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E:\"/>
    </mc:Choice>
  </mc:AlternateContent>
  <xr:revisionPtr revIDLastSave="0" documentId="13_ncr:1_{415C0874-A24E-42A2-B697-F5F7B91B6FDC}" xr6:coauthVersionLast="47" xr6:coauthVersionMax="47" xr10:uidLastSave="{00000000-0000-0000-0000-000000000000}"/>
  <bookViews>
    <workbookView xWindow="-110" yWindow="-110" windowWidth="19420" windowHeight="10300" activeTab="1" xr2:uid="{00000000-000D-0000-FFFF-FFFF00000000}"/>
  </bookViews>
  <sheets>
    <sheet name="Cover Page" sheetId="47" r:id="rId1"/>
    <sheet name="Index" sheetId="48" r:id="rId2"/>
    <sheet name="Supporting Forms" sheetId="49" r:id="rId3"/>
    <sheet name="FORM-1" sheetId="2" r:id="rId4"/>
    <sheet name="FORM-1(I)" sheetId="19" r:id="rId5"/>
    <sheet name="FORM-1(IIA)" sheetId="15" r:id="rId6"/>
    <sheet name="FORM-1(IIB)" sheetId="34" r:id="rId7"/>
    <sheet name="FORM-2" sheetId="73" r:id="rId8"/>
    <sheet name="FORM-3" sheetId="51" r:id="rId9"/>
    <sheet name="FORM-5" sheetId="52" r:id="rId10"/>
    <sheet name="FORM-7" sheetId="74" r:id="rId11"/>
    <sheet name="FORM-9" sheetId="5" r:id="rId12"/>
    <sheet name="FORM-10" sheetId="54" r:id="rId13"/>
    <sheet name="FORM-11&amp;12" sheetId="6" r:id="rId14"/>
    <sheet name="FORM-13" sheetId="75" r:id="rId15"/>
    <sheet name="FORM-17" sheetId="55" r:id="rId16"/>
    <sheet name="FORM-18" sheetId="60" r:id="rId17"/>
    <sheet name="FORM-19" sheetId="59" r:id="rId18"/>
    <sheet name="FORM-20" sheetId="10" r:id="rId19"/>
    <sheet name="FORM-I" sheetId="57" r:id="rId20"/>
    <sheet name="FORM-N" sheetId="12" r:id="rId21"/>
    <sheet name="FORM-O" sheetId="13" r:id="rId22"/>
    <sheet name="Form-15 (C) 25-26" sheetId="69" r:id="rId23"/>
    <sheet name="Form-15 (O) 2025-26" sheetId="70" r:id="rId24"/>
    <sheet name="O&amp;M EXPENSES" sheetId="14" r:id="rId25"/>
    <sheet name="ENERGY CHARGES" sheetId="16" r:id="rId26"/>
    <sheet name="Form 9 FY 2026-27" sheetId="76"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s>
  <definedNames>
    <definedName name="\" localSheetId="6">#REF!</definedName>
    <definedName name="\" localSheetId="16">#REF!</definedName>
    <definedName name="\" localSheetId="17">#REF!</definedName>
    <definedName name="\">#REF!</definedName>
    <definedName name="\_Q" localSheetId="6">'[1]PM RATE D'!#REF!</definedName>
    <definedName name="\_Q" localSheetId="16">'[1]PM RATE D'!#REF!</definedName>
    <definedName name="\_Q" localSheetId="17">'[1]PM RATE D'!#REF!</definedName>
    <definedName name="\_Q">'[1]PM RATE D'!#REF!</definedName>
    <definedName name="\0" localSheetId="12">#REF!</definedName>
    <definedName name="\0" localSheetId="16">#REF!</definedName>
    <definedName name="\0" localSheetId="17">#REF!</definedName>
    <definedName name="\0" localSheetId="8">#REF!</definedName>
    <definedName name="\0" localSheetId="9">#REF!</definedName>
    <definedName name="\0" localSheetId="19">#REF!</definedName>
    <definedName name="\0">#REF!</definedName>
    <definedName name="\a" localSheetId="6">#REF!</definedName>
    <definedName name="\a" localSheetId="14">#REF!</definedName>
    <definedName name="\a" localSheetId="16">#REF!</definedName>
    <definedName name="\a">#REF!</definedName>
    <definedName name="\b" localSheetId="6">#REF!</definedName>
    <definedName name="\b" localSheetId="14">#REF!</definedName>
    <definedName name="\b" localSheetId="16">#REF!</definedName>
    <definedName name="\b">#REF!</definedName>
    <definedName name="\c" localSheetId="6">#REF!</definedName>
    <definedName name="\c" localSheetId="12">#REF!</definedName>
    <definedName name="\c" localSheetId="14">#REF!</definedName>
    <definedName name="\c" localSheetId="15">#REF!</definedName>
    <definedName name="\c" localSheetId="16">#REF!</definedName>
    <definedName name="\c" localSheetId="17">#REF!</definedName>
    <definedName name="\c" localSheetId="8">#REF!</definedName>
    <definedName name="\c" localSheetId="9">#REF!</definedName>
    <definedName name="\c">#REF!</definedName>
    <definedName name="\d" localSheetId="6">#REF!</definedName>
    <definedName name="\d" localSheetId="12">#REF!</definedName>
    <definedName name="\d" localSheetId="15">#REF!</definedName>
    <definedName name="\d" localSheetId="16">#REF!</definedName>
    <definedName name="\d" localSheetId="17">#REF!</definedName>
    <definedName name="\d" localSheetId="8">#REF!</definedName>
    <definedName name="\d" localSheetId="9">#REF!</definedName>
    <definedName name="\d" localSheetId="19">#REF!</definedName>
    <definedName name="\d">#REF!</definedName>
    <definedName name="\e" localSheetId="6">#REF!</definedName>
    <definedName name="\e" localSheetId="12">#REF!</definedName>
    <definedName name="\e" localSheetId="16">#REF!</definedName>
    <definedName name="\e" localSheetId="17">#REF!</definedName>
    <definedName name="\e" localSheetId="8">#REF!</definedName>
    <definedName name="\e" localSheetId="9">#REF!</definedName>
    <definedName name="\e" localSheetId="19">#REF!</definedName>
    <definedName name="\e">#REF!</definedName>
    <definedName name="\f" localSheetId="6">#REF!</definedName>
    <definedName name="\f" localSheetId="12">#REF!</definedName>
    <definedName name="\f" localSheetId="16">#REF!</definedName>
    <definedName name="\f" localSheetId="17">#REF!</definedName>
    <definedName name="\f" localSheetId="8">#REF!</definedName>
    <definedName name="\f" localSheetId="9">#REF!</definedName>
    <definedName name="\f" localSheetId="19">#REF!</definedName>
    <definedName name="\f">#REF!</definedName>
    <definedName name="\f\h" localSheetId="12">#REF!</definedName>
    <definedName name="\f\h" localSheetId="16">#REF!</definedName>
    <definedName name="\f\h" localSheetId="17">#REF!</definedName>
    <definedName name="\f\h" localSheetId="8">#REF!</definedName>
    <definedName name="\f\h" localSheetId="9">#REF!</definedName>
    <definedName name="\f\h" localSheetId="19">#REF!</definedName>
    <definedName name="\f\h">#REF!</definedName>
    <definedName name="\g" localSheetId="6">#REF!</definedName>
    <definedName name="\g" localSheetId="12">#REF!</definedName>
    <definedName name="\g" localSheetId="15">#REF!</definedName>
    <definedName name="\g" localSheetId="16">#REF!</definedName>
    <definedName name="\g" localSheetId="17">#REF!</definedName>
    <definedName name="\g" localSheetId="8">#REF!</definedName>
    <definedName name="\g" localSheetId="9">#REF!</definedName>
    <definedName name="\g" localSheetId="19">#REF!</definedName>
    <definedName name="\g">#REF!</definedName>
    <definedName name="\H" localSheetId="6">'[1]PM RATE D'!#REF!</definedName>
    <definedName name="\H" localSheetId="12">'[1]PM RATE D'!#REF!</definedName>
    <definedName name="\H" localSheetId="15">'[1]PM RATE D'!#REF!</definedName>
    <definedName name="\H" localSheetId="16">'[1]PM RATE D'!#REF!</definedName>
    <definedName name="\H" localSheetId="17">'[1]PM RATE D'!#REF!</definedName>
    <definedName name="\H" localSheetId="8">'[1]PM RATE D'!#REF!</definedName>
    <definedName name="\H" localSheetId="9">'[1]PM RATE D'!#REF!</definedName>
    <definedName name="\H" localSheetId="19">'[1]PM RATE D'!#REF!</definedName>
    <definedName name="\H">'[1]PM RATE D'!#REF!</definedName>
    <definedName name="\I" localSheetId="12">#REF!</definedName>
    <definedName name="\I" localSheetId="15">#REF!</definedName>
    <definedName name="\I" localSheetId="16">#REF!</definedName>
    <definedName name="\I" localSheetId="17">#REF!</definedName>
    <definedName name="\I" localSheetId="8">#REF!</definedName>
    <definedName name="\I" localSheetId="9">#REF!</definedName>
    <definedName name="\I" localSheetId="19">#REF!</definedName>
    <definedName name="\I">#REF!</definedName>
    <definedName name="\j" localSheetId="6">#REF!</definedName>
    <definedName name="\j" localSheetId="12">#REF!</definedName>
    <definedName name="\j" localSheetId="16">#REF!</definedName>
    <definedName name="\j">#REF!</definedName>
    <definedName name="\k" localSheetId="6">#REF!</definedName>
    <definedName name="\k" localSheetId="16">#REF!</definedName>
    <definedName name="\k">#REF!</definedName>
    <definedName name="\L" localSheetId="6">#REF!</definedName>
    <definedName name="\L" localSheetId="16">#REF!</definedName>
    <definedName name="\L">#REF!</definedName>
    <definedName name="\m" localSheetId="6">#REF!</definedName>
    <definedName name="\m" localSheetId="16">#REF!</definedName>
    <definedName name="\m" localSheetId="17">#REF!</definedName>
    <definedName name="\m" localSheetId="8">#REF!</definedName>
    <definedName name="\m" localSheetId="9">#REF!</definedName>
    <definedName name="\m" localSheetId="19">#REF!</definedName>
    <definedName name="\m">#REF!</definedName>
    <definedName name="\n" localSheetId="6">#REF!</definedName>
    <definedName name="\n" localSheetId="16">#REF!</definedName>
    <definedName name="\n">#REF!</definedName>
    <definedName name="\o" localSheetId="6">#REF!</definedName>
    <definedName name="\o" localSheetId="16">#REF!</definedName>
    <definedName name="\o">#REF!</definedName>
    <definedName name="\p" localSheetId="6">#REF!</definedName>
    <definedName name="\p" localSheetId="16">#REF!</definedName>
    <definedName name="\p">#REF!</definedName>
    <definedName name="\Q" localSheetId="6">'[1]PM RATE D'!#REF!</definedName>
    <definedName name="\Q" localSheetId="16">'[1]PM RATE D'!#REF!</definedName>
    <definedName name="\Q">'[1]PM RATE D'!#REF!</definedName>
    <definedName name="\R" localSheetId="16">'[2]New format O&amp;M Expenses'!#REF!</definedName>
    <definedName name="\R">'[2]New format O&amp;M Expenses'!#REF!</definedName>
    <definedName name="\s" localSheetId="6">#REF!</definedName>
    <definedName name="\s" localSheetId="12">#REF!</definedName>
    <definedName name="\s" localSheetId="16">#REF!</definedName>
    <definedName name="\s">#REF!</definedName>
    <definedName name="\t" localSheetId="6">#REF!</definedName>
    <definedName name="\t" localSheetId="16">#REF!</definedName>
    <definedName name="\t">#REF!</definedName>
    <definedName name="\U" localSheetId="6">#REF!</definedName>
    <definedName name="\U" localSheetId="16">#REF!</definedName>
    <definedName name="\U">#REF!</definedName>
    <definedName name="\w" localSheetId="6">#REF!</definedName>
    <definedName name="\w" localSheetId="16">#REF!</definedName>
    <definedName name="\w">#REF!</definedName>
    <definedName name="\x" localSheetId="6">#REF!</definedName>
    <definedName name="\x" localSheetId="16">#REF!</definedName>
    <definedName name="\x">#REF!</definedName>
    <definedName name="\y">#REF!</definedName>
    <definedName name="\z" localSheetId="6">#REF!</definedName>
    <definedName name="\z" localSheetId="16">#REF!</definedName>
    <definedName name="\z">#REF!</definedName>
    <definedName name="_" localSheetId="6">#REF!</definedName>
    <definedName name="_" localSheetId="16">#REF!</definedName>
    <definedName name="_">#REF!</definedName>
    <definedName name="_.._D__D__D__D_" localSheetId="6">#REF!</definedName>
    <definedName name="_.._D__D__D__D_" localSheetId="16">#REF!</definedName>
    <definedName name="_.._D__D__D__D_">#REF!</definedName>
    <definedName name="_________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DB1" localSheetId="16">'[3]FERV-Loan'!#REF!</definedName>
    <definedName name="_________________________ADB1">'[3]FERV-Loan'!#REF!</definedName>
    <definedName name="_________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DB1" localSheetId="16">'[3]FERV-Loan'!#REF!</definedName>
    <definedName name="________________________ADB1">'[3]FERV-Loan'!#REF!</definedName>
    <definedName name="________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DB1" localSheetId="16">'[3]FERV-Loan'!#REF!</definedName>
    <definedName name="_______________________ADB1">'[3]FERV-Loan'!#REF!</definedName>
    <definedName name="_______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ADB1" localSheetId="16">'[3]FERV-Loan'!#REF!</definedName>
    <definedName name="______________________ADB1">'[3]FERV-Loan'!#REF!</definedName>
    <definedName name="______________________SCH6">'[4]04REL'!#REF!</definedName>
    <definedName name="__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ADB1">'[5]FERV-Loan'!$A$60:$CP$60</definedName>
    <definedName name="___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ADB1">'[5]FERV-Loan'!$A$60:$CP$60</definedName>
    <definedName name="__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SCH6">'[4]04REL'!#REF!</definedName>
    <definedName name="_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DB1" localSheetId="16">'[6]FERV-Loan'!#REF!</definedName>
    <definedName name="___________________ADB1">'[6]FERV-Loan'!#REF!</definedName>
    <definedName name="___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DB1" localSheetId="16">'[6]FERV-Loan'!#REF!</definedName>
    <definedName name="__________________ADB1">'[6]FERV-Loan'!#REF!</definedName>
    <definedName name="__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SCH6">'[4]04REL'!#REF!</definedName>
    <definedName name="_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DB1" localSheetId="16">'[3]FERV-Loan'!#REF!</definedName>
    <definedName name="_________________ADB1">'[3]FERV-Loan'!#REF!</definedName>
    <definedName name="_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DB1" localSheetId="16">'[6]FERV-Loan'!#REF!</definedName>
    <definedName name="________________ADB1">'[6]FERV-Loan'!#REF!</definedName>
    <definedName name="_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SCH6">'[4]04REL'!#REF!</definedName>
    <definedName name="_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XL__ENTER_UNIT">#REF!</definedName>
    <definedName name="_______________ADB1" localSheetId="16">'[6]FERV-Loan'!#REF!</definedName>
    <definedName name="_______________ADB1">'[6]FERV-Loan'!#REF!</definedName>
    <definedName name="_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ll33" localSheetId="16">[7]Form12!#REF!</definedName>
    <definedName name="_______________ll33">[7]Form12!#REF!</definedName>
    <definedName name="_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XL__ENTER_UNIT">#REF!</definedName>
    <definedName name="______________ADB1" localSheetId="16">'[6]FERV-Loan'!#REF!</definedName>
    <definedName name="______________ADB1">'[6]FERV-Loan'!#REF!</definedName>
    <definedName name="_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SCH6">'[4]04REL'!#REF!</definedName>
    <definedName name="_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XL__ENTER_UNIT">#REF!</definedName>
    <definedName name="_____________ADB1" localSheetId="16">'[8]FERV-Loan'!#REF!</definedName>
    <definedName name="_____________ADB1">'[8]FERV-Loan'!#REF!</definedName>
    <definedName name="_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SCH6">'[4]04REL'!#REF!</definedName>
    <definedName name="_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XL__ENTER_UNIT">#REF!</definedName>
    <definedName name="____________ADB1">'[9]FERV-Loan'!$A$60:$CP$60</definedName>
    <definedName name="_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XL__ENTER_UNIT">#REF!</definedName>
    <definedName name="___________ADB1">'[9]FERV-Loan'!$A$60:$CP$60</definedName>
    <definedName name="_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SCH6">'[4]04REL'!#REF!</definedName>
    <definedName name="_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XL__ENTER_UNIT">#REF!</definedName>
    <definedName name="__________ADB1">'[9]FERV-Loan'!$A$60:$CP$60</definedName>
    <definedName name="_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DAT21" localSheetId="6">'[10]0904'!#REF!</definedName>
    <definedName name="__________DAT21" localSheetId="16">'[10]0904'!#REF!</definedName>
    <definedName name="__________DAT21">'[10]0904'!#REF!</definedName>
    <definedName name="__________DAT561" localSheetId="6">[11]Sheet1!#REF!</definedName>
    <definedName name="__________DAT561" localSheetId="16">[11]Sheet1!#REF!</definedName>
    <definedName name="__________DAT561">[11]Sheet1!#REF!</definedName>
    <definedName name="_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SCH6">'[4]04REL'!#REF!</definedName>
    <definedName name="_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XL__ENTER_UNIT">#REF!</definedName>
    <definedName name="_________ADB1">'[9]FERV-Loan'!$A$60:$CP$60</definedName>
    <definedName name="_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DAT1" localSheetId="6">'[12]ED PAY TO LLM'!#REF!</definedName>
    <definedName name="_________DAT1" localSheetId="16">'[12]ED PAY TO LLM'!#REF!</definedName>
    <definedName name="_________DAT1">'[12]ED PAY TO LLM'!#REF!</definedName>
    <definedName name="_________DAT12" localSheetId="6">'[12]ED PAY TO LLM'!#REF!</definedName>
    <definedName name="_________DAT12" localSheetId="16">'[12]ED PAY TO LLM'!#REF!</definedName>
    <definedName name="_________DAT12">'[12]ED PAY TO LLM'!#REF!</definedName>
    <definedName name="_________DAT13" localSheetId="6">'[10]0904'!#REF!</definedName>
    <definedName name="_________DAT13" localSheetId="16">'[10]0904'!#REF!</definedName>
    <definedName name="_________DAT13">'[10]0904'!#REF!</definedName>
    <definedName name="_________DAT14" localSheetId="6">'[10]0904'!#REF!</definedName>
    <definedName name="_________DAT14" localSheetId="16">'[10]0904'!#REF!</definedName>
    <definedName name="_________DAT14">'[10]0904'!#REF!</definedName>
    <definedName name="_________DAT19" localSheetId="6">'[10]0904'!#REF!</definedName>
    <definedName name="_________DAT19" localSheetId="16">'[10]0904'!#REF!</definedName>
    <definedName name="_________DAT19">'[10]0904'!#REF!</definedName>
    <definedName name="_________DAT2" localSheetId="6">'[10]0904'!#REF!</definedName>
    <definedName name="_________DAT2" localSheetId="16">'[10]0904'!#REF!</definedName>
    <definedName name="_________DAT2">'[10]0904'!#REF!</definedName>
    <definedName name="_________DAT20" localSheetId="6">'[10]0904'!#REF!</definedName>
    <definedName name="_________DAT20" localSheetId="16">'[10]0904'!#REF!</definedName>
    <definedName name="_________DAT20">'[10]0904'!#REF!</definedName>
    <definedName name="_________DAT23">'[13]#REF'!$W$2:$W$11188</definedName>
    <definedName name="_________DAT3" localSheetId="6">'[10]0904'!#REF!</definedName>
    <definedName name="_________DAT3" localSheetId="12">'[10]0904'!#REF!</definedName>
    <definedName name="_________DAT3" localSheetId="15">'[10]0904'!#REF!</definedName>
    <definedName name="_________DAT3" localSheetId="16">'[10]0904'!#REF!</definedName>
    <definedName name="_________DAT3" localSheetId="17">'[10]0904'!#REF!</definedName>
    <definedName name="_________DAT3" localSheetId="8">'[10]0904'!#REF!</definedName>
    <definedName name="_________DAT3" localSheetId="9">'[10]0904'!#REF!</definedName>
    <definedName name="_________DAT3">'[10]0904'!#REF!</definedName>
    <definedName name="_________DAT4" localSheetId="6">'[12]ED PAY TO LLM'!#REF!</definedName>
    <definedName name="_________DAT4" localSheetId="16">'[12]ED PAY TO LLM'!#REF!</definedName>
    <definedName name="_________DAT4">'[12]ED PAY TO LLM'!#REF!</definedName>
    <definedName name="_________DAT5" localSheetId="6">'[10]0904'!#REF!</definedName>
    <definedName name="_________DAT5" localSheetId="16">'[10]0904'!#REF!</definedName>
    <definedName name="_________DAT5">'[10]0904'!#REF!</definedName>
    <definedName name="_________DAT6" localSheetId="6">'[12]ED PAY TO LLM'!#REF!</definedName>
    <definedName name="_________DAT6" localSheetId="16">'[12]ED PAY TO LLM'!#REF!</definedName>
    <definedName name="_________DAT6">'[12]ED PAY TO LLM'!#REF!</definedName>
    <definedName name="_________DAT7" localSheetId="6">'[12]ED PAY TO LLM'!#REF!</definedName>
    <definedName name="_________DAT7" localSheetId="16">'[12]ED PAY TO LLM'!#REF!</definedName>
    <definedName name="_________DAT7">'[12]ED PAY TO LLM'!#REF!</definedName>
    <definedName name="_________DAT8" localSheetId="6">'[12]ED PAY TO LLM'!#REF!</definedName>
    <definedName name="_________DAT8" localSheetId="16">'[12]ED PAY TO LLM'!#REF!</definedName>
    <definedName name="_________DAT8">'[12]ED PAY TO LLM'!#REF!</definedName>
    <definedName name="_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XL__ENTER_UNIT" localSheetId="6">#REF!</definedName>
    <definedName name="_________XL__ENTER_UNIT" localSheetId="12">#REF!</definedName>
    <definedName name="_________XL__ENTER_UNIT" localSheetId="16">#REF!</definedName>
    <definedName name="_________XL__ENTER_UNIT" localSheetId="17">#REF!</definedName>
    <definedName name="_________XL__ENTER_UNIT" localSheetId="8">#REF!</definedName>
    <definedName name="_________XL__ENTER_UNIT" localSheetId="9">#REF!</definedName>
    <definedName name="_________XL__ENTER_UNIT" localSheetId="19">#REF!</definedName>
    <definedName name="_________XL__ENTER_UNIT">#REF!</definedName>
    <definedName name="________ADB1">'[9]FERV-Loan'!$A$60:$CP$60</definedName>
    <definedName name="_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DAT10">[14]Sheet1!$J$2:$J$271</definedName>
    <definedName name="________DAT11">[14]Sheet1!$K$2:$K$271</definedName>
    <definedName name="________DAT111">[11]Sheet1!$D$2:$D$29</definedName>
    <definedName name="________DAT15">[14]Sheet1!$O$2:$O$271</definedName>
    <definedName name="________DAT16">[14]Sheet1!$P$2:$P$271</definedName>
    <definedName name="________DAT17">[14]Sheet1!$Q$2:$Q$271</definedName>
    <definedName name="________DAT18" localSheetId="6">#REF!</definedName>
    <definedName name="________DAT18" localSheetId="12">#REF!</definedName>
    <definedName name="________DAT18" localSheetId="16">#REF!</definedName>
    <definedName name="________DAT18">#REF!</definedName>
    <definedName name="________DAT21" localSheetId="6">'[15]0904'!#REF!</definedName>
    <definedName name="________DAT21" localSheetId="12">'[15]0904'!#REF!</definedName>
    <definedName name="________DAT21" localSheetId="16">'[15]0904'!#REF!</definedName>
    <definedName name="________DAT21">'[15]0904'!#REF!</definedName>
    <definedName name="________DAT22" localSheetId="6">#REF!</definedName>
    <definedName name="________DAT22" localSheetId="12">#REF!</definedName>
    <definedName name="________DAT22" localSheetId="16">#REF!</definedName>
    <definedName name="________DAT22">#REF!</definedName>
    <definedName name="________DAT23" localSheetId="6">'[16]IVL INV'!#REF!</definedName>
    <definedName name="________DAT23" localSheetId="12">'[16]IVL INV'!#REF!</definedName>
    <definedName name="________DAT23" localSheetId="16">'[16]IVL INV'!#REF!</definedName>
    <definedName name="________DAT23">'[16]IVL INV'!#REF!</definedName>
    <definedName name="________dat500" localSheetId="6">'[17]ED PAY TO LLM'!#REF!</definedName>
    <definedName name="________dat500" localSheetId="16">'[17]ED PAY TO LLM'!#REF!</definedName>
    <definedName name="________dat500">'[17]ED PAY TO LLM'!#REF!</definedName>
    <definedName name="________DAT55">[11]Sheet1!$P$2:$P$29</definedName>
    <definedName name="________dat550" localSheetId="6">'[17]ED PAY TO LLM'!#REF!</definedName>
    <definedName name="________dat550" localSheetId="12">'[17]ED PAY TO LLM'!#REF!</definedName>
    <definedName name="________dat550" localSheetId="15">'[17]ED PAY TO LLM'!#REF!</definedName>
    <definedName name="________dat550" localSheetId="16">'[17]ED PAY TO LLM'!#REF!</definedName>
    <definedName name="________dat550" localSheetId="17">'[17]ED PAY TO LLM'!#REF!</definedName>
    <definedName name="________dat550" localSheetId="8">'[17]ED PAY TO LLM'!#REF!</definedName>
    <definedName name="________dat550" localSheetId="9">'[17]ED PAY TO LLM'!#REF!</definedName>
    <definedName name="________dat550">'[17]ED PAY TO LLM'!#REF!</definedName>
    <definedName name="________DAT561" localSheetId="6">[18]Sheet1!#REF!</definedName>
    <definedName name="________DAT561" localSheetId="16">[18]Sheet1!#REF!</definedName>
    <definedName name="________DAT561">[18]Sheet1!#REF!</definedName>
    <definedName name="________DAt60">[11]Sheet1!$B$2:$B$29</definedName>
    <definedName name="________DAT9">[14]Sheet1!$I$2:$I$271</definedName>
    <definedName name="_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XL__ENTER_UNIT">#REF!</definedName>
    <definedName name="_______ADB1">'[9]FERV-Loan'!$A$60:$CP$60</definedName>
    <definedName name="_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DAT1" localSheetId="6">#REF!</definedName>
    <definedName name="_______DAT1" localSheetId="12">#REF!</definedName>
    <definedName name="_______DAT1" localSheetId="16">#REF!</definedName>
    <definedName name="_______DAT1">#REF!</definedName>
    <definedName name="_______DAT10" localSheetId="6">#REF!</definedName>
    <definedName name="_______DAT10" localSheetId="16">#REF!</definedName>
    <definedName name="_______DAT10">#REF!</definedName>
    <definedName name="_______DAT100">'[13]#REF'!$CV$2:$CV$11188</definedName>
    <definedName name="_______DAT101">'[13]#REF'!$CW$2:$CW$11188</definedName>
    <definedName name="_______DAT102">'[13]#REF'!$CX$2:$CX$11188</definedName>
    <definedName name="_______DAT103">'[13]#REF'!$CY$2:$CY$11188</definedName>
    <definedName name="_______DAT104">'[13]#REF'!$CZ$2:$CZ$11188</definedName>
    <definedName name="_______DAT105">'[13]#REF'!$DA$2:$DA$11188</definedName>
    <definedName name="_______DAT106">'[13]#REF'!$DB$2:$DB$11188</definedName>
    <definedName name="_______DAT107">'[13]#REF'!$DC$2:$DC$11188</definedName>
    <definedName name="_______DAT108">'[13]#REF'!$DD$2:$DD$11188</definedName>
    <definedName name="_______DAT11" localSheetId="6">#REF!</definedName>
    <definedName name="_______DAT11" localSheetId="12">#REF!</definedName>
    <definedName name="_______DAT11" localSheetId="16">#REF!</definedName>
    <definedName name="_______DAT11">#REF!</definedName>
    <definedName name="_______DAT111">[18]Sheet1!$D$2:$D$29</definedName>
    <definedName name="_______DAT12" localSheetId="6">#REF!</definedName>
    <definedName name="_______DAT12" localSheetId="12">#REF!</definedName>
    <definedName name="_______DAT12" localSheetId="16">#REF!</definedName>
    <definedName name="_______DAT12">#REF!</definedName>
    <definedName name="_______DAT13" localSheetId="6">#REF!</definedName>
    <definedName name="_______DAT13" localSheetId="16">#REF!</definedName>
    <definedName name="_______DAT13">#REF!</definedName>
    <definedName name="_______DAT14" localSheetId="6">#REF!</definedName>
    <definedName name="_______DAT14" localSheetId="16">#REF!</definedName>
    <definedName name="_______DAT14">#REF!</definedName>
    <definedName name="_______DAT15" localSheetId="6">#REF!</definedName>
    <definedName name="_______DAT15" localSheetId="16">#REF!</definedName>
    <definedName name="_______DAT15">#REF!</definedName>
    <definedName name="_______DAT16" localSheetId="6">#REF!</definedName>
    <definedName name="_______DAT16" localSheetId="16">#REF!</definedName>
    <definedName name="_______DAT16">#REF!</definedName>
    <definedName name="_______DAT17" localSheetId="6">#REF!</definedName>
    <definedName name="_______DAT17" localSheetId="16">#REF!</definedName>
    <definedName name="_______DAT17">#REF!</definedName>
    <definedName name="_______DAT18" localSheetId="6">#REF!</definedName>
    <definedName name="_______DAT18" localSheetId="16">#REF!</definedName>
    <definedName name="_______DAT18">#REF!</definedName>
    <definedName name="_______DAT19" localSheetId="6">#REF!</definedName>
    <definedName name="_______DAT19" localSheetId="16">#REF!</definedName>
    <definedName name="_______DAT19">#REF!</definedName>
    <definedName name="_______DAT2" localSheetId="6">#REF!</definedName>
    <definedName name="_______DAT2" localSheetId="16">#REF!</definedName>
    <definedName name="_______DAT2">#REF!</definedName>
    <definedName name="_______DAT20" localSheetId="6">#REF!</definedName>
    <definedName name="_______DAT20" localSheetId="16">#REF!</definedName>
    <definedName name="_______DAT20">#REF!</definedName>
    <definedName name="_______DAT22" localSheetId="6">#REF!</definedName>
    <definedName name="_______DAT22" localSheetId="16">#REF!</definedName>
    <definedName name="_______DAT22">#REF!</definedName>
    <definedName name="_______DAT24">'[13]#REF'!$X$2:$X$11188</definedName>
    <definedName name="_______DAT25">'[13]#REF'!$Y$2:$Y$11188</definedName>
    <definedName name="_______DAT26">'[13]#REF'!$Z$2:$Z$11188</definedName>
    <definedName name="_______DAT27">'[13]#REF'!$AA$2:$AA$11188</definedName>
    <definedName name="_______DAT28">'[13]#REF'!$AB$2:$AB$11188</definedName>
    <definedName name="_______DAT29">'[13]#REF'!$AC$2:$AC$11188</definedName>
    <definedName name="_______DAT3" localSheetId="6">#REF!</definedName>
    <definedName name="_______DAT3" localSheetId="12">#REF!</definedName>
    <definedName name="_______DAT3" localSheetId="16">#REF!</definedName>
    <definedName name="_______DAT3">#REF!</definedName>
    <definedName name="_______DAT30">'[13]#REF'!$AD$2:$AD$11188</definedName>
    <definedName name="_______DAT31">'[13]#REF'!$AE$2:$AE$11188</definedName>
    <definedName name="_______DAT32">'[13]#REF'!$AF$2:$AF$11188</definedName>
    <definedName name="_______DAT33">'[13]#REF'!$AG$2:$AG$11188</definedName>
    <definedName name="_______DAT34">'[13]#REF'!$AH$2:$AH$11188</definedName>
    <definedName name="_______DAT35">'[13]#REF'!$AI$2:$AI$11188</definedName>
    <definedName name="_______DAT36">'[13]#REF'!$AJ$2:$AJ$11188</definedName>
    <definedName name="_______DAT37">'[13]#REF'!$AK$2:$AK$11188</definedName>
    <definedName name="_______DAT38">'[13]#REF'!$AL$2:$AL$11188</definedName>
    <definedName name="_______DAT39">'[13]#REF'!$AM$2:$AM$11188</definedName>
    <definedName name="_______DAT4" localSheetId="6">#REF!</definedName>
    <definedName name="_______DAT4" localSheetId="12">#REF!</definedName>
    <definedName name="_______DAT4" localSheetId="16">#REF!</definedName>
    <definedName name="_______DAT4">#REF!</definedName>
    <definedName name="_______DAT40">'[13]#REF'!$AN$2:$AN$11188</definedName>
    <definedName name="_______DAT41">'[13]#REF'!$AO$2:$AO$11188</definedName>
    <definedName name="_______DAT42">'[13]#REF'!$AP$2:$AP$11188</definedName>
    <definedName name="_______DAT43">'[13]#REF'!$AQ$2:$AQ$11188</definedName>
    <definedName name="_______DAT44">'[13]#REF'!$AR$2:$AR$11188</definedName>
    <definedName name="_______DAT45">'[13]#REF'!$AS$2:$AS$11188</definedName>
    <definedName name="_______DAT46">'[13]#REF'!$AT$2:$AT$11188</definedName>
    <definedName name="_______DAT47">'[13]#REF'!$AU$2:$AU$11188</definedName>
    <definedName name="_______DAT48">'[13]#REF'!$AV$2:$AV$11188</definedName>
    <definedName name="_______DAT49">'[13]#REF'!$AW$2:$AW$11188</definedName>
    <definedName name="_______DAT5" localSheetId="6">#REF!</definedName>
    <definedName name="_______DAT5" localSheetId="12">#REF!</definedName>
    <definedName name="_______DAT5" localSheetId="16">#REF!</definedName>
    <definedName name="_______DAT5">#REF!</definedName>
    <definedName name="_______DAT50">'[13]#REF'!$AX$2:$AX$11188</definedName>
    <definedName name="_______DAT51">'[13]#REF'!$AY$2:$AY$11188</definedName>
    <definedName name="_______DAT52">'[13]#REF'!$AZ$2:$AZ$11188</definedName>
    <definedName name="_______DAT53">'[13]#REF'!$BA$2:$BA$11188</definedName>
    <definedName name="_______DAT54">'[13]#REF'!$BB$2:$BB$11188</definedName>
    <definedName name="_______DAT55">[18]Sheet1!$P$2:$P$29</definedName>
    <definedName name="_______DAT56">'[13]#REF'!$BD$2:$BD$11188</definedName>
    <definedName name="_______DAT57">'[13]#REF'!$BE$2:$BE$11188</definedName>
    <definedName name="_______DAT58">'[13]#REF'!$BF$2:$BF$11188</definedName>
    <definedName name="_______DAT59">'[13]#REF'!$BG$2:$BG$11188</definedName>
    <definedName name="_______DAT6" localSheetId="6">#REF!</definedName>
    <definedName name="_______DAT6" localSheetId="12">#REF!</definedName>
    <definedName name="_______DAT6" localSheetId="16">#REF!</definedName>
    <definedName name="_______DAT6">#REF!</definedName>
    <definedName name="_______DAt60">[18]Sheet1!$B$2:$B$29</definedName>
    <definedName name="_______DAT61">'[13]#REF'!$BI$2:$BI$11188</definedName>
    <definedName name="_______DAT62">'[13]#REF'!$BJ$2:$BJ$11188</definedName>
    <definedName name="_______DAT63">'[13]#REF'!$BK$2:$BK$11188</definedName>
    <definedName name="_______DAT64">'[13]#REF'!$BL$2:$BL$11188</definedName>
    <definedName name="_______DAT65">'[13]#REF'!$BM$2:$BM$11188</definedName>
    <definedName name="_______DAT66">'[13]#REF'!$BN$2:$BN$11188</definedName>
    <definedName name="_______DAT67">'[13]#REF'!$BO$2:$BO$11188</definedName>
    <definedName name="_______DAT68">'[13]#REF'!$BP$2:$BP$11188</definedName>
    <definedName name="_______DAT69">'[13]#REF'!$BQ$2:$BQ$11188</definedName>
    <definedName name="_______DAT7" localSheetId="6">#REF!</definedName>
    <definedName name="_______DAT7" localSheetId="12">#REF!</definedName>
    <definedName name="_______DAT7" localSheetId="16">#REF!</definedName>
    <definedName name="_______DAT7">#REF!</definedName>
    <definedName name="_______DAT70">'[13]#REF'!$BR$2:$BR$11188</definedName>
    <definedName name="_______DAT71">'[13]#REF'!$BS$2:$BS$11188</definedName>
    <definedName name="_______DAT72">'[13]#REF'!$BT$2:$BT$11188</definedName>
    <definedName name="_______DAT73">'[13]#REF'!$BU$2:$BU$11188</definedName>
    <definedName name="_______DAT74">'[13]#REF'!$BV$2:$BV$11188</definedName>
    <definedName name="_______DAT75">'[13]#REF'!$BW$2:$BW$11188</definedName>
    <definedName name="_______DAT76">'[13]#REF'!$BX$2:$BX$11188</definedName>
    <definedName name="_______DAT77">'[13]#REF'!$BY$2:$BY$11188</definedName>
    <definedName name="_______DAT78">'[13]#REF'!$BZ$2:$BZ$11188</definedName>
    <definedName name="_______DAT79">'[13]#REF'!$CA$2:$CA$11188</definedName>
    <definedName name="_______DAT8" localSheetId="6">#REF!</definedName>
    <definedName name="_______DAT8" localSheetId="12">#REF!</definedName>
    <definedName name="_______DAT8" localSheetId="16">#REF!</definedName>
    <definedName name="_______DAT8">#REF!</definedName>
    <definedName name="_______DAT80">'[13]#REF'!$CB$2:$CB$11188</definedName>
    <definedName name="_______DAT81">'[13]#REF'!$CC$2:$CC$11188</definedName>
    <definedName name="_______DAT82">'[13]#REF'!$CD$2:$CD$11188</definedName>
    <definedName name="_______DAT83">'[13]#REF'!$CE$2:$CE$11188</definedName>
    <definedName name="_______DAT84">'[13]#REF'!$CF$2:$CF$11188</definedName>
    <definedName name="_______DAT85">'[13]#REF'!$CG$2:$CG$11188</definedName>
    <definedName name="_______DAT86">'[13]#REF'!$CH$2:$CH$11188</definedName>
    <definedName name="_______DAT87">'[13]#REF'!$CI$2:$CI$11188</definedName>
    <definedName name="_______DAT88">'[13]#REF'!$CJ$2:$CJ$11188</definedName>
    <definedName name="_______DAT89">'[13]#REF'!$CK$2:$CK$11188</definedName>
    <definedName name="_______DAT9" localSheetId="6">#REF!</definedName>
    <definedName name="_______DAT9" localSheetId="12">#REF!</definedName>
    <definedName name="_______DAT9" localSheetId="16">#REF!</definedName>
    <definedName name="_______DAT9">#REF!</definedName>
    <definedName name="_______DAT90">'[13]#REF'!$CL$2:$CL$11188</definedName>
    <definedName name="_______DAT91">'[13]#REF'!$CM$2:$CM$11188</definedName>
    <definedName name="_______DAT92">'[13]#REF'!$CN$2:$CN$11188</definedName>
    <definedName name="_______DAT93">'[13]#REF'!$CO$2:$CO$11188</definedName>
    <definedName name="_______DAT94">'[13]#REF'!$CP$2:$CP$11188</definedName>
    <definedName name="_______DAT95">'[13]#REF'!$CQ$2:$CQ$11188</definedName>
    <definedName name="_______DAT96">'[13]#REF'!$CR$2:$CR$11188</definedName>
    <definedName name="_______DAT97">'[13]#REF'!$CS$2:$CS$11188</definedName>
    <definedName name="_______DAT98">'[13]#REF'!$CT$2:$CT$11188</definedName>
    <definedName name="_______DAT99">'[13]#REF'!$CU$2:$CU$11188</definedName>
    <definedName name="_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SCH6" localSheetId="6">'[19]04REL'!#REF!</definedName>
    <definedName name="_______SCH6" localSheetId="16">'[19]04REL'!#REF!</definedName>
    <definedName name="_______SCH6">'[19]04REL'!#REF!</definedName>
    <definedName name="_______tot1" localSheetId="6">#REF!</definedName>
    <definedName name="_______tot1" localSheetId="12">#REF!</definedName>
    <definedName name="_______tot1" localSheetId="16">#REF!</definedName>
    <definedName name="_______tot1">#REF!</definedName>
    <definedName name="_______tot2" localSheetId="6">#REF!</definedName>
    <definedName name="_______tot2" localSheetId="16">#REF!</definedName>
    <definedName name="_______tot2">#REF!</definedName>
    <definedName name="_______XL__ENTER_UNIT" localSheetId="6">#REF!</definedName>
    <definedName name="_______XL__ENTER_UNIT" localSheetId="14">#REF!</definedName>
    <definedName name="_______XL__ENTER_UNIT" localSheetId="16">#REF!</definedName>
    <definedName name="_______XL__ENTER_UNIT">#REF!</definedName>
    <definedName name="______ADB1">'[9]FERV-Loan'!$A$60:$CP$60</definedName>
    <definedName name="_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DAT1" localSheetId="6">#REF!</definedName>
    <definedName name="______DAT1" localSheetId="12">#REF!</definedName>
    <definedName name="______DAT1" localSheetId="16">#REF!</definedName>
    <definedName name="______DAT1">#REF!</definedName>
    <definedName name="______DAT10" localSheetId="6">#REF!</definedName>
    <definedName name="______DAT10" localSheetId="16">#REF!</definedName>
    <definedName name="______DAT10">#REF!</definedName>
    <definedName name="______DAT100">'[13]#REF'!$CV$2:$CV$11188</definedName>
    <definedName name="______DAT101">'[13]#REF'!$CW$2:$CW$11188</definedName>
    <definedName name="______DAT102">'[13]#REF'!$CX$2:$CX$11188</definedName>
    <definedName name="______DAT103">'[13]#REF'!$CY$2:$CY$11188</definedName>
    <definedName name="______DAT104">'[13]#REF'!$CZ$2:$CZ$11188</definedName>
    <definedName name="______DAT105">'[13]#REF'!$DA$2:$DA$11188</definedName>
    <definedName name="______DAT106">'[13]#REF'!$DB$2:$DB$11188</definedName>
    <definedName name="______DAT107">'[13]#REF'!$DC$2:$DC$11188</definedName>
    <definedName name="______DAT108">'[13]#REF'!$DD$2:$DD$11188</definedName>
    <definedName name="______DAT11" localSheetId="6">#REF!</definedName>
    <definedName name="______DAT11" localSheetId="12">#REF!</definedName>
    <definedName name="______DAT11" localSheetId="16">#REF!</definedName>
    <definedName name="______DAT11">#REF!</definedName>
    <definedName name="______DAT111">[18]Sheet1!$D$2:$D$29</definedName>
    <definedName name="______DAT12" localSheetId="6">#REF!</definedName>
    <definedName name="______DAT12" localSheetId="12">#REF!</definedName>
    <definedName name="______DAT12" localSheetId="16">#REF!</definedName>
    <definedName name="______DAT12">#REF!</definedName>
    <definedName name="______DAT13" localSheetId="6">#REF!</definedName>
    <definedName name="______DAT13" localSheetId="16">#REF!</definedName>
    <definedName name="______DAT13">#REF!</definedName>
    <definedName name="______DAT14" localSheetId="6">#REF!</definedName>
    <definedName name="______DAT14" localSheetId="16">#REF!</definedName>
    <definedName name="______DAT14">#REF!</definedName>
    <definedName name="______DAT15" localSheetId="6">#REF!</definedName>
    <definedName name="______DAT15" localSheetId="16">#REF!</definedName>
    <definedName name="______DAT15">#REF!</definedName>
    <definedName name="______DAT16" localSheetId="6">#REF!</definedName>
    <definedName name="______DAT16" localSheetId="16">#REF!</definedName>
    <definedName name="______DAT16">#REF!</definedName>
    <definedName name="______DAT17" localSheetId="6">#REF!</definedName>
    <definedName name="______DAT17" localSheetId="16">#REF!</definedName>
    <definedName name="______DAT17">#REF!</definedName>
    <definedName name="______DAT18" localSheetId="6">#REF!</definedName>
    <definedName name="______DAT18" localSheetId="16">#REF!</definedName>
    <definedName name="______DAT18">#REF!</definedName>
    <definedName name="______DAT19" localSheetId="6">#REF!</definedName>
    <definedName name="______DAT19" localSheetId="16">#REF!</definedName>
    <definedName name="______DAT19">#REF!</definedName>
    <definedName name="______DAT2" localSheetId="6">#REF!</definedName>
    <definedName name="______DAT2" localSheetId="16">#REF!</definedName>
    <definedName name="______DAT2">#REF!</definedName>
    <definedName name="______DAT20" localSheetId="6">#REF!</definedName>
    <definedName name="______DAT20" localSheetId="16">#REF!</definedName>
    <definedName name="______DAT20">#REF!</definedName>
    <definedName name="______DAT21" localSheetId="6">'[15]0904'!#REF!</definedName>
    <definedName name="______DAT21" localSheetId="16">'[15]0904'!#REF!</definedName>
    <definedName name="______DAT21">'[15]0904'!#REF!</definedName>
    <definedName name="______DAT22" localSheetId="6">#REF!</definedName>
    <definedName name="______DAT22" localSheetId="12">#REF!</definedName>
    <definedName name="______DAT22" localSheetId="16">#REF!</definedName>
    <definedName name="______DAT22">#REF!</definedName>
    <definedName name="______DAT23" localSheetId="6">'[16]IVL INV'!#REF!</definedName>
    <definedName name="______DAT23" localSheetId="12">'[16]IVL INV'!#REF!</definedName>
    <definedName name="______DAT23" localSheetId="16">'[16]IVL INV'!#REF!</definedName>
    <definedName name="______DAT23">'[16]IVL INV'!#REF!</definedName>
    <definedName name="______DAT24">'[13]#REF'!$X$2:$X$11188</definedName>
    <definedName name="______DAT25">'[13]#REF'!$Y$2:$Y$11188</definedName>
    <definedName name="______DAT26">'[13]#REF'!$Z$2:$Z$11188</definedName>
    <definedName name="______DAT27">'[13]#REF'!$AA$2:$AA$11188</definedName>
    <definedName name="______DAT28">'[13]#REF'!$AB$2:$AB$11188</definedName>
    <definedName name="______DAT29">'[13]#REF'!$AC$2:$AC$11188</definedName>
    <definedName name="______DAT3" localSheetId="6">#REF!</definedName>
    <definedName name="______DAT3" localSheetId="12">#REF!</definedName>
    <definedName name="______DAT3" localSheetId="16">#REF!</definedName>
    <definedName name="______DAT3">#REF!</definedName>
    <definedName name="______DAT30">'[13]#REF'!$AD$2:$AD$11188</definedName>
    <definedName name="______DAT31">'[13]#REF'!$AE$2:$AE$11188</definedName>
    <definedName name="______DAT32">'[13]#REF'!$AF$2:$AF$11188</definedName>
    <definedName name="______DAT33">'[13]#REF'!$AG$2:$AG$11188</definedName>
    <definedName name="______DAT34">'[13]#REF'!$AH$2:$AH$11188</definedName>
    <definedName name="______DAT35">'[13]#REF'!$AI$2:$AI$11188</definedName>
    <definedName name="______DAT36">'[13]#REF'!$AJ$2:$AJ$11188</definedName>
    <definedName name="______DAT37">'[13]#REF'!$AK$2:$AK$11188</definedName>
    <definedName name="______DAT38">'[13]#REF'!$AL$2:$AL$11188</definedName>
    <definedName name="______DAT39">'[13]#REF'!$AM$2:$AM$11188</definedName>
    <definedName name="______DAT4" localSheetId="6">#REF!</definedName>
    <definedName name="______DAT4" localSheetId="12">#REF!</definedName>
    <definedName name="______DAT4" localSheetId="16">#REF!</definedName>
    <definedName name="______DAT4">#REF!</definedName>
    <definedName name="______DAT40">'[13]#REF'!$AN$2:$AN$11188</definedName>
    <definedName name="______DAT41">'[13]#REF'!$AO$2:$AO$11188</definedName>
    <definedName name="______DAT42">'[13]#REF'!$AP$2:$AP$11188</definedName>
    <definedName name="______DAT43">'[13]#REF'!$AQ$2:$AQ$11188</definedName>
    <definedName name="______DAT44">'[13]#REF'!$AR$2:$AR$11188</definedName>
    <definedName name="______DAT45">'[13]#REF'!$AS$2:$AS$11188</definedName>
    <definedName name="______DAT46">'[13]#REF'!$AT$2:$AT$11188</definedName>
    <definedName name="______DAT47">'[13]#REF'!$AU$2:$AU$11188</definedName>
    <definedName name="______DAT48">'[13]#REF'!$AV$2:$AV$11188</definedName>
    <definedName name="______DAT49">'[13]#REF'!$AW$2:$AW$11188</definedName>
    <definedName name="______DAT5" localSheetId="6">#REF!</definedName>
    <definedName name="______DAT5" localSheetId="12">#REF!</definedName>
    <definedName name="______DAT5" localSheetId="16">#REF!</definedName>
    <definedName name="______DAT5">#REF!</definedName>
    <definedName name="______DAT50">'[13]#REF'!$AX$2:$AX$11188</definedName>
    <definedName name="______dat500" localSheetId="6">'[17]ED PAY TO LLM'!#REF!</definedName>
    <definedName name="______dat500" localSheetId="12">'[17]ED PAY TO LLM'!#REF!</definedName>
    <definedName name="______dat500" localSheetId="15">'[17]ED PAY TO LLM'!#REF!</definedName>
    <definedName name="______dat500" localSheetId="16">'[17]ED PAY TO LLM'!#REF!</definedName>
    <definedName name="______dat500" localSheetId="17">'[17]ED PAY TO LLM'!#REF!</definedName>
    <definedName name="______dat500" localSheetId="8">'[17]ED PAY TO LLM'!#REF!</definedName>
    <definedName name="______dat500" localSheetId="9">'[17]ED PAY TO LLM'!#REF!</definedName>
    <definedName name="______dat500">'[17]ED PAY TO LLM'!#REF!</definedName>
    <definedName name="______DAT51">'[13]#REF'!$AY$2:$AY$11188</definedName>
    <definedName name="______DAT52">'[13]#REF'!$AZ$2:$AZ$11188</definedName>
    <definedName name="______DAT53">'[13]#REF'!$BA$2:$BA$11188</definedName>
    <definedName name="______DAT54">'[13]#REF'!$BB$2:$BB$11188</definedName>
    <definedName name="______DAT55">[18]Sheet1!$P$2:$P$29</definedName>
    <definedName name="______dat550" localSheetId="6">'[17]ED PAY TO LLM'!#REF!</definedName>
    <definedName name="______dat550" localSheetId="12">'[17]ED PAY TO LLM'!#REF!</definedName>
    <definedName name="______dat550" localSheetId="15">'[17]ED PAY TO LLM'!#REF!</definedName>
    <definedName name="______dat550" localSheetId="16">'[17]ED PAY TO LLM'!#REF!</definedName>
    <definedName name="______dat550" localSheetId="17">'[17]ED PAY TO LLM'!#REF!</definedName>
    <definedName name="______dat550" localSheetId="8">'[17]ED PAY TO LLM'!#REF!</definedName>
    <definedName name="______dat550" localSheetId="9">'[17]ED PAY TO LLM'!#REF!</definedName>
    <definedName name="______dat550">'[17]ED PAY TO LLM'!#REF!</definedName>
    <definedName name="______DAT56">'[13]#REF'!$BD$2:$BD$11188</definedName>
    <definedName name="______DAT561" localSheetId="6">[18]Sheet1!#REF!</definedName>
    <definedName name="______DAT561" localSheetId="12">[18]Sheet1!#REF!</definedName>
    <definedName name="______DAT561" localSheetId="15">[18]Sheet1!#REF!</definedName>
    <definedName name="______DAT561" localSheetId="16">[18]Sheet1!#REF!</definedName>
    <definedName name="______DAT561" localSheetId="17">[18]Sheet1!#REF!</definedName>
    <definedName name="______DAT561" localSheetId="8">[18]Sheet1!#REF!</definedName>
    <definedName name="______DAT561" localSheetId="9">[18]Sheet1!#REF!</definedName>
    <definedName name="______DAT561">[18]Sheet1!#REF!</definedName>
    <definedName name="______DAT57">'[13]#REF'!$BE$2:$BE$11188</definedName>
    <definedName name="______DAT58">'[13]#REF'!$BF$2:$BF$11188</definedName>
    <definedName name="______DAT59">'[13]#REF'!$BG$2:$BG$11188</definedName>
    <definedName name="______DAT6" localSheetId="6">#REF!</definedName>
    <definedName name="______DAT6" localSheetId="12">#REF!</definedName>
    <definedName name="______DAT6" localSheetId="16">#REF!</definedName>
    <definedName name="______DAT6">#REF!</definedName>
    <definedName name="______DAt60">[18]Sheet1!$B$2:$B$29</definedName>
    <definedName name="______DAT61">'[13]#REF'!$BI$2:$BI$11188</definedName>
    <definedName name="______DAT62">'[13]#REF'!$BJ$2:$BJ$11188</definedName>
    <definedName name="______DAT63">'[13]#REF'!$BK$2:$BK$11188</definedName>
    <definedName name="______DAT64">'[13]#REF'!$BL$2:$BL$11188</definedName>
    <definedName name="______DAT65">'[13]#REF'!$BM$2:$BM$11188</definedName>
    <definedName name="______DAT66">'[13]#REF'!$BN$2:$BN$11188</definedName>
    <definedName name="______DAT67">'[13]#REF'!$BO$2:$BO$11188</definedName>
    <definedName name="______DAT68">'[13]#REF'!$BP$2:$BP$11188</definedName>
    <definedName name="______DAT69">'[13]#REF'!$BQ$2:$BQ$11188</definedName>
    <definedName name="______DAT7" localSheetId="6">#REF!</definedName>
    <definedName name="______DAT7" localSheetId="12">#REF!</definedName>
    <definedName name="______DAT7" localSheetId="16">#REF!</definedName>
    <definedName name="______DAT7">#REF!</definedName>
    <definedName name="______DAT70">'[13]#REF'!$BR$2:$BR$11188</definedName>
    <definedName name="______DAT71">'[13]#REF'!$BS$2:$BS$11188</definedName>
    <definedName name="______DAT72">'[13]#REF'!$BT$2:$BT$11188</definedName>
    <definedName name="______DAT73">'[13]#REF'!$BU$2:$BU$11188</definedName>
    <definedName name="______DAT74">'[13]#REF'!$BV$2:$BV$11188</definedName>
    <definedName name="______DAT75">'[13]#REF'!$BW$2:$BW$11188</definedName>
    <definedName name="______DAT76">'[13]#REF'!$BX$2:$BX$11188</definedName>
    <definedName name="______DAT77">'[13]#REF'!$BY$2:$BY$11188</definedName>
    <definedName name="______DAT78">'[13]#REF'!$BZ$2:$BZ$11188</definedName>
    <definedName name="______DAT79">'[13]#REF'!$CA$2:$CA$11188</definedName>
    <definedName name="______DAT8" localSheetId="6">#REF!</definedName>
    <definedName name="______DAT8" localSheetId="12">#REF!</definedName>
    <definedName name="______DAT8" localSheetId="16">#REF!</definedName>
    <definedName name="______DAT8">#REF!</definedName>
    <definedName name="______DAT80">'[13]#REF'!$CB$2:$CB$11188</definedName>
    <definedName name="______DAT81">'[13]#REF'!$CC$2:$CC$11188</definedName>
    <definedName name="______DAT82">'[13]#REF'!$CD$2:$CD$11188</definedName>
    <definedName name="______DAT83">'[13]#REF'!$CE$2:$CE$11188</definedName>
    <definedName name="______DAT84">'[13]#REF'!$CF$2:$CF$11188</definedName>
    <definedName name="______DAT85">'[13]#REF'!$CG$2:$CG$11188</definedName>
    <definedName name="______DAT86">'[13]#REF'!$CH$2:$CH$11188</definedName>
    <definedName name="______DAT87">'[13]#REF'!$CI$2:$CI$11188</definedName>
    <definedName name="______DAT88">'[13]#REF'!$CJ$2:$CJ$11188</definedName>
    <definedName name="______DAT89">'[13]#REF'!$CK$2:$CK$11188</definedName>
    <definedName name="______DAT9" localSheetId="6">#REF!</definedName>
    <definedName name="______DAT9" localSheetId="12">#REF!</definedName>
    <definedName name="______DAT9" localSheetId="16">#REF!</definedName>
    <definedName name="______DAT9">#REF!</definedName>
    <definedName name="______DAT90">'[13]#REF'!$CL$2:$CL$11188</definedName>
    <definedName name="______DAT91">'[13]#REF'!$CM$2:$CM$11188</definedName>
    <definedName name="______DAT92">'[13]#REF'!$CN$2:$CN$11188</definedName>
    <definedName name="______DAT93">'[13]#REF'!$CO$2:$CO$11188</definedName>
    <definedName name="______DAT94">'[13]#REF'!$CP$2:$CP$11188</definedName>
    <definedName name="______DAT95">'[13]#REF'!$CQ$2:$CQ$11188</definedName>
    <definedName name="______DAT96">'[13]#REF'!$CR$2:$CR$11188</definedName>
    <definedName name="______DAT97">'[13]#REF'!$CS$2:$CS$11188</definedName>
    <definedName name="______DAT98">'[13]#REF'!$CT$2:$CT$11188</definedName>
    <definedName name="______DAT99">'[13]#REF'!$CU$2:$CU$11188</definedName>
    <definedName name="_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SCH6" localSheetId="6">'[19]04REL'!#REF!</definedName>
    <definedName name="______SCH6" localSheetId="16">'[19]04REL'!#REF!</definedName>
    <definedName name="______SCH6">'[19]04REL'!#REF!</definedName>
    <definedName name="______tot1" localSheetId="6">#REF!</definedName>
    <definedName name="______tot1" localSheetId="12">#REF!</definedName>
    <definedName name="______tot1" localSheetId="16">#REF!</definedName>
    <definedName name="______tot1">#REF!</definedName>
    <definedName name="______tot2" localSheetId="6">#REF!</definedName>
    <definedName name="______tot2" localSheetId="16">#REF!</definedName>
    <definedName name="______tot2">#REF!</definedName>
    <definedName name="__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XL__ENTER_UNIT" localSheetId="6">#REF!</definedName>
    <definedName name="______XL__ENTER_UNIT" localSheetId="12">#REF!</definedName>
    <definedName name="______XL__ENTER_UNIT" localSheetId="16">#REF!</definedName>
    <definedName name="______XL__ENTER_UNIT" localSheetId="17">#REF!</definedName>
    <definedName name="______XL__ENTER_UNIT" localSheetId="8">#REF!</definedName>
    <definedName name="______XL__ENTER_UNIT" localSheetId="9">#REF!</definedName>
    <definedName name="______XL__ENTER_UNIT" localSheetId="19">#REF!</definedName>
    <definedName name="______XL__ENTER_UNIT">#REF!</definedName>
    <definedName name="_____ADB1">'[9]FERV-Loan'!$A$60:$CP$60</definedName>
    <definedName name="_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DAT100">'[13]#REF'!$CV$2:$CV$11188</definedName>
    <definedName name="_____DAT101">'[13]#REF'!$CW$2:$CW$11188</definedName>
    <definedName name="_____DAT102">'[13]#REF'!$CX$2:$CX$11188</definedName>
    <definedName name="_____DAT103">'[13]#REF'!$CY$2:$CY$11188</definedName>
    <definedName name="_____DAT104">'[13]#REF'!$CZ$2:$CZ$11188</definedName>
    <definedName name="_____DAT105">'[13]#REF'!$DA$2:$DA$11188</definedName>
    <definedName name="_____DAT106">'[13]#REF'!$DB$2:$DB$11188</definedName>
    <definedName name="_____DAT107">'[13]#REF'!$DC$2:$DC$11188</definedName>
    <definedName name="_____DAT108">'[13]#REF'!$DD$2:$DD$11188</definedName>
    <definedName name="_____DAT24">'[13]#REF'!$X$2:$X$11188</definedName>
    <definedName name="_____DAT25">'[13]#REF'!$Y$2:$Y$11188</definedName>
    <definedName name="_____DAT26">'[13]#REF'!$Z$2:$Z$11188</definedName>
    <definedName name="_____DAT27">'[13]#REF'!$AA$2:$AA$11188</definedName>
    <definedName name="_____DAT28">'[13]#REF'!$AB$2:$AB$11188</definedName>
    <definedName name="_____DAT29">'[13]#REF'!$AC$2:$AC$11188</definedName>
    <definedName name="_____DAT30">'[13]#REF'!$AD$2:$AD$11188</definedName>
    <definedName name="_____DAT31">'[13]#REF'!$AE$2:$AE$11188</definedName>
    <definedName name="_____DAT32">'[13]#REF'!$AF$2:$AF$11188</definedName>
    <definedName name="_____DAT33">'[13]#REF'!$AG$2:$AG$11188</definedName>
    <definedName name="_____DAT34">'[13]#REF'!$AH$2:$AH$11188</definedName>
    <definedName name="_____DAT35">'[13]#REF'!$AI$2:$AI$11188</definedName>
    <definedName name="_____DAT36">'[13]#REF'!$AJ$2:$AJ$11188</definedName>
    <definedName name="_____DAT37">'[13]#REF'!$AK$2:$AK$11188</definedName>
    <definedName name="_____DAT38">'[13]#REF'!$AL$2:$AL$11188</definedName>
    <definedName name="_____DAT39">'[13]#REF'!$AM$2:$AM$11188</definedName>
    <definedName name="_____DAT40">'[13]#REF'!$AN$2:$AN$11188</definedName>
    <definedName name="_____DAT41">'[13]#REF'!$AO$2:$AO$11188</definedName>
    <definedName name="_____DAT42">'[13]#REF'!$AP$2:$AP$11188</definedName>
    <definedName name="_____DAT43">'[13]#REF'!$AQ$2:$AQ$11188</definedName>
    <definedName name="_____DAT44">'[13]#REF'!$AR$2:$AR$11188</definedName>
    <definedName name="_____DAT45">'[13]#REF'!$AS$2:$AS$11188</definedName>
    <definedName name="_____DAT46">'[13]#REF'!$AT$2:$AT$11188</definedName>
    <definedName name="_____DAT47">'[13]#REF'!$AU$2:$AU$11188</definedName>
    <definedName name="_____DAT48">'[13]#REF'!$AV$2:$AV$11188</definedName>
    <definedName name="_____DAT49">'[13]#REF'!$AW$2:$AW$11188</definedName>
    <definedName name="_____DAT50">'[13]#REF'!$AX$2:$AX$11188</definedName>
    <definedName name="_____dat500" localSheetId="6">'[17]ED PAY TO LLM'!#REF!</definedName>
    <definedName name="_____dat500" localSheetId="12">'[17]ED PAY TO LLM'!#REF!</definedName>
    <definedName name="_____dat500" localSheetId="15">'[17]ED PAY TO LLM'!#REF!</definedName>
    <definedName name="_____dat500" localSheetId="16">'[17]ED PAY TO LLM'!#REF!</definedName>
    <definedName name="_____dat500" localSheetId="17">'[17]ED PAY TO LLM'!#REF!</definedName>
    <definedName name="_____dat500" localSheetId="8">'[17]ED PAY TO LLM'!#REF!</definedName>
    <definedName name="_____dat500" localSheetId="9">'[17]ED PAY TO LLM'!#REF!</definedName>
    <definedName name="_____dat500">'[17]ED PAY TO LLM'!#REF!</definedName>
    <definedName name="_____DAT51">'[13]#REF'!$AY$2:$AY$11188</definedName>
    <definedName name="_____DAT52">'[13]#REF'!$AZ$2:$AZ$11188</definedName>
    <definedName name="_____DAT53">'[13]#REF'!$BA$2:$BA$11188</definedName>
    <definedName name="_____DAT54">'[13]#REF'!$BB$2:$BB$11188</definedName>
    <definedName name="_____dat550" localSheetId="6">'[17]ED PAY TO LLM'!#REF!</definedName>
    <definedName name="_____dat550" localSheetId="12">'[17]ED PAY TO LLM'!#REF!</definedName>
    <definedName name="_____dat550" localSheetId="15">'[17]ED PAY TO LLM'!#REF!</definedName>
    <definedName name="_____dat550" localSheetId="16">'[17]ED PAY TO LLM'!#REF!</definedName>
    <definedName name="_____dat550" localSheetId="17">'[17]ED PAY TO LLM'!#REF!</definedName>
    <definedName name="_____dat550" localSheetId="8">'[17]ED PAY TO LLM'!#REF!</definedName>
    <definedName name="_____dat550" localSheetId="9">'[17]ED PAY TO LLM'!#REF!</definedName>
    <definedName name="_____dat550">'[17]ED PAY TO LLM'!#REF!</definedName>
    <definedName name="_____DAT56">'[13]#REF'!$BD$2:$BD$11188</definedName>
    <definedName name="_____DAT57">'[13]#REF'!$BE$2:$BE$11188</definedName>
    <definedName name="_____DAT58">'[13]#REF'!$BF$2:$BF$11188</definedName>
    <definedName name="_____DAT59">'[13]#REF'!$BG$2:$BG$11188</definedName>
    <definedName name="_____DAT61">'[13]#REF'!$BI$2:$BI$11188</definedName>
    <definedName name="_____DAT62">'[13]#REF'!$BJ$2:$BJ$11188</definedName>
    <definedName name="_____DAT63">'[13]#REF'!$BK$2:$BK$11188</definedName>
    <definedName name="_____DAT64">'[13]#REF'!$BL$2:$BL$11188</definedName>
    <definedName name="_____DAT65">'[13]#REF'!$BM$2:$BM$11188</definedName>
    <definedName name="_____DAT66">'[13]#REF'!$BN$2:$BN$11188</definedName>
    <definedName name="_____DAT67">'[13]#REF'!$BO$2:$BO$11188</definedName>
    <definedName name="_____DAT68">'[13]#REF'!$BP$2:$BP$11188</definedName>
    <definedName name="_____DAT69">'[13]#REF'!$BQ$2:$BQ$11188</definedName>
    <definedName name="_____DAT70">'[13]#REF'!$BR$2:$BR$11188</definedName>
    <definedName name="_____DAT71">'[13]#REF'!$BS$2:$BS$11188</definedName>
    <definedName name="_____DAT72">'[13]#REF'!$BT$2:$BT$11188</definedName>
    <definedName name="_____DAT73">'[13]#REF'!$BU$2:$BU$11188</definedName>
    <definedName name="_____DAT74">'[13]#REF'!$BV$2:$BV$11188</definedName>
    <definedName name="_____DAT75">'[13]#REF'!$BW$2:$BW$11188</definedName>
    <definedName name="_____DAT76">'[13]#REF'!$BX$2:$BX$11188</definedName>
    <definedName name="_____DAT77">'[13]#REF'!$BY$2:$BY$11188</definedName>
    <definedName name="_____DAT78">'[13]#REF'!$BZ$2:$BZ$11188</definedName>
    <definedName name="_____DAT79">'[13]#REF'!$CA$2:$CA$11188</definedName>
    <definedName name="_____DAT80">'[13]#REF'!$CB$2:$CB$11188</definedName>
    <definedName name="_____DAT81">'[13]#REF'!$CC$2:$CC$11188</definedName>
    <definedName name="_____DAT82">'[13]#REF'!$CD$2:$CD$11188</definedName>
    <definedName name="_____DAT83">'[13]#REF'!$CE$2:$CE$11188</definedName>
    <definedName name="_____DAT84">'[13]#REF'!$CF$2:$CF$11188</definedName>
    <definedName name="_____DAT85">'[13]#REF'!$CG$2:$CG$11188</definedName>
    <definedName name="_____DAT86">'[13]#REF'!$CH$2:$CH$11188</definedName>
    <definedName name="_____DAT87">'[13]#REF'!$CI$2:$CI$11188</definedName>
    <definedName name="_____DAT88">'[13]#REF'!$CJ$2:$CJ$11188</definedName>
    <definedName name="_____DAT89">'[13]#REF'!$CK$2:$CK$11188</definedName>
    <definedName name="_____DAT90">'[13]#REF'!$CL$2:$CL$11188</definedName>
    <definedName name="_____DAT91">'[13]#REF'!$CM$2:$CM$11188</definedName>
    <definedName name="_____DAT92">'[13]#REF'!$CN$2:$CN$11188</definedName>
    <definedName name="_____DAT93">'[13]#REF'!$CO$2:$CO$11188</definedName>
    <definedName name="_____DAT94">'[13]#REF'!$CP$2:$CP$11188</definedName>
    <definedName name="_____DAT95">'[13]#REF'!$CQ$2:$CQ$11188</definedName>
    <definedName name="_____DAT96">'[13]#REF'!$CR$2:$CR$11188</definedName>
    <definedName name="_____DAT97">'[13]#REF'!$CS$2:$CS$11188</definedName>
    <definedName name="_____DAT98">'[13]#REF'!$CT$2:$CT$11188</definedName>
    <definedName name="_____DAT99">'[13]#REF'!$CU$2:$CU$11188</definedName>
    <definedName name="_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SCH6" localSheetId="6">'[19]04REL'!#REF!</definedName>
    <definedName name="_____SCH6" localSheetId="16">'[19]04REL'!#REF!</definedName>
    <definedName name="_____SCH6">'[19]04REL'!#REF!</definedName>
    <definedName name="_____tot1" localSheetId="6">#REF!</definedName>
    <definedName name="_____tot1" localSheetId="12">#REF!</definedName>
    <definedName name="_____tot1" localSheetId="16">#REF!</definedName>
    <definedName name="_____tot1">#REF!</definedName>
    <definedName name="_____tot2" localSheetId="6">#REF!</definedName>
    <definedName name="_____tot2" localSheetId="16">#REF!</definedName>
    <definedName name="_____tot2">#REF!</definedName>
    <definedName name="_____XL__ENTER_UNIT">#REF!</definedName>
    <definedName name="____ADB1">'[9]FERV-Loan'!$A$60:$CP$60</definedName>
    <definedName name="_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DAT1" localSheetId="6">#REF!</definedName>
    <definedName name="____DAT1" localSheetId="12">#REF!</definedName>
    <definedName name="____DAT1" localSheetId="16">#REF!</definedName>
    <definedName name="____DAT1">#REF!</definedName>
    <definedName name="____DAT10" localSheetId="6">#REF!</definedName>
    <definedName name="____DAT10" localSheetId="16">#REF!</definedName>
    <definedName name="____DAT10">#REF!</definedName>
    <definedName name="____DAT100">'[13]#REF'!$CV$2:$CV$11188</definedName>
    <definedName name="____DAT101">'[13]#REF'!$CW$2:$CW$11188</definedName>
    <definedName name="____DAT102">'[13]#REF'!$CX$2:$CX$11188</definedName>
    <definedName name="____DAT103">'[13]#REF'!$CY$2:$CY$11188</definedName>
    <definedName name="____DAT104">'[13]#REF'!$CZ$2:$CZ$11188</definedName>
    <definedName name="____DAT105">'[13]#REF'!$DA$2:$DA$11188</definedName>
    <definedName name="____DAT106">'[13]#REF'!$DB$2:$DB$11188</definedName>
    <definedName name="____DAT107">'[13]#REF'!$DC$2:$DC$11188</definedName>
    <definedName name="____DAT108">'[13]#REF'!$DD$2:$DD$11188</definedName>
    <definedName name="____DAT11" localSheetId="6">#REF!</definedName>
    <definedName name="____DAT11" localSheetId="12">#REF!</definedName>
    <definedName name="____DAT11" localSheetId="16">#REF!</definedName>
    <definedName name="____DAT11">#REF!</definedName>
    <definedName name="____DAT111">[18]Sheet1!$D$2:$D$29</definedName>
    <definedName name="____DAT12" localSheetId="6">#REF!</definedName>
    <definedName name="____DAT12" localSheetId="12">#REF!</definedName>
    <definedName name="____DAT12" localSheetId="16">#REF!</definedName>
    <definedName name="____DAT12">#REF!</definedName>
    <definedName name="____DAT13" localSheetId="6">#REF!</definedName>
    <definedName name="____DAT13" localSheetId="16">#REF!</definedName>
    <definedName name="____DAT13">#REF!</definedName>
    <definedName name="____DAT14" localSheetId="6">#REF!</definedName>
    <definedName name="____DAT14" localSheetId="16">#REF!</definedName>
    <definedName name="____DAT14">#REF!</definedName>
    <definedName name="____DAT15" localSheetId="6">#REF!</definedName>
    <definedName name="____DAT15" localSheetId="16">#REF!</definedName>
    <definedName name="____DAT15">#REF!</definedName>
    <definedName name="____DAT16" localSheetId="6">#REF!</definedName>
    <definedName name="____DAT16" localSheetId="16">#REF!</definedName>
    <definedName name="____DAT16">#REF!</definedName>
    <definedName name="____DAT17" localSheetId="6">#REF!</definedName>
    <definedName name="____DAT17" localSheetId="16">#REF!</definedName>
    <definedName name="____DAT17">#REF!</definedName>
    <definedName name="____DAT18" localSheetId="6">#REF!</definedName>
    <definedName name="____DAT18" localSheetId="16">#REF!</definedName>
    <definedName name="____DAT18">#REF!</definedName>
    <definedName name="____DAT19" localSheetId="6">#REF!</definedName>
    <definedName name="____DAT19" localSheetId="16">#REF!</definedName>
    <definedName name="____DAT19">#REF!</definedName>
    <definedName name="____DAT2" localSheetId="6">#REF!</definedName>
    <definedName name="____DAT2" localSheetId="16">#REF!</definedName>
    <definedName name="____DAT2">#REF!</definedName>
    <definedName name="____DAT20" localSheetId="6">#REF!</definedName>
    <definedName name="____DAT20" localSheetId="16">#REF!</definedName>
    <definedName name="____DAT20">#REF!</definedName>
    <definedName name="____DAT21" localSheetId="6">'[15]0904'!#REF!</definedName>
    <definedName name="____DAT21" localSheetId="16">'[15]0904'!#REF!</definedName>
    <definedName name="____DAT21">'[15]0904'!#REF!</definedName>
    <definedName name="____DAT22" localSheetId="6">#REF!</definedName>
    <definedName name="____DAT22" localSheetId="12">#REF!</definedName>
    <definedName name="____DAT22" localSheetId="16">#REF!</definedName>
    <definedName name="____DAT22">#REF!</definedName>
    <definedName name="____DAT23" localSheetId="6">'[16]IVL INV'!#REF!</definedName>
    <definedName name="____DAT23" localSheetId="12">'[16]IVL INV'!#REF!</definedName>
    <definedName name="____DAT23" localSheetId="16">'[16]IVL INV'!#REF!</definedName>
    <definedName name="____DAT23">'[16]IVL INV'!#REF!</definedName>
    <definedName name="____DAT24">'[13]#REF'!$X$2:$X$11188</definedName>
    <definedName name="____DAT25">'[13]#REF'!$Y$2:$Y$11188</definedName>
    <definedName name="____DAT26">'[13]#REF'!$Z$2:$Z$11188</definedName>
    <definedName name="____DAT27">'[13]#REF'!$AA$2:$AA$11188</definedName>
    <definedName name="____DAT28">'[13]#REF'!$AB$2:$AB$11188</definedName>
    <definedName name="____DAT29">'[13]#REF'!$AC$2:$AC$11188</definedName>
    <definedName name="____DAT3" localSheetId="6">#REF!</definedName>
    <definedName name="____DAT3" localSheetId="12">#REF!</definedName>
    <definedName name="____DAT3" localSheetId="16">#REF!</definedName>
    <definedName name="____DAT3">#REF!</definedName>
    <definedName name="____DAT30">'[13]#REF'!$AD$2:$AD$11188</definedName>
    <definedName name="____DAT31">'[13]#REF'!$AE$2:$AE$11188</definedName>
    <definedName name="____DAT32">'[13]#REF'!$AF$2:$AF$11188</definedName>
    <definedName name="____DAT33">'[13]#REF'!$AG$2:$AG$11188</definedName>
    <definedName name="____DAT34">'[13]#REF'!$AH$2:$AH$11188</definedName>
    <definedName name="____DAT35">'[13]#REF'!$AI$2:$AI$11188</definedName>
    <definedName name="____DAT36">'[13]#REF'!$AJ$2:$AJ$11188</definedName>
    <definedName name="____DAT37">'[13]#REF'!$AK$2:$AK$11188</definedName>
    <definedName name="____DAT38">'[13]#REF'!$AL$2:$AL$11188</definedName>
    <definedName name="____DAT39">'[13]#REF'!$AM$2:$AM$11188</definedName>
    <definedName name="____DAT4" localSheetId="6">#REF!</definedName>
    <definedName name="____DAT4" localSheetId="12">#REF!</definedName>
    <definedName name="____DAT4" localSheetId="16">#REF!</definedName>
    <definedName name="____DAT4">#REF!</definedName>
    <definedName name="____DAT40">'[13]#REF'!$AN$2:$AN$11188</definedName>
    <definedName name="____DAT41">'[13]#REF'!$AO$2:$AO$11188</definedName>
    <definedName name="____DAT42">'[13]#REF'!$AP$2:$AP$11188</definedName>
    <definedName name="____DAT43">'[13]#REF'!$AQ$2:$AQ$11188</definedName>
    <definedName name="____DAT44">'[13]#REF'!$AR$2:$AR$11188</definedName>
    <definedName name="____DAT45">'[13]#REF'!$AS$2:$AS$11188</definedName>
    <definedName name="____DAT46">'[13]#REF'!$AT$2:$AT$11188</definedName>
    <definedName name="____DAT47">'[13]#REF'!$AU$2:$AU$11188</definedName>
    <definedName name="____DAT48">'[13]#REF'!$AV$2:$AV$11188</definedName>
    <definedName name="____DAT49">'[13]#REF'!$AW$2:$AW$11188</definedName>
    <definedName name="____DAT5" localSheetId="6">#REF!</definedName>
    <definedName name="____DAT5" localSheetId="12">#REF!</definedName>
    <definedName name="____DAT5" localSheetId="16">#REF!</definedName>
    <definedName name="____DAT5">#REF!</definedName>
    <definedName name="____DAT50">'[13]#REF'!$AX$2:$AX$11188</definedName>
    <definedName name="____DAT51">'[13]#REF'!$AY$2:$AY$11188</definedName>
    <definedName name="____DAT52">'[13]#REF'!$AZ$2:$AZ$11188</definedName>
    <definedName name="____DAT53">'[13]#REF'!$BA$2:$BA$11188</definedName>
    <definedName name="____DAT54">'[13]#REF'!$BB$2:$BB$11188</definedName>
    <definedName name="____DAT55">[18]Sheet1!$P$2:$P$29</definedName>
    <definedName name="____DAT56">'[13]#REF'!$BD$2:$BD$11188</definedName>
    <definedName name="____DAT561" localSheetId="6">[18]Sheet1!#REF!</definedName>
    <definedName name="____DAT561" localSheetId="12">[18]Sheet1!#REF!</definedName>
    <definedName name="____DAT561" localSheetId="15">[18]Sheet1!#REF!</definedName>
    <definedName name="____DAT561" localSheetId="16">[18]Sheet1!#REF!</definedName>
    <definedName name="____DAT561" localSheetId="17">[18]Sheet1!#REF!</definedName>
    <definedName name="____DAT561" localSheetId="8">[18]Sheet1!#REF!</definedName>
    <definedName name="____DAT561" localSheetId="9">[18]Sheet1!#REF!</definedName>
    <definedName name="____DAT561">[18]Sheet1!#REF!</definedName>
    <definedName name="____DAT57">'[13]#REF'!$BE$2:$BE$11188</definedName>
    <definedName name="____DAT58">'[13]#REF'!$BF$2:$BF$11188</definedName>
    <definedName name="____DAT59">'[13]#REF'!$BG$2:$BG$11188</definedName>
    <definedName name="____DAT6" localSheetId="6">#REF!</definedName>
    <definedName name="____DAT6" localSheetId="12">#REF!</definedName>
    <definedName name="____DAT6" localSheetId="16">#REF!</definedName>
    <definedName name="____DAT6">#REF!</definedName>
    <definedName name="____DAt60">[18]Sheet1!$B$2:$B$29</definedName>
    <definedName name="____DAT61">'[13]#REF'!$BI$2:$BI$11188</definedName>
    <definedName name="____DAT62">'[13]#REF'!$BJ$2:$BJ$11188</definedName>
    <definedName name="____DAT63">'[13]#REF'!$BK$2:$BK$11188</definedName>
    <definedName name="____DAT64">'[13]#REF'!$BL$2:$BL$11188</definedName>
    <definedName name="____DAT65">'[13]#REF'!$BM$2:$BM$11188</definedName>
    <definedName name="____DAT66">'[13]#REF'!$BN$2:$BN$11188</definedName>
    <definedName name="____DAT67">'[13]#REF'!$BO$2:$BO$11188</definedName>
    <definedName name="____DAT68">'[13]#REF'!$BP$2:$BP$11188</definedName>
    <definedName name="____DAT69">'[13]#REF'!$BQ$2:$BQ$11188</definedName>
    <definedName name="____DAT7" localSheetId="6">#REF!</definedName>
    <definedName name="____DAT7" localSheetId="12">#REF!</definedName>
    <definedName name="____DAT7" localSheetId="16">#REF!</definedName>
    <definedName name="____DAT7">#REF!</definedName>
    <definedName name="____DAT70">'[13]#REF'!$BR$2:$BR$11188</definedName>
    <definedName name="____DAT71">'[13]#REF'!$BS$2:$BS$11188</definedName>
    <definedName name="____DAT72">'[13]#REF'!$BT$2:$BT$11188</definedName>
    <definedName name="____DAT73">'[13]#REF'!$BU$2:$BU$11188</definedName>
    <definedName name="____DAT74">'[13]#REF'!$BV$2:$BV$11188</definedName>
    <definedName name="____DAT75">'[13]#REF'!$BW$2:$BW$11188</definedName>
    <definedName name="____DAT76">'[13]#REF'!$BX$2:$BX$11188</definedName>
    <definedName name="____DAT77">'[13]#REF'!$BY$2:$BY$11188</definedName>
    <definedName name="____DAT78">'[13]#REF'!$BZ$2:$BZ$11188</definedName>
    <definedName name="____DAT79">'[13]#REF'!$CA$2:$CA$11188</definedName>
    <definedName name="____DAT8" localSheetId="6">#REF!</definedName>
    <definedName name="____DAT8" localSheetId="12">#REF!</definedName>
    <definedName name="____DAT8" localSheetId="16">#REF!</definedName>
    <definedName name="____DAT8">#REF!</definedName>
    <definedName name="____DAT80">'[13]#REF'!$CB$2:$CB$11188</definedName>
    <definedName name="____DAT81">'[13]#REF'!$CC$2:$CC$11188</definedName>
    <definedName name="____DAT82">'[13]#REF'!$CD$2:$CD$11188</definedName>
    <definedName name="____DAT83">'[13]#REF'!$CE$2:$CE$11188</definedName>
    <definedName name="____DAT84">'[13]#REF'!$CF$2:$CF$11188</definedName>
    <definedName name="____DAT85">'[13]#REF'!$CG$2:$CG$11188</definedName>
    <definedName name="____DAT86">'[13]#REF'!$CH$2:$CH$11188</definedName>
    <definedName name="____DAT87">'[13]#REF'!$CI$2:$CI$11188</definedName>
    <definedName name="____DAT88">'[13]#REF'!$CJ$2:$CJ$11188</definedName>
    <definedName name="____DAT89">'[13]#REF'!$CK$2:$CK$11188</definedName>
    <definedName name="____DAT9" localSheetId="6">#REF!</definedName>
    <definedName name="____DAT9" localSheetId="12">#REF!</definedName>
    <definedName name="____DAT9" localSheetId="16">#REF!</definedName>
    <definedName name="____DAT9">#REF!</definedName>
    <definedName name="____DAT90">'[13]#REF'!$CL$2:$CL$11188</definedName>
    <definedName name="____DAT91">'[13]#REF'!$CM$2:$CM$11188</definedName>
    <definedName name="____DAT92">'[13]#REF'!$CN$2:$CN$11188</definedName>
    <definedName name="____DAT93">'[13]#REF'!$CO$2:$CO$11188</definedName>
    <definedName name="____DAT94">'[13]#REF'!$CP$2:$CP$11188</definedName>
    <definedName name="____DAT95">'[13]#REF'!$CQ$2:$CQ$11188</definedName>
    <definedName name="____DAT96">'[13]#REF'!$CR$2:$CR$11188</definedName>
    <definedName name="____DAT97">'[13]#REF'!$CS$2:$CS$11188</definedName>
    <definedName name="____DAT98">'[13]#REF'!$CT$2:$CT$11188</definedName>
    <definedName name="____DAT99">'[13]#REF'!$CU$2:$CU$11188</definedName>
    <definedName name="_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SCH6" localSheetId="6">'[19]04REL'!#REF!</definedName>
    <definedName name="____SCH6" localSheetId="16">'[19]04REL'!#REF!</definedName>
    <definedName name="____SCH6">'[19]04REL'!#REF!</definedName>
    <definedName name="____tot1" localSheetId="6">#REF!</definedName>
    <definedName name="____tot1" localSheetId="12">#REF!</definedName>
    <definedName name="____tot1" localSheetId="16">#REF!</definedName>
    <definedName name="____tot1">#REF!</definedName>
    <definedName name="____tot2" localSheetId="6">#REF!</definedName>
    <definedName name="____tot2" localSheetId="16">#REF!</definedName>
    <definedName name="____tot2">#REF!</definedName>
    <definedName name="_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XL__ENTER_UNIT" localSheetId="6">#REF!</definedName>
    <definedName name="____XL__ENTER_UNIT" localSheetId="12">#REF!</definedName>
    <definedName name="____XL__ENTER_UNIT" localSheetId="16">#REF!</definedName>
    <definedName name="____XL__ENTER_UNIT" localSheetId="17">#REF!</definedName>
    <definedName name="____XL__ENTER_UNIT" localSheetId="8">#REF!</definedName>
    <definedName name="____XL__ENTER_UNIT" localSheetId="9">#REF!</definedName>
    <definedName name="____XL__ENTER_UNIT" localSheetId="19">#REF!</definedName>
    <definedName name="____XL__ENTER_UNIT">#REF!</definedName>
    <definedName name="___123Graph_AI_II_PLF">[20]CE!#REF!</definedName>
    <definedName name="___123Graph_BI_II_PLF">[20]CE!#REF!</definedName>
    <definedName name="___123Graph_CI_II_PLF">[20]CE!#REF!</definedName>
    <definedName name="___123Graph_XI_II_PLF">[20]CE!#REF!</definedName>
    <definedName name="___ADB1">'[9]FERV-Loan'!$A$60:$CP$60</definedName>
    <definedName name="_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DAT1" localSheetId="6">#REF!</definedName>
    <definedName name="___DAT1" localSheetId="12">#REF!</definedName>
    <definedName name="___DAT1" localSheetId="16">#REF!</definedName>
    <definedName name="___DAT1">#REF!</definedName>
    <definedName name="___DAT10" localSheetId="6">#REF!</definedName>
    <definedName name="___DAT10" localSheetId="16">#REF!</definedName>
    <definedName name="___DAT10">#REF!</definedName>
    <definedName name="___DAT100">'[13]#REF'!$CV$2:$CV$11188</definedName>
    <definedName name="___DAT101">'[13]#REF'!$CW$2:$CW$11188</definedName>
    <definedName name="___DAT102">'[13]#REF'!$CX$2:$CX$11188</definedName>
    <definedName name="___DAT103">'[13]#REF'!$CY$2:$CY$11188</definedName>
    <definedName name="___DAT104">'[13]#REF'!$CZ$2:$CZ$11188</definedName>
    <definedName name="___DAT105">'[13]#REF'!$DA$2:$DA$11188</definedName>
    <definedName name="___DAT106">'[13]#REF'!$DB$2:$DB$11188</definedName>
    <definedName name="___DAT107">'[13]#REF'!$DC$2:$DC$11188</definedName>
    <definedName name="___DAT108">'[13]#REF'!$DD$2:$DD$11188</definedName>
    <definedName name="___DAT11" localSheetId="6">#REF!</definedName>
    <definedName name="___DAT11" localSheetId="12">#REF!</definedName>
    <definedName name="___DAT11" localSheetId="16">#REF!</definedName>
    <definedName name="___DAT11">#REF!</definedName>
    <definedName name="___DAT111">[18]Sheet1!$D$2:$D$29</definedName>
    <definedName name="___DAT12" localSheetId="6">#REF!</definedName>
    <definedName name="___DAT12" localSheetId="12">#REF!</definedName>
    <definedName name="___DAT12" localSheetId="16">#REF!</definedName>
    <definedName name="___DAT12">#REF!</definedName>
    <definedName name="___DAT13" localSheetId="6">#REF!</definedName>
    <definedName name="___DAT13" localSheetId="16">#REF!</definedName>
    <definedName name="___DAT13">#REF!</definedName>
    <definedName name="___DAT14" localSheetId="6">#REF!</definedName>
    <definedName name="___DAT14" localSheetId="16">#REF!</definedName>
    <definedName name="___DAT14">#REF!</definedName>
    <definedName name="___DAT15" localSheetId="6">#REF!</definedName>
    <definedName name="___DAT15" localSheetId="16">#REF!</definedName>
    <definedName name="___DAT15">#REF!</definedName>
    <definedName name="___DAT16" localSheetId="6">#REF!</definedName>
    <definedName name="___DAT16" localSheetId="16">#REF!</definedName>
    <definedName name="___DAT16">#REF!</definedName>
    <definedName name="___DAT17" localSheetId="6">#REF!</definedName>
    <definedName name="___DAT17" localSheetId="16">#REF!</definedName>
    <definedName name="___DAT17">#REF!</definedName>
    <definedName name="___DAT18" localSheetId="6">#REF!</definedName>
    <definedName name="___DAT18" localSheetId="16">#REF!</definedName>
    <definedName name="___DAT18">#REF!</definedName>
    <definedName name="___DAT19" localSheetId="6">#REF!</definedName>
    <definedName name="___DAT19" localSheetId="16">#REF!</definedName>
    <definedName name="___DAT19">#REF!</definedName>
    <definedName name="___DAT2" localSheetId="6">#REF!</definedName>
    <definedName name="___DAT2" localSheetId="16">#REF!</definedName>
    <definedName name="___DAT2">#REF!</definedName>
    <definedName name="___DAT20" localSheetId="6">#REF!</definedName>
    <definedName name="___DAT20" localSheetId="16">#REF!</definedName>
    <definedName name="___DAT20">#REF!</definedName>
    <definedName name="___DAT21" localSheetId="6">'[15]0904'!#REF!</definedName>
    <definedName name="___DAT21" localSheetId="16">'[15]0904'!#REF!</definedName>
    <definedName name="___DAT21">'[15]0904'!#REF!</definedName>
    <definedName name="___DAT22" localSheetId="6">#REF!</definedName>
    <definedName name="___DAT22" localSheetId="12">#REF!</definedName>
    <definedName name="___DAT22" localSheetId="16">#REF!</definedName>
    <definedName name="___DAT22">#REF!</definedName>
    <definedName name="___DAT23" localSheetId="6">'[16]IVL INV'!#REF!</definedName>
    <definedName name="___DAT23" localSheetId="12">'[16]IVL INV'!#REF!</definedName>
    <definedName name="___DAT23" localSheetId="16">'[16]IVL INV'!#REF!</definedName>
    <definedName name="___DAT23">'[16]IVL INV'!#REF!</definedName>
    <definedName name="___DAT24">'[13]#REF'!$X$2:$X$11188</definedName>
    <definedName name="___DAT25">'[13]#REF'!$Y$2:$Y$11188</definedName>
    <definedName name="___DAT26">'[13]#REF'!$Z$2:$Z$11188</definedName>
    <definedName name="___DAT27">'[13]#REF'!$AA$2:$AA$11188</definedName>
    <definedName name="___DAT28">'[13]#REF'!$AB$2:$AB$11188</definedName>
    <definedName name="___DAT29">'[13]#REF'!$AC$2:$AC$11188</definedName>
    <definedName name="___DAT3" localSheetId="6">#REF!</definedName>
    <definedName name="___DAT3" localSheetId="12">#REF!</definedName>
    <definedName name="___DAT3" localSheetId="16">#REF!</definedName>
    <definedName name="___DAT3">#REF!</definedName>
    <definedName name="___DAT30">'[13]#REF'!$AD$2:$AD$11188</definedName>
    <definedName name="___DAT31">'[13]#REF'!$AE$2:$AE$11188</definedName>
    <definedName name="___DAT32">'[13]#REF'!$AF$2:$AF$11188</definedName>
    <definedName name="___DAT33">'[13]#REF'!$AG$2:$AG$11188</definedName>
    <definedName name="___DAT34">'[13]#REF'!$AH$2:$AH$11188</definedName>
    <definedName name="___DAT35">'[13]#REF'!$AI$2:$AI$11188</definedName>
    <definedName name="___DAT36">'[13]#REF'!$AJ$2:$AJ$11188</definedName>
    <definedName name="___DAT37">'[13]#REF'!$AK$2:$AK$11188</definedName>
    <definedName name="___DAT38">'[13]#REF'!$AL$2:$AL$11188</definedName>
    <definedName name="___DAT39">'[13]#REF'!$AM$2:$AM$11188</definedName>
    <definedName name="___DAT4" localSheetId="6">#REF!</definedName>
    <definedName name="___DAT4" localSheetId="12">#REF!</definedName>
    <definedName name="___DAT4" localSheetId="16">#REF!</definedName>
    <definedName name="___DAT4">#REF!</definedName>
    <definedName name="___DAT40">'[13]#REF'!$AN$2:$AN$11188</definedName>
    <definedName name="___DAT41">'[13]#REF'!$AO$2:$AO$11188</definedName>
    <definedName name="___DAT42">'[13]#REF'!$AP$2:$AP$11188</definedName>
    <definedName name="___DAT43">'[13]#REF'!$AQ$2:$AQ$11188</definedName>
    <definedName name="___DAT44">'[13]#REF'!$AR$2:$AR$11188</definedName>
    <definedName name="___DAT45">'[13]#REF'!$AS$2:$AS$11188</definedName>
    <definedName name="___DAT46">'[13]#REF'!$AT$2:$AT$11188</definedName>
    <definedName name="___DAT47">'[13]#REF'!$AU$2:$AU$11188</definedName>
    <definedName name="___DAT48">'[13]#REF'!$AV$2:$AV$11188</definedName>
    <definedName name="___DAT49">'[13]#REF'!$AW$2:$AW$11188</definedName>
    <definedName name="___DAT5" localSheetId="6">#REF!</definedName>
    <definedName name="___DAT5" localSheetId="12">#REF!</definedName>
    <definedName name="___DAT5" localSheetId="16">#REF!</definedName>
    <definedName name="___DAT5">#REF!</definedName>
    <definedName name="___DAT50">'[13]#REF'!$AX$2:$AX$11188</definedName>
    <definedName name="___dat500" localSheetId="6">'[17]ED PAY TO LLM'!#REF!</definedName>
    <definedName name="___dat500" localSheetId="12">'[17]ED PAY TO LLM'!#REF!</definedName>
    <definedName name="___dat500" localSheetId="15">'[17]ED PAY TO LLM'!#REF!</definedName>
    <definedName name="___dat500" localSheetId="16">'[17]ED PAY TO LLM'!#REF!</definedName>
    <definedName name="___dat500" localSheetId="17">'[17]ED PAY TO LLM'!#REF!</definedName>
    <definedName name="___dat500" localSheetId="8">'[17]ED PAY TO LLM'!#REF!</definedName>
    <definedName name="___dat500" localSheetId="9">'[17]ED PAY TO LLM'!#REF!</definedName>
    <definedName name="___dat500">'[17]ED PAY TO LLM'!#REF!</definedName>
    <definedName name="___DAT51">'[13]#REF'!$AY$2:$AY$11188</definedName>
    <definedName name="___DAT52">'[13]#REF'!$AZ$2:$AZ$11188</definedName>
    <definedName name="___DAT53">'[13]#REF'!$BA$2:$BA$11188</definedName>
    <definedName name="___DAT54">'[13]#REF'!$BB$2:$BB$11188</definedName>
    <definedName name="___DAT55">[18]Sheet1!$P$2:$P$29</definedName>
    <definedName name="___dat550" localSheetId="6">'[17]ED PAY TO LLM'!#REF!</definedName>
    <definedName name="___dat550" localSheetId="12">'[17]ED PAY TO LLM'!#REF!</definedName>
    <definedName name="___dat550" localSheetId="15">'[17]ED PAY TO LLM'!#REF!</definedName>
    <definedName name="___dat550" localSheetId="16">'[17]ED PAY TO LLM'!#REF!</definedName>
    <definedName name="___dat550" localSheetId="17">'[17]ED PAY TO LLM'!#REF!</definedName>
    <definedName name="___dat550" localSheetId="8">'[17]ED PAY TO LLM'!#REF!</definedName>
    <definedName name="___dat550" localSheetId="9">'[17]ED PAY TO LLM'!#REF!</definedName>
    <definedName name="___dat550">'[17]ED PAY TO LLM'!#REF!</definedName>
    <definedName name="___DAT56">'[13]#REF'!$BD$2:$BD$11188</definedName>
    <definedName name="___DAT561" localSheetId="6">[18]Sheet1!#REF!</definedName>
    <definedName name="___DAT561" localSheetId="12">[18]Sheet1!#REF!</definedName>
    <definedName name="___DAT561" localSheetId="15">[18]Sheet1!#REF!</definedName>
    <definedName name="___DAT561" localSheetId="16">[18]Sheet1!#REF!</definedName>
    <definedName name="___DAT561" localSheetId="17">[18]Sheet1!#REF!</definedName>
    <definedName name="___DAT561" localSheetId="8">[18]Sheet1!#REF!</definedName>
    <definedName name="___DAT561" localSheetId="9">[18]Sheet1!#REF!</definedName>
    <definedName name="___DAT561">[18]Sheet1!#REF!</definedName>
    <definedName name="___DAT57">'[13]#REF'!$BE$2:$BE$11188</definedName>
    <definedName name="___DAT58">'[13]#REF'!$BF$2:$BF$11188</definedName>
    <definedName name="___DAT59">'[13]#REF'!$BG$2:$BG$11188</definedName>
    <definedName name="___DAT6" localSheetId="6">#REF!</definedName>
    <definedName name="___DAT6" localSheetId="12">#REF!</definedName>
    <definedName name="___DAT6" localSheetId="16">#REF!</definedName>
    <definedName name="___DAT6">#REF!</definedName>
    <definedName name="___DAt60">[18]Sheet1!$B$2:$B$29</definedName>
    <definedName name="___DAT61">'[13]#REF'!$BI$2:$BI$11188</definedName>
    <definedName name="___DAT62">'[13]#REF'!$BJ$2:$BJ$11188</definedName>
    <definedName name="___DAT63">'[13]#REF'!$BK$2:$BK$11188</definedName>
    <definedName name="___DAT64">'[13]#REF'!$BL$2:$BL$11188</definedName>
    <definedName name="___DAT65">'[13]#REF'!$BM$2:$BM$11188</definedName>
    <definedName name="___DAT66">'[13]#REF'!$BN$2:$BN$11188</definedName>
    <definedName name="___DAT67">'[13]#REF'!$BO$2:$BO$11188</definedName>
    <definedName name="___DAT68">'[13]#REF'!$BP$2:$BP$11188</definedName>
    <definedName name="___DAT69">'[13]#REF'!$BQ$2:$BQ$11188</definedName>
    <definedName name="___DAT7" localSheetId="6">#REF!</definedName>
    <definedName name="___DAT7" localSheetId="12">#REF!</definedName>
    <definedName name="___DAT7" localSheetId="16">#REF!</definedName>
    <definedName name="___DAT7">#REF!</definedName>
    <definedName name="___DAT70">'[13]#REF'!$BR$2:$BR$11188</definedName>
    <definedName name="___DAT71">'[13]#REF'!$BS$2:$BS$11188</definedName>
    <definedName name="___DAT72">'[13]#REF'!$BT$2:$BT$11188</definedName>
    <definedName name="___DAT73">'[13]#REF'!$BU$2:$BU$11188</definedName>
    <definedName name="___DAT74">'[13]#REF'!$BV$2:$BV$11188</definedName>
    <definedName name="___DAT75">'[13]#REF'!$BW$2:$BW$11188</definedName>
    <definedName name="___DAT76">'[13]#REF'!$BX$2:$BX$11188</definedName>
    <definedName name="___DAT77">'[13]#REF'!$BY$2:$BY$11188</definedName>
    <definedName name="___DAT78">'[13]#REF'!$BZ$2:$BZ$11188</definedName>
    <definedName name="___DAT79">'[13]#REF'!$CA$2:$CA$11188</definedName>
    <definedName name="___DAT8" localSheetId="6">#REF!</definedName>
    <definedName name="___DAT8" localSheetId="12">#REF!</definedName>
    <definedName name="___DAT8" localSheetId="16">#REF!</definedName>
    <definedName name="___DAT8">#REF!</definedName>
    <definedName name="___DAT80">'[13]#REF'!$CB$2:$CB$11188</definedName>
    <definedName name="___DAT81">'[13]#REF'!$CC$2:$CC$11188</definedName>
    <definedName name="___DAT82">'[13]#REF'!$CD$2:$CD$11188</definedName>
    <definedName name="___DAT83">'[13]#REF'!$CE$2:$CE$11188</definedName>
    <definedName name="___DAT84">'[13]#REF'!$CF$2:$CF$11188</definedName>
    <definedName name="___DAT85">'[13]#REF'!$CG$2:$CG$11188</definedName>
    <definedName name="___DAT86">'[13]#REF'!$CH$2:$CH$11188</definedName>
    <definedName name="___DAT87">'[13]#REF'!$CI$2:$CI$11188</definedName>
    <definedName name="___DAT88">'[13]#REF'!$CJ$2:$CJ$11188</definedName>
    <definedName name="___DAT89">'[13]#REF'!$CK$2:$CK$11188</definedName>
    <definedName name="___DAT9" localSheetId="6">#REF!</definedName>
    <definedName name="___DAT9" localSheetId="12">#REF!</definedName>
    <definedName name="___DAT9" localSheetId="16">#REF!</definedName>
    <definedName name="___DAT9">#REF!</definedName>
    <definedName name="___DAT90">'[13]#REF'!$CL$2:$CL$11188</definedName>
    <definedName name="___DAT91">'[13]#REF'!$CM$2:$CM$11188</definedName>
    <definedName name="___DAT92">'[13]#REF'!$CN$2:$CN$11188</definedName>
    <definedName name="___DAT93">'[13]#REF'!$CO$2:$CO$11188</definedName>
    <definedName name="___DAT94">'[13]#REF'!$CP$2:$CP$11188</definedName>
    <definedName name="___DAT95">'[13]#REF'!$CQ$2:$CQ$11188</definedName>
    <definedName name="___DAT96">'[13]#REF'!$CR$2:$CR$11188</definedName>
    <definedName name="___DAT97">'[13]#REF'!$CS$2:$CS$11188</definedName>
    <definedName name="___DAT98">'[13]#REF'!$CT$2:$CT$11188</definedName>
    <definedName name="___DAT99">'[13]#REF'!$CU$2:$CU$11188</definedName>
    <definedName name="___INDEX_SHEET___ASAP_Utilities" localSheetId="6">#REF!</definedName>
    <definedName name="___INDEX_SHEET___ASAP_Utilities" localSheetId="12">#REF!</definedName>
    <definedName name="___INDEX_SHEET___ASAP_Utilities" localSheetId="16">#REF!</definedName>
    <definedName name="___INDEX_SHEET___ASAP_Utilities" localSheetId="17">#REF!</definedName>
    <definedName name="___INDEX_SHEET___ASAP_Utilities" localSheetId="8">#REF!</definedName>
    <definedName name="___INDEX_SHEET___ASAP_Utilities" localSheetId="9">#REF!</definedName>
    <definedName name="___INDEX_SHEET___ASAP_Utilities" localSheetId="19">#REF!</definedName>
    <definedName name="___INDEX_SHEET___ASAP_Utilities">#REF!</definedName>
    <definedName name="_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KD2" hidden="1">#REF!</definedName>
    <definedName name="___KD3" hidden="1">#REF!</definedName>
    <definedName name="___KK1" hidden="1">#REF!</definedName>
    <definedName name="___KK2" hidden="1">#REF!</definedName>
    <definedName name="___KK3" hidden="1">#REF!</definedName>
    <definedName name="___nis3" hidden="1">#REF!</definedName>
    <definedName name="___SCH6" localSheetId="6">'[19]04REL'!#REF!</definedName>
    <definedName name="___SCH6" localSheetId="16">'[19]04REL'!#REF!</definedName>
    <definedName name="___SCH6">'[19]04REL'!#REF!</definedName>
    <definedName name="___tot1" localSheetId="6">#REF!</definedName>
    <definedName name="___tot1" localSheetId="12">#REF!</definedName>
    <definedName name="___tot1" localSheetId="16">#REF!</definedName>
    <definedName name="___tot1">#REF!</definedName>
    <definedName name="___tot2" localSheetId="6">#REF!</definedName>
    <definedName name="___tot2" localSheetId="16">#REF!</definedName>
    <definedName name="___tot2">#REF!</definedName>
    <definedName name="___w123" localSheetId="7" hidden="1">{"Edition",#N/A,FALSE,"Data"}</definedName>
    <definedName name="___w123" hidden="1">{"Edition",#N/A,FALSE,"Data"}</definedName>
    <definedName name="_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XL__ENTER_UNIT" localSheetId="6">#REF!</definedName>
    <definedName name="___XL__ENTER_UNIT" localSheetId="12">#REF!</definedName>
    <definedName name="___XL__ENTER_UNIT" localSheetId="16">#REF!</definedName>
    <definedName name="___XL__ENTER_UNIT" localSheetId="17">#REF!</definedName>
    <definedName name="___XL__ENTER_UNIT" localSheetId="8">#REF!</definedName>
    <definedName name="___XL__ENTER_UNIT" localSheetId="9">#REF!</definedName>
    <definedName name="___XL__ENTER_UNIT" localSheetId="19">#REF!</definedName>
    <definedName name="___XL__ENTER_UNIT">#REF!</definedName>
    <definedName name="___xlfn.BAHTTEXT" hidden="1">#NAME?</definedName>
    <definedName name="__123Graph_A" localSheetId="6" hidden="1">[21]CE!#REF!</definedName>
    <definedName name="__123Graph_A" localSheetId="14" hidden="1">[21]CE!#REF!</definedName>
    <definedName name="__123Graph_A" localSheetId="16" hidden="1">[21]CE!#REF!</definedName>
    <definedName name="__123Graph_A" hidden="1">[21]CE!#REF!</definedName>
    <definedName name="__123Graph_AChart1" hidden="1">'[22]Order-book'!$C$7:$C$22</definedName>
    <definedName name="__123Graph_ACurrent" hidden="1">'[22]Order-book'!$C$7:$C$22</definedName>
    <definedName name="__123Graph_ADEMAND" hidden="1">#REF!</definedName>
    <definedName name="__123Graph_ADMD_2" hidden="1">#REF!</definedName>
    <definedName name="__123Graph_AFAC" hidden="1">#REF!</definedName>
    <definedName name="__123Graph_AFAC_COMP" hidden="1">#REF!</definedName>
    <definedName name="__123Graph_AGraph4" hidden="1">#N/A</definedName>
    <definedName name="__123Graph_AI_II_PLF">[23]CE!#REF!</definedName>
    <definedName name="__123Graph_ASTNPLF" localSheetId="6" hidden="1">[21]CE!#REF!</definedName>
    <definedName name="__123Graph_ASTNPLF" localSheetId="14" hidden="1">[21]CE!#REF!</definedName>
    <definedName name="__123Graph_ASTNPLF" localSheetId="16" hidden="1">[21]CE!#REF!</definedName>
    <definedName name="__123Graph_ASTNPLF" hidden="1">[21]CE!#REF!</definedName>
    <definedName name="__123Graph_B" localSheetId="6" hidden="1">[21]CE!#REF!</definedName>
    <definedName name="__123Graph_B" localSheetId="16" hidden="1">[21]CE!#REF!</definedName>
    <definedName name="__123Graph_B" hidden="1">[21]CE!#REF!</definedName>
    <definedName name="__123Graph_BChart1" hidden="1">'[22]Order-book'!$D$7:$D$22</definedName>
    <definedName name="__123Graph_BCurrent" hidden="1">'[22]Order-book'!$D$7:$D$22</definedName>
    <definedName name="__123Graph_BDMD_2" hidden="1">#REF!</definedName>
    <definedName name="__123Graph_BFAC" hidden="1">#REF!</definedName>
    <definedName name="__123Graph_BFAC_COMP" hidden="1">#REF!</definedName>
    <definedName name="__123Graph_BGraph4" hidden="1">#N/A</definedName>
    <definedName name="__123Graph_BI_II_PLF">[23]CE!#REF!</definedName>
    <definedName name="__123Graph_BSTNPLF" localSheetId="6" hidden="1">[21]CE!#REF!</definedName>
    <definedName name="__123Graph_BSTNPLF" localSheetId="12" hidden="1">[21]CE!#REF!</definedName>
    <definedName name="__123Graph_BSTNPLF" localSheetId="15" hidden="1">[21]CE!#REF!</definedName>
    <definedName name="__123Graph_BSTNPLF" localSheetId="16" hidden="1">[21]CE!#REF!</definedName>
    <definedName name="__123Graph_BSTNPLF" localSheetId="17" hidden="1">[21]CE!#REF!</definedName>
    <definedName name="__123Graph_BSTNPLF" localSheetId="8" hidden="1">[21]CE!#REF!</definedName>
    <definedName name="__123Graph_BSTNPLF" localSheetId="9" hidden="1">[21]CE!#REF!</definedName>
    <definedName name="__123Graph_BSTNPLF" hidden="1">[21]CE!#REF!</definedName>
    <definedName name="__123Graph_C" localSheetId="6" hidden="1">[21]CE!#REF!</definedName>
    <definedName name="__123Graph_C" localSheetId="16" hidden="1">[21]CE!#REF!</definedName>
    <definedName name="__123Graph_C" hidden="1">[21]CE!#REF!</definedName>
    <definedName name="__123Graph_CChart1" hidden="1">'[22]Order-book'!$E$7:$E$22</definedName>
    <definedName name="__123Graph_CCurrent" hidden="1">'[22]Order-book'!$E$7:$E$22</definedName>
    <definedName name="__123Graph_CGraph4" hidden="1">#N/A</definedName>
    <definedName name="__123Graph_CI_II_PLF">[23]CE!#REF!</definedName>
    <definedName name="__123Graph_CSTNPF1">[23]CE!#REF!</definedName>
    <definedName name="__123Graph_CSTNPLF" localSheetId="6" hidden="1">[21]CE!#REF!</definedName>
    <definedName name="__123Graph_CSTNPLF" localSheetId="12" hidden="1">[21]CE!#REF!</definedName>
    <definedName name="__123Graph_CSTNPLF" localSheetId="15" hidden="1">[21]CE!#REF!</definedName>
    <definedName name="__123Graph_CSTNPLF" localSheetId="16" hidden="1">[21]CE!#REF!</definedName>
    <definedName name="__123Graph_CSTNPLF" localSheetId="17" hidden="1">[21]CE!#REF!</definedName>
    <definedName name="__123Graph_CSTNPLF" localSheetId="8" hidden="1">[21]CE!#REF!</definedName>
    <definedName name="__123Graph_CSTNPLF" localSheetId="9" hidden="1">[21]CE!#REF!</definedName>
    <definedName name="__123Graph_CSTNPLF" hidden="1">[21]CE!#REF!</definedName>
    <definedName name="__123Graph_D" hidden="1">'[22]CONTRACTING P&amp;L'!$G$235:$G$283</definedName>
    <definedName name="__123Graph_DChart1" hidden="1">'[22]CONTRACTING P&amp;L'!$G$235:$G$283</definedName>
    <definedName name="__123Graph_DCurrent" hidden="1">'[22]CONTRACTING P&amp;L'!$G$235:$G$283</definedName>
    <definedName name="__123Graph_E" localSheetId="6" hidden="1">[24]CAUSTIC!#REF!</definedName>
    <definedName name="__123Graph_E" localSheetId="12" hidden="1">[24]CAUSTIC!#REF!</definedName>
    <definedName name="__123Graph_E" localSheetId="16" hidden="1">[24]CAUSTIC!#REF!</definedName>
    <definedName name="__123Graph_E" localSheetId="17" hidden="1">[24]CAUSTIC!#REF!</definedName>
    <definedName name="__123Graph_E" localSheetId="8" hidden="1">[24]CAUSTIC!#REF!</definedName>
    <definedName name="__123Graph_E" localSheetId="9" hidden="1">[24]CAUSTIC!#REF!</definedName>
    <definedName name="__123Graph_E" localSheetId="19" hidden="1">[24]CAUSTIC!#REF!</definedName>
    <definedName name="__123Graph_E" hidden="1">[24]CAUSTIC!#REF!</definedName>
    <definedName name="__123Graph_F" localSheetId="6" hidden="1">[24]CAUSTIC!#REF!</definedName>
    <definedName name="__123Graph_F" localSheetId="12" hidden="1">[24]CAUSTIC!#REF!</definedName>
    <definedName name="__123Graph_F" localSheetId="16" hidden="1">[24]CAUSTIC!#REF!</definedName>
    <definedName name="__123Graph_F" localSheetId="17" hidden="1">[24]CAUSTIC!#REF!</definedName>
    <definedName name="__123Graph_F" localSheetId="8" hidden="1">[24]CAUSTIC!#REF!</definedName>
    <definedName name="__123Graph_F" localSheetId="9" hidden="1">[24]CAUSTIC!#REF!</definedName>
    <definedName name="__123Graph_F" localSheetId="19" hidden="1">[24]CAUSTIC!#REF!</definedName>
    <definedName name="__123Graph_F" hidden="1">[24]CAUSTIC!#REF!</definedName>
    <definedName name="__123Graph_LBL_A" hidden="1">#REF!</definedName>
    <definedName name="__123Graph_LBL_ADEMAND" hidden="1">#REF!</definedName>
    <definedName name="__123Graph_LBL_ADMD_2" hidden="1">#REF!</definedName>
    <definedName name="__123Graph_LBL_AFAC" hidden="1">#REF!</definedName>
    <definedName name="__123Graph_LBL_AFAC_COMP" hidden="1">#REF!</definedName>
    <definedName name="__123Graph_LBL_B" hidden="1">'[25]Eq. Mobilization'!#REF!</definedName>
    <definedName name="__123Graph_LBL_BDMD_2" hidden="1">#REF!</definedName>
    <definedName name="__123Graph_LBL_BFAC" hidden="1">#REF!</definedName>
    <definedName name="__123Graph_LBL_BFAC_COMP" hidden="1">#REF!</definedName>
    <definedName name="__123Graph_X" localSheetId="6" hidden="1">[21]CE!#REF!</definedName>
    <definedName name="__123Graph_X" localSheetId="16" hidden="1">[21]CE!#REF!</definedName>
    <definedName name="__123Graph_X" hidden="1">[21]CE!#REF!</definedName>
    <definedName name="__123Graph_XChart1" hidden="1">'[22]CONTRACTING P&amp;L'!$C$235:$C$284</definedName>
    <definedName name="__123Graph_XCurrent" hidden="1">'[22]CONTRACTING P&amp;L'!$B$350:$B$355</definedName>
    <definedName name="__123Graph_XDEMAND" hidden="1">#REF!</definedName>
    <definedName name="__123Graph_XDMD_2" hidden="1">#REF!</definedName>
    <definedName name="__123Graph_XFAC" hidden="1">#REF!</definedName>
    <definedName name="__123Graph_XFAC_COMP" hidden="1">#REF!</definedName>
    <definedName name="__123Graph_XI_II_PLF">[23]CE!#REF!</definedName>
    <definedName name="__123Graph_XSTNPLF" localSheetId="6" hidden="1">[21]CE!#REF!</definedName>
    <definedName name="__123Graph_XSTNPLF" localSheetId="12" hidden="1">[21]CE!#REF!</definedName>
    <definedName name="__123Graph_XSTNPLF" localSheetId="15" hidden="1">[21]CE!#REF!</definedName>
    <definedName name="__123Graph_XSTNPLF" localSheetId="16" hidden="1">[21]CE!#REF!</definedName>
    <definedName name="__123Graph_XSTNPLF" localSheetId="17" hidden="1">[21]CE!#REF!</definedName>
    <definedName name="__123Graph_XSTNPLF" localSheetId="8" hidden="1">[21]CE!#REF!</definedName>
    <definedName name="__123Graph_XSTNPLF" localSheetId="9" hidden="1">[21]CE!#REF!</definedName>
    <definedName name="__123Graph_XSTNPLF" hidden="1">[21]CE!#REF!</definedName>
    <definedName name="__ABC660">#REF!</definedName>
    <definedName name="__ADB1">'[9]FERV-Loan'!$A$60:$CP$60</definedName>
    <definedName name="_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b1">'[26]reserve Final'!$B$6:$S$22</definedName>
    <definedName name="__Cur3">'[27]x-rate'!$A$2:$B$10</definedName>
    <definedName name="__DAT1" localSheetId="6">'[12]ED PAY TO LLM'!#REF!</definedName>
    <definedName name="__DAT1" localSheetId="12">'[12]ED PAY TO LLM'!#REF!</definedName>
    <definedName name="__DAT1" localSheetId="16">'[12]ED PAY TO LLM'!#REF!</definedName>
    <definedName name="__DAT1" localSheetId="17">'[12]ED PAY TO LLM'!#REF!</definedName>
    <definedName name="__DAT1" localSheetId="8">'[12]ED PAY TO LLM'!#REF!</definedName>
    <definedName name="__DAT1" localSheetId="9">'[12]ED PAY TO LLM'!#REF!</definedName>
    <definedName name="__DAT1" localSheetId="19">'[12]ED PAY TO LLM'!#REF!</definedName>
    <definedName name="__DAT1">'[12]ED PAY TO LLM'!#REF!</definedName>
    <definedName name="__DAT10">[14]Sheet1!$J$2:$J$271</definedName>
    <definedName name="__DAT100">'[13]#REF'!$CV$2:$CV$11188</definedName>
    <definedName name="__DAT101">'[13]#REF'!$CW$2:$CW$11188</definedName>
    <definedName name="__DAT102">'[13]#REF'!$CX$2:$CX$11188</definedName>
    <definedName name="__DAT103">'[13]#REF'!$CY$2:$CY$11188</definedName>
    <definedName name="__DAT104">'[13]#REF'!$CZ$2:$CZ$11188</definedName>
    <definedName name="__DAT105">'[13]#REF'!$DA$2:$DA$11188</definedName>
    <definedName name="__DAT106">'[13]#REF'!$DB$2:$DB$11188</definedName>
    <definedName name="__DAT107">'[13]#REF'!$DC$2:$DC$11188</definedName>
    <definedName name="__DAT108">'[13]#REF'!$DD$2:$DD$11188</definedName>
    <definedName name="__DAT11">[14]Sheet1!$K$2:$K$271</definedName>
    <definedName name="__DAT111">[11]Sheet1!$D$2:$D$29</definedName>
    <definedName name="__DAT12" localSheetId="6">'[12]ED PAY TO LLM'!#REF!</definedName>
    <definedName name="__DAT12" localSheetId="12">'[12]ED PAY TO LLM'!#REF!</definedName>
    <definedName name="__DAT12" localSheetId="15">'[12]ED PAY TO LLM'!#REF!</definedName>
    <definedName name="__DAT12" localSheetId="16">'[12]ED PAY TO LLM'!#REF!</definedName>
    <definedName name="__DAT12" localSheetId="17">'[12]ED PAY TO LLM'!#REF!</definedName>
    <definedName name="__DAT12" localSheetId="8">'[12]ED PAY TO LLM'!#REF!</definedName>
    <definedName name="__DAT12" localSheetId="9">'[12]ED PAY TO LLM'!#REF!</definedName>
    <definedName name="__DAT12">'[12]ED PAY TO LLM'!#REF!</definedName>
    <definedName name="__DAT13" localSheetId="6">'[10]0904'!#REF!</definedName>
    <definedName name="__DAT13" localSheetId="16">'[10]0904'!#REF!</definedName>
    <definedName name="__DAT13">'[10]0904'!#REF!</definedName>
    <definedName name="__DAT14" localSheetId="6">'[10]0904'!#REF!</definedName>
    <definedName name="__DAT14" localSheetId="16">'[10]0904'!#REF!</definedName>
    <definedName name="__DAT14">'[10]0904'!#REF!</definedName>
    <definedName name="__DAT15">[14]Sheet1!$O$2:$O$271</definedName>
    <definedName name="__DAT16">[14]Sheet1!$P$2:$P$271</definedName>
    <definedName name="__DAT17">[14]Sheet1!$Q$2:$Q$271</definedName>
    <definedName name="__DAT18" localSheetId="6">#REF!</definedName>
    <definedName name="__DAT18" localSheetId="12">#REF!</definedName>
    <definedName name="__DAT18" localSheetId="16">#REF!</definedName>
    <definedName name="__DAT18">#REF!</definedName>
    <definedName name="__DAT19" localSheetId="6">'[10]0904'!#REF!</definedName>
    <definedName name="__DAT19" localSheetId="12">'[10]0904'!#REF!</definedName>
    <definedName name="__DAT19" localSheetId="16">'[10]0904'!#REF!</definedName>
    <definedName name="__DAT19">'[10]0904'!#REF!</definedName>
    <definedName name="__DAT2" localSheetId="6">'[10]0904'!#REF!</definedName>
    <definedName name="__DAT2" localSheetId="16">'[10]0904'!#REF!</definedName>
    <definedName name="__DAT2">'[10]0904'!#REF!</definedName>
    <definedName name="__DAT20" localSheetId="6">'[10]0904'!#REF!</definedName>
    <definedName name="__DAT20" localSheetId="16">'[10]0904'!#REF!</definedName>
    <definedName name="__DAT20">'[10]0904'!#REF!</definedName>
    <definedName name="__DAT21" localSheetId="6">'[10]0904'!#REF!</definedName>
    <definedName name="__DAT21" localSheetId="16">'[10]0904'!#REF!</definedName>
    <definedName name="__DAT21">'[10]0904'!#REF!</definedName>
    <definedName name="__DAT22" localSheetId="6">#REF!</definedName>
    <definedName name="__DAT22" localSheetId="12">#REF!</definedName>
    <definedName name="__DAT22" localSheetId="16">#REF!</definedName>
    <definedName name="__DAT22">#REF!</definedName>
    <definedName name="__DAT23" localSheetId="6">'[16]IVL INV'!#REF!</definedName>
    <definedName name="__DAT23" localSheetId="12">'[16]IVL INV'!#REF!</definedName>
    <definedName name="__DAT23" localSheetId="16">'[16]IVL INV'!#REF!</definedName>
    <definedName name="__DAT23">'[16]IVL INV'!#REF!</definedName>
    <definedName name="__DAT24">'[13]#REF'!$X$2:$X$11188</definedName>
    <definedName name="__dat25" localSheetId="6">'[17]ED PAY TO LLM'!#REF!</definedName>
    <definedName name="__dat25" localSheetId="12">'[17]ED PAY TO LLM'!#REF!</definedName>
    <definedName name="__dat25" localSheetId="15">'[17]ED PAY TO LLM'!#REF!</definedName>
    <definedName name="__dat25" localSheetId="16">'[17]ED PAY TO LLM'!#REF!</definedName>
    <definedName name="__dat25" localSheetId="17">'[17]ED PAY TO LLM'!#REF!</definedName>
    <definedName name="__dat25" localSheetId="8">'[17]ED PAY TO LLM'!#REF!</definedName>
    <definedName name="__dat25" localSheetId="9">'[17]ED PAY TO LLM'!#REF!</definedName>
    <definedName name="__dat25">'[17]ED PAY TO LLM'!#REF!</definedName>
    <definedName name="__DAT26">'[13]#REF'!$Z$2:$Z$11188</definedName>
    <definedName name="__DAT27">'[13]#REF'!$AA$2:$AA$11188</definedName>
    <definedName name="__DAT28">'[13]#REF'!$AB$2:$AB$11188</definedName>
    <definedName name="__DAT29">'[13]#REF'!$AC$2:$AC$11188</definedName>
    <definedName name="__DAT3" localSheetId="6">'[10]0904'!#REF!</definedName>
    <definedName name="__DAT3" localSheetId="12">'[10]0904'!#REF!</definedName>
    <definedName name="__DAT3" localSheetId="15">'[10]0904'!#REF!</definedName>
    <definedName name="__DAT3" localSheetId="16">'[10]0904'!#REF!</definedName>
    <definedName name="__DAT3" localSheetId="17">'[10]0904'!#REF!</definedName>
    <definedName name="__DAT3" localSheetId="8">'[10]0904'!#REF!</definedName>
    <definedName name="__DAT3" localSheetId="9">'[10]0904'!#REF!</definedName>
    <definedName name="__DAT3">'[10]0904'!#REF!</definedName>
    <definedName name="__DAT30">'[13]#REF'!$AD$2:$AD$11188</definedName>
    <definedName name="__DAT31">'[13]#REF'!$AE$2:$AE$11188</definedName>
    <definedName name="__DAT32">'[13]#REF'!$AF$2:$AF$11188</definedName>
    <definedName name="__DAT33">'[13]#REF'!$AG$2:$AG$11188</definedName>
    <definedName name="__DAT34">'[13]#REF'!$AH$2:$AH$11188</definedName>
    <definedName name="__DAT35">'[13]#REF'!$AI$2:$AI$11188</definedName>
    <definedName name="__DAT36">'[13]#REF'!$AJ$2:$AJ$11188</definedName>
    <definedName name="__DAT37">'[13]#REF'!$AK$2:$AK$11188</definedName>
    <definedName name="__DAT38">'[13]#REF'!$AL$2:$AL$11188</definedName>
    <definedName name="__DAT39">'[13]#REF'!$AM$2:$AM$11188</definedName>
    <definedName name="__DAT4" localSheetId="6">'[12]ED PAY TO LLM'!#REF!</definedName>
    <definedName name="__DAT4" localSheetId="12">'[12]ED PAY TO LLM'!#REF!</definedName>
    <definedName name="__DAT4" localSheetId="15">'[12]ED PAY TO LLM'!#REF!</definedName>
    <definedName name="__DAT4" localSheetId="16">'[12]ED PAY TO LLM'!#REF!</definedName>
    <definedName name="__DAT4" localSheetId="17">'[12]ED PAY TO LLM'!#REF!</definedName>
    <definedName name="__DAT4" localSheetId="8">'[12]ED PAY TO LLM'!#REF!</definedName>
    <definedName name="__DAT4" localSheetId="9">'[12]ED PAY TO LLM'!#REF!</definedName>
    <definedName name="__DAT4">'[12]ED PAY TO LLM'!#REF!</definedName>
    <definedName name="__DAT40">'[13]#REF'!$AN$2:$AN$11188</definedName>
    <definedName name="__DAT41">'[13]#REF'!$AO$2:$AO$11188</definedName>
    <definedName name="__DAT42">'[13]#REF'!$AP$2:$AP$11188</definedName>
    <definedName name="__DAT43">'[13]#REF'!$AQ$2:$AQ$11188</definedName>
    <definedName name="__DAT44">'[13]#REF'!$AR$2:$AR$11188</definedName>
    <definedName name="__DAT45">'[13]#REF'!$AS$2:$AS$11188</definedName>
    <definedName name="__DAT46">'[13]#REF'!$AT$2:$AT$11188</definedName>
    <definedName name="__DAT47">'[13]#REF'!$AU$2:$AU$11188</definedName>
    <definedName name="__DAT48">'[13]#REF'!$AV$2:$AV$11188</definedName>
    <definedName name="__DAT49">'[13]#REF'!$AW$2:$AW$11188</definedName>
    <definedName name="__DAT5" localSheetId="6">'[10]0904'!#REF!</definedName>
    <definedName name="__DAT5" localSheetId="12">'[10]0904'!#REF!</definedName>
    <definedName name="__DAT5" localSheetId="15">'[10]0904'!#REF!</definedName>
    <definedName name="__DAT5" localSheetId="16">'[10]0904'!#REF!</definedName>
    <definedName name="__DAT5" localSheetId="17">'[10]0904'!#REF!</definedName>
    <definedName name="__DAT5" localSheetId="8">'[10]0904'!#REF!</definedName>
    <definedName name="__DAT5" localSheetId="9">'[10]0904'!#REF!</definedName>
    <definedName name="__DAT5">'[10]0904'!#REF!</definedName>
    <definedName name="__dat50" localSheetId="6">'[17]ED PAY TO LLM'!#REF!</definedName>
    <definedName name="__dat50" localSheetId="16">'[17]ED PAY TO LLM'!#REF!</definedName>
    <definedName name="__dat50">'[17]ED PAY TO LLM'!#REF!</definedName>
    <definedName name="__dat500" localSheetId="6">'[17]ED PAY TO LLM'!#REF!</definedName>
    <definedName name="__dat500" localSheetId="16">'[17]ED PAY TO LLM'!#REF!</definedName>
    <definedName name="__dat500">'[17]ED PAY TO LLM'!#REF!</definedName>
    <definedName name="__DAT51">'[13]#REF'!$AY$2:$AY$11188</definedName>
    <definedName name="__DAT52">'[13]#REF'!$AZ$2:$AZ$11188</definedName>
    <definedName name="__DAT53">'[13]#REF'!$BA$2:$BA$11188</definedName>
    <definedName name="__DAT54">'[13]#REF'!$BB$2:$BB$11188</definedName>
    <definedName name="__DAT55">[11]Sheet1!$P$2:$P$29</definedName>
    <definedName name="__dat550" localSheetId="6">'[17]ED PAY TO LLM'!#REF!</definedName>
    <definedName name="__dat550" localSheetId="12">'[17]ED PAY TO LLM'!#REF!</definedName>
    <definedName name="__dat550" localSheetId="15">'[17]ED PAY TO LLM'!#REF!</definedName>
    <definedName name="__dat550" localSheetId="16">'[17]ED PAY TO LLM'!#REF!</definedName>
    <definedName name="__dat550" localSheetId="17">'[17]ED PAY TO LLM'!#REF!</definedName>
    <definedName name="__dat550" localSheetId="8">'[17]ED PAY TO LLM'!#REF!</definedName>
    <definedName name="__dat550" localSheetId="9">'[17]ED PAY TO LLM'!#REF!</definedName>
    <definedName name="__dat550">'[17]ED PAY TO LLM'!#REF!</definedName>
    <definedName name="__DAT56">'[13]#REF'!$BD$2:$BD$11188</definedName>
    <definedName name="__DAT561" localSheetId="6">[11]Sheet1!#REF!</definedName>
    <definedName name="__DAT561" localSheetId="12">[11]Sheet1!#REF!</definedName>
    <definedName name="__DAT561" localSheetId="15">[11]Sheet1!#REF!</definedName>
    <definedName name="__DAT561" localSheetId="16">[11]Sheet1!#REF!</definedName>
    <definedName name="__DAT561" localSheetId="17">[11]Sheet1!#REF!</definedName>
    <definedName name="__DAT561" localSheetId="8">[11]Sheet1!#REF!</definedName>
    <definedName name="__DAT561" localSheetId="9">[11]Sheet1!#REF!</definedName>
    <definedName name="__DAT561">[11]Sheet1!#REF!</definedName>
    <definedName name="__DAT57">'[13]#REF'!$BE$2:$BE$11188</definedName>
    <definedName name="__DAT58">'[13]#REF'!$BF$2:$BF$11188</definedName>
    <definedName name="__DAT59">'[13]#REF'!$BG$2:$BG$11188</definedName>
    <definedName name="__DAT6" localSheetId="6">'[12]ED PAY TO LLM'!#REF!</definedName>
    <definedName name="__DAT6" localSheetId="12">'[12]ED PAY TO LLM'!#REF!</definedName>
    <definedName name="__DAT6" localSheetId="15">'[12]ED PAY TO LLM'!#REF!</definedName>
    <definedName name="__DAT6" localSheetId="16">'[12]ED PAY TO LLM'!#REF!</definedName>
    <definedName name="__DAT6" localSheetId="17">'[12]ED PAY TO LLM'!#REF!</definedName>
    <definedName name="__DAT6" localSheetId="8">'[12]ED PAY TO LLM'!#REF!</definedName>
    <definedName name="__DAT6" localSheetId="9">'[12]ED PAY TO LLM'!#REF!</definedName>
    <definedName name="__DAT6">'[12]ED PAY TO LLM'!#REF!</definedName>
    <definedName name="__DAt60">[11]Sheet1!$B$2:$B$29</definedName>
    <definedName name="__DAT61">'[13]#REF'!$BI$2:$BI$11188</definedName>
    <definedName name="__DAT62">'[13]#REF'!$BJ$2:$BJ$11188</definedName>
    <definedName name="__DAT63">'[13]#REF'!$BK$2:$BK$11188</definedName>
    <definedName name="__DAT64">'[13]#REF'!$BL$2:$BL$11188</definedName>
    <definedName name="__DAT65">'[13]#REF'!$BM$2:$BM$11188</definedName>
    <definedName name="__DAT66">'[13]#REF'!$BN$2:$BN$11188</definedName>
    <definedName name="__DAT67">'[13]#REF'!$BO$2:$BO$11188</definedName>
    <definedName name="__DAT68">'[13]#REF'!$BP$2:$BP$11188</definedName>
    <definedName name="__DAT69">'[13]#REF'!$BQ$2:$BQ$11188</definedName>
    <definedName name="__DAT7" localSheetId="6">'[12]ED PAY TO LLM'!#REF!</definedName>
    <definedName name="__DAT7" localSheetId="12">'[12]ED PAY TO LLM'!#REF!</definedName>
    <definedName name="__DAT7" localSheetId="15">'[12]ED PAY TO LLM'!#REF!</definedName>
    <definedName name="__DAT7" localSheetId="16">'[12]ED PAY TO LLM'!#REF!</definedName>
    <definedName name="__DAT7" localSheetId="17">'[12]ED PAY TO LLM'!#REF!</definedName>
    <definedName name="__DAT7" localSheetId="8">'[12]ED PAY TO LLM'!#REF!</definedName>
    <definedName name="__DAT7" localSheetId="9">'[12]ED PAY TO LLM'!#REF!</definedName>
    <definedName name="__DAT7">'[12]ED PAY TO LLM'!#REF!</definedName>
    <definedName name="__DAT70">'[13]#REF'!$BR$2:$BR$11188</definedName>
    <definedName name="__DAT71">'[13]#REF'!$BS$2:$BS$11188</definedName>
    <definedName name="__DAT72">'[13]#REF'!$BT$2:$BT$11188</definedName>
    <definedName name="__DAT73">'[13]#REF'!$BU$2:$BU$11188</definedName>
    <definedName name="__DAT74">'[13]#REF'!$BV$2:$BV$11188</definedName>
    <definedName name="__DAT75">'[13]#REF'!$BW$2:$BW$11188</definedName>
    <definedName name="__DAT76">'[13]#REF'!$BX$2:$BX$11188</definedName>
    <definedName name="__DAT77">'[13]#REF'!$BY$2:$BY$11188</definedName>
    <definedName name="__DAT78">'[13]#REF'!$BZ$2:$BZ$11188</definedName>
    <definedName name="__DAT79">'[13]#REF'!$CA$2:$CA$11188</definedName>
    <definedName name="__DAT8" localSheetId="6">'[12]ED PAY TO LLM'!#REF!</definedName>
    <definedName name="__DAT8" localSheetId="12">'[12]ED PAY TO LLM'!#REF!</definedName>
    <definedName name="__DAT8" localSheetId="15">'[12]ED PAY TO LLM'!#REF!</definedName>
    <definedName name="__DAT8" localSheetId="16">'[12]ED PAY TO LLM'!#REF!</definedName>
    <definedName name="__DAT8" localSheetId="17">'[12]ED PAY TO LLM'!#REF!</definedName>
    <definedName name="__DAT8" localSheetId="8">'[12]ED PAY TO LLM'!#REF!</definedName>
    <definedName name="__DAT8" localSheetId="9">'[12]ED PAY TO LLM'!#REF!</definedName>
    <definedName name="__DAT8">'[12]ED PAY TO LLM'!#REF!</definedName>
    <definedName name="__DAT80">'[13]#REF'!$CB$2:$CB$11188</definedName>
    <definedName name="__DAT81">'[13]#REF'!$CC$2:$CC$11188</definedName>
    <definedName name="__DAT82">'[13]#REF'!$CD$2:$CD$11188</definedName>
    <definedName name="__DAT83">'[13]#REF'!$CE$2:$CE$11188</definedName>
    <definedName name="__DAT84">'[13]#REF'!$CF$2:$CF$11188</definedName>
    <definedName name="__DAT85">'[13]#REF'!$CG$2:$CG$11188</definedName>
    <definedName name="__DAT86">'[13]#REF'!$CH$2:$CH$11188</definedName>
    <definedName name="__DAT87">'[13]#REF'!$CI$2:$CI$11188</definedName>
    <definedName name="__DAT88">'[13]#REF'!$CJ$2:$CJ$11188</definedName>
    <definedName name="__DAT89">'[13]#REF'!$CK$2:$CK$11188</definedName>
    <definedName name="__DAT9">[14]Sheet1!$I$2:$I$271</definedName>
    <definedName name="__DAT90">'[13]#REF'!$CL$2:$CL$11188</definedName>
    <definedName name="__DAT91">'[13]#REF'!$CM$2:$CM$11188</definedName>
    <definedName name="__DAT92">'[13]#REF'!$CN$2:$CN$11188</definedName>
    <definedName name="__DAT93">'[13]#REF'!$CO$2:$CO$11188</definedName>
    <definedName name="__DAT94">'[13]#REF'!$CP$2:$CP$11188</definedName>
    <definedName name="__DAT95">'[13]#REF'!$CQ$2:$CQ$11188</definedName>
    <definedName name="__DAT96">'[13]#REF'!$CR$2:$CR$11188</definedName>
    <definedName name="__DAT97">'[13]#REF'!$CS$2:$CS$11188</definedName>
    <definedName name="__DAT98">'[13]#REF'!$CT$2:$CT$11188</definedName>
    <definedName name="__DAT99">'[13]#REF'!$CU$2:$CU$11188</definedName>
    <definedName name="__DOWN_10__GOTO" localSheetId="6">#REF!</definedName>
    <definedName name="__DOWN_10__GOTO" localSheetId="12">#REF!</definedName>
    <definedName name="__DOWN_10__GOTO" localSheetId="16">#REF!</definedName>
    <definedName name="__DOWN_10__GOTO" localSheetId="17">#REF!</definedName>
    <definedName name="__DOWN_10__GOTO" localSheetId="8">#REF!</definedName>
    <definedName name="__DOWN_10__GOTO" localSheetId="9">#REF!</definedName>
    <definedName name="__DOWN_10__GOTO" localSheetId="19">#REF!</definedName>
    <definedName name="__DOWN_10__GOTO">#REF!</definedName>
    <definedName name="__ES84__EW84_0." localSheetId="6">#REF!</definedName>
    <definedName name="__ES84__EW84_0." localSheetId="16">#REF!</definedName>
    <definedName name="__ES84__EW84_0.">#REF!</definedName>
    <definedName name="__GOTO_EP84__AV" localSheetId="6">#REF!</definedName>
    <definedName name="__GOTO_EP84__AV" localSheetId="16">#REF!</definedName>
    <definedName name="__GOTO_EP84__AV">#REF!</definedName>
    <definedName name="_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KD2" hidden="1">#REF!</definedName>
    <definedName name="__KD3" hidden="1">#REF!</definedName>
    <definedName name="__KK1" hidden="1">#REF!</definedName>
    <definedName name="__KK2" hidden="1">#REF!</definedName>
    <definedName name="__KK3" hidden="1">#REF!</definedName>
    <definedName name="__new1" hidden="1">#REF!</definedName>
    <definedName name="__nis3" hidden="1">#REF!</definedName>
    <definedName name="__PLF1">'[22]Chennai - OMR'!$H$32</definedName>
    <definedName name="__PLF2">'[22]Chennai - OMR'!$H$33</definedName>
    <definedName name="__PLF3">'[22]Chennai - OMR'!$H$34</definedName>
    <definedName name="__pms3" localSheetId="12" hidden="1">{"'Bill No. 7'!$A$1:$G$32"}</definedName>
    <definedName name="__pms3" localSheetId="14" hidden="1">{"'Bill No. 7'!$A$1:$G$32"}</definedName>
    <definedName name="__pms3" localSheetId="15" hidden="1">{"'Bill No. 7'!$A$1:$G$32"}</definedName>
    <definedName name="__pms3" localSheetId="16" hidden="1">{"'Bill No. 7'!$A$1:$G$32"}</definedName>
    <definedName name="__pms3" localSheetId="17" hidden="1">{"'Bill No. 7'!$A$1:$G$32"}</definedName>
    <definedName name="__pms3" localSheetId="7" hidden="1">{"'Bill No. 7'!$A$1:$G$32"}</definedName>
    <definedName name="__pms3" localSheetId="8" hidden="1">{"'Bill No. 7'!$A$1:$G$32"}</definedName>
    <definedName name="__pms3" localSheetId="9" hidden="1">{"'Bill No. 7'!$A$1:$G$32"}</definedName>
    <definedName name="__pms3" localSheetId="10" hidden="1">{"'Bill No. 7'!$A$1:$G$32"}</definedName>
    <definedName name="__pms3" localSheetId="19" hidden="1">{"'Bill No. 7'!$A$1:$G$32"}</definedName>
    <definedName name="__pms3" hidden="1">{"'Bill No. 7'!$A$1:$G$32"}</definedName>
    <definedName name="__SCH6" localSheetId="6">'[19]04REL'!#REF!</definedName>
    <definedName name="__SCH6" localSheetId="16">'[19]04REL'!#REF!</definedName>
    <definedName name="__SCH6">'[19]04REL'!#REF!</definedName>
    <definedName name="__SUM_CS57..CS6" localSheetId="6">#REF!</definedName>
    <definedName name="__SUM_CS57..CS6" localSheetId="14">#REF!</definedName>
    <definedName name="__SUM_CS57..CS6" localSheetId="16">#REF!</definedName>
    <definedName name="__SUM_CS57..CS6">#REF!</definedName>
    <definedName name="__SUM_CS65..CS7" localSheetId="6">#REF!</definedName>
    <definedName name="__SUM_CS65..CS7" localSheetId="14">#REF!</definedName>
    <definedName name="__SUM_CS65..CS7" localSheetId="16">#REF!</definedName>
    <definedName name="__SUM_CS65..CS7">#REF!</definedName>
    <definedName name="__SUM_FQ20..FQ2" localSheetId="6">#REF!</definedName>
    <definedName name="__SUM_FQ20..FQ2" localSheetId="14">#REF!</definedName>
    <definedName name="__SUM_FQ20..FQ2" localSheetId="16">#REF!</definedName>
    <definedName name="__SUM_FQ20..FQ2">#REF!</definedName>
    <definedName name="__SUM_FQ28..FQ3" localSheetId="6">#REF!</definedName>
    <definedName name="__SUM_FQ28..FQ3" localSheetId="16">#REF!</definedName>
    <definedName name="__SUM_FQ28..FQ3">#REF!</definedName>
    <definedName name="__tot1" localSheetId="6">#REF!</definedName>
    <definedName name="__tot1" localSheetId="16">#REF!</definedName>
    <definedName name="__tot1">#REF!</definedName>
    <definedName name="__tot2" localSheetId="6">#REF!</definedName>
    <definedName name="__tot2" localSheetId="16">#REF!</definedName>
    <definedName name="__tot2">#REF!</definedName>
    <definedName name="__VAL3">'[28]x-rate'!$A$2:$B$11</definedName>
    <definedName name="__w123" localSheetId="7" hidden="1">{"Edition",#N/A,FALSE,"Data"}</definedName>
    <definedName name="__w123" hidden="1">{"Edition",#N/A,FALSE,"Data"}</definedName>
    <definedName name="_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XL__ENTER_UNIT" localSheetId="6">#REF!</definedName>
    <definedName name="__XL__ENTER_UNIT" localSheetId="12">#REF!</definedName>
    <definedName name="__XL__ENTER_UNIT" localSheetId="16">#REF!</definedName>
    <definedName name="__XL__ENTER_UNIT" localSheetId="17">#REF!</definedName>
    <definedName name="__XL__ENTER_UNIT" localSheetId="8">#REF!</definedName>
    <definedName name="__XL__ENTER_UNIT" localSheetId="9">#REF!</definedName>
    <definedName name="__XL__ENTER_UNIT" localSheetId="19">#REF!</definedName>
    <definedName name="__XL__ENTER_UNIT">#REF!</definedName>
    <definedName name="__xlfn.BAHTTEXT" hidden="1">#NAME?</definedName>
    <definedName name="__xlnm._FilterDatabase" localSheetId="12">#REF!</definedName>
    <definedName name="__xlnm._FilterDatabase" localSheetId="16">#REF!</definedName>
    <definedName name="__xlnm._FilterDatabase" localSheetId="17">#REF!</definedName>
    <definedName name="__xlnm._FilterDatabase" localSheetId="8">#REF!</definedName>
    <definedName name="__xlnm._FilterDatabase" localSheetId="9">#REF!</definedName>
    <definedName name="__xlnm._FilterDatabase" localSheetId="19">#REF!</definedName>
    <definedName name="__xlnm._FilterDatabase">#REF!</definedName>
    <definedName name="__xlnm._FilterDatabase_1" localSheetId="16">#REF!</definedName>
    <definedName name="__xlnm._FilterDatabase_1">#REF!</definedName>
    <definedName name="__xlnm._FilterDatabase_1_1" localSheetId="16">#REF!</definedName>
    <definedName name="__xlnm._FilterDatabase_1_1">#REF!</definedName>
    <definedName name="__xlnm.Print_Area_14">"#N/A"</definedName>
    <definedName name="__xlnm.Print_Area_16">"#REF!"</definedName>
    <definedName name="__xlnm.Print_Titles_8">"#REF!"</definedName>
    <definedName name="_0" localSheetId="12">#REF!</definedName>
    <definedName name="_0" localSheetId="16">#REF!</definedName>
    <definedName name="_0" localSheetId="17">#REF!</definedName>
    <definedName name="_0" localSheetId="8">#REF!</definedName>
    <definedName name="_0" localSheetId="9">#REF!</definedName>
    <definedName name="_0" localSheetId="19">#REF!</definedName>
    <definedName name="_0">#REF!</definedName>
    <definedName name="_1" localSheetId="12">#REF!</definedName>
    <definedName name="_1" localSheetId="16">#REF!</definedName>
    <definedName name="_1" localSheetId="17">#REF!</definedName>
    <definedName name="_1" localSheetId="8">#REF!</definedName>
    <definedName name="_1" localSheetId="9">#REF!</definedName>
    <definedName name="_1" localSheetId="19">#REF!</definedName>
    <definedName name="_1">#REF!</definedName>
    <definedName name="_1___123Graph_AI_II_PLF" hidden="1">[29]CE!#REF!</definedName>
    <definedName name="_10_9_BT_DECEMB" localSheetId="6">#REF!</definedName>
    <definedName name="_10_9_BT_DECEMB" localSheetId="16">#REF!</definedName>
    <definedName name="_10_9_BT_DECEMB">#REF!</definedName>
    <definedName name="_10_9_BT_december" localSheetId="6">#REF!</definedName>
    <definedName name="_10_9_BT_december" localSheetId="16">#REF!</definedName>
    <definedName name="_10_9_BT_december">#REF!</definedName>
    <definedName name="_10_9_BT_FEBRUA" localSheetId="6">#REF!</definedName>
    <definedName name="_10_9_BT_FEBRUA" localSheetId="16">#REF!</definedName>
    <definedName name="_10_9_BT_FEBRUA">#REF!</definedName>
    <definedName name="_10_9_BT_NOVEMB" localSheetId="6">#REF!</definedName>
    <definedName name="_10_9_BT_NOVEMB" localSheetId="16">#REF!</definedName>
    <definedName name="_10_9_BT_NOVEMB">#REF!</definedName>
    <definedName name="_10_9_BT_SEPTEM" localSheetId="6">#REF!</definedName>
    <definedName name="_10_9_BT_SEPTEM" localSheetId="16">#REF!</definedName>
    <definedName name="_10_9_BT_SEPTEM">#REF!</definedName>
    <definedName name="_10_9_BTU_ANNUA" localSheetId="6">#REF!</definedName>
    <definedName name="_10_9_BTU_ANNUA" localSheetId="16">#REF!</definedName>
    <definedName name="_10_9_BTU_ANNUA">#REF!</definedName>
    <definedName name="_10_9_BTU_APRIL" localSheetId="6">#REF!</definedName>
    <definedName name="_10_9_BTU_APRIL" localSheetId="16">#REF!</definedName>
    <definedName name="_10_9_BTU_APRIL">#REF!</definedName>
    <definedName name="_10_9_BTU_AUGUS" localSheetId="6">#REF!</definedName>
    <definedName name="_10_9_BTU_AUGUS" localSheetId="16">#REF!</definedName>
    <definedName name="_10_9_BTU_AUGUS">#REF!</definedName>
    <definedName name="_10_9_BTU_JANUA" localSheetId="6">#REF!</definedName>
    <definedName name="_10_9_BTU_JANUA" localSheetId="16">#REF!</definedName>
    <definedName name="_10_9_BTU_JANUA">#REF!</definedName>
    <definedName name="_10_9_BTU_JULY" localSheetId="6">#REF!</definedName>
    <definedName name="_10_9_BTU_JULY" localSheetId="16">#REF!</definedName>
    <definedName name="_10_9_BTU_JULY">#REF!</definedName>
    <definedName name="_10_9_BTU_JUNE" localSheetId="6">#REF!</definedName>
    <definedName name="_10_9_BTU_JUNE" localSheetId="16">#REF!</definedName>
    <definedName name="_10_9_BTU_JUNE">#REF!</definedName>
    <definedName name="_10_9_BTU_MARCH" localSheetId="6">#REF!</definedName>
    <definedName name="_10_9_BTU_MARCH" localSheetId="16">#REF!</definedName>
    <definedName name="_10_9_BTU_MARCH">#REF!</definedName>
    <definedName name="_10_9_BTU_MAY" localSheetId="6">#REF!</definedName>
    <definedName name="_10_9_BTU_MAY" localSheetId="16">#REF!</definedName>
    <definedName name="_10_9_BTU_MAY">#REF!</definedName>
    <definedName name="_10_9_BTU_OCTOB" localSheetId="6">#REF!</definedName>
    <definedName name="_10_9_BTU_OCTOB" localSheetId="16">#REF!</definedName>
    <definedName name="_10_9_BTU_OCTOB">#REF!</definedName>
    <definedName name="_10lkjdsf" localSheetId="6">#REF!</definedName>
    <definedName name="_10lkjdsf" localSheetId="16">#REF!</definedName>
    <definedName name="_10lkjdsf">#REF!</definedName>
    <definedName name="_12__123Graph_BI_II_PLF" hidden="1">#REF!</definedName>
    <definedName name="_123Graph_B" localSheetId="6" hidden="1">[30]CE!#REF!</definedName>
    <definedName name="_123Graph_B" localSheetId="12" hidden="1">[30]CE!#REF!</definedName>
    <definedName name="_123Graph_B" localSheetId="14" hidden="1">[30]CE!#REF!</definedName>
    <definedName name="_123Graph_B" localSheetId="16" hidden="1">[30]CE!#REF!</definedName>
    <definedName name="_123Graph_B" localSheetId="17" hidden="1">[30]CE!#REF!</definedName>
    <definedName name="_123Graph_B" localSheetId="8" hidden="1">[30]CE!#REF!</definedName>
    <definedName name="_123Graph_B" localSheetId="9" hidden="1">[30]CE!#REF!</definedName>
    <definedName name="_123Graph_B" localSheetId="19" hidden="1">[30]CE!#REF!</definedName>
    <definedName name="_123Graph_B" hidden="1">[30]CE!#REF!</definedName>
    <definedName name="_18__123Graph_CI_II_PLF" hidden="1">#REF!</definedName>
    <definedName name="_2">'[22]Chennai - OMR'!$J$24:$J$26</definedName>
    <definedName name="_2___123Graph_BI_II_PLF" hidden="1">[29]CE!#REF!</definedName>
    <definedName name="_24__123Graph_XI_II_PLF" hidden="1">#REF!</definedName>
    <definedName name="_3___123Graph_CI_II_PLF" hidden="1">[29]CE!#REF!</definedName>
    <definedName name="_30.09.2008">"mend"</definedName>
    <definedName name="_4___123Graph_XI_II_PLF" hidden="1">[29]CE!#REF!</definedName>
    <definedName name="_5" localSheetId="6">#REF!</definedName>
    <definedName name="_5" localSheetId="14">#REF!</definedName>
    <definedName name="_5" localSheetId="16">#REF!</definedName>
    <definedName name="_5">#REF!</definedName>
    <definedName name="_5__123Graph_AI_II_PLF" hidden="1">[31]CE!#REF!</definedName>
    <definedName name="_6" localSheetId="6">#REF!</definedName>
    <definedName name="_6" localSheetId="14">#REF!</definedName>
    <definedName name="_6" localSheetId="16">#REF!</definedName>
    <definedName name="_6">#REF!</definedName>
    <definedName name="_6__123Graph_AI_II_PLF" hidden="1">#REF!</definedName>
    <definedName name="_6__123Graph_BI_II_PLF" hidden="1">[31]CE!#REF!</definedName>
    <definedName name="_7__123Graph_CI_II_PLF" hidden="1">[31]CE!#REF!</definedName>
    <definedName name="_8__123Graph_XI_II_PLF" hidden="1">[31]CE!#REF!</definedName>
    <definedName name="_a">#REF!</definedName>
    <definedName name="_ABC660">#REF!</definedName>
    <definedName name="_ADB1">'[32]FERV-Loan'!$A$60:$CP$60</definedName>
    <definedName name="_arr2"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b">#REF!</definedName>
    <definedName name="_b1">'[33]reserve Final'!$B$6:$S$22</definedName>
    <definedName name="_c">#REF!</definedName>
    <definedName name="_cdb2" localSheetId="6">#REF!</definedName>
    <definedName name="_cdb2" localSheetId="12">#REF!</definedName>
    <definedName name="_cdb2" localSheetId="16">#REF!</definedName>
    <definedName name="_cdb2">#REF!</definedName>
    <definedName name="_Cur3">'[27]x-rate'!$A$2:$B$10</definedName>
    <definedName name="_d">#REF!</definedName>
    <definedName name="_D___GOTO_GK112" localSheetId="6">#REF!</definedName>
    <definedName name="_D___GOTO_GK112" localSheetId="16">#REF!</definedName>
    <definedName name="_D___GOTO_GK112">#REF!</definedName>
    <definedName name="_D___GOTO_GK56_" localSheetId="6">#REF!</definedName>
    <definedName name="_D___GOTO_GK56_" localSheetId="16">#REF!</definedName>
    <definedName name="_D___GOTO_GK56_">#REF!</definedName>
    <definedName name="_D__D___L___GOT" localSheetId="6">#REF!</definedName>
    <definedName name="_D__D___L___GOT" localSheetId="16">#REF!</definedName>
    <definedName name="_D__D___L___GOT">#REF!</definedName>
    <definedName name="_D__D__D___D__D" localSheetId="6">#REF!</definedName>
    <definedName name="_D__D__D___D__D" localSheetId="16">#REF!</definedName>
    <definedName name="_D__D__D___D__D">#REF!</definedName>
    <definedName name="_D_19__U_19_" localSheetId="6">#REF!</definedName>
    <definedName name="_D_19__U_19_" localSheetId="16">#REF!</definedName>
    <definedName name="_D_19__U_19_">#REF!</definedName>
    <definedName name="_DAT1" localSheetId="6">#REF!</definedName>
    <definedName name="_DAT1" localSheetId="16">#REF!</definedName>
    <definedName name="_DAT1">#REF!</definedName>
    <definedName name="_DAT10" localSheetId="6">#REF!</definedName>
    <definedName name="_DAT10" localSheetId="16">#REF!</definedName>
    <definedName name="_DAT10">#REF!</definedName>
    <definedName name="_DAT100">'[13]#REF'!$CV$2:$CV$11188</definedName>
    <definedName name="_DAT101">'[13]#REF'!$CW$2:$CW$11188</definedName>
    <definedName name="_DAT102">'[13]#REF'!$CX$2:$CX$11188</definedName>
    <definedName name="_DAT103">'[13]#REF'!$CY$2:$CY$11188</definedName>
    <definedName name="_DAT104">'[13]#REF'!$CZ$2:$CZ$11188</definedName>
    <definedName name="_DAT105">'[13]#REF'!$DA$2:$DA$11188</definedName>
    <definedName name="_DAT106">'[13]#REF'!$DB$2:$DB$11188</definedName>
    <definedName name="_DAT107">'[13]#REF'!$DC$2:$DC$11188</definedName>
    <definedName name="_DAT108">'[13]#REF'!$DD$2:$DD$11188</definedName>
    <definedName name="_DAT11" localSheetId="6">#REF!</definedName>
    <definedName name="_DAT11" localSheetId="12">#REF!</definedName>
    <definedName name="_DAT11" localSheetId="16">#REF!</definedName>
    <definedName name="_DAT11">#REF!</definedName>
    <definedName name="_DAT111">[18]Sheet1!$D$2:$D$29</definedName>
    <definedName name="_DAT12" localSheetId="6">#REF!</definedName>
    <definedName name="_DAT12" localSheetId="12">#REF!</definedName>
    <definedName name="_DAT12" localSheetId="16">#REF!</definedName>
    <definedName name="_DAT12">#REF!</definedName>
    <definedName name="_DAT13" localSheetId="6">#REF!</definedName>
    <definedName name="_DAT13" localSheetId="16">#REF!</definedName>
    <definedName name="_DAT13">#REF!</definedName>
    <definedName name="_DAT14" localSheetId="6">#REF!</definedName>
    <definedName name="_DAT14" localSheetId="16">#REF!</definedName>
    <definedName name="_DAT14">#REF!</definedName>
    <definedName name="_DAT15" localSheetId="6">#REF!</definedName>
    <definedName name="_DAT15" localSheetId="16">#REF!</definedName>
    <definedName name="_DAT15">#REF!</definedName>
    <definedName name="_DAT16" localSheetId="6">#REF!</definedName>
    <definedName name="_DAT16" localSheetId="16">#REF!</definedName>
    <definedName name="_DAT16">#REF!</definedName>
    <definedName name="_DAT17" localSheetId="6">#REF!</definedName>
    <definedName name="_DAT17" localSheetId="16">#REF!</definedName>
    <definedName name="_DAT17">#REF!</definedName>
    <definedName name="_DAT18" localSheetId="6">#REF!</definedName>
    <definedName name="_DAT18" localSheetId="16">#REF!</definedName>
    <definedName name="_DAT18">#REF!</definedName>
    <definedName name="_DAT19" localSheetId="6">#REF!</definedName>
    <definedName name="_DAT19" localSheetId="16">#REF!</definedName>
    <definedName name="_DAT19">#REF!</definedName>
    <definedName name="_DAT2" localSheetId="6">#REF!</definedName>
    <definedName name="_DAT2" localSheetId="16">#REF!</definedName>
    <definedName name="_DAT2">#REF!</definedName>
    <definedName name="_DAT20" localSheetId="6">#REF!</definedName>
    <definedName name="_DAT20" localSheetId="16">#REF!</definedName>
    <definedName name="_DAT20">#REF!</definedName>
    <definedName name="_DAT21" localSheetId="6">'[34]0904'!#REF!</definedName>
    <definedName name="_DAT21" localSheetId="16">'[34]0904'!#REF!</definedName>
    <definedName name="_DAT21">'[34]0904'!#REF!</definedName>
    <definedName name="_DAT22" localSheetId="6">#REF!</definedName>
    <definedName name="_DAT22" localSheetId="12">#REF!</definedName>
    <definedName name="_DAT22" localSheetId="16">#REF!</definedName>
    <definedName name="_DAT22">#REF!</definedName>
    <definedName name="_DAT23">'[13]#REF'!$W$2:$W$11188</definedName>
    <definedName name="_DAT24">'[13]#REF'!$X$2:$X$11188</definedName>
    <definedName name="_DAT25">'[13]#REF'!$Y$2:$Y$11188</definedName>
    <definedName name="_DAT26">'[13]#REF'!$Z$2:$Z$11188</definedName>
    <definedName name="_DAT27">'[13]#REF'!$AA$2:$AA$11188</definedName>
    <definedName name="_DAT28">'[13]#REF'!$AB$2:$AB$11188</definedName>
    <definedName name="_DAT29">'[13]#REF'!$AC$2:$AC$11188</definedName>
    <definedName name="_DAT3" localSheetId="6">#REF!</definedName>
    <definedName name="_DAT3" localSheetId="12">#REF!</definedName>
    <definedName name="_DAT3" localSheetId="16">#REF!</definedName>
    <definedName name="_DAT3">#REF!</definedName>
    <definedName name="_DAT30">'[13]#REF'!$AD$2:$AD$11188</definedName>
    <definedName name="_DAT31">'[13]#REF'!$AE$2:$AE$11188</definedName>
    <definedName name="_DAT32">'[13]#REF'!$AF$2:$AF$11188</definedName>
    <definedName name="_DAT33">'[13]#REF'!$AG$2:$AG$11188</definedName>
    <definedName name="_DAT34">'[13]#REF'!$AH$2:$AH$11188</definedName>
    <definedName name="_DAT35">'[13]#REF'!$AI$2:$AI$11188</definedName>
    <definedName name="_DAT36">'[13]#REF'!$AJ$2:$AJ$11188</definedName>
    <definedName name="_DAT37">'[13]#REF'!$AK$2:$AK$11188</definedName>
    <definedName name="_DAT38">'[13]#REF'!$AL$2:$AL$11188</definedName>
    <definedName name="_DAT39">'[13]#REF'!$AM$2:$AM$11188</definedName>
    <definedName name="_DAT4" localSheetId="6">#REF!</definedName>
    <definedName name="_DAT4" localSheetId="12">#REF!</definedName>
    <definedName name="_DAT4" localSheetId="16">#REF!</definedName>
    <definedName name="_DAT4">#REF!</definedName>
    <definedName name="_DAT40">'[13]#REF'!$AN$2:$AN$11188</definedName>
    <definedName name="_DAT41">'[13]#REF'!$AO$2:$AO$11188</definedName>
    <definedName name="_DAT42">'[13]#REF'!$AP$2:$AP$11188</definedName>
    <definedName name="_DAT43">'[13]#REF'!$AQ$2:$AQ$11188</definedName>
    <definedName name="_DAT44">'[13]#REF'!$AR$2:$AR$11188</definedName>
    <definedName name="_DAT45">'[13]#REF'!$AS$2:$AS$11188</definedName>
    <definedName name="_DAT46">'[13]#REF'!$AT$2:$AT$11188</definedName>
    <definedName name="_DAT47">'[13]#REF'!$AU$2:$AU$11188</definedName>
    <definedName name="_DAT48">'[13]#REF'!$AV$2:$AV$11188</definedName>
    <definedName name="_DAT49">'[13]#REF'!$AW$2:$AW$11188</definedName>
    <definedName name="_DAT5" localSheetId="6">#REF!</definedName>
    <definedName name="_DAT5" localSheetId="12">#REF!</definedName>
    <definedName name="_DAT5" localSheetId="16">#REF!</definedName>
    <definedName name="_DAT5">#REF!</definedName>
    <definedName name="_DAT50">'[13]#REF'!$AX$2:$AX$11188</definedName>
    <definedName name="_dat500" localSheetId="6">'[17]ED PAY TO LLM'!#REF!</definedName>
    <definedName name="_dat500" localSheetId="12">'[17]ED PAY TO LLM'!#REF!</definedName>
    <definedName name="_dat500" localSheetId="15">'[17]ED PAY TO LLM'!#REF!</definedName>
    <definedName name="_dat500" localSheetId="16">'[17]ED PAY TO LLM'!#REF!</definedName>
    <definedName name="_dat500" localSheetId="17">'[17]ED PAY TO LLM'!#REF!</definedName>
    <definedName name="_dat500" localSheetId="8">'[17]ED PAY TO LLM'!#REF!</definedName>
    <definedName name="_dat500" localSheetId="9">'[17]ED PAY TO LLM'!#REF!</definedName>
    <definedName name="_dat500">'[17]ED PAY TO LLM'!#REF!</definedName>
    <definedName name="_DAT51">'[13]#REF'!$AY$2:$AY$11188</definedName>
    <definedName name="_DAT52">'[13]#REF'!$AZ$2:$AZ$11188</definedName>
    <definedName name="_DAT53">'[13]#REF'!$BA$2:$BA$11188</definedName>
    <definedName name="_DAT54">'[13]#REF'!$BB$2:$BB$11188</definedName>
    <definedName name="_DAT55">[18]Sheet1!$P$2:$P$29</definedName>
    <definedName name="_dat550" localSheetId="6">'[17]ED PAY TO LLM'!#REF!</definedName>
    <definedName name="_dat550" localSheetId="12">'[17]ED PAY TO LLM'!#REF!</definedName>
    <definedName name="_dat550" localSheetId="15">'[17]ED PAY TO LLM'!#REF!</definedName>
    <definedName name="_dat550" localSheetId="16">'[17]ED PAY TO LLM'!#REF!</definedName>
    <definedName name="_dat550" localSheetId="17">'[17]ED PAY TO LLM'!#REF!</definedName>
    <definedName name="_dat550" localSheetId="8">'[17]ED PAY TO LLM'!#REF!</definedName>
    <definedName name="_dat550" localSheetId="9">'[17]ED PAY TO LLM'!#REF!</definedName>
    <definedName name="_dat550">'[17]ED PAY TO LLM'!#REF!</definedName>
    <definedName name="_DAT56">'[13]#REF'!$BD$2:$BD$11188</definedName>
    <definedName name="_DAT561" localSheetId="6">[18]Sheet1!#REF!</definedName>
    <definedName name="_DAT561" localSheetId="12">[18]Sheet1!#REF!</definedName>
    <definedName name="_DAT561" localSheetId="15">[18]Sheet1!#REF!</definedName>
    <definedName name="_DAT561" localSheetId="16">[18]Sheet1!#REF!</definedName>
    <definedName name="_DAT561" localSheetId="17">[18]Sheet1!#REF!</definedName>
    <definedName name="_DAT561" localSheetId="8">[18]Sheet1!#REF!</definedName>
    <definedName name="_DAT561" localSheetId="9">[18]Sheet1!#REF!</definedName>
    <definedName name="_DAT561">[18]Sheet1!#REF!</definedName>
    <definedName name="_DAT57">'[13]#REF'!$BE$2:$BE$11188</definedName>
    <definedName name="_DAT58">'[13]#REF'!$BF$2:$BF$11188</definedName>
    <definedName name="_DAT59">'[13]#REF'!$BG$2:$BG$11188</definedName>
    <definedName name="_DAT6" localSheetId="6">#REF!</definedName>
    <definedName name="_DAT6" localSheetId="12">#REF!</definedName>
    <definedName name="_DAT6" localSheetId="16">#REF!</definedName>
    <definedName name="_DAT6">#REF!</definedName>
    <definedName name="_DAt60">[18]Sheet1!$B$2:$B$29</definedName>
    <definedName name="_DAT61">'[13]#REF'!$BI$2:$BI$11188</definedName>
    <definedName name="_DAT62">'[13]#REF'!$BJ$2:$BJ$11188</definedName>
    <definedName name="_DAT63">'[13]#REF'!$BK$2:$BK$11188</definedName>
    <definedName name="_DAT64">'[13]#REF'!$BL$2:$BL$11188</definedName>
    <definedName name="_DAT65">'[13]#REF'!$BM$2:$BM$11188</definedName>
    <definedName name="_DAT66">'[13]#REF'!$BN$2:$BN$11188</definedName>
    <definedName name="_DAT67">'[13]#REF'!$BO$2:$BO$11188</definedName>
    <definedName name="_DAT68">'[13]#REF'!$BP$2:$BP$11188</definedName>
    <definedName name="_DAT69">'[13]#REF'!$BQ$2:$BQ$11188</definedName>
    <definedName name="_DAT7" localSheetId="6">#REF!</definedName>
    <definedName name="_DAT7" localSheetId="12">#REF!</definedName>
    <definedName name="_DAT7" localSheetId="16">#REF!</definedName>
    <definedName name="_DAT7">#REF!</definedName>
    <definedName name="_DAT70">'[13]#REF'!$BR$2:$BR$11188</definedName>
    <definedName name="_DAT71">'[13]#REF'!$BS$2:$BS$11188</definedName>
    <definedName name="_DAT72">'[13]#REF'!$BT$2:$BT$11188</definedName>
    <definedName name="_DAT73">'[13]#REF'!$BU$2:$BU$11188</definedName>
    <definedName name="_DAT74">'[13]#REF'!$BV$2:$BV$11188</definedName>
    <definedName name="_DAT75">'[13]#REF'!$BW$2:$BW$11188</definedName>
    <definedName name="_DAT76">'[13]#REF'!$BX$2:$BX$11188</definedName>
    <definedName name="_DAT77">'[13]#REF'!$BY$2:$BY$11188</definedName>
    <definedName name="_DAT78">'[13]#REF'!$BZ$2:$BZ$11188</definedName>
    <definedName name="_DAT79">'[13]#REF'!$CA$2:$CA$11188</definedName>
    <definedName name="_DAT8" localSheetId="6">#REF!</definedName>
    <definedName name="_DAT8" localSheetId="12">#REF!</definedName>
    <definedName name="_DAT8" localSheetId="16">#REF!</definedName>
    <definedName name="_DAT8">#REF!</definedName>
    <definedName name="_DAT80">'[13]#REF'!$CB$2:$CB$11188</definedName>
    <definedName name="_DAT81">'[13]#REF'!$CC$2:$CC$11188</definedName>
    <definedName name="_DAT82">'[13]#REF'!$CD$2:$CD$11188</definedName>
    <definedName name="_DAT83">'[13]#REF'!$CE$2:$CE$11188</definedName>
    <definedName name="_DAT84">'[13]#REF'!$CF$2:$CF$11188</definedName>
    <definedName name="_DAT85">'[13]#REF'!$CG$2:$CG$11188</definedName>
    <definedName name="_DAT86">'[13]#REF'!$CH$2:$CH$11188</definedName>
    <definedName name="_DAT87">'[13]#REF'!$CI$2:$CI$11188</definedName>
    <definedName name="_DAT88">'[13]#REF'!$CJ$2:$CJ$11188</definedName>
    <definedName name="_DAT89">'[13]#REF'!$CK$2:$CK$11188</definedName>
    <definedName name="_DAT9" localSheetId="6">#REF!</definedName>
    <definedName name="_DAT9" localSheetId="12">#REF!</definedName>
    <definedName name="_DAT9" localSheetId="16">#REF!</definedName>
    <definedName name="_DAT9">#REF!</definedName>
    <definedName name="_DAT90">'[13]#REF'!$CL$2:$CL$11188</definedName>
    <definedName name="_DAT91">'[13]#REF'!$CM$2:$CM$11188</definedName>
    <definedName name="_DAT92">'[13]#REF'!$CN$2:$CN$11188</definedName>
    <definedName name="_DAT93">'[13]#REF'!$CO$2:$CO$11188</definedName>
    <definedName name="_DAT94">'[13]#REF'!$CP$2:$CP$11188</definedName>
    <definedName name="_DAT95">'[13]#REF'!$CQ$2:$CQ$11188</definedName>
    <definedName name="_DAT96">'[13]#REF'!$CR$2:$CR$11188</definedName>
    <definedName name="_DAT97">'[13]#REF'!$CS$2:$CS$11188</definedName>
    <definedName name="_DAT98">'[13]#REF'!$CT$2:$CT$11188</definedName>
    <definedName name="_DAT99">'[13]#REF'!$CU$2:$CU$11188</definedName>
    <definedName name="_dcf1" localSheetId="6">#REF!</definedName>
    <definedName name="_dcf1" localSheetId="12">#REF!</definedName>
    <definedName name="_dcf1" localSheetId="16">#REF!</definedName>
    <definedName name="_dcf1">#REF!</definedName>
    <definedName name="_dcf2" localSheetId="6">#REF!</definedName>
    <definedName name="_dcf2" localSheetId="16">#REF!</definedName>
    <definedName name="_dcf2">#REF!</definedName>
    <definedName name="_dim4" localSheetId="16">#REF!</definedName>
    <definedName name="_dim4">#REF!</definedName>
    <definedName name="_DOWN_9__RIGHT_" localSheetId="6">#REF!</definedName>
    <definedName name="_DOWN_9__RIGHT_" localSheetId="16">#REF!</definedName>
    <definedName name="_DOWN_9__RIGHT_">#REF!</definedName>
    <definedName name="_e">#REF!</definedName>
    <definedName name="_EPS1" localSheetId="12">ROUND('[35]P &amp; L'!$F$39*mi/'[35]Sch 6-7'!$C$23,2)</definedName>
    <definedName name="_EPS1" localSheetId="14">ROUND('[35]P &amp; L'!$F$39*mi/'[35]Sch 6-7'!$C$23,2)</definedName>
    <definedName name="_EPS1" localSheetId="15">ROUND('[35]P &amp; L'!$F$39*mi/'[35]Sch 6-7'!$C$23,2)</definedName>
    <definedName name="_EPS1" localSheetId="16">ROUND('[35]P &amp; L'!$F$39*mi/'[35]Sch 6-7'!$C$23,2)</definedName>
    <definedName name="_EPS1" localSheetId="17">ROUND('[35]P &amp; L'!$F$39*mi/'[35]Sch 6-7'!$C$23,2)</definedName>
    <definedName name="_EPS1" localSheetId="7">ROUND('[35]P &amp; L'!$F$39*mi/'[35]Sch 6-7'!$C$23,2)</definedName>
    <definedName name="_EPS1" localSheetId="8">ROUND('[35]P &amp; L'!$F$39*mi/'[35]Sch 6-7'!$C$23,2)</definedName>
    <definedName name="_EPS1" localSheetId="9">ROUND('[35]P &amp; L'!$F$39*mi/'[35]Sch 6-7'!$C$23,2)</definedName>
    <definedName name="_EPS1" localSheetId="10">ROUND('[35]P &amp; L'!$F$39*mi/'[35]Sch 6-7'!$C$23,2)</definedName>
    <definedName name="_EPS1" localSheetId="19">ROUND('[35]P &amp; L'!$F$39*mi/'[35]Sch 6-7'!$C$23,2)</definedName>
    <definedName name="_EPS1">ROUND('[35]P &amp; L'!$F$39*mi/'[35]Sch 6-7'!$C$23,2)</definedName>
    <definedName name="_f" localSheetId="12" hidden="1">#REF!</definedName>
    <definedName name="_f" localSheetId="16" hidden="1">#REF!</definedName>
    <definedName name="_f" localSheetId="17" hidden="1">#REF!</definedName>
    <definedName name="_f" localSheetId="8" hidden="1">#REF!</definedName>
    <definedName name="_f" localSheetId="9" hidden="1">#REF!</definedName>
    <definedName name="_f" localSheetId="19" hidden="1">#REF!</definedName>
    <definedName name="_f" hidden="1">#REF!</definedName>
    <definedName name="_Fill" localSheetId="6" hidden="1">#REF!</definedName>
    <definedName name="_Fill" localSheetId="16" hidden="1">#REF!</definedName>
    <definedName name="_Fill" hidden="1">#REF!</definedName>
    <definedName name="_Fill1" hidden="1">#REF!</definedName>
    <definedName name="_xlnm._FilterDatabase" localSheetId="6" hidden="1">#REF!</definedName>
    <definedName name="_xlnm._FilterDatabase" localSheetId="12" hidden="1">#REF!</definedName>
    <definedName name="_xlnm._FilterDatabase" localSheetId="15" hidden="1">#REF!</definedName>
    <definedName name="_xlnm._FilterDatabase" localSheetId="16" hidden="1">#REF!</definedName>
    <definedName name="_xlnm._FilterDatabase" localSheetId="17" hidden="1">#REF!</definedName>
    <definedName name="_xlnm._FilterDatabase" localSheetId="8" hidden="1">#REF!</definedName>
    <definedName name="_xlnm._FilterDatabase" localSheetId="9" hidden="1">#REF!</definedName>
    <definedName name="_xlnm._FilterDatabase" hidden="1">#REF!</definedName>
    <definedName name="_FilterDatabase_1_1" localSheetId="12">#REF!</definedName>
    <definedName name="_FilterDatabase_1_1" localSheetId="16">#REF!</definedName>
    <definedName name="_FilterDatabase_1_1">#REF!</definedName>
    <definedName name="_FROM__R__R__08" localSheetId="6">#REF!</definedName>
    <definedName name="_FROM__R__R__08" localSheetId="16">#REF!</definedName>
    <definedName name="_FROM__R__R__08">#REF!</definedName>
    <definedName name="_FROM__R__R__16" localSheetId="6">#REF!</definedName>
    <definedName name="_FROM__R__R__16" localSheetId="16">#REF!</definedName>
    <definedName name="_FROM__R__R__16">#REF!</definedName>
    <definedName name="_gbp99">71.13</definedName>
    <definedName name="_GENERATION__R_" localSheetId="6">#REF!</definedName>
    <definedName name="_GENERATION__R_" localSheetId="12">#REF!</definedName>
    <definedName name="_GENERATION__R_" localSheetId="16">#REF!</definedName>
    <definedName name="_GENERATION__R_" localSheetId="17">#REF!</definedName>
    <definedName name="_GENERATION__R_" localSheetId="8">#REF!</definedName>
    <definedName name="_GENERATION__R_" localSheetId="9">#REF!</definedName>
    <definedName name="_GENERATION__R_" localSheetId="19">#REF!</definedName>
    <definedName name="_GENERATION__R_">#REF!</definedName>
    <definedName name="_GOTO_BT49__R__" localSheetId="6">#REF!</definedName>
    <definedName name="_GOTO_BT49__R__" localSheetId="16">#REF!</definedName>
    <definedName name="_GOTO_BT49__R__">#REF!</definedName>
    <definedName name="_GOTO_CF11__?__" localSheetId="6">#REF!</definedName>
    <definedName name="_GOTO_CF11__?__" localSheetId="16">#REF!</definedName>
    <definedName name="_GOTO_CF11__?__">#REF!</definedName>
    <definedName name="_GOTO_EO75__WEK" localSheetId="6">#REF!</definedName>
    <definedName name="_GOTO_EO75__WEK" localSheetId="16">#REF!</definedName>
    <definedName name="_GOTO_EO75__WEK">#REF!</definedName>
    <definedName name="_GOTO_EP82__PEA" localSheetId="6">#REF!</definedName>
    <definedName name="_GOTO_EP82__PEA" localSheetId="16">#REF!</definedName>
    <definedName name="_GOTO_EP82__PEA">#REF!</definedName>
    <definedName name="_GOTO_EP86__PER" localSheetId="6">#REF!</definedName>
    <definedName name="_GOTO_EP86__PER" localSheetId="16">#REF!</definedName>
    <definedName name="_GOTO_EP86__PER">#REF!</definedName>
    <definedName name="_GOTO_FO112__RV" localSheetId="6">#REF!</definedName>
    <definedName name="_GOTO_FO112__RV" localSheetId="16">#REF!</definedName>
    <definedName name="_GOTO_FO112__RV">#REF!</definedName>
    <definedName name="_GOTO_FO56__RV_" localSheetId="6">#REF!</definedName>
    <definedName name="_GOTO_FO56__RV_" localSheetId="16">#REF!</definedName>
    <definedName name="_GOTO_FO56__RV_">#REF!</definedName>
    <definedName name="_gou7">#N/A</definedName>
    <definedName name="_h">#REF!</definedName>
    <definedName name="_HOME__GOTO_M14" localSheetId="6">#REF!</definedName>
    <definedName name="_HOME__GOTO_M14" localSheetId="12">#REF!</definedName>
    <definedName name="_HOME__GOTO_M14" localSheetId="16">#REF!</definedName>
    <definedName name="_HOME__GOTO_M14" localSheetId="17">#REF!</definedName>
    <definedName name="_HOME__GOTO_M14" localSheetId="8">#REF!</definedName>
    <definedName name="_HOME__GOTO_M14" localSheetId="9">#REF!</definedName>
    <definedName name="_HOME__GOTO_M14" localSheetId="19">#REF!</definedName>
    <definedName name="_HOME__GOTO_M14">#REF!</definedName>
    <definedName name="_int06"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RR10">[36]Cash_Flow!$M$31</definedName>
    <definedName name="_k">#REF!</definedName>
    <definedName name="_KD2" hidden="1">#REF!</definedName>
    <definedName name="_KD3" hidden="1">#REF!</definedName>
    <definedName name="_Key1" localSheetId="6" hidden="1">#REF!</definedName>
    <definedName name="_Key1" localSheetId="12" hidden="1">#REF!</definedName>
    <definedName name="_Key1" localSheetId="16" hidden="1">#REF!</definedName>
    <definedName name="_Key1" hidden="1">#REF!</definedName>
    <definedName name="_Key2" localSheetId="6" hidden="1">#REF!</definedName>
    <definedName name="_Key2" localSheetId="12" hidden="1">#REF!</definedName>
    <definedName name="_Key2" localSheetId="14" hidden="1">#REF!</definedName>
    <definedName name="_Key2" localSheetId="15" hidden="1">#REF!</definedName>
    <definedName name="_Key2" localSheetId="16" hidden="1">#REF!</definedName>
    <definedName name="_Key2" localSheetId="17" hidden="1">#REF!</definedName>
    <definedName name="_Key2" localSheetId="8" hidden="1">#REF!</definedName>
    <definedName name="_Key2" localSheetId="9" hidden="1">#REF!</definedName>
    <definedName name="_Key2" localSheetId="19" hidden="1">#REF!</definedName>
    <definedName name="_Key2" hidden="1">#REF!</definedName>
    <definedName name="_KK1" hidden="1">#REF!</definedName>
    <definedName name="_KK2" hidden="1">#REF!</definedName>
    <definedName name="_KK3" hidden="1">#REF!</definedName>
    <definedName name="_LCY1" localSheetId="6">#REF!</definedName>
    <definedName name="_LCY1" localSheetId="16">#REF!</definedName>
    <definedName name="_LCY1">#REF!</definedName>
    <definedName name="_LCY2" localSheetId="6">#REF!</definedName>
    <definedName name="_LCY2" localSheetId="16">#REF!</definedName>
    <definedName name="_LCY2">#REF!</definedName>
    <definedName name="_LCY3" localSheetId="6">#REF!</definedName>
    <definedName name="_LCY3" localSheetId="16">#REF!</definedName>
    <definedName name="_LCY3">#REF!</definedName>
    <definedName name="_n">#REF!</definedName>
    <definedName name="_new" hidden="1">#REF!</definedName>
    <definedName name="_new1">[37]Original!$V$8</definedName>
    <definedName name="_NEWFILL" localSheetId="12" hidden="1">#REF!</definedName>
    <definedName name="_NEWFILL" localSheetId="15" hidden="1">#REF!</definedName>
    <definedName name="_NEWFILL" localSheetId="16" hidden="1">#REF!</definedName>
    <definedName name="_NEWFILL" localSheetId="17" hidden="1">#REF!</definedName>
    <definedName name="_NEWFILL" localSheetId="8" hidden="1">#REF!</definedName>
    <definedName name="_NEWFILL" localSheetId="9" hidden="1">#REF!</definedName>
    <definedName name="_NEWFILL" localSheetId="19" hidden="1">#REF!</definedName>
    <definedName name="_NEWFILL" hidden="1">#REF!</definedName>
    <definedName name="_nil" hidden="1">'[38]#REF'!$A$11:$A$48</definedName>
    <definedName name="_nil1" localSheetId="6">Scheduled_Payment+Extra_Payment</definedName>
    <definedName name="_nil1" localSheetId="12">Scheduled_Payment+Extra_Payment</definedName>
    <definedName name="_nil1" localSheetId="14">Scheduled_Payment+Extra_Payment</definedName>
    <definedName name="_nil1" localSheetId="15">Scheduled_Payment+Extra_Payment</definedName>
    <definedName name="_nil1" localSheetId="16">Scheduled_Payment+Extra_Payment</definedName>
    <definedName name="_nil1" localSheetId="17">Scheduled_Payment+Extra_Payment</definedName>
    <definedName name="_nil1" localSheetId="7">Scheduled_Payment+Extra_Payment</definedName>
    <definedName name="_nil1" localSheetId="8">Scheduled_Payment+Extra_Payment</definedName>
    <definedName name="_nil1" localSheetId="9">Scheduled_Payment+Extra_Payment</definedName>
    <definedName name="_nil1" localSheetId="10">Scheduled_Payment+Extra_Payment</definedName>
    <definedName name="_nil1" localSheetId="19">Scheduled_Payment+Extra_Payment</definedName>
    <definedName name="_nil1">Scheduled_Payment+Extra_Payment</definedName>
    <definedName name="_nil3">#N/A</definedName>
    <definedName name="_nis3" hidden="1">#REF!</definedName>
    <definedName name="_NPV1">[39]Ratios!$E$45</definedName>
    <definedName name="_nt06"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o">#REF!</definedName>
    <definedName name="_Order1" hidden="1">255</definedName>
    <definedName name="_Order2" hidden="1">255</definedName>
    <definedName name="_p">#REF!</definedName>
    <definedName name="_P999999" localSheetId="6">[40]Sales!#REF!</definedName>
    <definedName name="_P999999" localSheetId="12">[40]Sales!#REF!</definedName>
    <definedName name="_P999999" localSheetId="16">[40]Sales!#REF!</definedName>
    <definedName name="_P999999">[40]Sales!#REF!</definedName>
    <definedName name="_Parse_In" hidden="1">#N/A</definedName>
    <definedName name="_Parse_Out" localSheetId="6" hidden="1">#REF!</definedName>
    <definedName name="_Parse_Out" localSheetId="12" hidden="1">#REF!</definedName>
    <definedName name="_Parse_Out" localSheetId="16" hidden="1">#REF!</definedName>
    <definedName name="_Parse_Out" hidden="1">#REF!</definedName>
    <definedName name="_PCC1">#REF!</definedName>
    <definedName name="_PCC2">#REF!</definedName>
    <definedName name="_PKS1">#REF!</definedName>
    <definedName name="_PKS2">#REF!</definedName>
    <definedName name="_PKS3">#REF!</definedName>
    <definedName name="_PKS4">#REF!</definedName>
    <definedName name="_PLF__R__R___ES" localSheetId="6">#REF!</definedName>
    <definedName name="_PLF__R__R___ES" localSheetId="14">#REF!</definedName>
    <definedName name="_PLF__R__R___ES" localSheetId="16">#REF!</definedName>
    <definedName name="_PLF__R__R___ES">#REF!</definedName>
    <definedName name="_PLF1">'[22]Chennai - OMR'!$H$32</definedName>
    <definedName name="_PLF2">'[22]Chennai - OMR'!$H$33</definedName>
    <definedName name="_PLF3">'[22]Chennai - OMR'!$H$34</definedName>
    <definedName name="_pm1" localSheetId="6">#REF!</definedName>
    <definedName name="_pm1" localSheetId="12">#REF!</definedName>
    <definedName name="_pm1" localSheetId="16">#REF!</definedName>
    <definedName name="_pm1">#REF!</definedName>
    <definedName name="_pm2" localSheetId="6">#REF!</definedName>
    <definedName name="_pm2" localSheetId="16">#REF!</definedName>
    <definedName name="_pm2">#REF!</definedName>
    <definedName name="_pp2" localSheetId="6">#REF!</definedName>
    <definedName name="_pp2" localSheetId="16">#REF!</definedName>
    <definedName name="_pp2">#REF!</definedName>
    <definedName name="_QST30" localSheetId="6">#REF!</definedName>
    <definedName name="_QST30" localSheetId="16">#REF!</definedName>
    <definedName name="_QST30">#REF!</definedName>
    <definedName name="_rcd" hidden="1">[41]CE!#REF!</definedName>
    <definedName name="_Regression_Int" hidden="1">1</definedName>
    <definedName name="_Regression_Out" localSheetId="6" hidden="1">#REF!</definedName>
    <definedName name="_Regression_Out" localSheetId="16" hidden="1">#REF!</definedName>
    <definedName name="_Regression_Out" hidden="1">#REF!</definedName>
    <definedName name="_Regression_X" localSheetId="6" hidden="1">#REF!</definedName>
    <definedName name="_Regression_X" localSheetId="16" hidden="1">#REF!</definedName>
    <definedName name="_Regression_X" hidden="1">#REF!</definedName>
    <definedName name="_Regression_Y" localSheetId="6" hidden="1">#REF!</definedName>
    <definedName name="_Regression_Y" localSheetId="16" hidden="1">#REF!</definedName>
    <definedName name="_Regression_Y" hidden="1">#REF!</definedName>
    <definedName name="_rim4" localSheetId="16">#REF!</definedName>
    <definedName name="_rim4">#REF!</definedName>
    <definedName name="_rm1" localSheetId="6">#REF!</definedName>
    <definedName name="_rm1" localSheetId="16">#REF!</definedName>
    <definedName name="_rm1">#REF!</definedName>
    <definedName name="_row1">[42]Headcount!$K$9</definedName>
    <definedName name="_row10">[42]Headcount!$H$9</definedName>
    <definedName name="_row11">[42]Headcount!$I$9</definedName>
    <definedName name="_row12">[42]Headcount!$J$9</definedName>
    <definedName name="_row2">[42]Headcount!$L$9</definedName>
    <definedName name="_row3">[42]Headcount!$M$9</definedName>
    <definedName name="_row4">[42]Headcount!$N$9</definedName>
    <definedName name="_row5">[42]Headcount!$C$9</definedName>
    <definedName name="_row6">[42]Headcount!$D$9</definedName>
    <definedName name="_row7">[42]Headcount!$E$9</definedName>
    <definedName name="_row8">[42]Headcount!$F$9</definedName>
    <definedName name="_row9">[42]Headcount!$G$9</definedName>
    <definedName name="_RV_DOWN_6__LEF" localSheetId="6">#REF!</definedName>
    <definedName name="_RV_DOWN_6__LEF" localSheetId="14">#REF!</definedName>
    <definedName name="_RV_DOWN_6__LEF" localSheetId="16">#REF!</definedName>
    <definedName name="_RV_DOWN_6__LEF">#REF!</definedName>
    <definedName name="_s" localSheetId="16">#REF!</definedName>
    <definedName name="_s">#REF!</definedName>
    <definedName name="_SCH6" localSheetId="6">'[19]04REL'!#REF!</definedName>
    <definedName name="_SCH6" localSheetId="14">'[19]04REL'!#REF!</definedName>
    <definedName name="_SCH6" localSheetId="16">'[19]04REL'!#REF!</definedName>
    <definedName name="_SCH6">'[19]04REL'!#REF!</definedName>
    <definedName name="_SH1" localSheetId="12">#REF!</definedName>
    <definedName name="_SH1" localSheetId="16">#REF!</definedName>
    <definedName name="_SH1" localSheetId="17">#REF!</definedName>
    <definedName name="_SH1" localSheetId="8">#REF!</definedName>
    <definedName name="_SH1" localSheetId="9">#REF!</definedName>
    <definedName name="_SH1" localSheetId="19">#REF!</definedName>
    <definedName name="_SH1">#REF!</definedName>
    <definedName name="_SH2" localSheetId="12">#REF!</definedName>
    <definedName name="_SH2" localSheetId="16">#REF!</definedName>
    <definedName name="_SH2" localSheetId="17">#REF!</definedName>
    <definedName name="_SH2" localSheetId="8">#REF!</definedName>
    <definedName name="_SH2" localSheetId="9">#REF!</definedName>
    <definedName name="_SH2" localSheetId="19">#REF!</definedName>
    <definedName name="_SH2">#REF!</definedName>
    <definedName name="_SH3" localSheetId="12">#REF!</definedName>
    <definedName name="_SH3" localSheetId="16">#REF!</definedName>
    <definedName name="_SH3" localSheetId="17">#REF!</definedName>
    <definedName name="_SH3" localSheetId="8">#REF!</definedName>
    <definedName name="_SH3" localSheetId="9">#REF!</definedName>
    <definedName name="_SH3" localSheetId="19">#REF!</definedName>
    <definedName name="_SH3">#REF!</definedName>
    <definedName name="_SH4" localSheetId="16">#REF!</definedName>
    <definedName name="_SH4">#REF!</definedName>
    <definedName name="_SH5" localSheetId="16">#REF!</definedName>
    <definedName name="_SH5">#REF!</definedName>
    <definedName name="_Sort" localSheetId="6" hidden="1">#REF!</definedName>
    <definedName name="_Sort" localSheetId="14" hidden="1">#REF!</definedName>
    <definedName name="_Sort" localSheetId="16" hidden="1">#REF!</definedName>
    <definedName name="_Sort" hidden="1">#REF!</definedName>
    <definedName name="_SUM_DI14..DI21" localSheetId="6">#REF!</definedName>
    <definedName name="_SUM_DI14..DI21" localSheetId="14">#REF!</definedName>
    <definedName name="_SUM_DI14..DI21" localSheetId="16">#REF!</definedName>
    <definedName name="_SUM_DI14..DI21">#REF!</definedName>
    <definedName name="_SUM_DI22..DI29" localSheetId="6">#REF!</definedName>
    <definedName name="_SUM_DI22..DI29" localSheetId="14">#REF!</definedName>
    <definedName name="_SUM_DI22..DI29" localSheetId="16">#REF!</definedName>
    <definedName name="_SUM_DI22..DI29">#REF!</definedName>
    <definedName name="_Table1_In1" localSheetId="6" hidden="1">#REF!</definedName>
    <definedName name="_Table1_In1" localSheetId="16" hidden="1">#REF!</definedName>
    <definedName name="_Table1_In1" hidden="1">#REF!</definedName>
    <definedName name="_Table1_Out" hidden="1">#N/A</definedName>
    <definedName name="_Table2_In2" localSheetId="6" hidden="1">#REF!</definedName>
    <definedName name="_Table2_In2" localSheetId="12" hidden="1">#REF!</definedName>
    <definedName name="_Table2_In2" localSheetId="16" hidden="1">#REF!</definedName>
    <definedName name="_Table2_In2" hidden="1">#REF!</definedName>
    <definedName name="_tom1" localSheetId="6">#REF!</definedName>
    <definedName name="_tom1" localSheetId="16">#REF!</definedName>
    <definedName name="_tom1">#REF!</definedName>
    <definedName name="_tot1" localSheetId="6">#REF!</definedName>
    <definedName name="_tot1" localSheetId="16">#REF!</definedName>
    <definedName name="_tot1">#REF!</definedName>
    <definedName name="_tot2" localSheetId="6">#REF!</definedName>
    <definedName name="_tot2" localSheetId="16">#REF!</definedName>
    <definedName name="_tot2">#REF!</definedName>
    <definedName name="_TP1" localSheetId="6">#REF!</definedName>
    <definedName name="_TP1" localSheetId="16">#REF!</definedName>
    <definedName name="_TP1">#REF!</definedName>
    <definedName name="_U__END__U__D__" localSheetId="6">#REF!</definedName>
    <definedName name="_U__END__U__D__" localSheetId="16">#REF!</definedName>
    <definedName name="_U__END__U__D__">#REF!</definedName>
    <definedName name="_U__U__END__U__" localSheetId="6">#REF!</definedName>
    <definedName name="_U__U__END__U__" localSheetId="16">#REF!</definedName>
    <definedName name="_U__U__END__U__">#REF!</definedName>
    <definedName name="_U__U__U__U__U_" localSheetId="6">#REF!</definedName>
    <definedName name="_U__U__U__U__U_" localSheetId="16">#REF!</definedName>
    <definedName name="_U__U__U__U__U_">#REF!</definedName>
    <definedName name="_uk1">[42]Headcount!$K$6</definedName>
    <definedName name="_uk10">[42]Headcount!$H$6</definedName>
    <definedName name="_uk11">[42]Headcount!$I$6</definedName>
    <definedName name="_uk12">[42]Headcount!$J$6</definedName>
    <definedName name="_uk2">[42]Headcount!$L$6</definedName>
    <definedName name="_uk3">[42]Headcount!$M$6</definedName>
    <definedName name="_uk4">[42]Headcount!$N$6</definedName>
    <definedName name="_uk5">[42]Headcount!$C$6</definedName>
    <definedName name="_uk6">[42]Headcount!$D$6</definedName>
    <definedName name="_uk7">[42]Headcount!$E$6</definedName>
    <definedName name="_uk8">[42]Headcount!$F$6</definedName>
    <definedName name="_uk9">[42]Headcount!$G$6</definedName>
    <definedName name="_us1">[42]Headcount!$K$8</definedName>
    <definedName name="_us10">[42]Headcount!$H$8</definedName>
    <definedName name="_us11">[42]Headcount!$I$8</definedName>
    <definedName name="_us12">[42]Headcount!$J$8</definedName>
    <definedName name="_us2">[42]Headcount!$L$8</definedName>
    <definedName name="_us3">[42]Headcount!$M$8</definedName>
    <definedName name="_us4">[42]Headcount!$N$8</definedName>
    <definedName name="_us5">[42]Headcount!$C$8</definedName>
    <definedName name="_us6">[42]Headcount!$D$8</definedName>
    <definedName name="_us7">[42]Headcount!$E$8</definedName>
    <definedName name="_us8">[42]Headcount!$F$8</definedName>
    <definedName name="_us9">[42]Headcount!$G$8</definedName>
    <definedName name="_VAL3">'[28]x-rate'!$A$2:$B$11</definedName>
    <definedName name="_w123" localSheetId="7" hidden="1">{"Edition",#N/A,FALSE,"Data"}</definedName>
    <definedName name="_w123" hidden="1">{"Edition",#N/A,FALSE,"Data"}</definedName>
    <definedName name="_WGPD_GOTO_CO10" localSheetId="6">#REF!</definedName>
    <definedName name="_WGPD_GOTO_CO10" localSheetId="12">#REF!</definedName>
    <definedName name="_WGPD_GOTO_CO10" localSheetId="15">#REF!</definedName>
    <definedName name="_WGPD_GOTO_CO10" localSheetId="16">#REF!</definedName>
    <definedName name="_WGPD_GOTO_CO10" localSheetId="17">#REF!</definedName>
    <definedName name="_WGPD_GOTO_CO10" localSheetId="8">#REF!</definedName>
    <definedName name="_WGPD_GOTO_CO10" localSheetId="9">#REF!</definedName>
    <definedName name="_WGPD_GOTO_CO10">#REF!</definedName>
    <definedName name="_wrn1"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wrn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ZP1">#REF!</definedName>
    <definedName name="_ZP2">#REF!</definedName>
    <definedName name="_ZP3">#REF!</definedName>
    <definedName name="_ZP4">#REF!</definedName>
    <definedName name="A" localSheetId="6">#REF!</definedName>
    <definedName name="A" localSheetId="12">#REF!</definedName>
    <definedName name="A" localSheetId="14">#REF!</definedName>
    <definedName name="A" localSheetId="16">#REF!</definedName>
    <definedName name="A">#REF!</definedName>
    <definedName name="A.1" localSheetId="12">#REF!</definedName>
    <definedName name="A.1" localSheetId="16">#REF!</definedName>
    <definedName name="A.1" localSheetId="17">#REF!</definedName>
    <definedName name="A.1" localSheetId="8">#REF!</definedName>
    <definedName name="A.1" localSheetId="9">#REF!</definedName>
    <definedName name="A.1" localSheetId="19">#REF!</definedName>
    <definedName name="A.1">#REF!</definedName>
    <definedName name="A1_" localSheetId="12">#REF!</definedName>
    <definedName name="A1_" localSheetId="16">#REF!</definedName>
    <definedName name="A1_" localSheetId="17">#REF!</definedName>
    <definedName name="A1_" localSheetId="8">#REF!</definedName>
    <definedName name="A1_" localSheetId="9">#REF!</definedName>
    <definedName name="A1_" localSheetId="19">#REF!</definedName>
    <definedName name="A1_">#REF!</definedName>
    <definedName name="A10_" localSheetId="16">#REF!</definedName>
    <definedName name="A10_">#REF!</definedName>
    <definedName name="A13_" localSheetId="16">#REF!</definedName>
    <definedName name="A13_">#REF!</definedName>
    <definedName name="A2_" localSheetId="16">#REF!</definedName>
    <definedName name="A2_">#REF!</definedName>
    <definedName name="A3_" localSheetId="16">#REF!</definedName>
    <definedName name="A3_">#REF!</definedName>
    <definedName name="A4_" localSheetId="16">#REF!</definedName>
    <definedName name="A4_">#REF!</definedName>
    <definedName name="A5_" localSheetId="16">#REF!</definedName>
    <definedName name="A5_">#REF!</definedName>
    <definedName name="A6_" localSheetId="16">#REF!</definedName>
    <definedName name="A6_">#REF!</definedName>
    <definedName name="A7_" localSheetId="16">#REF!</definedName>
    <definedName name="A7_">#REF!</definedName>
    <definedName name="A8_" localSheetId="16">#REF!</definedName>
    <definedName name="A8_">#REF!</definedName>
    <definedName name="A9_" localSheetId="16">#REF!</definedName>
    <definedName name="A9_">#REF!</definedName>
    <definedName name="AA" localSheetId="6">#REF!</definedName>
    <definedName name="AA" localSheetId="16">#REF!</definedName>
    <definedName name="AA">#REF!</definedName>
    <definedName name="aaa" localSheetId="6">#REF!</definedName>
    <definedName name="aaa" localSheetId="14">#REF!</definedName>
    <definedName name="aaa" localSheetId="16">#REF!</definedName>
    <definedName name="aaa">#REF!</definedName>
    <definedName name="aaaaa" localSheetId="6">#REF!</definedName>
    <definedName name="aaaaa" localSheetId="14">#REF!</definedName>
    <definedName name="aaaaa" localSheetId="16">#REF!</definedName>
    <definedName name="aaaaa">#REF!</definedName>
    <definedName name="AAAAAAAAAAAAAAAAA" localSheetId="16">#REF!</definedName>
    <definedName name="AAAAAAAAAAAAAAAAA">#REF!</definedName>
    <definedName name="aab" localSheetId="6">'[10]0904'!#REF!</definedName>
    <definedName name="aab" localSheetId="16">'[10]0904'!#REF!</definedName>
    <definedName name="aab">'[10]0904'!#REF!</definedName>
    <definedName name="aAdditionalInsurance_FuelFarm" localSheetId="6">#REF!</definedName>
    <definedName name="aAdditionalInsurance_FuelFarm" localSheetId="12">#REF!</definedName>
    <definedName name="aAdditionalInsurance_FuelFarm" localSheetId="16">#REF!</definedName>
    <definedName name="aAdditionalInsurance_FuelFarm">#REF!</definedName>
    <definedName name="aAdditionalMiscRevenues_PerIntlPax" localSheetId="6">#REF!</definedName>
    <definedName name="aAdditionalMiscRevenues_PerIntlPax" localSheetId="16">#REF!</definedName>
    <definedName name="aAdditionalMiscRevenues_PerIntlPax">#REF!</definedName>
    <definedName name="aAdditionalMiscRevenues_PerTerminalPax" localSheetId="6">#REF!</definedName>
    <definedName name="aAdditionalMiscRevenues_PerTerminalPax" localSheetId="16">#REF!</definedName>
    <definedName name="aAdditionalMiscRevenues_PerTerminalPax">#REF!</definedName>
    <definedName name="aAdditionalOpex_FuelFarm" localSheetId="6">#REF!</definedName>
    <definedName name="aAdditionalOpex_FuelFarm" localSheetId="16">#REF!</definedName>
    <definedName name="aAdditionalOpex_FuelFarm">#REF!</definedName>
    <definedName name="aAdditionalRnM_FuelFarm" localSheetId="6">#REF!</definedName>
    <definedName name="aAdditionalRnM_FuelFarm" localSheetId="16">#REF!</definedName>
    <definedName name="aAdditionalRnM_FuelFarm">#REF!</definedName>
    <definedName name="aAdditionalUtility_FuelFarm" localSheetId="6">#REF!</definedName>
    <definedName name="aAdditionalUtility_FuelFarm" localSheetId="16">#REF!</definedName>
    <definedName name="aAdditionalUtility_FuelFarm">#REF!</definedName>
    <definedName name="aAdvtRevCurrent" localSheetId="6">#REF!</definedName>
    <definedName name="aAdvtRevCurrent" localSheetId="16">#REF!</definedName>
    <definedName name="aAdvtRevCurrent">#REF!</definedName>
    <definedName name="AAIDomLandSub100" localSheetId="6">#REF!</definedName>
    <definedName name="AAIDomLandSub100" localSheetId="16">#REF!</definedName>
    <definedName name="AAIDomLandSub100">#REF!</definedName>
    <definedName name="AAIDomlandsub101" localSheetId="6">#REF!</definedName>
    <definedName name="AAIDomlandsub101" localSheetId="16">#REF!</definedName>
    <definedName name="AAIDomlandsub101">#REF!</definedName>
    <definedName name="AAIDomLandSuper100" localSheetId="6">#REF!</definedName>
    <definedName name="AAIDomLandSuper100" localSheetId="16">#REF!</definedName>
    <definedName name="AAIDomLandSuper100">#REF!</definedName>
    <definedName name="AAIIntLandSub100" localSheetId="6">#REF!</definedName>
    <definedName name="AAIIntLandSub100" localSheetId="16">#REF!</definedName>
    <definedName name="AAIIntLandSub100">#REF!</definedName>
    <definedName name="AAIIntLandSuper100" localSheetId="6">#REF!</definedName>
    <definedName name="AAIIntLandSuper100" localSheetId="16">#REF!</definedName>
    <definedName name="AAIIntLandSuper100">#REF!</definedName>
    <definedName name="AAIParkSub100" localSheetId="6">#REF!</definedName>
    <definedName name="AAIParkSub100" localSheetId="16">#REF!</definedName>
    <definedName name="AAIParkSub100">#REF!</definedName>
    <definedName name="AAIParkSuper100" localSheetId="6">#REF!</definedName>
    <definedName name="AAIParkSuper100" localSheetId="16">#REF!</definedName>
    <definedName name="AAIParkSuper100">#REF!</definedName>
    <definedName name="aArea_DF_LiqPerf" localSheetId="6">#REF!</definedName>
    <definedName name="aArea_DF_LiqPerf" localSheetId="16">#REF!</definedName>
    <definedName name="aArea_DF_LiqPerf">#REF!</definedName>
    <definedName name="aArea_DF_Others" localSheetId="6">#REF!</definedName>
    <definedName name="aArea_DF_Others" localSheetId="16">#REF!</definedName>
    <definedName name="aArea_DF_Others">#REF!</definedName>
    <definedName name="aARR_Hotel_RE" localSheetId="6">#REF!</definedName>
    <definedName name="aARR_Hotel_RE" localSheetId="16">#REF!</definedName>
    <definedName name="aARR_Hotel_RE">#REF!</definedName>
    <definedName name="aARR_TransitHotel" localSheetId="6">#REF!</definedName>
    <definedName name="aARR_TransitHotel" localSheetId="16">#REF!</definedName>
    <definedName name="aARR_TransitHotel">#REF!</definedName>
    <definedName name="aArrRetailRevCurrent" localSheetId="6">#REF!</definedName>
    <definedName name="aArrRetailRevCurrent" localSheetId="16">#REF!</definedName>
    <definedName name="aArrRetailRevCurrent">#REF!</definedName>
    <definedName name="aArrRetailRevShare" localSheetId="6">#REF!</definedName>
    <definedName name="aArrRetailRevShare" localSheetId="16">#REF!</definedName>
    <definedName name="aArrRetailRevShare">#REF!</definedName>
    <definedName name="aArrRetailSPP" localSheetId="6">#REF!</definedName>
    <definedName name="aArrRetailSPP" localSheetId="16">#REF!</definedName>
    <definedName name="aArrRetailSPP">#REF!</definedName>
    <definedName name="aas" localSheetId="6">'[43]Input, Output'!#REF!</definedName>
    <definedName name="aas" localSheetId="16">'[43]Input, Output'!#REF!</definedName>
    <definedName name="aas">'[43]Input, Output'!#REF!</definedName>
    <definedName name="aATFCostPremium" localSheetId="6">#REF!</definedName>
    <definedName name="aATFCostPremium" localSheetId="12">#REF!</definedName>
    <definedName name="aATFCostPremium" localSheetId="16">#REF!</definedName>
    <definedName name="aATFCostPremium">#REF!</definedName>
    <definedName name="ab">[44]Lead!$Q$24</definedName>
    <definedName name="aBasicTax" localSheetId="6">#REF!</definedName>
    <definedName name="aBasicTax" localSheetId="12">#REF!</definedName>
    <definedName name="aBasicTax" localSheetId="16">#REF!</definedName>
    <definedName name="aBasicTax">#REF!</definedName>
    <definedName name="abc" localSheetId="6">#REF!</definedName>
    <definedName name="abc" localSheetId="16">#REF!</definedName>
    <definedName name="abc">#REF!</definedName>
    <definedName name="abcd" localSheetId="6" hidden="1">'[45]excise-i'!#REF!</definedName>
    <definedName name="abcd" localSheetId="16" hidden="1">'[45]excise-i'!#REF!</definedName>
    <definedName name="abcd" hidden="1">'[45]excise-i'!#REF!</definedName>
    <definedName name="ABSTRACT" localSheetId="12">#REF!</definedName>
    <definedName name="ABSTRACT" localSheetId="15">#REF!</definedName>
    <definedName name="ABSTRACT" localSheetId="16">#REF!</definedName>
    <definedName name="ABSTRACT" localSheetId="17">#REF!</definedName>
    <definedName name="ABSTRACT" localSheetId="8">#REF!</definedName>
    <definedName name="ABSTRACT" localSheetId="9">#REF!</definedName>
    <definedName name="ABSTRACT" localSheetId="19">#REF!</definedName>
    <definedName name="ABSTRACT">#REF!</definedName>
    <definedName name="ac">[44]Lead!$M$24</definedName>
    <definedName name="AC_Receivable_days" localSheetId="6">#REF!</definedName>
    <definedName name="AC_Receivable_days" localSheetId="12">#REF!</definedName>
    <definedName name="AC_Receivable_days" localSheetId="16">#REF!</definedName>
    <definedName name="AC_Receivable_days">#REF!</definedName>
    <definedName name="aCapex_Building_FuelFarm" localSheetId="6">#REF!</definedName>
    <definedName name="aCapex_Building_FuelFarm" localSheetId="16">#REF!</definedName>
    <definedName name="aCapex_Building_FuelFarm">#REF!</definedName>
    <definedName name="aCapex_DF_LiqPerf" localSheetId="6">#REF!</definedName>
    <definedName name="aCapex_DF_LiqPerf" localSheetId="16">#REF!</definedName>
    <definedName name="aCapex_DF_LiqPerf">#REF!</definedName>
    <definedName name="aCapex_DF_Others" localSheetId="6">#REF!</definedName>
    <definedName name="aCapex_DF_Others" localSheetId="16">#REF!</definedName>
    <definedName name="aCapex_DF_Others">#REF!</definedName>
    <definedName name="aCapex_Equipment_FuelFarm" localSheetId="6">#REF!</definedName>
    <definedName name="aCapex_Equipment_FuelFarm" localSheetId="16">#REF!</definedName>
    <definedName name="aCapex_Equipment_FuelFarm">#REF!</definedName>
    <definedName name="aCapex_Equipment_Recurring" localSheetId="6">#REF!</definedName>
    <definedName name="aCapex_Equipment_Recurring" localSheetId="16">#REF!</definedName>
    <definedName name="aCapex_Equipment_Recurring">#REF!</definedName>
    <definedName name="aCashSpread" localSheetId="6">#REF!</definedName>
    <definedName name="aCashSpread" localSheetId="16">#REF!</definedName>
    <definedName name="aCashSpread">#REF!</definedName>
    <definedName name="acc" localSheetId="6">#REF!</definedName>
    <definedName name="acc" localSheetId="16">#REF!</definedName>
    <definedName name="acc">#REF!</definedName>
    <definedName name="AccCapital">'[22]Chennai - OMR'!$G$90:$Z$90</definedName>
    <definedName name="AccDepreciation">'[22]Chennai - OMR'!$G$91:$Z$91</definedName>
    <definedName name="Access_Button" hidden="1">"PJTFINAL_F02F11_List"</definedName>
    <definedName name="AccessDatabase" hidden="1">"C:\N.H. VYAS\EXPERIENCE.mdb"</definedName>
    <definedName name="Account_Balance" localSheetId="6">#REF!</definedName>
    <definedName name="Account_Balance" localSheetId="12">#REF!</definedName>
    <definedName name="Account_Balance" localSheetId="16">#REF!</definedName>
    <definedName name="Account_Balance">#REF!</definedName>
    <definedName name="Accretion_Dilution_Analysis" localSheetId="6">#REF!</definedName>
    <definedName name="Accretion_Dilution_Analysis" localSheetId="16">#REF!</definedName>
    <definedName name="Accretion_Dilution_Analysis">#REF!</definedName>
    <definedName name="Accretion_Dilution_Sensitivity" localSheetId="6">#REF!</definedName>
    <definedName name="Accretion_Dilution_Sensitivity" localSheetId="16">#REF!</definedName>
    <definedName name="Accretion_Dilution_Sensitivity">#REF!</definedName>
    <definedName name="accrExpPct" localSheetId="6">#REF!</definedName>
    <definedName name="accrExpPct" localSheetId="16">#REF!</definedName>
    <definedName name="accrExpPct">#REF!</definedName>
    <definedName name="accruals" localSheetId="6">#REF!</definedName>
    <definedName name="accruals" localSheetId="16">#REF!</definedName>
    <definedName name="accruals">#REF!</definedName>
    <definedName name="AcctName" localSheetId="16">#REF!</definedName>
    <definedName name="AcctName">#REF!</definedName>
    <definedName name="AcctPrio" localSheetId="16">#REF!</definedName>
    <definedName name="AcctPrio">#REF!</definedName>
    <definedName name="AcctPrio_Text" localSheetId="16">#REF!</definedName>
    <definedName name="AcctPrio_Text">#REF!</definedName>
    <definedName name="aCommitmentFees_PhaseI" localSheetId="6">#REF!</definedName>
    <definedName name="aCommitmentFees_PhaseI" localSheetId="16">#REF!</definedName>
    <definedName name="aCommitmentFees_PhaseI">#REF!</definedName>
    <definedName name="aConstrCost_Entertainment_RE" localSheetId="6">#REF!</definedName>
    <definedName name="aConstrCost_Entertainment_RE" localSheetId="16">#REF!</definedName>
    <definedName name="aConstrCost_Entertainment_RE">#REF!</definedName>
    <definedName name="aConstrCost_Hotel_RE" localSheetId="6">#REF!</definedName>
    <definedName name="aConstrCost_Hotel_RE" localSheetId="16">#REF!</definedName>
    <definedName name="aConstrCost_Hotel_RE">#REF!</definedName>
    <definedName name="aConstrCost_Office_RE" localSheetId="6">#REF!</definedName>
    <definedName name="aConstrCost_Office_RE" localSheetId="16">#REF!</definedName>
    <definedName name="aConstrCost_Office_RE">#REF!</definedName>
    <definedName name="aConstrCost_Retail_RE" localSheetId="6">#REF!</definedName>
    <definedName name="aConstrCost_Retail_RE" localSheetId="16">#REF!</definedName>
    <definedName name="aConstrCost_Retail_RE">#REF!</definedName>
    <definedName name="aCorpTax" localSheetId="6">#REF!</definedName>
    <definedName name="aCorpTax" localSheetId="16">#REF!</definedName>
    <definedName name="aCorpTax">#REF!</definedName>
    <definedName name="Acq_Agg_Value" localSheetId="6">#REF!</definedName>
    <definedName name="Acq_Agg_Value" localSheetId="16">#REF!</definedName>
    <definedName name="Acq_Agg_Value">#REF!</definedName>
    <definedName name="acq_case" localSheetId="6">#REF!</definedName>
    <definedName name="acq_case" localSheetId="16">#REF!</definedName>
    <definedName name="acq_case">#REF!</definedName>
    <definedName name="Acq_Equity_Value" localSheetId="6">#REF!</definedName>
    <definedName name="Acq_Equity_Value" localSheetId="16">#REF!</definedName>
    <definedName name="Acq_Equity_Value">#REF!</definedName>
    <definedName name="acq_switch">[46]INPUTS!$B$28</definedName>
    <definedName name="acquirer" localSheetId="6">#REF!</definedName>
    <definedName name="acquirer" localSheetId="12">#REF!</definedName>
    <definedName name="acquirer" localSheetId="16">#REF!</definedName>
    <definedName name="acquirer">#REF!</definedName>
    <definedName name="acquirername" localSheetId="6">#REF!</definedName>
    <definedName name="acquirername" localSheetId="16">#REF!</definedName>
    <definedName name="acquirername">#REF!</definedName>
    <definedName name="acquiror" localSheetId="6">#REF!</definedName>
    <definedName name="acquiror" localSheetId="16">#REF!</definedName>
    <definedName name="acquiror">#REF!</definedName>
    <definedName name="Acquisition_Premium" localSheetId="6">#REF!</definedName>
    <definedName name="Acquisition_Premium" localSheetId="16">#REF!</definedName>
    <definedName name="Acquisition_Premium">#REF!</definedName>
    <definedName name="Acre_to_Sq.ft." localSheetId="6">#REF!</definedName>
    <definedName name="Acre_to_Sq.ft." localSheetId="16">#REF!</definedName>
    <definedName name="Acre_to_Sq.ft.">#REF!</definedName>
    <definedName name="acrruals" localSheetId="6">#REF!</definedName>
    <definedName name="acrruals" localSheetId="16">#REF!</definedName>
    <definedName name="acrruals">#REF!</definedName>
    <definedName name="ActDSR">'[22]Chennai - OMR'!$G$295:$Z$295</definedName>
    <definedName name="Actual_O_M_escalator" localSheetId="6">#REF!</definedName>
    <definedName name="Actual_O_M_escalator" localSheetId="12">#REF!</definedName>
    <definedName name="Actual_O_M_escalator" localSheetId="16">#REF!</definedName>
    <definedName name="Actual_O_M_escalator">#REF!</definedName>
    <definedName name="Actual_ProjectCost" localSheetId="6">#REF!</definedName>
    <definedName name="Actual_ProjectCost" localSheetId="16">#REF!</definedName>
    <definedName name="Actual_ProjectCost">#REF!</definedName>
    <definedName name="Actuals">[47]DB!$B$72:$O$138</definedName>
    <definedName name="ActualsYTD">[47]DB!$Q$72:$AC$138</definedName>
    <definedName name="aCurrentMiscRevenues" localSheetId="6">#REF!</definedName>
    <definedName name="aCurrentMiscRevenues" localSheetId="12">#REF!</definedName>
    <definedName name="aCurrentMiscRevenues" localSheetId="16">#REF!</definedName>
    <definedName name="aCurrentMiscRevenues">#REF!</definedName>
    <definedName name="AcuteExtendedPenetration" localSheetId="6">#REF!</definedName>
    <definedName name="AcuteExtendedPenetration" localSheetId="16">#REF!</definedName>
    <definedName name="AcuteExtendedPenetration">#REF!</definedName>
    <definedName name="AD" localSheetId="6">#REF!</definedName>
    <definedName name="AD" localSheetId="16">#REF!</definedName>
    <definedName name="AD">#REF!</definedName>
    <definedName name="adas" localSheetId="16">[7]Form12!#REF!</definedName>
    <definedName name="adas">[7]Form12!#REF!</definedName>
    <definedName name="aDaysAccPay" localSheetId="6">#REF!</definedName>
    <definedName name="aDaysAccPay" localSheetId="12">#REF!</definedName>
    <definedName name="aDaysAccPay" localSheetId="16">#REF!</definedName>
    <definedName name="aDaysAccPay" localSheetId="17">#REF!</definedName>
    <definedName name="aDaysAccPay" localSheetId="8">#REF!</definedName>
    <definedName name="aDaysAccPay" localSheetId="9">#REF!</definedName>
    <definedName name="aDaysAccPay" localSheetId="19">#REF!</definedName>
    <definedName name="aDaysAccPay">#REF!</definedName>
    <definedName name="aDaysAccPay_FuelFarm" localSheetId="6">#REF!</definedName>
    <definedName name="aDaysAccPay_FuelFarm" localSheetId="16">#REF!</definedName>
    <definedName name="aDaysAccPay_FuelFarm">#REF!</definedName>
    <definedName name="aDaysAccRec" localSheetId="6">#REF!</definedName>
    <definedName name="aDaysAccRec" localSheetId="16">#REF!</definedName>
    <definedName name="aDaysAccRec">#REF!</definedName>
    <definedName name="aDaysAccRec_FuelFarm" localSheetId="6">#REF!</definedName>
    <definedName name="aDaysAccRec_FuelFarm" localSheetId="16">#REF!</definedName>
    <definedName name="aDaysAccRec_FuelFarm">#REF!</definedName>
    <definedName name="ADB2TrancheA">'[32]FERV-Loan'!$A$100:$CP$104</definedName>
    <definedName name="ADB2TrancheB">'[32]FERV-Loan'!$A$106:$CP$110</definedName>
    <definedName name="AddDSR">'[22]Chennai - OMR'!$G$292:$Z$292</definedName>
    <definedName name="aDemolitionArea_Office_RE" localSheetId="6">#REF!</definedName>
    <definedName name="aDemolitionArea_Office_RE" localSheetId="12">#REF!</definedName>
    <definedName name="aDemolitionArea_Office_RE" localSheetId="16">#REF!</definedName>
    <definedName name="aDemolitionArea_Office_RE">#REF!</definedName>
    <definedName name="aDemolitionArea_Retail_RE" localSheetId="6">#REF!</definedName>
    <definedName name="aDemolitionArea_Retail_RE" localSheetId="16">#REF!</definedName>
    <definedName name="aDemolitionArea_Retail_RE">#REF!</definedName>
    <definedName name="aDemolitionCost_RE" localSheetId="6">#REF!</definedName>
    <definedName name="aDemolitionCost_RE" localSheetId="16">#REF!</definedName>
    <definedName name="aDemolitionCost_RE">#REF!</definedName>
    <definedName name="aDemurrageDwellIntl" localSheetId="6">#REF!</definedName>
    <definedName name="aDemurrageDwellIntl" localSheetId="16">#REF!</definedName>
    <definedName name="aDemurrageDwellIntl">#REF!</definedName>
    <definedName name="aDepreciationLen_Building" localSheetId="6">#REF!</definedName>
    <definedName name="aDepreciationLen_Building" localSheetId="16">#REF!</definedName>
    <definedName name="aDepreciationLen_Building">#REF!</definedName>
    <definedName name="aDepreciationLen_Equipment" localSheetId="6">#REF!</definedName>
    <definedName name="aDepreciationLen_Equipment" localSheetId="16">#REF!</definedName>
    <definedName name="aDepreciationLen_Equipment">#REF!</definedName>
    <definedName name="aDepreciationLen_Furniture" localSheetId="6">#REF!</definedName>
    <definedName name="aDepreciationLen_Furniture" localSheetId="16">#REF!</definedName>
    <definedName name="aDepreciationLen_Furniture">#REF!</definedName>
    <definedName name="aDepreciationLen_Others" localSheetId="6">#REF!</definedName>
    <definedName name="aDepreciationLen_Others" localSheetId="16">#REF!</definedName>
    <definedName name="aDepreciationLen_Others">#REF!</definedName>
    <definedName name="aDepreciationLen_RE" localSheetId="6">#REF!</definedName>
    <definedName name="aDepreciationLen_RE" localSheetId="16">#REF!</definedName>
    <definedName name="aDepreciationLen_RE">#REF!</definedName>
    <definedName name="aDepreciationLen_Runway" localSheetId="6">#REF!</definedName>
    <definedName name="aDepreciationLen_Runway" localSheetId="16">#REF!</definedName>
    <definedName name="aDepreciationLen_Runway">#REF!</definedName>
    <definedName name="aDERatio_PhaseI" localSheetId="6">#REF!</definedName>
    <definedName name="aDERatio_PhaseI" localSheetId="16">#REF!</definedName>
    <definedName name="aDERatio_PhaseI">#REF!</definedName>
    <definedName name="aDERatio_PhaseII" localSheetId="6">#REF!</definedName>
    <definedName name="aDERatio_PhaseII" localSheetId="16">#REF!</definedName>
    <definedName name="aDERatio_PhaseII">#REF!</definedName>
    <definedName name="aDERatio_RE" localSheetId="6">#REF!</definedName>
    <definedName name="aDERatio_RE" localSheetId="16">#REF!</definedName>
    <definedName name="aDERatio_RE">#REF!</definedName>
    <definedName name="adf" localSheetId="6">#REF!</definedName>
    <definedName name="adf" localSheetId="16">#REF!</definedName>
    <definedName name="adf">#REF!</definedName>
    <definedName name="adfad">'[48]Instruction Sheet'!$E$35</definedName>
    <definedName name="adfasd" localSheetId="6">'[49]Calculations 1'!#REF!</definedName>
    <definedName name="adfasd" localSheetId="16">'[49]Calculations 1'!#REF!</definedName>
    <definedName name="adfasd">'[49]Calculations 1'!#REF!</definedName>
    <definedName name="aDFRevCurrent" localSheetId="6">#REF!</definedName>
    <definedName name="aDFRevCurrent" localSheetId="12">#REF!</definedName>
    <definedName name="aDFRevCurrent" localSheetId="16">#REF!</definedName>
    <definedName name="aDFRevCurrent">#REF!</definedName>
    <definedName name="aDFRevCurrent_LiqPerf" localSheetId="6">#REF!</definedName>
    <definedName name="aDFRevCurrent_LiqPerf" localSheetId="16">#REF!</definedName>
    <definedName name="aDFRevCurrent_LiqPerf">#REF!</definedName>
    <definedName name="aDFRevCurrent_Others" localSheetId="6">#REF!</definedName>
    <definedName name="aDFRevCurrent_Others" localSheetId="16">#REF!</definedName>
    <definedName name="aDFRevCurrent_Others">#REF!</definedName>
    <definedName name="adhoc">[50]Tax_Summary!$F$89</definedName>
    <definedName name="ADITION" localSheetId="7" hidden="1">{"'장비'!$A$3:$M$12"}</definedName>
    <definedName name="ADITION" hidden="1">{"'장비'!$A$3:$M$12"}</definedName>
    <definedName name="aDividendTax" localSheetId="6">#REF!</definedName>
    <definedName name="aDividendTax" localSheetId="12">#REF!</definedName>
    <definedName name="aDividendTax" localSheetId="16">#REF!</definedName>
    <definedName name="aDividendTax">#REF!</definedName>
    <definedName name="Adj">'[51]AES Adjustments'!$A:$IV</definedName>
    <definedName name="ADL.63">[52]Addl.40!$A$38:$I$284</definedName>
    <definedName name="Admin">[53]Admin!$A$5:'[53]Admin'!$R$134</definedName>
    <definedName name="adminCost" localSheetId="6">#REF!</definedName>
    <definedName name="adminCost" localSheetId="12">#REF!</definedName>
    <definedName name="adminCost" localSheetId="16">#REF!</definedName>
    <definedName name="adminCost">#REF!</definedName>
    <definedName name="AdminExp">'[22]Chennai - OMR'!$H$51</definedName>
    <definedName name="AdminExp_I">'[22]Chennai - OMR'!$J$51</definedName>
    <definedName name="Adminmonth">[54]Admin!$A$5:'[54]Admin'!$R$5</definedName>
    <definedName name="aDomCargoCharge" localSheetId="6">#REF!</definedName>
    <definedName name="aDomCargoCharge" localSheetId="12">#REF!</definedName>
    <definedName name="aDomCargoCharge" localSheetId="16">#REF!</definedName>
    <definedName name="aDomCargoCharge">#REF!</definedName>
    <definedName name="adssdfad" localSheetId="6">#REF!</definedName>
    <definedName name="adssdfad" localSheetId="16">#REF!</definedName>
    <definedName name="adssdfad">#REF!</definedName>
    <definedName name="ADTL">[55]BS!$A$1</definedName>
    <definedName name="aDuration_FuelFarmCapex" localSheetId="6">#REF!</definedName>
    <definedName name="aDuration_FuelFarmCapex" localSheetId="16">#REF!</definedName>
    <definedName name="aDuration_FuelFarmCapex">#REF!</definedName>
    <definedName name="AE" localSheetId="6">#REF!</definedName>
    <definedName name="AE" localSheetId="16">#REF!</definedName>
    <definedName name="AE">#REF!</definedName>
    <definedName name="aEBITDA_DF_LiqPerf" localSheetId="6">#REF!</definedName>
    <definedName name="aEBITDA_DF_LiqPerf" localSheetId="16">#REF!</definedName>
    <definedName name="aEBITDA_DF_LiqPerf">#REF!</definedName>
    <definedName name="aEBITDA_DF_Others" localSheetId="6">#REF!</definedName>
    <definedName name="aEBITDA_DF_Others" localSheetId="16">#REF!</definedName>
    <definedName name="aEBITDA_DF_Others">#REF!</definedName>
    <definedName name="aElectricityConsumption_Cargo" localSheetId="6">#REF!</definedName>
    <definedName name="aElectricityConsumption_Cargo" localSheetId="16">#REF!</definedName>
    <definedName name="aElectricityConsumption_Cargo">#REF!</definedName>
    <definedName name="aElectricityConsumption_FuelFarm" localSheetId="6">#REF!</definedName>
    <definedName name="aElectricityConsumption_FuelFarm" localSheetId="16">#REF!</definedName>
    <definedName name="aElectricityConsumption_FuelFarm">#REF!</definedName>
    <definedName name="aElectricityConsumption_GH" localSheetId="6">#REF!</definedName>
    <definedName name="aElectricityConsumption_GH" localSheetId="16">#REF!</definedName>
    <definedName name="aElectricityConsumption_GH">#REF!</definedName>
    <definedName name="aElectricityCost" localSheetId="6">#REF!</definedName>
    <definedName name="aElectricityCost" localSheetId="16">#REF!</definedName>
    <definedName name="aElectricityCost">#REF!</definedName>
    <definedName name="AeroEscFactor">'[56]Aero Revenue Inputs'!$B$11</definedName>
    <definedName name="AeroEscFreq">'[56]Aero Revenue Inputs'!$C$11</definedName>
    <definedName name="AES">'[57]AES Adjustments'!$A:$IV</definedName>
    <definedName name="AF" localSheetId="6">#REF!</definedName>
    <definedName name="AF" localSheetId="12">#REF!</definedName>
    <definedName name="AF" localSheetId="16">#REF!</definedName>
    <definedName name="AF">#REF!</definedName>
    <definedName name="afAdvtRevShare" localSheetId="6">#REF!</definedName>
    <definedName name="afAdvtRevShare" localSheetId="16">#REF!</definedName>
    <definedName name="afAdvtRevShare">#REF!</definedName>
    <definedName name="afElectricityConsumption_Total" localSheetId="6">#REF!</definedName>
    <definedName name="afElectricityConsumption_Total" localSheetId="16">#REF!</definedName>
    <definedName name="afElectricityConsumption_Total">#REF!</definedName>
    <definedName name="aFixedAnnualConcession" localSheetId="6">#REF!</definedName>
    <definedName name="aFixedAnnualConcession" localSheetId="16">#REF!</definedName>
    <definedName name="aFixedAnnualConcession">#REF!</definedName>
    <definedName name="aFleetSize_IAS" localSheetId="6">#REF!</definedName>
    <definedName name="aFleetSize_IAS" localSheetId="16">#REF!</definedName>
    <definedName name="aFleetSize_IAS">#REF!</definedName>
    <definedName name="aFnBRev_Hotel_RE" localSheetId="6">#REF!</definedName>
    <definedName name="aFnBRev_Hotel_RE" localSheetId="16">#REF!</definedName>
    <definedName name="aFnBRev_Hotel_RE">#REF!</definedName>
    <definedName name="aFnBRevCurrent" localSheetId="6">#REF!</definedName>
    <definedName name="aFnBRevCurrent" localSheetId="16">#REF!</definedName>
    <definedName name="aFnBRevCurrent">#REF!</definedName>
    <definedName name="aFnBRevShare" localSheetId="6">#REF!</definedName>
    <definedName name="aFnBRevShare" localSheetId="16">#REF!</definedName>
    <definedName name="aFnBRevShare">#REF!</definedName>
    <definedName name="afOccupancy_Entertainment_RE" localSheetId="6">#REF!</definedName>
    <definedName name="afOccupancy_Entertainment_RE" localSheetId="16">#REF!</definedName>
    <definedName name="afOccupancy_Entertainment_RE">#REF!</definedName>
    <definedName name="afOccupancy_Hotel_RE" localSheetId="6">#REF!</definedName>
    <definedName name="afOccupancy_Hotel_RE" localSheetId="16">#REF!</definedName>
    <definedName name="afOccupancy_Hotel_RE">#REF!</definedName>
    <definedName name="afOccupancy_Office_RE" localSheetId="6">#REF!</definedName>
    <definedName name="afOccupancy_Office_RE" localSheetId="16">#REF!</definedName>
    <definedName name="afOccupancy_Office_RE">#REF!</definedName>
    <definedName name="afOccupancy_Retail_RE" localSheetId="6">#REF!</definedName>
    <definedName name="afOccupancy_Retail_RE" localSheetId="16">#REF!</definedName>
    <definedName name="afOccupancy_Retail_RE">#REF!</definedName>
    <definedName name="aForeignDebt" localSheetId="6">#REF!</definedName>
    <definedName name="aForeignDebt" localSheetId="16">#REF!</definedName>
    <definedName name="aForeignDebt">#REF!</definedName>
    <definedName name="aForeignDebtSpread" localSheetId="6">#REF!</definedName>
    <definedName name="aForeignDebtSpread" localSheetId="16">#REF!</definedName>
    <definedName name="aForeignDebtSpread">#REF!</definedName>
    <definedName name="afRevenue_perpax" localSheetId="6">#REF!</definedName>
    <definedName name="afRevenue_perpax" localSheetId="16">#REF!</definedName>
    <definedName name="afRevenue_perpax">#REF!</definedName>
    <definedName name="afTaxHol" localSheetId="6">#REF!</definedName>
    <definedName name="afTaxHol" localSheetId="16">#REF!</definedName>
    <definedName name="afTaxHol">#REF!</definedName>
    <definedName name="aFuelConsumption_GH" localSheetId="6">#REF!</definedName>
    <definedName name="aFuelConsumption_GH" localSheetId="16">#REF!</definedName>
    <definedName name="aFuelConsumption_GH">#REF!</definedName>
    <definedName name="aFuelMarkup" localSheetId="6">#REF!</definedName>
    <definedName name="aFuelMarkup" localSheetId="16">#REF!</definedName>
    <definedName name="aFuelMarkup">#REF!</definedName>
    <definedName name="aFuelservices" localSheetId="6">#REF!</definedName>
    <definedName name="aFuelservices" localSheetId="16">#REF!</definedName>
    <definedName name="aFuelservices">#REF!</definedName>
    <definedName name="aFuelSpecialMarkup" localSheetId="6">#REF!</definedName>
    <definedName name="aFuelSpecialMarkup" localSheetId="16">#REF!</definedName>
    <definedName name="aFuelSpecialMarkup">#REF!</definedName>
    <definedName name="aFuelUptake_ChJpKor" localSheetId="6">#REF!</definedName>
    <definedName name="aFuelUptake_ChJpKor" localSheetId="16">#REF!</definedName>
    <definedName name="aFuelUptake_ChJpKor">#REF!</definedName>
    <definedName name="aFuelUptake_Dom_AP" localSheetId="6">#REF!</definedName>
    <definedName name="aFuelUptake_Dom_AP" localSheetId="16">#REF!</definedName>
    <definedName name="aFuelUptake_Dom_AP">#REF!</definedName>
    <definedName name="aFuelUptake_Dom_SP" localSheetId="6">#REF!</definedName>
    <definedName name="aFuelUptake_Dom_SP" localSheetId="16">#REF!</definedName>
    <definedName name="aFuelUptake_Dom_SP">#REF!</definedName>
    <definedName name="aFuelUptake_Ind" localSheetId="6">#REF!</definedName>
    <definedName name="aFuelUptake_Ind" localSheetId="16">#REF!</definedName>
    <definedName name="aFuelUptake_Ind">#REF!</definedName>
    <definedName name="aFuelUptake_ME" localSheetId="6">#REF!</definedName>
    <definedName name="aFuelUptake_ME" localSheetId="16">#REF!</definedName>
    <definedName name="aFuelUptake_ME">#REF!</definedName>
    <definedName name="aFuelUptake_MLY" localSheetId="6">#REF!</definedName>
    <definedName name="aFuelUptake_MLY" localSheetId="16">#REF!</definedName>
    <definedName name="aFuelUptake_MLY">#REF!</definedName>
    <definedName name="aFuelUptake_Rus" localSheetId="6">#REF!</definedName>
    <definedName name="aFuelUptake_Rus" localSheetId="16">#REF!</definedName>
    <definedName name="aFuelUptake_Rus">#REF!</definedName>
    <definedName name="aFuelUptake_SEAsia" localSheetId="6">#REF!</definedName>
    <definedName name="aFuelUptake_SEAsia" localSheetId="16">#REF!</definedName>
    <definedName name="aFuelUptake_SEAsia">#REF!</definedName>
    <definedName name="aFuelUptake_SL" localSheetId="6">#REF!</definedName>
    <definedName name="aFuelUptake_SL" localSheetId="16">#REF!</definedName>
    <definedName name="aFuelUptake_SL">#REF!</definedName>
    <definedName name="aFuelUptake_WEur" localSheetId="6">#REF!</definedName>
    <definedName name="aFuelUptake_WEur" localSheetId="16">#REF!</definedName>
    <definedName name="aFuelUptake_WEur">#REF!</definedName>
    <definedName name="afWaterConsumption_Total" localSheetId="6">#REF!</definedName>
    <definedName name="afWaterConsumption_Total" localSheetId="16">#REF!</definedName>
    <definedName name="afWaterConsumption_Total">#REF!</definedName>
    <definedName name="AG" localSheetId="6">#REF!</definedName>
    <definedName name="AG" localSheetId="16">#REF!</definedName>
    <definedName name="AG">#REF!</definedName>
    <definedName name="agval" localSheetId="6">[58]Master!#REF!</definedName>
    <definedName name="agval" localSheetId="12">[58]Master!#REF!</definedName>
    <definedName name="agval" localSheetId="15">[58]Master!#REF!</definedName>
    <definedName name="agval" localSheetId="16">[58]Master!#REF!</definedName>
    <definedName name="agval" localSheetId="17">[58]Master!#REF!</definedName>
    <definedName name="agval" localSheetId="8">[58]Master!#REF!</definedName>
    <definedName name="agval" localSheetId="9">[58]Master!#REF!</definedName>
    <definedName name="agval" localSheetId="19">[58]Master!#REF!</definedName>
    <definedName name="agval">[58]Master!#REF!</definedName>
    <definedName name="AI" localSheetId="6">#REF!</definedName>
    <definedName name="AI" localSheetId="12">#REF!</definedName>
    <definedName name="AI" localSheetId="16">#REF!</definedName>
    <definedName name="AI">#REF!</definedName>
    <definedName name="aiADC" localSheetId="6">#REF!</definedName>
    <definedName name="aiADC" localSheetId="16">#REF!</definedName>
    <definedName name="aiADC">#REF!</definedName>
    <definedName name="aiAdvtRevShare" localSheetId="6">#REF!</definedName>
    <definedName name="aiAdvtRevShare" localSheetId="16">#REF!</definedName>
    <definedName name="aiAdvtRevShare">#REF!</definedName>
    <definedName name="aiAeroBridgeFee" localSheetId="6">#REF!</definedName>
    <definedName name="aiAeroBridgeFee" localSheetId="16">#REF!</definedName>
    <definedName name="aiAeroBridgeFee">#REF!</definedName>
    <definedName name="aiBSCash" localSheetId="6">#REF!</definedName>
    <definedName name="aiBSCash" localSheetId="16">#REF!</definedName>
    <definedName name="aiBSCash">#REF!</definedName>
    <definedName name="aiCommDiv" localSheetId="6">#REF!</definedName>
    <definedName name="aiCommDiv" localSheetId="16">#REF!</definedName>
    <definedName name="aiCommDiv">#REF!</definedName>
    <definedName name="aiCommStock" localSheetId="6">#REF!</definedName>
    <definedName name="aiCommStock" localSheetId="16">#REF!</definedName>
    <definedName name="aiCommStock">#REF!</definedName>
    <definedName name="aiDeferredTax" localSheetId="6">#REF!</definedName>
    <definedName name="aiDeferredTax" localSheetId="16">#REF!</definedName>
    <definedName name="aiDeferredTax">#REF!</definedName>
    <definedName name="aiDemurrageChargeIntl" localSheetId="6">#REF!</definedName>
    <definedName name="aiDemurrageChargeIntl" localSheetId="16">#REF!</definedName>
    <definedName name="aiDemurrageChargeIntl">#REF!</definedName>
    <definedName name="aiDFSPP" localSheetId="6">#REF!</definedName>
    <definedName name="aiDFSPP" localSheetId="16">#REF!</definedName>
    <definedName name="aiDFSPP">#REF!</definedName>
    <definedName name="aiDollar" localSheetId="6">#REF!</definedName>
    <definedName name="aiDollar" localSheetId="16">#REF!</definedName>
    <definedName name="aiDollar">#REF!</definedName>
    <definedName name="aiElectricityConsumption_Total" localSheetId="6">#REF!</definedName>
    <definedName name="aiElectricityConsumption_Total" localSheetId="16">#REF!</definedName>
    <definedName name="aiElectricityConsumption_Total">#REF!</definedName>
    <definedName name="aIFCFees" localSheetId="6">#REF!</definedName>
    <definedName name="aIFCFees" localSheetId="16">#REF!</definedName>
    <definedName name="aIFCFees">#REF!</definedName>
    <definedName name="aiFnBSPP" localSheetId="6">#REF!</definedName>
    <definedName name="aiFnBSPP" localSheetId="16">#REF!</definedName>
    <definedName name="aiFnBSPP">#REF!</definedName>
    <definedName name="aiGHChargeDom" localSheetId="6">#REF!</definedName>
    <definedName name="aiGHChargeDom" localSheetId="16">#REF!</definedName>
    <definedName name="aiGHChargeDom">#REF!</definedName>
    <definedName name="aiGHChargeIntl_Cat_A" localSheetId="6">#REF!</definedName>
    <definedName name="aiGHChargeIntl_Cat_A" localSheetId="16">#REF!</definedName>
    <definedName name="aiGHChargeIntl_Cat_A">#REF!</definedName>
    <definedName name="aiGHChargeIntl_Cat_A_Transit" localSheetId="6">#REF!</definedName>
    <definedName name="aiGHChargeIntl_Cat_A_Transit" localSheetId="16">#REF!</definedName>
    <definedName name="aiGHChargeIntl_Cat_A_Transit">#REF!</definedName>
    <definedName name="aiGHChargeIntl_Cat_B" localSheetId="6">#REF!</definedName>
    <definedName name="aiGHChargeIntl_Cat_B" localSheetId="16">#REF!</definedName>
    <definedName name="aiGHChargeIntl_Cat_B">#REF!</definedName>
    <definedName name="aiGHChargeIntl_Cat_B_Transit" localSheetId="6">#REF!</definedName>
    <definedName name="aiGHChargeIntl_Cat_B_Transit" localSheetId="16">#REF!</definedName>
    <definedName name="aiGHChargeIntl_Cat_B_Transit">#REF!</definedName>
    <definedName name="aiGHChargeIntl_Cat_C" localSheetId="6">#REF!</definedName>
    <definedName name="aiGHChargeIntl_Cat_C" localSheetId="16">#REF!</definedName>
    <definedName name="aiGHChargeIntl_Cat_C">#REF!</definedName>
    <definedName name="aiGHChargeIntl_Cat_C_Transit" localSheetId="6">#REF!</definedName>
    <definedName name="aiGHChargeIntl_Cat_C_Transit" localSheetId="16">#REF!</definedName>
    <definedName name="aiGHChargeIntl_Cat_C_Transit">#REF!</definedName>
    <definedName name="aiGHChargeIntl_Cat_D" localSheetId="6">#REF!</definedName>
    <definedName name="aiGHChargeIntl_Cat_D" localSheetId="16">#REF!</definedName>
    <definedName name="aiGHChargeIntl_Cat_D">#REF!</definedName>
    <definedName name="aiGHChargeIntl_Cat_D_Transit" localSheetId="6">#REF!</definedName>
    <definedName name="aiGHChargeIntl_Cat_D_Transit" localSheetId="16">#REF!</definedName>
    <definedName name="aiGHChargeIntl_Cat_D_Transit">#REF!</definedName>
    <definedName name="aiGHChargeIntl_Cat_E" localSheetId="6">#REF!</definedName>
    <definedName name="aiGHChargeIntl_Cat_E" localSheetId="16">#REF!</definedName>
    <definedName name="aiGHChargeIntl_Cat_E">#REF!</definedName>
    <definedName name="aiGHChargeIntl_Cat_E_Transit" localSheetId="6">#REF!</definedName>
    <definedName name="aiGHChargeIntl_Cat_E_Transit" localSheetId="16">#REF!</definedName>
    <definedName name="aiGHChargeIntl_Cat_E_Transit">#REF!</definedName>
    <definedName name="aiGHChargeIntl_Cat_GA" localSheetId="6">#REF!</definedName>
    <definedName name="aiGHChargeIntl_Cat_GA" localSheetId="16">#REF!</definedName>
    <definedName name="aiGHChargeIntl_Cat_GA">#REF!</definedName>
    <definedName name="aiGHChargeIntl_Cat_GA_Transit" localSheetId="6">#REF!</definedName>
    <definedName name="aiGHChargeIntl_Cat_GA_Transit" localSheetId="16">#REF!</definedName>
    <definedName name="aiGHChargeIntl_Cat_GA_Transit">#REF!</definedName>
    <definedName name="aiGoodwill" localSheetId="6">#REF!</definedName>
    <definedName name="aiGoodwill" localSheetId="16">#REF!</definedName>
    <definedName name="aiGoodwill">#REF!</definedName>
    <definedName name="aiInsurance_Cargo" localSheetId="6">#REF!</definedName>
    <definedName name="aiInsurance_Cargo" localSheetId="16">#REF!</definedName>
    <definedName name="aiInsurance_Cargo">#REF!</definedName>
    <definedName name="aiInsurance_FuelFarm" localSheetId="6">#REF!</definedName>
    <definedName name="aiInsurance_FuelFarm" localSheetId="16">#REF!</definedName>
    <definedName name="aiInsurance_FuelFarm">#REF!</definedName>
    <definedName name="aiInsuranceCharge" localSheetId="6">#REF!</definedName>
    <definedName name="aiInsuranceCharge" localSheetId="16">#REF!</definedName>
    <definedName name="aiInsuranceCharge">#REF!</definedName>
    <definedName name="aiInsurancePremium" localSheetId="6">#REF!</definedName>
    <definedName name="aiInsurancePremium" localSheetId="16">#REF!</definedName>
    <definedName name="aiInsurancePremium">#REF!</definedName>
    <definedName name="aiIntlInCargoCharge" localSheetId="6">#REF!</definedName>
    <definedName name="aiIntlInCargoCharge" localSheetId="16">#REF!</definedName>
    <definedName name="aiIntlInCargoCharge">#REF!</definedName>
    <definedName name="aiIntlOutCargoCharge" localSheetId="6">#REF!</definedName>
    <definedName name="aiIntlOutCargoCharge" localSheetId="16">#REF!</definedName>
    <definedName name="aiIntlOutCargoCharge">#REF!</definedName>
    <definedName name="aiIntlTransitCargoCharge" localSheetId="6">#REF!</definedName>
    <definedName name="aiIntlTransitCargoCharge" localSheetId="16">#REF!</definedName>
    <definedName name="aiIntlTransitCargoCharge">#REF!</definedName>
    <definedName name="aiLanding_airplane" localSheetId="6">#REF!</definedName>
    <definedName name="aiLanding_airplane" localSheetId="16">#REF!</definedName>
    <definedName name="aiLanding_airplane">#REF!</definedName>
    <definedName name="aiLanding_Intl_Cat_A" localSheetId="6">#REF!</definedName>
    <definedName name="aiLanding_Intl_Cat_A" localSheetId="16">#REF!</definedName>
    <definedName name="aiLanding_Intl_Cat_A">#REF!</definedName>
    <definedName name="aiLanding_Intl_Cat_B" localSheetId="6">#REF!</definedName>
    <definedName name="aiLanding_Intl_Cat_B" localSheetId="16">#REF!</definedName>
    <definedName name="aiLanding_Intl_Cat_B">#REF!</definedName>
    <definedName name="aiLanding_Intl_Cat_C" localSheetId="6">#REF!</definedName>
    <definedName name="aiLanding_Intl_Cat_C" localSheetId="16">#REF!</definedName>
    <definedName name="aiLanding_Intl_Cat_C">#REF!</definedName>
    <definedName name="aiLanding_Intl_Cat_D" localSheetId="6">#REF!</definedName>
    <definedName name="aiLanding_Intl_Cat_D" localSheetId="16">#REF!</definedName>
    <definedName name="aiLanding_Intl_Cat_D">#REF!</definedName>
    <definedName name="aiLanding_Intl_Cat_E" localSheetId="6">#REF!</definedName>
    <definedName name="aiLanding_Intl_Cat_E" localSheetId="16">#REF!</definedName>
    <definedName name="aiLanding_Intl_Cat_E">#REF!</definedName>
    <definedName name="aiLanding_Intl_Cat_GA" localSheetId="6">#REF!</definedName>
    <definedName name="aiLanding_Intl_Cat_GA" localSheetId="16">#REF!</definedName>
    <definedName name="aiLanding_Intl_Cat_GA">#REF!</definedName>
    <definedName name="aiLanding_seaplane" localSheetId="6">#REF!</definedName>
    <definedName name="aiLanding_seaplane" localSheetId="16">#REF!</definedName>
    <definedName name="aiLanding_seaplane">#REF!</definedName>
    <definedName name="aiLibor" localSheetId="6">#REF!</definedName>
    <definedName name="aiLibor" localSheetId="16">#REF!</definedName>
    <definedName name="aiLibor">#REF!</definedName>
    <definedName name="aiManpowerCost_GradeI" localSheetId="6">#REF!</definedName>
    <definedName name="aiManpowerCost_GradeI" localSheetId="16">#REF!</definedName>
    <definedName name="aiManpowerCost_GradeI">#REF!</definedName>
    <definedName name="aiManpowerCost_GradeII" localSheetId="6">#REF!</definedName>
    <definedName name="aiManpowerCost_GradeII" localSheetId="16">#REF!</definedName>
    <definedName name="aiManpowerCost_GradeII">#REF!</definedName>
    <definedName name="aiManpowerCost_GradeIII" localSheetId="6">#REF!</definedName>
    <definedName name="aiManpowerCost_GradeIII" localSheetId="16">#REF!</definedName>
    <definedName name="aiManpowerCost_GradeIII">#REF!</definedName>
    <definedName name="aiManpowerCost_GradeIV" localSheetId="6">#REF!</definedName>
    <definedName name="aiManpowerCost_GradeIV" localSheetId="16">#REF!</definedName>
    <definedName name="aiManpowerCost_GradeIV">#REF!</definedName>
    <definedName name="aiNetPPnE" localSheetId="6">#REF!</definedName>
    <definedName name="aiNetPPnE" localSheetId="16">#REF!</definedName>
    <definedName name="aiNetPPnE">#REF!</definedName>
    <definedName name="aInfraCost_RE" localSheetId="6">#REF!</definedName>
    <definedName name="aInfraCost_RE" localSheetId="16">#REF!</definedName>
    <definedName name="aInfraCost_RE">#REF!</definedName>
    <definedName name="aInterestCost_FuelFarm" localSheetId="6">#REF!</definedName>
    <definedName name="aInterestCost_FuelFarm" localSheetId="16">#REF!</definedName>
    <definedName name="aInterestCost_FuelFarm">#REF!</definedName>
    <definedName name="aInterestCost_PhaseI" localSheetId="6">#REF!</definedName>
    <definedName name="aInterestCost_PhaseI" localSheetId="16">#REF!</definedName>
    <definedName name="aInterestCost_PhaseI">#REF!</definedName>
    <definedName name="aInterestCost_PhaseII" localSheetId="6">#REF!</definedName>
    <definedName name="aInterestCost_PhaseII" localSheetId="16">#REF!</definedName>
    <definedName name="aInterestCost_PhaseII">#REF!</definedName>
    <definedName name="aInterestCost_RE" localSheetId="6">#REF!</definedName>
    <definedName name="aInterestCost_RE" localSheetId="16">#REF!</definedName>
    <definedName name="aInterestCost_RE">#REF!</definedName>
    <definedName name="aiOccupancy_Entertainment_RE" localSheetId="6">#REF!</definedName>
    <definedName name="aiOccupancy_Entertainment_RE" localSheetId="16">#REF!</definedName>
    <definedName name="aiOccupancy_Entertainment_RE">#REF!</definedName>
    <definedName name="aiOccupancy_Hotel_RE" localSheetId="6">#REF!</definedName>
    <definedName name="aiOccupancy_Hotel_RE" localSheetId="16">#REF!</definedName>
    <definedName name="aiOccupancy_Hotel_RE">#REF!</definedName>
    <definedName name="aiOccupancy_Office_RE" localSheetId="6">#REF!</definedName>
    <definedName name="aiOccupancy_Office_RE" localSheetId="16">#REF!</definedName>
    <definedName name="aiOccupancy_Office_RE">#REF!</definedName>
    <definedName name="aiOccupancy_Retail_RE" localSheetId="6">#REF!</definedName>
    <definedName name="aiOccupancy_Retail_RE" localSheetId="16">#REF!</definedName>
    <definedName name="aiOccupancy_Retail_RE">#REF!</definedName>
    <definedName name="aiOtherAssets" localSheetId="6">#REF!</definedName>
    <definedName name="aiOtherAssets" localSheetId="16">#REF!</definedName>
    <definedName name="aiOtherAssets">#REF!</definedName>
    <definedName name="aiPrefDiv" localSheetId="6">#REF!</definedName>
    <definedName name="aiPrefDiv" localSheetId="16">#REF!</definedName>
    <definedName name="aiPrefDiv">#REF!</definedName>
    <definedName name="aiPrefStock" localSheetId="6">#REF!</definedName>
    <definedName name="aiPrefStock" localSheetId="16">#REF!</definedName>
    <definedName name="aiPrefStock">#REF!</definedName>
    <definedName name="aiPSC" localSheetId="6">#REF!</definedName>
    <definedName name="aiPSC" localSheetId="16">#REF!</definedName>
    <definedName name="aiPSC">#REF!</definedName>
    <definedName name="aiRetainedEarnings" localSheetId="6">#REF!</definedName>
    <definedName name="aiRetainedEarnings" localSheetId="16">#REF!</definedName>
    <definedName name="aiRetainedEarnings">#REF!</definedName>
    <definedName name="aiRevenue_perpax" localSheetId="6">#REF!</definedName>
    <definedName name="aiRevenue_perpax" localSheetId="16">#REF!</definedName>
    <definedName name="aiRevenue_perpax">#REF!</definedName>
    <definedName name="aiRevolver" localSheetId="6">#REF!</definedName>
    <definedName name="aiRevolver" localSheetId="16">#REF!</definedName>
    <definedName name="aiRevolver">#REF!</definedName>
    <definedName name="aiRnM_Cargo" localSheetId="6">#REF!</definedName>
    <definedName name="aiRnM_Cargo" localSheetId="16">#REF!</definedName>
    <definedName name="aiRnM_Cargo">#REF!</definedName>
    <definedName name="aiRnM_FuelFarm" localSheetId="6">#REF!</definedName>
    <definedName name="aiRnM_FuelFarm" localSheetId="16">#REF!</definedName>
    <definedName name="aiRnM_FuelFarm">#REF!</definedName>
    <definedName name="aiRnM_GH" localSheetId="6">#REF!</definedName>
    <definedName name="aiRnM_GH" localSheetId="16">#REF!</definedName>
    <definedName name="aiRnM_GH">#REF!</definedName>
    <definedName name="aiRnM_Others" localSheetId="6">#REF!</definedName>
    <definedName name="aiRnM_Others" localSheetId="16">#REF!</definedName>
    <definedName name="aiRnM_Others">#REF!</definedName>
    <definedName name="aiTaxHol" localSheetId="6">#REF!</definedName>
    <definedName name="aiTaxHol" localSheetId="16">#REF!</definedName>
    <definedName name="aiTaxHol">#REF!</definedName>
    <definedName name="aiTaxPayable" localSheetId="6">#REF!</definedName>
    <definedName name="aiTaxPayable" localSheetId="16">#REF!</definedName>
    <definedName name="aiTaxPayable">#REF!</definedName>
    <definedName name="aiWaterConsumption_Total" localSheetId="6">#REF!</definedName>
    <definedName name="aiWaterConsumption_Total" localSheetId="16">#REF!</definedName>
    <definedName name="aiWaterConsumption_Total">#REF!</definedName>
    <definedName name="aiWorkingCap" localSheetId="6">#REF!</definedName>
    <definedName name="aiWorkingCap" localSheetId="16">#REF!</definedName>
    <definedName name="aiWorkingCap">#REF!</definedName>
    <definedName name="AJ" localSheetId="6">#REF!</definedName>
    <definedName name="AJ" localSheetId="16">#REF!</definedName>
    <definedName name="AJ">#REF!</definedName>
    <definedName name="AK" localSheetId="6">#REF!</definedName>
    <definedName name="AK" localSheetId="16">#REF!</definedName>
    <definedName name="AK">#REF!</definedName>
    <definedName name="AL" localSheetId="6">#REF!</definedName>
    <definedName name="AL" localSheetId="16">#REF!</definedName>
    <definedName name="AL">#REF!</definedName>
    <definedName name="ALA_AV">[46]INPUTS!$F$16</definedName>
    <definedName name="ALA_EV">[46]INPUTS!$F$14</definedName>
    <definedName name="aLandLeaseArea" localSheetId="6">#REF!</definedName>
    <definedName name="aLandLeaseArea" localSheetId="12">#REF!</definedName>
    <definedName name="aLandLeaseArea" localSheetId="16">#REF!</definedName>
    <definedName name="aLandLeaseArea">#REF!</definedName>
    <definedName name="aLandLeaseRate" localSheetId="6">#REF!</definedName>
    <definedName name="aLandLeaseRate" localSheetId="16">#REF!</definedName>
    <definedName name="aLandLeaseRate">#REF!</definedName>
    <definedName name="aLeaseArea_Entertainment_RE" localSheetId="6">#REF!</definedName>
    <definedName name="aLeaseArea_Entertainment_RE" localSheetId="16">#REF!</definedName>
    <definedName name="aLeaseArea_Entertainment_RE">#REF!</definedName>
    <definedName name="aLeaseArea_Hotel_RE" localSheetId="6">#REF!</definedName>
    <definedName name="aLeaseArea_Hotel_RE" localSheetId="16">#REF!</definedName>
    <definedName name="aLeaseArea_Hotel_RE">#REF!</definedName>
    <definedName name="aLeaseArea_Office_RE" localSheetId="6">#REF!</definedName>
    <definedName name="aLeaseArea_Office_RE" localSheetId="16">#REF!</definedName>
    <definedName name="aLeaseArea_Office_RE">#REF!</definedName>
    <definedName name="aLeaseArea_Retail_RE" localSheetId="6">#REF!</definedName>
    <definedName name="aLeaseArea_Retail_RE" localSheetId="16">#REF!</definedName>
    <definedName name="aLeaseArea_Retail_RE">#REF!</definedName>
    <definedName name="alkjl" localSheetId="6">'[49]Calculations 1'!#REF!</definedName>
    <definedName name="alkjl" localSheetId="16">'[49]Calculations 1'!#REF!</definedName>
    <definedName name="alkjl">'[49]Calculations 1'!#REF!</definedName>
    <definedName name="ALL" localSheetId="6">#REF!</definedName>
    <definedName name="ALL" localSheetId="12">#REF!</definedName>
    <definedName name="ALL" localSheetId="16">#REF!</definedName>
    <definedName name="ALL">#REF!</definedName>
    <definedName name="AllTables" localSheetId="12">{2}</definedName>
    <definedName name="AllTables" localSheetId="14">{2}</definedName>
    <definedName name="AllTables" localSheetId="15">{2}</definedName>
    <definedName name="AllTables" localSheetId="16">{2}</definedName>
    <definedName name="AllTables" localSheetId="17">{2}</definedName>
    <definedName name="AllTables" localSheetId="7">{2}</definedName>
    <definedName name="AllTables" localSheetId="8">{2}</definedName>
    <definedName name="AllTables" localSheetId="9">{2}</definedName>
    <definedName name="AllTables" localSheetId="10">{2}</definedName>
    <definedName name="AllTables" localSheetId="19">{2}</definedName>
    <definedName name="AllTables">{2}</definedName>
    <definedName name="aLoanTenure_FuelFarm" localSheetId="6">#REF!</definedName>
    <definedName name="aLoanTenure_FuelFarm" localSheetId="16">#REF!</definedName>
    <definedName name="aLoanTenure_FuelFarm">#REF!</definedName>
    <definedName name="aLoanTenure_PhaseI" localSheetId="6">#REF!</definedName>
    <definedName name="aLoanTenure_PhaseI" localSheetId="16">#REF!</definedName>
    <definedName name="aLoanTenure_PhaseI">#REF!</definedName>
    <definedName name="aLoanTenure_PhaseII" localSheetId="6">#REF!</definedName>
    <definedName name="aLoanTenure_PhaseII" localSheetId="16">#REF!</definedName>
    <definedName name="aLoanTenure_PhaseII">#REF!</definedName>
    <definedName name="aLoanTenure_RE" localSheetId="6">#REF!</definedName>
    <definedName name="aLoanTenure_RE" localSheetId="16">#REF!</definedName>
    <definedName name="aLoanTenure_RE">#REF!</definedName>
    <definedName name="ALPROJ" localSheetId="6">#REF!</definedName>
    <definedName name="ALPROJ" localSheetId="16">#REF!</definedName>
    <definedName name="ALPROJ">#REF!</definedName>
    <definedName name="aLTDebt" localSheetId="6">#REF!</definedName>
    <definedName name="aLTDebt" localSheetId="16">#REF!</definedName>
    <definedName name="aLTDebt">#REF!</definedName>
    <definedName name="aLTDebtSpread" localSheetId="6">#REF!</definedName>
    <definedName name="aLTDebtSpread" localSheetId="16">#REF!</definedName>
    <definedName name="aLTDebtSpread">#REF!</definedName>
    <definedName name="AM" localSheetId="6">#REF!</definedName>
    <definedName name="AM" localSheetId="16">#REF!</definedName>
    <definedName name="AM">#REF!</definedName>
    <definedName name="aMailCargoCharge" localSheetId="6">#REF!</definedName>
    <definedName name="aMailCargoCharge" localSheetId="16">#REF!</definedName>
    <definedName name="aMailCargoCharge">#REF!</definedName>
    <definedName name="aMaintCharge_FBO" localSheetId="6">#REF!</definedName>
    <definedName name="aMaintCharge_FBO" localSheetId="16">#REF!</definedName>
    <definedName name="aMaintCharge_FBO">#REF!</definedName>
    <definedName name="aMgtFees_PhaseI" localSheetId="6">#REF!</definedName>
    <definedName name="aMgtFees_PhaseI" localSheetId="16">#REF!</definedName>
    <definedName name="aMgtFees_PhaseI">#REF!</definedName>
    <definedName name="aMICERev_Hotel_RE" localSheetId="6">#REF!</definedName>
    <definedName name="aMICERev_Hotel_RE" localSheetId="16">#REF!</definedName>
    <definedName name="aMICERev_Hotel_RE">#REF!</definedName>
    <definedName name="aMinApTax" localSheetId="6">#REF!</definedName>
    <definedName name="aMinApTax" localSheetId="16">#REF!</definedName>
    <definedName name="aMinApTax">#REF!</definedName>
    <definedName name="aMinOpCash" localSheetId="6">#REF!</definedName>
    <definedName name="aMinOpCash" localSheetId="16">#REF!</definedName>
    <definedName name="aMinOpCash">#REF!</definedName>
    <definedName name="aMoratoriumPeriod_FuelFarm" localSheetId="6">#REF!</definedName>
    <definedName name="aMoratoriumPeriod_FuelFarm" localSheetId="16">#REF!</definedName>
    <definedName name="aMoratoriumPeriod_FuelFarm">#REF!</definedName>
    <definedName name="aMoratoriumPeriod_PhaseI" localSheetId="6">#REF!</definedName>
    <definedName name="aMoratoriumPeriod_PhaseI" localSheetId="16">#REF!</definedName>
    <definedName name="aMoratoriumPeriod_PhaseI">#REF!</definedName>
    <definedName name="aMoratoriumPeriod_PhaseII" localSheetId="6">#REF!</definedName>
    <definedName name="aMoratoriumPeriod_PhaseII" localSheetId="16">#REF!</definedName>
    <definedName name="aMoratoriumPeriod_PhaseII">#REF!</definedName>
    <definedName name="aMoratoriumPeriod_RE" localSheetId="6">#REF!</definedName>
    <definedName name="aMoratoriumPeriod_RE" localSheetId="16">#REF!</definedName>
    <definedName name="aMoratoriumPeriod_RE">#REF!</definedName>
    <definedName name="amountOfLand">[59]Inputs!$H$64</definedName>
    <definedName name="AMSA" localSheetId="6">'[60]GGF_ALBA{ppc}'!#REF!</definedName>
    <definedName name="AMSA" localSheetId="12">'[60]GGF_ALBA{ppc}'!#REF!</definedName>
    <definedName name="AMSA" localSheetId="15">'[60]GGF_ALBA{ppc}'!#REF!</definedName>
    <definedName name="AMSA" localSheetId="16">'[60]GGF_ALBA{ppc}'!#REF!</definedName>
    <definedName name="AMSA" localSheetId="17">'[60]GGF_ALBA{ppc}'!#REF!</definedName>
    <definedName name="AMSA" localSheetId="8">'[60]GGF_ALBA{ppc}'!#REF!</definedName>
    <definedName name="AMSA" localSheetId="9">'[60]GGF_ALBA{ppc}'!#REF!</definedName>
    <definedName name="AMSA">'[60]GGF_ALBA{ppc}'!#REF!</definedName>
    <definedName name="Amtek" localSheetId="6">#REF!</definedName>
    <definedName name="Amtek" localSheetId="12">#REF!</definedName>
    <definedName name="Amtek" localSheetId="16">#REF!</definedName>
    <definedName name="Amtek">#REF!</definedName>
    <definedName name="AN" localSheetId="6">#REF!</definedName>
    <definedName name="AN" localSheetId="16">#REF!</definedName>
    <definedName name="AN">#REF!</definedName>
    <definedName name="Anal">[61]Lead!$E$1:$E$65536</definedName>
    <definedName name="anand">[62]Sheet3!$D$7</definedName>
    <definedName name="ann" localSheetId="12">#REF!</definedName>
    <definedName name="ann" localSheetId="15">#REF!</definedName>
    <definedName name="ann" localSheetId="16">#REF!</definedName>
    <definedName name="ann" localSheetId="17">#REF!</definedName>
    <definedName name="ann" localSheetId="8">#REF!</definedName>
    <definedName name="ann" localSheetId="9">#REF!</definedName>
    <definedName name="ann" localSheetId="19">#REF!</definedName>
    <definedName name="ann">#REF!</definedName>
    <definedName name="ann_Maint">'[22]Chennai - OMR'!$H$46</definedName>
    <definedName name="ann_Maint_l">'[22]Chennai - OMR'!$J$46</definedName>
    <definedName name="AnnAvail" localSheetId="6">#REF!</definedName>
    <definedName name="AnnAvail" localSheetId="12">#REF!</definedName>
    <definedName name="AnnAvail" localSheetId="16">#REF!</definedName>
    <definedName name="AnnAvail">#REF!</definedName>
    <definedName name="AnnCapacity" localSheetId="6">#REF!</definedName>
    <definedName name="AnnCapacity" localSheetId="16">#REF!</definedName>
    <definedName name="AnnCapacity">#REF!</definedName>
    <definedName name="annex" hidden="1">#REF!</definedName>
    <definedName name="Annex_OMA_Q3_new">OFFSET([63]!Full_Print,0,0,[64]!Last_Row)</definedName>
    <definedName name="annex1" hidden="1">#REF!</definedName>
    <definedName name="annII" localSheetId="12">#REF!</definedName>
    <definedName name="annII" localSheetId="15">#REF!</definedName>
    <definedName name="annII" localSheetId="16">#REF!</definedName>
    <definedName name="annII" localSheetId="17">#REF!</definedName>
    <definedName name="annII" localSheetId="8">#REF!</definedName>
    <definedName name="annII" localSheetId="9">#REF!</definedName>
    <definedName name="annII" localSheetId="19">#REF!</definedName>
    <definedName name="annII">#REF!</definedName>
    <definedName name="annual" localSheetId="6">#REF!</definedName>
    <definedName name="annual" localSheetId="16">#REF!</definedName>
    <definedName name="annual">#REF!</definedName>
    <definedName name="Annual_escalation_factor_Lease" localSheetId="6">#REF!</definedName>
    <definedName name="Annual_escalation_factor_Lease" localSheetId="16">#REF!</definedName>
    <definedName name="Annual_escalation_factor_Lease">#REF!</definedName>
    <definedName name="ANORSA" localSheetId="6">'[60]GGF_ALBA{ppc}'!#REF!</definedName>
    <definedName name="ANORSA" localSheetId="12">'[60]GGF_ALBA{ppc}'!#REF!</definedName>
    <definedName name="ANORSA" localSheetId="15">'[60]GGF_ALBA{ppc}'!#REF!</definedName>
    <definedName name="ANORSA" localSheetId="16">'[60]GGF_ALBA{ppc}'!#REF!</definedName>
    <definedName name="ANORSA" localSheetId="17">'[60]GGF_ALBA{ppc}'!#REF!</definedName>
    <definedName name="ANORSA" localSheetId="8">'[60]GGF_ALBA{ppc}'!#REF!</definedName>
    <definedName name="ANORSA" localSheetId="9">'[60]GGF_ALBA{ppc}'!#REF!</definedName>
    <definedName name="ANORSA">'[60]GGF_ALBA{ppc}'!#REF!</definedName>
    <definedName name="anscount" hidden="1">1</definedName>
    <definedName name="anx">'[65]Clause 9'!$A$1</definedName>
    <definedName name="AO" localSheetId="6">#REF!</definedName>
    <definedName name="AO" localSheetId="12">#REF!</definedName>
    <definedName name="AO" localSheetId="16">#REF!</definedName>
    <definedName name="AO">#REF!</definedName>
    <definedName name="aOccupancy_MICE_Hotel_RE" localSheetId="6">#REF!</definedName>
    <definedName name="aOccupancy_MICE_Hotel_RE" localSheetId="16">#REF!</definedName>
    <definedName name="aOccupancy_MICE_Hotel_RE">#REF!</definedName>
    <definedName name="aOfficeLeaseArea" localSheetId="6">#REF!</definedName>
    <definedName name="aOfficeLeaseArea" localSheetId="16">#REF!</definedName>
    <definedName name="aOfficeLeaseArea">#REF!</definedName>
    <definedName name="aOfficeLeaseRate" localSheetId="6">#REF!</definedName>
    <definedName name="aOfficeLeaseRate" localSheetId="16">#REF!</definedName>
    <definedName name="aOfficeLeaseRate">#REF!</definedName>
    <definedName name="aOfficeLeaseRevCurrent" localSheetId="6">#REF!</definedName>
    <definedName name="aOfficeLeaseRevCurrent" localSheetId="16">#REF!</definedName>
    <definedName name="aOfficeLeaseRevCurrent">#REF!</definedName>
    <definedName name="aOtherLeaseRevCurrent" localSheetId="6">#REF!</definedName>
    <definedName name="aOtherLeaseRevCurrent" localSheetId="16">#REF!</definedName>
    <definedName name="aOtherLeaseRevCurrent">#REF!</definedName>
    <definedName name="AP" localSheetId="6">#REF!</definedName>
    <definedName name="AP" localSheetId="16">#REF!</definedName>
    <definedName name="AP">#REF!</definedName>
    <definedName name="AP_name">"Handling Concession BLR"</definedName>
    <definedName name="aParkingCharge_GA" localSheetId="6">#REF!</definedName>
    <definedName name="aParkingCharge_GA" localSheetId="12">#REF!</definedName>
    <definedName name="aParkingCharge_GA" localSheetId="16">#REF!</definedName>
    <definedName name="aParkingCharge_GA">#REF!</definedName>
    <definedName name="aParkingCharge_IAS" localSheetId="6">#REF!</definedName>
    <definedName name="aParkingCharge_IAS" localSheetId="16">#REF!</definedName>
    <definedName name="aParkingCharge_IAS">#REF!</definedName>
    <definedName name="aParkingCharge_Min" localSheetId="6">#REF!</definedName>
    <definedName name="aParkingCharge_Min" localSheetId="16">#REF!</definedName>
    <definedName name="aParkingCharge_Min">#REF!</definedName>
    <definedName name="aParkingDuration_GA" localSheetId="6">#REF!</definedName>
    <definedName name="aParkingDuration_GA" localSheetId="16">#REF!</definedName>
    <definedName name="aParkingDuration_GA">#REF!</definedName>
    <definedName name="aParkingDuration_IAS" localSheetId="6">#REF!</definedName>
    <definedName name="aParkingDuration_IAS" localSheetId="16">#REF!</definedName>
    <definedName name="aParkingDuration_IAS">#REF!</definedName>
    <definedName name="aPaxHandling_FBO" localSheetId="6">#REF!</definedName>
    <definedName name="aPaxHandling_FBO" localSheetId="16">#REF!</definedName>
    <definedName name="aPaxHandling_FBO">#REF!</definedName>
    <definedName name="apDays" localSheetId="6">#REF!</definedName>
    <definedName name="apDays" localSheetId="16">#REF!</definedName>
    <definedName name="apDays">#REF!</definedName>
    <definedName name="aPhaseICapex_Building" localSheetId="6">#REF!</definedName>
    <definedName name="aPhaseICapex_Building" localSheetId="16">#REF!</definedName>
    <definedName name="aPhaseICapex_Building">#REF!</definedName>
    <definedName name="aPhaseICapex_Equipment" localSheetId="6">#REF!</definedName>
    <definedName name="aPhaseICapex_Equipment" localSheetId="16">#REF!</definedName>
    <definedName name="aPhaseICapex_Equipment">#REF!</definedName>
    <definedName name="aPhaseICapex_Runway" localSheetId="6">#REF!</definedName>
    <definedName name="aPhaseICapex_Runway" localSheetId="16">#REF!</definedName>
    <definedName name="aPhaseICapex_Runway">#REF!</definedName>
    <definedName name="aPhaseIDuration" localSheetId="6">#REF!</definedName>
    <definedName name="aPhaseIDuration" localSheetId="16">#REF!</definedName>
    <definedName name="aPhaseIDuration">#REF!</definedName>
    <definedName name="aPhaseIICapex_Building" localSheetId="6">#REF!</definedName>
    <definedName name="aPhaseIICapex_Building" localSheetId="16">#REF!</definedName>
    <definedName name="aPhaseIICapex_Building">#REF!</definedName>
    <definedName name="aPhaseIICapex_Equipment" localSheetId="6">#REF!</definedName>
    <definedName name="aPhaseIICapex_Equipment" localSheetId="16">#REF!</definedName>
    <definedName name="aPhaseIICapex_Equipment">#REF!</definedName>
    <definedName name="aPhaseIICapex_Runway" localSheetId="6">#REF!</definedName>
    <definedName name="aPhaseIICapex_Runway" localSheetId="16">#REF!</definedName>
    <definedName name="aPhaseIICapex_Runway">#REF!</definedName>
    <definedName name="aPhaseIIDuration" localSheetId="6">#REF!</definedName>
    <definedName name="aPhaseIIDuration" localSheetId="16">#REF!</definedName>
    <definedName name="aPhaseIIDuration">#REF!</definedName>
    <definedName name="API" localSheetId="6">#REF!</definedName>
    <definedName name="API" localSheetId="16">#REF!</definedName>
    <definedName name="API">#REF!</definedName>
    <definedName name="APLF" localSheetId="16">#REF!</definedName>
    <definedName name="APLF">#REF!</definedName>
    <definedName name="approved_project_cost">[22]Comps!$F$14</definedName>
    <definedName name="APRDATA?" localSheetId="6">#REF!</definedName>
    <definedName name="APRDATA?" localSheetId="12">#REF!</definedName>
    <definedName name="APRDATA?" localSheetId="16">#REF!</definedName>
    <definedName name="APRDATA?">#REF!</definedName>
    <definedName name="aPrimeRate" localSheetId="6">#REF!</definedName>
    <definedName name="aPrimeRate" localSheetId="16">#REF!</definedName>
    <definedName name="aPrimeRate">#REF!</definedName>
    <definedName name="aps">'[66]a-4'!$E$38</definedName>
    <definedName name="AQ" localSheetId="6">#REF!</definedName>
    <definedName name="AQ" localSheetId="16">#REF!</definedName>
    <definedName name="AQ">#REF!</definedName>
    <definedName name="aquirer" localSheetId="6">#REF!</definedName>
    <definedName name="aquirer" localSheetId="16">#REF!</definedName>
    <definedName name="aquirer">#REF!</definedName>
    <definedName name="ar" localSheetId="12" hidden="1">{#N/A,#N/A,FALSE,"Aging Summary";#N/A,#N/A,FALSE,"Ratio Analysis";#N/A,#N/A,FALSE,"Test 120 Day Accts";#N/A,#N/A,FALSE,"Tickmarks"}</definedName>
    <definedName name="ar" localSheetId="14" hidden="1">{#N/A,#N/A,FALSE,"Aging Summary";#N/A,#N/A,FALSE,"Ratio Analysis";#N/A,#N/A,FALSE,"Test 120 Day Accts";#N/A,#N/A,FALSE,"Tickmarks"}</definedName>
    <definedName name="ar" localSheetId="15" hidden="1">{#N/A,#N/A,FALSE,"Aging Summary";#N/A,#N/A,FALSE,"Ratio Analysis";#N/A,#N/A,FALSE,"Test 120 Day Accts";#N/A,#N/A,FALSE,"Tickmarks"}</definedName>
    <definedName name="ar" localSheetId="16" hidden="1">{#N/A,#N/A,FALSE,"Aging Summary";#N/A,#N/A,FALSE,"Ratio Analysis";#N/A,#N/A,FALSE,"Test 120 Day Accts";#N/A,#N/A,FALSE,"Tickmarks"}</definedName>
    <definedName name="ar" localSheetId="17" hidden="1">{#N/A,#N/A,FALSE,"Aging Summary";#N/A,#N/A,FALSE,"Ratio Analysis";#N/A,#N/A,FALSE,"Test 120 Day Accts";#N/A,#N/A,FALSE,"Tickmarks"}</definedName>
    <definedName name="ar" localSheetId="7" hidden="1">{#N/A,#N/A,FALSE,"Aging Summary";#N/A,#N/A,FALSE,"Ratio Analysis";#N/A,#N/A,FALSE,"Test 120 Day Accts";#N/A,#N/A,FALSE,"Tickmarks"}</definedName>
    <definedName name="ar" localSheetId="8" hidden="1">{#N/A,#N/A,FALSE,"Aging Summary";#N/A,#N/A,FALSE,"Ratio Analysis";#N/A,#N/A,FALSE,"Test 120 Day Accts";#N/A,#N/A,FALSE,"Tickmarks"}</definedName>
    <definedName name="ar" localSheetId="9" hidden="1">{#N/A,#N/A,FALSE,"Aging Summary";#N/A,#N/A,FALSE,"Ratio Analysis";#N/A,#N/A,FALSE,"Test 120 Day Accts";#N/A,#N/A,FALSE,"Tickmarks"}</definedName>
    <definedName name="ar" localSheetId="10" hidden="1">{#N/A,#N/A,FALSE,"Aging Summary";#N/A,#N/A,FALSE,"Ratio Analysis";#N/A,#N/A,FALSE,"Test 120 Day Accts";#N/A,#N/A,FALSE,"Tickmarks"}</definedName>
    <definedName name="ar" localSheetId="19" hidden="1">{#N/A,#N/A,FALSE,"Aging Summary";#N/A,#N/A,FALSE,"Ratio Analysis";#N/A,#N/A,FALSE,"Test 120 Day Accts";#N/A,#N/A,FALSE,"Tickmarks"}</definedName>
    <definedName name="ar" hidden="1">{#N/A,#N/A,FALSE,"Aging Summary";#N/A,#N/A,FALSE,"Ratio Analysis";#N/A,#N/A,FALSE,"Test 120 Day Accts";#N/A,#N/A,FALSE,"Tickmarks"}</definedName>
    <definedName name="ARA_Threshold" localSheetId="6">#REF!</definedName>
    <definedName name="ARA_Threshold" localSheetId="12">#REF!</definedName>
    <definedName name="ARA_Threshold" localSheetId="16">#REF!</definedName>
    <definedName name="ARA_Threshold">#REF!</definedName>
    <definedName name="ARA_Threshold_12" localSheetId="6">#REF!</definedName>
    <definedName name="ARA_Threshold_12" localSheetId="16">#REF!</definedName>
    <definedName name="ARA_Threshold_12">#REF!</definedName>
    <definedName name="ARA_Threshold_21" localSheetId="6">#REF!</definedName>
    <definedName name="ARA_Threshold_21" localSheetId="16">#REF!</definedName>
    <definedName name="ARA_Threshold_21">#REF!</definedName>
    <definedName name="ARA_Threshold_5" localSheetId="6">#REF!</definedName>
    <definedName name="ARA_Threshold_5" localSheetId="16">#REF!</definedName>
    <definedName name="ARA_Threshold_5">#REF!</definedName>
    <definedName name="arDays" localSheetId="6">#REF!</definedName>
    <definedName name="arDays" localSheetId="16">#REF!</definedName>
    <definedName name="arDays">#REF!</definedName>
    <definedName name="arDays_Act_Others">[67]Input!$H$181</definedName>
    <definedName name="aReclaimationCost_Entertainment_RE" localSheetId="6">#REF!</definedName>
    <definedName name="aReclaimationCost_Entertainment_RE" localSheetId="12">#REF!</definedName>
    <definedName name="aReclaimationCost_Entertainment_RE" localSheetId="16">#REF!</definedName>
    <definedName name="aReclaimationCost_Entertainment_RE">#REF!</definedName>
    <definedName name="aREEntertainmentConstDuration" localSheetId="6">#REF!</definedName>
    <definedName name="aREEntertainmentConstDuration" localSheetId="16">#REF!</definedName>
    <definedName name="aREEntertainmentConstDuration">#REF!</definedName>
    <definedName name="aREHotelConstDuration" localSheetId="6">#REF!</definedName>
    <definedName name="aREHotelConstDuration" localSheetId="16">#REF!</definedName>
    <definedName name="aREHotelConstDuration">#REF!</definedName>
    <definedName name="aRentals_Entertainment_RE" localSheetId="6">#REF!</definedName>
    <definedName name="aRentals_Entertainment_RE" localSheetId="16">#REF!</definedName>
    <definedName name="aRentals_Entertainment_RE">#REF!</definedName>
    <definedName name="aRentals_Office_RE" localSheetId="6">#REF!</definedName>
    <definedName name="aRentals_Office_RE" localSheetId="16">#REF!</definedName>
    <definedName name="aRentals_Office_RE">#REF!</definedName>
    <definedName name="aRentals_Retail_RE" localSheetId="6">#REF!</definedName>
    <definedName name="aRentals_Retail_RE" localSheetId="16">#REF!</definedName>
    <definedName name="aRentals_Retail_RE">#REF!</definedName>
    <definedName name="aREOfficeConstDuration" localSheetId="6">#REF!</definedName>
    <definedName name="aREOfficeConstDuration" localSheetId="16">#REF!</definedName>
    <definedName name="aREOfficeConstDuration">#REF!</definedName>
    <definedName name="aRERetailConstDuration" localSheetId="6">#REF!</definedName>
    <definedName name="aRERetailConstDuration" localSheetId="16">#REF!</definedName>
    <definedName name="aRERetailConstDuration">#REF!</definedName>
    <definedName name="aRESchoolConstDuration" localSheetId="6">#REF!</definedName>
    <definedName name="aRESchoolConstDuration" localSheetId="16">#REF!</definedName>
    <definedName name="aRESchoolConstDuration">#REF!</definedName>
    <definedName name="aRev_perpax_FBO_OldTerminal" localSheetId="6">#REF!</definedName>
    <definedName name="aRev_perpax_FBO_OldTerminal" localSheetId="16">#REF!</definedName>
    <definedName name="aRev_perpax_FBO_OldTerminal">#REF!</definedName>
    <definedName name="aRevenueShare_TransitHotel" localSheetId="6">#REF!</definedName>
    <definedName name="aRevenueShare_TransitHotel" localSheetId="16">#REF!</definedName>
    <definedName name="aRevenueShare_TransitHotel">#REF!</definedName>
    <definedName name="aRevolverSpread" localSheetId="6">#REF!</definedName>
    <definedName name="aRevolverSpread" localSheetId="16">#REF!</definedName>
    <definedName name="aRevolverSpread">#REF!</definedName>
    <definedName name="ARM">[68]Input!$K$75</definedName>
    <definedName name="ARMRATES" localSheetId="6">#REF!</definedName>
    <definedName name="ARMRATES" localSheetId="12">#REF!</definedName>
    <definedName name="ARMRATES" localSheetId="16">#REF!</definedName>
    <definedName name="ARMRATES">#REF!</definedName>
    <definedName name="aROE_LT" localSheetId="6">#REF!</definedName>
    <definedName name="aROE_LT" localSheetId="16">#REF!</definedName>
    <definedName name="aROE_LT">#REF!</definedName>
    <definedName name="aROE_RE" localSheetId="6">#REF!</definedName>
    <definedName name="aROE_RE" localSheetId="16">#REF!</definedName>
    <definedName name="aROE_RE">#REF!</definedName>
    <definedName name="aRooms_Hotel_RE" localSheetId="6">#REF!</definedName>
    <definedName name="aRooms_Hotel_RE" localSheetId="16">#REF!</definedName>
    <definedName name="aRooms_Hotel_RE">#REF!</definedName>
    <definedName name="aRooms_TransitHotel" localSheetId="6">#REF!</definedName>
    <definedName name="aRooms_TransitHotel" localSheetId="16">#REF!</definedName>
    <definedName name="aRooms_TransitHotel">#REF!</definedName>
    <definedName name="aRoyalty_DF_LiqPerf" localSheetId="6">#REF!</definedName>
    <definedName name="aRoyalty_DF_LiqPerf" localSheetId="16">#REF!</definedName>
    <definedName name="aRoyalty_DF_LiqPerf">#REF!</definedName>
    <definedName name="aRoyalty_DF_Others" localSheetId="6">#REF!</definedName>
    <definedName name="aRoyalty_DF_Others" localSheetId="16">#REF!</definedName>
    <definedName name="aRoyalty_DF_Others">#REF!</definedName>
    <definedName name="arp">'[49]Calculations 1'!$B$36</definedName>
    <definedName name="ARP_Threshold" localSheetId="6">#REF!</definedName>
    <definedName name="ARP_Threshold" localSheetId="12">#REF!</definedName>
    <definedName name="ARP_Threshold" localSheetId="16">#REF!</definedName>
    <definedName name="ARP_Threshold">#REF!</definedName>
    <definedName name="ARP_Threshold_12" localSheetId="6">#REF!</definedName>
    <definedName name="ARP_Threshold_12" localSheetId="16">#REF!</definedName>
    <definedName name="ARP_Threshold_12">#REF!</definedName>
    <definedName name="ARP_Threshold_21" localSheetId="6">#REF!</definedName>
    <definedName name="ARP_Threshold_21" localSheetId="16">#REF!</definedName>
    <definedName name="ARP_Threshold_21">#REF!</definedName>
    <definedName name="ARP_Threshold_5" localSheetId="6">#REF!</definedName>
    <definedName name="ARP_Threshold_5" localSheetId="16">#REF!</definedName>
    <definedName name="ARP_Threshold_5">#REF!</definedName>
    <definedName name="arrintrst"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s">[49]Consolidated!$B$13</definedName>
    <definedName name="ARVEscl" localSheetId="6">#REF!</definedName>
    <definedName name="ARVEscl" localSheetId="12">#REF!</definedName>
    <definedName name="ARVEscl" localSheetId="16">#REF!</definedName>
    <definedName name="ARVEscl">#REF!</definedName>
    <definedName name="arvindmills" localSheetId="6">#REF!</definedName>
    <definedName name="arvindmills" localSheetId="16">#REF!</definedName>
    <definedName name="arvindmills">#REF!</definedName>
    <definedName name="arw" localSheetId="16">#REF!</definedName>
    <definedName name="arw">#REF!</definedName>
    <definedName name="as">#N/A</definedName>
    <definedName name="as_1">#N/A</definedName>
    <definedName name="AS_11" localSheetId="6">#REF!</definedName>
    <definedName name="AS_11" localSheetId="12">#REF!</definedName>
    <definedName name="AS_11" localSheetId="16">#REF!</definedName>
    <definedName name="AS_11">#REF!</definedName>
    <definedName name="AS2DocOpenMode" hidden="1">"AS2DocumentEdit"</definedName>
    <definedName name="AS2HasNoAutoHeaderFooter" hidden="1">" "</definedName>
    <definedName name="AS2NamedRange" hidden="1">6</definedName>
    <definedName name="AS2ReportLS" hidden="1">1</definedName>
    <definedName name="AS2SyncStepLS" hidden="1">0</definedName>
    <definedName name="AS2TickmarkLS" localSheetId="6" hidden="1">#REF!</definedName>
    <definedName name="AS2TickmarkLS" localSheetId="16" hidden="1">#REF!</definedName>
    <definedName name="AS2TickmarkLS" hidden="1">#REF!</definedName>
    <definedName name="AS2VersionLS" hidden="1">300</definedName>
    <definedName name="asaaaa" localSheetId="6">'[69]14'!#REF!</definedName>
    <definedName name="asaaaa" localSheetId="12">'[69]14'!#REF!</definedName>
    <definedName name="asaaaa" localSheetId="15">'[69]14'!#REF!</definedName>
    <definedName name="asaaaa" localSheetId="16">'[69]14'!#REF!</definedName>
    <definedName name="asaaaa" localSheetId="17">'[69]14'!#REF!</definedName>
    <definedName name="asaaaa" localSheetId="8">'[69]14'!#REF!</definedName>
    <definedName name="asaaaa" localSheetId="9">'[69]14'!#REF!</definedName>
    <definedName name="asaaaa">'[69]14'!#REF!</definedName>
    <definedName name="asaaaaaa" localSheetId="6">#REF!</definedName>
    <definedName name="asaaaaaa" localSheetId="12">#REF!</definedName>
    <definedName name="asaaaaaa" localSheetId="16">#REF!</definedName>
    <definedName name="asaaaaaa">#REF!</definedName>
    <definedName name="asas">[70]OpTrack!$A$11:$AB$24</definedName>
    <definedName name="asc">[49]Consolidated!$B$74</definedName>
    <definedName name="asd" localSheetId="6">'[49]Calculations 1'!#REF!</definedName>
    <definedName name="asd" localSheetId="12">'[49]Calculations 1'!#REF!</definedName>
    <definedName name="asd" localSheetId="16">'[49]Calculations 1'!#REF!</definedName>
    <definedName name="asd" localSheetId="17">'[49]Calculations 1'!#REF!</definedName>
    <definedName name="asd" localSheetId="8">'[49]Calculations 1'!#REF!</definedName>
    <definedName name="asd" localSheetId="9">'[49]Calculations 1'!#REF!</definedName>
    <definedName name="asd" localSheetId="19">'[49]Calculations 1'!#REF!</definedName>
    <definedName name="asd">'[49]Calculations 1'!#REF!</definedName>
    <definedName name="ASDASD123" hidden="1">[71]CE!#REF!</definedName>
    <definedName name="asdf" localSheetId="6">'[10]0904'!#REF!</definedName>
    <definedName name="asdf" localSheetId="16">'[10]0904'!#REF!</definedName>
    <definedName name="asdf">'[10]0904'!#REF!</definedName>
    <definedName name="asdfdfdjf" localSheetId="12"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14"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15"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16"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17"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7"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8"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9"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10"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localSheetId="19"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s" localSheetId="6">#REF!</definedName>
    <definedName name="asdfds" localSheetId="12">#REF!</definedName>
    <definedName name="asdfds" localSheetId="16">#REF!</definedName>
    <definedName name="asdfds">#REF!</definedName>
    <definedName name="asdfdssa" localSheetId="6">#REF!</definedName>
    <definedName name="asdfdssa" localSheetId="16">#REF!</definedName>
    <definedName name="asdfdssa">#REF!</definedName>
    <definedName name="asdfs" localSheetId="6">'[49]Calculations 1'!#REF!</definedName>
    <definedName name="asdfs" localSheetId="16">'[49]Calculations 1'!#REF!</definedName>
    <definedName name="asdfs">'[49]Calculations 1'!#REF!</definedName>
    <definedName name="aSeveranceCost" localSheetId="6">#REF!</definedName>
    <definedName name="aSeveranceCost" localSheetId="12">#REF!</definedName>
    <definedName name="aSeveranceCost" localSheetId="16">#REF!</definedName>
    <definedName name="aSeveranceCost">#REF!</definedName>
    <definedName name="asLibor" localSheetId="6">#REF!</definedName>
    <definedName name="asLibor" localSheetId="16">#REF!</definedName>
    <definedName name="asLibor">#REF!</definedName>
    <definedName name="aSoftwareExpenses_GH" localSheetId="6">#REF!</definedName>
    <definedName name="aSoftwareExpenses_GH" localSheetId="16">#REF!</definedName>
    <definedName name="aSoftwareExpenses_GH">#REF!</definedName>
    <definedName name="ass">[49]Consolidated!$B$74</definedName>
    <definedName name="ASSDFFDZFFD" hidden="1">#REF!</definedName>
    <definedName name="ASSESSMENT_YEAR____1998___99">"tds"</definedName>
    <definedName name="asset">ROUND(('[35]Balance Sheet'!$D$33+'[35]Balance Sheet'!$D$35+'[35]Balance Sheet'!$D$42+'[35]Balance Sheet'!$D$57)*1000,0)</definedName>
    <definedName name="asset1">[72]Sheet2!$A$2:$AH$1408</definedName>
    <definedName name="assetproj" localSheetId="6">#REF!</definedName>
    <definedName name="assetproj" localSheetId="12">#REF!</definedName>
    <definedName name="assetproj" localSheetId="16">#REF!</definedName>
    <definedName name="assetproj">#REF!</definedName>
    <definedName name="assets" localSheetId="6">#REF!</definedName>
    <definedName name="assets" localSheetId="16">#REF!</definedName>
    <definedName name="assets">#REF!</definedName>
    <definedName name="asssdsd" localSheetId="6">#REF!</definedName>
    <definedName name="asssdsd" localSheetId="16">#REF!</definedName>
    <definedName name="asssdsd">#REF!</definedName>
    <definedName name="AsstYr">[73]Masters!$C$34</definedName>
    <definedName name="Assumptions">[74]Assumptions!$H$23:$S$358</definedName>
    <definedName name="aSurTax" localSheetId="6">#REF!</definedName>
    <definedName name="aSurTax" localSheetId="12">#REF!</definedName>
    <definedName name="aSurTax" localSheetId="16">#REF!</definedName>
    <definedName name="aSurTax">#REF!</definedName>
    <definedName name="aSyndicationFees_FuelFarm" localSheetId="6">#REF!</definedName>
    <definedName name="aSyndicationFees_FuelFarm" localSheetId="16">#REF!</definedName>
    <definedName name="aSyndicationFees_FuelFarm">#REF!</definedName>
    <definedName name="aSyndicationFees_PhaseI" localSheetId="6">#REF!</definedName>
    <definedName name="aSyndicationFees_PhaseI" localSheetId="16">#REF!</definedName>
    <definedName name="aSyndicationFees_PhaseI">#REF!</definedName>
    <definedName name="aSyndicationFees_PhaseII" localSheetId="6">#REF!</definedName>
    <definedName name="aSyndicationFees_PhaseII" localSheetId="16">#REF!</definedName>
    <definedName name="aSyndicationFees_PhaseII">#REF!</definedName>
    <definedName name="aTaxYear" localSheetId="6">#REF!</definedName>
    <definedName name="aTaxYear" localSheetId="16">#REF!</definedName>
    <definedName name="aTaxYear">#REF!</definedName>
    <definedName name="aTelecomRev_Hotel_RE" localSheetId="6">#REF!</definedName>
    <definedName name="aTelecomRev_Hotel_RE" localSheetId="16">#REF!</definedName>
    <definedName name="aTelecomRev_Hotel_RE">#REF!</definedName>
    <definedName name="ATFCost_Base" localSheetId="6">#REF!</definedName>
    <definedName name="ATFCost_Base" localSheetId="16">#REF!</definedName>
    <definedName name="ATFCost_Base">#REF!</definedName>
    <definedName name="ATFCost_CIF_InflationAdj." localSheetId="6">#REF!</definedName>
    <definedName name="ATFCost_CIF_InflationAdj." localSheetId="16">#REF!</definedName>
    <definedName name="ATFCost_CIF_InflationAdj.">#REF!</definedName>
    <definedName name="ATFCost_FOB" localSheetId="6">#REF!</definedName>
    <definedName name="ATFCost_FOB" localSheetId="16">#REF!</definedName>
    <definedName name="ATFCost_FOB">#REF!</definedName>
    <definedName name="ATFCost_High" localSheetId="6">#REF!</definedName>
    <definedName name="ATFCost_High" localSheetId="16">#REF!</definedName>
    <definedName name="ATFCost_High">#REF!</definedName>
    <definedName name="ATFCost_Low" localSheetId="6">#REF!</definedName>
    <definedName name="ATFCost_Low" localSheetId="16">#REF!</definedName>
    <definedName name="ATFCost_Low">#REF!</definedName>
    <definedName name="ATM_ChJpKor" localSheetId="6">#REF!</definedName>
    <definedName name="ATM_ChJpKor" localSheetId="16">#REF!</definedName>
    <definedName name="ATM_ChJpKor">#REF!</definedName>
    <definedName name="ATM_Ind" localSheetId="6">#REF!</definedName>
    <definedName name="ATM_Ind" localSheetId="16">#REF!</definedName>
    <definedName name="ATM_Ind">#REF!</definedName>
    <definedName name="ATM_ME" localSheetId="6">#REF!</definedName>
    <definedName name="ATM_ME" localSheetId="16">#REF!</definedName>
    <definedName name="ATM_ME">#REF!</definedName>
    <definedName name="ATM_MLY" localSheetId="6">#REF!</definedName>
    <definedName name="ATM_MLY" localSheetId="16">#REF!</definedName>
    <definedName name="ATM_MLY">#REF!</definedName>
    <definedName name="ATM_Rus" localSheetId="6">#REF!</definedName>
    <definedName name="ATM_Rus" localSheetId="16">#REF!</definedName>
    <definedName name="ATM_Rus">#REF!</definedName>
    <definedName name="ATM_SEAsia" localSheetId="6">#REF!</definedName>
    <definedName name="ATM_SEAsia" localSheetId="16">#REF!</definedName>
    <definedName name="ATM_SEAsia">#REF!</definedName>
    <definedName name="ATM_SL" localSheetId="6">#REF!</definedName>
    <definedName name="ATM_SL" localSheetId="16">#REF!</definedName>
    <definedName name="ATM_SL">#REF!</definedName>
    <definedName name="ATM_Weur" localSheetId="6">#REF!</definedName>
    <definedName name="ATM_Weur" localSheetId="16">#REF!</definedName>
    <definedName name="ATM_Weur">#REF!</definedName>
    <definedName name="AuBhu0910">[75]Assumption_PwC!$D$7</definedName>
    <definedName name="AuBhu1011">[75]Assumption_PwC!$E$7</definedName>
    <definedName name="AuCha0910">[75]Assumption_PwC!$D$8</definedName>
    <definedName name="AUGDATA?" localSheetId="6">#REF!</definedName>
    <definedName name="AUGDATA?" localSheetId="12">#REF!</definedName>
    <definedName name="AUGDATA?" localSheetId="16">#REF!</definedName>
    <definedName name="AUGDATA?">#REF!</definedName>
    <definedName name="aUpfrontFees_FuelFarm" localSheetId="6">#REF!</definedName>
    <definedName name="aUpfrontFees_FuelFarm" localSheetId="16">#REF!</definedName>
    <definedName name="aUpfrontFees_FuelFarm">#REF!</definedName>
    <definedName name="aUpfrontFees_PhaseI" localSheetId="6">#REF!</definedName>
    <definedName name="aUpfrontFees_PhaseI" localSheetId="16">#REF!</definedName>
    <definedName name="aUpfrontFees_PhaseI">#REF!</definedName>
    <definedName name="aUpfrontFees_PhaseII" localSheetId="6">#REF!</definedName>
    <definedName name="aUpfrontFees_PhaseII" localSheetId="16">#REF!</definedName>
    <definedName name="aUpfrontFees_PhaseII">#REF!</definedName>
    <definedName name="aUpfrontFixedConcession" localSheetId="6">#REF!</definedName>
    <definedName name="aUpfrontFixedConcession" localSheetId="16">#REF!</definedName>
    <definedName name="aUpfrontFixedConcession">#REF!</definedName>
    <definedName name="_xlnm.Auto_Open" localSheetId="6">#REF!</definedName>
    <definedName name="_xlnm.Auto_Open" localSheetId="16">#REF!</definedName>
    <definedName name="_xlnm.Auto_Open">#REF!</definedName>
    <definedName name="AUTOPRINT_1" localSheetId="6">#REF!</definedName>
    <definedName name="AUTOPRINT_1" localSheetId="16">#REF!</definedName>
    <definedName name="AUTOPRINT_1">#REF!</definedName>
    <definedName name="AUTOPRINT_2" localSheetId="6">#REF!</definedName>
    <definedName name="AUTOPRINT_2" localSheetId="16">#REF!</definedName>
    <definedName name="AUTOPRINT_2">#REF!</definedName>
    <definedName name="Aux">[76]Assumptions!$D$25</definedName>
    <definedName name="Aux_mundra_super">'[77]Input, Output'!$B$11</definedName>
    <definedName name="aux_mundra_super_fgd" localSheetId="6">'[77]Input, Output'!#REF!</definedName>
    <definedName name="aux_mundra_super_fgd" localSheetId="12">'[77]Input, Output'!#REF!</definedName>
    <definedName name="aux_mundra_super_fgd" localSheetId="16">'[77]Input, Output'!#REF!</definedName>
    <definedName name="aux_mundra_super_fgd" localSheetId="17">'[77]Input, Output'!#REF!</definedName>
    <definedName name="aux_mundra_super_fgd" localSheetId="8">'[77]Input, Output'!#REF!</definedName>
    <definedName name="aux_mundra_super_fgd" localSheetId="9">'[77]Input, Output'!#REF!</definedName>
    <definedName name="aux_mundra_super_fgd" localSheetId="19">'[77]Input, Output'!#REF!</definedName>
    <definedName name="aux_mundra_super_fgd">'[77]Input, Output'!#REF!</definedName>
    <definedName name="Aux_mundra_super1">'[77]Input, Output'!$B$12</definedName>
    <definedName name="Aux_sub">'[77]Input, Output'!$B$10</definedName>
    <definedName name="AuxConsmp">'[22]Chennai - OMR'!$H$36</definedName>
    <definedName name="AuxConsmp_I">'[22]Chennai - OMR'!$J$36</definedName>
    <definedName name="AV" localSheetId="6">#REF!</definedName>
    <definedName name="AV" localSheetId="12">#REF!</definedName>
    <definedName name="AV" localSheetId="14">#REF!</definedName>
    <definedName name="AV" localSheetId="15">#REF!</definedName>
    <definedName name="AV" localSheetId="16">#REF!</definedName>
    <definedName name="AV" localSheetId="17">#REF!</definedName>
    <definedName name="AV" localSheetId="8">#REF!</definedName>
    <definedName name="AV" localSheetId="9">#REF!</definedName>
    <definedName name="AV" localSheetId="19">#REF!</definedName>
    <definedName name="AV">#REF!</definedName>
    <definedName name="avb" localSheetId="12">#REF!</definedName>
    <definedName name="avb" localSheetId="15">#REF!</definedName>
    <definedName name="avb" localSheetId="16">#REF!</definedName>
    <definedName name="avb" localSheetId="17">#REF!</definedName>
    <definedName name="avb" localSheetId="8">#REF!</definedName>
    <definedName name="avb" localSheetId="9">#REF!</definedName>
    <definedName name="avb">#REF!</definedName>
    <definedName name="avg_conv" localSheetId="6">#REF!</definedName>
    <definedName name="avg_conv" localSheetId="16">#REF!</definedName>
    <definedName name="avg_conv">#REF!</definedName>
    <definedName name="avgDSCR" localSheetId="6">#REF!</definedName>
    <definedName name="avgDSCR" localSheetId="16">#REF!</definedName>
    <definedName name="avgDSCR">#REF!</definedName>
    <definedName name="aWaterConsumption_Cargo" localSheetId="6">#REF!</definedName>
    <definedName name="aWaterConsumption_Cargo" localSheetId="16">#REF!</definedName>
    <definedName name="aWaterConsumption_Cargo">#REF!</definedName>
    <definedName name="aWaterConsumption_GH" localSheetId="6">#REF!</definedName>
    <definedName name="aWaterConsumption_GH" localSheetId="16">#REF!</definedName>
    <definedName name="aWaterConsumption_GH">#REF!</definedName>
    <definedName name="aWaterConsumption_perManpower" localSheetId="6">#REF!</definedName>
    <definedName name="aWaterConsumption_perManpower" localSheetId="16">#REF!</definedName>
    <definedName name="aWaterConsumption_perManpower">#REF!</definedName>
    <definedName name="aWaterCost" localSheetId="6">#REF!</definedName>
    <definedName name="aWaterCost" localSheetId="16">#REF!</definedName>
    <definedName name="aWaterCost">#REF!</definedName>
    <definedName name="awe" localSheetId="6">#REF!</definedName>
    <definedName name="awe" localSheetId="16">#REF!</definedName>
    <definedName name="awe">#REF!</definedName>
    <definedName name="aWelcomeService" localSheetId="6">#REF!</definedName>
    <definedName name="aWelcomeService" localSheetId="16">#REF!</definedName>
    <definedName name="aWelcomeService">#REF!</definedName>
    <definedName name="AxesFormat">[78]!AxesFormat</definedName>
    <definedName name="ay">'[65]Clause 9'!$A$4</definedName>
    <definedName name="AZ" localSheetId="12">#REF!</definedName>
    <definedName name="AZ" localSheetId="16">#REF!</definedName>
    <definedName name="AZ" localSheetId="17">#REF!</definedName>
    <definedName name="AZ" localSheetId="8">#REF!</definedName>
    <definedName name="AZ" localSheetId="9">#REF!</definedName>
    <definedName name="AZ" localSheetId="19">#REF!</definedName>
    <definedName name="AZ">#REF!</definedName>
    <definedName name="B" localSheetId="6">'[15]0904'!#REF!</definedName>
    <definedName name="B" localSheetId="12">'[15]0904'!#REF!</definedName>
    <definedName name="B" localSheetId="15">'[15]0904'!#REF!</definedName>
    <definedName name="B" localSheetId="16">'[15]0904'!#REF!</definedName>
    <definedName name="B" localSheetId="17">'[15]0904'!#REF!</definedName>
    <definedName name="B" localSheetId="8">'[15]0904'!#REF!</definedName>
    <definedName name="B" localSheetId="9">'[15]0904'!#REF!</definedName>
    <definedName name="B">'[15]0904'!#REF!</definedName>
    <definedName name="B_RANGE" localSheetId="6">#REF!</definedName>
    <definedName name="B_RANGE" localSheetId="12">#REF!</definedName>
    <definedName name="B_RANGE" localSheetId="16">#REF!</definedName>
    <definedName name="B_RANGE">#REF!</definedName>
    <definedName name="B5210MW">#REF!</definedName>
    <definedName name="BAC" localSheetId="12" hidden="1">{"'Sheet1'!$A$4386:$N$4591"}</definedName>
    <definedName name="BAC" localSheetId="14" hidden="1">{"'Sheet1'!$A$4386:$N$4591"}</definedName>
    <definedName name="BAC" localSheetId="15" hidden="1">{"'Sheet1'!$A$4386:$N$4591"}</definedName>
    <definedName name="BAC" localSheetId="16" hidden="1">{"'Sheet1'!$A$4386:$N$4591"}</definedName>
    <definedName name="BAC" localSheetId="17" hidden="1">{"'Sheet1'!$A$4386:$N$4591"}</definedName>
    <definedName name="BAC" localSheetId="7" hidden="1">{"'Sheet1'!$A$4386:$N$4591"}</definedName>
    <definedName name="BAC" localSheetId="8" hidden="1">{"'Sheet1'!$A$4386:$N$4591"}</definedName>
    <definedName name="BAC" localSheetId="9" hidden="1">{"'Sheet1'!$A$4386:$N$4591"}</definedName>
    <definedName name="BAC" localSheetId="10" hidden="1">{"'Sheet1'!$A$4386:$N$4591"}</definedName>
    <definedName name="BAC" localSheetId="19" hidden="1">{"'Sheet1'!$A$4386:$N$4591"}</definedName>
    <definedName name="BAC" hidden="1">{"'Sheet1'!$A$4386:$N$4591"}</definedName>
    <definedName name="Balance_Print" localSheetId="6">#REF!</definedName>
    <definedName name="Balance_Print" localSheetId="16">#REF!</definedName>
    <definedName name="Balance_Print">#REF!</definedName>
    <definedName name="balancesheet" localSheetId="16">#REF!</definedName>
    <definedName name="balancesheet">#REF!</definedName>
    <definedName name="ballapurindus" localSheetId="6">#REF!</definedName>
    <definedName name="ballapurindus" localSheetId="16">#REF!</definedName>
    <definedName name="ballapurindus">#REF!</definedName>
    <definedName name="bank">[11]Sheet1!$H$2:$H$29</definedName>
    <definedName name="bankofbaroda" localSheetId="6">#REF!</definedName>
    <definedName name="bankofbaroda" localSheetId="12">#REF!</definedName>
    <definedName name="bankofbaroda" localSheetId="16">#REF!</definedName>
    <definedName name="bankofbaroda">#REF!</definedName>
    <definedName name="bankofindia" localSheetId="6">#REF!</definedName>
    <definedName name="bankofindia" localSheetId="16">#REF!</definedName>
    <definedName name="bankofindia">#REF!</definedName>
    <definedName name="bankofrajas" localSheetId="6">#REF!</definedName>
    <definedName name="bankofrajas" localSheetId="16">#REF!</definedName>
    <definedName name="bankofrajas">#REF!</definedName>
    <definedName name="BASE_YEAR" localSheetId="6">#REF!</definedName>
    <definedName name="BASE_YEAR" localSheetId="16">#REF!</definedName>
    <definedName name="BASE_YEAR">#REF!</definedName>
    <definedName name="base_year_infl">[79]Control_Board!$F$16</definedName>
    <definedName name="Base_Yr">'[80]Setup Variables'!$D$11</definedName>
    <definedName name="BaseLaborComp">[81]Reference!$C$66</definedName>
    <definedName name="baseYear" localSheetId="6">#REF!</definedName>
    <definedName name="baseYear" localSheetId="12">#REF!</definedName>
    <definedName name="baseYear" localSheetId="16">#REF!</definedName>
    <definedName name="baseYear">#REF!</definedName>
    <definedName name="BaseYrTrfc" localSheetId="6">#REF!</definedName>
    <definedName name="BaseYrTrfc" localSheetId="16">#REF!</definedName>
    <definedName name="BaseYrTrfc">#REF!</definedName>
    <definedName name="BaseYrTrfc_I" localSheetId="6">#REF!</definedName>
    <definedName name="BaseYrTrfc_I" localSheetId="16">#REF!</definedName>
    <definedName name="BaseYrTrfc_I">#REF!</definedName>
    <definedName name="BASIS_YEAR" localSheetId="6">#REF!</definedName>
    <definedName name="BASIS_YEAR" localSheetId="16">#REF!</definedName>
    <definedName name="BASIS_YEAR">#REF!</definedName>
    <definedName name="bayerabs" localSheetId="6">#REF!</definedName>
    <definedName name="bayerabs" localSheetId="16">#REF!</definedName>
    <definedName name="bayerabs">#REF!</definedName>
    <definedName name="BB" localSheetId="16">#REF!</definedName>
    <definedName name="BB">#REF!</definedName>
    <definedName name="BB_RANGE" localSheetId="6">#REF!</definedName>
    <definedName name="BB_RANGE" localSheetId="16">#REF!</definedName>
    <definedName name="BB_RANGE">#REF!</definedName>
    <definedName name="BBB" localSheetId="6">'[10]0904'!#REF!</definedName>
    <definedName name="BBB" localSheetId="16">'[10]0904'!#REF!</definedName>
    <definedName name="BBB">'[10]0904'!#REF!</definedName>
    <definedName name="BBB_RANGE" localSheetId="6">#REF!</definedName>
    <definedName name="BBB_RANGE" localSheetId="12">#REF!</definedName>
    <definedName name="BBB_RANGE" localSheetId="16">#REF!</definedName>
    <definedName name="BBB_RANGE">#REF!</definedName>
    <definedName name="bbv">#REF!</definedName>
    <definedName name="bd">[54]BD!$A$4:'[54]BD'!$R$135</definedName>
    <definedName name="BDexp">[54]BD!$A$4:'[54]BD'!$A$135</definedName>
    <definedName name="BDmonth">[54]BD!$A$4:'[54]BD'!$R$4</definedName>
    <definedName name="Beg_Bal" localSheetId="6">#REF!</definedName>
    <definedName name="Beg_Bal" localSheetId="12">#REF!</definedName>
    <definedName name="Beg_Bal" localSheetId="16">#REF!</definedName>
    <definedName name="Beg_Bal">#REF!</definedName>
    <definedName name="BEGIN" localSheetId="6">'[60]GGF_ALBA{ppc}'!#REF!</definedName>
    <definedName name="BEGIN" localSheetId="12">'[60]GGF_ALBA{ppc}'!#REF!</definedName>
    <definedName name="BEGIN" localSheetId="16">'[60]GGF_ALBA{ppc}'!#REF!</definedName>
    <definedName name="BEGIN">'[60]GGF_ALBA{ppc}'!#REF!</definedName>
    <definedName name="BEP" localSheetId="6">#REF!</definedName>
    <definedName name="BEP" localSheetId="12">#REF!</definedName>
    <definedName name="BEP" localSheetId="16">#REF!</definedName>
    <definedName name="BEP">#REF!</definedName>
    <definedName name="BEP_1" localSheetId="6">[82]SI_FIN!#REF!</definedName>
    <definedName name="BEP_1" localSheetId="12">[82]SI_FIN!#REF!</definedName>
    <definedName name="BEP_1" localSheetId="16">[82]SI_FIN!#REF!</definedName>
    <definedName name="BEP_1">[82]SI_FIN!#REF!</definedName>
    <definedName name="BEP_11" localSheetId="6">#REF!</definedName>
    <definedName name="BEP_11" localSheetId="12">#REF!</definedName>
    <definedName name="BEP_11" localSheetId="16">#REF!</definedName>
    <definedName name="BEP_11">#REF!</definedName>
    <definedName name="BEP_12" localSheetId="6">#REF!</definedName>
    <definedName name="BEP_12" localSheetId="16">#REF!</definedName>
    <definedName name="BEP_12">#REF!</definedName>
    <definedName name="BEP_13" localSheetId="6">[83]Ben_FIN!#REF!</definedName>
    <definedName name="BEP_13" localSheetId="16">[83]Ben_FIN!#REF!</definedName>
    <definedName name="BEP_13">[83]Ben_FIN!#REF!</definedName>
    <definedName name="BEP_13_1" localSheetId="6">#REF!</definedName>
    <definedName name="BEP_13_1" localSheetId="12">#REF!</definedName>
    <definedName name="BEP_13_1" localSheetId="16">#REF!</definedName>
    <definedName name="BEP_13_1">#REF!</definedName>
    <definedName name="BEP_14" localSheetId="6">[83]PTP_FIN!#REF!</definedName>
    <definedName name="BEP_14" localSheetId="12">[83]PTP_FIN!#REF!</definedName>
    <definedName name="BEP_14" localSheetId="16">[83]PTP_FIN!#REF!</definedName>
    <definedName name="BEP_14">[83]PTP_FIN!#REF!</definedName>
    <definedName name="BEP_14_1" localSheetId="6">[83]COMBI_FIN!#REF!</definedName>
    <definedName name="BEP_14_1" localSheetId="16">[83]COMBI_FIN!#REF!</definedName>
    <definedName name="BEP_14_1">[83]COMBI_FIN!#REF!</definedName>
    <definedName name="BEP_15" localSheetId="6">#REF!</definedName>
    <definedName name="BEP_15" localSheetId="12">#REF!</definedName>
    <definedName name="BEP_15" localSheetId="16">#REF!</definedName>
    <definedName name="BEP_15">#REF!</definedName>
    <definedName name="BEP_26" localSheetId="6">#REF!</definedName>
    <definedName name="BEP_26" localSheetId="16">#REF!</definedName>
    <definedName name="BEP_26">#REF!</definedName>
    <definedName name="BEP_27" localSheetId="6">#REF!</definedName>
    <definedName name="BEP_27" localSheetId="16">#REF!</definedName>
    <definedName name="BEP_27">#REF!</definedName>
    <definedName name="BEP_28" localSheetId="6">#REF!</definedName>
    <definedName name="BEP_28" localSheetId="16">#REF!</definedName>
    <definedName name="BEP_28">#REF!</definedName>
    <definedName name="BEP_3" localSheetId="6">[83]SI_FIN!#REF!</definedName>
    <definedName name="BEP_3" localSheetId="16">[83]SI_FIN!#REF!</definedName>
    <definedName name="BEP_3">[83]SI_FIN!#REF!</definedName>
    <definedName name="BEP_7" localSheetId="6">[83]PP_FIN!#REF!</definedName>
    <definedName name="BEP_7" localSheetId="16">[83]PP_FIN!#REF!</definedName>
    <definedName name="BEP_7">[83]PP_FIN!#REF!</definedName>
    <definedName name="BEP_9" localSheetId="6">[83]BF_Fin!#REF!</definedName>
    <definedName name="BEP_9" localSheetId="16">[83]BF_Fin!#REF!</definedName>
    <definedName name="BEP_9">[83]BF_Fin!#REF!</definedName>
    <definedName name="BEx0017DGUEDPCFJUPUZOOLJCS2B" hidden="1">#REF!</definedName>
    <definedName name="BEx001CNWHJ5RULCSFM36ZCGJ1UH" hidden="1">#REF!</definedName>
    <definedName name="BEx004791UAJIJSN57OT7YBLNP82" hidden="1">[84]Table!#REF!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C31DY11L45SEU4B10BIN6W" hidden="1">[84]Table!#REF!</definedName>
    <definedName name="BEx00KZHZBHP3TDV1YMX4B19B95O" hidden="1">#REF!</definedName>
    <definedName name="BEx01HY6E3GJ66ABU5ABN26V6Q13" hidden="1">[84]Table!#REF!</definedName>
    <definedName name="BEx01PW5YQKEGAR8JDDI5OARYXDF" hidden="1">#REF!</definedName>
    <definedName name="BEx01UU51VRZVF9PPM2ZYH9DG5FL" hidden="1">#REF!</definedName>
    <definedName name="BEx01XJ94SHJ1YQ7ORPW0RQGKI2H"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VMRHFXUP6XYYY9NR12PV5TF" hidden="1">#REF!</definedName>
    <definedName name="BEx1H6KIT7BHUH6MDDWC935V9N47" hidden="1">#REF!</definedName>
    <definedName name="BEx1HDGOOJ3SKHYMWUZJ1P0RQZ9N" hidden="1">[84]Table!#REF!</definedName>
    <definedName name="BEx1HDM5ZXSJG6JQEMSFV52PZ10V" hidden="1">#REF!</definedName>
    <definedName name="BEx1HETBBZVN5F43LKOFMC4QB0CR" hidden="1">#REF!</definedName>
    <definedName name="BEx1HGWNWPLNXICOTP90TKQVVE4E" hidden="1">[84]Table!#REF!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GY9QEHZ9QSARMQUTQKRK4UX" hidden="1">#REF!</definedName>
    <definedName name="BEx1KKP1ELIF2UII2FWVGL7M1X7J" hidden="1">#REF!</definedName>
    <definedName name="BEx1KUVWMB0QCWA3RBE4CADFVRIS" hidden="1">#REF!</definedName>
    <definedName name="BEx1L2OG1SDFK2TPXELJ77YP4NI2" hidden="1">#REF!</definedName>
    <definedName name="BEx1L6Q60MWRDJB4L20LK0XPA0Z2" hidden="1">#REF!</definedName>
    <definedName name="BEx1LD63FP2Z4BR9TKSHOZW9KKZ5" hidden="1">[84]Table!#REF!</definedName>
    <definedName name="BEx1LDMB9RW982DUILM2WPT5VWQ3" hidden="1">[84]Table!#REF!</definedName>
    <definedName name="BEx1LRPGDQCOEMW8YT80J1XCDCIV" hidden="1">#REF!</definedName>
    <definedName name="BEx1LRUSJW4JG54X07QWD9R27WV9" hidden="1">#REF!</definedName>
    <definedName name="BEx1M1WBK5T0LP1AK2JYV6W87ID6" hidden="1">#REF!</definedName>
    <definedName name="BEx1M51HHDYGIT8PON7U8ICL2S95" hidden="1">#REF!</definedName>
    <definedName name="BEx1MTRKKVCHOZ0YGID6HZ49LJTO" hidden="1">#REF!</definedName>
    <definedName name="BEx1N3CUJ3UX61X38ZAJVPEN4KMC" hidden="1">[84]Table!#REF!</definedName>
    <definedName name="BEx1NM34KQTO1LDNSAFD1L82UZFG" hidden="1">#REF!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LAZ915OGYWP0QP1QQWDLCRX" hidden="1">#REF!</definedName>
    <definedName name="BEx1OO5ER042IS6IC4TLDI75JNVH" hidden="1">[84]Table!#REF!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[84]Table!#REF!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QA54J2A4I7IBQR19BTY28ZMR" hidden="1">#REF!</definedName>
    <definedName name="BEx1QMQAHG3KQUK59DVM68SWKZIZ"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XGIPUSZQUCSGWSK10GKW7Y" hidden="1">#REF!</definedName>
    <definedName name="BEx1S5VFNKIXHTTCWSV60UC50EZ8" hidden="1">#REF!</definedName>
    <definedName name="BEx1SK3U02H0RGKEYXW7ZMCEOF3V" hidden="1">[84]Table!#REF!</definedName>
    <definedName name="BEx1SSNEZINBJT29QVS62VS1THT4" hidden="1">#REF!</definedName>
    <definedName name="BEx1SVNCHNANBJIDIQVB8AFK4HAN" hidden="1">#REF!</definedName>
    <definedName name="BEx1SX5ASX75RUGI6RBX5H5ZKC0U" hidden="1">#REF!</definedName>
    <definedName name="BEx1TJ0WLS9O7KNSGIPWTYHDYI1D" hidden="1">#REF!</definedName>
    <definedName name="BEx1U7WFO8OZKB1EBF4H386JW91L" hidden="1">#REF!</definedName>
    <definedName name="BEx1U87938YR9N6HYI24KVBKLOS3" hidden="1">[84]Table!#REF!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IY9SQLRESD11CC4PHYT0XSG" hidden="1">[84]Table!#REF!</definedName>
    <definedName name="BEx1WC67EH10SC38QWX3WEA5KH3A"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B1FAS5PHU33TJ60SUHR618" hidden="1">#REF!</definedName>
    <definedName name="BEx1WX04G0INSPPG9NTNR3DYR6PZ" hidden="1">#REF!</definedName>
    <definedName name="BEx1X3LHU9DPG01VWX2IF65TRATF" hidden="1">#REF!</definedName>
    <definedName name="BEx1XK8AAMO0AH0Z1OUKW30CA7EQ" hidden="1">[84]Table!#REF!</definedName>
    <definedName name="BEx1XL4MZ7C80495GHQRWOBS16PQ" hidden="1">#REF!</definedName>
    <definedName name="BEx1XOKSCH78XQ00HOGFX0N9SLC7" hidden="1">[85]Table!$I$10:$J$10</definedName>
    <definedName name="BEx1Y2IGS2K95E1M51PEF9KJZ0KB" hidden="1">#REF!</definedName>
    <definedName name="BEx1Y3PKK83X2FN9SAALFHOWKMRQ" hidden="1">#REF!</definedName>
    <definedName name="BEx1YL3DJ7Y4AZ01ERCOGW0FJ26T" hidden="1">#REF!</definedName>
    <definedName name="BEx1Z2RYHSVD1H37817SN93VMURZ" hidden="1">#REF!</definedName>
    <definedName name="BEx3AMAKWI6458B67VKZO56MCNJW" hidden="1">[84]Table!#REF!</definedName>
    <definedName name="BEx3AOOVM42G82TNF53W0EKXLUSI" hidden="1">#REF!</definedName>
    <definedName name="BEx3AZH9W4SUFCAHNDOQ728R9V4L" hidden="1">#REF!</definedName>
    <definedName name="BEx3BNR9ES4KY7Q1DK83KC5NDGL8" hidden="1">[84]Table!#REF!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KFCCPZZ6ROLAT5C1DZNIC1U" hidden="1">[84]Table!#REF!</definedName>
    <definedName name="BEx3CO0SVO4WLH0DO43DCHYDTH1P" hidden="1">#REF!</definedName>
    <definedName name="BEx3D9G6QTSPF9UYI4X0XY0VE896" hidden="1">#REF!</definedName>
    <definedName name="BEx3DCQU9PBRXIMLO62KS5RLH447"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UUAX947Q5N6MY6W0KSNY78Y" hidden="1">#REF!</definedName>
    <definedName name="BEx3FHMD1P5XBCH23ZKIFO6ZTCNB" hidden="1">#REF!</definedName>
    <definedName name="BEx3FI2G3YYIACQHXNXEA15M8ZK5" hidden="1">#REF!</definedName>
    <definedName name="BEx3FJ9MHSLDK8W91GO85FX1GX57" hidden="1">#REF!</definedName>
    <definedName name="BEx3FR251HFU7A33PU01SJUENL2B" hidden="1">[84]Table!#REF!</definedName>
    <definedName name="BEx3FX7EJL47JSLSWP3EOC265WAE" hidden="1">#REF!</definedName>
    <definedName name="BEx3G201R8NLJ6FIHO2QS0SW9QVV" hidden="1">[84]Table!#REF!</definedName>
    <definedName name="BEx3G2LL2II66XY5YCDPG4JE13A3" hidden="1">#REF!</definedName>
    <definedName name="BEx3G2WA0DTYY9D8AGHHOBTPE2B2" hidden="1">#REF!</definedName>
    <definedName name="BEx3GCXR6IAS0B6WJ03GJVH7CO52" hidden="1">#REF!</definedName>
    <definedName name="BEx3GEVV18SEQDI1JGY7EN6D1GT1" hidden="1">#REF!</definedName>
    <definedName name="BEx3GKFH64MKQX61S7DYTZ15JCPY" hidden="1">[84]Table!#REF!</definedName>
    <definedName name="BEx3GMJ1Y6UU02DLRL0QXCEKDA6C" hidden="1">#REF!</definedName>
    <definedName name="BEx3GN4LY0135CBDIN1TU2UEODGF" hidden="1">#REF!</definedName>
    <definedName name="BEx3GPDH2AH4QKT4OOSN563XUHBD" hidden="1">#REF!</definedName>
    <definedName name="BEx3H5UX2GZFZZT657YR76RHW5I6" hidden="1">#REF!</definedName>
    <definedName name="BEx3HMSEFOP6DBM4R97XA6B7NFG6" hidden="1">#REF!</definedName>
    <definedName name="BEx3HWJ5SQSD2CVCQNR183X44FR8" hidden="1">[84]Table!#REF!</definedName>
    <definedName name="BEx3I09YVXO0G4X7KGSA4WGORM35" hidden="1">#REF!</definedName>
    <definedName name="BEx3ICF1GY8HQEBIU9S43PDJ90BX" hidden="1">#REF!</definedName>
    <definedName name="BEx3IYAH2DEBFWO8F94H4MXE3RLY" hidden="1">#REF!</definedName>
    <definedName name="BEx3IZXXSYEW50379N2EAFWO8DZV" hidden="1">#REF!</definedName>
    <definedName name="BEx3J1VZVGTKT4ATPO9O5JCSFTTR" hidden="1">#REF!</definedName>
    <definedName name="BEx3JC2TY7JNAAC3L7QHVPQXLGQ8" hidden="1">#REF!</definedName>
    <definedName name="BEx3JX23SYDIGOGM4Y0CQFBW8ZBV" hidden="1">#REF!</definedName>
    <definedName name="BEx3JXCXCVBZJGV5VEG9MJEI01AL" hidden="1">#REF!</definedName>
    <definedName name="BEx3JYK2N7X59TPJSKYZ77ENY8SS"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M1PR4Y7KINKMTMKR984GX8Q" hidden="1">#REF!</definedName>
    <definedName name="BEx3LPCEZ1C0XEKNCM3YT09JWCUO" hidden="1">#REF!</definedName>
    <definedName name="BEx3M1MR1K1NQD03H74BFWOK4MWQ" hidden="1">#REF!</definedName>
    <definedName name="BEx3M4H77MYUKOOD31H9F80NMVK8" hidden="1">[84]Table!#REF!</definedName>
    <definedName name="BEx3M9VFX329PZWYC4DMZ6P3W9R2" hidden="1">#REF!</definedName>
    <definedName name="BEx3MCQ0VEBV0CZXDS505L38EQ8N" hidden="1">#REF!</definedName>
    <definedName name="BEx3MEYV5LQY0BAL7V3CFAFVOM3T" hidden="1">#REF!</definedName>
    <definedName name="BEx3MREOFWJQEYMCMBL7ZE06NBN6" hidden="1">[84]Table!#REF!</definedName>
    <definedName name="BEx3NLIZ7PHF2XE59ECZ3MD04ZG1" hidden="1">#REF!</definedName>
    <definedName name="BEx3NMQ4BVC94728AUM7CCX7UHTU" hidden="1">#REF!</definedName>
    <definedName name="BEx3NR2I4OUFP3Z2QZEDU2PIFIDI" hidden="1">#REF!</definedName>
    <definedName name="BEx3NTRMB84K05E46MCYRB8QQT83" hidden="1">[85]Table!$I$8:$J$8</definedName>
    <definedName name="BEx3O19B8FTTAPVT5DZXQGQXWFR8" hidden="1">#REF!</definedName>
    <definedName name="BEx3O85IKWARA6NCJOLRBRJFMEWW" hidden="1">[84]Table!#REF!</definedName>
    <definedName name="BEx3OJZSCGFRW7SVGBFI0X9DNVMM" hidden="1">[84]Table!#REF!</definedName>
    <definedName name="BEx3OKL6MQZ2Z7V64B8XBNQ35ZWK" hidden="1">[85]Graph!$F$10:$G$10</definedName>
    <definedName name="BEx3ORSBUXAF21MKEY90YJV9AY9A" hidden="1">[84]Table!#REF!</definedName>
    <definedName name="BEx3OV8BH6PYNZT7C246LOAU9SVX" hidden="1">#REF!</definedName>
    <definedName name="BEx3OXRYJZUEY6E72UJU0PHLMYAR" hidden="1">#REF!</definedName>
    <definedName name="BEx3P59TTRSGQY888P5C1O7M2PQT" hidden="1">#REF!</definedName>
    <definedName name="BEx3PDNRRNKD5GOUBUQFXAHIXLD9" hidden="1">#REF!</definedName>
    <definedName name="BEx3PDT8GNPWLLN02IH1XPV90XYK"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VXYZC8WB9ZJE7OCKUXZ46EA" hidden="1">[84]Table!#REF!</definedName>
    <definedName name="BEx3Q0VWPU5EQECK7MQ47TYJ3SWW" hidden="1">#REF!</definedName>
    <definedName name="BEx3Q7BZ9PUXK2RLIOFSIS9AHU1B" hidden="1">#REF!</definedName>
    <definedName name="BEx3Q8J42S9VU6EAN2Y28MR6DF88" hidden="1">#REF!</definedName>
    <definedName name="BEx3QEDFOYFY5NBTININ5W4RLD4Q" hidden="1">#REF!</definedName>
    <definedName name="BEx3QIKJ3U962US1Q564NZDLU8LD" hidden="1">#REF!</definedName>
    <definedName name="BEx3QR9D45DHW50VQ7Y3Q1AXPOB9" hidden="1">#REF!</definedName>
    <definedName name="BEx3QSWT2S5KWG6U2V9711IYDQBM" hidden="1">[84]Table!#REF!</definedName>
    <definedName name="BEx3QVGG7Q2X4HZHJAM35A8T3VR7" hidden="1">#REF!</definedName>
    <definedName name="BEx3R0JUB9YN8PHPPQTAMIT1IHWK" hidden="1">#REF!</definedName>
    <definedName name="BEx3R81NFRO7M81VHVKOBFT0QBIL" hidden="1">#REF!</definedName>
    <definedName name="BEx3RHC2ZD5UFS6QD4OPFCNNMWH1" hidden="1">#REF!</definedName>
    <definedName name="BEx3RQ10QIWBAPHALAA91BUUCM2X" hidden="1">[84]Table!#REF!</definedName>
    <definedName name="BEx3RV4E1WT43SZBUN09RTB8EK1O" hidden="1">#REF!</definedName>
    <definedName name="BEx3RXYU0QLFXSFTM5EB20GD03W5" hidden="1">#REF!</definedName>
    <definedName name="BEx3RYKLC3QQO3XTUN7BEW2AQL98" hidden="1">#REF!</definedName>
    <definedName name="BEx3SICJ45BYT6FHBER86PJT25FC" hidden="1">#REF!</definedName>
    <definedName name="BEx3SMUCMJVGQ2H4EHQI5ZFHEF0P" hidden="1">#REF!</definedName>
    <definedName name="BEx3SN56F03CPDRDA7LZ763V0N4I" hidden="1">#REF!</definedName>
    <definedName name="BEx3SPE6N1ORXPRCDL3JPZD73Z9F" hidden="1">#REF!</definedName>
    <definedName name="BEx3T29ZTULQE0OMSMWUMZDU9ZZ0" hidden="1">#REF!</definedName>
    <definedName name="BEx3T6MJ1QDJ929WMUDVZ0O3UW0Y" hidden="1">[84]Table!#REF!</definedName>
    <definedName name="BEx3TF0LGR2ACGP6Q9D6XNICSFA5"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IQ5WRJBGNTFCCLOR4N7B1OQ" hidden="1">[84]Table!#REF!</definedName>
    <definedName name="BEx3UJMIX2NUSSWGMSI25A5DM4CH" hidden="1">#REF!</definedName>
    <definedName name="BEx3UKOCOQG7S1YQ436S997K1KWV" hidden="1">#REF!</definedName>
    <definedName name="BEx3UYM19VIXLA0EU7LB9NHA77PB" hidden="1">#REF!</definedName>
    <definedName name="BEx3VML7CG70HPISMVYIUEN3711Q" hidden="1">[84]Table!#REF!</definedName>
    <definedName name="BEx56ZID5H04P9AIYLP1OASFGV56" hidden="1">#REF!</definedName>
    <definedName name="BEx587EYSS57E3PI8DT973HLJM9E" hidden="1">#REF!</definedName>
    <definedName name="BEx587KFQ3VKCOCY1SA5F24PQGUI" hidden="1">#REF!</definedName>
    <definedName name="BEx58O780PQ05NF0Z1SKKRB3N099" hidden="1">#REF!</definedName>
    <definedName name="BEx58XHO7ZULLF2EUD7YIS0MGQJ5" hidden="1">#REF!</definedName>
    <definedName name="BEx58ZW0HAIGIPEX9CVA1PQQTR6X" hidden="1">#REF!</definedName>
    <definedName name="BEx59BA1KH3RG6K1LHL7YS2VB79N" hidden="1">#REF!</definedName>
    <definedName name="BEx59E9WABJP2TN71QAIKK79HPK9" hidden="1">#REF!</definedName>
    <definedName name="BEx59P7MAPNU129ZTC5H3EH892G1" hidden="1">#REF!</definedName>
    <definedName name="BEx5A11WZRQSIE089QE119AOX9ZG" hidden="1">#REF!</definedName>
    <definedName name="BEx5A7CIGCOTHJKHGUBDZG91JGPZ" hidden="1">#REF!</definedName>
    <definedName name="BEx5A8UFLT2SWVSG5COFA9B8P376" hidden="1">#REF!</definedName>
    <definedName name="BEx5AFFTN3IXIBHDKM0FYC4OFL1S" hidden="1">[84]Table!#REF!</definedName>
    <definedName name="BEx5AOFIO8KVRHIZ1RII337AA8ML" hidden="1">#REF!</definedName>
    <definedName name="BEx5APRZ66L5BWHFE8E4YYNEDTI4" hidden="1">[84]Table!#REF!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KSM4UN4C1DM3EYKM79MRC5K" hidden="1">#REF!</definedName>
    <definedName name="BEx5BNN8NPH9KVOBARB9CDD9WLB6"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PEKNSJORIPFQC2E1LTRYY8L" hidden="1">#REF!</definedName>
    <definedName name="BEx5CSUOL05D8PAM2TRDA9VRJT1O"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JIZBTNS011R9IIG2OQ2L6ZX" hidden="1">[84]Table!#REF!</definedName>
    <definedName name="BEx5E123OLO9WQUOIRIDJ967KAGK" hidden="1">#REF!</definedName>
    <definedName name="BEx5E2UU5NES6W779W2OZTZOB4O7" hidden="1">#REF!</definedName>
    <definedName name="BEx5ELQL9B0VR6UT18KP11DHOTFX" hidden="1">#REF!</definedName>
    <definedName name="BEx5ER4TJTFPN7IB1MNEB1ZFR5M6" hidden="1">[84]Table!#REF!</definedName>
    <definedName name="BEx5F6V5LEI66Q6Y30F8WKLZFUSK" hidden="1">[85]Table!$F$11:$G$11</definedName>
    <definedName name="BEx5F6V72QTCK7O39Y59R0EVM6CW" hidden="1">#REF!</definedName>
    <definedName name="BEx5FGLQVACD5F5YZG4DGSCHCGO2" hidden="1">[84]Table!#REF!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VQPPEU32CPNV9RRQ9MNLLVE" hidden="1">[84]Table!#REF!</definedName>
    <definedName name="BEx5G08KGMG5X2AQKDGPFYG5GH94" hidden="1">#REF!</definedName>
    <definedName name="BEx5G1A8TFN4C4QII35U9DKYNIS8" hidden="1">#REF!</definedName>
    <definedName name="BEx5G1L0QO91KEPDMV1D8OT4BT73" hidden="1">#REF!</definedName>
    <definedName name="BEx5G86DZL1VYUX6KWODAP3WFAWP" hidden="1">[84]Table!#REF!</definedName>
    <definedName name="BEx5G8BV2GIOCM3C7IUFK8L04A6M" hidden="1">#REF!</definedName>
    <definedName name="BEx5GID9MVBUPFFT9M8K8B5MO9NV" hidden="1">#REF!</definedName>
    <definedName name="BEx5GN0EWA9SCQDPQ7NTUQH82QVK" hidden="1">#REF!</definedName>
    <definedName name="BEx5GNBCU4WZ74I0UXFL9ZG2XSGJ" hidden="1">#REF!</definedName>
    <definedName name="BEx5GUCTYC7QCWGWU5BTO7Y7HDZX" hidden="1">#REF!</definedName>
    <definedName name="BEx5GYUPJULJQ624TEESYFG1NFOH" hidden="1">#REF!</definedName>
    <definedName name="BEx5H0NEE0AIN5E2UHJ9J9ISU9N1" hidden="1">#REF!</definedName>
    <definedName name="BEx5H1UJSEUQM2K8QHQXO5THVHSO" hidden="1">#REF!</definedName>
    <definedName name="BEx5HAOT9XWUF7XIFRZZS8B9F5TZ" hidden="1">[84]Table!#REF!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Z9JMKHNLFWLVUB1WP5B39BL" hidden="1">#REF!</definedName>
    <definedName name="BEx5I244LQHZTF3XI66J8705R9XX" hidden="1">#REF!</definedName>
    <definedName name="BEx5I8PBP4LIXDGID5BP0THLO0AQ" hidden="1">#REF!</definedName>
    <definedName name="BEx5I8USVUB3JP4S9OXGMZVMOQXR" hidden="1">[84]Table!#REF!</definedName>
    <definedName name="BEx5I9GDQSYIAL65UQNDMNFQCS9Y" hidden="1">#REF!</definedName>
    <definedName name="BEx5IBUPG9AWNW5PK7JGRGEJ4OLM" hidden="1">[84]Table!#REF!</definedName>
    <definedName name="BEx5IC06RVN8BSAEPREVKHKLCJ2L" hidden="1">#REF!</definedName>
    <definedName name="BEx5J0FFP1KS4NGY20AEJI8VREEA" hidden="1">#REF!</definedName>
    <definedName name="BEx5JF3ZXLDIS8VNKDCY7ZI7H1CI" hidden="1">#REF!</definedName>
    <definedName name="BEx5JHCZJ8G6OOOW6EF3GABXKH6F" hidden="1">#REF!</definedName>
    <definedName name="BEx5JJB6W446THXQCRUKD3I7RKLP" hidden="1">#REF!</definedName>
    <definedName name="BEx5JNCT8Z7XSSPD5EMNAJELCU2V" hidden="1">#REF!</definedName>
    <definedName name="BEx5JQCNT9Y4RM306CHC8IPY3HBZ" hidden="1">#REF!</definedName>
    <definedName name="BEx5K08PYKE6JOKBYIB006TX619P" hidden="1">#REF!</definedName>
    <definedName name="BEx5K51DSERT1TR7B4A29R41W4NX"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MB9BR71LZDG7XXQ2EO58JC5F" hidden="1">[84]Table!#REF!</definedName>
    <definedName name="BEx5MLQZM68YQSKARVWTTPINFQ2C" hidden="1">[84]Table!#REF!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G4RPU8W1ETWDWM234NYYYEN" hidden="1">#REF!</definedName>
    <definedName name="BEx5OP9Y43F99O2IT69MKCCXGL61" hidden="1">#REF!</definedName>
    <definedName name="BEx5P9Y9RDXNUAJ6CZ2LHMM8IM7T" hidden="1">#REF!</definedName>
    <definedName name="BEx5PHWB2C0D5QLP3BZIP3UO7DIZ" hidden="1">#REF!</definedName>
    <definedName name="BEx5PJP02W68K2E46L5C5YBSNU6T" hidden="1">[84]Table!#REF!</definedName>
    <definedName name="BEx5PLCA8DOMAU315YCS5275L2HS" hidden="1">#REF!</definedName>
    <definedName name="BEx5PRXMZ5M65Z732WNNGV564C2J" hidden="1">#REF!</definedName>
    <definedName name="BEx5QPSW4IPLH50WSR87HRER05RF" hidden="1">#REF!</definedName>
    <definedName name="BEx73V0EP8EMNRC3EZJJKKVKWQVB" hidden="1">#REF!</definedName>
    <definedName name="BEx741WJHIJVXUX131SBXTVW8D71" hidden="1">[84]Table!#REF!</definedName>
    <definedName name="BEx74Q6H3O7133AWQXWC21MI2UFT" hidden="1">#REF!</definedName>
    <definedName name="BEx74W6BJ8ENO3J25WNM5H5APKA3" hidden="1">#REF!</definedName>
    <definedName name="BEx755GRRD9BL27YHLH5QWIYLWB7" hidden="1">#REF!</definedName>
    <definedName name="BEx759D1D5SXS5ELLZVBI0SXYUNF" hidden="1">#REF!</definedName>
    <definedName name="BEx75GJZSZHUDN6OOAGQYFUDA2LP" hidden="1">#REF!</definedName>
    <definedName name="BEx75HGCCV5K4UCJWYV8EV9AG5YT" hidden="1">#REF!</definedName>
    <definedName name="BEx75PZT8TY5P13U978NVBUXKHT4" hidden="1">#REF!</definedName>
    <definedName name="BEx75T55F7GML8V1DMWL26WRT006" hidden="1">#REF!</definedName>
    <definedName name="BEx75VJGR07JY6UUWURQ4PJ29UKC" hidden="1">#REF!</definedName>
    <definedName name="BEx7741OUGLA0WJQLQRUJSL4DE00" hidden="1">#REF!</definedName>
    <definedName name="BEx774N83DXLJZ54Q42PWIJZ2DN1" hidden="1">#REF!</definedName>
    <definedName name="BEx779QNIY3061ZV9BR462WKEGRW" hidden="1">[84]Table!#REF!</definedName>
    <definedName name="BEx77G19QU9A95CNHE6QMVSQR2T3" hidden="1">#REF!</definedName>
    <definedName name="BEx77P0S3GVMS7BJUL9OWUGJ1B02" hidden="1">#REF!</definedName>
    <definedName name="BEx77QDESURI6WW5582YXSK3A972"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HHRIWDLHQX2LG0HWFRYEL1T" hidden="1">[84]Table!#REF!</definedName>
    <definedName name="BEx78QMXZ2P1ZB3HJ9O50DWHCMXR" hidden="1">#REF!</definedName>
    <definedName name="BEx78SFO5VR28677DWZEMDN7G86X" hidden="1">[84]Table!#REF!</definedName>
    <definedName name="BEx78SFOYH1Z0ZDTO47W2M60TW6K" hidden="1">#REF!</definedName>
    <definedName name="BEx79AKE8RVQIANNSTJ82JLJDX5R"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UC7B0V77FSBGIRCY1BR4VK" hidden="1">#REF!</definedName>
    <definedName name="BEx7A06T3RC2891FUX05G3QPRAUE" hidden="1">#REF!</definedName>
    <definedName name="BEx7A9S3JA1X7FH4CFSQLTZC4691" hidden="1">[84]Table!#REF!</definedName>
    <definedName name="BEx7ABA2C9IWH5VSLVLLLCY62161" hidden="1">#REF!</definedName>
    <definedName name="BEx7AE4LPLX8N85BYB0WCO5S7ZPV" hidden="1">#REF!</definedName>
    <definedName name="BEx7ASD1I654MEDCO6GGWA95PXSC" hidden="1">#REF!</definedName>
    <definedName name="BEx7AVCX9S5RJP3NSZ4QM4E6ERDT" hidden="1">#REF!</definedName>
    <definedName name="BEx7AVYIGP0930MV5JEBWRYCJN68" hidden="1">#REF!</definedName>
    <definedName name="BEx7B6LH6917TXOSAAQ6U7HVF018" hidden="1">#REF!</definedName>
    <definedName name="BEx7BPXFZXJ79FQ0E8AQE21PGVHA" hidden="1">#REF!</definedName>
    <definedName name="BEx7BVRRP386BTN6RK71NTH0RGJV" hidden="1">[85]Table!$F$9:$G$9</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[84]Table!#REF!</definedName>
    <definedName name="BEx7CO8T2XKC7GHDSYNAWTZ9L7YR" hidden="1">#REF!</definedName>
    <definedName name="BEx7CW1CF00DO8A36UNC2X7K65C2" hidden="1">[84]Table!#REF!</definedName>
    <definedName name="BEx7CW6NFRL2P4XWP0MWHIYA97KF" hidden="1">#REF!</definedName>
    <definedName name="BEx7CZMSLZZLCSW5AJDDX5L98VW3" hidden="1">#REF!</definedName>
    <definedName name="BEx7D5RWKRS4W71J4NZ6ZSFHPKFT" hidden="1">#REF!</definedName>
    <definedName name="BEx7D8H1TPOX1UN17QZYEV7Q58GA"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E2QT2U8THYOKBPXONB1B47WH" hidden="1">#REF!</definedName>
    <definedName name="BEx7E5QP7W6UKO74F5Y0VJ741HS5" hidden="1">#REF!</definedName>
    <definedName name="BEx7E6N29HGH3I47AFB2DCS6MVS6" hidden="1">[84]Table!#REF!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YYLHMBYQTH6I377FCQS7CSX" hidden="1">#REF!</definedName>
    <definedName name="BEx7F8UO9IZN4BT6DVP7G692YK2M" hidden="1">[85]Table!$F$15:$AD$54</definedName>
    <definedName name="BEx7FCLG1RYI2SNOU1Y2GQZNZSWA" hidden="1">#REF!</definedName>
    <definedName name="BEx7FN32ZGWOAA4TTH79KINTDWR9" hidden="1">#REF!</definedName>
    <definedName name="BEx7G82CKM3NIY1PHNFK28M09PCH" hidden="1">#REF!</definedName>
    <definedName name="BEx7GR3ENYWRXXS5IT0UMEGOLGUH" hidden="1">#REF!</definedName>
    <definedName name="BEx7GSAL6P7TASL8MB63RFST1LJL" hidden="1">#REF!</definedName>
    <definedName name="BEx7H0JD6I5I8WQLLWOYWY5YWPQE" hidden="1">#REF!</definedName>
    <definedName name="BEx7H14XCXH7WEXEY1HVO53A6AGH" hidden="1">#REF!</definedName>
    <definedName name="BEx7HGVBEF4LEIF6RC14N3PSU461" hidden="1">#REF!</definedName>
    <definedName name="BEx7HQ5T9FZ42QWS09UO4DT42Y0R" hidden="1">#REF!</definedName>
    <definedName name="BEx7HRCZE3CVGON1HV07MT5MNDZ3" hidden="1">#REF!</definedName>
    <definedName name="BEx7HWGE2CANG5M17X4C8YNC3N8F" hidden="1">#REF!</definedName>
    <definedName name="BEx7IBVYN47SFZIA0K4MDKQZNN9V" hidden="1">#REF!</definedName>
    <definedName name="BEx7IV2IJ5WT7UC0UG7WP0WF2JZI" hidden="1">#REF!</definedName>
    <definedName name="BEx7IXGU74GE5E4S6W4Z13AR092Y" hidden="1">[84]Table!#REF!</definedName>
    <definedName name="BEx7J4YL8Q3BI1MLH16YYQ18IJRD" hidden="1">[84]Table!#REF!</definedName>
    <definedName name="BEx7JH3HGBPI07OHZ5LFYK0UFZQR" hidden="1">#REF!</definedName>
    <definedName name="BEx7JV194190CNM6WWGQ3UBJ3CHH" hidden="1">#REF!</definedName>
    <definedName name="BEx7K7GZ607XQOGB81A1HINBTGOZ" hidden="1">#REF!</definedName>
    <definedName name="BEx7KEYPBDXSNROH8M6CDCBN6B50" hidden="1">[84]Table!#REF!</definedName>
    <definedName name="BEx7KSAS8BZT6H8OQCZ5DNSTMO07" hidden="1">[84]Table!#REF!</definedName>
    <definedName name="BEx7KWHTBD21COXVI4HNEQH0Z3L8" hidden="1">#REF!</definedName>
    <definedName name="BEx7KXUGRMRSUXCM97Z7VRZQ9JH2" hidden="1">#REF!</definedName>
    <definedName name="BEx7L5C6U8MP6IZ67BD649WQYJEK" hidden="1">#REF!</definedName>
    <definedName name="BEx7L8HEYEVTATR0OG5JJO647KNI" hidden="1">#REF!</definedName>
    <definedName name="BEx7L8XOV64OMS15ZFURFEUXLMWF" hidden="1">#REF!</definedName>
    <definedName name="BEx7MAUI1JJFDIJGDW4RWY5384LY" hidden="1">[84]Table!#REF!</definedName>
    <definedName name="BEx7MJZO3UKAMJ53UWOJ5ZD4GGMQ" hidden="1">#REF!</definedName>
    <definedName name="BEx7MT4MFNXIVQGAT6D971GZW7CA" hidden="1">#REF!</definedName>
    <definedName name="BEx7NI062THZAM6I8AJWTFJL91CS" hidden="1">#REF!</definedName>
    <definedName name="BEx904S75BPRYMHF0083JF7ES4NG" hidden="1">#REF!</definedName>
    <definedName name="BEx90HDD4RWF7JZGA8GCGG7D63MG" hidden="1">#REF!</definedName>
    <definedName name="BEx90VGH5H09ON2QXYC9WIIEU98T" hidden="1">[84]Table!#REF!</definedName>
    <definedName name="BEx9175B70QXYAU5A8DJPGZQ46L9" hidden="1">#REF!</definedName>
    <definedName name="BEx91AQQRTV87AO27VWHSFZAD4ZR" hidden="1">#REF!</definedName>
    <definedName name="BEx91L8FLL5CWLA2CDHKCOMGVDZN" hidden="1">[84]Table!#REF!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[84]Table!#REF!</definedName>
    <definedName name="BEx921PNZ46VORG2VRMWREWIC0SE" hidden="1">#REF!</definedName>
    <definedName name="BEx92DPEKL5WM5A3CN8674JI0PR3" hidden="1">#REF!</definedName>
    <definedName name="BEx92ER2RMY93TZK0D9L9T3H0GI5" hidden="1">[84]Table!#REF!</definedName>
    <definedName name="BEx92FI04PJT4LI23KKIHRXWJDTT" hidden="1">#REF!</definedName>
    <definedName name="BEx92HR14HQ9D5JXCSPA4SS4RT62" hidden="1">#REF!</definedName>
    <definedName name="BEx92HWA2D6A5EX9MFG68G0NOMSN" hidden="1">#REF!</definedName>
    <definedName name="BEx92PUBDIXAU1FW5ZAXECMAU0LN" hidden="1">[84]Table!#REF!</definedName>
    <definedName name="BEx92S8MHFFIVRQ2YSHZNQGOFUHD" hidden="1">#REF!</definedName>
    <definedName name="BEx93B9OULL2YGC896XXYAAJSTRK" hidden="1">[84]Table!#REF!</definedName>
    <definedName name="BEx93FRKF99NRT3LH99UTIH7AAYF" hidden="1">#REF!</definedName>
    <definedName name="BEx93M7FSHP50OG34A4W8W8DF12U" hidden="1">#REF!</definedName>
    <definedName name="BEx93OLWY2O3PRA74U41VG5RXT4Q" hidden="1">#REF!</definedName>
    <definedName name="BEx93RWFAF6YJGYUTITVM445C02U" hidden="1">[84]Table!#REF!</definedName>
    <definedName name="BEx93SY9RWG3HUV4YXQKXJH9FH14" hidden="1">#REF!</definedName>
    <definedName name="BEx93TJUX3U0FJDBG6DDSNQ91R5J" hidden="1">#REF!</definedName>
    <definedName name="BEx942UCRHMI4B0US31HO95GSC2X" hidden="1">#REF!</definedName>
    <definedName name="BEx948ZFFQWVIDNG4AZAUGGGEB5U" hidden="1">#REF!</definedName>
    <definedName name="BEx94CKXG92OMURH41SNU6IOHK4J" hidden="1">#REF!</definedName>
    <definedName name="BEx94GXG30CIVB6ZQN3X3IK6BZXQ" hidden="1">#REF!</definedName>
    <definedName name="BEx94HZ5LURYM9ST744ALV6ZCKYP" hidden="1">#REF!</definedName>
    <definedName name="BEx94IQ75E90YUMWJ9N591LR7DQQ" hidden="1">#REF!</definedName>
    <definedName name="BEx94N7W5T3U7UOE97D6OVIBUCXS"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TH7X8DDKZ4IM9M8FNR4Z4BT" hidden="1">[85]Graph!$F$11:$G$11</definedName>
    <definedName name="BEx95U89DZZSVO39TGS62CX8G9N4" hidden="1">#REF!</definedName>
    <definedName name="BEx9602K2GHNBUEUVT9ONRQU1GMD" hidden="1">#REF!</definedName>
    <definedName name="BEx962BL3Y4LA53EBYI64ZYMZE8U" hidden="1">#REF!</definedName>
    <definedName name="BEx96H03FSI9F2VGN1Q7TPFWHHSV" hidden="1">[85]Table!$I$6:$J$6</definedName>
    <definedName name="BEx96KR21O7H9R29TN0S45Y3QPUK" hidden="1">#REF!</definedName>
    <definedName name="BEx96SUFKHHFE8XQ6UUO6ILDOXHO" hidden="1">#REF!</definedName>
    <definedName name="BEx96UN4YWXBDEZ1U1ZUIPP41Z7I" hidden="1">[84]Table!#REF!</definedName>
    <definedName name="BEx978KSD61YJH3S9DGO050R2EHA" hidden="1">#REF!</definedName>
    <definedName name="BEx97F651DTPEIXNL9PU1DDPQJ3J" hidden="1">[85]Table!$J$2:$K$2</definedName>
    <definedName name="BEx97H9O1NAKAPK4MX4PKO34ICL5"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IFKNJFGZFLID1YTRFEG1SXY" hidden="1">#REF!</definedName>
    <definedName name="BEx9915UVD4G7RA3IMLFZ0LG3UA2" hidden="1">#REF!</definedName>
    <definedName name="BEx992CZON8AO7U7V88VN1JBO0MG" hidden="1">#REF!</definedName>
    <definedName name="BEx9952469XMFGSPXL7CMXHPJF90" hidden="1">#REF!</definedName>
    <definedName name="BEx99B77I7TUSHRR4HIZ9FU2EIUT" hidden="1">#REF!</definedName>
    <definedName name="BEx99Q6PH5F3OQKCCAAO75PYDEFN" hidden="1">[84]Table!#REF!</definedName>
    <definedName name="BEx99WBYT2D6UUC1PT7A40ENYID4" hidden="1">#REF!</definedName>
    <definedName name="BEx99ZRZ4I7FHDPGRAT5VW7NVBPU" hidden="1">#REF!</definedName>
    <definedName name="BEx9AT5E3ZSHKSOL35O38L8HF9TH" hidden="1">#REF!</definedName>
    <definedName name="BEx9AV8W1FAWF5BHATYEN47X12JN" hidden="1">#REF!</definedName>
    <definedName name="BEx9B8A5186FNTQQNLIO5LK02ABI" hidden="1">#REF!</definedName>
    <definedName name="BEx9B8VR20E2CILU4CDQUQQ9ONXK" hidden="1">[84]Table!#REF!</definedName>
    <definedName name="BEx9B917EUP13X6FQ3NPQL76XM5V" hidden="1">#REF!</definedName>
    <definedName name="BEx9BAJ5WYEQ623HUT9NNCMP3RUG" hidden="1">#REF!</definedName>
    <definedName name="BEx9BYSYW7QCPXS2NAVLFAU5Y2Z2" hidden="1">#REF!</definedName>
    <definedName name="BEx9C590HJ2O31IWJB73C1HR74AI" hidden="1">#REF!</definedName>
    <definedName name="BEx9CCQRMYYOGIOYTOM73VKDIPS1" hidden="1">#REF!</definedName>
    <definedName name="BEx9D1BC9FT19KY0INAABNDBAMR1" hidden="1">#REF!</definedName>
    <definedName name="BEx9DN6ZMF18Q39MPMXSDJTZQNJ3" hidden="1">#REF!</definedName>
    <definedName name="BEx9E14TDNSEMI784W0OTIEQMWN6" hidden="1">[84]Table!#REF!</definedName>
    <definedName name="BEx9E2BZ2B1R41FMGJCJ7JLGLUAJ" hidden="1">#REF!</definedName>
    <definedName name="BEx9EG9KBJ77M8LEOR9ITOKN5KXY"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[84]Table!#REF!</definedName>
    <definedName name="BEx9FF16LOQP5QIR4UHW5EIFGQB8" hidden="1">[84]Table!#REF!</definedName>
    <definedName name="BEx9FJTSRCZ3ZXT3QVBJT5NF8T7V" hidden="1">[84]Table!#REF!</definedName>
    <definedName name="BEx9FRBEEYPS5HLS3XT34AKZN94G" hidden="1">#REF!</definedName>
    <definedName name="BEx9GDY4D8ZPQJCYFIMYM0V0C51Y" hidden="1">#REF!</definedName>
    <definedName name="BEx9GGY04V0ZWI6O9KZH4KSBB389" hidden="1">#REF!</definedName>
    <definedName name="BEx9GNOPB6OZ2RH3FCDNJR38RJOS"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I8XIG7E5NB48QQHXP23FIN60" hidden="1">#REF!</definedName>
    <definedName name="BEx9ILTGKD2FN2TIN0ACEHMRPSNF" hidden="1">#REF!</definedName>
    <definedName name="BEx9IQRF01ATLVK0YE60ARKQJ68L" hidden="1">#REF!</definedName>
    <definedName name="BEx9IT5QNZWKM6YQ5WER0DC2PMMU" hidden="1">#REF!</definedName>
    <definedName name="BEx9IW5MFLXTVCJHVUZTUH93AXOS" hidden="1">#REF!</definedName>
    <definedName name="BEx9IXCSPSZC80YZUPRCYTG326KV" hidden="1">#REF!</definedName>
    <definedName name="BEx9IZR39NHDGOM97H4E6F81RTQW" hidden="1">#REF!</definedName>
    <definedName name="BEx9J6CH5E7YZPER7HXEIOIKGPCA" hidden="1">#REF!</definedName>
    <definedName name="BEx9JJTZKVUJAVPTRE0RAVTEH41G" hidden="1">#REF!</definedName>
    <definedName name="BEx9JLBYK239B3F841C7YG1GT7ST" hidden="1">#REF!</definedName>
    <definedName name="BEx9KQ3CK9HRYQ0EPOGV9LQK5WLT" hidden="1">#REF!</definedName>
    <definedName name="BExAW4IIW5D0MDY6TJ3G4FOLPYIR" hidden="1">[84]Table!#REF!</definedName>
    <definedName name="BExAX410NB4F2XOB84OR2197H8M5" hidden="1">#REF!</definedName>
    <definedName name="BExAX8TNG8LQ5Q4904SAYQIPGBSV" hidden="1">#REF!</definedName>
    <definedName name="BExAY0EAT2LXR5MFGM0DLIB45PLO" hidden="1">#REF!</definedName>
    <definedName name="BExAYE6LNIEBR9DSNI5JGNITGKIT" hidden="1">#REF!</definedName>
    <definedName name="BExAYHMLXGGO25P8HYB2S75DEB4F" hidden="1">#REF!</definedName>
    <definedName name="BExAYKXAUWGDOPG952TEJ2UKZKWN"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L6BHI8DCQWXOX4I2P839UX" hidden="1">[84]Table!#REF!</definedName>
    <definedName name="BExAZRMWSONMCG9KDUM4KAQ7BONM" hidden="1">[84]Table!#REF!</definedName>
    <definedName name="BExAZTFG4SJRG4TW6JXRF7N08JFI" hidden="1">#REF!</definedName>
    <definedName name="BExAZUS4A8OHDZK0MWAOCCCKTH73" hidden="1">#REF!</definedName>
    <definedName name="BExAZX6FECVK3E07KXM2XPYKGM6U" hidden="1">[84]Table!#REF!</definedName>
    <definedName name="BExB012NJ8GASTNNPBRRFTLHIOC9" hidden="1">#REF!</definedName>
    <definedName name="BExB072HHXVMUC0VYNGG48GRSH5Q" hidden="1">#REF!</definedName>
    <definedName name="BExB0FRDEYDEUEAB1W8KD6D965XA" hidden="1">[84]Table!#REF!</definedName>
    <definedName name="BExB0KPCN7YJORQAYUCF4YKIKPMC" hidden="1">#REF!</definedName>
    <definedName name="BExB0WE4PI3NOBXXVO9CTEN4DIU2" hidden="1">[84]Table!#REF!</definedName>
    <definedName name="BExB10QNIVITUYS55OAEKK3VLJFE" hidden="1">[84]Table!#REF!</definedName>
    <definedName name="BExB15ZDRY4CIJ911DONP0KCY9KU" hidden="1">#REF!</definedName>
    <definedName name="BExB16VQY0O0RLZYJFU3OFEONVTE" hidden="1">#REF!</definedName>
    <definedName name="BExB1FKNY2UO4W5FUGFHJOA2WFGG" hidden="1">#REF!</definedName>
    <definedName name="BExB1GMD0PIDGTFBGQOPRWQSP9I4" hidden="1">#REF!</definedName>
    <definedName name="BExB1Q29OO6LNFNT1EQLA3KYE7MX" hidden="1">#REF!</definedName>
    <definedName name="BExB1TNRV5EBWZEHYLHI76T0FVA7" hidden="1">#REF!</definedName>
    <definedName name="BExB1WI6M8I0EEP1ANUQZCFY24EV" hidden="1">#REF!</definedName>
    <definedName name="BExB203OWC9QZA3BYOKQ18L4FUJE"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30IP1DNKNQ6PZ5ERUGR5MK4Z" hidden="1">#REF!</definedName>
    <definedName name="BExB442RX0T3L6HUL6X5T21CENW6" hidden="1">#REF!</definedName>
    <definedName name="BExB4ADD0L7417CII901XTFKXD1J" hidden="1">#REF!</definedName>
    <definedName name="BExB4DYU06HCGRIPBSWRCXK804UM" hidden="1">#REF!</definedName>
    <definedName name="BExB4Z3EZBGYYI33U0KQ8NEIH8PY"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C3FUAKK9ML5T767NMWGA9YB" hidden="1">#REF!</definedName>
    <definedName name="BExB6C8X6JYRLKZKK17VE3QUNL3D" hidden="1">[84]Table!#REF!</definedName>
    <definedName name="BExB6HN3QRFPXM71MDUK21BKM7PF" hidden="1">#REF!</definedName>
    <definedName name="BExB6IZMHCZ3LB7N73KD90YB1HBZ" hidden="1">#REF!</definedName>
    <definedName name="BExB719SGNX4Y8NE6JEXC555K596" hidden="1">#REF!</definedName>
    <definedName name="BExB7265DCHKS7V2OWRBXCZTEIW9" hidden="1">#REF!</definedName>
    <definedName name="BExB74PS5P9G0P09Y6DZSCX0FLTJ" hidden="1">#REF!</definedName>
    <definedName name="BExB78RH79J0MIF7H8CAZ0CFE88Q" hidden="1">#REF!</definedName>
    <definedName name="BExB7ELT09HGDVO5BJC1ZY9D09GZ" hidden="1">[84]Table!#REF!</definedName>
    <definedName name="BExB7Y8L9DM8DN9P8OSBA1IJDZND" hidden="1">[85]Table!$F$10:$G$10</definedName>
    <definedName name="BExB806PAXX70XUTA3ZI7OORD78R"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9DHI5I2TJ2LXYPM98EE81L27" hidden="1">#REF!</definedName>
    <definedName name="BExB9Q2MZZHBGW8QQKVEYIMJBPIE" hidden="1">#REF!</definedName>
    <definedName name="BExBA1GON0EZRJ20UYPILAPLNQWM"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[84]Table!#REF!</definedName>
    <definedName name="BExBAUZD05VYQHAZRRRU1U95MFC2" hidden="1">[85]Graph!$I$10:$J$10</definedName>
    <definedName name="BExBAVKX8Q09370X1GCZWJ4E91YJ" hidden="1">#REF!</definedName>
    <definedName name="BExBAX2X2ENJYO4QTR5VAIQ86L7B" hidden="1">#REF!</definedName>
    <definedName name="BExBAZ13D3F1DVJQ6YJ8JGUYEYJE" hidden="1">#REF!</definedName>
    <definedName name="BExBBUCJQRR74Q7GPWDEZXYK2KJL" hidden="1">#REF!</definedName>
    <definedName name="BExBBV8XVMD9CKZY711T0BN7H3PM" hidden="1">#REF!</definedName>
    <definedName name="BExBC78HXWXHO3XAB6E8NVTBGLJS" hidden="1">#REF!</definedName>
    <definedName name="BExBCKKJTIRKC1RZJRTK65HHLX4W" hidden="1">#REF!</definedName>
    <definedName name="BExBCLMEPAN3XXX174TU8SS0627Q" hidden="1">#REF!</definedName>
    <definedName name="BExBCRBEYR2KZ8FAQFZ2NHY13WIY" hidden="1">#REF!</definedName>
    <definedName name="BExBD4I559NXSV6J07Q343TKYMVJ" hidden="1">[84]Table!#REF!</definedName>
    <definedName name="BExBDBZQLTX3OGFYGULQFK5WEZU5" hidden="1">#REF!</definedName>
    <definedName name="BExBDJS9TUEU8Z84IV59E5V4T8K6" hidden="1">#REF!</definedName>
    <definedName name="BExBDKOMSVH4XMH52CFJ3F028I9R" hidden="1">[84]Table!#REF!</definedName>
    <definedName name="BExBDSRXVZQ0W5WXQMP5XD00GRRL" hidden="1">#REF!</definedName>
    <definedName name="BExBDUVGK3E1J4JY9ZYTS7V14BLY" hidden="1">[84]Table!#REF!</definedName>
    <definedName name="BExBE162OSBKD30I7T1DKKPT3I9I" hidden="1">#REF!</definedName>
    <definedName name="BExBEC9ATLQZF86W1M3APSM4HEOH" hidden="1">#REF!</definedName>
    <definedName name="BExBEYFQJE9YK12A6JBMRFKEC7RN" hidden="1">#REF!</definedName>
    <definedName name="BExBG1ED81J2O4A2S5F5Y3BPHMCR" hidden="1">#REF!</definedName>
    <definedName name="BExCRLIHS7466WFJ3RPIUGGXYESZ" hidden="1">#REF!</definedName>
    <definedName name="BExCS1EDDUEAEWHVYXHIP9I1WCJH" hidden="1">#REF!</definedName>
    <definedName name="BExCS7ZPMHFJ4UJDAL8CQOLSZ13B" hidden="1">#REF!</definedName>
    <definedName name="BExCS8W4NJUZH9S1CYB6XSDLEPBW" hidden="1">[84]Table!#REF!</definedName>
    <definedName name="BExCSAE1M6G20R41J0Y24YNN0YC1" hidden="1">#REF!</definedName>
    <definedName name="BExCSAOUZOYKHN7HV511TO8VDJ02" hidden="1">#REF!</definedName>
    <definedName name="BExCSMOFTXSUEC1T46LR1UPYRCX5" hidden="1">[84]Table!#REF!</definedName>
    <definedName name="BExCSSDG3TM6TPKS19E9QYJEELZ6" hidden="1">#REF!</definedName>
    <definedName name="BExCSZV7U67UWXL2HKJNM5W1E4OO" hidden="1">#REF!</definedName>
    <definedName name="BExCT4NSDT61OCH04Y2QIFIOP75H" hidden="1">#REF!</definedName>
    <definedName name="BExCTW8G3VCZ55S09HTUGXKB1P2M" hidden="1">#REF!</definedName>
    <definedName name="BExCTYS2KX0QANOLT8LGZ9WV3S3T" hidden="1">#REF!</definedName>
    <definedName name="BExCTZZ9JNES4EDHW97NP0EGQALX" hidden="1">[84]Table!#REF!</definedName>
    <definedName name="BExCU0A1V6NMZQ9ASYJ8QIVQ5UR2" hidden="1">#REF!</definedName>
    <definedName name="BExCU2834920JBHSPCRC4UF80OLL" hidden="1">#REF!</definedName>
    <definedName name="BExCU8O54I3P3WRYWY1CRP3S78QY" hidden="1">[84]Table!#REF!</definedName>
    <definedName name="BExCUDRJO23YOKT8GPWOVQ4XEHF5" hidden="1">#REF!</definedName>
    <definedName name="BExCUPAXFR16YMWL30ME3F3BSRDZ" hidden="1">#REF!</definedName>
    <definedName name="BExCUR94DHCE47PUUWEMT5QZOYR2" hidden="1">[84]Table!#REF!</definedName>
    <definedName name="BExCV634L7SVHGB0UDDTRRQ2Q72H" hidden="1">#REF!</definedName>
    <definedName name="BExCVBXGSXT9FWJRG62PX9S1RK83" hidden="1">#REF!</definedName>
    <definedName name="BExCVHBNLOHNFS0JAV3I1XGPNH9W" hidden="1">#REF!</definedName>
    <definedName name="BExCVI86R31A2IOZIEBY1FJLVILD" hidden="1">#REF!</definedName>
    <definedName name="BExCVKGZXE0I9EIXKBZVSGSEY2RR" hidden="1">#REF!</definedName>
    <definedName name="BExCVRIIBOGYLXPN6CSPOE4UDMFA" hidden="1">[85]Graph!$I$8:$J$8</definedName>
    <definedName name="BExCVV44WY5807WGMTGKPW0GT256" hidden="1">#REF!</definedName>
    <definedName name="BExCVZ5PN4V6MRBZ04PZJW3GEF8S" hidden="1">#REF!</definedName>
    <definedName name="BExCW13R0GWJYGXZBNCPAHQN4NR2" hidden="1">#REF!</definedName>
    <definedName name="BExCW1PDI3XSQ9S8UIE1QG82IFH8" hidden="1">#REF!</definedName>
    <definedName name="BExCW9Y5HWU4RJTNX74O6L24VGCK" hidden="1">[84]Table!#REF!</definedName>
    <definedName name="BExCWPDPESGZS07QGBLSBWDNVJLZ" hidden="1">#REF!</definedName>
    <definedName name="BExCWTVKHIVCRHF8GC39KI58YM5K" hidden="1">[84]Table!#REF!</definedName>
    <definedName name="BExCX2KGRZBRVLZNM8SUSIE6A0RL" hidden="1">#REF!</definedName>
    <definedName name="BExCX3X451T70LZ1VF95L7W4Y4TM" hidden="1">#REF!</definedName>
    <definedName name="BExCX4NZ2N1OUGXM7EV0U7VULJMM" hidden="1">#REF!</definedName>
    <definedName name="BExCXILMURGYMAH6N5LF5DV6K3GM" hidden="1">#REF!</definedName>
    <definedName name="BExCXQUFBMXQ1650735H48B1AZT3" hidden="1">#REF!</definedName>
    <definedName name="BExCY2DQO9VLA77Q7EG3T0XNXX4F" hidden="1">#REF!</definedName>
    <definedName name="BExCY6VMJ68MX3C981R5Q0BX5791" hidden="1">#REF!</definedName>
    <definedName name="BExCYAH2SAZCPW6XCB7V7PMMCAWO" hidden="1">#REF!</definedName>
    <definedName name="BExCYPRC5HJE6N2XQTHCT6NXGP8N" hidden="1">#REF!</definedName>
    <definedName name="BExCYUK0I3UEXZNFDW71G6Z6D8XR" hidden="1">#REF!</definedName>
    <definedName name="BExCZFZCXMLY5DWESYJ9NGTJYQ8M" hidden="1">#REF!</definedName>
    <definedName name="BExCZJ4P8WS0BDT31WDXI0ROE7D6" hidden="1">#REF!</definedName>
    <definedName name="BExCZKH6NI0EE02L995IFVBD1J59" hidden="1">#REF!</definedName>
    <definedName name="BExCZUD9FEOJBKDJ51Z3JON9LKJ8" hidden="1">[84]Table!#REF!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13RUIBGRXDL4QDZ305UKUR12" hidden="1">#REF!</definedName>
    <definedName name="BExD14DETV5R4OOTMAXD5NAKWRO3" hidden="1">[84]Table!#REF!</definedName>
    <definedName name="BExD1OAU9OXQAZA4D70HP72CU6GB" hidden="1">#REF!</definedName>
    <definedName name="BExD1Y1JV61416YA1XRQHKWPZIE7" hidden="1">#REF!</definedName>
    <definedName name="BExD2CFHIRMBKN5KXE5QP4XXEWFS" hidden="1">[84]Table!#REF!</definedName>
    <definedName name="BExD2DMHH1HWXQ9W0YYMDP8AAX8Q" hidden="1">#REF!</definedName>
    <definedName name="BExD2HTPC7IWBAU6OSQ67MQA8BYZ" hidden="1">#REF!</definedName>
    <definedName name="BExD363H2VGFIQUCE6LS4AC5J0ZT"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QXA2UQ2W4N7NYLUEOG40BZB" hidden="1">#REF!</definedName>
    <definedName name="BExD3U2N041TEJ7GCN005UTPHNXY" hidden="1">#REF!</definedName>
    <definedName name="BExD40O0CFTNJFOFMMM1KH0P7BUI"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50MT3M6XZLNUP9JL93EG6D9R" hidden="1">#REF!</definedName>
    <definedName name="BExD5EV7KDSVF1CJT38M4IBPFLPY" hidden="1">#REF!</definedName>
    <definedName name="BExD5FRK547OESJRYAW574DZEZ7J" hidden="1">#REF!</definedName>
    <definedName name="BExD5I5X2YA2YNCTCDSMEL4CWF4N" hidden="1">#REF!</definedName>
    <definedName name="BExD5QUSRFJWRQ1ZM50WYLCF74DF" hidden="1">#REF!</definedName>
    <definedName name="BExD5SSUIF6AJQHBHK8PNMFBPRYB" hidden="1">#REF!</definedName>
    <definedName name="BExD623C9LRX18BE0W2V6SZLQUXX"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71LTOE015TV5RSAHM8NT8GVW" hidden="1">[84]Table!#REF!</definedName>
    <definedName name="BExD73USXVADC7EHGHVTQNCT06ZA" hidden="1">#REF!</definedName>
    <definedName name="BExD7GAIGULTB3YHM1OS9RBQOTEC" hidden="1">#REF!</definedName>
    <definedName name="BExD7IE1DHIS52UFDCTSKPJQNRD5" hidden="1">#REF!</definedName>
    <definedName name="BExD7IUBGUWHYC9UNZ1IY5XFYKQN" hidden="1">#REF!</definedName>
    <definedName name="BExD7JQOJ35HGL8U2OCEI2P2JT7I" hidden="1">#REF!</definedName>
    <definedName name="BExD7KSDKNDNH95NDT3S7GM3MUU2" hidden="1">#REF!</definedName>
    <definedName name="BExD8H5O087KQVWIVPUUID5VMGMS" hidden="1">[84]Table!#REF!</definedName>
    <definedName name="BExD8OCLZMFN5K3VZYI4Q4ITVKUA" hidden="1">#REF!</definedName>
    <definedName name="BExD93C1R6LC0631ECHVFYH0R0PD" hidden="1">#REF!</definedName>
    <definedName name="BExD97TXIO0COVNN4OH3DEJ33YLM" hidden="1">#REF!</definedName>
    <definedName name="BExD99RZ1RFIMK6O1ZHSPJ68X9Y5" hidden="1">[84]Table!#REF!</definedName>
    <definedName name="BExD9L0ID3VSOU609GKWYTA5BFMA" hidden="1">#REF!</definedName>
    <definedName name="BExD9M7SEMG0JK2FUTTZXWIEBTKB" hidden="1">#REF!</definedName>
    <definedName name="BExD9MNYBYB1AICQL5165G472IE2" hidden="1">[84]Table!#REF!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DR1XR0FV0CYUCB2OJ7CJCZU" hidden="1">#REF!</definedName>
    <definedName name="BExDC7F818VN0S18ID7XRCRVYPJ4" hidden="1">#REF!</definedName>
    <definedName name="BExDCL7K96PC9VZYB70ZW3QPVIJE" hidden="1">#REF!</definedName>
    <definedName name="BExDCP3UZ3C2O4C1F7KMU0Z9U32N" hidden="1">#REF!</definedName>
    <definedName name="BExEOBX3WECDMYCV9RLN49APTXMM" hidden="1">#REF!</definedName>
    <definedName name="BExEPN9VIYI0FVL0HLZQXJFO6TT0" hidden="1">[84]Table!#REF!</definedName>
    <definedName name="BExEPYT6VDSMR8MU2341Q5GM2Y9V" hidden="1">[84]Table!#REF!</definedName>
    <definedName name="BExEQ2ENYLMY8K1796XBB31CJHNN" hidden="1">#REF!</definedName>
    <definedName name="BExEQ2PFE4N40LEPGDPS90WDL6BN" hidden="1">#REF!</definedName>
    <definedName name="BExEQ2PFURT24NQYGYVE8NKX1EGA" hidden="1">[84]Table!#REF!</definedName>
    <definedName name="BExEQB8ZWXO6IIGOEPWTLOJGE2NR" hidden="1">#REF!</definedName>
    <definedName name="BExEQBZX0EL6LIKPY01197ACK65H" hidden="1">#REF!</definedName>
    <definedName name="BExEQDXZALJLD4OBF74IKZBR13SR" hidden="1">#REF!</definedName>
    <definedName name="BExEQFLE2RPWGMWQAI4JMKUEFRPT" hidden="1">#REF!</definedName>
    <definedName name="BExEQTZAP8R69U31W4LKGTKKGKQE" hidden="1">#REF!</definedName>
    <definedName name="BExER2O72H1F9WV6S1J04C15PXX7" hidden="1">#REF!</definedName>
    <definedName name="BExERRUIKIOATPZ9U4HQ0V52RJAU" hidden="1">#REF!</definedName>
    <definedName name="BExERSANFNM1O7T65PC5MJ301YET" hidden="1">#REF!</definedName>
    <definedName name="BExERWCEBKQRYWRQLYJ4UCMMKTHG" hidden="1">[84]Table!#REF!</definedName>
    <definedName name="BExES44RHHDL3V7FLV6M20834WF1" hidden="1">#REF!</definedName>
    <definedName name="BExES4A7VE2X3RYYTVRLKZD4I7WU" hidden="1">[84]Table!#REF!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7ZSDYQ0C5WX1FP1ZA4HZMZI" hidden="1">[85]Graph!$F$7:$G$7</definedName>
    <definedName name="BExETA3B1FCIOA80H94K90FWXQKE" hidden="1">#REF!</definedName>
    <definedName name="BExETAZOYT4CJIT8RRKC9F2HJG1D" hidden="1">#REF!</definedName>
    <definedName name="BExETF6QD5A9GEINE1KZRRC2LXWM" hidden="1">#REF!</definedName>
    <definedName name="BExETQ9XRXLUACN82805SPSPNKHI" hidden="1">[84]Table!#REF!</definedName>
    <definedName name="BExETR0YRMOR63E6DHLEHV9QVVON" hidden="1">#REF!</definedName>
    <definedName name="BExETVTGY38YXYYF7N73OYN6FYY3" hidden="1">#REF!</definedName>
    <definedName name="BExEUNE4T242Y59C6MS28MXEUGCP"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ET98G3FU6QBF9LHYWSAMV0O" hidden="1">#REF!</definedName>
    <definedName name="BExEVNCUT0PDUYNJH7G6BSEWZOT2" hidden="1">#REF!</definedName>
    <definedName name="BExEVPGF4V5J0WQRZKUM8F9TTKZJ" hidden="1">#REF!</definedName>
    <definedName name="BExEVVLIEVWYRF2UUC1H0H5QU1CP" hidden="1">#REF!</definedName>
    <definedName name="BExEVWCKO8T84GW9Z3X47915XKSH" hidden="1">[84]Table!#REF!</definedName>
    <definedName name="BExEVZSJWMZ5L2ZE7AZC57CXKW6T" hidden="1">#REF!</definedName>
    <definedName name="BExEW0JL1GFFCXMDGW54CI7Y8FZN" hidden="1">#REF!</definedName>
    <definedName name="BExEW68M9WL8214QH9C7VCK7BN08" hidden="1">#REF!</definedName>
    <definedName name="BExEW8HFKH6F47KIHYBDRUEFZ2ZZ" hidden="1">#REF!</definedName>
    <definedName name="BExEWNBGQS1U2LW3W84T4LSJ9K00" hidden="1">#REF!</definedName>
    <definedName name="BExEWO7STL7HNZSTY8VQBPTX1WK6" hidden="1">#REF!</definedName>
    <definedName name="BExEWQ0M1N3KMKTDJ73H10QSG4W1" hidden="1">[84]Table!#REF!</definedName>
    <definedName name="BExEX85F3OSW8NSCYGYPS9372Z1Q" hidden="1">[84]Table!#REF!</definedName>
    <definedName name="BExEX9HWY2G6928ZVVVQF77QCM2C" hidden="1">#REF!</definedName>
    <definedName name="BExEXBQWAYKMVBRJRHB8PFCSYFVN" hidden="1">#REF!</definedName>
    <definedName name="BExEXRBZ0DI9E2UFLLKYWGN66B61" hidden="1">#REF!</definedName>
    <definedName name="BExEYLG9FL9V1JPPNZ3FUDNSEJ4V" hidden="1">#REF!</definedName>
    <definedName name="BExEYOW8C1B3OUUCIGEC7L8OOW1Z" hidden="1">[84]Table!#REF!</definedName>
    <definedName name="BExEYUQJXZT6N5HJH8ACJF6SRWEE" hidden="1">#REF!</definedName>
    <definedName name="BExEZ1S6VZCG01ZPLBSS9Z1SBOJ2" hidden="1">#REF!</definedName>
    <definedName name="BExEZGBFNJR8DLPN0V11AU22L6WY" hidden="1">#REF!</definedName>
    <definedName name="BExF02Y3V3QEPO2XLDSK47APK9XJ" hidden="1">[84]Table!#REF!</definedName>
    <definedName name="BExF09OS91RT7N7IW8JLMZ121ZP3" hidden="1">#REF!</definedName>
    <definedName name="BExF0LOEHV42P2DV7QL8O7HOQ3N9" hidden="1">#REF!</definedName>
    <definedName name="BExF0WRM9VO25RLSO03ZOCE8H7K5" hidden="1">[84]Table!#REF!</definedName>
    <definedName name="BExF0ZRI7W4RSLIDLHTSM0AWXO3S" hidden="1">#REF!</definedName>
    <definedName name="BExF19CT3MMZZ2T5EWMDNG3UOJ01"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CWZN6E87RGTBMD4YQI2QT7R" hidden="1">#REF!</definedName>
    <definedName name="BExF2DYO1WQ7GMXSTAQRDBW1NSFG" hidden="1">#REF!</definedName>
    <definedName name="BExF2MSWNUY9Z6BZJQZ538PPTION" hidden="1">#REF!</definedName>
    <definedName name="BExF2QZYWHTYGUTTXR15CKCV3LS7" hidden="1">#REF!</definedName>
    <definedName name="BExF2T8Y6TSJ74RMSZOA9CEH4OZ6" hidden="1">[84]Table!#REF!</definedName>
    <definedName name="BExF31N3YM4F37EOOY8M8VI1KXN8" hidden="1">#REF!</definedName>
    <definedName name="BExF37C1YKBT79Z9SOJAG5MXQGTU" hidden="1">#REF!</definedName>
    <definedName name="BExF3A6HPA6DGYALZNHHJPMCUYZR" hidden="1">#REF!</definedName>
    <definedName name="BExF3I9T44X7DV9HHV51DVDDPPZG" hidden="1">[84]Table!#REF!</definedName>
    <definedName name="BExF3JMFX5DILOIFUDIO1HZUK875" hidden="1">[84]Table!#REF!</definedName>
    <definedName name="BExF3NTC4BGZEM6B87TCFX277QCS" hidden="1">#REF!</definedName>
    <definedName name="BExF3Q7NI90WT31QHYSJDIG0LLLJ" hidden="1">#REF!</definedName>
    <definedName name="BExF3QD55TIY1MSBSRK9TUJKBEWO" hidden="1">[84]Table!#REF!</definedName>
    <definedName name="BExF3QT8J6RIF1L3R700MBSKIOKW" hidden="1">#REF!</definedName>
    <definedName name="BExF42SSBVPMLK2UB3B7FPEIY9TU" hidden="1">#REF!</definedName>
    <definedName name="BExF4HXSWB50BKYPWA0HTT8W56H6" hidden="1">#REF!</definedName>
    <definedName name="BExF4KHF04IWW4LQ95FHQPFE4Y9K" hidden="1">#REF!</definedName>
    <definedName name="BExF4MVQM5Y0QRDLDFSKWWTF709C" hidden="1">#REF!</definedName>
    <definedName name="BExF4PVMZYV36E8HOYY06J81AMBI" hidden="1">#REF!</definedName>
    <definedName name="BExF4SF9NEX1FZE9N8EXT89PM54D" hidden="1">#REF!</definedName>
    <definedName name="BExF52GTGP8MHGII4KJ8TJGR8W8U" hidden="1">[84]Table!#REF!</definedName>
    <definedName name="BExF57K7L3UC1I2FSAWURR4SN0UN"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7O951CF8UJF3KBDNR0E83C1" hidden="1">#REF!</definedName>
    <definedName name="BExF6EV7I35NVMIJGYTB6E24YVPA" hidden="1">[84]Table!#REF!</definedName>
    <definedName name="BExF6FGUF393KTMBT40S5BYAFG00" hidden="1">[84]Table!#REF!</definedName>
    <definedName name="BExF6GNYXWY8A0SY4PW1B6KJMMTM" hidden="1">#REF!</definedName>
    <definedName name="BExF6IB8K74Z0AFT05GPOKKZW7C9" hidden="1">#REF!</definedName>
    <definedName name="BExF6NUXJI11W2IAZNAM1QWC0459" hidden="1">#REF!</definedName>
    <definedName name="BExF6RR76KNVIXGJOVFO8GDILKGZ" hidden="1">#REF!</definedName>
    <definedName name="BExF6ZE8D5CMPJPRWT6S4HM56LPF" hidden="1">#REF!</definedName>
    <definedName name="BExF76FV8SF7AJK7B35AL7VTZF6D" hidden="1">#REF!</definedName>
    <definedName name="BExF7EOIMC1OYL1N7835KGOI0FIZ" hidden="1">#REF!</definedName>
    <definedName name="BExF7K88K7ASGV6RAOAGH52G04VR" hidden="1">#REF!</definedName>
    <definedName name="BExF7OVDRP3LHNAF2CX4V84CKKIR" hidden="1">#REF!</definedName>
    <definedName name="BExF7QO41X2A2SL8UXDNP99GY7U9" hidden="1">#REF!</definedName>
    <definedName name="BExF81GI8B8WBHXFTET68A9358BR" hidden="1">#REF!</definedName>
    <definedName name="BExGL97US0Y3KXXASUTVR26XLT70" hidden="1">#REF!</definedName>
    <definedName name="BExGLC7R4C33RO0PID97ZPPVCW4M" hidden="1">#REF!</definedName>
    <definedName name="BExGLFIF7HCFSHNQHKEV6RY0WCO3" hidden="1">#REF!</definedName>
    <definedName name="BExGLTARRL0J772UD2TXEYAVPY6E" hidden="1">#REF!</definedName>
    <definedName name="BExGLYE6RZTAAWHJBG2QFJPTDS2Q" hidden="1">#REF!</definedName>
    <definedName name="BExGM4DZ65OAQP7MA4LN6QMYZOFF" hidden="1">#REF!</definedName>
    <definedName name="BExGMCXCWEC9XNUOEMZ61TMI6CUO" hidden="1">[84]Table!#REF!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4I0QATXNZCLZJM1KH1OIJQH" hidden="1">#REF!</definedName>
    <definedName name="BExGN9FZ2RWCMSY1YOBJKZMNIM9R" hidden="1">[84]Table!#REF!</definedName>
    <definedName name="BExGNDSIMTHOCXXG6QOGR6DA8SGG" hidden="1">#REF!</definedName>
    <definedName name="BExGNN2YQ9BDAZXT2GLCSAPXKIM7"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XJDHUDPDT8I8IVGVW9J0R5Q"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[84]Table!#REF!</definedName>
    <definedName name="BExGQPO7ENFEQC0NC6MC9OZR2LHY" hidden="1">#REF!</definedName>
    <definedName name="BExGQX0H4EZMXBJTKJJE4ICJWN5O" hidden="1">#REF!</definedName>
    <definedName name="BExGR4CW3WRIID17GGX4MI9ZDHFE" hidden="1">[84]Table!#REF!</definedName>
    <definedName name="BExGR65GJX27MU2OL6NI5PB8XVB4" hidden="1">[84]Table!#REF!</definedName>
    <definedName name="BExGR6LQ97HETGS3CT96L4IK0JSH" hidden="1">#REF!</definedName>
    <definedName name="BExGR9ATP2LVT7B9OCPSLJ11H9SX" hidden="1">#REF!</definedName>
    <definedName name="BExGRUKVVKDL8483WI70VN2QZDGD" hidden="1">#REF!</definedName>
    <definedName name="BExGS2IWR5DUNJ1U9PAKIV8CMBNI" hidden="1">[84]Table!#REF!</definedName>
    <definedName name="BExGS3F497294543A3R5GSWVFT7O" hidden="1">#REF!</definedName>
    <definedName name="BExGS69P9FFTEOPDS0MWFKF45G47" hidden="1">[84]Table!#REF!</definedName>
    <definedName name="BExGS6F1JFHM5MUJ1RFO50WP6D05" hidden="1">#REF!</definedName>
    <definedName name="BExGSA5YB5ZGE4NHDVCZ55TQAJTL" hidden="1">#REF!</definedName>
    <definedName name="BExGSCEUCQQVDEEKWJ677QTGUVTE" hidden="1">#REF!</definedName>
    <definedName name="BExGSQY65LH1PCKKM5WHDW83F35O" hidden="1">#REF!</definedName>
    <definedName name="BExGSYW1GKISF0PMUAK3XJK9PEW9" hidden="1">#REF!</definedName>
    <definedName name="BExGT0DZJB6LSF6L693UUB9EY1VQ" hidden="1">#REF!</definedName>
    <definedName name="BExGTGVFIF8HOQXR54SK065A8M4K" hidden="1">#REF!</definedName>
    <definedName name="BExGTIYX3OWPIINOGY1E4QQYSKHP" hidden="1">#REF!</definedName>
    <definedName name="BExGTKGUN0KUU3C0RL2LK98D8MEK" hidden="1">#REF!</definedName>
    <definedName name="BExGTZ046J7VMUG4YPKFN2K8TWB7" hidden="1">#REF!</definedName>
    <definedName name="BExGU2G9OPRZRIU9YGF6NX9FUW0J" hidden="1">#REF!</definedName>
    <definedName name="BExGU6HTKLRZO8UOI3DTAM5RFDBA" hidden="1">#REF!</definedName>
    <definedName name="BExGU8W4X1J4UP329AB4G708DE5V" hidden="1">[85]Graph!$I$6:$J$6</definedName>
    <definedName name="BExGUDDZXFFQHAF4UZF8ZB1HO7H6" hidden="1">#REF!</definedName>
    <definedName name="BExGUIBXBRHGM97ZX6GBA4ZDQ79C" hidden="1">#REF!</definedName>
    <definedName name="BExGUM8D91UNPCOO4TKP9FGX85TF" hidden="1">#REF!</definedName>
    <definedName name="BExGUQF9N9FKI7S0H30WUAEB5LPD" hidden="1">[84]Table!#REF!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V6OOLDQ3TXZK51TTF3YX0WN"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WB73RJ4BASBQTQ8EY0EC1EB" hidden="1">[84]Table!#REF!</definedName>
    <definedName name="BExGXZ0ABB43C7SMRKZHWOSU9EQX"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[84]Table!#REF!</definedName>
    <definedName name="BExGYGJJJ3BBCQAOA51WHP01HN73" hidden="1">#REF!</definedName>
    <definedName name="BExGYOS6TV2C72PLRFU8RP1I58GY" hidden="1">#REF!</definedName>
    <definedName name="BExGZJ78ZWZCVHZ3BKEKFJZ6MAEO" hidden="1">#REF!</definedName>
    <definedName name="BExGZOLH2QV73J3M9IWDDPA62TP4" hidden="1">#REF!</definedName>
    <definedName name="BExGZP1PWGFKVVVN4YDIS22DZPCR" hidden="1">#REF!</definedName>
    <definedName name="BExH00L21GZX5YJJGVMOAWBERLP5" hidden="1">#REF!</definedName>
    <definedName name="BExH02ZD6VAY1KQLAQYBBI6WWIZB" hidden="1">#REF!</definedName>
    <definedName name="BExH08Z6LQCGGSGSAILMHX4X7JMD" hidden="1">#REF!</definedName>
    <definedName name="BExH0IKFD2XZ2IUBJMAUE9E64HPN" hidden="1">[85]Table!$I$11:$J$11</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12Y4WX542WI3ZEM15AK4UM9J" hidden="1">#REF!</definedName>
    <definedName name="BExH1FDTQXR9QQ31WDB7OPXU7MPT" hidden="1">#REF!</definedName>
    <definedName name="BExH1FOMEUIJNIDJAUY0ZQFBJSY9" hidden="1">#REF!</definedName>
    <definedName name="BExH1JFFHEBFX9BWJMNIA3N66R3Z" hidden="1">#REF!</definedName>
    <definedName name="BExH1Z0GIUSVTF2H1G1I3PDGBNK2" hidden="1">[84]Table!#REF!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WKXV8X5S2GSBBTWGI0NLNAH" hidden="1">[84]Table!#REF!</definedName>
    <definedName name="BExH2XS1UFYFGU0S0EBXX90W2WE8" hidden="1">#REF!</definedName>
    <definedName name="BExH2XS2TND9SB0GC295R4FP6K5Y" hidden="1">[84]Table!#REF!</definedName>
    <definedName name="BExH2ZA0SZ4SSITL50NA8LZ3OEX6" hidden="1">#REF!</definedName>
    <definedName name="BExH31Z3JNVJPESWKXHILGXZHP2M" hidden="1">#REF!</definedName>
    <definedName name="BExH39MDCIPJ7BGV3B0L44QX4OYZ" hidden="1">#REF!</definedName>
    <definedName name="BExH3E9HZ3QJCDZW7WI7YACFQCHE" hidden="1">#REF!</definedName>
    <definedName name="BExH3IRB6764RQ5HBYRLH6XCT29X" hidden="1">#REF!</definedName>
    <definedName name="BExIG2U8V6RSB47SXLCQG3Q68YRO" hidden="1">[84]Table!#REF!</definedName>
    <definedName name="BExIGJBO8R13LV7CZ7C1YCP974NN" hidden="1">#REF!</definedName>
    <definedName name="BExIGWT86FPOEYTI8GXCGU5Y3KGK" hidden="1">#REF!</definedName>
    <definedName name="BExIHBHXA7E7VUTBVHXXXCH3A5CL" hidden="1">#REF!</definedName>
    <definedName name="BExIHLU2OLFPJP94XBPBSHB53UVR" hidden="1">[84]Table!#REF!</definedName>
    <definedName name="BExIHPQCQTGEW8QOJVIQ4VX0P6DX" hidden="1">#REF!</definedName>
    <definedName name="BExII1KN91Q7DLW0UB7W2TJ5ACT9" hidden="1">#REF!</definedName>
    <definedName name="BExII50LI8I0CDOOZEMIVHVA2V95"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FGZJ5ED9D6KAY4PGQYLELAX" hidden="1">#REF!</definedName>
    <definedName name="BExIJQK80ZEKSTV62E59AYJYUNLI" hidden="1">#REF!</definedName>
    <definedName name="BExIJRLX3M0YQLU1D5Y9V7HM5QNM"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KHTXPZR5A8OHB6HDP6QWDHAD" hidden="1">#REF!</definedName>
    <definedName name="BExIKMMJOETSAXJYY1SIKM58LMA2" hidden="1">[84]Table!#REF!</definedName>
    <definedName name="BExIKRF6AQ6VOO9KCIWSM6FY8M7D" hidden="1">#REF!</definedName>
    <definedName name="BExIKTYZESFT3LC0ASFMFKSE0D1X" hidden="1">[84]Table!#REF!</definedName>
    <definedName name="BExIKXVA6M8K0PTRYAGXS666L335" hidden="1">[84]Table!#REF!</definedName>
    <definedName name="BExIL0PMZ2SXK9R6MLP43KBU1J2P" hidden="1">#REF!</definedName>
    <definedName name="BExILAAXRTRAD18K74M6MGUEEPUM" hidden="1">#REF!</definedName>
    <definedName name="BExILG5F338C0FFLMVOKMKF8X5ZP" hidden="1">#REF!</definedName>
    <definedName name="BExILGQTQM0HOD0BJI90YO7GOIN3" hidden="1">#REF!</definedName>
    <definedName name="BExIM9DBUB7ZGF4B20FVUO9QGOX2" hidden="1">#REF!</definedName>
    <definedName name="BExIMGK9Z94TFPWWZFMD10HV0IF6" hidden="1">#REF!</definedName>
    <definedName name="BExIMPEGKG18TELVC33T4OQTNBWC" hidden="1">#REF!</definedName>
    <definedName name="BExIN4OR435DL1US13JQPOQK8GD5" hidden="1">[84]Table!#REF!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P2H4KI05FRFV5PKZFE00HKO" hidden="1">#REF!</definedName>
    <definedName name="BExINXLVVQ29UXQYVRLYNF88CV1Q" hidden="1">[85]Graph!$I$9:$J$9</definedName>
    <definedName name="BExINZELVWYGU876QUUZCIMXPBQC" hidden="1">#REF!</definedName>
    <definedName name="BExIOCQUQHKUU1KONGSDOLQTQEIC" hidden="1">[84]Table!#REF!</definedName>
    <definedName name="BExIOFL8Y5O61VLKTB4H20IJNWS1" hidden="1">#REF!</definedName>
    <definedName name="BExIOMBXRW5NS4ZPYX9G5QREZ5J6" hidden="1">#REF!</definedName>
    <definedName name="BExIOQJ15X871R5JB8TQK2Z5HAIE" hidden="1">[85]Table!$I$9:$J$9</definedName>
    <definedName name="BExIORA3GK78T7C7SNBJJUONJ0LS" hidden="1">#REF!</definedName>
    <definedName name="BExIORFDXP4AVIEBLSTZ8ETSXMNM" hidden="1">#REF!</definedName>
    <definedName name="BExIOTZ5EFZ2NASVQ05RH15HRSW6"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NFUDPDKOSH5GHDVNA8D66S"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E1L6J4H27K1FMSHQKDSE" hidden="1">#REF!</definedName>
    <definedName name="BExIQE65LVXUOF3UZFO7SDHFJH22" hidden="1">[84]Table!#REF!</definedName>
    <definedName name="BExIQG9OO2KKBOWTMD1OXY36TEGA" hidden="1">#REF!</definedName>
    <definedName name="BExIQX1XBB31HZTYEEVOBSE3C5A6" hidden="1">#REF!</definedName>
    <definedName name="BExIR2ALYRP9FW99DK2084J7IIDC" hidden="1">#REF!</definedName>
    <definedName name="BExIR8FQETPTQYW37DBVDWG3J4JW"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[84]Table!#REF!</definedName>
    <definedName name="BExISDHXS49S1H56ENBPRF1NLD5C" hidden="1">#REF!</definedName>
    <definedName name="BExISM1JLV54A21A164IURMPGUMU" hidden="1">#REF!</definedName>
    <definedName name="BExISRFKJYUZ4AKW44IJF7RF9Y90" hidden="1">#REF!</definedName>
    <definedName name="BExIT1MK8TBAK3SNP36A8FKDQSOK" hidden="1">#REF!</definedName>
    <definedName name="BExITBNYANV2S8KD56GOGCKW393R" hidden="1">#REF!</definedName>
    <definedName name="BExITPASP9SCMB7BBMAI9MKVE56Q" hidden="1">#REF!</definedName>
    <definedName name="BExIUD4OJGH65NFNQ4VMCE3R4J1X" hidden="1">#REF!</definedName>
    <definedName name="BExIUTB5OAAXYW0OFMP0PS40SPOB" hidden="1">#REF!</definedName>
    <definedName name="BExIUUT2MHIOV6R3WHA0DPM1KBKY" hidden="1">#REF!</definedName>
    <definedName name="BExIUYPDT1AM6MWGWQS646PIZIWC" hidden="1">#REF!</definedName>
    <definedName name="BExIV0I2O9F8D1UK1SI8AEYR6U0A" hidden="1">[84]Table!#REF!</definedName>
    <definedName name="BExIV2LM38XPLRTWT0R44TMQ59E5" hidden="1">#REF!</definedName>
    <definedName name="BExIV3HY4S0YRV1F7XEMF2YHAR2I" hidden="1">#REF!</definedName>
    <definedName name="BExIV6HUZFRIFLXW2SICKGTAH1PV" hidden="1">#REF!</definedName>
    <definedName name="BExIVCXWL6H5LD9DHDIA4F5U9TQL"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[84]Table!#REF!</definedName>
    <definedName name="BExIWB99CG0H52LRD6QWPN4L6DV2" hidden="1">#REF!</definedName>
    <definedName name="BExIWG1W7XP9DFYYSZAIOSHM0QLQ" hidden="1">#REF!</definedName>
    <definedName name="BExIWH3KUK94B7833DD4TB0Y6KP9" hidden="1">#REF!</definedName>
    <definedName name="BExIWKE9MGIDWORBI43AWTUNYFAN" hidden="1">[84]Table!#REF!</definedName>
    <definedName name="BExIX34PM5DBTRHRQWP6PL6WIX88" hidden="1">#REF!</definedName>
    <definedName name="BExIX5OAP9KSUE5SIZCW9P39Q4WE" hidden="1">#REF!</definedName>
    <definedName name="BExIXGRJPVJMUDGSG7IHPXPNO69B" hidden="1">[84]Table!#REF!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[84]Table!#REF!</definedName>
    <definedName name="BExIYP9Q6FV9T0R9G3UDKLS4TTYX" hidden="1">#REF!</definedName>
    <definedName name="BExIYZGLDQ1TN7BIIN4RLDP31GIM" hidden="1">#REF!</definedName>
    <definedName name="BExIZ4K0EZJK6PW3L8SVKTJFSWW9" hidden="1">#REF!</definedName>
    <definedName name="BExIZAECOEZGBAO29QMV14E6XDIV" hidden="1">[84]Table!#REF!</definedName>
    <definedName name="BExIZKVXYD5O2JBU81F2UFJZLLSI" hidden="1">#REF!</definedName>
    <definedName name="BExIZPZDHC8HGER83WHCZAHOX7LK" hidden="1">#REF!</definedName>
    <definedName name="BExIZY2PUZ0OF9YKK1B13IW0VS6G" hidden="1">#REF!</definedName>
    <definedName name="BExJ08KBRR2XMWW3VZMPSQKXHZUH" hidden="1">#REF!</definedName>
    <definedName name="BExJ0DYJWXGE7DA39PYL3WM05U9O" hidden="1">#REF!</definedName>
    <definedName name="BExJ0MY8SY5J5V50H3UKE78ODTVB" hidden="1">#REF!</definedName>
    <definedName name="BExJ0YC98G37ML4N8FLP8D95EFRF" hidden="1">[84]Table!#REF!</definedName>
    <definedName name="BExKCDYKAEV45AFXHVHZZ62E5BM3" hidden="1">[84]Table!#REF!</definedName>
    <definedName name="BExKDKO0W4AGQO1V7K6Q4VM750FT" hidden="1">#REF!</definedName>
    <definedName name="BExKDLF10G7W77J87QWH3ZGLUCLW" hidden="1">#REF!</definedName>
    <definedName name="BExKEFE0I3MT6ZLC4T1L9465HKTN" hidden="1">#REF!</definedName>
    <definedName name="BExKEK6O5BVJP4VY02FY7JNAZ6BT" hidden="1">#REF!</definedName>
    <definedName name="BExKEKXK6E6QX339ELPXDIRZSJE0" hidden="1">#REF!</definedName>
    <definedName name="BExKEOOIBMP7N8033EY2CJYCBX6H" hidden="1">#REF!</definedName>
    <definedName name="BExKEW0RR5LA3VC46A2BEOOMQE56" hidden="1">#REF!</definedName>
    <definedName name="BExKFA3VI1CZK21SM0N3LZWT9LA1" hidden="1">#REF!</definedName>
    <definedName name="BExKFINBFV5J2NFRCL4YUO3YF0ZE" hidden="1">#REF!</definedName>
    <definedName name="BExKFISRBFACTAMJSALEYMY66F6X" hidden="1">#REF!</definedName>
    <definedName name="BExKFOSK5DJ151C4E8544UWMYTOC" hidden="1">#REF!</definedName>
    <definedName name="BExKFYJC4EVEV54F82K6VKP7Q3OU" hidden="1">#REF!</definedName>
    <definedName name="BExKG4IYHBKQQ8J8FN10GB2IKO33"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V77YH9YXIQTRKK2331QGYKF" hidden="1">#REF!</definedName>
    <definedName name="BExKH3FTZ5VGTB86W9M4AB39R0G8" hidden="1">#REF!</definedName>
    <definedName name="BExKH3FV5U5O6XZM7STS3NZKQFGJ" hidden="1">[84]Table!#REF!</definedName>
    <definedName name="BExKHAMUH8NR3HRV0V6FHJE3ROLN" hidden="1">#REF!</definedName>
    <definedName name="BExKHCFKOWFHO2WW0N7Y5XDXEWAO" hidden="1">#REF!</definedName>
    <definedName name="BExKHIVLONZ46HLMR50DEXKEUNEP" hidden="1">#REF!</definedName>
    <definedName name="BExKHPM9XA0ADDK7TUR0N38EXWEP" hidden="1">#REF!</definedName>
    <definedName name="BExKI4076KXCDE5KXL79KT36OKLO" hidden="1">#REF!</definedName>
    <definedName name="BExKI7LO70WYISR7Q0Y1ZDWO9M3B" hidden="1">#REF!</definedName>
    <definedName name="BExKIGQV6TXIZG039HBOJU62WP2U" hidden="1">#REF!</definedName>
    <definedName name="BExKILE008SF3KTAN8WML3XKI1NZ" hidden="1">[84]Table!#REF!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[84]Table!#REF!</definedName>
    <definedName name="BExKJUSJPFUIK20FTVAFJWR2OUYX" hidden="1">#REF!</definedName>
    <definedName name="BExKK8VP5RS3D0UXZVKA37C4SYBP" hidden="1">#REF!</definedName>
    <definedName name="BExKKIM9NPF6B3SPMPIQB27HQME4" hidden="1">#REF!</definedName>
    <definedName name="BExKKIX1BCBQ4R3K41QD8NTV0OV0" hidden="1">#REF!</definedName>
    <definedName name="BExKKQ3ZWADYV03YHMXDOAMU90EB" hidden="1">#REF!</definedName>
    <definedName name="BExKKUGD2HMJWQEYZ8H3X1BMXFS9" hidden="1">#REF!</definedName>
    <definedName name="BExKKX05KCZZZPKOR1NE5A8RGVT4" hidden="1">#REF!</definedName>
    <definedName name="BExKLD6S9L66QYREYHBE5J44OK7X" hidden="1">#REF!</definedName>
    <definedName name="BExKLEZK32L28GYJWVO63BZ5E1JD" hidden="1">#REF!</definedName>
    <definedName name="BExKLLKVVHT06LA55JB2FC871DC5" hidden="1">#REF!</definedName>
    <definedName name="BExKMWBX4EH3EYJ07UFEM08NB40Z" hidden="1">#REF!</definedName>
    <definedName name="BExKNBGV2IR3S7M0BX4810KZB4V3" hidden="1">[84]Table!#REF!</definedName>
    <definedName name="BExKNCTBZTSY3MO42VU5PLV6YUHZ" hidden="1">#REF!</definedName>
    <definedName name="BExKNGV2YY749C42AQ2T9QNIE5C3" hidden="1">#REF!</definedName>
    <definedName name="BExKNV8UOHVWEHDJWI2WMJ9X6QHZ"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DIZGWW2EQD0FEYW6WK6XLCM" hidden="1">#REF!</definedName>
    <definedName name="BExKOPO2HPWVQGAKW8LOZMPIDEFG" hidden="1">#REF!</definedName>
    <definedName name="BExKPEZP0QTKOTLIMMIFSVTHQEEK" hidden="1">#REF!</definedName>
    <definedName name="BExKPLQJX0HJ8OTXBXH9IC9J2V0W" hidden="1">#REF!</definedName>
    <definedName name="BExKPN8C7GN36ZJZHLOB74LU6KT0" hidden="1">#REF!</definedName>
    <definedName name="BExKPX9VZ1J5021Q98K60HMPJU58" hidden="1">[84]Table!#REF!</definedName>
    <definedName name="BExKQJGAAWNM3NT19E9I0CQDBTU0" hidden="1">#REF!</definedName>
    <definedName name="BExKQM5GJ1ZN5REKFE7YVBQ0KXWF" hidden="1">#REF!</definedName>
    <definedName name="BExKQQ71278061G7ZFYGPWOMOMY2" hidden="1">#REF!</definedName>
    <definedName name="BExKQTXRG3ECU8NT47UR7643LO5G" hidden="1">#REF!</definedName>
    <definedName name="BExKQVL7HPOIZ4FHANDFMVOJLEPR" hidden="1">#REF!</definedName>
    <definedName name="BExKR8RZSEHW184G0Z56B4EGNU72" hidden="1">#REF!</definedName>
    <definedName name="BExKRVUSQ6PA7ZYQSTEQL3X7PB9P" hidden="1">#REF!</definedName>
    <definedName name="BExKRY3KZ7F7RB2KH8HXSQ85IEQO" hidden="1">#REF!</definedName>
    <definedName name="BExKSA37DZTCK6H13HPIKR0ZFVL8" hidden="1">#REF!</definedName>
    <definedName name="BExKSDJ6O3E9T8T0OTAT5R92S5DP" hidden="1">[84]Table!#REF!</definedName>
    <definedName name="BExKSFMOMSZYDE0WNC94F40S6636" hidden="1">#REF!</definedName>
    <definedName name="BExKSHQ9K79S8KYUWIV5M5LAHHF1" hidden="1">#REF!</definedName>
    <definedName name="BExKSJTWG9L3FCX8FLK4EMUJMF27" hidden="1">#REF!</definedName>
    <definedName name="BExKSU0MKNAVZYYPKCYTZDWQX4R8" hidden="1">#REF!</definedName>
    <definedName name="BExKSX60G1MUS689FXIGYP2F7C62" hidden="1">#REF!</definedName>
    <definedName name="BExKT2UZ7Y2VWF5NQE18SJRLD2RN" hidden="1">#REF!</definedName>
    <definedName name="BExKT3GJFNGAM09H5F615E36A38C" hidden="1">#REF!</definedName>
    <definedName name="BExKTQZGN8GI3XGSEXMPCCA3S19H" hidden="1">#REF!</definedName>
    <definedName name="BExKTUKYYU0F6TUW1RXV24LRAZFE" hidden="1">#REF!</definedName>
    <definedName name="BExKU3FBLHQBIUTN6XEZW5GC9OG1" hidden="1">#REF!</definedName>
    <definedName name="BExKU82I99FEUIZLODXJDOJC96CQ" hidden="1">#REF!</definedName>
    <definedName name="BExKUDM0DFSCM3D91SH0XLXJSL18" hidden="1">[84]Table!#REF!</definedName>
    <definedName name="BExKULEKJLA77AUQPDUHSM94Y76Z" hidden="1">#REF!</definedName>
    <definedName name="BExKV08R85MKI3MAX9E2HERNQUNL" hidden="1">[84]Table!#REF!</definedName>
    <definedName name="BExKV4AAUNNJL5JWD7PX6BFKVS6O" hidden="1">#REF!</definedName>
    <definedName name="BExKVDVK6HN74GQPTXICP9BFC8CF" hidden="1">#REF!</definedName>
    <definedName name="BExKVFZ3ZZGIC1QI8XN6BYFWN0ZY" hidden="1">#REF!</definedName>
    <definedName name="BExKVG4KGO28KPGTAFL1R8TTZ10N" hidden="1">[84]Table!#REF!</definedName>
    <definedName name="BExKW0CSH7DA02YSNV64PSEIXB2P" hidden="1">#REF!</definedName>
    <definedName name="BExM9NUG3Q31X01AI9ZJCZIX25CS" hidden="1">#REF!</definedName>
    <definedName name="BExM9OG182RP30MY23PG49LVPZ1C" hidden="1">#REF!</definedName>
    <definedName name="BExMA64MW1S18NH8DCKPCCEI5KCB" hidden="1">#REF!</definedName>
    <definedName name="BExMALEWFUEM8Y686IT03ECURUBR" hidden="1">#REF!</definedName>
    <definedName name="BExMAXJS82ZJ8RS22VLE0V0LDUII" hidden="1">#REF!</definedName>
    <definedName name="BExMB4QRS0R3MTB4CMUHFZ84LNZQ" hidden="1">#REF!</definedName>
    <definedName name="BExMBC35WKQY5CWQJLV4D05O6971" hidden="1">[84]Table!#REF!</definedName>
    <definedName name="BExMBFTZV4Q1A5KG25C1N9PHQNSW" hidden="1">#REF!</definedName>
    <definedName name="BExMBK6ISK3U7KHZKUJXIDKGF6VW" hidden="1">[84]Table!#REF!</definedName>
    <definedName name="BExMBYPQDG9AYDQ5E8IECVFREPO6" hidden="1">[84]Table!#REF!</definedName>
    <definedName name="BExMC8AZUTX8LG89K2JJR7ZG62XX" hidden="1">#REF!</definedName>
    <definedName name="BExMCA96YR10V72G2R0SCIKPZLIZ" hidden="1">#REF!</definedName>
    <definedName name="BExMCB5JU5I2VQDUBS4O42BTEVKI" hidden="1">[84]Table!#REF!</definedName>
    <definedName name="BExMCFSQFSEMPY5IXDIRKZDASDBR" hidden="1">#REF!</definedName>
    <definedName name="BExMCMZOEYWVOOJ98TBHTTCS7XB8" hidden="1">#REF!</definedName>
    <definedName name="BExMCS8EF2W3FS9QADNKREYSI8P0" hidden="1">#REF!</definedName>
    <definedName name="BExMCUS7GSOM96J0HJ7EH0FFM2AC" hidden="1">#REF!</definedName>
    <definedName name="BExMCYTT6TVDWMJXO1NZANRTVNAN" hidden="1">#REF!</definedName>
    <definedName name="BExMD5F6IAV108XYJLXUO9HD0IT6"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UWB7VWHFFR266QXO46BNV2S" hidden="1">#REF!</definedName>
    <definedName name="BExME2U47N8LZG0BPJ49ANY5QVV2" hidden="1">#REF!</definedName>
    <definedName name="BExME88DH5DUKMUFI9FNVECXFD2E" hidden="1">#REF!</definedName>
    <definedName name="BExME9A7MOGAK7YTTQYXP5DL6VYA" hidden="1">#REF!</definedName>
    <definedName name="BExMEOV9YFRY5C3GDLU60GIX10BY" hidden="1">#REF!</definedName>
    <definedName name="BExMEY09ESM4H2YGKEQQRYUD114R" hidden="1">#REF!</definedName>
    <definedName name="BExMF4G4IUPQY1Y5GEY5N3E04CL6" hidden="1">[84]Table!#REF!</definedName>
    <definedName name="BExMF9UIGYMOAQK0ELUWP0S0HZZY" hidden="1">#REF!</definedName>
    <definedName name="BExMFDLBSWFMRDYJ2DZETI3EXKN2" hidden="1">#REF!</definedName>
    <definedName name="BExMFLDTMRTCHKA37LQW67BG8D5C" hidden="1">#REF!</definedName>
    <definedName name="BExMH3H9TW5TJCNU5Z1EWXP3BAEP" hidden="1">#REF!</definedName>
    <definedName name="BExMHOWPB34KPZ76M2KIX2C9R2VB" hidden="1">#REF!</definedName>
    <definedName name="BExMHSSYC6KVHA3QDTSYPN92TWMI" hidden="1">#REF!</definedName>
    <definedName name="BExMI3AJ9477KDL4T9DHET4LJJTW" hidden="1">#REF!</definedName>
    <definedName name="BExMI6QQ20XHD0NWJUN741B37182" hidden="1">#REF!</definedName>
    <definedName name="BExMI8JB94SBD9EMNJEK7Y2T6GYU" hidden="1">#REF!</definedName>
    <definedName name="BExMI8OS85YTW3KYVE4YD0R7Z6UV" hidden="1">[84]Table!#REF!</definedName>
    <definedName name="BExMIBOOZU40JS3F89OMPSRCE9MM" hidden="1">#REF!</definedName>
    <definedName name="BExMIIQ5MBWSIHTFWAQADXMZC22Q" hidden="1">#REF!</definedName>
    <definedName name="BExMIL4I2GE866I25CR5JBLJWJ6A" hidden="1">[84]Table!#REF!</definedName>
    <definedName name="BExMIRKIPF27SNO82SPFSB3T5U17" hidden="1">[84]Table!#REF!</definedName>
    <definedName name="BExMIV0KC8555D5E42ZGWG15Y0MO" hidden="1">#REF!</definedName>
    <definedName name="BExMIZT6AN7E6YMW2S87CTCN2UXH" hidden="1">#REF!</definedName>
    <definedName name="BExMJNC8ZFB9DRFOJ961ZAJ8U3A8" hidden="1">[84]Table!#REF!</definedName>
    <definedName name="BExMJTBV8A3D31W2IQHP9RDFPPHQ" hidden="1">#REF!</definedName>
    <definedName name="BExMK2RTXN4QJWEUNX002XK8VQP8" hidden="1">#REF!</definedName>
    <definedName name="BExMK8GNVLQNRGKY522KFHNRBWHH" hidden="1">[85]Graph!$F$9:$G$9</definedName>
    <definedName name="BExMKBGQDUZ8AWXYHA3QVMSDVZ3D" hidden="1">#REF!</definedName>
    <definedName name="BExMKBM1467553LDFZRRKVSHN374" hidden="1">#REF!</definedName>
    <definedName name="BExMKGK5FJUC0AU8MABRGDC5ZM70" hidden="1">#REF!</definedName>
    <definedName name="BExMKTW7R5SOV4PHAFGHU3W73DYE" hidden="1">[84]Table!#REF!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[84]Table!#REF!</definedName>
    <definedName name="BExMMQ835AJDHS4B419SS645P67Q" hidden="1">#REF!</definedName>
    <definedName name="BExMMQIUVPCOBISTEJJYNCCLUCPY" hidden="1">[84]Table!#REF!</definedName>
    <definedName name="BExMMTIXETA5VAKBSOFDD5SRU887" hidden="1">#REF!</definedName>
    <definedName name="BExMMV0P6P5YS3C35G0JYYHI7992" hidden="1">[84]Table!#REF!</definedName>
    <definedName name="BExMNJLFWZBRN9PZF1IO9CYWV1B2" hidden="1">#REF!</definedName>
    <definedName name="BExMNKCJ0FA57YEUUAJE43U1QN5P" hidden="1">#REF!</definedName>
    <definedName name="BExMNKN5D1WEF2OOJVP6LZ6DLU3Y" hidden="1">#REF!</definedName>
    <definedName name="BExMNR38HMPLWAJRQ9MMS3ZAZ9IU" hidden="1">#REF!</definedName>
    <definedName name="BExMNRDZULKJMVY2VKIIRM2M5A1M" hidden="1">#REF!</definedName>
    <definedName name="BExMO9IOWKTWHO8LQJJQI5P3INWY" hidden="1">#REF!</definedName>
    <definedName name="BExMOI29DOEK5R1A5QZPUDKF7N6T" hidden="1">#REF!</definedName>
    <definedName name="BExMPAJ5AJAXGKGK3F6H3ODS6RF4" hidden="1">#REF!</definedName>
    <definedName name="BExMPD2X55FFBVJ6CBUKNPROIOEU" hidden="1">#REF!</definedName>
    <definedName name="BExMPGZ848E38FUH1JBQN97DGWAT"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Q4I3Q7F0BMPHSFMFW9TZ87UD" hidden="1">#REF!</definedName>
    <definedName name="BExMQ4SWDWI4N16AZ0T5CJ6HH8WC" hidden="1">[84]Table!#REF!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8YQHA7N77HGHY4Y6R30I3XT" hidden="1">#REF!</definedName>
    <definedName name="BExMRENOIARWRYOIVPDIEBVNRDO7" hidden="1">[84]Table!#REF!</definedName>
    <definedName name="BExMRRJNUMGRSDD5GGKKGEIZ6FTS" hidden="1">#REF!</definedName>
    <definedName name="BExMRU3ACIU0RD2BNWO55LH5U2BR" hidden="1">#REF!</definedName>
    <definedName name="BExMSQRCC40AP8BDUPL2I2DNC210" hidden="1">#REF!</definedName>
    <definedName name="BExO4J9LR712G00TVA82VNTG8O7H" hidden="1">#REF!</definedName>
    <definedName name="BExO55G2KVZ7MIJ30N827CLH0I2A" hidden="1">#REF!</definedName>
    <definedName name="BExO5A8PZD9EUHC5CMPU6N3SQ15L" hidden="1">#REF!</definedName>
    <definedName name="BExO5XMAHL7CY3X0B1OPKZ28DCJ5" hidden="1">[84]Table!#REF!</definedName>
    <definedName name="BExO66LZJKY4PTQVREELI6POS4AY" hidden="1">[84]Table!#REF!</definedName>
    <definedName name="BExO6LLHCYTF7CIVHKAO0NMET14Q" hidden="1">#REF!</definedName>
    <definedName name="BExO7OUQS3XTUQ2LDKGQ8AAQ3OJJ"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UTAGQWDBQZEEF4HUNMLQCVU" hidden="1">[84]Table!#REF!</definedName>
    <definedName name="BExO937E20IHMGQOZMECL3VZC7OX" hidden="1">#REF!</definedName>
    <definedName name="BExO94UTJKQQ7TJTTJRTSR70YVJC" hidden="1">#REF!</definedName>
    <definedName name="BExO9J3A438976RXIUX5U9SU5T55" hidden="1">[84]Table!#REF!</definedName>
    <definedName name="BExO9RS5RXFJ1911HL3CCK6M74EP" hidden="1">#REF!</definedName>
    <definedName name="BExO9SDRI1M6KMHXSG3AE5L0F2U3" hidden="1">#REF!</definedName>
    <definedName name="BExO9V2U2YXAY904GYYGU6TD8Y7M" hidden="1">#REF!</definedName>
    <definedName name="BExOAQ3GKCT7YZW1EMVU3EILSZL2" hidden="1">#REF!</definedName>
    <definedName name="BExOB9KT2THGV4SPLDVFTFXS4B14" hidden="1">#REF!</definedName>
    <definedName name="BExOBEZ0IE2WBEYY3D3CMRI72N1K" hidden="1">#REF!</definedName>
    <definedName name="BExOBIPU8760ITY0C8N27XZ3KWEF" hidden="1">[84]Table!#REF!</definedName>
    <definedName name="BExOBM0I5L0MZ1G4H9MGMD87SBMZ" hidden="1">#REF!</definedName>
    <definedName name="BExOBOUXMP88KJY2BX2JLUJH5N0K" hidden="1">#REF!</definedName>
    <definedName name="BExOBP0FKQ4SVR59FB48UNLKCOR6" hidden="1">#REF!</definedName>
    <definedName name="BExOBYAVUCQ0IGM0Y6A75QHP0Q1A" hidden="1">#REF!</definedName>
    <definedName name="BExOC3UEHB1CZNINSQHZANWJYKR8" hidden="1">#REF!</definedName>
    <definedName name="BExOCBSF3XGO9YJ23LX2H78VOUR7" hidden="1">[84]Table!#REF!</definedName>
    <definedName name="BExOCKXFMOW6WPFEVX1I7R7FNDSS" hidden="1">#REF!</definedName>
    <definedName name="BExOCYEXOB95DH5NOB0M5NOYX398" hidden="1">#REF!</definedName>
    <definedName name="BExOD4ERMDMFD8X1016N4EXOUR0S" hidden="1">#REF!</definedName>
    <definedName name="BExOD55RS7BQUHRQ6H3USVGKR0P7" hidden="1">[84]Table!#REF!</definedName>
    <definedName name="BExODEWDDEABM4ZY3XREJIBZ8IVP" hidden="1">[84]Table!#REF!</definedName>
    <definedName name="BExODZFEIWV26E8RFU7XQYX1J458" hidden="1">#REF!</definedName>
    <definedName name="BExOEBKG55EROA2VL360A06LKASE" hidden="1">#REF!</definedName>
    <definedName name="BExOERG5LWXYYEN1DY1H2FWRJS9T" hidden="1">#REF!</definedName>
    <definedName name="BExOEV1S6JJVO5PP4BZ20SNGZR7D" hidden="1">#REF!</definedName>
    <definedName name="BExOFEDNCYI2TPTMQ8SJN3AW4YMF" hidden="1">#REF!</definedName>
    <definedName name="BExOFVLXVD6RVHSQO8KZOOACSV24" hidden="1">#REF!</definedName>
    <definedName name="BExOG2SW3XOGP9VAPQ3THV3VWV12" hidden="1">#REF!</definedName>
    <definedName name="BExOG45J81K4OPA40KW5VQU54KY3" hidden="1">#REF!</definedName>
    <definedName name="BExOGFE2SCL8HHT4DFAXKLUTJZOG" hidden="1">#REF!</definedName>
    <definedName name="BExOGT6D0LJ3C22RDW8COECKB1J5" hidden="1">#REF!</definedName>
    <definedName name="BExOGTMI1HT31M1RGWVRAVHAK7DE" hidden="1">#REF!</definedName>
    <definedName name="BExOGXO9JE5XSE9GC3I6O21UEKAO" hidden="1">[84]Table!#REF!</definedName>
    <definedName name="BExOH9ICZ13C1LAW8OTYTR9S7ZP3" hidden="1">#REF!</definedName>
    <definedName name="BExOHL75H3OT4WAKKPUXIVXWFVDS" hidden="1">#REF!</definedName>
    <definedName name="BExOHLHXXJL6363CC082M9M5VVXQ" hidden="1">#REF!</definedName>
    <definedName name="BExOHNAO5UDXSO73BK2ARHWKS90Y"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M7L0Z3LSII9P7ZTV4KJ8RMA" hidden="1">[84]Table!#REF!</definedName>
    <definedName name="BExOIWJVMJ6MG6JC4SPD1L00OHU1" hidden="1">#REF!</definedName>
    <definedName name="BExOIYCN8Z4JK3OOG86KYUCV0ME8" hidden="1">#REF!</definedName>
    <definedName name="BExOJ3AKZ9BCBZT3KD8WMSLK6MN2" hidden="1">#REF!</definedName>
    <definedName name="BExOJ7XQK71I4YZDD29AKOOWZ47E" hidden="1">[84]Table!#REF!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O34TA9XYUZZCXN78ABZR4X3" hidden="1">[85]Graph!$I$11:$J$11</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ICXFHJLILCJVFMJE5MGGWKR" hidden="1">#REF!</definedName>
    <definedName name="BExOLOI0WJS3QC12I3ISL0D9AWOF" hidden="1">#REF!</definedName>
    <definedName name="BExOLYZNG5RBD0BTS1OEZJNU92Q5" hidden="1">#REF!</definedName>
    <definedName name="BExOM3HIJ3UZPOKJI68KPBJAHPDC"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B3A7CO4YD8RB41PHC93BQ9M" hidden="1">#REF!</definedName>
    <definedName name="BExONFQH6UUXF8V0GI4BRIST9RFO"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O1WWIZSGB0YTGKESB45TSVMZ" hidden="1">#REF!</definedName>
    <definedName name="BExOO4B8FPAFYPHCTYTX37P1TQM5" hidden="1">#REF!</definedName>
    <definedName name="BExOOIULUDOJRMYABWV5CCL906X6" hidden="1">#REF!</definedName>
    <definedName name="BExOOTN0KTXJCL7E476XBN1CJ553" hidden="1">[84]Table!#REF!</definedName>
    <definedName name="BExOP9DEBV5W5P4Q25J3XCJBP5S9" hidden="1">#REF!</definedName>
    <definedName name="BExOPFNYRBL0BFM23LZBJTADNOE4" hidden="1">#REF!</definedName>
    <definedName name="BExOPINVFSIZMCVT9YGT2AODVCX3" hidden="1">#REF!</definedName>
    <definedName name="BExOQ1JN4SAC44RTMZIGHSW023WA" hidden="1">#REF!</definedName>
    <definedName name="BExOQ256YMF115DJL3KBPNKABJ90" hidden="1">#REF!</definedName>
    <definedName name="BExQ19DEUOLC11IW32E2AMVZLFF1" hidden="1">[84]Table!#REF!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O4W7QF8BOXTUT4IOGF6YKUD" hidden="1">[84]Table!#REF!</definedName>
    <definedName name="BExQ3PXOWSN8561ZR8IEY8ZASI3B" hidden="1">#REF!</definedName>
    <definedName name="BExQ3TZF04IPY0B0UG9CQQ5736UA" hidden="1">#REF!</definedName>
    <definedName name="BExQ42IU9MNDYLODP41DL6YTZMAR" hidden="1">#REF!</definedName>
    <definedName name="BExQ452HF7N1HYPXJXQ8WD6SOWUV" hidden="1">#REF!</definedName>
    <definedName name="BExQ4BTBSHPHVEDRCXC2ROW8PLFC" hidden="1">#REF!</definedName>
    <definedName name="BExQ4DGKF54SRKQUTUT4B1CZSS62" hidden="1">#REF!</definedName>
    <definedName name="BExQ4T74LQ5PYTV1MUQUW75A4BDY" hidden="1">#REF!</definedName>
    <definedName name="BExQ4VAMMKKMBDUHD2QN0XUHUXXU" hidden="1">#REF!</definedName>
    <definedName name="BExQ4XJHD7EJCNH7S1MJDZJ2MNWG" hidden="1">#REF!</definedName>
    <definedName name="BExQ5039ZCEWBUJHU682G4S89J03" hidden="1">#REF!</definedName>
    <definedName name="BExQ56Z9W6YHZHRXOFFI8EFA7CDI" hidden="1">[84]Table!#REF!</definedName>
    <definedName name="BExQ5KX3Z668H1KUCKZ9J24HUQ1F" hidden="1">#REF!</definedName>
    <definedName name="BExQ5SPMSOCJYLAY20NB5A6O32RE" hidden="1">#REF!</definedName>
    <definedName name="BExQ5UICMGTMK790KTLK49MAGXRC" hidden="1">#REF!</definedName>
    <definedName name="BExQ5YUUK9FD0QGTY4WD0W90O7OL" hidden="1">#REF!</definedName>
    <definedName name="BExQ63793YQ9BH7JLCNRIATIGTRG" hidden="1">#REF!</definedName>
    <definedName name="BExQ6CN1EF2UPZ57ZYMGK8TUJQSS" hidden="1">#REF!</definedName>
    <definedName name="BExQ6M2YXJ8AMRJF3QGHC40ADAHZ" hidden="1">#REF!</definedName>
    <definedName name="BExQ6M8B0X44N9TV56ATUVHGDI00" hidden="1">#REF!</definedName>
    <definedName name="BExQ6POH065GV0I74XXVD0VUPBJW" hidden="1">#REF!</definedName>
    <definedName name="BExQ6WV9KPSMXPPLGZ3KK4WNYTHU" hidden="1">[84]Table!#REF!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UC0NYZM41F4MA8OXQZY3B3" hidden="1">[85]Table!$F$8:$G$8</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[84]Table!#REF!</definedName>
    <definedName name="BExQ8DM90XJ6GCJIK9LC5O82I2TJ" hidden="1">#REF!</definedName>
    <definedName name="BExQ8G0K46ZORA0QVQTDI7Z8LXGF" hidden="1">#REF!</definedName>
    <definedName name="BExQ8O3WEU8HNTTGKTW5T0QSKCLP" hidden="1">#REF!</definedName>
    <definedName name="BExQ8ZCEDBOBJA3D9LDP5TU2WYGR" hidden="1">[84]Table!#REF!</definedName>
    <definedName name="BExQ94LAW6MAQBWY25WTBFV5PPZJ" hidden="1">[84]Table!#REF!</definedName>
    <definedName name="BExQ97QIPOSSRK978N8P234Y1XA4" hidden="1">[84]Table!#REF!</definedName>
    <definedName name="BExQ9E6FBAXTHGF3RXANFIA77GXP" hidden="1">[84]Table!#REF!</definedName>
    <definedName name="BExQ9KX9734KIAK7IMRLHCPYDHO2" hidden="1">#REF!</definedName>
    <definedName name="BExQ9L81FF4I7816VTPFBDWVU4CW" hidden="1">#REF!</definedName>
    <definedName name="BExQ9M4E2ACZOWWWP1JJIQO8AHUM" hidden="1">#REF!</definedName>
    <definedName name="BExQ9UTANMJCK7LJ4OQMD6F2Q01L" hidden="1">[84]Table!#REF!</definedName>
    <definedName name="BExQ9ZLYHWABXAA9NJDW8ZS0UQ9P" hidden="1">[84]Table!#REF!</definedName>
    <definedName name="BExQA324HSCK40ENJUT9CS9EC71B" hidden="1">#REF!</definedName>
    <definedName name="BExQA55GY0STSNBWQCWN8E31ZXCS" hidden="1">#REF!</definedName>
    <definedName name="BExQA9HZIN9XEMHEEVHT99UU9Z82" hidden="1">#REF!</definedName>
    <definedName name="BExQAELFYH92K8CJL155181UDORO" hidden="1">[84]Table!#REF!</definedName>
    <definedName name="BExQAG8PP8R5NJKNQD1U4QOSD6X5" hidden="1">#REF!</definedName>
    <definedName name="BExQBDICMZTSA1X73TMHNO4JSFLN" hidden="1">[84]Table!#REF!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KTD8AT0824LGWREXM1B5D1X" hidden="1">#REF!</definedName>
    <definedName name="BExQD571YWOXKR2SX85K5MKQ0AO2" hidden="1">#REF!</definedName>
    <definedName name="BExQDB6VCHN8PNX8EA6JNIEQ2JC2" hidden="1">[84]Table!#REF!</definedName>
    <definedName name="BExQDE1B6U2Q9B73KBENABP71YM1" hidden="1">#REF!</definedName>
    <definedName name="BExQDGQCN7ZW41QDUHOBJUGQAX40" hidden="1">#REF!</definedName>
    <definedName name="BExQEMUA4HEFM4OVO8M8MA8PIAW1" hidden="1">#REF!</definedName>
    <definedName name="BExQEQ4XZQFIKUXNU9H7WE7AMZ1U"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PNFKA36IAPS22LAUMBDI4KE" hidden="1">#REF!</definedName>
    <definedName name="BExQFPSWEMA8WBUZ4WK20LR13VSU" hidden="1">[84]Table!#REF!</definedName>
    <definedName name="BExQFVSPOSCCPF1TLJPIWYWYB8A9" hidden="1">#REF!</definedName>
    <definedName name="BExQFWJQXNQAW6LUMOEDS6KMJMYL" hidden="1">#REF!</definedName>
    <definedName name="BExQG8TYRD2G42UA5ZPCRLNKUDMX" hidden="1">#REF!</definedName>
    <definedName name="BExQGO48J9MPCDQ96RBB9UN9AIGT"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ZBHVN2L4HC7ACTR73T5OCV0" hidden="1">[84]Table!#REF!</definedName>
    <definedName name="BExQI85V9TNLDJT5LTRZS10Y26SG" hidden="1">[84]Table!#REF!</definedName>
    <definedName name="BExQIAPKHVEV8CU1L3TTHJW67FJ5" hidden="1">#REF!</definedName>
    <definedName name="BExQIBB4I3Z6AUU0HYV1DHRS13M4" hidden="1">#REF!</definedName>
    <definedName name="BExQIBWPAXU7HJZLKGJZY3EB7MIS" hidden="1">#REF!</definedName>
    <definedName name="BExQIS8O6R36CI01XRY9ISM99TW9" hidden="1">#REF!</definedName>
    <definedName name="BExQIVJB9MJ25NDUHTCVMSODJY2C" hidden="1">#REF!</definedName>
    <definedName name="BExQJ3BV5BMZ3948V5V05ZRCM2WC" hidden="1">#REF!</definedName>
    <definedName name="BExQJBF7LAX128WR7VTMJC88ZLPG" hidden="1">#REF!</definedName>
    <definedName name="BExQJEVCKX6KZHNCLYXY7D0MX5KN" hidden="1">[84]Table!#REF!</definedName>
    <definedName name="BExQJJYSDX8B0J1QGF2HL071KKA3" hidden="1">#REF!</definedName>
    <definedName name="BExQK1HV6SQQ7CP8H8IUKI9TYXTD" hidden="1">#REF!</definedName>
    <definedName name="BExQK3LE5CSBW1E4H4KHW548FL2R" hidden="1">#REF!</definedName>
    <definedName name="BExQKG6LD6PLNDGNGO9DJXY865B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IRRIXRUMZ5GOO95S7460BMP" hidden="1">[84]Table!#REF!</definedName>
    <definedName name="BExRZK9RAHMM0ZLTNSK7A4LDC42D" hidden="1">#REF!</definedName>
    <definedName name="BExRZOGSR69INI6GAEPHDWSNK5Q4" hidden="1">#REF!</definedName>
    <definedName name="BExS0ASQBKRTPDWFK0KUDFOS9LE5" hidden="1">#REF!</definedName>
    <definedName name="BExS0GHQUF6YT0RU3TKDEO8CSJYB" hidden="1">[84]Table!#REF!</definedName>
    <definedName name="BExS0K8IHC45I78DMZBOJ1P13KQA" hidden="1">#REF!</definedName>
    <definedName name="BExS15IJV0WW662NXQUVT3FGP4ST" hidden="1">#REF!</definedName>
    <definedName name="BExS194110MR25BYJI3CJ2EGZ8XT" hidden="1">#REF!</definedName>
    <definedName name="BExS1BNVGNSGD4EP90QL8WXYWZ66" hidden="1">[84]Table!#REF!</definedName>
    <definedName name="BExS1UE39N6NCND7MAARSBWXS6HU" hidden="1">[84]Table!#REF!</definedName>
    <definedName name="BExS1XJCWV6KVJQWVSS4G6RPC39K" hidden="1">#REF!</definedName>
    <definedName name="BExS226HTWL5WVC76MP5A1IBI8WD" hidden="1">#REF!</definedName>
    <definedName name="BExS26OI2QNNAH2WMDD95Z400048" hidden="1">#REF!</definedName>
    <definedName name="BExS2DF6B4ZUF3VZLI4G6LJ3BF38" hidden="1">#REF!</definedName>
    <definedName name="BExS2QB5FS5LYTFYO4BROTWG3OV5" hidden="1">[84]Table!#REF!</definedName>
    <definedName name="BExS2TLU1HONYV6S3ZD9T12D7CIG" hidden="1">#REF!</definedName>
    <definedName name="BExS318UV9I2FXPQQWUKKX00QLPJ" hidden="1">[84]Table!#REF!</definedName>
    <definedName name="BExS3LBS0SMTHALVM4NRI1BAV1NP" hidden="1">#REF!</definedName>
    <definedName name="BExS3MTQ75VBXDGEBURP6YT8RROE" hidden="1">#REF!</definedName>
    <definedName name="BExS3OMGYO0DFN5186UFKEXZ2RX3" hidden="1">#REF!</definedName>
    <definedName name="BExS3SDERJ27OER67TIGOVZU13A2" hidden="1">#REF!</definedName>
    <definedName name="BExS46R5WDNU5KL04FKY5LHJUCB8" hidden="1">#REF!</definedName>
    <definedName name="BExS4ASWKM93XA275AXHYP8AG6SU" hidden="1">#REF!</definedName>
    <definedName name="BExS4JN3Y6SVBKILQK0R9HS45Y52" hidden="1">#REF!</definedName>
    <definedName name="BExS4P6S41O6Z6BED77U3GD9PNH1" hidden="1">#REF!</definedName>
    <definedName name="BExS51H0N51UT0FZOPZRCF1GU063" hidden="1">#REF!</definedName>
    <definedName name="BExS54X72TJFC41FJK72MLRR2OO7" hidden="1">#REF!</definedName>
    <definedName name="BExS59F0PA1V2ZC7S5TN6IT41SXP" hidden="1">#REF!</definedName>
    <definedName name="BExS5L3TGB8JVW9ROYWTKYTUPW27" hidden="1">#REF!</definedName>
    <definedName name="BExS6GKQ96EHVLYWNJDWXZXUZW90" hidden="1">#REF!</definedName>
    <definedName name="BExS6ITKSZFRR01YD5B0F676SYN7" hidden="1">#REF!</definedName>
    <definedName name="BExS6N0LI574IAC89EFW6CLTCQ33" hidden="1">#REF!</definedName>
    <definedName name="BExS6WRDBF3ST86ZOBBUL3GTCR11" hidden="1">#REF!</definedName>
    <definedName name="BExS6XNRKR0C3MTA0LV5B60UB908" hidden="1">#REF!</definedName>
    <definedName name="BExS7TKQYLRZGM93UY3ZJZJBQNFJ" hidden="1">#REF!</definedName>
    <definedName name="BExS7Y2LNGVHSIBKC7C3R6X4LDR6"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R51C8RM2FS6V6IRTYO9GA4A" hidden="1">#REF!</definedName>
    <definedName name="BExS8WDX408F60MH1X9B9UZ2H4R7" hidden="1">#REF!</definedName>
    <definedName name="BExS8Z2W2QEC3MH0BZIYLDFQNUIP" hidden="1">#REF!</definedName>
    <definedName name="BExS92DKGRFFCIA9C0IXDOLO57EP"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WI0A6PSEB8N9GPXF2Z7MWHM" hidden="1">#REF!</definedName>
    <definedName name="BExSA5HP306TN9XJS0TU619DLRR7" hidden="1">[84]Table!#REF!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UTCT4P7JP57NOR9MTX33QJZ" hidden="1">#REF!</definedName>
    <definedName name="BExSAY9CA9TFXQ9M9FBJRGJO9T9E" hidden="1">#REF!</definedName>
    <definedName name="BExSB4JYKQ3MINI7RAYK5M8BLJDC"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E99EZTILTTCE4NJJF96OYYM" hidden="1">[84]Table!#REF!</definedName>
    <definedName name="BExSCHUQZ2HFEWS54X67DIS8OSXZ" hidden="1">#REF!</definedName>
    <definedName name="BExSCOG41SKKG4GYU76WRWW1CTE6" hidden="1">#REF!</definedName>
    <definedName name="BExSCVC9P86YVFMRKKUVRV29MZXZ" hidden="1">[84]Table!#REF!</definedName>
    <definedName name="BExSD233CH4MU9ZMGNRF97ZV7KWU" hidden="1">#REF!</definedName>
    <definedName name="BExSD2U0F3BN6IN9N4R2DTTJG15H" hidden="1">#REF!</definedName>
    <definedName name="BExSD6A6NY15YSMFH51ST6XJY429" hidden="1">[84]Table!#REF!</definedName>
    <definedName name="BExSD9VH6PF6RQ135VOEE08YXPAW"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F07QFLZCO4P6K6QF05XG7PH1" hidden="1">#REF!</definedName>
    <definedName name="BExSFEQYFNHXMU9WARNDPSZU80TL" hidden="1">#REF!</definedName>
    <definedName name="BExSFJ8ZAGQ63A4MVMZRQWLVRGQ5" hidden="1">#REF!</definedName>
    <definedName name="BExSFKQRST2S9KXWWLCXYLKSF4G1" hidden="1">#REF!</definedName>
    <definedName name="BExSFYDRRTAZVPXRWUF5PDQ97WFF" hidden="1">[84]Table!#REF!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LB2URTLBCKBB4Y885W925F2" hidden="1">[84]Table!#REF!</definedName>
    <definedName name="BExSGOAYG73SFWOPAQV80P710GID" hidden="1">#REF!</definedName>
    <definedName name="BExSGOWJHRW7FWKLO2EHUOOGHNAF" hidden="1">[84]Table!#REF!</definedName>
    <definedName name="BExSGOWJTAP41ZV5Q23H7MI9C76W" hidden="1">#REF!</definedName>
    <definedName name="BExSGR5JQVX2HQ0PKCGZNSSUM1RV" hidden="1">#REF!</definedName>
    <definedName name="BExSGVHX69GJZHD99DKE4RZ042B1" hidden="1">#REF!</definedName>
    <definedName name="BExSGZJO4J4ZO04E2N2ECVYS9DEZ" hidden="1">#REF!</definedName>
    <definedName name="BExSHAHFHS7MMNJR8JPVABRGBVIT" hidden="1">#REF!</definedName>
    <definedName name="BExSHGH88QZWW4RNAX4YKAZ5JEBL" hidden="1">[84]Table!#REF!</definedName>
    <definedName name="BExSHOKK1OO3CX9Z28C58E5J1D9W" hidden="1">#REF!</definedName>
    <definedName name="BExSHQD8KYLTQGDXIRKCHQQ7MKIH" hidden="1">#REF!</definedName>
    <definedName name="BExSHVGPIAHXI97UBLI9G4I4M29F" hidden="1">#REF!</definedName>
    <definedName name="BExSI0K2YL3HTCQAD8A7TR4QCUR6" hidden="1">#REF!</definedName>
    <definedName name="BExSIFUDNRWXWIWNGCCFOOD8WIAZ" hidden="1">#REF!</definedName>
    <definedName name="BExTTZNS2PBCR93C9IUW49UZ4I6T" hidden="1">[84]Table!#REF!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[84]Table!#REF!</definedName>
    <definedName name="BExTV67VIM8PV6KO253M4DUBJQLC" hidden="1">#REF!</definedName>
    <definedName name="BExTVELZCF2YA5L6F23BYZZR6WHF" hidden="1">#REF!</definedName>
    <definedName name="BExTVGPIQZ99YFXUC8OONUX5BD42" hidden="1">#REF!</definedName>
    <definedName name="BExTVZQLP9VFLEYQ9280W13X7E8K" hidden="1">#REF!</definedName>
    <definedName name="BExTW06U9LH6ONWWJG2JT2IE7FHL" hidden="1">[85]Graph!$C$15:$D$24</definedName>
    <definedName name="BExTWB4LA1PODQOH4LDTHQKBN16K" hidden="1">#REF!</definedName>
    <definedName name="BExTWI0Q8AWXUA3ZN7I5V3QK2KM1" hidden="1">#REF!</definedName>
    <definedName name="BExTWJTIA3WUW1PUWXAOP9O8NKLZ" hidden="1">#REF!</definedName>
    <definedName name="BExTWW95OX07FNA01WF5MSSSFQLX" hidden="1">#REF!</definedName>
    <definedName name="BExTX476KI0RNB71XI5TYMANSGBG" hidden="1">#REF!</definedName>
    <definedName name="BExTXJ6HBAIXMMWKZTJNFDYVZCAY" hidden="1">[84]Table!#REF!</definedName>
    <definedName name="BExTXT812NQT8GAEGH738U29BI0D" hidden="1">#REF!</definedName>
    <definedName name="BExTXWIP2TFPTQ76NHFOB72NICRZ" hidden="1">[84]Table!#REF!</definedName>
    <definedName name="BExTY5T62H651VC86QM4X7E28JVA" hidden="1">#REF!</definedName>
    <definedName name="BExTYKCEFJ83LZM95M1V7CSFQVEA" hidden="1">[84]Table!#REF!</definedName>
    <definedName name="BExTYPLA9N640MFRJJQPKXT7P88M" hidden="1">#REF!</definedName>
    <definedName name="BExTZ7F71SNTOX4LLZCK5R9VUMIJ" hidden="1">#REF!</definedName>
    <definedName name="BExTZ8X5G9S3PA4FPSNK7T69W7QT" hidden="1">#REF!</definedName>
    <definedName name="BExTZ97Y0RMR8V5BI9F2H4MFB77O" hidden="1">#REF!</definedName>
    <definedName name="BExTZK5PMCAXJL4DUIGL6H9Y8U4C" hidden="1">[84]Table!#REF!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BFJJQO1HJZKI14QGOQ6JROO" hidden="1">#REF!</definedName>
    <definedName name="BExU0FH5WTGW8MRFUFMDDSMJ6YQ5" hidden="1">#REF!</definedName>
    <definedName name="BExU0GDOIL9U33QGU9ZU3YX3V1I4" hidden="1">#REF!</definedName>
    <definedName name="BExU0HKTO8WJDQDWRTUK5TETM3HS" hidden="1">#REF!</definedName>
    <definedName name="BExU0MTJQPE041ZN7H8UKGV6MZT7"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GXUTLRPJN4MRINLAPHSZQFG" hidden="1">#REF!</definedName>
    <definedName name="BExU1IL9AOHFO85BZB6S60DK3N8H" hidden="1">#REF!</definedName>
    <definedName name="BExU1NOPS09CLFZL1O31RAF9BQNQ" hidden="1">#REF!</definedName>
    <definedName name="BExU1PH9MOEX1JZVZ3D5M9DXB191" hidden="1">[84]Table!#REF!</definedName>
    <definedName name="BExU1QZEEKJA35IMEOLOJ3ODX0ZA" hidden="1">#REF!</definedName>
    <definedName name="BExU1VRURIWWVJ95O40WA23LMTJD" hidden="1">#REF!</definedName>
    <definedName name="BExU2M5CK6XK55UIHDVYRXJJJRI4" hidden="1">#REF!</definedName>
    <definedName name="BExU2TXVT25ZTOFQAF6CM53Z1RLF" hidden="1">[84]Table!#REF!</definedName>
    <definedName name="BExU2XZLYIU19G7358W5T9E87AFR" hidden="1">#REF!</definedName>
    <definedName name="BExU3B66MCKJFSKT3HL8B5EJGVX0" hidden="1">[84]Table!#REF!</definedName>
    <definedName name="BExU3RIAP478GJ8A7T5UZ359QZ07" hidden="1">[85]Graph!$F$6:$G$6</definedName>
    <definedName name="BExU3UNI9NR1RNZR07NSLSZMDOQQ" hidden="1">#REF!</definedName>
    <definedName name="BExU401R18N6XKZKL7CNFOZQCM14" hidden="1">#REF!</definedName>
    <definedName name="BExU42QVGY7TK39W1BIN6CDRG2OE"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[84]Table!#REF!</definedName>
    <definedName name="BExU4L101H2KQHVKCKQ4PBAWZV6K" hidden="1">[84]Table!#REF!</definedName>
    <definedName name="BExU4NA00RRRBGRT6TOB0MXZRCRZ" hidden="1">#REF!</definedName>
    <definedName name="BExU529I6YHVOG83TJHWSILIQU1S" hidden="1">#REF!</definedName>
    <definedName name="BExU57YCIKPRD8QWL6EU0YR3NG3J" hidden="1">[84]Table!#REF!</definedName>
    <definedName name="BExU5DSTBWXLN6E59B757KRWRI6E" hidden="1">[84]Table!#REF!</definedName>
    <definedName name="BExU5TDWM8NNDHYPQ7OQODTQ368A" hidden="1">#REF!</definedName>
    <definedName name="BExU5X4OX1V1XHS6WSSORVQPP6Z3" hidden="1">#REF!</definedName>
    <definedName name="BExU5XVPARTFMRYHNUTBKDIL4UJN" hidden="1">#REF!</definedName>
    <definedName name="BExU66KMFBAP8JCVG9VM1RD1TNFF" hidden="1">#REF!</definedName>
    <definedName name="BExU68IOM3CB3TACNAE9565TW7SH" hidden="1">[84]Table!#REF!</definedName>
    <definedName name="BExU6AM82KN21E82HMWVP3LWP9IL" hidden="1">#REF!</definedName>
    <definedName name="BExU6FEU1MRHU98R9YOJC5OKUJ6L" hidden="1">#REF!</definedName>
    <definedName name="BExU6KIAJ663Y8W8QMU4HCF183DF" hidden="1">#REF!</definedName>
    <definedName name="BExU6KT19B4PG6SHXFBGBPLM66KT" hidden="1">[84]Table!#REF!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BBTUF8BQ42DSGM94X5TG5GF"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80I6AE5OU7P7F5V7HWIZBJ4P" hidden="1">#REF!</definedName>
    <definedName name="BExU86NB26MCPYIISZ36HADONGT2" hidden="1">[84]Table!#REF!</definedName>
    <definedName name="BExU885EZZNSZV3GP298UJ8LB7OL" hidden="1">#REF!</definedName>
    <definedName name="BExU8FSAUP9TUZ1NO9WXK80QPHWV" hidden="1">[84]Table!#REF!</definedName>
    <definedName name="BExU8KFLAN778MBN93NYZB0FV30G" hidden="1">#REF!</definedName>
    <definedName name="BExU8UX9JX3XLB47YZ8GFXE0V7R2" hidden="1">#REF!</definedName>
    <definedName name="BExU96M1J7P9DZQ3S9H0C12KGYTW" hidden="1">#REF!</definedName>
    <definedName name="BExU9F05OR1GZ3057R6UL3WPEIYI" hidden="1">#REF!</definedName>
    <definedName name="BExU9GCSO5YILIKG6VAHN13DL75K" hidden="1">#REF!</definedName>
    <definedName name="BExU9KJOZLO15N11MJVN782NFGJ0" hidden="1">[84]Table!#REF!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X8WS5OPVLCDXRGKTU2QMTFO" hidden="1">#REF!</definedName>
    <definedName name="BExUB8HLEXSBVPZ5AXNQEK96F1N4" hidden="1">#REF!</definedName>
    <definedName name="BExUBCDVZIEA7YT0LPSMHL5ZSERQ" hidden="1">#REF!</definedName>
    <definedName name="BExUBKXBUCN760QYU7Q8GESBWOQH" hidden="1">#REF!</definedName>
    <definedName name="BExUBL83ED0P076RN9RJ8P1MZ299" hidden="1">[84]Table!#REF!</definedName>
    <definedName name="BExUC623BDYEODBN0N4DO6PJQ7NU" hidden="1">#REF!</definedName>
    <definedName name="BExUC8WH8TCKBB5313JGYYQ1WFLT" hidden="1">#REF!</definedName>
    <definedName name="BExUCFCDK6SPH86I6STXX8X3WMC4" hidden="1">#REF!</definedName>
    <definedName name="BExUCLC6AQ5KR6LXSAXV4QQ8ASVG" hidden="1">#REF!</definedName>
    <definedName name="BExUD4IOJ12X3PJG5WXNNGDRCKAP" hidden="1">[84]Table!#REF!</definedName>
    <definedName name="BExUD90JKWQMHVOZT5ZCEIHU9AOT" hidden="1">[85]Table!$F$6:$G$6</definedName>
    <definedName name="BExUD9WX9BWK72UWVSLYZJLAY5VY" hidden="1">#REF!</definedName>
    <definedName name="BExUDEV0CYVO7Y5IQQBEJ6FUY9S6" hidden="1">#REF!</definedName>
    <definedName name="BExUDWOXQGIZW0EAIIYLQUPXF8YV" hidden="1">[84]Table!#REF!</definedName>
    <definedName name="BExUDXAIC17W1FUU8Z10XUAVB7CS" hidden="1">#REF!</definedName>
    <definedName name="BExUE5OMY7OAJQ9WR8C8HG311ORP" hidden="1">#REF!</definedName>
    <definedName name="BExUEFKOQWXXGRNLAOJV2BJ66UB8" hidden="1">[84]Table!#REF!</definedName>
    <definedName name="BExUEJGX3OQQP5KFRJSRCZ70EI9V" hidden="1">#REF!</definedName>
    <definedName name="BExUEYR71COFS2X8PDNU21IPMQEU" hidden="1">#REF!</definedName>
    <definedName name="BExVPRLJ9I6RX45EDVFSQGCPJSOK" hidden="1">#REF!</definedName>
    <definedName name="BExVSL787C8E4HFQZ2NVLT35I2XV" hidden="1">#REF!</definedName>
    <definedName name="BExVSTFTVV14SFGHQUOJL5SQ5TX9" hidden="1">[84]Table!#REF!</definedName>
    <definedName name="BExVT3MPE8LQ5JFN3HQIFKSQ80U4" hidden="1">#REF!</definedName>
    <definedName name="BExVT7TRK3NZHPME2TFBXOF1WBR9" hidden="1">#REF!</definedName>
    <definedName name="BExVT9H0R0T7WGQAAC0HABMG54YM" hidden="1">[84]Table!#REF!</definedName>
    <definedName name="BExVTCMDDEDGLUIMUU6BSFHEWTOP" hidden="1">#REF!</definedName>
    <definedName name="BExVTCMDQMLKRA2NQR72XU6Y54IK" hidden="1">[84]Table!#REF!</definedName>
    <definedName name="BExVTCRV8FQ5U9OYWWL44N6KFNHU" hidden="1">#REF!</definedName>
    <definedName name="BExVTNESHPVG0A0KZ7BRX26MS0PF" hidden="1">#REF!</definedName>
    <definedName name="BExVTTJVTNRSBHBTUZ78WG2JM5MK" hidden="1">#REF!</definedName>
    <definedName name="BExVTXLMYR87BC04D1ERALPUFVPG" hidden="1">#REF!</definedName>
    <definedName name="BExVUL9V3H8ZF6Y72LQBBN639YAA" hidden="1">#REF!</definedName>
    <definedName name="BExVV5T14N2HZIK7HQ4P2KG09U0J" hidden="1">#REF!</definedName>
    <definedName name="BExVV7R410VYLADLX9LNG63ID6H1"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YV5XGIVJ97UUPDJGJ2P15B" hidden="1">#REF!</definedName>
    <definedName name="BExVW5X571GEYR5SCU1Z2DHKWM79" hidden="1">[84]Table!#REF!</definedName>
    <definedName name="BExVW6YTKA098AF57M4PHNQ54XMH" hidden="1">#REF!</definedName>
    <definedName name="BExVWINKCH0V0NUWH363SMXAZE62" hidden="1">#REF!</definedName>
    <definedName name="BExVWYU8EK669NP172GEIGCTVPPA" hidden="1">#REF!</definedName>
    <definedName name="BExVX3XN2DRJKL8EDBIG58RYQ36R" hidden="1">#REF!</definedName>
    <definedName name="BExVXDZ63PUART77BBR5SI63TPC6" hidden="1">#REF!</definedName>
    <definedName name="BExVXHKI6LFYMGWISMPACMO247HL"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954UOEVQEIC5OFO4NEWVKAQ" hidden="1">#REF!</definedName>
    <definedName name="BExVYHDYIV5397LC02V4FEP8VD6W" hidden="1">#REF!</definedName>
    <definedName name="BExVYOVIZDA18YIQ0A30Q052PCAK" hidden="1">[84]Table!#REF!</definedName>
    <definedName name="BExVYQIXPEM6J4JVP78BRHIC05PV" hidden="1">#REF!</definedName>
    <definedName name="BExVYVGWN7SONLVDH9WJ2F1JS264" hidden="1">#REF!</definedName>
    <definedName name="BExVZ9EO732IK6MNMG17Y1EFTJQC" hidden="1">#REF!</definedName>
    <definedName name="BExVZB1Y5J4UL2LKK0363EU7GIJ1" hidden="1">#REF!</definedName>
    <definedName name="BExVZJQVO5LQ0BJH5JEN5NOBIAF6" hidden="1">#REF!</definedName>
    <definedName name="BExVZNXWS91RD7NXV5NE2R3C8WW7" hidden="1">#REF!</definedName>
    <definedName name="BExW0386REQRCQCVT9BCX80UPTRY" hidden="1">[84]Table!#REF!</definedName>
    <definedName name="BExW0FYP4WXY71CYUG40SUBG9UWU" hidden="1">[84]Table!#REF!</definedName>
    <definedName name="BExW0RI61B4VV0ARXTFVBAWRA1C5" hidden="1">#REF!</definedName>
    <definedName name="BExW1BVUYQTKMOR56MW7RVRX4L1L" hidden="1">#REF!</definedName>
    <definedName name="BExW1F1220628FOMTW5UAATHRJHK" hidden="1">#REF!</definedName>
    <definedName name="BExW1QV7KYMNIHVF5MC7H059DW4K" hidden="1">[85]Table!$C$15:$D$24</definedName>
    <definedName name="BExW1TKA0Z9OP2DTG50GZR5EG8C7" hidden="1">[84]Table!#REF!</definedName>
    <definedName name="BExW1U0JLKQ094DW5MMOI8UHO09V" hidden="1">#REF!</definedName>
    <definedName name="BExW283NP9D366XFPXLGSCI5UB0L" hidden="1">#REF!</definedName>
    <definedName name="BExW2H3C8WJSBW5FGTFKVDVJC4CL" hidden="1">#REF!</definedName>
    <definedName name="BExW2MSCKPGF5K3I7TL4KF5ISUOL" hidden="1">#REF!</definedName>
    <definedName name="BExW2SMO90FU9W8DVVES6Q4E6BZR" hidden="1">#REF!</definedName>
    <definedName name="BExW36V9N91OHCUMGWJQL3I5P4JK" hidden="1">#REF!</definedName>
    <definedName name="BExW3EIBA1J9Q9NA9VCGZGRS8WV7" hidden="1">#REF!</definedName>
    <definedName name="BExW3FEO8FI8N6AGQKYEG4SQVJWB" hidden="1">[84]Table!#REF!</definedName>
    <definedName name="BExW3GB28STOMJUSZEIA7YKYNS4Y" hidden="1">[84]Table!#REF!</definedName>
    <definedName name="BExW3T1K638HT5E0Y8MMK108P5JT" hidden="1">#REF!</definedName>
    <definedName name="BExW4217ZHL9VO39POSTJOD090WU" hidden="1">#REF!</definedName>
    <definedName name="BExW4GPW71EBF8XPS2QGVQHBCDX3" hidden="1">[84]Table!#REF!</definedName>
    <definedName name="BExW4JKC5837JBPCOJV337ZVYYY3" hidden="1">[84]Table!#REF!</definedName>
    <definedName name="BExW4QR9FV9MP5K610THBSM51RYO" hidden="1">[84]Table!#REF!</definedName>
    <definedName name="BExW4Z029R9E19ZENN3WEA3VDAD1" hidden="1">[84]Table!#REF!</definedName>
    <definedName name="BExW5AZNT6IAZGNF2C879ODHY1B8" hidden="1">#REF!</definedName>
    <definedName name="BExW5WPU27WD4NWZOT0ZEJIDLX5J"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794A74Z5F2K8LVQLD6VSKXUE" hidden="1">#REF!</definedName>
    <definedName name="BExW8K0SSIPSKBVP06IJ71600HJZ" hidden="1">[84]Table!#REF!</definedName>
    <definedName name="BExW8T0GVY3ZYO4ACSBLHS8SH895" hidden="1">#REF!</definedName>
    <definedName name="BExW8YEP73JMMU9HZ08PM4WHJQZ4" hidden="1">#REF!</definedName>
    <definedName name="BExW937AT53OZQRHNWQZ5BVH24IE" hidden="1">#REF!</definedName>
    <definedName name="BExW95LN5N0LYFFVP7GJEGDVDLF0" hidden="1">[84]Table!#REF!</definedName>
    <definedName name="BExW967733Q8RAJOHR2GJ3HO8JIW" hidden="1">#REF!</definedName>
    <definedName name="BExW9POK1KIOI0ALS5MZIKTDIYMA" hidden="1">#REF!</definedName>
    <definedName name="BExXLDE6PN4ESWT3LXJNQCY94NE4"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[84]Table!#REF!</definedName>
    <definedName name="BExXMT8T5Z3M2JBQN65X2LKH0YQI" hidden="1">#REF!</definedName>
    <definedName name="BExXN1XNO7H60M9X1E7EVWFJDM5N" hidden="1">#REF!</definedName>
    <definedName name="BExXN22ZOTIW49GPLWFYKVM90FNZ" hidden="1">#REF!</definedName>
    <definedName name="BExXN6QAP8UJQVN4R4BQKPP4QK35" hidden="1">#REF!</definedName>
    <definedName name="BExXNBOA39T2X6Y5Y5GZ5DDNA1AX" hidden="1">#REF!</definedName>
    <definedName name="BExXND6872VJ3M2PGT056WQMWBHD" hidden="1">[84]Table!#REF!</definedName>
    <definedName name="BExXNPM24UN2PGVL9D1TUBFRIKR4" hidden="1">#REF!</definedName>
    <definedName name="BExXNWYB165VO9MHARCL5WLCHWS0" hidden="1">#REF!</definedName>
    <definedName name="BExXO278QHQN8JDK5425EJ615ECC" hidden="1">#REF!</definedName>
    <definedName name="BExXOBHOP0WGFHI2Y9AO4L440UVQ" hidden="1">#REF!</definedName>
    <definedName name="BExXOHSAD2NSHOLLMZ2JWA4I3I1R" hidden="1">#REF!</definedName>
    <definedName name="BExXP80B5FGA00JCM7UXKPI3PB7Y" hidden="1">#REF!</definedName>
    <definedName name="BExXP85M4WXYVN1UVHUTOEKEG5XS" hidden="1">#REF!</definedName>
    <definedName name="BExXPELOTHOAG0OWILLAH94OZV5J" hidden="1">[84]Table!#REF!</definedName>
    <definedName name="BExXPS31W1VD2NMIE4E37LHVDF0L" hidden="1">#REF!</definedName>
    <definedName name="BExXPZKYEMVF5JOC14HYOOYQK6JK" hidden="1">[84]Table!#REF!</definedName>
    <definedName name="BExXQ89PA10X79WBWOEP1AJX1OQM" hidden="1">#REF!</definedName>
    <definedName name="BExXQCGQGGYSI0LTRVR73MUO50AW" hidden="1">#REF!</definedName>
    <definedName name="BExXQEEXFHDQ8DSRAJSB5ET6J004" hidden="1">#REF!</definedName>
    <definedName name="BExXQH41O5HZAH8BO6HCFY8YC3TU" hidden="1">#REF!</definedName>
    <definedName name="BExXQJIEF5R3QQ6D8HO3NGPU0IQC" hidden="1">[84]Table!#REF!</definedName>
    <definedName name="BExXQU00K9ER4I1WM7T9J0W1E7ZC" hidden="1">#REF!</definedName>
    <definedName name="BExXQU00KOR7XLM8B13DGJ1MIQDY" hidden="1">#REF!</definedName>
    <definedName name="BExXQXG18PS8HGBOS03OSTQ0KEYC" hidden="1">[84]Table!#REF!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Z20LZZCW8LVGDK0XETOTSAI" hidden="1">#REF!</definedName>
    <definedName name="BExXS63O4OMWMNXXAODZQFSDG33N" hidden="1">#REF!</definedName>
    <definedName name="BExXSBSP1TOY051HSPEPM0AEIO2M" hidden="1">#REF!</definedName>
    <definedName name="BExXSC8RFK5D68FJD2HI4K66SA6I" hidden="1">#REF!</definedName>
    <definedName name="BExXSNHC88W4UMXEOIOOATJAIKZO" hidden="1">#REF!</definedName>
    <definedName name="BExXSSA382M6V21QBI1MUU12UIRU" hidden="1">[85]Graph!$I$7:$J$7</definedName>
    <definedName name="BExXSTBS08WIA9TLALV3UQ2Z3MRG" hidden="1">#REF!</definedName>
    <definedName name="BExXSVQ2WOJJ73YEO8Q2FK60V4G8" hidden="1">#REF!</definedName>
    <definedName name="BExXTHLRNL82GN7KZY3TOLO508N7" hidden="1">#REF!</definedName>
    <definedName name="BExXTL72MKEQSQH9L2OTFLU8DM2B" hidden="1">#REF!</definedName>
    <definedName name="BExXTM3M4RTCRSX7VGAXGQNPP668" hidden="1">#REF!</definedName>
    <definedName name="BExXTOCF78J7WY6FOVBRY1N2RBBR" hidden="1">[84]Table!#REF!</definedName>
    <definedName name="BExXTP3GYO6Z9RTKKT10XA0UTV3T"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[84]Table!#REF!</definedName>
    <definedName name="BExXUQEQBF6FI240ZGIF9YXZSRAU" hidden="1">#REF!</definedName>
    <definedName name="BExXUYND6EJO7CJ5KRICV4O1JNWK" hidden="1">#REF!</definedName>
    <definedName name="BExXV6FWG4H3S2QEUJZYIXILNGJ7" hidden="1">#REF!</definedName>
    <definedName name="BExXVK87BMMO6LHKV0CFDNIQVIBS" hidden="1">#REF!</definedName>
    <definedName name="BExXVKZ9WXPGL6IVY6T61IDD771I" hidden="1">#REF!</definedName>
    <definedName name="BExXW27MMXHXUXX78SDTBE1JYTHT" hidden="1">#REF!</definedName>
    <definedName name="BExXW2YIM2MYBSHRIX0RP9D4PRMN" hidden="1">#REF!</definedName>
    <definedName name="BExXWBNE4KTFSXKVSRF6WX039WPB" hidden="1">#REF!</definedName>
    <definedName name="BExXWFP5AYE7EHYTJWBZSQ8PQ0YX" hidden="1">#REF!</definedName>
    <definedName name="BExXWVFIBQT8OY1O41FRFPFGXQHK" hidden="1">[84]Table!#REF!</definedName>
    <definedName name="BExXWWXHBZHA9J3N8K47F84X0M0L"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XT6GJE3MTRO04N33LOBYO1" hidden="1">[85]Table!$F$7:$G$7</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YT12SVN2VDMLVNV4P3ISD8T" hidden="1">#REF!</definedName>
    <definedName name="BExXZFVV4YB42AZ3H1I40YG3JAPU" hidden="1">#REF!</definedName>
    <definedName name="BExXZHJ9T2JELF12CHHGD54J1B0C" hidden="1">#REF!</definedName>
    <definedName name="BExXZNJ2X1TK2LRK5ZY3MX49H5T7" hidden="1">[84]Table!#REF!</definedName>
    <definedName name="BExXZOVPCEP495TQSON6PSRQ8XCY" hidden="1">#REF!</definedName>
    <definedName name="BExXZXKH7NBARQQAZM69Z57IH1MM" hidden="1">#REF!</definedName>
    <definedName name="BExY07WSDH5QEVM7BJXJK2ZRAI1O" hidden="1">#REF!</definedName>
    <definedName name="BExY0C3UBVC4M59JIRXVQ8OWAJC1"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7FABGPJJ2J9XI5X53R8O7JR" hidden="1">[85]Graph!$F$8:$G$8</definedName>
    <definedName name="BExY17KKZ7QY5ESCFC2U053SPI6J" hidden="1">[85]Table!$E$1:$E$1</definedName>
    <definedName name="BExY180UKNW5NIAWD6ZUYTFEH8QS" hidden="1">#REF!</definedName>
    <definedName name="BExY1DPTV4LSY9MEOUGXF8X052NA" hidden="1">#REF!</definedName>
    <definedName name="BExY1GK9ELBEKDD7O6HR6DUO8YGO" hidden="1">#REF!</definedName>
    <definedName name="BExY1NWOXXFV9GGZ3PX444LZ8TVX" hidden="1">#REF!</definedName>
    <definedName name="BExY1UCL0RND63LLSM9X5SFRG117" hidden="1">[84]Table!#REF!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Q4B5FUDA5VU4VRUHX327QN0" hidden="1">#REF!</definedName>
    <definedName name="BExY3HOSK7YI364K15OX70AVR6F1" hidden="1">#REF!</definedName>
    <definedName name="BExY3T89AUR83SOAZZ3OMDEJDQ39" hidden="1">#REF!</definedName>
    <definedName name="BExY4MG771JQ84EMIVB6HQGGHZY7" hidden="1">[84]Table!#REF!</definedName>
    <definedName name="BExY4PWCSFB8P3J3TBQB2MD67263" hidden="1">#REF!</definedName>
    <definedName name="BExY4RZW3KK11JLYBA4DWZ92M6LQ" hidden="1">#REF!</definedName>
    <definedName name="BExY4XOVTTNVZ577RLIEC7NZQFIX" hidden="1">#REF!</definedName>
    <definedName name="BExY50JAF5CG01GTHAUS7I4ZLUDC" hidden="1">#REF!</definedName>
    <definedName name="BExY51FNC1LPQCN87SH9EXI7ZTSQ" hidden="1">[85]Table!$G$2:$H$2</definedName>
    <definedName name="BExY53J7EXFEOFTRNAHLK7IH3ACB" hidden="1">#REF!</definedName>
    <definedName name="BExY5515SJTJS3VM80M3YYR0WF37" hidden="1">#REF!</definedName>
    <definedName name="BExY5515WE39FQ3EG5QHG67V9C0O" hidden="1">#REF!</definedName>
    <definedName name="BExY5986WNAD8NFCPXC9TVLBU4FG" hidden="1">[84]Table!#REF!</definedName>
    <definedName name="BExY5DF9MS25IFNWGJ1YAS5MDN8R" hidden="1">[84]Table!#REF!</definedName>
    <definedName name="BExY5ERVGL3UM2MGT8LJ0XPKTZEK" hidden="1">#REF!</definedName>
    <definedName name="BExY5EX6NJFK8W754ZVZDN5DS04K" hidden="1">#REF!</definedName>
    <definedName name="BExY5S3XD1NJT109CV54IFOHVLQ6"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MY170JCUU1RWASNZ1HJPRTA" hidden="1">#REF!</definedName>
    <definedName name="BExZJOQR77H0P4SUKVYACDCFBBXO" hidden="1">#REF!</definedName>
    <definedName name="BExZJS6RG34ODDY9HMZ0O34MEMSB" hidden="1">#REF!</definedName>
    <definedName name="BExZK34NR4BAD7HJAP7SQ926UQP3" hidden="1">#REF!</definedName>
    <definedName name="BExZK3FGPHH5H771U7D5XY7XBS6E" hidden="1">#REF!</definedName>
    <definedName name="BExZKHYORG3O8C772XPFHM1N8T80" hidden="1">#REF!</definedName>
    <definedName name="BExZKJRF2IRR57DG9CLC7MSHWNNN" hidden="1">#REF!</definedName>
    <definedName name="BExZKV5GYXO0X760SBD9TWTIQHGI" hidden="1">#REF!</definedName>
    <definedName name="BExZL6E4YVXRUN7ZGF2BIGIXFR8K" hidden="1">#REF!</definedName>
    <definedName name="BExZLGVLMKTPFXG42QYT0PO81G7F" hidden="1">#REF!</definedName>
    <definedName name="BExZLKMK7LRK14S09WLMH7MXSQXM" hidden="1">#REF!</definedName>
    <definedName name="BExZM7JVLG0W8EG5RBU915U3SKBY" hidden="1">#REF!</definedName>
    <definedName name="BExZM85FOVUFF110XMQ9O2ODSJUK" hidden="1">#REF!</definedName>
    <definedName name="BExZMAULKVBVSE35POJDJE1VK01G" hidden="1">#REF!</definedName>
    <definedName name="BExZMF1MMTZ1TA14PZ8ASSU2CBSP" hidden="1">#REF!</definedName>
    <definedName name="BExZMKL5YQZD7F0FUCSVFGLPFK52" hidden="1">#REF!</definedName>
    <definedName name="BExZMOC3VNZALJM71X2T6FV91GTB" hidden="1">#REF!</definedName>
    <definedName name="BExZMXH39OB0I43XEL3K11U3G9PM" hidden="1">#REF!</definedName>
    <definedName name="BExZMZQ3RBKDHT5GLFNLS52OSJA0" hidden="1">#REF!</definedName>
    <definedName name="BExZN2F7Y2J2L2LN5WZRG949MS4A" hidden="1">#REF!</definedName>
    <definedName name="BExZN847WUWKRYTZWG9TCQZJS3OL" hidden="1">#REF!</definedName>
    <definedName name="BExZNH3VISFF4NQI11BZDP5IQ7VG" hidden="1">#REF!</definedName>
    <definedName name="BExZNJYCFYVMAOI62GB2BABK1ELE" hidden="1">#REF!</definedName>
    <definedName name="BExZNV707LIU6Z5H6QI6H67LHTI1" hidden="1">#REF!</definedName>
    <definedName name="BExZNVCBKB930QQ9QW7KSGOZ0V1M" hidden="1">#REF!</definedName>
    <definedName name="BExZNW8QJ18X0RSGFDWAE9ZSDX39" hidden="1">[84]Table!#REF!</definedName>
    <definedName name="BExZNY6X2WA353T7PNAFAFG21HHZ" hidden="1">#REF!</definedName>
    <definedName name="BExZNZDWRS6Q40L8OCWFEIVI0A1O" hidden="1">#REF!</definedName>
    <definedName name="BExZOBO9NYLGVJQ31LVQ9XS2ZT4N" hidden="1">#REF!</definedName>
    <definedName name="BExZOETNB1CJ3Y2RKLI1ZK0S8Z6H" hidden="1">#REF!</definedName>
    <definedName name="BExZOREMVSK4E5VSWM838KHUB8AI" hidden="1">#REF!</definedName>
    <definedName name="BExZOVR745T5P1KS9NV2PXZPZVRG" hidden="1">#REF!</definedName>
    <definedName name="BExZOZSWGLSY2XYVRIS6VSNJDSGD" hidden="1">#REF!</definedName>
    <definedName name="BExZP7AIJKLM6C6CSUIIFAHFBNX2" hidden="1">[84]Table!#REF!</definedName>
    <definedName name="BExZPQ0XY507N8FJMVPKCTK8HC9H" hidden="1">[84]Table!#REF!</definedName>
    <definedName name="BExZQ37OVBR25U32CO2YYVPZOMR5" hidden="1">[84]Table!#REF!</definedName>
    <definedName name="BExZQ3NT7H06VO0AR48WHZULZB93" hidden="1">#REF!</definedName>
    <definedName name="BExZQ7PJU07SEJMDX18U9YVDC2GU"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GD1603X5ACFALUUDKCD7X48"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SI9USDLZAN8LI8M4YYQL24GZ" hidden="1">#REF!</definedName>
    <definedName name="BExZSS0LA2JY4ZLJ1Z5YCMLJJZCH" hidden="1">#REF!</definedName>
    <definedName name="BExZTAQV2QVSZY5Y3VCCWUBSBW9P"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[84]Table!#REF!</definedName>
    <definedName name="BExZU2BHYAOKSCBM3C5014ZF6IXS" hidden="1">[84]Table!#REF!</definedName>
    <definedName name="BExZU2RMJTXOCS0ROPMYPE6WTD87" hidden="1">#REF!</definedName>
    <definedName name="BExZUF7G8FENTJKH9R1XUWXM6CWD" hidden="1">#REF!</definedName>
    <definedName name="BExZUNARUJBIZ08VCAV3GEVBIR3D" hidden="1">#REF!</definedName>
    <definedName name="BExZUSZT5496UMBP4LFSLTR1GVEW" hidden="1">#REF!</definedName>
    <definedName name="BExZUT54340I38GVCV79EL116WR0" hidden="1">#REF!</definedName>
    <definedName name="BExZUYDULCX65H9OZ9JHPBNKF3MI" hidden="1">#REF!</definedName>
    <definedName name="BExZV2QD5ZDK3AGDRULLA7JB46C3" hidden="1">#REF!</definedName>
    <definedName name="BExZVBQ29OM0V8XAL3HL0JIM0MMU" hidden="1">#REF!</definedName>
    <definedName name="BExZVLM4T9ORS4ZWHME46U4Q103C" hidden="1">#REF!</definedName>
    <definedName name="BExZVM7OZWPPRH5YQW50EYMMIW1A" hidden="1">#REF!</definedName>
    <definedName name="BExZVPYGX2C5OSHMZ6F0KBKZ6B1S" hidden="1">[84]Table!#REF!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SMC9T48W74GFGQCIUJ8ZPP3" hidden="1">[84]Table!#REF!</definedName>
    <definedName name="BExZWUF2V4HY3HI8JN9ZVPRWK1H3" hidden="1">#REF!</definedName>
    <definedName name="BExZWX45URTK9KYDJHEXL1OTZ833" hidden="1">#REF!</definedName>
    <definedName name="BExZX0EWQEZO86WDAD9A4EAEZ012" hidden="1">#REF!</definedName>
    <definedName name="BExZX2T6ZT2DZLYSDJJBPVIT5OK2" hidden="1">#REF!</definedName>
    <definedName name="BExZXOJDELULNLEH7WG0OYJT0NJ4" hidden="1">#REF!</definedName>
    <definedName name="BExZXOOTRNUK8LGEAZ8ZCFW9KXQ1" hidden="1">[84]Table!#REF!</definedName>
    <definedName name="BExZXT6JOXNKEDU23DKL8XZAJZIH" hidden="1">#REF!</definedName>
    <definedName name="BExZXUTYW1HWEEZ1LIX4OQWC7HL1" hidden="1">#REF!</definedName>
    <definedName name="BExZXY4NKQL9QD76YMQJ15U1C2G8" hidden="1">#REF!</definedName>
    <definedName name="BExZXYQ7U5G08FQGUIGYT14QCBOF" hidden="1">#REF!</definedName>
    <definedName name="BExZY02V77YJBMODJSWZOYCMPS5X" hidden="1">#REF!</definedName>
    <definedName name="BExZY49QRZIR6CA41LFA9LM6EULU" hidden="1">#REF!</definedName>
    <definedName name="BExZZ2FQA9A8C7CJKMEFQ9VPSLCE" hidden="1">[84]Table!#REF!</definedName>
    <definedName name="BExZZCHAVHW8C2H649KRGVQ0WVRT" hidden="1">#REF!</definedName>
    <definedName name="BExZZTK54OTLF2YB68BHGOS27GEN" hidden="1">#REF!</definedName>
    <definedName name="BExZZXB3JQQG4SIZS4MRU6NNW7HI" hidden="1">#REF!</definedName>
    <definedName name="BExZZZEMIIFKMLLV4DJKX5TB9R5V" hidden="1">#REF!</definedName>
    <definedName name="BG_Cal">[49]Input!$CZ$117</definedName>
    <definedName name="BG_Del" hidden="1">15</definedName>
    <definedName name="BG_diff">[49]Input!$DA$117</definedName>
    <definedName name="BG_Ins" hidden="1">4</definedName>
    <definedName name="BG_Mod" hidden="1">6</definedName>
    <definedName name="BG_Pasted">[49]Input!$C$833</definedName>
    <definedName name="bhartiship" localSheetId="6">#REF!</definedName>
    <definedName name="bhartiship" localSheetId="12">#REF!</definedName>
    <definedName name="bhartiship" localSheetId="16">#REF!</definedName>
    <definedName name="bhartiship">#REF!</definedName>
    <definedName name="bhel" localSheetId="6">#REF!</definedName>
    <definedName name="bhel" localSheetId="16">#REF!</definedName>
    <definedName name="bhel">#REF!</definedName>
    <definedName name="BhuResLife">[86]Assumptions!$B$35</definedName>
    <definedName name="Bhus45ResLife16">'[87]Inputs &amp; Assumptions'!$D$14</definedName>
    <definedName name="Bhusawal3BL17">'[88]Balance Life'!$N$45</definedName>
    <definedName name="BhusResLife16">'[87]Inputs &amp; Assumptions'!$B$3</definedName>
    <definedName name="BhusResLife17">'[87]Inputs &amp; Assumptions'!$G$16</definedName>
    <definedName name="BidClass" localSheetId="16">#REF!</definedName>
    <definedName name="BidClass">#REF!</definedName>
    <definedName name="BidClass_Text" localSheetId="16">#REF!</definedName>
    <definedName name="BidClass_Text">#REF!</definedName>
    <definedName name="BigTestSource" localSheetId="6">#REF!</definedName>
    <definedName name="BigTestSource" localSheetId="16">#REF!</definedName>
    <definedName name="BigTestSource">#REF!</definedName>
    <definedName name="BigTestTarget" localSheetId="6">#REF!</definedName>
    <definedName name="BigTestTarget" localSheetId="16">#REF!</definedName>
    <definedName name="BigTestTarget">#REF!</definedName>
    <definedName name="Biharpl" localSheetId="6">#REF!</definedName>
    <definedName name="Biharpl" localSheetId="16">#REF!</definedName>
    <definedName name="Biharpl">#REF!</definedName>
    <definedName name="bill" localSheetId="6">#REF!</definedName>
    <definedName name="bill" localSheetId="16">#REF!</definedName>
    <definedName name="bill">#REF!</definedName>
    <definedName name="bill_diff">[89]Wkgs!$C$329</definedName>
    <definedName name="Billing" localSheetId="6">#REF!</definedName>
    <definedName name="Billing" localSheetId="12">#REF!</definedName>
    <definedName name="Billing" localSheetId="16">#REF!</definedName>
    <definedName name="Billing">#REF!</definedName>
    <definedName name="BILLING_RATE" localSheetId="6">#REF!</definedName>
    <definedName name="BILLING_RATE" localSheetId="16">#REF!</definedName>
    <definedName name="BILLING_RATE">#REF!</definedName>
    <definedName name="BillingFreq" localSheetId="16">#REF!</definedName>
    <definedName name="BillingFreq">#REF!</definedName>
    <definedName name="BillingTiming" localSheetId="16">#REF!</definedName>
    <definedName name="BillingTiming">#REF!</definedName>
    <definedName name="bizParkDev" localSheetId="6">#REF!</definedName>
    <definedName name="bizParkDev" localSheetId="16">#REF!</definedName>
    <definedName name="bizParkDev">#REF!</definedName>
    <definedName name="bkd" localSheetId="7" hidden="1">{"'Sheet1'!$L$16"}</definedName>
    <definedName name="bkd" hidden="1">{"'Sheet1'!$L$16"}</definedName>
    <definedName name="BL_coal_price">'[90]PTBSL Assumption'!$H$43:$AR$43</definedName>
    <definedName name="BL_strip_ratio">'[90]PTBSL Assumption'!$H$55:$AR$55</definedName>
    <definedName name="BLANK" localSheetId="1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1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16"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1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8"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1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1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sheet">#REF!</definedName>
    <definedName name="Blank3" hidden="1">[91]CAP!$AI$6</definedName>
    <definedName name="Blank4" hidden="1">[91]CAP!$AJ$6</definedName>
    <definedName name="Blank5" hidden="1">[91]CAP!$AK$6</definedName>
    <definedName name="Blank6" hidden="1">[91]CAP!$AL$6</definedName>
    <definedName name="Blank7" hidden="1">[91]CAP!$AM$6</definedName>
    <definedName name="Blank8" hidden="1">[91]CAP!$AN$6</definedName>
    <definedName name="blbjnhbo" localSheetId="12">#REF!</definedName>
    <definedName name="blbjnhbo" localSheetId="16">#REF!</definedName>
    <definedName name="blbjnhbo" localSheetId="17">#REF!</definedName>
    <definedName name="blbjnhbo" localSheetId="8">#REF!</definedName>
    <definedName name="blbjnhbo" localSheetId="9">#REF!</definedName>
    <definedName name="blbjnhbo" localSheetId="19">#REF!</definedName>
    <definedName name="blbjnhbo">#REF!</definedName>
    <definedName name="Blf" localSheetId="12">#REF!</definedName>
    <definedName name="Blf" localSheetId="16">#REF!</definedName>
    <definedName name="Blf" localSheetId="17">#REF!</definedName>
    <definedName name="Blf" localSheetId="8">#REF!</definedName>
    <definedName name="Blf" localSheetId="9">#REF!</definedName>
    <definedName name="Blf" localSheetId="19">#REF!</definedName>
    <definedName name="Blf">#REF!</definedName>
    <definedName name="BlrChemCost" localSheetId="6">#REF!</definedName>
    <definedName name="BlrChemCost" localSheetId="16">#REF!</definedName>
    <definedName name="BlrChemCost">#REF!</definedName>
    <definedName name="bm" localSheetId="7" hidden="1">{"'Sheet1'!$L$16"}</definedName>
    <definedName name="bm" hidden="1">{"'Sheet1'!$L$16"}</definedName>
    <definedName name="bn" localSheetId="7" hidden="1">{"'Sheet1'!$L$16"}</definedName>
    <definedName name="bn" hidden="1">{"'Sheet1'!$L$16"}</definedName>
    <definedName name="boi" localSheetId="6">#REF!</definedName>
    <definedName name="boi" localSheetId="16">#REF!</definedName>
    <definedName name="boi">#REF!</definedName>
    <definedName name="BoilEfficy">'[22]Chennai - OMR'!$H$46</definedName>
    <definedName name="BoilEfficy_I">'[22]Chennai - OMR'!$J$46</definedName>
    <definedName name="BonusFee" localSheetId="6">#REF!</definedName>
    <definedName name="BonusFee" localSheetId="12">#REF!</definedName>
    <definedName name="BonusFee" localSheetId="16">#REF!</definedName>
    <definedName name="BonusFee">#REF!</definedName>
    <definedName name="BookDepreciation">'[22]Chennai - OMR'!$G$87:$Z$87</definedName>
    <definedName name="BORDER2" localSheetId="12">'[92]O&amp;M Expenses MAR-2010'!#REF!</definedName>
    <definedName name="BORDER2" localSheetId="16">'[92]O&amp;M Expenses MAR-2010'!#REF!</definedName>
    <definedName name="BORDER2" localSheetId="17">'[92]O&amp;M Expenses MAR-2010'!#REF!</definedName>
    <definedName name="BORDER2" localSheetId="8">'[92]O&amp;M Expenses MAR-2010'!#REF!</definedName>
    <definedName name="BORDER2" localSheetId="9">'[92]O&amp;M Expenses MAR-2010'!#REF!</definedName>
    <definedName name="BORDER2" localSheetId="19">'[92]O&amp;M Expenses MAR-2010'!#REF!</definedName>
    <definedName name="BORDER2">'[92]O&amp;M Expenses MAR-2010'!#REF!</definedName>
    <definedName name="BPC_Data">'[93]BPC Data USD'!$H$16:$U$1123</definedName>
    <definedName name="BROWN" localSheetId="1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1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16"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1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8"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1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1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 localSheetId="6">#REF!</definedName>
    <definedName name="bs" localSheetId="12">#REF!</definedName>
    <definedName name="bs" localSheetId="16">#REF!</definedName>
    <definedName name="bs">#REF!</definedName>
    <definedName name="BSAccrExp">'[22]Chennai - OMR'!$G$234:$Z$234</definedName>
    <definedName name="BSAcctsPay">'[22]Chennai - OMR'!$G$233:$Z$233</definedName>
    <definedName name="BSAcctsRec">'[22]Chennai - OMR'!$G$219:$Z$219</definedName>
    <definedName name="bsc">[49]Consolidated!$B$376</definedName>
    <definedName name="BSCash">'[22]Chennai - OMR'!$G$218:$Z$218</definedName>
    <definedName name="BSCheck">'[22]Chennai - OMR'!$G$255:$Z$255</definedName>
    <definedName name="BSCommStock">'[22]Chennai - OMR'!$G$249:$Z$249</definedName>
    <definedName name="BSDateSF">[73]Masters!$C$28</definedName>
    <definedName name="BSDeferredTax">'[22]Chennai - OMR'!$G$243:$Z$243</definedName>
    <definedName name="BSDivOwing">'[22]Chennai - OMR'!$G$237:$Z$237</definedName>
    <definedName name="BSEquityInt">'[22]Chennai - OMR'!$G$225:$Z$225</definedName>
    <definedName name="BSGoodwill">'[22]Chennai - OMR'!$G$226:$Z$226</definedName>
    <definedName name="BSH" localSheetId="6">#REF!</definedName>
    <definedName name="BSH" localSheetId="12">#REF!</definedName>
    <definedName name="BSH" localSheetId="16">#REF!</definedName>
    <definedName name="BSH">#REF!</definedName>
    <definedName name="BSH_1" localSheetId="6">[82]SI_FIN!#REF!</definedName>
    <definedName name="BSH_1" localSheetId="12">[82]SI_FIN!#REF!</definedName>
    <definedName name="BSH_1" localSheetId="16">[82]SI_FIN!#REF!</definedName>
    <definedName name="BSH_1">[82]SI_FIN!#REF!</definedName>
    <definedName name="BSH_11" localSheetId="6">#REF!</definedName>
    <definedName name="BSH_11" localSheetId="12">#REF!</definedName>
    <definedName name="BSH_11" localSheetId="16">#REF!</definedName>
    <definedName name="BSH_11">#REF!</definedName>
    <definedName name="BSH_12" localSheetId="6">#REF!</definedName>
    <definedName name="BSH_12" localSheetId="16">#REF!</definedName>
    <definedName name="BSH_12">#REF!</definedName>
    <definedName name="BSH_13" localSheetId="6">[83]Ben_FIN!#REF!</definedName>
    <definedName name="BSH_13" localSheetId="16">[83]Ben_FIN!#REF!</definedName>
    <definedName name="BSH_13">[83]Ben_FIN!#REF!</definedName>
    <definedName name="BSH_13_1" localSheetId="6">#REF!</definedName>
    <definedName name="BSH_13_1" localSheetId="12">#REF!</definedName>
    <definedName name="BSH_13_1" localSheetId="16">#REF!</definedName>
    <definedName name="BSH_13_1">#REF!</definedName>
    <definedName name="BSH_14" localSheetId="6">[83]PTP_FIN!#REF!</definedName>
    <definedName name="BSH_14" localSheetId="12">[83]PTP_FIN!#REF!</definedName>
    <definedName name="BSH_14" localSheetId="16">[83]PTP_FIN!#REF!</definedName>
    <definedName name="BSH_14">[83]PTP_FIN!#REF!</definedName>
    <definedName name="BSH_15" localSheetId="6">#REF!</definedName>
    <definedName name="BSH_15" localSheetId="12">#REF!</definedName>
    <definedName name="BSH_15" localSheetId="16">#REF!</definedName>
    <definedName name="BSH_15">#REF!</definedName>
    <definedName name="BSH_26" localSheetId="6">#REF!</definedName>
    <definedName name="BSH_26" localSheetId="16">#REF!</definedName>
    <definedName name="BSH_26">#REF!</definedName>
    <definedName name="BSH_27" localSheetId="6">#REF!</definedName>
    <definedName name="BSH_27" localSheetId="16">#REF!</definedName>
    <definedName name="BSH_27">#REF!</definedName>
    <definedName name="BSH_28" localSheetId="6">#REF!</definedName>
    <definedName name="BSH_28" localSheetId="16">#REF!</definedName>
    <definedName name="BSH_28">#REF!</definedName>
    <definedName name="BSH_3" localSheetId="6">[83]SI_FIN!#REF!</definedName>
    <definedName name="BSH_3" localSheetId="16">[83]SI_FIN!#REF!</definedName>
    <definedName name="BSH_3">[83]SI_FIN!#REF!</definedName>
    <definedName name="BSH_7" localSheetId="6">[83]PP_FIN!#REF!</definedName>
    <definedName name="BSH_7" localSheetId="16">[83]PP_FIN!#REF!</definedName>
    <definedName name="BSH_7">[83]PP_FIN!#REF!</definedName>
    <definedName name="BSH_9" localSheetId="6">[83]BF_Fin!#REF!</definedName>
    <definedName name="BSH_9" localSheetId="16">[83]BF_Fin!#REF!</definedName>
    <definedName name="BSH_9">[83]BF_Fin!#REF!</definedName>
    <definedName name="BSInventories">'[22]Chennai - OMR'!$G$220:$Z$220</definedName>
    <definedName name="Bsl3Reslife18">[94]Sheet1!$O$45</definedName>
    <definedName name="BSLiabsEquity">'[22]Chennai - OMR'!$G$253:$Z$253</definedName>
    <definedName name="BSLtDebt">'[22]Chennai - OMR'!$G$242:$Z$242</definedName>
    <definedName name="BSNetPPnE">'[22]Chennai - OMR'!$G$224:$Z$224</definedName>
    <definedName name="bso" localSheetId="6">#REF!</definedName>
    <definedName name="bso" localSheetId="12">#REF!</definedName>
    <definedName name="bso" localSheetId="16">#REF!</definedName>
    <definedName name="bso">#REF!</definedName>
    <definedName name="BSOtherAssets">'[22]Chennai - OMR'!$G$227:$Z$227</definedName>
    <definedName name="BSOtherCurAssets">'[22]Chennai - OMR'!$G$221:$Z$221</definedName>
    <definedName name="BSOtherCurLiabs">'[22]Chennai - OMR'!$G$238:$Z$238</definedName>
    <definedName name="BSOtherLtLiabs">'[22]Chennai - OMR'!$G$244:$Z$244</definedName>
    <definedName name="BSPrefStock">'[22]Chennai - OMR'!$G$248:$Z$248</definedName>
    <definedName name="BSRetEarnings">'[22]Chennai - OMR'!$G$250:$Z$250</definedName>
    <definedName name="BSStDebt">'[22]Chennai - OMR'!$G$235:$Z$235</definedName>
    <definedName name="BSTaxOwing">'[22]Chennai - OMR'!$G$236:$Z$236</definedName>
    <definedName name="BSTotalAssets">'[22]Chennai - OMR'!$G$228:$Z$228</definedName>
    <definedName name="BSTotalCurAssets">'[22]Chennai - OMR'!$G$222:$Z$222</definedName>
    <definedName name="BSTotalCurLiabs">'[22]Chennai - OMR'!$G$239:$Z$239</definedName>
    <definedName name="BSTotalEquity">'[22]Chennai - OMR'!$G$251:$Z$251</definedName>
    <definedName name="BSTotalLtLiabs">'[22]Chennai - OMR'!$G$245:$Z$245</definedName>
    <definedName name="budget" localSheetId="12" hidden="1">{#N/A,#N/A,FALSE,"1.1";#N/A,#N/A,FALSE,"1.1a";#N/A,#N/A,FALSE,"1.1b";#N/A,#N/A,FALSE,"1.1c";#N/A,#N/A,FALSE,"1.1e";#N/A,#N/A,FALSE,"1.1f";#N/A,#N/A,FALSE,"1.1g";#N/A,#N/A,FALSE,"1.1h_T";#N/A,#N/A,FALSE,"1.1h_D";#N/A,#N/A,FALSE,"1.2";#N/A,#N/A,FALSE,"1.3";#N/A,#N/A,FALSE,"1.3b";#N/A,#N/A,FALSE,"1.4";#N/A,#N/A,FALSE,"1.5";#N/A,#N/A,FALSE,"1.6";#N/A,#N/A,FALSE,"2.1";#N/A,#N/A,FALSE,"SOD";#N/A,#N/A,FALSE,"OL";#N/A,#N/A,FALSE,"CF"}</definedName>
    <definedName name="budget" localSheetId="14" hidden="1">{#N/A,#N/A,FALSE,"1.1";#N/A,#N/A,FALSE,"1.1a";#N/A,#N/A,FALSE,"1.1b";#N/A,#N/A,FALSE,"1.1c";#N/A,#N/A,FALSE,"1.1e";#N/A,#N/A,FALSE,"1.1f";#N/A,#N/A,FALSE,"1.1g";#N/A,#N/A,FALSE,"1.1h_T";#N/A,#N/A,FALSE,"1.1h_D";#N/A,#N/A,FALSE,"1.2";#N/A,#N/A,FALSE,"1.3";#N/A,#N/A,FALSE,"1.3b";#N/A,#N/A,FALSE,"1.4";#N/A,#N/A,FALSE,"1.5";#N/A,#N/A,FALSE,"1.6";#N/A,#N/A,FALSE,"2.1";#N/A,#N/A,FALSE,"SOD";#N/A,#N/A,FALSE,"OL";#N/A,#N/A,FALSE,"CF"}</definedName>
    <definedName name="budget" localSheetId="15" hidden="1">{#N/A,#N/A,FALSE,"1.1";#N/A,#N/A,FALSE,"1.1a";#N/A,#N/A,FALSE,"1.1b";#N/A,#N/A,FALSE,"1.1c";#N/A,#N/A,FALSE,"1.1e";#N/A,#N/A,FALSE,"1.1f";#N/A,#N/A,FALSE,"1.1g";#N/A,#N/A,FALSE,"1.1h_T";#N/A,#N/A,FALSE,"1.1h_D";#N/A,#N/A,FALSE,"1.2";#N/A,#N/A,FALSE,"1.3";#N/A,#N/A,FALSE,"1.3b";#N/A,#N/A,FALSE,"1.4";#N/A,#N/A,FALSE,"1.5";#N/A,#N/A,FALSE,"1.6";#N/A,#N/A,FALSE,"2.1";#N/A,#N/A,FALSE,"SOD";#N/A,#N/A,FALSE,"OL";#N/A,#N/A,FALSE,"CF"}</definedName>
    <definedName name="budget" localSheetId="16" hidden="1">{#N/A,#N/A,FALSE,"1.1";#N/A,#N/A,FALSE,"1.1a";#N/A,#N/A,FALSE,"1.1b";#N/A,#N/A,FALSE,"1.1c";#N/A,#N/A,FALSE,"1.1e";#N/A,#N/A,FALSE,"1.1f";#N/A,#N/A,FALSE,"1.1g";#N/A,#N/A,FALSE,"1.1h_T";#N/A,#N/A,FALSE,"1.1h_D";#N/A,#N/A,FALSE,"1.2";#N/A,#N/A,FALSE,"1.3";#N/A,#N/A,FALSE,"1.3b";#N/A,#N/A,FALSE,"1.4";#N/A,#N/A,FALSE,"1.5";#N/A,#N/A,FALSE,"1.6";#N/A,#N/A,FALSE,"2.1";#N/A,#N/A,FALSE,"SOD";#N/A,#N/A,FALSE,"OL";#N/A,#N/A,FALSE,"CF"}</definedName>
    <definedName name="budget" localSheetId="17" hidden="1">{#N/A,#N/A,FALSE,"1.1";#N/A,#N/A,FALSE,"1.1a";#N/A,#N/A,FALSE,"1.1b";#N/A,#N/A,FALSE,"1.1c";#N/A,#N/A,FALSE,"1.1e";#N/A,#N/A,FALSE,"1.1f";#N/A,#N/A,FALSE,"1.1g";#N/A,#N/A,FALSE,"1.1h_T";#N/A,#N/A,FALSE,"1.1h_D";#N/A,#N/A,FALSE,"1.2";#N/A,#N/A,FALSE,"1.3";#N/A,#N/A,FALSE,"1.3b";#N/A,#N/A,FALSE,"1.4";#N/A,#N/A,FALSE,"1.5";#N/A,#N/A,FALSE,"1.6";#N/A,#N/A,FALSE,"2.1";#N/A,#N/A,FALSE,"SOD";#N/A,#N/A,FALSE,"OL";#N/A,#N/A,FALSE,"CF"}</definedName>
    <definedName name="budget" localSheetId="7" hidden="1">{#N/A,#N/A,FALSE,"1.1";#N/A,#N/A,FALSE,"1.1a";#N/A,#N/A,FALSE,"1.1b";#N/A,#N/A,FALSE,"1.1c";#N/A,#N/A,FALSE,"1.1e";#N/A,#N/A,FALSE,"1.1f";#N/A,#N/A,FALSE,"1.1g";#N/A,#N/A,FALSE,"1.1h_T";#N/A,#N/A,FALSE,"1.1h_D";#N/A,#N/A,FALSE,"1.2";#N/A,#N/A,FALSE,"1.3";#N/A,#N/A,FALSE,"1.3b";#N/A,#N/A,FALSE,"1.4";#N/A,#N/A,FALSE,"1.5";#N/A,#N/A,FALSE,"1.6";#N/A,#N/A,FALSE,"2.1";#N/A,#N/A,FALSE,"SOD";#N/A,#N/A,FALSE,"OL";#N/A,#N/A,FALSE,"CF"}</definedName>
    <definedName name="budget" localSheetId="8" hidden="1">{#N/A,#N/A,FALSE,"1.1";#N/A,#N/A,FALSE,"1.1a";#N/A,#N/A,FALSE,"1.1b";#N/A,#N/A,FALSE,"1.1c";#N/A,#N/A,FALSE,"1.1e";#N/A,#N/A,FALSE,"1.1f";#N/A,#N/A,FALSE,"1.1g";#N/A,#N/A,FALSE,"1.1h_T";#N/A,#N/A,FALSE,"1.1h_D";#N/A,#N/A,FALSE,"1.2";#N/A,#N/A,FALSE,"1.3";#N/A,#N/A,FALSE,"1.3b";#N/A,#N/A,FALSE,"1.4";#N/A,#N/A,FALSE,"1.5";#N/A,#N/A,FALSE,"1.6";#N/A,#N/A,FALSE,"2.1";#N/A,#N/A,FALSE,"SOD";#N/A,#N/A,FALSE,"OL";#N/A,#N/A,FALSE,"CF"}</definedName>
    <definedName name="budget" localSheetId="9" hidden="1">{#N/A,#N/A,FALSE,"1.1";#N/A,#N/A,FALSE,"1.1a";#N/A,#N/A,FALSE,"1.1b";#N/A,#N/A,FALSE,"1.1c";#N/A,#N/A,FALSE,"1.1e";#N/A,#N/A,FALSE,"1.1f";#N/A,#N/A,FALSE,"1.1g";#N/A,#N/A,FALSE,"1.1h_T";#N/A,#N/A,FALSE,"1.1h_D";#N/A,#N/A,FALSE,"1.2";#N/A,#N/A,FALSE,"1.3";#N/A,#N/A,FALSE,"1.3b";#N/A,#N/A,FALSE,"1.4";#N/A,#N/A,FALSE,"1.5";#N/A,#N/A,FALSE,"1.6";#N/A,#N/A,FALSE,"2.1";#N/A,#N/A,FALSE,"SOD";#N/A,#N/A,FALSE,"OL";#N/A,#N/A,FALSE,"CF"}</definedName>
    <definedName name="budget" localSheetId="10" hidden="1">{#N/A,#N/A,FALSE,"1.1";#N/A,#N/A,FALSE,"1.1a";#N/A,#N/A,FALSE,"1.1b";#N/A,#N/A,FALSE,"1.1c";#N/A,#N/A,FALSE,"1.1e";#N/A,#N/A,FALSE,"1.1f";#N/A,#N/A,FALSE,"1.1g";#N/A,#N/A,FALSE,"1.1h_T";#N/A,#N/A,FALSE,"1.1h_D";#N/A,#N/A,FALSE,"1.2";#N/A,#N/A,FALSE,"1.3";#N/A,#N/A,FALSE,"1.3b";#N/A,#N/A,FALSE,"1.4";#N/A,#N/A,FALSE,"1.5";#N/A,#N/A,FALSE,"1.6";#N/A,#N/A,FALSE,"2.1";#N/A,#N/A,FALSE,"SOD";#N/A,#N/A,FALSE,"OL";#N/A,#N/A,FALSE,"CF"}</definedName>
    <definedName name="budget" localSheetId="19" hidden="1">{#N/A,#N/A,FALSE,"1.1";#N/A,#N/A,FALSE,"1.1a";#N/A,#N/A,FALSE,"1.1b";#N/A,#N/A,FALSE,"1.1c";#N/A,#N/A,FALSE,"1.1e";#N/A,#N/A,FALSE,"1.1f";#N/A,#N/A,FALSE,"1.1g";#N/A,#N/A,FALSE,"1.1h_T";#N/A,#N/A,FALSE,"1.1h_D";#N/A,#N/A,FALSE,"1.2";#N/A,#N/A,FALSE,"1.3";#N/A,#N/A,FALSE,"1.3b";#N/A,#N/A,FALSE,"1.4";#N/A,#N/A,FALSE,"1.5";#N/A,#N/A,FALSE,"1.6";#N/A,#N/A,FALSE,"2.1";#N/A,#N/A,FALSE,"SOD";#N/A,#N/A,FALSE,"OL";#N/A,#N/A,FALSE,"CF"}</definedName>
    <definedName name="budget" hidden="1">{#N/A,#N/A,FALSE,"1.1";#N/A,#N/A,FALSE,"1.1a";#N/A,#N/A,FALSE,"1.1b";#N/A,#N/A,FALSE,"1.1c";#N/A,#N/A,FALSE,"1.1e";#N/A,#N/A,FALSE,"1.1f";#N/A,#N/A,FALSE,"1.1g";#N/A,#N/A,FALSE,"1.1h_T";#N/A,#N/A,FALSE,"1.1h_D";#N/A,#N/A,FALSE,"1.2";#N/A,#N/A,FALSE,"1.3";#N/A,#N/A,FALSE,"1.3b";#N/A,#N/A,FALSE,"1.4";#N/A,#N/A,FALSE,"1.5";#N/A,#N/A,FALSE,"1.6";#N/A,#N/A,FALSE,"2.1";#N/A,#N/A,FALSE,"SOD";#N/A,#N/A,FALSE,"OL";#N/A,#N/A,FALSE,"CF"}</definedName>
    <definedName name="BUDGET_YEAR" localSheetId="6">#REF!</definedName>
    <definedName name="BUDGET_YEAR" localSheetId="12">#REF!</definedName>
    <definedName name="BUDGET_YEAR" localSheetId="16">#REF!</definedName>
    <definedName name="BUDGET_YEAR">#REF!</definedName>
    <definedName name="BudgetYTD">[47]DB!$Q$160:$AC$214</definedName>
    <definedName name="BuiltIn_Print_Area" localSheetId="6">'[95]COST CTR PLANNING FORMAT'!#REF!</definedName>
    <definedName name="BuiltIn_Print_Area" localSheetId="12">'[95]COST CTR PLANNING FORMAT'!#REF!</definedName>
    <definedName name="BuiltIn_Print_Area" localSheetId="15">'[95]COST CTR PLANNING FORMAT'!#REF!</definedName>
    <definedName name="BuiltIn_Print_Area" localSheetId="16">'[95]COST CTR PLANNING FORMAT'!#REF!</definedName>
    <definedName name="BuiltIn_Print_Area" localSheetId="17">'[95]COST CTR PLANNING FORMAT'!#REF!</definedName>
    <definedName name="BuiltIn_Print_Area" localSheetId="8">'[95]COST CTR PLANNING FORMAT'!#REF!</definedName>
    <definedName name="BuiltIn_Print_Area" localSheetId="9">'[95]COST CTR PLANNING FORMAT'!#REF!</definedName>
    <definedName name="BuiltIn_Print_Area">'[95]COST CTR PLANNING FORMAT'!#REF!</definedName>
    <definedName name="BuiltIn_Print_Area___0___0" localSheetId="6">[96]GROUPING!#REF!</definedName>
    <definedName name="BuiltIn_Print_Area___0___0" localSheetId="16">[96]GROUPING!#REF!</definedName>
    <definedName name="BuiltIn_Print_Area___0___0">[96]GROUPING!#REF!</definedName>
    <definedName name="BuiltIn_Print_Area___0___0___0___0" localSheetId="6">[96]GROUPING!#REF!</definedName>
    <definedName name="BuiltIn_Print_Area___0___0___0___0" localSheetId="16">[96]GROUPING!#REF!</definedName>
    <definedName name="BuiltIn_Print_Area___0___0___0___0">[96]GROUPING!#REF!</definedName>
    <definedName name="BuiltIn_Print_Titles" localSheetId="6">'[95]COST CTR PLANNING FORMAT'!#REF!</definedName>
    <definedName name="BuiltIn_Print_Titles" localSheetId="16">'[95]COST CTR PLANNING FORMAT'!#REF!</definedName>
    <definedName name="BuiltIn_Print_Titles">'[95]COST CTR PLANNING FORMAT'!#REF!</definedName>
    <definedName name="BurdenRate">[81]Profile!$D$37</definedName>
    <definedName name="BusType" localSheetId="12">#REF!</definedName>
    <definedName name="BusType" localSheetId="16">#REF!</definedName>
    <definedName name="BusType" localSheetId="17">#REF!</definedName>
    <definedName name="BusType" localSheetId="8">#REF!</definedName>
    <definedName name="BusType" localSheetId="9">#REF!</definedName>
    <definedName name="BusType" localSheetId="19">#REF!</definedName>
    <definedName name="BusType">#REF!</definedName>
    <definedName name="BusType_Text" localSheetId="12">#REF!</definedName>
    <definedName name="BusType_Text" localSheetId="16">#REF!</definedName>
    <definedName name="BusType_Text" localSheetId="17">#REF!</definedName>
    <definedName name="BusType_Text" localSheetId="8">#REF!</definedName>
    <definedName name="BusType_Text" localSheetId="9">#REF!</definedName>
    <definedName name="BusType_Text" localSheetId="19">#REF!</definedName>
    <definedName name="BusType_Text">#REF!</definedName>
    <definedName name="Button_36">"EXPERIENCE_STAFF_List"</definedName>
    <definedName name="Button_37">"EXPERIENCE_STAFF_List"</definedName>
    <definedName name="bv" localSheetId="12">#REF!</definedName>
    <definedName name="bv" localSheetId="16">#REF!</definedName>
    <definedName name="bv" localSheetId="17">#REF!</definedName>
    <definedName name="bv" localSheetId="8">#REF!</definedName>
    <definedName name="bv" localSheetId="9">#REF!</definedName>
    <definedName name="bv" localSheetId="19">#REF!</definedName>
    <definedName name="bv">#REF!</definedName>
    <definedName name="bvcb" localSheetId="12">#REF!</definedName>
    <definedName name="bvcb" localSheetId="16">#REF!</definedName>
    <definedName name="bvcb" localSheetId="17">#REF!</definedName>
    <definedName name="bvcb" localSheetId="8">#REF!</definedName>
    <definedName name="bvcb" localSheetId="9">#REF!</definedName>
    <definedName name="bvcb" localSheetId="19">#REF!</definedName>
    <definedName name="bvcb">#REF!</definedName>
    <definedName name="bvfg" localSheetId="12">#REF!</definedName>
    <definedName name="bvfg" localSheetId="16">#REF!</definedName>
    <definedName name="bvfg" localSheetId="17">#REF!</definedName>
    <definedName name="bvfg" localSheetId="8">#REF!</definedName>
    <definedName name="bvfg" localSheetId="9">#REF!</definedName>
    <definedName name="bvfg" localSheetId="19">#REF!</definedName>
    <definedName name="bvfg">#REF!</definedName>
    <definedName name="BVN">[54]BVN!$A$5:'[54]BVN'!$T$134</definedName>
    <definedName name="BVNexp">[54]BVN!$A$5:'[54]BVN'!$A$134</definedName>
    <definedName name="BVNmonth">[53]BVN!$A$5:'[53]BVN'!$T$5</definedName>
    <definedName name="BW2344LBW20099" localSheetId="12">#REF!</definedName>
    <definedName name="BW2344LBW20099" localSheetId="16">#REF!</definedName>
    <definedName name="BW2344LBW20099" localSheetId="17">#REF!</definedName>
    <definedName name="BW2344LBW20099" localSheetId="8">#REF!</definedName>
    <definedName name="BW2344LBW20099" localSheetId="9">#REF!</definedName>
    <definedName name="BW2344LBW20099" localSheetId="19">#REF!</definedName>
    <definedName name="BW2344LBW20099">#REF!</definedName>
    <definedName name="C_" localSheetId="12">'[2]New format O&amp;M Expenses'!#REF!</definedName>
    <definedName name="C_" localSheetId="16">'[2]New format O&amp;M Expenses'!#REF!</definedName>
    <definedName name="C_" localSheetId="17">'[2]New format O&amp;M Expenses'!#REF!</definedName>
    <definedName name="C_" localSheetId="8">'[2]New format O&amp;M Expenses'!#REF!</definedName>
    <definedName name="C_" localSheetId="9">'[2]New format O&amp;M Expenses'!#REF!</definedName>
    <definedName name="C_" localSheetId="19">'[2]New format O&amp;M Expenses'!#REF!</definedName>
    <definedName name="C_">'[2]New format O&amp;M Expenses'!#REF!</definedName>
    <definedName name="c_a_s">#REF!</definedName>
    <definedName name="C_Data_1" localSheetId="6">'[97]2000-01'!#REF!</definedName>
    <definedName name="C_Data_1" localSheetId="12">'[97]2000-01'!#REF!</definedName>
    <definedName name="C_Data_1" localSheetId="15">'[97]2000-01'!#REF!</definedName>
    <definedName name="C_Data_1" localSheetId="16">'[97]2000-01'!#REF!</definedName>
    <definedName name="C_Data_1" localSheetId="17">'[97]2000-01'!#REF!</definedName>
    <definedName name="C_Data_1" localSheetId="8">'[97]2000-01'!#REF!</definedName>
    <definedName name="C_Data_1" localSheetId="9">'[97]2000-01'!#REF!</definedName>
    <definedName name="C_Data_1">'[97]2000-01'!#REF!</definedName>
    <definedName name="C_Data_2" localSheetId="6">'[97]2000-01'!#REF!</definedName>
    <definedName name="C_Data_2" localSheetId="16">'[97]2000-01'!#REF!</definedName>
    <definedName name="C_Data_2">'[97]2000-01'!#REF!</definedName>
    <definedName name="C_FEE" localSheetId="6">#REF!</definedName>
    <definedName name="C_FEE" localSheetId="12">#REF!</definedName>
    <definedName name="C_FEE" localSheetId="16">#REF!</definedName>
    <definedName name="C_FEE">#REF!</definedName>
    <definedName name="cab21.5tp" localSheetId="16">#REF!</definedName>
    <definedName name="cab21.5tp">#REF!</definedName>
    <definedName name="cab21s" localSheetId="16">#REF!</definedName>
    <definedName name="cab21s">#REF!</definedName>
    <definedName name="cab21us" localSheetId="16">#REF!</definedName>
    <definedName name="cab21us">#REF!</definedName>
    <definedName name="cab31s" localSheetId="16">#REF!</definedName>
    <definedName name="cab31s">#REF!</definedName>
    <definedName name="cab31us" localSheetId="16">#REF!</definedName>
    <definedName name="cab31us">#REF!</definedName>
    <definedName name="cab41s" localSheetId="16">#REF!</definedName>
    <definedName name="cab41s">#REF!</definedName>
    <definedName name="cab41us" localSheetId="16">#REF!</definedName>
    <definedName name="cab41us">#REF!</definedName>
    <definedName name="cabf" localSheetId="16">#REF!</definedName>
    <definedName name="cabf">#REF!</definedName>
    <definedName name="CABLE" localSheetId="16">#REF!</definedName>
    <definedName name="CABLE">#REF!</definedName>
    <definedName name="cad" localSheetId="6">#REF!</definedName>
    <definedName name="cad" localSheetId="16">#REF!</definedName>
    <definedName name="cad">#REF!</definedName>
    <definedName name="CAGR_Dom" localSheetId="6">#REF!</definedName>
    <definedName name="CAGR_Dom" localSheetId="16">#REF!</definedName>
    <definedName name="CAGR_Dom">#REF!</definedName>
    <definedName name="CAGR_Intl" localSheetId="6">#REF!</definedName>
    <definedName name="CAGR_Intl" localSheetId="16">#REF!</definedName>
    <definedName name="CAGR_Intl">#REF!</definedName>
    <definedName name="Calc1CashAvail">'[22]Chennai - OMR'!$G$150:$Z$150</definedName>
    <definedName name="Calc1CashEOY">'[22]Chennai - OMR'!$G$144:$Z$144</definedName>
    <definedName name="Calc1CashInt">'[22]Chennai - OMR'!$G$145:$Z$145</definedName>
    <definedName name="Calc1RevolverEOY">'[22]Chennai - OMR'!$G$152:$Z$152</definedName>
    <definedName name="Calc1RevolverInt">'[22]Chennai - OMR'!$G$149:$Z$149</definedName>
    <definedName name="Calc1RevolverIntOne">'[22]Chennai - OMR'!$G$147:$Z$147</definedName>
    <definedName name="Calc1RevolverIntTwo">'[22]Chennai - OMR'!$G$148:$Z$148</definedName>
    <definedName name="Calc1TxToRevolver">'[22]Chennai - OMR'!$G$151:$Z$151</definedName>
    <definedName name="Calc2CashAvail">'[22]Chennai - OMR'!$G$162:$Z$162</definedName>
    <definedName name="Calc2CashEOY">'[22]Chennai - OMR'!$G$163:$Z$163</definedName>
    <definedName name="Calc2CashInt">'[22]Chennai - OMR'!$G$161:$Z$161</definedName>
    <definedName name="Calc2CashIntOne">'[22]Chennai - OMR'!$G$159:$Z$159</definedName>
    <definedName name="Calc2CashIntTwo">'[22]Chennai - OMR'!$G$160:$Z$160</definedName>
    <definedName name="Calc2RevolverEOY">'[22]Chennai - OMR'!$G$155:$Z$155</definedName>
    <definedName name="Calc2RevolverInt">'[22]Chennai - OMR'!$G$156:$Z$156</definedName>
    <definedName name="Calc2TxToRevolver">'[22]Chennai - OMR'!$G$157:$Z$157</definedName>
    <definedName name="CalcBookIncome">'[22]Chennai - OMR'!$G$175:$Z$175</definedName>
    <definedName name="CalcBookIncomeExInt">'[22]Chennai - OMR'!$G$121:$Z$121</definedName>
    <definedName name="CalcCashAvail">'[22]Chennai - OMR'!$G$166:$Z$166</definedName>
    <definedName name="CalcCashBOY">'[22]Chennai - OMR'!$G$138:$Z$138</definedName>
    <definedName name="CalcCashEOY">'[22]Chennai - OMR'!$G$171:$Z$171</definedName>
    <definedName name="CalcCashExInt">'[22]Chennai - OMR'!$G$140:$Z$140</definedName>
    <definedName name="CalcCashExTaxInt">'[22]Chennai - OMR'!$G$139:$Z$139</definedName>
    <definedName name="CalcCashFinance">'[22]Chennai - OMR'!$G$132:$Z$132</definedName>
    <definedName name="CalcCashInt">'[22]Chennai - OMR'!$G$169:$Z$169</definedName>
    <definedName name="CalcCashInvest">'[22]Chennai - OMR'!$G$131:$Z$131</definedName>
    <definedName name="CalcCashMin">'[22]Chennai - OMR'!$G$137:$Z$137</definedName>
    <definedName name="CalcCashOps">'[22]Chennai - OMR'!$G$130:$Z$130</definedName>
    <definedName name="CalcCashTotal">'[22]Chennai - OMR'!$G$133:$Z$133</definedName>
    <definedName name="CalcMAT">'[22]Chennai - OMR'!$G$176:$Z$176</definedName>
    <definedName name="CalcMATExInt">'[22]Chennai - OMR'!$G$122:$Z$122</definedName>
    <definedName name="CalcRevolverBOY">'[22]Chennai - OMR'!$G$141:$Z$141</definedName>
    <definedName name="CalcRevolverEOY">'[22]Chennai - OMR'!$G$174:$Z$174</definedName>
    <definedName name="CalcRevolverInt">'[22]Chennai - OMR'!$G$172:$Z$172</definedName>
    <definedName name="CalcTaxableIncome">'[22]Chennai - OMR'!$G$178:$Z$178</definedName>
    <definedName name="CalcTaxableIncomeExInt">'[22]Chennai - OMR'!$G$125:$Z$125</definedName>
    <definedName name="CalcTaxCharge">'[22]Chennai - OMR'!$G$179:$Z$179</definedName>
    <definedName name="CalcTaxDeferred">'[22]Chennai - OMR'!$G$127:$Z$127</definedName>
    <definedName name="CalcTaxExInt">'[22]Chennai - OMR'!$G$126:$Z$126</definedName>
    <definedName name="CalcTaxIncome">'[22]Chennai - OMR'!$G$177:$Z$177</definedName>
    <definedName name="CalcTaxIncomeExInt">'[22]Chennai - OMR'!$G$124:$Z$124</definedName>
    <definedName name="CalcTaxOwing">'[22]Chennai - OMR'!$G$136:$Z$136</definedName>
    <definedName name="CalcTaxPaid">'[22]Chennai - OMR'!$G$180:$Z$180</definedName>
    <definedName name="CalcTaxPaidExInt">'[22]Chennai - OMR'!$G$128:$Z$128</definedName>
    <definedName name="CalcTxToRevolver">'[22]Chennai - OMR'!$G$167:$Z$167</definedName>
    <definedName name="CALf" localSheetId="12">#REF!</definedName>
    <definedName name="CALf" localSheetId="16">#REF!</definedName>
    <definedName name="CALf" localSheetId="17">#REF!</definedName>
    <definedName name="CALf" localSheetId="8">#REF!</definedName>
    <definedName name="CALf" localSheetId="9">#REF!</definedName>
    <definedName name="CALf" localSheetId="19">#REF!</definedName>
    <definedName name="CALf">#REF!</definedName>
    <definedName name="CalFicVal">'[22]Chennai - OMR'!$H$44</definedName>
    <definedName name="CalFicVal_I">'[22]Chennai - OMR'!$J$44</definedName>
    <definedName name="Calorfic_Value">'[22]Chennai - OMR'!$C$12</definedName>
    <definedName name="canarabank" localSheetId="6">#REF!</definedName>
    <definedName name="canarabank" localSheetId="12">#REF!</definedName>
    <definedName name="canarabank" localSheetId="16">#REF!</definedName>
    <definedName name="canarabank">#REF!</definedName>
    <definedName name="cap">ROUND('[35]Balance Sheet'!$D$11*1000,0)</definedName>
    <definedName name="Capex" localSheetId="6">#REF!</definedName>
    <definedName name="Capex" localSheetId="12">#REF!</definedName>
    <definedName name="Capex" localSheetId="16">#REF!</definedName>
    <definedName name="Capex">#REF!</definedName>
    <definedName name="CapexDrawdown">[59]Vectors!$G$16:$AE$16</definedName>
    <definedName name="capexPerMW">[59]Inputs!$H$39</definedName>
    <definedName name="Capital_Res." localSheetId="6">#REF!</definedName>
    <definedName name="Capital_Res." localSheetId="12">#REF!</definedName>
    <definedName name="Capital_Res." localSheetId="16">#REF!</definedName>
    <definedName name="Capital_Res.">#REF!</definedName>
    <definedName name="CapUtil1">'[22]Chennai - OMR'!$H$54</definedName>
    <definedName name="CapUtil1_I">'[22]Chennai - OMR'!$J$54</definedName>
    <definedName name="CargoPhase1GHIALInvestment">'[56]Cargo Revenue Inputs'!$B$103</definedName>
    <definedName name="CargoPhase1Year">'[56]Cargo Revenue Inputs'!$B$100</definedName>
    <definedName name="CargoPhase2GHIALInvestment">'[56]Cargo Revenue Inputs'!$D$103</definedName>
    <definedName name="CargoPhase2Year">'[56]Cargo Revenue Inputs'!$D$100</definedName>
    <definedName name="CargoPhase3GHIALInvestment">'[56]Cargo Revenue Inputs'!$F$103</definedName>
    <definedName name="CargoPhase3Year">'[56]Cargo Revenue Inputs'!$F$100</definedName>
    <definedName name="Case" localSheetId="6">#REF!</definedName>
    <definedName name="Case" localSheetId="12">#REF!</definedName>
    <definedName name="Case" localSheetId="16">#REF!</definedName>
    <definedName name="Case">#REF!</definedName>
    <definedName name="case_name">'[98]Target Assumptions'!$B$2</definedName>
    <definedName name="CASE3">#REF!</definedName>
    <definedName name="casedebt">'[99]assump and output'!$B$2</definedName>
    <definedName name="cash" localSheetId="6">#REF!</definedName>
    <definedName name="cash" localSheetId="12">#REF!</definedName>
    <definedName name="cash" localSheetId="16">#REF!</definedName>
    <definedName name="cash">#REF!</definedName>
    <definedName name="Cash_Print" localSheetId="6">#REF!</definedName>
    <definedName name="Cash_Print" localSheetId="16">#REF!</definedName>
    <definedName name="Cash_Print">#REF!</definedName>
    <definedName name="CashFlowDSR">'[22]Chennai - OMR'!$G$290:$Z$290</definedName>
    <definedName name="Cashflownotes" localSheetId="6">'[100]Cashflow '!#REF!</definedName>
    <definedName name="Cashflownotes" localSheetId="12">'[100]Cashflow '!#REF!</definedName>
    <definedName name="Cashflownotes" localSheetId="15">'[100]Cashflow '!#REF!</definedName>
    <definedName name="Cashflownotes" localSheetId="16">'[100]Cashflow '!#REF!</definedName>
    <definedName name="Cashflownotes" localSheetId="17">'[100]Cashflow '!#REF!</definedName>
    <definedName name="Cashflownotes" localSheetId="8">'[100]Cashflow '!#REF!</definedName>
    <definedName name="Cashflownotes" localSheetId="9">'[100]Cashflow '!#REF!</definedName>
    <definedName name="Cashflownotes">'[100]Cashflow '!#REF!</definedName>
    <definedName name="cashflows" localSheetId="12">#REF!</definedName>
    <definedName name="cashflows" localSheetId="15">#REF!</definedName>
    <definedName name="cashflows" localSheetId="16">#REF!</definedName>
    <definedName name="cashflows" localSheetId="17">#REF!</definedName>
    <definedName name="cashflows" localSheetId="8">#REF!</definedName>
    <definedName name="cashflows" localSheetId="9">#REF!</definedName>
    <definedName name="cashflows" localSheetId="19">#REF!</definedName>
    <definedName name="cashflows">#REF!</definedName>
    <definedName name="CashforPaydown" localSheetId="6">#REF!</definedName>
    <definedName name="CashforPaydown" localSheetId="16">#REF!</definedName>
    <definedName name="CashforPaydown">#REF!</definedName>
    <definedName name="CashProfit">[59]Calculations!$G$57:$AE$57</definedName>
    <definedName name="CATEGORY_HEADER" localSheetId="6">#REF!</definedName>
    <definedName name="CATEGORY_HEADER" localSheetId="12">#REF!</definedName>
    <definedName name="CATEGORY_HEADER" localSheetId="16">#REF!</definedName>
    <definedName name="CATEGORY_HEADER">#REF!</definedName>
    <definedName name="cb" localSheetId="16">#REF!</definedName>
    <definedName name="cb">#REF!</definedName>
    <definedName name="cb_console" localSheetId="6">'[101]Crystal Ball CP'!#REF!</definedName>
    <definedName name="cb_console" localSheetId="16">'[101]Crystal Ball CP'!#REF!</definedName>
    <definedName name="cb_console">'[101]Crystal Ball CP'!#REF!</definedName>
    <definedName name="cb_overall_conversion">'[101]Crystal Ball CP'!$D$18</definedName>
    <definedName name="cb_overall_growth">'[101]Crystal Ball CP'!$D$19</definedName>
    <definedName name="cb_overall_price">'[101]Crystal Ball CP'!$D$16</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oostpatpricing" localSheetId="6">#REF!</definedName>
    <definedName name="cboostpatpricing" localSheetId="12">#REF!</definedName>
    <definedName name="cboostpatpricing" localSheetId="16">#REF!</definedName>
    <definedName name="cboostpatpricing">#REF!</definedName>
    <definedName name="CBWorkbookPriority" hidden="1">-1300027392</definedName>
    <definedName name="cc" localSheetId="12">#REF!</definedName>
    <definedName name="cc" localSheetId="16">#REF!</definedName>
    <definedName name="cc" localSheetId="17">#REF!</definedName>
    <definedName name="cc" localSheetId="8">#REF!</definedName>
    <definedName name="cc" localSheetId="9">#REF!</definedName>
    <definedName name="cc" localSheetId="19">#REF!</definedName>
    <definedName name="cc">#REF!</definedName>
    <definedName name="CC_" localSheetId="6">#REF!</definedName>
    <definedName name="CC_" localSheetId="16">#REF!</definedName>
    <definedName name="CC_">#REF!</definedName>
    <definedName name="CC_OPGCII" localSheetId="6">#REF!</definedName>
    <definedName name="CC_OPGCII" localSheetId="16">#REF!</definedName>
    <definedName name="CC_OPGCII">#REF!</definedName>
    <definedName name="ccp" localSheetId="6">#REF!</definedName>
    <definedName name="ccp" localSheetId="16">#REF!</definedName>
    <definedName name="ccp">#REF!</definedName>
    <definedName name="CCWISE">'[102]SAP DUMP'!$J$2:$J$720</definedName>
    <definedName name="CD_MP">[103]input!$C$6</definedName>
    <definedName name="CD_normal">[103]input!$C$28</definedName>
    <definedName name="CD_PI">[50]Tax_Summary!$F$75</definedName>
    <definedName name="cdb" localSheetId="6">#REF!</definedName>
    <definedName name="cdb" localSheetId="12">#REF!</definedName>
    <definedName name="cdb" localSheetId="16">#REF!</definedName>
    <definedName name="cdb">#REF!</definedName>
    <definedName name="cdfghky">#REF!</definedName>
    <definedName name="CDS" localSheetId="12">[104]INput!#REF!</definedName>
    <definedName name="CDS" localSheetId="16">[104]INput!#REF!</definedName>
    <definedName name="CDS">[104]INput!#REF!</definedName>
    <definedName name="Cell_comment">[39]_Comments!$D$2</definedName>
    <definedName name="Cement" localSheetId="12">#REF!</definedName>
    <definedName name="Cement" localSheetId="16">#REF!</definedName>
    <definedName name="Cement" localSheetId="17">#REF!</definedName>
    <definedName name="Cement" localSheetId="8">#REF!</definedName>
    <definedName name="Cement" localSheetId="9">#REF!</definedName>
    <definedName name="Cement" localSheetId="19">#REF!</definedName>
    <definedName name="Cement">#REF!</definedName>
    <definedName name="cercTariff">[59]Inputs!$H$33</definedName>
    <definedName name="cesc" localSheetId="6">#REF!</definedName>
    <definedName name="cesc" localSheetId="12">#REF!</definedName>
    <definedName name="cesc" localSheetId="16">#REF!</definedName>
    <definedName name="cesc">#REF!</definedName>
    <definedName name="cf" hidden="1">[105]BSG!$A$945:$D$1057</definedName>
    <definedName name="CFAssetProceeds">'[22]Chennai - OMR'!$G$267:$Z$267</definedName>
    <definedName name="cfc">[49]Consolidated!$B$295</definedName>
    <definedName name="CFCommDividends">'[22]Chennai - OMR'!$G$278:$Z$278</definedName>
    <definedName name="CFCommStockIssued">'[22]Chennai - OMR'!$G$280:$Z$280</definedName>
    <definedName name="CFEBITDA">'[22]Chennai - OMR'!$G$260:$Z$260</definedName>
    <definedName name="CFFinancing">'[22]Chennai - OMR'!$G$284:$Z$284</definedName>
    <definedName name="CFFree">'[22]Chennai - OMR'!$G$272:$Z$272</definedName>
    <definedName name="CFIntPaid">'[22]Chennai - OMR'!$G$276:$Z$276</definedName>
    <definedName name="CFInvestments">'[22]Chennai - OMR'!$G$270:$Z$270</definedName>
    <definedName name="CFL" localSheetId="6">#REF!</definedName>
    <definedName name="CFL" localSheetId="12">#REF!</definedName>
    <definedName name="CFL" localSheetId="16">#REF!</definedName>
    <definedName name="CFL">#REF!</definedName>
    <definedName name="CFL_1" localSheetId="6">[82]SI_FIN!#REF!</definedName>
    <definedName name="CFL_1" localSheetId="12">[82]SI_FIN!#REF!</definedName>
    <definedName name="CFL_1" localSheetId="16">[82]SI_FIN!#REF!</definedName>
    <definedName name="CFL_1">[82]SI_FIN!#REF!</definedName>
    <definedName name="CFL_11" localSheetId="6">#REF!</definedName>
    <definedName name="CFL_11" localSheetId="12">#REF!</definedName>
    <definedName name="CFL_11" localSheetId="16">#REF!</definedName>
    <definedName name="CFL_11">#REF!</definedName>
    <definedName name="CFL_12" localSheetId="6">#REF!</definedName>
    <definedName name="CFL_12" localSheetId="16">#REF!</definedName>
    <definedName name="CFL_12">#REF!</definedName>
    <definedName name="CFL_13" localSheetId="6">[83]Ben_FIN!#REF!</definedName>
    <definedName name="CFL_13" localSheetId="16">[83]Ben_FIN!#REF!</definedName>
    <definedName name="CFL_13">[83]Ben_FIN!#REF!</definedName>
    <definedName name="CFL_13_1" localSheetId="6">#REF!</definedName>
    <definedName name="CFL_13_1" localSheetId="12">#REF!</definedName>
    <definedName name="CFL_13_1" localSheetId="16">#REF!</definedName>
    <definedName name="CFL_13_1">#REF!</definedName>
    <definedName name="CFL_14" localSheetId="6">[83]PTP_FIN!#REF!</definedName>
    <definedName name="CFL_14" localSheetId="12">[83]PTP_FIN!#REF!</definedName>
    <definedName name="CFL_14" localSheetId="16">[83]PTP_FIN!#REF!</definedName>
    <definedName name="CFL_14">[83]PTP_FIN!#REF!</definedName>
    <definedName name="CFL_15" localSheetId="6">#REF!</definedName>
    <definedName name="CFL_15" localSheetId="12">#REF!</definedName>
    <definedName name="CFL_15" localSheetId="16">#REF!</definedName>
    <definedName name="CFL_15">#REF!</definedName>
    <definedName name="CFL_26" localSheetId="6">#REF!</definedName>
    <definedName name="CFL_26" localSheetId="16">#REF!</definedName>
    <definedName name="CFL_26">#REF!</definedName>
    <definedName name="CFL_27" localSheetId="6">#REF!</definedName>
    <definedName name="CFL_27" localSheetId="16">#REF!</definedName>
    <definedName name="CFL_27">#REF!</definedName>
    <definedName name="CFL_28" localSheetId="6">#REF!</definedName>
    <definedName name="CFL_28" localSheetId="16">#REF!</definedName>
    <definedName name="CFL_28">#REF!</definedName>
    <definedName name="CFL_3" localSheetId="6">[83]SI_FIN!#REF!</definedName>
    <definedName name="CFL_3" localSheetId="16">[83]SI_FIN!#REF!</definedName>
    <definedName name="CFL_3">[83]SI_FIN!#REF!</definedName>
    <definedName name="CFL_7" localSheetId="6">[83]PP_FIN!#REF!</definedName>
    <definedName name="CFL_7" localSheetId="16">[83]PP_FIN!#REF!</definedName>
    <definedName name="CFL_7">[83]PP_FIN!#REF!</definedName>
    <definedName name="CFL_9" localSheetId="6">[83]BF_Fin!#REF!</definedName>
    <definedName name="CFL_9" localSheetId="16">[83]BF_Fin!#REF!</definedName>
    <definedName name="CFL_9">[83]BF_Fin!#REF!</definedName>
    <definedName name="CFLtLiabs">'[22]Chennai - OMR'!$G$282:$Z$282</definedName>
    <definedName name="CFOperations">'[22]Chennai - OMR'!$G$264:$Z$264</definedName>
    <definedName name="CFOtherAssets">'[22]Chennai - OMR'!$G$263:$Z$263</definedName>
    <definedName name="CFOtherInvestments">'[22]Chennai - OMR'!$G$269:$Z$269</definedName>
    <definedName name="CFPostIntInc">'[22]Chennai - OMR'!$G$265:$Z$265</definedName>
    <definedName name="CFPPnE">'[22]Chennai - OMR'!$G$268:$Z$268</definedName>
    <definedName name="CFPrefDividends">'[22]Chennai - OMR'!$G$277:$Z$277</definedName>
    <definedName name="CFPrefStockIssued">'[22]Chennai - OMR'!$G$281:$Z$281</definedName>
    <definedName name="CFRevolver">'[22]Chennai - OMR'!$G$283:$Z$283</definedName>
    <definedName name="CFSC" localSheetId="6">#REF!</definedName>
    <definedName name="CFSC" localSheetId="12">#REF!</definedName>
    <definedName name="CFSC" localSheetId="16">#REF!</definedName>
    <definedName name="CFSC">#REF!</definedName>
    <definedName name="CFTaxPaid">'[22]Chennai - OMR'!$G$261:$Z$261</definedName>
    <definedName name="CFTotal">'[22]Chennai - OMR'!$G$286:$Z$286</definedName>
    <definedName name="CFWorkingCapital">'[22]Chennai - OMR'!$G$262:$Z$262</definedName>
    <definedName name="CGTScale" localSheetId="6">#REF!</definedName>
    <definedName name="CGTScale" localSheetId="12">#REF!</definedName>
    <definedName name="CGTScale" localSheetId="16">#REF!</definedName>
    <definedName name="CGTScale">#REF!</definedName>
    <definedName name="Chairman">[54]Chairman!$A$5:'[54]Chairman'!$T$134</definedName>
    <definedName name="Chairmanexp">[54]Chairman!$A$5:'[54]Chairman'!$A$134</definedName>
    <definedName name="Chairmanmonth">[53]Chairman!$A$5:'[53]Chairman'!$T$5</definedName>
    <definedName name="chambalfert" localSheetId="6">#REF!</definedName>
    <definedName name="chambalfert" localSheetId="12">#REF!</definedName>
    <definedName name="chambalfert" localSheetId="16">#REF!</definedName>
    <definedName name="chambalfert">#REF!</definedName>
    <definedName name="CHANGE3" localSheetId="6">'[106]PTE DATA'!#REF!</definedName>
    <definedName name="CHANGE3" localSheetId="12">'[106]PTE DATA'!#REF!</definedName>
    <definedName name="CHANGE3" localSheetId="16">'[106]PTE DATA'!#REF!</definedName>
    <definedName name="CHANGE3">'[106]PTE DATA'!#REF!</definedName>
    <definedName name="ChangeBy" localSheetId="12">#REF!</definedName>
    <definedName name="ChangeBy" localSheetId="16">#REF!</definedName>
    <definedName name="ChangeBy" localSheetId="17">#REF!</definedName>
    <definedName name="ChangeBy" localSheetId="8">#REF!</definedName>
    <definedName name="ChangeBy" localSheetId="9">#REF!</definedName>
    <definedName name="ChangeBy" localSheetId="19">#REF!</definedName>
    <definedName name="ChangeBy">#REF!</definedName>
    <definedName name="ChangeDate" localSheetId="12">#REF!</definedName>
    <definedName name="ChangeDate" localSheetId="16">#REF!</definedName>
    <definedName name="ChangeDate" localSheetId="17">#REF!</definedName>
    <definedName name="ChangeDate" localSheetId="8">#REF!</definedName>
    <definedName name="ChangeDate" localSheetId="9">#REF!</definedName>
    <definedName name="ChangeDate" localSheetId="19">#REF!</definedName>
    <definedName name="ChangeDate">#REF!</definedName>
    <definedName name="ChangeInDebt">[59]Calculations!$G$61:$AE$61</definedName>
    <definedName name="ChanResLife16">'[87]Inputs &amp; Assumptions'!$B$4</definedName>
    <definedName name="ChaResLife">[86]Assumptions!$B$36</definedName>
    <definedName name="ChartingArea">'[107]PL6-Revenue Bridge'!$A$6:$A$21,'[107]PL6-Revenue Bridge'!$E$6:$K$21</definedName>
    <definedName name="check" localSheetId="6">#REF!</definedName>
    <definedName name="check" localSheetId="12">#REF!</definedName>
    <definedName name="check" localSheetId="16">#REF!</definedName>
    <definedName name="check">#REF!</definedName>
    <definedName name="check1" localSheetId="6">#REF!</definedName>
    <definedName name="check1" localSheetId="16">#REF!</definedName>
    <definedName name="check1">#REF!</definedName>
    <definedName name="check2" localSheetId="6">#REF!</definedName>
    <definedName name="check2" localSheetId="16">#REF!</definedName>
    <definedName name="check2">#REF!</definedName>
    <definedName name="check3" localSheetId="6">#REF!</definedName>
    <definedName name="check3" localSheetId="16">#REF!</definedName>
    <definedName name="check3">#REF!</definedName>
    <definedName name="checkarea">[108]Settings!$E$1:$E$65536</definedName>
    <definedName name="CheckCashInt">'[22]Chennai - OMR'!$G$170:$Z$170</definedName>
    <definedName name="CheckRevolverInt">'[22]Chennai - OMR'!$G$173:$Z$173</definedName>
    <definedName name="CheckTxToRevolver">'[22]Chennai - OMR'!$G$168:$Z$168</definedName>
    <definedName name="choose">'[109]Tariff &amp; Revenue (Ph-III)'!$H$127,'[109]Tariff &amp; Revenue (Ph-III)'!$H$15</definedName>
    <definedName name="choose_ch" localSheetId="6">#REF!,#REF!</definedName>
    <definedName name="choose_ch" localSheetId="16">#REF!,#REF!</definedName>
    <definedName name="choose_ch">#REF!,#REF!</definedName>
    <definedName name="cipla" localSheetId="6">#REF!</definedName>
    <definedName name="cipla" localSheetId="12">#REF!</definedName>
    <definedName name="cipla" localSheetId="16">#REF!</definedName>
    <definedName name="cipla">#REF!</definedName>
    <definedName name="cityshare" localSheetId="6">#REF!</definedName>
    <definedName name="cityshare" localSheetId="16">#REF!</definedName>
    <definedName name="cityshare">#REF!</definedName>
    <definedName name="Civil" localSheetId="6">#REF!</definedName>
    <definedName name="Civil" localSheetId="16">#REF!</definedName>
    <definedName name="Civil">#REF!</definedName>
    <definedName name="clc">'[49]Calculations 1'!$A$1</definedName>
    <definedName name="CM10_C_RIGHT___" localSheetId="6">#REF!</definedName>
    <definedName name="CM10_C_RIGHT___" localSheetId="14">#REF!</definedName>
    <definedName name="CM10_C_RIGHT___" localSheetId="16">#REF!</definedName>
    <definedName name="CM10_C_RIGHT___">#REF!</definedName>
    <definedName name="cmb_Per10080G.StateCode">'[110]80G'!$B$84:$B$119</definedName>
    <definedName name="cmb_TDS2.StateCode" localSheetId="6">#REF!</definedName>
    <definedName name="cmb_TDS2.StateCode" localSheetId="16">#REF!</definedName>
    <definedName name="cmb_TDS2.StateCode">#REF!</definedName>
    <definedName name="CMH" localSheetId="7"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CMH"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cn" localSheetId="7" hidden="1">{"'Sheet1'!$L$16"}</definedName>
    <definedName name="cn" hidden="1">{"'Sheet1'!$L$16"}</definedName>
    <definedName name="CO" localSheetId="6">#REF!</definedName>
    <definedName name="CO" localSheetId="16">#REF!</definedName>
    <definedName name="CO">#REF!</definedName>
    <definedName name="co_1_cap" localSheetId="6">[58]Master!#REF!</definedName>
    <definedName name="co_1_cap" localSheetId="16">[58]Master!#REF!</definedName>
    <definedName name="co_1_cap">[58]Master!#REF!</definedName>
    <definedName name="co_2_cap" localSheetId="6">[58]Master!#REF!</definedName>
    <definedName name="co_2_cap" localSheetId="16">[58]Master!#REF!</definedName>
    <definedName name="co_2_cap">[58]Master!#REF!</definedName>
    <definedName name="co_3_cap" localSheetId="6">[58]Master!#REF!</definedName>
    <definedName name="co_3_cap" localSheetId="16">[58]Master!#REF!</definedName>
    <definedName name="co_3_cap">[58]Master!#REF!</definedName>
    <definedName name="co_4_cap" localSheetId="6">[58]Master!#REF!</definedName>
    <definedName name="co_4_cap" localSheetId="16">[58]Master!#REF!</definedName>
    <definedName name="co_4_cap">[58]Master!#REF!</definedName>
    <definedName name="co_5_cap" localSheetId="6">[58]Master!#REF!</definedName>
    <definedName name="co_5_cap" localSheetId="16">[58]Master!#REF!</definedName>
    <definedName name="co_5_cap">[58]Master!#REF!</definedName>
    <definedName name="co_6_cap" localSheetId="6">[58]Master!#REF!</definedName>
    <definedName name="co_6_cap" localSheetId="16">[58]Master!#REF!</definedName>
    <definedName name="co_6_cap">[58]Master!#REF!</definedName>
    <definedName name="co_7_cap" localSheetId="6">[58]Master!#REF!</definedName>
    <definedName name="co_7_cap" localSheetId="16">[58]Master!#REF!</definedName>
    <definedName name="co_7_cap">[58]Master!#REF!</definedName>
    <definedName name="COA">'[111]CHART OF ACCTS'!$A$1:$B$641</definedName>
    <definedName name="CoAdd">[73]Masters!$C$4</definedName>
    <definedName name="Coal_Loss">'[90]PTBSL Assumption'!$G$15</definedName>
    <definedName name="COAL_LOSS_B">'[112]Assum - Belani'!$G$55</definedName>
    <definedName name="COAL_LOSS_ML">'[112]Assum - Muara lakitan'!$G$55</definedName>
    <definedName name="Coal_price_inflator">'[90]PTBSL Assumption'!$H$30:$AR$30</definedName>
    <definedName name="CoalCost">'[22]Chennai - OMR'!$H$43</definedName>
    <definedName name="CoalCost_I">'[22]Chennai - OMR'!$J$43</definedName>
    <definedName name="CoD">'[113]Transmission Inputs'!$D$7</definedName>
    <definedName name="code">[114]Sheet1!$B$1:!$B$60</definedName>
    <definedName name="com" localSheetId="6">#REF!</definedName>
    <definedName name="com" localSheetId="12">#REF!</definedName>
    <definedName name="com" localSheetId="16">#REF!</definedName>
    <definedName name="com">#REF!</definedName>
    <definedName name="com_c1">'[49]Phasing 1'!$D$106</definedName>
    <definedName name="com_p1">'[49]Phasing 1'!$H$106</definedName>
    <definedName name="COMGENLIAB" localSheetId="6">'[115]14'!#REF!</definedName>
    <definedName name="COMGENLIAB" localSheetId="12">'[115]14'!#REF!</definedName>
    <definedName name="COMGENLIAB" localSheetId="16">'[115]14'!#REF!</definedName>
    <definedName name="COMGENLIAB" localSheetId="17">'[115]14'!#REF!</definedName>
    <definedName name="COMGENLIAB" localSheetId="8">'[115]14'!#REF!</definedName>
    <definedName name="COMGENLIAB" localSheetId="9">'[115]14'!#REF!</definedName>
    <definedName name="COMGENLIAB" localSheetId="19">'[115]14'!#REF!</definedName>
    <definedName name="COMGENLIAB">'[115]14'!#REF!</definedName>
    <definedName name="comm_d1">'[49]Phasing 1'!$H$104</definedName>
    <definedName name="COMM_L_MONTHS" localSheetId="6">#REF!</definedName>
    <definedName name="COMM_L_MONTHS" localSheetId="12">#REF!</definedName>
    <definedName name="COMM_L_MONTHS" localSheetId="16">#REF!</definedName>
    <definedName name="COMM_L_MONTHS">#REF!</definedName>
    <definedName name="comm_p1">'[49]Phasing 1'!$H$106</definedName>
    <definedName name="CommitmentStart" localSheetId="6">#REF!</definedName>
    <definedName name="CommitmentStart" localSheetId="12">#REF!</definedName>
    <definedName name="CommitmentStart" localSheetId="16">#REF!</definedName>
    <definedName name="CommitmentStart">#REF!</definedName>
    <definedName name="commMaxDiv" localSheetId="6">#REF!</definedName>
    <definedName name="commMaxDiv" localSheetId="16">#REF!</definedName>
    <definedName name="commMaxDiv">#REF!</definedName>
    <definedName name="Common">[54]Common!$A$5:'[54]Common'!$T$134</definedName>
    <definedName name="Commonexp">[54]Common!$A$5:'[54]Common'!$A$134</definedName>
    <definedName name="Commonmonth">[54]Common!$A$5:'[54]Common'!$T$5</definedName>
    <definedName name="Comp_Name" localSheetId="6">#REF!</definedName>
    <definedName name="Comp_Name" localSheetId="12">#REF!</definedName>
    <definedName name="Comp_Name" localSheetId="16">#REF!</definedName>
    <definedName name="Comp_Name">#REF!</definedName>
    <definedName name="Company_Name">"Commonwealth Aluminum"</definedName>
    <definedName name="CompanyName2" hidden="1">[91]CAP!$J$6</definedName>
    <definedName name="CompDate" localSheetId="12">#REF!</definedName>
    <definedName name="CompDate" localSheetId="16">#REF!</definedName>
    <definedName name="CompDate" localSheetId="17">#REF!</definedName>
    <definedName name="CompDate" localSheetId="8">#REF!</definedName>
    <definedName name="CompDate" localSheetId="9">#REF!</definedName>
    <definedName name="CompDate" localSheetId="19">#REF!</definedName>
    <definedName name="CompDate">#REF!</definedName>
    <definedName name="CompRange" localSheetId="12" hidden="1">OFFSET([0]!CompRange1Main,9,0,COUNTA([0]!CompRange1Main)-COUNTA([91]CAP!$H$1:$H$9),1)</definedName>
    <definedName name="CompRange" localSheetId="14" hidden="1">OFFSET([0]!CompRange1Main,9,0,COUNTA([0]!CompRange1Main)-COUNTA([91]CAP!$H$1:$H$9),1)</definedName>
    <definedName name="CompRange" localSheetId="16" hidden="1">OFFSET([0]!CompRange1Main,9,0,COUNTA([0]!CompRange1Main)-COUNTA([91]CAP!$H$1:$H$9),1)</definedName>
    <definedName name="CompRange" localSheetId="17" hidden="1">OFFSET([0]!CompRange1Main,9,0,COUNTA([0]!CompRange1Main)-COUNTA([91]CAP!$H$1:$H$9),1)</definedName>
    <definedName name="CompRange" localSheetId="7" hidden="1">OFFSET([0]!CompRange1Main,9,0,COUNTA([0]!CompRange1Main)-COUNTA([91]CAP!$H$1:$H$9),1)</definedName>
    <definedName name="CompRange" localSheetId="8" hidden="1">OFFSET([0]!CompRange1Main,9,0,COUNTA([0]!CompRange1Main)-COUNTA([91]CAP!$H$1:$H$9),1)</definedName>
    <definedName name="CompRange" localSheetId="9" hidden="1">OFFSET([0]!CompRange1Main,9,0,COUNTA([0]!CompRange1Main)-COUNTA([91]CAP!$H$1:$H$9),1)</definedName>
    <definedName name="CompRange" localSheetId="10" hidden="1">OFFSET([0]!CompRange1Main,9,0,COUNTA([0]!CompRange1Main)-COUNTA([91]CAP!$H$1:$H$9),1)</definedName>
    <definedName name="CompRange" localSheetId="19" hidden="1">OFFSET([0]!CompRange1Main,9,0,COUNTA([0]!CompRange1Main)-COUNTA([91]CAP!$H$1:$H$9),1)</definedName>
    <definedName name="CompRange" hidden="1">OFFSET([0]!CompRange1Main,9,0,COUNTA([0]!CompRange1Main)-COUNTA([91]CAP!$H$1:$H$9),1)</definedName>
    <definedName name="CompRange1" localSheetId="12" hidden="1">OFFSET([0]!CompRange1Main,9,0,COUNTA([0]!CompRange1Main)-COUNTA([91]CAP!$H$1:$H$9),1)</definedName>
    <definedName name="CompRange1" localSheetId="14" hidden="1">OFFSET([0]!CompRange1Main,9,0,COUNTA([0]!CompRange1Main)-COUNTA([91]CAP!$H$1:$H$9),1)</definedName>
    <definedName name="CompRange1" localSheetId="16" hidden="1">OFFSET([0]!CompRange1Main,9,0,COUNTA([0]!CompRange1Main)-COUNTA([91]CAP!$H$1:$H$9),1)</definedName>
    <definedName name="CompRange1" localSheetId="17" hidden="1">OFFSET([0]!CompRange1Main,9,0,COUNTA([0]!CompRange1Main)-COUNTA([91]CAP!$H$1:$H$9),1)</definedName>
    <definedName name="CompRange1" localSheetId="7" hidden="1">OFFSET([0]!CompRange1Main,9,0,COUNTA([0]!CompRange1Main)-COUNTA([91]CAP!$H$1:$H$9),1)</definedName>
    <definedName name="CompRange1" localSheetId="8" hidden="1">OFFSET([0]!CompRange1Main,9,0,COUNTA([0]!CompRange1Main)-COUNTA([91]CAP!$H$1:$H$9),1)</definedName>
    <definedName name="CompRange1" localSheetId="9" hidden="1">OFFSET([0]!CompRange1Main,9,0,COUNTA([0]!CompRange1Main)-COUNTA([91]CAP!$H$1:$H$9),1)</definedName>
    <definedName name="CompRange1" localSheetId="10" hidden="1">OFFSET([0]!CompRange1Main,9,0,COUNTA([0]!CompRange1Main)-COUNTA([91]CAP!$H$1:$H$9),1)</definedName>
    <definedName name="CompRange1" localSheetId="19" hidden="1">OFFSET([0]!CompRange1Main,9,0,COUNTA([0]!CompRange1Main)-COUNTA([91]CAP!$H$1:$H$9),1)</definedName>
    <definedName name="CompRange1" hidden="1">OFFSET([0]!CompRange1Main,9,0,COUNTA([0]!CompRange1Main)-COUNTA([91]CAP!$H$1:$H$9),1)</definedName>
    <definedName name="CompRange1Main" hidden="1">[91]CAP!$H$1:$H$65536</definedName>
    <definedName name="CompRange2" localSheetId="12" hidden="1">OFFSET(CompRange2Main,9,0,COUNTA(CompRange2Main)-COUNTA([91]CAP!$K$1:$K$9),1)</definedName>
    <definedName name="CompRange2" localSheetId="14" hidden="1">OFFSET(CompRange2Main,9,0,COUNTA(CompRange2Main)-COUNTA([91]CAP!$K$1:$K$9),1)</definedName>
    <definedName name="CompRange2" localSheetId="15" hidden="1">OFFSET(CompRange2Main,9,0,COUNTA(CompRange2Main)-COUNTA([91]CAP!$K$1:$K$9),1)</definedName>
    <definedName name="CompRange2" localSheetId="16" hidden="1">OFFSET(CompRange2Main,9,0,COUNTA(CompRange2Main)-COUNTA([91]CAP!$K$1:$K$9),1)</definedName>
    <definedName name="CompRange2" localSheetId="17" hidden="1">OFFSET(CompRange2Main,9,0,COUNTA(CompRange2Main)-COUNTA([91]CAP!$K$1:$K$9),1)</definedName>
    <definedName name="CompRange2" localSheetId="7" hidden="1">OFFSET(CompRange2Main,9,0,COUNTA(CompRange2Main)-COUNTA([91]CAP!$K$1:$K$9),1)</definedName>
    <definedName name="CompRange2" localSheetId="8" hidden="1">OFFSET(CompRange2Main,9,0,COUNTA(CompRange2Main)-COUNTA([91]CAP!$K$1:$K$9),1)</definedName>
    <definedName name="CompRange2" localSheetId="9" hidden="1">OFFSET(CompRange2Main,9,0,COUNTA(CompRange2Main)-COUNTA([91]CAP!$K$1:$K$9),1)</definedName>
    <definedName name="CompRange2" localSheetId="10" hidden="1">OFFSET(CompRange2Main,9,0,COUNTA(CompRange2Main)-COUNTA([91]CAP!$K$1:$K$9),1)</definedName>
    <definedName name="CompRange2" localSheetId="19" hidden="1">OFFSET(CompRange2Main,9,0,COUNTA(CompRange2Main)-COUNTA([91]CAP!$K$1:$K$9),1)</definedName>
    <definedName name="CompRange2" hidden="1">OFFSET(CompRange2Main,9,0,COUNTA(CompRange2Main)-COUNTA([91]CAP!$K$1:$K$9),1)</definedName>
    <definedName name="CompRange2Main" hidden="1">[91]CAP!$K$1:$K$65536</definedName>
    <definedName name="Comshare_Data">[93]Comshare!$A$1:$O$18</definedName>
    <definedName name="CoName">[73]Masters!$C$3</definedName>
    <definedName name="Conc_Duration" localSheetId="6">#REF!</definedName>
    <definedName name="Conc_Duration" localSheetId="12">#REF!</definedName>
    <definedName name="Conc_Duration" localSheetId="16">#REF!</definedName>
    <definedName name="Conc_Duration">#REF!</definedName>
    <definedName name="Conc_fee" localSheetId="6">#REF!</definedName>
    <definedName name="Conc_fee" localSheetId="16">#REF!</definedName>
    <definedName name="Conc_fee">#REF!</definedName>
    <definedName name="Concession_duration">'[39]Cash Flow'!$B$30</definedName>
    <definedName name="concession_endmonth">[79]Control_Board!$J$15</definedName>
    <definedName name="concession_endyear">[79]Control_Board!$K$15</definedName>
    <definedName name="concession_startmonth">[116]Control_Board!$J$14</definedName>
    <definedName name="concession_startyear">[116]Control_Board!$K$14</definedName>
    <definedName name="CondensateRtrn" localSheetId="6">#REF!</definedName>
    <definedName name="CondensateRtrn" localSheetId="12">#REF!</definedName>
    <definedName name="CondensateRtrn" localSheetId="16">#REF!</definedName>
    <definedName name="CondensateRtrn">#REF!</definedName>
    <definedName name="conf" localSheetId="16">#REF!</definedName>
    <definedName name="conf">#REF!</definedName>
    <definedName name="conf_balamended" localSheetId="7" hidden="1">{#N/A,#N/A,FALSE,"PMTABB";#N/A,#N/A,FALSE,"PMTABB"}</definedName>
    <definedName name="conf_balamended" hidden="1">{#N/A,#N/A,FALSE,"PMTABB";#N/A,#N/A,FALSE,"PMTABB"}</definedName>
    <definedName name="Connectivity">[54]Connectivity!$A$5:'[54]Connectivity'!$M$134</definedName>
    <definedName name="Connectivityexp">[53]Connectivity!$A$5:'[53]Connectivity'!$A$134</definedName>
    <definedName name="Connectivitymonth">[54]Connectivity!$A$5:'[54]Connectivity'!$M$5</definedName>
    <definedName name="CONSOL" localSheetId="6">'[60]GGF_ALBA{ppc}'!#REF!</definedName>
    <definedName name="CONSOL" localSheetId="12">'[60]GGF_ALBA{ppc}'!#REF!</definedName>
    <definedName name="CONSOL" localSheetId="16">'[60]GGF_ALBA{ppc}'!#REF!</definedName>
    <definedName name="CONSOL">'[60]GGF_ALBA{ppc}'!#REF!</definedName>
    <definedName name="Consol_EUR_INR_Fx">'[90]Consol FS'!$H$7:$BA$7</definedName>
    <definedName name="Consol_USD_INR_Fx">'[90]Consol FS'!$H$6:$BA$6</definedName>
    <definedName name="Consortium_Upfrnt" localSheetId="6">[117]Assumptions!#REF!</definedName>
    <definedName name="Consortium_Upfrnt" localSheetId="12">[117]Assumptions!#REF!</definedName>
    <definedName name="Consortium_Upfrnt" localSheetId="16">[117]Assumptions!#REF!</definedName>
    <definedName name="Consortium_Upfrnt" localSheetId="17">[117]Assumptions!#REF!</definedName>
    <definedName name="Consortium_Upfrnt" localSheetId="8">[117]Assumptions!#REF!</definedName>
    <definedName name="Consortium_Upfrnt" localSheetId="9">[117]Assumptions!#REF!</definedName>
    <definedName name="Consortium_Upfrnt" localSheetId="19">[117]Assumptions!#REF!</definedName>
    <definedName name="Consortium_Upfrnt">[117]Assumptions!#REF!</definedName>
    <definedName name="Constr_cost">'[39]Cash Flow'!$E$30</definedName>
    <definedName name="constrPeriod" localSheetId="6">#REF!</definedName>
    <definedName name="constrPeriod" localSheetId="12">#REF!</definedName>
    <definedName name="constrPeriod" localSheetId="16">#REF!</definedName>
    <definedName name="constrPeriod">#REF!</definedName>
    <definedName name="ConstructionCostEsc" localSheetId="6">#REF!</definedName>
    <definedName name="ConstructionCostEsc" localSheetId="16">#REF!</definedName>
    <definedName name="ConstructionCostEsc">#REF!</definedName>
    <definedName name="Consultant" localSheetId="6">#REF!</definedName>
    <definedName name="Consultant" localSheetId="16">#REF!</definedName>
    <definedName name="Consultant">#REF!</definedName>
    <definedName name="ContAmt" localSheetId="16">#REF!</definedName>
    <definedName name="ContAmt">#REF!</definedName>
    <definedName name="ConTariff">'[22]Chennai - OMR'!$H$30</definedName>
    <definedName name="ConTariff_I">'[22]Chennai - OMR'!$J$30</definedName>
    <definedName name="contracted"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OR" localSheetId="6">#REF!</definedName>
    <definedName name="CONTRACTOR" localSheetId="12">#REF!</definedName>
    <definedName name="CONTRACTOR" localSheetId="16">#REF!</definedName>
    <definedName name="CONTRACTOR">#REF!</definedName>
    <definedName name="contraffic_Growth">'[22]Chennai - OMR'!$H$36</definedName>
    <definedName name="contraffic_Growth_I">'[22]Chennai - OMR'!$J$36</definedName>
    <definedName name="Contribution_Analysis" localSheetId="6">#REF!</definedName>
    <definedName name="Contribution_Analysis" localSheetId="12">#REF!</definedName>
    <definedName name="Contribution_Analysis" localSheetId="16">#REF!</definedName>
    <definedName name="Contribution_Analysis">#REF!</definedName>
    <definedName name="ContWithAcct" localSheetId="16">#REF!</definedName>
    <definedName name="ContWithAcct">#REF!</definedName>
    <definedName name="ContWithName" localSheetId="16">#REF!</definedName>
    <definedName name="ContWithName">#REF!</definedName>
    <definedName name="ContWithPrio" localSheetId="16">#REF!</definedName>
    <definedName name="ContWithPrio">#REF!</definedName>
    <definedName name="ContWithPrio_Text" localSheetId="16">#REF!</definedName>
    <definedName name="ContWithPrio_Text">#REF!</definedName>
    <definedName name="CONum" localSheetId="16">#REF!</definedName>
    <definedName name="CONum">#REF!</definedName>
    <definedName name="convCentre" localSheetId="6">#REF!</definedName>
    <definedName name="convCentre" localSheetId="16">#REF!</definedName>
    <definedName name="convCentre">#REF!</definedName>
    <definedName name="Coors_Assumptions" localSheetId="6">#REF!</definedName>
    <definedName name="Coors_Assumptions" localSheetId="16">#REF!</definedName>
    <definedName name="Coors_Assumptions">#REF!</definedName>
    <definedName name="CorpClient" localSheetId="16">#REF!</definedName>
    <definedName name="CorpClient">#REF!</definedName>
    <definedName name="CorpClient_Text" localSheetId="16">#REF!</definedName>
    <definedName name="CorpClient_Text">#REF!</definedName>
    <definedName name="CorpCommunications">'[54]Corp Communications'!$A$5:'[54]Corp Communications'!$R$134</definedName>
    <definedName name="CorpCommunicationsexp">'[54]Corp Communications'!$A$5:'[54]Corp Communications'!$A$134</definedName>
    <definedName name="CorpCommunicationsmonth">'[53]Corp Communications'!$A$5:'[53]Corp Communications'!$R$5</definedName>
    <definedName name="CorprelationsHyd">'[54]Corp -relations Hyd'!$A$5:'[54]Corp -relations Hyd'!$R$134</definedName>
    <definedName name="CorprelationsHydexp">'[54]Corp -relations Hyd'!$A$5:'[54]Corp -relations Hyd'!$A$134</definedName>
    <definedName name="CorprelationsHydmonth">'[54]Corp -relations Hyd'!$A$5:'[54]Corp -relations Hyd'!$R$5</definedName>
    <definedName name="COST" localSheetId="6">#REF!</definedName>
    <definedName name="COST" localSheetId="12">#REF!</definedName>
    <definedName name="COST" localSheetId="16">#REF!</definedName>
    <definedName name="COST">#REF!</definedName>
    <definedName name="Cost_of_enabling_D_Checks_per_Hangar">[118]Assumptions!$C$33</definedName>
    <definedName name="CoStatus">[73]Masters!$C$7</definedName>
    <definedName name="CostCentre">'[119]06-07 Detail'!$BK$2:$BK$17</definedName>
    <definedName name="CostCoal">'[22]Chennai - OMR'!$H$48</definedName>
    <definedName name="CostCoal_I">'[22]Chennai - OMR'!$J$48</definedName>
    <definedName name="costofcap" localSheetId="6">#REF!</definedName>
    <definedName name="costofcap" localSheetId="12">#REF!</definedName>
    <definedName name="costofcap" localSheetId="16">#REF!</definedName>
    <definedName name="costofcap">#REF!</definedName>
    <definedName name="Country">[81]Profile!$D$7</definedName>
    <definedName name="CountryLaborCostScalar">[81]Reference!$C$62</definedName>
    <definedName name="CountryList">[81]Reference!$B$34:$B$61</definedName>
    <definedName name="Cover" localSheetId="6">#REF!</definedName>
    <definedName name="Cover" localSheetId="12">#REF!</definedName>
    <definedName name="Cover" localSheetId="16">#REF!</definedName>
    <definedName name="Cover">#REF!</definedName>
    <definedName name="Coversheet_Print" localSheetId="6">#REF!</definedName>
    <definedName name="Coversheet_Print" localSheetId="16">#REF!</definedName>
    <definedName name="Coversheet_Print">#REF!</definedName>
    <definedName name="covertmolespc" localSheetId="6">#REF!</definedName>
    <definedName name="covertmolespc" localSheetId="16">#REF!</definedName>
    <definedName name="covertmolespc">#REF!</definedName>
    <definedName name="covertmolspec" localSheetId="6">#REF!</definedName>
    <definedName name="covertmolspec" localSheetId="16">#REF!</definedName>
    <definedName name="covertmolspec">#REF!</definedName>
    <definedName name="cpcost0" localSheetId="6">[49]Results!#REF!</definedName>
    <definedName name="cpcost0" localSheetId="16">[49]Results!#REF!</definedName>
    <definedName name="cpcost0">[49]Results!#REF!</definedName>
    <definedName name="CPE" localSheetId="12">#REF!</definedName>
    <definedName name="CPE" localSheetId="16">#REF!</definedName>
    <definedName name="CPE" localSheetId="17">#REF!</definedName>
    <definedName name="CPE" localSheetId="8">#REF!</definedName>
    <definedName name="CPE" localSheetId="9">#REF!</definedName>
    <definedName name="CPE" localSheetId="19">#REF!</definedName>
    <definedName name="CPE">#REF!</definedName>
    <definedName name="cpltdproj" localSheetId="6">#REF!</definedName>
    <definedName name="cpltdproj" localSheetId="16">#REF!</definedName>
    <definedName name="cpltdproj">#REF!</definedName>
    <definedName name="cr" localSheetId="6">#REF!</definedName>
    <definedName name="cr" localSheetId="16">#REF!</definedName>
    <definedName name="cr">#REF!</definedName>
    <definedName name="Creditors">'[22]Chennai - OMR'!$H$61</definedName>
    <definedName name="Creditors_I">'[22]Chennai - OMR'!$J$61</definedName>
    <definedName name="crore">10000000</definedName>
    <definedName name="Crores">[120]Inputs!$K$29</definedName>
    <definedName name="CSCO_AV">[46]INPUTS!$G$16</definedName>
    <definedName name="CSCO_EV">[46]INPUTS!$G$14</definedName>
    <definedName name="csDesignMode">1</definedName>
    <definedName name="cso">[121]Assum!$R$9</definedName>
    <definedName name="CST_MP">[103]input!$C$36</definedName>
    <definedName name="CST_PI">[103]input!$C$36</definedName>
    <definedName name="CTGMW" localSheetId="6">#REF!</definedName>
    <definedName name="CTGMW" localSheetId="12">#REF!</definedName>
    <definedName name="CTGMW" localSheetId="16">#REF!</definedName>
    <definedName name="CTGMW">#REF!</definedName>
    <definedName name="CumDiscCfDebt">'[22]Chennai - OMR'!$G$304:$Z$304</definedName>
    <definedName name="curra">[122]Title!$G$11</definedName>
    <definedName name="CURRAPPLI">[108]Settings!$E$9</definedName>
    <definedName name="Currencies">'[123]3-SAP Entity Codes'!$IV$22:$IV$79</definedName>
    <definedName name="Currency">'[27]x-rate'!$A$2:$B$10</definedName>
    <definedName name="CurrencyRate" localSheetId="12">#REF!</definedName>
    <definedName name="CurrencyRate" localSheetId="16">#REF!</definedName>
    <definedName name="CurrencyRate" localSheetId="17">#REF!</definedName>
    <definedName name="CurrencyRate" localSheetId="8">#REF!</definedName>
    <definedName name="CurrencyRate" localSheetId="9">#REF!</definedName>
    <definedName name="CurrencyRate" localSheetId="19">#REF!</definedName>
    <definedName name="CurrencyRate">#REF!</definedName>
    <definedName name="Current_Acq_Price" localSheetId="6">#REF!</definedName>
    <definedName name="Current_Acq_Price" localSheetId="16">#REF!</definedName>
    <definedName name="Current_Acq_Price">#REF!</definedName>
    <definedName name="Current_Share_Price" localSheetId="6">#REF!</definedName>
    <definedName name="Current_Share_Price" localSheetId="16">#REF!</definedName>
    <definedName name="Current_Share_Price">#REF!</definedName>
    <definedName name="currentprice" localSheetId="6">#REF!</definedName>
    <definedName name="currentprice" localSheetId="16">#REF!</definedName>
    <definedName name="currentprice">#REF!</definedName>
    <definedName name="Customs_duty_Bond" localSheetId="6">#REF!</definedName>
    <definedName name="Customs_duty_Bond" localSheetId="16">#REF!</definedName>
    <definedName name="Customs_duty_Bond">#REF!</definedName>
    <definedName name="CV" localSheetId="6">#REF!</definedName>
    <definedName name="CV" localSheetId="16">#REF!</definedName>
    <definedName name="CV">#REF!</definedName>
    <definedName name="CVPF">'[124]Form-15B'!$N$31</definedName>
    <definedName name="CVSF">'[124]Form-15B'!$N$35</definedName>
    <definedName name="cwedkwqnb">#REF!</definedName>
    <definedName name="cwip2" localSheetId="6">#REF!</definedName>
    <definedName name="cwip2" localSheetId="12">#REF!</definedName>
    <definedName name="cwip2" localSheetId="16">#REF!</definedName>
    <definedName name="cwip2" localSheetId="17">#REF!</definedName>
    <definedName name="cwip2" localSheetId="8">#REF!</definedName>
    <definedName name="cwip2" localSheetId="9">#REF!</definedName>
    <definedName name="cwip2" localSheetId="19">#REF!</definedName>
    <definedName name="cwip2">#REF!</definedName>
    <definedName name="CY">[125]NP!$K$1</definedName>
    <definedName name="cy01EPS_a" localSheetId="6">#REF!</definedName>
    <definedName name="cy01EPS_a" localSheetId="16">#REF!</definedName>
    <definedName name="cy01EPS_a">#REF!</definedName>
    <definedName name="cy01EPS_t" localSheetId="6">#REF!</definedName>
    <definedName name="cy01EPS_t" localSheetId="16">#REF!</definedName>
    <definedName name="cy01EPS_t">#REF!</definedName>
    <definedName name="cy02EPS_a" localSheetId="6">#REF!</definedName>
    <definedName name="cy02EPS_a" localSheetId="16">#REF!</definedName>
    <definedName name="cy02EPS_a">#REF!</definedName>
    <definedName name="cy02EPS_t" localSheetId="6">#REF!</definedName>
    <definedName name="cy02EPS_t" localSheetId="16">#REF!</definedName>
    <definedName name="cy02EPS_t">#REF!</definedName>
    <definedName name="D">#N/A</definedName>
    <definedName name="da" localSheetId="12">#REF!</definedName>
    <definedName name="da" localSheetId="16">#REF!</definedName>
    <definedName name="da" localSheetId="17">#REF!</definedName>
    <definedName name="da" localSheetId="8">#REF!</definedName>
    <definedName name="da" localSheetId="9">#REF!</definedName>
    <definedName name="da" localSheetId="19">#REF!</definedName>
    <definedName name="da">#REF!</definedName>
    <definedName name="DADDA">[23]CE!#REF!</definedName>
    <definedName name="das" localSheetId="6">#REF!</definedName>
    <definedName name="das" localSheetId="16">#REF!</definedName>
    <definedName name="das">#REF!</definedName>
    <definedName name="DAT">[11]Sheet1!$N$2:$N$29</definedName>
    <definedName name="data" localSheetId="6">#REF!</definedName>
    <definedName name="data" localSheetId="14">#REF!</definedName>
    <definedName name="data" localSheetId="16">#REF!</definedName>
    <definedName name="data">#REF!</definedName>
    <definedName name="DATA_01" localSheetId="6" hidden="1">#REF!</definedName>
    <definedName name="DATA_01" localSheetId="16" hidden="1">#REF!</definedName>
    <definedName name="DATA_01" hidden="1">#REF!</definedName>
    <definedName name="DATA_02" localSheetId="6" hidden="1">#REF!</definedName>
    <definedName name="DATA_02" localSheetId="16" hidden="1">#REF!</definedName>
    <definedName name="DATA_02" hidden="1">#REF!</definedName>
    <definedName name="DATA_03" localSheetId="6" hidden="1">#REF!</definedName>
    <definedName name="DATA_03" localSheetId="16" hidden="1">#REF!</definedName>
    <definedName name="DATA_03" hidden="1">#REF!</definedName>
    <definedName name="DATA_04" localSheetId="6" hidden="1">#REF!</definedName>
    <definedName name="DATA_04" localSheetId="16" hidden="1">#REF!</definedName>
    <definedName name="DATA_04" hidden="1">#REF!</definedName>
    <definedName name="DATA_05" localSheetId="6" hidden="1">#REF!</definedName>
    <definedName name="DATA_05" localSheetId="16" hidden="1">#REF!</definedName>
    <definedName name="DATA_05" hidden="1">#REF!</definedName>
    <definedName name="DATA_06" localSheetId="6" hidden="1">#REF!</definedName>
    <definedName name="DATA_06" localSheetId="16" hidden="1">#REF!</definedName>
    <definedName name="DATA_06" hidden="1">#REF!</definedName>
    <definedName name="DATA_07" localSheetId="6" hidden="1">#REF!</definedName>
    <definedName name="DATA_07" localSheetId="16" hidden="1">#REF!</definedName>
    <definedName name="DATA_07" hidden="1">#REF!</definedName>
    <definedName name="DATA1" localSheetId="6">#REF!</definedName>
    <definedName name="DATA1" localSheetId="14">#REF!</definedName>
    <definedName name="DATA1" localSheetId="16">#REF!</definedName>
    <definedName name="DATA1">#REF!</definedName>
    <definedName name="data10" localSheetId="6">#REF!</definedName>
    <definedName name="data10" localSheetId="14">#REF!</definedName>
    <definedName name="data10" localSheetId="16">#REF!</definedName>
    <definedName name="data10">#REF!</definedName>
    <definedName name="DATA100" localSheetId="6">#REF!</definedName>
    <definedName name="DATA100" localSheetId="16">#REF!</definedName>
    <definedName name="DATA100">#REF!</definedName>
    <definedName name="data10000" localSheetId="16">#REF!</definedName>
    <definedName name="data10000">#REF!</definedName>
    <definedName name="DATA101" localSheetId="6">#REF!</definedName>
    <definedName name="DATA101" localSheetId="16">#REF!</definedName>
    <definedName name="DATA101">#REF!</definedName>
    <definedName name="DATA102" localSheetId="6">#REF!</definedName>
    <definedName name="DATA102" localSheetId="16">#REF!</definedName>
    <definedName name="DATA102">#REF!</definedName>
    <definedName name="DATA103" localSheetId="6">#REF!</definedName>
    <definedName name="DATA103" localSheetId="16">#REF!</definedName>
    <definedName name="DATA103">#REF!</definedName>
    <definedName name="DATA104" localSheetId="6">#REF!</definedName>
    <definedName name="DATA104" localSheetId="16">#REF!</definedName>
    <definedName name="DATA104">#REF!</definedName>
    <definedName name="DATA105" localSheetId="6">#REF!</definedName>
    <definedName name="DATA105" localSheetId="16">#REF!</definedName>
    <definedName name="DATA105">#REF!</definedName>
    <definedName name="DATA106" localSheetId="6">#REF!</definedName>
    <definedName name="DATA106" localSheetId="16">#REF!</definedName>
    <definedName name="DATA106">#REF!</definedName>
    <definedName name="DATA107" localSheetId="6">#REF!</definedName>
    <definedName name="DATA107" localSheetId="16">#REF!</definedName>
    <definedName name="DATA107">#REF!</definedName>
    <definedName name="DATA108" localSheetId="6">#REF!</definedName>
    <definedName name="DATA108" localSheetId="16">#REF!</definedName>
    <definedName name="DATA108">#REF!</definedName>
    <definedName name="DATA109" localSheetId="6">#REF!</definedName>
    <definedName name="DATA109" localSheetId="16">#REF!</definedName>
    <definedName name="DATA109">#REF!</definedName>
    <definedName name="DATA11" localSheetId="6">#REF!</definedName>
    <definedName name="DATA11" localSheetId="16">#REF!</definedName>
    <definedName name="DATA11">#REF!</definedName>
    <definedName name="DATA110" localSheetId="6">#REF!</definedName>
    <definedName name="DATA110" localSheetId="16">#REF!</definedName>
    <definedName name="DATA110">#REF!</definedName>
    <definedName name="DATA111" localSheetId="6">#REF!</definedName>
    <definedName name="DATA111" localSheetId="16">#REF!</definedName>
    <definedName name="DATA111">#REF!</definedName>
    <definedName name="DATA112" localSheetId="6">#REF!</definedName>
    <definedName name="DATA112" localSheetId="16">#REF!</definedName>
    <definedName name="DATA112">#REF!</definedName>
    <definedName name="DATA113" localSheetId="6">#REF!</definedName>
    <definedName name="DATA113" localSheetId="16">#REF!</definedName>
    <definedName name="DATA113">#REF!</definedName>
    <definedName name="DATA114" localSheetId="6">#REF!</definedName>
    <definedName name="DATA114" localSheetId="16">#REF!</definedName>
    <definedName name="DATA114">#REF!</definedName>
    <definedName name="DATA115" localSheetId="6">#REF!</definedName>
    <definedName name="DATA115" localSheetId="16">#REF!</definedName>
    <definedName name="DATA115">#REF!</definedName>
    <definedName name="DATA116" localSheetId="6">#REF!</definedName>
    <definedName name="DATA116" localSheetId="16">#REF!</definedName>
    <definedName name="DATA116">#REF!</definedName>
    <definedName name="DATA117" localSheetId="6">#REF!</definedName>
    <definedName name="DATA117" localSheetId="16">#REF!</definedName>
    <definedName name="DATA117">#REF!</definedName>
    <definedName name="DATA118" localSheetId="6">#REF!</definedName>
    <definedName name="DATA118" localSheetId="16">#REF!</definedName>
    <definedName name="DATA118">#REF!</definedName>
    <definedName name="DATA119" localSheetId="6">#REF!</definedName>
    <definedName name="DATA119" localSheetId="16">#REF!</definedName>
    <definedName name="DATA119">#REF!</definedName>
    <definedName name="DATA12" localSheetId="6">#REF!</definedName>
    <definedName name="DATA12" localSheetId="16">#REF!</definedName>
    <definedName name="DATA12">#REF!</definedName>
    <definedName name="DATA120" localSheetId="6">#REF!</definedName>
    <definedName name="DATA120" localSheetId="16">#REF!</definedName>
    <definedName name="DATA120">#REF!</definedName>
    <definedName name="DATA121" localSheetId="6">#REF!</definedName>
    <definedName name="DATA121" localSheetId="16">#REF!</definedName>
    <definedName name="DATA121">#REF!</definedName>
    <definedName name="DATA122" localSheetId="6">#REF!</definedName>
    <definedName name="DATA122" localSheetId="16">#REF!</definedName>
    <definedName name="DATA122">#REF!</definedName>
    <definedName name="DATA123" localSheetId="6">#REF!</definedName>
    <definedName name="DATA123" localSheetId="16">#REF!</definedName>
    <definedName name="DATA123">#REF!</definedName>
    <definedName name="DATA124" localSheetId="6">#REF!</definedName>
    <definedName name="DATA124" localSheetId="16">#REF!</definedName>
    <definedName name="DATA124">#REF!</definedName>
    <definedName name="DATA125" localSheetId="6">#REF!</definedName>
    <definedName name="DATA125" localSheetId="16">#REF!</definedName>
    <definedName name="DATA125">#REF!</definedName>
    <definedName name="DATA126" localSheetId="6">#REF!</definedName>
    <definedName name="DATA126" localSheetId="16">#REF!</definedName>
    <definedName name="DATA126">#REF!</definedName>
    <definedName name="DATA127" localSheetId="6">#REF!</definedName>
    <definedName name="DATA127" localSheetId="16">#REF!</definedName>
    <definedName name="DATA127">#REF!</definedName>
    <definedName name="DATA128" localSheetId="6">#REF!</definedName>
    <definedName name="DATA128" localSheetId="16">#REF!</definedName>
    <definedName name="DATA128">#REF!</definedName>
    <definedName name="DATA129" localSheetId="6">#REF!</definedName>
    <definedName name="DATA129" localSheetId="16">#REF!</definedName>
    <definedName name="DATA129">#REF!</definedName>
    <definedName name="DATA13" localSheetId="6">#REF!</definedName>
    <definedName name="DATA13" localSheetId="16">#REF!</definedName>
    <definedName name="DATA13">#REF!</definedName>
    <definedName name="DATA130" localSheetId="6">#REF!</definedName>
    <definedName name="DATA130" localSheetId="16">#REF!</definedName>
    <definedName name="DATA130">#REF!</definedName>
    <definedName name="DATA131" localSheetId="6">#REF!</definedName>
    <definedName name="DATA131" localSheetId="16">#REF!</definedName>
    <definedName name="DATA131">#REF!</definedName>
    <definedName name="DATA132" localSheetId="6">#REF!</definedName>
    <definedName name="DATA132" localSheetId="16">#REF!</definedName>
    <definedName name="DATA132">#REF!</definedName>
    <definedName name="DATA133" localSheetId="6">#REF!</definedName>
    <definedName name="DATA133" localSheetId="16">#REF!</definedName>
    <definedName name="DATA133">#REF!</definedName>
    <definedName name="DATA134" localSheetId="6">#REF!</definedName>
    <definedName name="DATA134" localSheetId="16">#REF!</definedName>
    <definedName name="DATA134">#REF!</definedName>
    <definedName name="DATA135" localSheetId="6">#REF!</definedName>
    <definedName name="DATA135" localSheetId="16">#REF!</definedName>
    <definedName name="DATA135">#REF!</definedName>
    <definedName name="DATA136" localSheetId="6">#REF!</definedName>
    <definedName name="DATA136" localSheetId="16">#REF!</definedName>
    <definedName name="DATA136">#REF!</definedName>
    <definedName name="DATA137" localSheetId="6">#REF!</definedName>
    <definedName name="DATA137" localSheetId="16">#REF!</definedName>
    <definedName name="DATA137">#REF!</definedName>
    <definedName name="DATA138" localSheetId="6">#REF!</definedName>
    <definedName name="DATA138" localSheetId="16">#REF!</definedName>
    <definedName name="DATA138">#REF!</definedName>
    <definedName name="DATA139" localSheetId="6">#REF!</definedName>
    <definedName name="DATA139" localSheetId="16">#REF!</definedName>
    <definedName name="DATA139">#REF!</definedName>
    <definedName name="DATA14" localSheetId="6">#REF!</definedName>
    <definedName name="DATA14" localSheetId="16">#REF!</definedName>
    <definedName name="DATA14">#REF!</definedName>
    <definedName name="DATA140" localSheetId="6">#REF!</definedName>
    <definedName name="DATA140" localSheetId="16">#REF!</definedName>
    <definedName name="DATA140">#REF!</definedName>
    <definedName name="DATA141" localSheetId="6">#REF!</definedName>
    <definedName name="DATA141" localSheetId="16">#REF!</definedName>
    <definedName name="DATA141">#REF!</definedName>
    <definedName name="DATA142" localSheetId="6">#REF!</definedName>
    <definedName name="DATA142" localSheetId="16">#REF!</definedName>
    <definedName name="DATA142">#REF!</definedName>
    <definedName name="DATA143" localSheetId="6">#REF!</definedName>
    <definedName name="DATA143" localSheetId="16">#REF!</definedName>
    <definedName name="DATA143">#REF!</definedName>
    <definedName name="DATA144" localSheetId="6">#REF!</definedName>
    <definedName name="DATA144" localSheetId="16">#REF!</definedName>
    <definedName name="DATA144">#REF!</definedName>
    <definedName name="DATA145" localSheetId="6">#REF!</definedName>
    <definedName name="DATA145" localSheetId="16">#REF!</definedName>
    <definedName name="DATA145">#REF!</definedName>
    <definedName name="DATA146" localSheetId="6">#REF!</definedName>
    <definedName name="DATA146" localSheetId="16">#REF!</definedName>
    <definedName name="DATA146">#REF!</definedName>
    <definedName name="DATA147" localSheetId="6">#REF!</definedName>
    <definedName name="DATA147" localSheetId="16">#REF!</definedName>
    <definedName name="DATA147">#REF!</definedName>
    <definedName name="DATA148" localSheetId="6">#REF!</definedName>
    <definedName name="DATA148" localSheetId="16">#REF!</definedName>
    <definedName name="DATA148">#REF!</definedName>
    <definedName name="DATA149" localSheetId="6">#REF!</definedName>
    <definedName name="DATA149" localSheetId="16">#REF!</definedName>
    <definedName name="DATA149">#REF!</definedName>
    <definedName name="DATA15" localSheetId="6">#REF!</definedName>
    <definedName name="DATA15" localSheetId="16">#REF!</definedName>
    <definedName name="DATA15">#REF!</definedName>
    <definedName name="DATA150" localSheetId="6">#REF!</definedName>
    <definedName name="DATA150" localSheetId="16">#REF!</definedName>
    <definedName name="DATA150">#REF!</definedName>
    <definedName name="DATA151" localSheetId="6">#REF!</definedName>
    <definedName name="DATA151" localSheetId="16">#REF!</definedName>
    <definedName name="DATA151">#REF!</definedName>
    <definedName name="DATA152" localSheetId="6">#REF!</definedName>
    <definedName name="DATA152" localSheetId="16">#REF!</definedName>
    <definedName name="DATA152">#REF!</definedName>
    <definedName name="DATA153" localSheetId="6">#REF!</definedName>
    <definedName name="DATA153" localSheetId="16">#REF!</definedName>
    <definedName name="DATA153">#REF!</definedName>
    <definedName name="DATA16" localSheetId="6">#REF!</definedName>
    <definedName name="DATA16" localSheetId="16">#REF!</definedName>
    <definedName name="DATA16">#REF!</definedName>
    <definedName name="DATA17" localSheetId="6">#REF!</definedName>
    <definedName name="DATA17" localSheetId="16">#REF!</definedName>
    <definedName name="DATA17">#REF!</definedName>
    <definedName name="DATA18" localSheetId="6">#REF!</definedName>
    <definedName name="DATA18" localSheetId="16">#REF!</definedName>
    <definedName name="DATA18">#REF!</definedName>
    <definedName name="DATA19" localSheetId="6">#REF!</definedName>
    <definedName name="DATA19" localSheetId="16">#REF!</definedName>
    <definedName name="DATA19">#REF!</definedName>
    <definedName name="DATA2" localSheetId="6">#REF!</definedName>
    <definedName name="DATA2" localSheetId="16">#REF!</definedName>
    <definedName name="DATA2">#REF!</definedName>
    <definedName name="DATA20" localSheetId="6">#REF!</definedName>
    <definedName name="DATA20" localSheetId="16">#REF!</definedName>
    <definedName name="DATA20">#REF!</definedName>
    <definedName name="DATA21">[126]Cap_WIP!$X$2:$X$20587</definedName>
    <definedName name="DATA22">[126]Cap_WIP!$Y$2:$Y$20587</definedName>
    <definedName name="data221" localSheetId="12">[127]databse!#REF!</definedName>
    <definedName name="data221" localSheetId="16">[127]databse!#REF!</definedName>
    <definedName name="data221" localSheetId="17">[127]databse!#REF!</definedName>
    <definedName name="data221" localSheetId="8">[127]databse!#REF!</definedName>
    <definedName name="data221" localSheetId="9">[127]databse!#REF!</definedName>
    <definedName name="data221" localSheetId="19">[127]databse!#REF!</definedName>
    <definedName name="data221">[127]databse!#REF!</definedName>
    <definedName name="DATA23">[126]Cap_WIP!$Z$2:$Z$20587</definedName>
    <definedName name="DATA24" localSheetId="6">#REF!</definedName>
    <definedName name="DATA24" localSheetId="12">#REF!</definedName>
    <definedName name="DATA24" localSheetId="16">#REF!</definedName>
    <definedName name="DATA24">#REF!</definedName>
    <definedName name="DATA25" localSheetId="6">#REF!</definedName>
    <definedName name="DATA25" localSheetId="16">#REF!</definedName>
    <definedName name="DATA25">#REF!</definedName>
    <definedName name="DATA26" localSheetId="6">#REF!</definedName>
    <definedName name="DATA26" localSheetId="16">#REF!</definedName>
    <definedName name="DATA26">#REF!</definedName>
    <definedName name="DATA27" localSheetId="6">#REF!</definedName>
    <definedName name="DATA27" localSheetId="16">#REF!</definedName>
    <definedName name="DATA27">#REF!</definedName>
    <definedName name="DATA28" localSheetId="6">#REF!</definedName>
    <definedName name="DATA28" localSheetId="16">#REF!</definedName>
    <definedName name="DATA28">#REF!</definedName>
    <definedName name="DATA29" localSheetId="6">#REF!</definedName>
    <definedName name="DATA29" localSheetId="16">#REF!</definedName>
    <definedName name="DATA29">#REF!</definedName>
    <definedName name="DATA3" localSheetId="6">#REF!</definedName>
    <definedName name="DATA3" localSheetId="16">#REF!</definedName>
    <definedName name="DATA3">#REF!</definedName>
    <definedName name="DATA30" localSheetId="6">#REF!</definedName>
    <definedName name="DATA30" localSheetId="16">#REF!</definedName>
    <definedName name="DATA30">#REF!</definedName>
    <definedName name="DATA31" localSheetId="6">#REF!</definedName>
    <definedName name="DATA31" localSheetId="16">#REF!</definedName>
    <definedName name="DATA31">#REF!</definedName>
    <definedName name="DATA32" localSheetId="6">#REF!</definedName>
    <definedName name="DATA32" localSheetId="16">#REF!</definedName>
    <definedName name="DATA32">#REF!</definedName>
    <definedName name="DATA33" localSheetId="6">#REF!</definedName>
    <definedName name="DATA33" localSheetId="16">#REF!</definedName>
    <definedName name="DATA33">#REF!</definedName>
    <definedName name="DATA34" localSheetId="6">#REF!</definedName>
    <definedName name="DATA34" localSheetId="16">#REF!</definedName>
    <definedName name="DATA34">#REF!</definedName>
    <definedName name="DATA35" localSheetId="6">#REF!</definedName>
    <definedName name="DATA35" localSheetId="16">#REF!</definedName>
    <definedName name="DATA35">#REF!</definedName>
    <definedName name="DATA36" localSheetId="6">#REF!</definedName>
    <definedName name="DATA36" localSheetId="16">#REF!</definedName>
    <definedName name="DATA36">#REF!</definedName>
    <definedName name="DATA37" localSheetId="6">#REF!</definedName>
    <definedName name="DATA37" localSheetId="16">#REF!</definedName>
    <definedName name="DATA37">#REF!</definedName>
    <definedName name="DATA38" localSheetId="6">#REF!</definedName>
    <definedName name="DATA38" localSheetId="16">#REF!</definedName>
    <definedName name="DATA38">#REF!</definedName>
    <definedName name="DATA39" localSheetId="6">#REF!</definedName>
    <definedName name="DATA39" localSheetId="16">#REF!</definedName>
    <definedName name="DATA39">#REF!</definedName>
    <definedName name="DATA4" localSheetId="6">#REF!</definedName>
    <definedName name="DATA4" localSheetId="16">#REF!</definedName>
    <definedName name="DATA4">#REF!</definedName>
    <definedName name="DATA40" localSheetId="6">#REF!</definedName>
    <definedName name="DATA40" localSheetId="16">#REF!</definedName>
    <definedName name="DATA40">#REF!</definedName>
    <definedName name="DATA41" localSheetId="6">#REF!</definedName>
    <definedName name="DATA41" localSheetId="16">#REF!</definedName>
    <definedName name="DATA41">#REF!</definedName>
    <definedName name="DATA42" localSheetId="6">#REF!</definedName>
    <definedName name="DATA42" localSheetId="16">#REF!</definedName>
    <definedName name="DATA42">#REF!</definedName>
    <definedName name="DATA43" localSheetId="6">#REF!</definedName>
    <definedName name="DATA43" localSheetId="16">#REF!</definedName>
    <definedName name="DATA43">#REF!</definedName>
    <definedName name="DATA44" localSheetId="6">#REF!</definedName>
    <definedName name="DATA44" localSheetId="16">#REF!</definedName>
    <definedName name="DATA44">#REF!</definedName>
    <definedName name="DATA45" localSheetId="6">#REF!</definedName>
    <definedName name="DATA45" localSheetId="16">#REF!</definedName>
    <definedName name="DATA45">#REF!</definedName>
    <definedName name="DATA46" localSheetId="6">#REF!</definedName>
    <definedName name="DATA46" localSheetId="16">#REF!</definedName>
    <definedName name="DATA46">#REF!</definedName>
    <definedName name="DATA47" localSheetId="6">#REF!</definedName>
    <definedName name="DATA47" localSheetId="16">#REF!</definedName>
    <definedName name="DATA47">#REF!</definedName>
    <definedName name="DATA48" localSheetId="6">#REF!</definedName>
    <definedName name="DATA48" localSheetId="16">#REF!</definedName>
    <definedName name="DATA48">#REF!</definedName>
    <definedName name="DATA49" localSheetId="6">#REF!</definedName>
    <definedName name="DATA49" localSheetId="16">#REF!</definedName>
    <definedName name="DATA49">#REF!</definedName>
    <definedName name="DATA5" localSheetId="6">#REF!</definedName>
    <definedName name="DATA5" localSheetId="16">#REF!</definedName>
    <definedName name="DATA5">#REF!</definedName>
    <definedName name="DATA50" localSheetId="6">#REF!</definedName>
    <definedName name="DATA50" localSheetId="16">#REF!</definedName>
    <definedName name="DATA50">#REF!</definedName>
    <definedName name="DATA51" localSheetId="6">#REF!</definedName>
    <definedName name="DATA51" localSheetId="16">#REF!</definedName>
    <definedName name="DATA51">#REF!</definedName>
    <definedName name="DATA52" localSheetId="6">#REF!</definedName>
    <definedName name="DATA52" localSheetId="16">#REF!</definedName>
    <definedName name="DATA52">#REF!</definedName>
    <definedName name="DATA53" localSheetId="6">#REF!</definedName>
    <definedName name="DATA53" localSheetId="16">#REF!</definedName>
    <definedName name="DATA53">#REF!</definedName>
    <definedName name="DATA54" localSheetId="6">#REF!</definedName>
    <definedName name="DATA54" localSheetId="16">#REF!</definedName>
    <definedName name="DATA54">#REF!</definedName>
    <definedName name="DATA55" localSheetId="6">#REF!</definedName>
    <definedName name="DATA55" localSheetId="16">#REF!</definedName>
    <definedName name="DATA55">#REF!</definedName>
    <definedName name="DATA56" localSheetId="6">#REF!</definedName>
    <definedName name="DATA56" localSheetId="16">#REF!</definedName>
    <definedName name="DATA56">#REF!</definedName>
    <definedName name="DATA57" localSheetId="6">#REF!</definedName>
    <definedName name="DATA57" localSheetId="16">#REF!</definedName>
    <definedName name="DATA57">#REF!</definedName>
    <definedName name="DATA58" localSheetId="6">#REF!</definedName>
    <definedName name="DATA58" localSheetId="16">#REF!</definedName>
    <definedName name="DATA58">#REF!</definedName>
    <definedName name="DATA59" localSheetId="6">#REF!</definedName>
    <definedName name="DATA59" localSheetId="16">#REF!</definedName>
    <definedName name="DATA59">#REF!</definedName>
    <definedName name="DATA6" localSheetId="6">#REF!</definedName>
    <definedName name="DATA6" localSheetId="16">#REF!</definedName>
    <definedName name="DATA6">#REF!</definedName>
    <definedName name="DATA60" localSheetId="6">#REF!</definedName>
    <definedName name="DATA60" localSheetId="16">#REF!</definedName>
    <definedName name="DATA60">#REF!</definedName>
    <definedName name="DATA61" localSheetId="6">#REF!</definedName>
    <definedName name="DATA61" localSheetId="16">#REF!</definedName>
    <definedName name="DATA61">#REF!</definedName>
    <definedName name="DATA62" localSheetId="6">#REF!</definedName>
    <definedName name="DATA62" localSheetId="16">#REF!</definedName>
    <definedName name="DATA62">#REF!</definedName>
    <definedName name="DATA63" localSheetId="6">#REF!</definedName>
    <definedName name="DATA63" localSheetId="16">#REF!</definedName>
    <definedName name="DATA63">#REF!</definedName>
    <definedName name="DATA64" localSheetId="6">#REF!</definedName>
    <definedName name="DATA64" localSheetId="16">#REF!</definedName>
    <definedName name="DATA64">#REF!</definedName>
    <definedName name="DATA65" localSheetId="6">#REF!</definedName>
    <definedName name="DATA65" localSheetId="16">#REF!</definedName>
    <definedName name="DATA65">#REF!</definedName>
    <definedName name="DATA66" localSheetId="6">#REF!</definedName>
    <definedName name="DATA66" localSheetId="16">#REF!</definedName>
    <definedName name="DATA66">#REF!</definedName>
    <definedName name="DATA67" localSheetId="6">#REF!</definedName>
    <definedName name="DATA67" localSheetId="16">#REF!</definedName>
    <definedName name="DATA67">#REF!</definedName>
    <definedName name="DATA68" localSheetId="6">#REF!</definedName>
    <definedName name="DATA68" localSheetId="16">#REF!</definedName>
    <definedName name="DATA68">#REF!</definedName>
    <definedName name="DATA69" localSheetId="6">#REF!</definedName>
    <definedName name="DATA69" localSheetId="16">#REF!</definedName>
    <definedName name="DATA69">#REF!</definedName>
    <definedName name="DATA7" localSheetId="6">#REF!</definedName>
    <definedName name="DATA7" localSheetId="16">#REF!</definedName>
    <definedName name="DATA7">#REF!</definedName>
    <definedName name="DATA70" localSheetId="6">#REF!</definedName>
    <definedName name="DATA70" localSheetId="16">#REF!</definedName>
    <definedName name="DATA70">#REF!</definedName>
    <definedName name="DATA71" localSheetId="6">#REF!</definedName>
    <definedName name="DATA71" localSheetId="16">#REF!</definedName>
    <definedName name="DATA71">#REF!</definedName>
    <definedName name="DATA72" localSheetId="6">#REF!</definedName>
    <definedName name="DATA72" localSheetId="16">#REF!</definedName>
    <definedName name="DATA72">#REF!</definedName>
    <definedName name="DATA73" localSheetId="6">#REF!</definedName>
    <definedName name="DATA73" localSheetId="16">#REF!</definedName>
    <definedName name="DATA73">#REF!</definedName>
    <definedName name="DATA74" localSheetId="6">#REF!</definedName>
    <definedName name="DATA74" localSheetId="16">#REF!</definedName>
    <definedName name="DATA74">#REF!</definedName>
    <definedName name="DATA75" localSheetId="6">#REF!</definedName>
    <definedName name="DATA75" localSheetId="16">#REF!</definedName>
    <definedName name="DATA75">#REF!</definedName>
    <definedName name="DATA76" localSheetId="6">#REF!</definedName>
    <definedName name="DATA76" localSheetId="16">#REF!</definedName>
    <definedName name="DATA76">#REF!</definedName>
    <definedName name="DATA77" localSheetId="6">#REF!</definedName>
    <definedName name="DATA77" localSheetId="16">#REF!</definedName>
    <definedName name="DATA77">#REF!</definedName>
    <definedName name="DATA78" localSheetId="6">#REF!</definedName>
    <definedName name="DATA78" localSheetId="16">#REF!</definedName>
    <definedName name="DATA78">#REF!</definedName>
    <definedName name="DATA79" localSheetId="6">#REF!</definedName>
    <definedName name="DATA79" localSheetId="16">#REF!</definedName>
    <definedName name="DATA79">#REF!</definedName>
    <definedName name="DATA8" localSheetId="6">#REF!</definedName>
    <definedName name="DATA8" localSheetId="16">#REF!</definedName>
    <definedName name="DATA8">#REF!</definedName>
    <definedName name="DATA80" localSheetId="6">#REF!</definedName>
    <definedName name="DATA80" localSheetId="16">#REF!</definedName>
    <definedName name="DATA80">#REF!</definedName>
    <definedName name="DATA81" localSheetId="6">#REF!</definedName>
    <definedName name="DATA81" localSheetId="16">#REF!</definedName>
    <definedName name="DATA81">#REF!</definedName>
    <definedName name="DATA82" localSheetId="6">#REF!</definedName>
    <definedName name="DATA82" localSheetId="16">#REF!</definedName>
    <definedName name="DATA82">#REF!</definedName>
    <definedName name="DATA83" localSheetId="6">#REF!</definedName>
    <definedName name="DATA83" localSheetId="16">#REF!</definedName>
    <definedName name="DATA83">#REF!</definedName>
    <definedName name="DATA84" localSheetId="6">#REF!</definedName>
    <definedName name="DATA84" localSheetId="16">#REF!</definedName>
    <definedName name="DATA84">#REF!</definedName>
    <definedName name="DATA85" localSheetId="6">#REF!</definedName>
    <definedName name="DATA85" localSheetId="16">#REF!</definedName>
    <definedName name="DATA85">#REF!</definedName>
    <definedName name="DATA86" localSheetId="6">#REF!</definedName>
    <definedName name="DATA86" localSheetId="16">#REF!</definedName>
    <definedName name="DATA86">#REF!</definedName>
    <definedName name="DATA87" localSheetId="6">#REF!</definedName>
    <definedName name="DATA87" localSheetId="16">#REF!</definedName>
    <definedName name="DATA87">#REF!</definedName>
    <definedName name="DATA88" localSheetId="6">#REF!</definedName>
    <definedName name="DATA88" localSheetId="16">#REF!</definedName>
    <definedName name="DATA88">#REF!</definedName>
    <definedName name="DATA89" localSheetId="6">#REF!</definedName>
    <definedName name="DATA89" localSheetId="16">#REF!</definedName>
    <definedName name="DATA89">#REF!</definedName>
    <definedName name="DATA9" localSheetId="6">#REF!</definedName>
    <definedName name="DATA9" localSheetId="16">#REF!</definedName>
    <definedName name="DATA9">#REF!</definedName>
    <definedName name="DATA90" localSheetId="6">#REF!</definedName>
    <definedName name="DATA90" localSheetId="16">#REF!</definedName>
    <definedName name="DATA90">#REF!</definedName>
    <definedName name="DATA91" localSheetId="6">#REF!</definedName>
    <definedName name="DATA91" localSheetId="16">#REF!</definedName>
    <definedName name="DATA91">#REF!</definedName>
    <definedName name="DATA92" localSheetId="6">#REF!</definedName>
    <definedName name="DATA92" localSheetId="16">#REF!</definedName>
    <definedName name="DATA92">#REF!</definedName>
    <definedName name="DATA93" localSheetId="6">#REF!</definedName>
    <definedName name="DATA93" localSheetId="16">#REF!</definedName>
    <definedName name="DATA93">#REF!</definedName>
    <definedName name="DATA94" localSheetId="6">#REF!</definedName>
    <definedName name="DATA94" localSheetId="16">#REF!</definedName>
    <definedName name="DATA94">#REF!</definedName>
    <definedName name="DATA95" localSheetId="6">#REF!</definedName>
    <definedName name="DATA95" localSheetId="16">#REF!</definedName>
    <definedName name="DATA95">#REF!</definedName>
    <definedName name="DATA96" localSheetId="6">#REF!</definedName>
    <definedName name="DATA96" localSheetId="16">#REF!</definedName>
    <definedName name="DATA96">#REF!</definedName>
    <definedName name="DATA97" localSheetId="6">#REF!</definedName>
    <definedName name="DATA97" localSheetId="16">#REF!</definedName>
    <definedName name="DATA97">#REF!</definedName>
    <definedName name="DATA98" localSheetId="6">#REF!</definedName>
    <definedName name="DATA98" localSheetId="16">#REF!</definedName>
    <definedName name="DATA98">#REF!</definedName>
    <definedName name="DATA99" localSheetId="6">#REF!</definedName>
    <definedName name="DATA99" localSheetId="16">#REF!</definedName>
    <definedName name="DATA99">#REF!</definedName>
    <definedName name="_xlnm.Database" localSheetId="6">#REF!</definedName>
    <definedName name="_xlnm.Database" localSheetId="16">#REF!</definedName>
    <definedName name="_xlnm.Database">#REF!</definedName>
    <definedName name="Database1" localSheetId="16">#REF!</definedName>
    <definedName name="Database1">#REF!</definedName>
    <definedName name="date" localSheetId="6">#REF!</definedName>
    <definedName name="date" localSheetId="16">#REF!</definedName>
    <definedName name="date">#REF!</definedName>
    <definedName name="DateCFGs" localSheetId="6">#REF!</definedName>
    <definedName name="DateCFGs" localSheetId="16">#REF!</definedName>
    <definedName name="DateCFGs">#REF!</definedName>
    <definedName name="DateCFJ1" localSheetId="6">#REF!</definedName>
    <definedName name="DateCFJ1" localSheetId="16">#REF!</definedName>
    <definedName name="DateCFJ1">#REF!</definedName>
    <definedName name="DateRangeComp" localSheetId="12" hidden="1">OFFSET(DateRangeCompMain,9,0,COUNTA(DateRangeCompMain)-COUNTA([91]CAP!$F$1:$F$9),1)</definedName>
    <definedName name="DateRangeComp" localSheetId="14" hidden="1">OFFSET(DateRangeCompMain,9,0,COUNTA(DateRangeCompMain)-COUNTA([91]CAP!$F$1:$F$9),1)</definedName>
    <definedName name="DateRangeComp" localSheetId="15" hidden="1">OFFSET(DateRangeCompMain,9,0,COUNTA(DateRangeCompMain)-COUNTA([91]CAP!$F$1:$F$9),1)</definedName>
    <definedName name="DateRangeComp" localSheetId="16" hidden="1">OFFSET(DateRangeCompMain,9,0,COUNTA(DateRangeCompMain)-COUNTA([91]CAP!$F$1:$F$9),1)</definedName>
    <definedName name="DateRangeComp" localSheetId="17" hidden="1">OFFSET(DateRangeCompMain,9,0,COUNTA(DateRangeCompMain)-COUNTA([91]CAP!$F$1:$F$9),1)</definedName>
    <definedName name="DateRangeComp" localSheetId="7" hidden="1">OFFSET(DateRangeCompMain,9,0,COUNTA(DateRangeCompMain)-COUNTA([91]CAP!$F$1:$F$9),1)</definedName>
    <definedName name="DateRangeComp" localSheetId="8" hidden="1">OFFSET(DateRangeCompMain,9,0,COUNTA(DateRangeCompMain)-COUNTA([91]CAP!$F$1:$F$9),1)</definedName>
    <definedName name="DateRangeComp" localSheetId="9" hidden="1">OFFSET(DateRangeCompMain,9,0,COUNTA(DateRangeCompMain)-COUNTA([91]CAP!$F$1:$F$9),1)</definedName>
    <definedName name="DateRangeComp" localSheetId="10" hidden="1">OFFSET(DateRangeCompMain,9,0,COUNTA(DateRangeCompMain)-COUNTA([91]CAP!$F$1:$F$9),1)</definedName>
    <definedName name="DateRangeComp" localSheetId="19" hidden="1">OFFSET(DateRangeCompMain,9,0,COUNTA(DateRangeCompMain)-COUNTA([91]CAP!$F$1:$F$9),1)</definedName>
    <definedName name="DateRangeComp" hidden="1">OFFSET(DateRangeCompMain,9,0,COUNTA(DateRangeCompMain)-COUNTA([91]CAP!$F$1:$F$9),1)</definedName>
    <definedName name="DateRangeCompMain" hidden="1">[91]CAP!$F$1:$F$65536</definedName>
    <definedName name="DATT2" localSheetId="6">[128]SALARY!#REF!</definedName>
    <definedName name="DATT2" localSheetId="12">[128]SALARY!#REF!</definedName>
    <definedName name="DATT2" localSheetId="15">[128]SALARY!#REF!</definedName>
    <definedName name="DATT2" localSheetId="16">[128]SALARY!#REF!</definedName>
    <definedName name="DATT2" localSheetId="17">[128]SALARY!#REF!</definedName>
    <definedName name="DATT2" localSheetId="8">[128]SALARY!#REF!</definedName>
    <definedName name="DATT2" localSheetId="9">[128]SALARY!#REF!</definedName>
    <definedName name="DATT2">[128]SALARY!#REF!</definedName>
    <definedName name="Days_week" localSheetId="6">#REF!</definedName>
    <definedName name="Days_week" localSheetId="12">#REF!</definedName>
    <definedName name="Days_week" localSheetId="16">#REF!</definedName>
    <definedName name="Days_week">#REF!</definedName>
    <definedName name="Days_Year" localSheetId="6">#REF!</definedName>
    <definedName name="Days_Year" localSheetId="16">#REF!</definedName>
    <definedName name="Days_Year">#REF!</definedName>
    <definedName name="Days366">[68]Input!$K$416</definedName>
    <definedName name="daysInAYear">[59]Inputs!$H$22</definedName>
    <definedName name="DB_Comments">[39]_Comments!$C$1:$G$65536</definedName>
    <definedName name="DB_MinMax">[39]_Parameters!$A$1:$E$65536</definedName>
    <definedName name="DCF_Inputs" localSheetId="6">#REF!</definedName>
    <definedName name="DCF_Inputs" localSheetId="12">#REF!</definedName>
    <definedName name="DCF_Inputs" localSheetId="16">#REF!</definedName>
    <definedName name="DCF_Inputs">#REF!</definedName>
    <definedName name="DCF_Matrix" localSheetId="6">#REF!</definedName>
    <definedName name="DCF_Matrix" localSheetId="16">#REF!</definedName>
    <definedName name="DCF_Matrix">#REF!</definedName>
    <definedName name="DCF_multiple" localSheetId="6">#REF!</definedName>
    <definedName name="DCF_multiple" localSheetId="16">#REF!</definedName>
    <definedName name="DCF_multiple">#REF!</definedName>
    <definedName name="DCF_step" localSheetId="6">#REF!</definedName>
    <definedName name="DCF_step" localSheetId="16">#REF!</definedName>
    <definedName name="DCF_step">#REF!</definedName>
    <definedName name="dcfmatrix" localSheetId="6">#REF!</definedName>
    <definedName name="dcfmatrix" localSheetId="16">#REF!</definedName>
    <definedName name="dcfmatrix">#REF!</definedName>
    <definedName name="DCFyears" localSheetId="6">'[129]DCF Inp'!#REF!</definedName>
    <definedName name="DCFyears" localSheetId="16">'[129]DCF Inp'!#REF!</definedName>
    <definedName name="DCFyears">'[129]DCF Inp'!#REF!</definedName>
    <definedName name="dd" localSheetId="6">#REF!</definedName>
    <definedName name="dd" localSheetId="12">#REF!</definedName>
    <definedName name="dd" localSheetId="16">#REF!</definedName>
    <definedName name="dd">#REF!</definedName>
    <definedName name="ddadadaad" localSheetId="16">#REF!</definedName>
    <definedName name="ddadadaad">#REF!</definedName>
    <definedName name="ddd">#N/A</definedName>
    <definedName name="DDDDD" localSheetId="12">#REF!</definedName>
    <definedName name="DDDDD" localSheetId="16">#REF!</definedName>
    <definedName name="DDDDD" localSheetId="17">#REF!</definedName>
    <definedName name="DDDDD" localSheetId="8">#REF!</definedName>
    <definedName name="DDDDD" localSheetId="9">#REF!</definedName>
    <definedName name="DDDDD" localSheetId="19">#REF!</definedName>
    <definedName name="DDDDD">#REF!</definedName>
    <definedName name="DDDDDDDDDD" localSheetId="12">#REF!</definedName>
    <definedName name="DDDDDDDDDD" localSheetId="16">#REF!</definedName>
    <definedName name="DDDDDDDDDD" localSheetId="17">#REF!</definedName>
    <definedName name="DDDDDDDDDD" localSheetId="8">#REF!</definedName>
    <definedName name="DDDDDDDDDD" localSheetId="9">#REF!</definedName>
    <definedName name="DDDDDDDDDD" localSheetId="19">#REF!</definedName>
    <definedName name="DDDDDDDDDD">#REF!</definedName>
    <definedName name="DDDDDDDDDDD" localSheetId="12">[130]Form12!#REF!</definedName>
    <definedName name="DDDDDDDDDDD" localSheetId="16">[130]Form12!#REF!</definedName>
    <definedName name="DDDDDDDDDDD" localSheetId="17">[130]Form12!#REF!</definedName>
    <definedName name="DDDDDDDDDDD" localSheetId="8">[130]Form12!#REF!</definedName>
    <definedName name="DDDDDDDDDDD" localSheetId="9">[130]Form12!#REF!</definedName>
    <definedName name="DDDDDDDDDDD" localSheetId="19">[130]Form12!#REF!</definedName>
    <definedName name="DDDDDDDDDDD">[130]Form12!#REF!</definedName>
    <definedName name="DDDDDDDDDDDD" localSheetId="12">#REF!</definedName>
    <definedName name="DDDDDDDDDDDD" localSheetId="16">#REF!</definedName>
    <definedName name="DDDDDDDDDDDD" localSheetId="17">#REF!</definedName>
    <definedName name="DDDDDDDDDDDD" localSheetId="8">#REF!</definedName>
    <definedName name="DDDDDDDDDDDD" localSheetId="9">#REF!</definedName>
    <definedName name="DDDDDDDDDDDD" localSheetId="19">#REF!</definedName>
    <definedName name="DDDDDDDDDDDD">#REF!</definedName>
    <definedName name="ddddddddddddd" hidden="1">[131]I!#REF!</definedName>
    <definedName name="dDddDQ" localSheetId="12">#REF!</definedName>
    <definedName name="dDddDQ" localSheetId="16">#REF!</definedName>
    <definedName name="dDddDQ" localSheetId="17">#REF!</definedName>
    <definedName name="dDddDQ" localSheetId="8">#REF!</definedName>
    <definedName name="dDddDQ" localSheetId="9">#REF!</definedName>
    <definedName name="dDddDQ" localSheetId="19">#REF!</definedName>
    <definedName name="dDddDQ">#REF!</definedName>
    <definedName name="dddqqq" localSheetId="12">#REF!</definedName>
    <definedName name="dddqqq" localSheetId="16">#REF!</definedName>
    <definedName name="dddqqq" localSheetId="17">#REF!</definedName>
    <definedName name="dddqqq" localSheetId="8">#REF!</definedName>
    <definedName name="dddqqq" localSheetId="9">#REF!</definedName>
    <definedName name="dddqqq" localSheetId="19">#REF!</definedName>
    <definedName name="dddqqq">#REF!</definedName>
    <definedName name="DDDWQ" localSheetId="16">#REF!</definedName>
    <definedName name="DDDWQ">#REF!</definedName>
    <definedName name="dds">'[49]Phasing 1'!$B$110</definedName>
    <definedName name="ddsfg">#REF!</definedName>
    <definedName name="Deal" localSheetId="6">#REF!</definedName>
    <definedName name="Deal" localSheetId="12">#REF!</definedName>
    <definedName name="Deal" localSheetId="16">#REF!</definedName>
    <definedName name="Deal">#REF!</definedName>
    <definedName name="Dealsheet_Print" localSheetId="6">#REF!</definedName>
    <definedName name="Dealsheet_Print" localSheetId="16">#REF!</definedName>
    <definedName name="Dealsheet_Print">#REF!</definedName>
    <definedName name="debp2">[132]Sales_Eur!$DG$2:$DV$23</definedName>
    <definedName name="debt">'[22]Chennai - OMR'!$B$80:$K$122</definedName>
    <definedName name="Debt_Copy" localSheetId="6">#REF!</definedName>
    <definedName name="Debt_Copy" localSheetId="12">#REF!</definedName>
    <definedName name="Debt_Copy" localSheetId="16">#REF!</definedName>
    <definedName name="Debt_Copy">#REF!</definedName>
    <definedName name="debt_Coupon">'[22]Chennai - OMR'!$H$45</definedName>
    <definedName name="debt_Coupon_l">'[22]Chennai - OMR'!$J$45</definedName>
    <definedName name="Debt_Equity">'[22]Chennai - OMR'!$I$5</definedName>
    <definedName name="debt_Equity_Ratio">'[22]Chennai - OMR'!$H$44</definedName>
    <definedName name="debt_Equity_Ratio_l">'[22]Chennai - OMR'!$J$44</definedName>
    <definedName name="Debt_Error" localSheetId="6">#REF!</definedName>
    <definedName name="Debt_Error" localSheetId="12">#REF!</definedName>
    <definedName name="Debt_Error" localSheetId="16">#REF!</definedName>
    <definedName name="Debt_Error">#REF!</definedName>
    <definedName name="Debt_Int.rate">'[22]Chennai - OMR'!$I$11</definedName>
    <definedName name="Debt_Paste" localSheetId="6">#REF!</definedName>
    <definedName name="Debt_Paste" localSheetId="12">#REF!</definedName>
    <definedName name="Debt_Paste" localSheetId="16">#REF!</definedName>
    <definedName name="Debt_Paste">#REF!</definedName>
    <definedName name="Debt_Pct">[133]Assumptions!$B$13</definedName>
    <definedName name="Debt_Schedule" localSheetId="6">#REF!</definedName>
    <definedName name="Debt_Schedule" localSheetId="12">#REF!</definedName>
    <definedName name="Debt_Schedule" localSheetId="16">#REF!</definedName>
    <definedName name="Debt_Schedule">#REF!</definedName>
    <definedName name="Debt_Schedule_Print" localSheetId="6">#REF!</definedName>
    <definedName name="Debt_Schedule_Print" localSheetId="16">#REF!</definedName>
    <definedName name="Debt_Schedule_Print">#REF!</definedName>
    <definedName name="Debt2" localSheetId="6">#REF!</definedName>
    <definedName name="Debt2" localSheetId="16">#REF!</definedName>
    <definedName name="Debt2">#REF!</definedName>
    <definedName name="DebtDolForeignBOY">'[22]Chennai - OMR'!$G$46:$Z$46</definedName>
    <definedName name="DebtDolForeignEOY">'[22]Chennai - OMR'!$G$49:$Z$49</definedName>
    <definedName name="DebtDolForeignNew">'[22]Chennai - OMR'!$G$47:$Z$47</definedName>
    <definedName name="DebtDolForeignPayment">'[22]Chennai - OMR'!$G$48:$Z$48</definedName>
    <definedName name="debtequityRatio" localSheetId="6">#REF!</definedName>
    <definedName name="debtequityRatio" localSheetId="12">#REF!</definedName>
    <definedName name="debtequityRatio" localSheetId="16">#REF!</definedName>
    <definedName name="debtequityRatio">#REF!</definedName>
    <definedName name="DebtForeignBOY">'[22]Chennai - OMR'!$G$51:$Z$51</definedName>
    <definedName name="DebtForeignEOY">'[22]Chennai - OMR'!$G$55:$Z$55</definedName>
    <definedName name="DebtForeignInflBOY">'[22]Chennai - OMR'!$G$52:$Z$52</definedName>
    <definedName name="DebtForeignInterest">'[22]Chennai - OMR'!$G$57:$Z$57</definedName>
    <definedName name="DebtForeignNew">'[22]Chennai - OMR'!$G$53:$Z$53</definedName>
    <definedName name="DebtForeignPayment">'[22]Chennai - OMR'!$G$54:$Z$54</definedName>
    <definedName name="DebtLongBOY">'[22]Chennai - OMR'!$G$39:$Z$39</definedName>
    <definedName name="DebtLongEOY">'[22]Chennai - OMR'!$G$42:$Z$42</definedName>
    <definedName name="DebtLongInterest">'[22]Chennai - OMR'!$G$44:$Z$44</definedName>
    <definedName name="DebtLongNew">'[22]Chennai - OMR'!$G$40:$Z$40</definedName>
    <definedName name="DebtLongPayment">'[22]Chennai - OMR'!$G$41:$Z$41</definedName>
    <definedName name="DebtLongTotal">'[22]Chennai - OMR'!$G$59:$Z$59</definedName>
    <definedName name="debtMoratorium">[59]Inputs!$H$57</definedName>
    <definedName name="debtors_WC" localSheetId="6">#REF!</definedName>
    <definedName name="debtors_WC" localSheetId="12">#REF!</definedName>
    <definedName name="debtors_WC" localSheetId="16">#REF!</definedName>
    <definedName name="debtors_WC">#REF!</definedName>
    <definedName name="DebtOutstanding">[59]Calculations!$G$74:$AE$74</definedName>
    <definedName name="debtPercentage">[59]Inputs!$H$55</definedName>
    <definedName name="debtPeriod">[59]Inputs!$H$56</definedName>
    <definedName name="DebtRepayment">[59]Calculations!$G$71:$AE$71</definedName>
    <definedName name="DebtRepaymentSchedule">[59]Vectors!$G$20:$AE$20</definedName>
    <definedName name="DebtServiceReq">'[22]Chennai - OMR'!$G$289:$Z$289</definedName>
    <definedName name="Dec_Non_EPC">[134]Input!$H$91</definedName>
    <definedName name="dec01SchV">[135]sep01!$A$1:$L$51</definedName>
    <definedName name="DECDATA?" localSheetId="6">#REF!</definedName>
    <definedName name="DECDATA?" localSheetId="12">#REF!</definedName>
    <definedName name="DECDATA?" localSheetId="16">#REF!</definedName>
    <definedName name="DECDATA?">#REF!</definedName>
    <definedName name="DECISION">[136]Sheet2!$B$2:$B$3</definedName>
    <definedName name="DEDUCTION">[137]deduction!$B$1:$I$87</definedName>
    <definedName name="Defd_tax">ROUND('[35]Balance Sheet'!$D$22*1000,0)</definedName>
    <definedName name="DeficitFunding" localSheetId="6">#REF!</definedName>
    <definedName name="DeficitFunding" localSheetId="12">#REF!</definedName>
    <definedName name="DeficitFunding" localSheetId="16">#REF!</definedName>
    <definedName name="DeficitFunding">#REF!</definedName>
    <definedName name="definitionCr">[59]Inputs!$H$10</definedName>
    <definedName name="definitionMW">[59]Inputs!$H$9</definedName>
    <definedName name="delayfactor">'[101]Crystal Ball CP'!$C$22</definedName>
    <definedName name="DelDSR">'[22]Chennai - OMR'!$G$294:$Z$294</definedName>
    <definedName name="Delevering" localSheetId="12" hidden="1">#REF!</definedName>
    <definedName name="Delevering" localSheetId="16" hidden="1">#REF!</definedName>
    <definedName name="Delevering" localSheetId="17" hidden="1">#REF!</definedName>
    <definedName name="Delevering" localSheetId="8" hidden="1">#REF!</definedName>
    <definedName name="Delevering" localSheetId="9" hidden="1">#REF!</definedName>
    <definedName name="Delevering" localSheetId="19" hidden="1">#REF!</definedName>
    <definedName name="Delevering" hidden="1">#REF!</definedName>
    <definedName name="DelhiOffice">'[53]Delhi office'!$A$5:'[53]Delhi office'!$R$145</definedName>
    <definedName name="DelhiOfficeexp">'[54]Delhi office'!$A$5:'[54]Delhi office'!$A$145</definedName>
    <definedName name="DelhiOfficemonth">'[54]Delhi office'!$A$5:'[54]Delhi office'!$R$5</definedName>
    <definedName name="Dem" localSheetId="6">#REF!</definedName>
    <definedName name="Dem" localSheetId="12">#REF!</definedName>
    <definedName name="Dem" localSheetId="16">#REF!</definedName>
    <definedName name="Dem">#REF!</definedName>
    <definedName name="Dem_days" localSheetId="6">#REF!</definedName>
    <definedName name="Dem_days" localSheetId="16">#REF!</definedName>
    <definedName name="Dem_days">#REF!</definedName>
    <definedName name="den">'[49]Calculations 1'!$B$125</definedName>
    <definedName name="Dep">#N/A</definedName>
    <definedName name="DEP_11" localSheetId="6">#REF!</definedName>
    <definedName name="DEP_11" localSheetId="12">#REF!</definedName>
    <definedName name="DEP_11" localSheetId="16">#REF!</definedName>
    <definedName name="DEP_11">#REF!</definedName>
    <definedName name="DEP_12" localSheetId="6">#REF!</definedName>
    <definedName name="DEP_12" localSheetId="16">#REF!</definedName>
    <definedName name="DEP_12">#REF!</definedName>
    <definedName name="DEP_13_1" localSheetId="6">#REF!</definedName>
    <definedName name="DEP_13_1" localSheetId="16">#REF!</definedName>
    <definedName name="DEP_13_1">#REF!</definedName>
    <definedName name="DEP_14_1" localSheetId="6">[83]COMBI_FIN!#REF!</definedName>
    <definedName name="DEP_14_1" localSheetId="16">[83]COMBI_FIN!#REF!</definedName>
    <definedName name="DEP_14_1">[83]COMBI_FIN!#REF!</definedName>
    <definedName name="DEP_15" localSheetId="6">#REF!</definedName>
    <definedName name="DEP_15" localSheetId="12">#REF!</definedName>
    <definedName name="DEP_15" localSheetId="16">#REF!</definedName>
    <definedName name="DEP_15">#REF!</definedName>
    <definedName name="DEP_26" localSheetId="6">#REF!</definedName>
    <definedName name="DEP_26" localSheetId="16">#REF!</definedName>
    <definedName name="DEP_26">#REF!</definedName>
    <definedName name="DEP_27" localSheetId="6">#REF!</definedName>
    <definedName name="DEP_27" localSheetId="16">#REF!</definedName>
    <definedName name="DEP_27">#REF!</definedName>
    <definedName name="DEP_28" localSheetId="6">#REF!</definedName>
    <definedName name="DEP_28" localSheetId="16">#REF!</definedName>
    <definedName name="DEP_28">#REF!</definedName>
    <definedName name="DEP_3" localSheetId="6">[83]SI_FIN!#REF!</definedName>
    <definedName name="DEP_3" localSheetId="16">[83]SI_FIN!#REF!</definedName>
    <definedName name="DEP_3">[83]SI_FIN!#REF!</definedName>
    <definedName name="DEP_7" localSheetId="6">[83]PP_FIN!#REF!</definedName>
    <definedName name="DEP_7" localSheetId="16">[83]PP_FIN!#REF!</definedName>
    <definedName name="DEP_7">[83]PP_FIN!#REF!</definedName>
    <definedName name="DEP_9" localSheetId="6">[83]BF_Fin!#REF!</definedName>
    <definedName name="DEP_9" localSheetId="16">[83]BF_Fin!#REF!</definedName>
    <definedName name="DEP_9">[83]BF_Fin!#REF!</definedName>
    <definedName name="DEPB" localSheetId="6">#REF!</definedName>
    <definedName name="DEPB" localSheetId="12">#REF!</definedName>
    <definedName name="DEPB" localSheetId="16">#REF!</definedName>
    <definedName name="DEPB">#REF!</definedName>
    <definedName name="DEPB_aug" localSheetId="6">Scheduled_Payment+Extra_Payment</definedName>
    <definedName name="DEPB_aug" localSheetId="12">Scheduled_Payment+Extra_Payment</definedName>
    <definedName name="DEPB_aug" localSheetId="14">Scheduled_Payment+Extra_Payment</definedName>
    <definedName name="DEPB_aug" localSheetId="15">Scheduled_Payment+Extra_Payment</definedName>
    <definedName name="DEPB_aug" localSheetId="16">Scheduled_Payment+Extra_Payment</definedName>
    <definedName name="DEPB_aug" localSheetId="17">Scheduled_Payment+Extra_Payment</definedName>
    <definedName name="DEPB_aug" localSheetId="7">Scheduled_Payment+Extra_Payment</definedName>
    <definedName name="DEPB_aug" localSheetId="8">Scheduled_Payment+Extra_Payment</definedName>
    <definedName name="DEPB_aug" localSheetId="9">Scheduled_Payment+Extra_Payment</definedName>
    <definedName name="DEPB_aug" localSheetId="10">Scheduled_Payment+Extra_Payment</definedName>
    <definedName name="DEPB_aug" localSheetId="19">Scheduled_Payment+Extra_Payment</definedName>
    <definedName name="DEPB_aug">Scheduled_Payment+Extra_Payment</definedName>
    <definedName name="depb1">[132]Sales_Eur!$DG$2:$DV$23</definedName>
    <definedName name="DepnITax" localSheetId="6">'[138]Annexure 3A'!#REF!</definedName>
    <definedName name="DepnITax" localSheetId="12">'[138]Annexure 3A'!#REF!</definedName>
    <definedName name="DepnITax" localSheetId="15">'[138]Annexure 3A'!#REF!</definedName>
    <definedName name="DepnITax" localSheetId="16">'[138]Annexure 3A'!#REF!</definedName>
    <definedName name="DepnITax" localSheetId="17">'[138]Annexure 3A'!#REF!</definedName>
    <definedName name="DepnITax" localSheetId="8">'[138]Annexure 3A'!#REF!</definedName>
    <definedName name="DepnITax" localSheetId="9">'[138]Annexure 3A'!#REF!</definedName>
    <definedName name="DepnITax">'[138]Annexure 3A'!#REF!</definedName>
    <definedName name="Deposits" localSheetId="12">{#N/A,#N/A,FALSE,"Status of Projects";#N/A,#N/A,FALSE,"CEA-TEC";#N/A,#N/A,FALSE,"U-Constr.";#N/A,#N/A,FALSE,"summary";#N/A,#N/A,FALSE,"PPP-3 yrs"}</definedName>
    <definedName name="Deposits" localSheetId="14">{#N/A,#N/A,FALSE,"Status of Projects";#N/A,#N/A,FALSE,"CEA-TEC";#N/A,#N/A,FALSE,"U-Constr.";#N/A,#N/A,FALSE,"summary";#N/A,#N/A,FALSE,"PPP-3 yrs"}</definedName>
    <definedName name="Deposits" localSheetId="15">{#N/A,#N/A,FALSE,"Status of Projects";#N/A,#N/A,FALSE,"CEA-TEC";#N/A,#N/A,FALSE,"U-Constr.";#N/A,#N/A,FALSE,"summary";#N/A,#N/A,FALSE,"PPP-3 yrs"}</definedName>
    <definedName name="Deposits" localSheetId="16">{#N/A,#N/A,FALSE,"Status of Projects";#N/A,#N/A,FALSE,"CEA-TEC";#N/A,#N/A,FALSE,"U-Constr.";#N/A,#N/A,FALSE,"summary";#N/A,#N/A,FALSE,"PPP-3 yrs"}</definedName>
    <definedName name="Deposits" localSheetId="17">{#N/A,#N/A,FALSE,"Status of Projects";#N/A,#N/A,FALSE,"CEA-TEC";#N/A,#N/A,FALSE,"U-Constr.";#N/A,#N/A,FALSE,"summary";#N/A,#N/A,FALSE,"PPP-3 yrs"}</definedName>
    <definedName name="Deposits" localSheetId="7">{#N/A,#N/A,FALSE,"Status of Projects";#N/A,#N/A,FALSE,"CEA-TEC";#N/A,#N/A,FALSE,"U-Constr.";#N/A,#N/A,FALSE,"summary";#N/A,#N/A,FALSE,"PPP-3 yrs"}</definedName>
    <definedName name="Deposits" localSheetId="8">{#N/A,#N/A,FALSE,"Status of Projects";#N/A,#N/A,FALSE,"CEA-TEC";#N/A,#N/A,FALSE,"U-Constr.";#N/A,#N/A,FALSE,"summary";#N/A,#N/A,FALSE,"PPP-3 yrs"}</definedName>
    <definedName name="Deposits" localSheetId="9">{#N/A,#N/A,FALSE,"Status of Projects";#N/A,#N/A,FALSE,"CEA-TEC";#N/A,#N/A,FALSE,"U-Constr.";#N/A,#N/A,FALSE,"summary";#N/A,#N/A,FALSE,"PPP-3 yrs"}</definedName>
    <definedName name="Deposits" localSheetId="10">{#N/A,#N/A,FALSE,"Status of Projects";#N/A,#N/A,FALSE,"CEA-TEC";#N/A,#N/A,FALSE,"U-Constr.";#N/A,#N/A,FALSE,"summary";#N/A,#N/A,FALSE,"PPP-3 yrs"}</definedName>
    <definedName name="Deposits" localSheetId="19">{#N/A,#N/A,FALSE,"Status of Projects";#N/A,#N/A,FALSE,"CEA-TEC";#N/A,#N/A,FALSE,"U-Constr.";#N/A,#N/A,FALSE,"summary";#N/A,#N/A,FALSE,"PPP-3 yrs"}</definedName>
    <definedName name="Deposits">{#N/A,#N/A,FALSE,"Status of Projects";#N/A,#N/A,FALSE,"CEA-TEC";#N/A,#N/A,FALSE,"U-Constr.";#N/A,#N/A,FALSE,"summary";#N/A,#N/A,FALSE,"PPP-3 yrs"}</definedName>
    <definedName name="depr_period_building">[79]Control_Board!$C$54</definedName>
    <definedName name="depr_period_gse">[79]Control_Board!$C$52</definedName>
    <definedName name="depr_period_it">[79]Control_Board!$C$53</definedName>
    <definedName name="DepreciableAssets">'[22]Chennai - OMR'!$G$85:$Z$85</definedName>
    <definedName name="Depreciation">'[22]Chennai - OMR'!$G$88:$Z$88</definedName>
    <definedName name="Depreciation_For_the_year" localSheetId="6">#REF!</definedName>
    <definedName name="Depreciation_For_the_year" localSheetId="12">#REF!</definedName>
    <definedName name="Depreciation_For_the_year" localSheetId="16">#REF!</definedName>
    <definedName name="Depreciation_For_the_year">#REF!</definedName>
    <definedName name="DepreciationDrawdown">[59]Vectors!$G$18:$AE$18</definedName>
    <definedName name="depreciationPeriod">[59]Inputs!$H$52</definedName>
    <definedName name="Dept" localSheetId="6">'[139]Cost Element Group'!#REF!</definedName>
    <definedName name="Dept" localSheetId="12">'[139]Cost Element Group'!#REF!</definedName>
    <definedName name="Dept" localSheetId="15">'[139]Cost Element Group'!#REF!</definedName>
    <definedName name="Dept" localSheetId="16">'[139]Cost Element Group'!#REF!</definedName>
    <definedName name="Dept" localSheetId="17">'[139]Cost Element Group'!#REF!</definedName>
    <definedName name="Dept" localSheetId="8">'[139]Cost Element Group'!#REF!</definedName>
    <definedName name="Dept" localSheetId="9">'[139]Cost Element Group'!#REF!</definedName>
    <definedName name="Dept">'[139]Cost Element Group'!#REF!</definedName>
    <definedName name="Der_Esc_Energy_P">[140]Consolidated!$G$200:'[140]Consolidated'!$CI$200</definedName>
    <definedName name="DETAILS" localSheetId="6">#REF!</definedName>
    <definedName name="DETAILS" localSheetId="12">#REF!</definedName>
    <definedName name="DETAILS" localSheetId="16">#REF!</definedName>
    <definedName name="DETAILS">#REF!</definedName>
    <definedName name="DETAILS_I" localSheetId="6">#REF!</definedName>
    <definedName name="DETAILS_I" localSheetId="16">#REF!</definedName>
    <definedName name="DETAILS_I">#REF!</definedName>
    <definedName name="DevRate">[81]Profile!$H$44</definedName>
    <definedName name="DevSalary">[81]Profile!$F$44</definedName>
    <definedName name="DevWRate">[81]Profile!$G$44</definedName>
    <definedName name="df" localSheetId="6" hidden="1">#REF!</definedName>
    <definedName name="df" localSheetId="12" hidden="1">#REF!</definedName>
    <definedName name="df" localSheetId="16" hidden="1">#REF!</definedName>
    <definedName name="df" hidden="1">#REF!</definedName>
    <definedName name="dfa" localSheetId="6">#REF!</definedName>
    <definedName name="dfa" localSheetId="16">#REF!</definedName>
    <definedName name="dfa">#REF!</definedName>
    <definedName name="DFAD" localSheetId="16">#REF!</definedName>
    <definedName name="DFAD">#REF!</definedName>
    <definedName name="dfaf" localSheetId="7" hidden="1">{"'장비'!$A$3:$M$12"}</definedName>
    <definedName name="dfaf" hidden="1">{"'장비'!$A$3:$M$12"}</definedName>
    <definedName name="dfc" localSheetId="16">'[141]New format O&amp;M Expenses'!#REF!</definedName>
    <definedName name="dfc">'[141]New format O&amp;M Expenses'!#REF!</definedName>
    <definedName name="dfd">#REF!</definedName>
    <definedName name="dffg" localSheetId="6">#REF!</definedName>
    <definedName name="dffg" localSheetId="12">#REF!</definedName>
    <definedName name="dffg" localSheetId="16">#REF!</definedName>
    <definedName name="dffg">#REF!</definedName>
    <definedName name="dfg" localSheetId="6" hidden="1">'[45]excise-i'!#REF!</definedName>
    <definedName name="dfg" localSheetId="12" hidden="1">'[45]excise-i'!#REF!</definedName>
    <definedName name="dfg" localSheetId="16" hidden="1">'[45]excise-i'!#REF!</definedName>
    <definedName name="dfg" hidden="1">'[45]excise-i'!#REF!</definedName>
    <definedName name="dfrg" localSheetId="12">{"Country",0,"Auto","Auto",""}</definedName>
    <definedName name="dfrg" localSheetId="14">{"Country",0,"Auto","Auto",""}</definedName>
    <definedName name="dfrg" localSheetId="15">{"Country",0,"Auto","Auto",""}</definedName>
    <definedName name="dfrg" localSheetId="16">{"Country",0,"Auto","Auto",""}</definedName>
    <definedName name="dfrg" localSheetId="17">{"Country",0,"Auto","Auto",""}</definedName>
    <definedName name="dfrg" localSheetId="7">{"Country",0,"Auto","Auto",""}</definedName>
    <definedName name="dfrg" localSheetId="8">{"Country",0,"Auto","Auto",""}</definedName>
    <definedName name="dfrg" localSheetId="9">{"Country",0,"Auto","Auto",""}</definedName>
    <definedName name="dfrg" localSheetId="10">{"Country",0,"Auto","Auto",""}</definedName>
    <definedName name="dfrg" localSheetId="19">{"Country",0,"Auto","Auto",""}</definedName>
    <definedName name="dfrg">{"Country",0,"Auto","Auto",""}</definedName>
    <definedName name="dfsadsf" localSheetId="6">#REF!</definedName>
    <definedName name="dfsadsf" localSheetId="12">#REF!</definedName>
    <definedName name="dfsadsf" localSheetId="16">#REF!</definedName>
    <definedName name="dfsadsf">#REF!</definedName>
    <definedName name="dfsd" localSheetId="12">'[141]New format O&amp;M Expenses'!#REF!</definedName>
    <definedName name="dfsd" localSheetId="16">'[141]New format O&amp;M Expenses'!#REF!</definedName>
    <definedName name="dfsd">'[141]New format O&amp;M Expenses'!#REF!</definedName>
    <definedName name="dfuftdu" localSheetId="12">#REF!</definedName>
    <definedName name="dfuftdu" localSheetId="16">#REF!</definedName>
    <definedName name="dfuftdu" localSheetId="17">#REF!</definedName>
    <definedName name="dfuftdu" localSheetId="8">#REF!</definedName>
    <definedName name="dfuftdu" localSheetId="9">#REF!</definedName>
    <definedName name="dfuftdu" localSheetId="19">#REF!</definedName>
    <definedName name="dfuftdu">#REF!</definedName>
    <definedName name="DGFHJ">#REF!</definedName>
    <definedName name="dghkl" localSheetId="12" hidden="1">{"'Bill No. 7'!$A$1:$G$32"}</definedName>
    <definedName name="dghkl" localSheetId="14" hidden="1">{"'Bill No. 7'!$A$1:$G$32"}</definedName>
    <definedName name="dghkl" localSheetId="15" hidden="1">{"'Bill No. 7'!$A$1:$G$32"}</definedName>
    <definedName name="dghkl" localSheetId="16" hidden="1">{"'Bill No. 7'!$A$1:$G$32"}</definedName>
    <definedName name="dghkl" localSheetId="17" hidden="1">{"'Bill No. 7'!$A$1:$G$32"}</definedName>
    <definedName name="dghkl" localSheetId="7" hidden="1">{"'Bill No. 7'!$A$1:$G$32"}</definedName>
    <definedName name="dghkl" localSheetId="8" hidden="1">{"'Bill No. 7'!$A$1:$G$32"}</definedName>
    <definedName name="dghkl" localSheetId="9" hidden="1">{"'Bill No. 7'!$A$1:$G$32"}</definedName>
    <definedName name="dghkl" localSheetId="10" hidden="1">{"'Bill No. 7'!$A$1:$G$32"}</definedName>
    <definedName name="dghkl" localSheetId="19" hidden="1">{"'Bill No. 7'!$A$1:$G$32"}</definedName>
    <definedName name="dghkl" hidden="1">{"'Bill No. 7'!$A$1:$G$32"}</definedName>
    <definedName name="dh" localSheetId="16">'[142]New format O&amp;M Expenses'!#REF!</definedName>
    <definedName name="dh">'[142]New format O&amp;M Expenses'!#REF!</definedName>
    <definedName name="dhampursugar" localSheetId="6">#REF!</definedName>
    <definedName name="dhampursugar" localSheetId="12">#REF!</definedName>
    <definedName name="dhampursugar" localSheetId="16">#REF!</definedName>
    <definedName name="dhampursugar" localSheetId="17">#REF!</definedName>
    <definedName name="dhampursugar" localSheetId="8">#REF!</definedName>
    <definedName name="dhampursugar" localSheetId="9">#REF!</definedName>
    <definedName name="dhampursugar" localSheetId="19">#REF!</definedName>
    <definedName name="dhampursugar">#REF!</definedName>
    <definedName name="dhdhdh" localSheetId="12">#REF!</definedName>
    <definedName name="dhdhdh" localSheetId="16">#REF!</definedName>
    <definedName name="dhdhdh">#REF!</definedName>
    <definedName name="didtiu" localSheetId="12">[143]BS!#REF!</definedName>
    <definedName name="didtiu" localSheetId="16">[143]BS!#REF!</definedName>
    <definedName name="didtiu">[143]BS!#REF!</definedName>
    <definedName name="DieselCost" localSheetId="6">#REF!</definedName>
    <definedName name="DieselCost" localSheetId="12">#REF!</definedName>
    <definedName name="DieselCost" localSheetId="16">#REF!</definedName>
    <definedName name="DieselCost" localSheetId="17">#REF!</definedName>
    <definedName name="DieselCost" localSheetId="8">#REF!</definedName>
    <definedName name="DieselCost" localSheetId="9">#REF!</definedName>
    <definedName name="DieselCost" localSheetId="19">#REF!</definedName>
    <definedName name="DieselCost">#REF!</definedName>
    <definedName name="DieselCostIndex" localSheetId="6">#REF!</definedName>
    <definedName name="DieselCostIndex" localSheetId="16">#REF!</definedName>
    <definedName name="DieselCostIndex">#REF!</definedName>
    <definedName name="diff_IntWC">[89]Wkgs!$C$259</definedName>
    <definedName name="Difference" localSheetId="6">#REF!</definedName>
    <definedName name="Difference" localSheetId="12">#REF!</definedName>
    <definedName name="Difference" localSheetId="16">#REF!</definedName>
    <definedName name="Difference">#REF!</definedName>
    <definedName name="Dir_stf_cost_freq" localSheetId="6">#REF!</definedName>
    <definedName name="Dir_stf_cost_freq" localSheetId="16">#REF!</definedName>
    <definedName name="Dir_stf_cost_freq">#REF!</definedName>
    <definedName name="Dir_stf_cost_rev">[144]Assumptions!$N$29</definedName>
    <definedName name="Dir_stf_Dom_rate" localSheetId="6">#REF!</definedName>
    <definedName name="Dir_stf_Dom_rate" localSheetId="12">#REF!</definedName>
    <definedName name="Dir_stf_Dom_rate" localSheetId="16">#REF!</definedName>
    <definedName name="Dir_stf_Dom_rate">#REF!</definedName>
    <definedName name="Dir_stf_Intl_rate" localSheetId="6">#REF!</definedName>
    <definedName name="Dir_stf_Intl_rate" localSheetId="16">#REF!</definedName>
    <definedName name="Dir_stf_Intl_rate">#REF!</definedName>
    <definedName name="Dis_O_M_CERC_I">[145]Input!$H$167</definedName>
    <definedName name="Disc_rate_Alakananda">[90]Valuation!$D$22</definedName>
    <definedName name="Disc_rate_Alwar">[90]Valuation!$D$19</definedName>
    <definedName name="Disc_rate_Barge">[90]Valuation!$D$10</definedName>
    <definedName name="Disc_rate_CTPP">[90]Valuation!$D$16</definedName>
    <definedName name="Disc_rate_EMCO">[90]Valuation!$D$18</definedName>
    <definedName name="Disc_rate_GEMS">[90]Valuation!$D$24</definedName>
    <definedName name="Disc_rate_GKEL3">[90]Valuation!$D$14</definedName>
    <definedName name="Disc_rate_GKEL4">[90]Valuation!$D$15</definedName>
    <definedName name="Disc_rate_GPCPL">[90]Valuation!$D$12</definedName>
    <definedName name="Disc_rate_GREL">[90]Valuation!$D$17</definedName>
    <definedName name="Disc_rate_Holi_Bajoli">[90]Valuation!$D$21</definedName>
    <definedName name="Disc_rate_Maru">[90]Valuation!$D$20</definedName>
    <definedName name="Disc_rate_PTBSL">[90]Valuation!$D$23</definedName>
    <definedName name="Disc_rate_Solar">[90]Valuation!$D$13</definedName>
    <definedName name="Disc_rate_VPGL">[90]Valuation!$D$11</definedName>
    <definedName name="discAdvtRate" localSheetId="6">#REF!</definedName>
    <definedName name="discAdvtRate" localSheetId="12">#REF!</definedName>
    <definedName name="discAdvtRate" localSheetId="16">#REF!</definedName>
    <definedName name="discAdvtRate">#REF!</definedName>
    <definedName name="discount_rate" localSheetId="6">#REF!</definedName>
    <definedName name="discount_rate" localSheetId="16">#REF!</definedName>
    <definedName name="discount_rate">#REF!</definedName>
    <definedName name="DiscountedCfDebt">'[22]Chennai - OMR'!$G$303:$Z$303</definedName>
    <definedName name="discountRate" localSheetId="6">#REF!</definedName>
    <definedName name="discountRate" localSheetId="12">#REF!</definedName>
    <definedName name="discountRate" localSheetId="16">#REF!</definedName>
    <definedName name="discountRate">#REF!</definedName>
    <definedName name="displayLocation">'[22]Chennai - OMR'!$A$212</definedName>
    <definedName name="DisplaySelectedSheetsMacroButton" localSheetId="6">#REF!</definedName>
    <definedName name="DisplaySelectedSheetsMacroButton" localSheetId="12">#REF!</definedName>
    <definedName name="DisplaySelectedSheetsMacroButton" localSheetId="16">#REF!</definedName>
    <definedName name="DisplaySelectedSheetsMacroButton">#REF!</definedName>
    <definedName name="DISTRIBUTORS" localSheetId="6">#REF!</definedName>
    <definedName name="DISTRIBUTORS" localSheetId="16">#REF!</definedName>
    <definedName name="DISTRIBUTORS">#REF!</definedName>
    <definedName name="diudt8" localSheetId="16">'[143]P&amp;L'!#REF!</definedName>
    <definedName name="diudt8">'[143]P&amp;L'!#REF!</definedName>
    <definedName name="Div_Pay">[117]Assumptions!$K$125</definedName>
    <definedName name="Div_Reserve">'[22]Chennai - OMR'!$I$14</definedName>
    <definedName name="Div_Tax">[117]Assumptions!$B$132</definedName>
    <definedName name="Div_Tax.Rate">'[22]Chennai - OMR'!$I$15</definedName>
    <definedName name="Div_Yr">[117]Assumptions!$K$124</definedName>
    <definedName name="DiviForApproval">OFFSET('[146]Project Approval'!$T$3,1,0,COUNTA('[146]Project Approval'!$T$4:$T$24))</definedName>
    <definedName name="dj" localSheetId="12">'[6]FERV-Loan'!#REF!</definedName>
    <definedName name="dj" localSheetId="16">'[6]FERV-Loan'!#REF!</definedName>
    <definedName name="dj" localSheetId="17">'[6]FERV-Loan'!#REF!</definedName>
    <definedName name="dj" localSheetId="8">'[6]FERV-Loan'!#REF!</definedName>
    <definedName name="dj" localSheetId="9">'[6]FERV-Loan'!#REF!</definedName>
    <definedName name="dj" localSheetId="19">'[6]FERV-Loan'!#REF!</definedName>
    <definedName name="dj">'[6]FERV-Loan'!#REF!</definedName>
    <definedName name="dk" localSheetId="12">#REF!</definedName>
    <definedName name="dk" localSheetId="16">#REF!</definedName>
    <definedName name="dk" localSheetId="17">#REF!</definedName>
    <definedName name="dk" localSheetId="8">#REF!</definedName>
    <definedName name="dk" localSheetId="9">#REF!</definedName>
    <definedName name="dk" localSheetId="19">#REF!</definedName>
    <definedName name="dk">#REF!</definedName>
    <definedName name="dkd" localSheetId="12">#REF!</definedName>
    <definedName name="dkd" localSheetId="16">#REF!</definedName>
    <definedName name="dkd" localSheetId="17">#REF!</definedName>
    <definedName name="dkd" localSheetId="8">#REF!</definedName>
    <definedName name="dkd" localSheetId="9">#REF!</definedName>
    <definedName name="dkd" localSheetId="19">#REF!</definedName>
    <definedName name="dkd">#REF!</definedName>
    <definedName name="DLYREVIEW">#REF!</definedName>
    <definedName name="docprescorr" localSheetId="6">#REF!</definedName>
    <definedName name="docprescorr" localSheetId="16">#REF!</definedName>
    <definedName name="docprescorr">#REF!</definedName>
    <definedName name="docprescorrpos" localSheetId="6">#REF!</definedName>
    <definedName name="docprescorrpos" localSheetId="16">#REF!</definedName>
    <definedName name="docprescorrpos">#REF!</definedName>
    <definedName name="doctorrank" localSheetId="6">#REF!</definedName>
    <definedName name="doctorrank" localSheetId="16">#REF!</definedName>
    <definedName name="doctorrank">#REF!</definedName>
    <definedName name="Dollar">'[22]Chennai - OMR'!$G$12:$Z$12</definedName>
    <definedName name="DollarINRRate">[147]Assumption!$C$6</definedName>
    <definedName name="DollarValue" localSheetId="6">#REF!</definedName>
    <definedName name="DollarValue" localSheetId="12">#REF!</definedName>
    <definedName name="DollarValue" localSheetId="16">#REF!</definedName>
    <definedName name="DollarValue">#REF!</definedName>
    <definedName name="DomATM_Index" localSheetId="6">#REF!</definedName>
    <definedName name="DomATM_Index" localSheetId="16">#REF!</definedName>
    <definedName name="DomATM_Index">#REF!</definedName>
    <definedName name="dpc">'[148]dpc cost'!$D$1</definedName>
    <definedName name="dps">[49]Consolidated!$B$98</definedName>
    <definedName name="dr" localSheetId="12">[143]BS!#REF!</definedName>
    <definedName name="dr" localSheetId="16">[143]BS!#REF!</definedName>
    <definedName name="dr" localSheetId="17">[143]BS!#REF!</definedName>
    <definedName name="dr" localSheetId="8">[143]BS!#REF!</definedName>
    <definedName name="dr" localSheetId="9">[143]BS!#REF!</definedName>
    <definedName name="dr" localSheetId="19">[143]BS!#REF!</definedName>
    <definedName name="dr">[143]BS!#REF!</definedName>
    <definedName name="drfdtikrf67dx5" localSheetId="12">#REF!</definedName>
    <definedName name="drfdtikrf67dx5" localSheetId="16">#REF!</definedName>
    <definedName name="drfdtikrf67dx5" localSheetId="17">#REF!</definedName>
    <definedName name="drfdtikrf67dx5" localSheetId="8">#REF!</definedName>
    <definedName name="drfdtikrf67dx5" localSheetId="9">#REF!</definedName>
    <definedName name="drfdtikrf67dx5" localSheetId="19">#REF!</definedName>
    <definedName name="drfdtikrf67dx5">#REF!</definedName>
    <definedName name="DrReddy" localSheetId="6">#REF!</definedName>
    <definedName name="DrReddy" localSheetId="16">#REF!</definedName>
    <definedName name="DrReddy">#REF!</definedName>
    <definedName name="druydtu" localSheetId="16">#REF!</definedName>
    <definedName name="druydtu">#REF!</definedName>
    <definedName name="druyet" localSheetId="16">#REF!</definedName>
    <definedName name="druyet">#REF!</definedName>
    <definedName name="drw" localSheetId="6">#REF!</definedName>
    <definedName name="drw" localSheetId="16">#REF!</definedName>
    <definedName name="drw">#REF!</definedName>
    <definedName name="ds" localSheetId="16">#REF!</definedName>
    <definedName name="ds">#REF!</definedName>
    <definedName name="dsa" localSheetId="16">#REF!</definedName>
    <definedName name="dsa">#REF!</definedName>
    <definedName name="dsafds" localSheetId="6">#REF!</definedName>
    <definedName name="dsafds" localSheetId="16">#REF!</definedName>
    <definedName name="dsafds">#REF!</definedName>
    <definedName name="dsasdds" localSheetId="6">#REF!</definedName>
    <definedName name="dsasdds" localSheetId="16">#REF!</definedName>
    <definedName name="dsasdds">#REF!</definedName>
    <definedName name="dscdscds">#REF!</definedName>
    <definedName name="DSCR" localSheetId="6">#REF!</definedName>
    <definedName name="DSCR" localSheetId="16">#REF!</definedName>
    <definedName name="DSCR">#REF!</definedName>
    <definedName name="DSCR_1" localSheetId="6">[82]SI_FIN!#REF!</definedName>
    <definedName name="DSCR_1" localSheetId="16">[82]SI_FIN!#REF!</definedName>
    <definedName name="DSCR_1">[82]SI_FIN!#REF!</definedName>
    <definedName name="DSCR_11" localSheetId="6">#REF!</definedName>
    <definedName name="DSCR_11" localSheetId="12">#REF!</definedName>
    <definedName name="DSCR_11" localSheetId="16">#REF!</definedName>
    <definedName name="DSCR_11">#REF!</definedName>
    <definedName name="DSCR_12" localSheetId="6">#REF!</definedName>
    <definedName name="DSCR_12" localSheetId="16">#REF!</definedName>
    <definedName name="DSCR_12">#REF!</definedName>
    <definedName name="DSCR_13" localSheetId="6">[83]Ben_FIN!#REF!</definedName>
    <definedName name="DSCR_13" localSheetId="16">[83]Ben_FIN!#REF!</definedName>
    <definedName name="DSCR_13">[83]Ben_FIN!#REF!</definedName>
    <definedName name="DSCR_13_1" localSheetId="6">#REF!</definedName>
    <definedName name="DSCR_13_1" localSheetId="12">#REF!</definedName>
    <definedName name="DSCR_13_1" localSheetId="16">#REF!</definedName>
    <definedName name="DSCR_13_1">#REF!</definedName>
    <definedName name="DSCR_14" localSheetId="6">[83]PTP_FIN!#REF!</definedName>
    <definedName name="DSCR_14" localSheetId="12">[83]PTP_FIN!#REF!</definedName>
    <definedName name="DSCR_14" localSheetId="16">[83]PTP_FIN!#REF!</definedName>
    <definedName name="DSCR_14">[83]PTP_FIN!#REF!</definedName>
    <definedName name="DSCR_15" localSheetId="6">#REF!</definedName>
    <definedName name="DSCR_15" localSheetId="12">#REF!</definedName>
    <definedName name="DSCR_15" localSheetId="16">#REF!</definedName>
    <definedName name="DSCR_15">#REF!</definedName>
    <definedName name="DSCR_26" localSheetId="6">#REF!</definedName>
    <definedName name="DSCR_26" localSheetId="16">#REF!</definedName>
    <definedName name="DSCR_26">#REF!</definedName>
    <definedName name="DSCR_27" localSheetId="6">#REF!</definedName>
    <definedName name="DSCR_27" localSheetId="16">#REF!</definedName>
    <definedName name="DSCR_27">#REF!</definedName>
    <definedName name="DSCR_28" localSheetId="6">#REF!</definedName>
    <definedName name="DSCR_28" localSheetId="16">#REF!</definedName>
    <definedName name="DSCR_28">#REF!</definedName>
    <definedName name="DSCR_3" localSheetId="6">[83]SI_FIN!#REF!</definedName>
    <definedName name="DSCR_3" localSheetId="16">[83]SI_FIN!#REF!</definedName>
    <definedName name="DSCR_3">[83]SI_FIN!#REF!</definedName>
    <definedName name="DSCR_7" localSheetId="6">[83]PP_FIN!#REF!</definedName>
    <definedName name="DSCR_7" localSheetId="16">[83]PP_FIN!#REF!</definedName>
    <definedName name="DSCR_7">[83]PP_FIN!#REF!</definedName>
    <definedName name="DSCR_9" localSheetId="6">[83]BF_Fin!#REF!</definedName>
    <definedName name="DSCR_9" localSheetId="16">[83]BF_Fin!#REF!</definedName>
    <definedName name="DSCR_9">[83]BF_Fin!#REF!</definedName>
    <definedName name="DSCR_Avg">'[22]Chennai - OMR'!$H$7</definedName>
    <definedName name="DSCR_max">[39]Ratios!$D$21</definedName>
    <definedName name="DSCR_Min">'[22]Chennai - OMR'!$H$6</definedName>
    <definedName name="dscrc" localSheetId="6">#REF!</definedName>
    <definedName name="dscrc" localSheetId="12">#REF!</definedName>
    <definedName name="dscrc" localSheetId="16">#REF!</definedName>
    <definedName name="dscrc">#REF!</definedName>
    <definedName name="dscrc_10" localSheetId="6">#REF!</definedName>
    <definedName name="dscrc_10" localSheetId="16">#REF!</definedName>
    <definedName name="dscrc_10">#REF!</definedName>
    <definedName name="dscrc_11" localSheetId="6">#REF!</definedName>
    <definedName name="dscrc_11" localSheetId="16">#REF!</definedName>
    <definedName name="dscrc_11">#REF!</definedName>
    <definedName name="dscrc_13" localSheetId="6">#REF!</definedName>
    <definedName name="dscrc_13" localSheetId="16">#REF!</definedName>
    <definedName name="dscrc_13">#REF!</definedName>
    <definedName name="dscrc_14" localSheetId="6">#REF!</definedName>
    <definedName name="dscrc_14" localSheetId="16">#REF!</definedName>
    <definedName name="dscrc_14">#REF!</definedName>
    <definedName name="dscrc_15" localSheetId="6">#REF!</definedName>
    <definedName name="dscrc_15" localSheetId="16">#REF!</definedName>
    <definedName name="dscrc_15">#REF!</definedName>
    <definedName name="dscrc_16" localSheetId="6">#REF!</definedName>
    <definedName name="dscrc_16" localSheetId="16">#REF!</definedName>
    <definedName name="dscrc_16">#REF!</definedName>
    <definedName name="dscrc_17" localSheetId="6">#REF!</definedName>
    <definedName name="dscrc_17" localSheetId="16">#REF!</definedName>
    <definedName name="dscrc_17">#REF!</definedName>
    <definedName name="dscrc_18" localSheetId="6">#REF!</definedName>
    <definedName name="dscrc_18" localSheetId="16">#REF!</definedName>
    <definedName name="dscrc_18">#REF!</definedName>
    <definedName name="dscrc_19" localSheetId="6">#REF!</definedName>
    <definedName name="dscrc_19" localSheetId="16">#REF!</definedName>
    <definedName name="dscrc_19">#REF!</definedName>
    <definedName name="dscrc_20" localSheetId="6">#REF!</definedName>
    <definedName name="dscrc_20" localSheetId="16">#REF!</definedName>
    <definedName name="dscrc_20">#REF!</definedName>
    <definedName name="dscrc_21" localSheetId="6">#REF!</definedName>
    <definedName name="dscrc_21" localSheetId="16">#REF!</definedName>
    <definedName name="dscrc_21">#REF!</definedName>
    <definedName name="dscrc_30" localSheetId="6">#REF!</definedName>
    <definedName name="dscrc_30" localSheetId="16">#REF!</definedName>
    <definedName name="dscrc_30">#REF!</definedName>
    <definedName name="dscrc_7" localSheetId="6">#REF!</definedName>
    <definedName name="dscrc_7" localSheetId="16">#REF!</definedName>
    <definedName name="dscrc_7">#REF!</definedName>
    <definedName name="dscrc_8" localSheetId="6">#REF!</definedName>
    <definedName name="dscrc_8" localSheetId="16">#REF!</definedName>
    <definedName name="dscrc_8">#REF!</definedName>
    <definedName name="dscrc_9" localSheetId="6">#REF!</definedName>
    <definedName name="dscrc_9" localSheetId="16">#REF!</definedName>
    <definedName name="dscrc_9">#REF!</definedName>
    <definedName name="dsd" localSheetId="16">[143]Ratios!#REF!</definedName>
    <definedName name="dsd">[143]Ratios!#REF!</definedName>
    <definedName name="dsdsds" localSheetId="6">#REF!</definedName>
    <definedName name="dsdsds" localSheetId="12">#REF!</definedName>
    <definedName name="dsdsds" localSheetId="16">#REF!</definedName>
    <definedName name="dsdsds" localSheetId="17">#REF!</definedName>
    <definedName name="dsdsds" localSheetId="8">#REF!</definedName>
    <definedName name="dsdsds" localSheetId="9">#REF!</definedName>
    <definedName name="dsdsds" localSheetId="19">#REF!</definedName>
    <definedName name="dsdsds">#REF!</definedName>
    <definedName name="dsf" localSheetId="12">#REF!</definedName>
    <definedName name="dsf" localSheetId="16">#REF!</definedName>
    <definedName name="dsf">#REF!</definedName>
    <definedName name="dsfd" localSheetId="6">#REF!</definedName>
    <definedName name="dsfd" localSheetId="16">#REF!</definedName>
    <definedName name="dsfd">#REF!</definedName>
    <definedName name="dsm" localSheetId="6">#REF!</definedName>
    <definedName name="dsm" localSheetId="16">#REF!</definedName>
    <definedName name="dsm">#REF!</definedName>
    <definedName name="DSRA_Copy" localSheetId="6">#REF!</definedName>
    <definedName name="DSRA_Copy" localSheetId="16">#REF!</definedName>
    <definedName name="DSRA_Copy">#REF!</definedName>
    <definedName name="DSRA_Copy1" localSheetId="6">#REF!</definedName>
    <definedName name="DSRA_Copy1" localSheetId="16">#REF!</definedName>
    <definedName name="DSRA_Copy1">#REF!</definedName>
    <definedName name="DSRA_Error" localSheetId="6">#REF!</definedName>
    <definedName name="DSRA_Error" localSheetId="16">#REF!</definedName>
    <definedName name="DSRA_Error">#REF!</definedName>
    <definedName name="DSRA_Error1" localSheetId="6">#REF!</definedName>
    <definedName name="DSRA_Error1" localSheetId="16">#REF!</definedName>
    <definedName name="DSRA_Error1">#REF!</definedName>
    <definedName name="DSRA_Paste" localSheetId="6">#REF!</definedName>
    <definedName name="DSRA_Paste" localSheetId="16">#REF!</definedName>
    <definedName name="DSRA_Paste">#REF!</definedName>
    <definedName name="DSRA_Paste1" localSheetId="6">#REF!</definedName>
    <definedName name="DSRA_Paste1" localSheetId="16">#REF!</definedName>
    <definedName name="DSRA_Paste1">#REF!</definedName>
    <definedName name="dt" localSheetId="16">#REF!</definedName>
    <definedName name="dt">#REF!</definedName>
    <definedName name="dti" localSheetId="16">[143]BS!#REF!</definedName>
    <definedName name="dti">[143]BS!#REF!</definedName>
    <definedName name="dtiririu" localSheetId="12">#REF!</definedName>
    <definedName name="dtiririu" localSheetId="16">#REF!</definedName>
    <definedName name="dtiririu" localSheetId="17">#REF!</definedName>
    <definedName name="dtiririu" localSheetId="8">#REF!</definedName>
    <definedName name="dtiririu" localSheetId="9">#REF!</definedName>
    <definedName name="dtiririu" localSheetId="19">#REF!</definedName>
    <definedName name="dtiririu">#REF!</definedName>
    <definedName name="dtiuryi6r" localSheetId="12">#REF!</definedName>
    <definedName name="dtiuryi6r" localSheetId="16">#REF!</definedName>
    <definedName name="dtiuryi6r" localSheetId="17">#REF!</definedName>
    <definedName name="dtiuryi6r" localSheetId="8">#REF!</definedName>
    <definedName name="dtiuryi6r" localSheetId="9">#REF!</definedName>
    <definedName name="dtiuryi6r" localSheetId="19">#REF!</definedName>
    <definedName name="dtiuryi6r">#REF!</definedName>
    <definedName name="dtiyfi" localSheetId="12">#REF!</definedName>
    <definedName name="dtiyfi" localSheetId="16">#REF!</definedName>
    <definedName name="dtiyfi" localSheetId="17">#REF!</definedName>
    <definedName name="dtiyfi" localSheetId="8">#REF!</definedName>
    <definedName name="dtiyfi" localSheetId="9">#REF!</definedName>
    <definedName name="dtiyfi" localSheetId="19">#REF!</definedName>
    <definedName name="dtiyfi">#REF!</definedName>
    <definedName name="dturt86ri" localSheetId="16">#REF!</definedName>
    <definedName name="dturt86ri">#REF!</definedName>
    <definedName name="dtutdu" localSheetId="16">#REF!</definedName>
    <definedName name="dtutdu">#REF!</definedName>
    <definedName name="dudt8utd" localSheetId="16">[143]Ratios!#REF!</definedName>
    <definedName name="dudt8utd">[143]Ratios!#REF!</definedName>
    <definedName name="dudti" localSheetId="12">#REF!</definedName>
    <definedName name="dudti" localSheetId="16">#REF!</definedName>
    <definedName name="dudti" localSheetId="17">#REF!</definedName>
    <definedName name="dudti" localSheetId="8">#REF!</definedName>
    <definedName name="dudti" localSheetId="9">#REF!</definedName>
    <definedName name="dudti" localSheetId="19">#REF!</definedName>
    <definedName name="dudti">#REF!</definedName>
    <definedName name="dudutd" localSheetId="12">#REF!</definedName>
    <definedName name="dudutd" localSheetId="16">#REF!</definedName>
    <definedName name="dudutd" localSheetId="17">#REF!</definedName>
    <definedName name="dudutd" localSheetId="8">#REF!</definedName>
    <definedName name="dudutd" localSheetId="9">#REF!</definedName>
    <definedName name="dudutd" localSheetId="19">#REF!</definedName>
    <definedName name="dudutd">#REF!</definedName>
    <definedName name="Duration">[81]Profile!$D$32</definedName>
    <definedName name="durationFCToCOD">[59]Inputs!$H$37</definedName>
    <definedName name="durt" localSheetId="12">#REF!</definedName>
    <definedName name="durt" localSheetId="15">#REF!</definedName>
    <definedName name="durt" localSheetId="16">#REF!</definedName>
    <definedName name="durt" localSheetId="17">#REF!</definedName>
    <definedName name="durt" localSheetId="8">#REF!</definedName>
    <definedName name="durt" localSheetId="9">#REF!</definedName>
    <definedName name="durt" localSheetId="19">#REF!</definedName>
    <definedName name="durt">#REF!</definedName>
    <definedName name="duryapharma" localSheetId="6">#REF!</definedName>
    <definedName name="duryapharma" localSheetId="16">#REF!</definedName>
    <definedName name="duryapharma">#REF!</definedName>
    <definedName name="dut" localSheetId="16">#REF!</definedName>
    <definedName name="dut">#REF!</definedName>
    <definedName name="Duty_Calc1" localSheetId="6">'[149]Proj Details'!#REF!</definedName>
    <definedName name="Duty_Calc1" localSheetId="16">'[149]Proj Details'!#REF!</definedName>
    <definedName name="Duty_Calc1">'[149]Proj Details'!#REF!</definedName>
    <definedName name="DutyAppl" localSheetId="6">#REF!</definedName>
    <definedName name="DutyAppl" localSheetId="12">#REF!</definedName>
    <definedName name="DutyAppl" localSheetId="16">#REF!</definedName>
    <definedName name="DutyAppl">#REF!</definedName>
    <definedName name="DutyRate" localSheetId="6">#REF!</definedName>
    <definedName name="DutyRate" localSheetId="16">#REF!</definedName>
    <definedName name="DutyRate">#REF!</definedName>
    <definedName name="duy5d7" localSheetId="16">#REF!</definedName>
    <definedName name="duy5d7">#REF!</definedName>
    <definedName name="dvf" localSheetId="16">#REF!</definedName>
    <definedName name="dvf">#REF!</definedName>
    <definedName name="dw" localSheetId="7" hidden="1">{"'Sheet1'!$L$16"}</definedName>
    <definedName name="dw" hidden="1">{"'Sheet1'!$L$16"}</definedName>
    <definedName name="dxdst" localSheetId="6">#REF!</definedName>
    <definedName name="dxdst" localSheetId="16">#REF!</definedName>
    <definedName name="dxdst">#REF!</definedName>
    <definedName name="dyrdu" localSheetId="16">#REF!</definedName>
    <definedName name="dyrdu">#REF!</definedName>
    <definedName name="e" localSheetId="6">#REF!</definedName>
    <definedName name="e" localSheetId="16">#REF!</definedName>
    <definedName name="e">#REF!</definedName>
    <definedName name="E_315MVA_Addl_Page1" localSheetId="6">#REF!</definedName>
    <definedName name="E_315MVA_Addl_Page1" localSheetId="14">#REF!</definedName>
    <definedName name="E_315MVA_Addl_Page1" localSheetId="16">#REF!</definedName>
    <definedName name="E_315MVA_Addl_Page1">#REF!</definedName>
    <definedName name="E_315MVA_Addl_Page2" localSheetId="6">#REF!</definedName>
    <definedName name="E_315MVA_Addl_Page2" localSheetId="14">#REF!</definedName>
    <definedName name="E_315MVA_Addl_Page2" localSheetId="16">#REF!</definedName>
    <definedName name="E_315MVA_Addl_Page2">#REF!</definedName>
    <definedName name="EBIT">[59]Calculations!$G$41:$AE$41</definedName>
    <definedName name="EBITDA">[59]Calculations!$G$35:$AE$35</definedName>
    <definedName name="eConsCostEscalation" localSheetId="6">#REF!</definedName>
    <definedName name="eConsCostEscalation" localSheetId="12">#REF!</definedName>
    <definedName name="eConsCostEscalation" localSheetId="16">#REF!</definedName>
    <definedName name="eConsCostEscalation">#REF!</definedName>
    <definedName name="ED_Norm_MP">[103]input!$C$35</definedName>
    <definedName name="ED_Norm_PI">[103]input!$C$35</definedName>
    <definedName name="ED_TED_MP">[50]Tax_Summary!$H$77</definedName>
    <definedName name="ED_TED_PI">[50]Tax_Summary!$F$77</definedName>
    <definedName name="EDPAparnaCrest">'[54]EDP- Aparna Crest'!$A$5:'[54]EDP- Aparna Crest'!$R$134</definedName>
    <definedName name="EDPAparnaCrestexp">'[54]EDP- Aparna Crest'!$A$5:'[54]EDP- Aparna Crest'!$A$134</definedName>
    <definedName name="EDPAparnaCrestmonth">'[54]EDP- Aparna Crest'!$A$5:'[54]EDP- Aparna Crest'!$R$5</definedName>
    <definedName name="EE" localSheetId="12">#REF!</definedName>
    <definedName name="EE" localSheetId="16">#REF!</definedName>
    <definedName name="EE" localSheetId="17">#REF!</definedName>
    <definedName name="EE" localSheetId="8">#REF!</definedName>
    <definedName name="EE" localSheetId="9">#REF!</definedName>
    <definedName name="EE" localSheetId="19">#REF!</definedName>
    <definedName name="EE">#REF!</definedName>
    <definedName name="eee" hidden="1">#REF!</definedName>
    <definedName name="Eff_MAT_Rate">[117]Assumptions!$B$127</definedName>
    <definedName name="Eff_Tax_Rate">[117]Assumptions!$B$122</definedName>
    <definedName name="EffYear" localSheetId="6">#REF!</definedName>
    <definedName name="EffYear" localSheetId="12">#REF!</definedName>
    <definedName name="EffYear" localSheetId="16">#REF!</definedName>
    <definedName name="EffYear">#REF!</definedName>
    <definedName name="EffYr_Factor" localSheetId="6">#REF!</definedName>
    <definedName name="EffYr_Factor" localSheetId="16">#REF!</definedName>
    <definedName name="EffYr_Factor">#REF!</definedName>
    <definedName name="egehge" localSheetId="16">#REF!</definedName>
    <definedName name="egehge">#REF!</definedName>
    <definedName name="eh" localSheetId="16">'[143]P&amp;L'!#REF!</definedName>
    <definedName name="eh">'[143]P&amp;L'!#REF!</definedName>
    <definedName name="eidparry" localSheetId="6">#REF!</definedName>
    <definedName name="eidparry" localSheetId="12">#REF!</definedName>
    <definedName name="eidparry" localSheetId="16">#REF!</definedName>
    <definedName name="eidparry">#REF!</definedName>
    <definedName name="Elect_rate" localSheetId="6">#REF!</definedName>
    <definedName name="Elect_rate" localSheetId="16">#REF!</definedName>
    <definedName name="Elect_rate">#REF!</definedName>
    <definedName name="Emp_Salary" localSheetId="6">#REF!</definedName>
    <definedName name="Emp_Salary" localSheetId="16">#REF!</definedName>
    <definedName name="Emp_Salary">#REF!</definedName>
    <definedName name="empCostescl" localSheetId="6">#REF!</definedName>
    <definedName name="empCostescl" localSheetId="16">#REF!</definedName>
    <definedName name="empCostescl">#REF!</definedName>
    <definedName name="End_Bal" localSheetId="6">#REF!</definedName>
    <definedName name="End_Bal" localSheetId="16">#REF!</definedName>
    <definedName name="End_Bal">#REF!</definedName>
    <definedName name="End_Cons_Prd">[150]Assum!$C$12</definedName>
    <definedName name="EngAddress" localSheetId="12">#REF!</definedName>
    <definedName name="EngAddress" localSheetId="16">#REF!</definedName>
    <definedName name="EngAddress" localSheetId="17">#REF!</definedName>
    <definedName name="EngAddress" localSheetId="8">#REF!</definedName>
    <definedName name="EngAddress" localSheetId="9">#REF!</definedName>
    <definedName name="EngAddress" localSheetId="19">#REF!</definedName>
    <definedName name="EngAddress">#REF!</definedName>
    <definedName name="EngCity" localSheetId="12">#REF!</definedName>
    <definedName name="EngCity" localSheetId="16">#REF!</definedName>
    <definedName name="EngCity" localSheetId="17">#REF!</definedName>
    <definedName name="EngCity" localSheetId="8">#REF!</definedName>
    <definedName name="EngCity" localSheetId="9">#REF!</definedName>
    <definedName name="EngCity" localSheetId="19">#REF!</definedName>
    <definedName name="EngCity">#REF!</definedName>
    <definedName name="engineersind" localSheetId="6">#REF!</definedName>
    <definedName name="engineersind" localSheetId="16">#REF!</definedName>
    <definedName name="engineersind">#REF!</definedName>
    <definedName name="EngName" localSheetId="16">#REF!</definedName>
    <definedName name="EngName">#REF!</definedName>
    <definedName name="EngPostal" localSheetId="16">#REF!</definedName>
    <definedName name="EngPostal">#REF!</definedName>
    <definedName name="EngPrio" localSheetId="16">#REF!</definedName>
    <definedName name="EngPrio">#REF!</definedName>
    <definedName name="EngPrio_Text" localSheetId="16">#REF!</definedName>
    <definedName name="EngPrio_Text">#REF!</definedName>
    <definedName name="EngrFTEs">'[81]IT Labor'!$F$10</definedName>
    <definedName name="EngrRate">[81]Profile!$H$43</definedName>
    <definedName name="EngrSalary">[81]Profile!$F$43</definedName>
    <definedName name="EngrWRate">[81]Profile!$G$43</definedName>
    <definedName name="EngState" localSheetId="12">#REF!</definedName>
    <definedName name="EngState" localSheetId="16">#REF!</definedName>
    <definedName name="EngState" localSheetId="17">#REF!</definedName>
    <definedName name="EngState" localSheetId="8">#REF!</definedName>
    <definedName name="EngState" localSheetId="9">#REF!</definedName>
    <definedName name="EngState" localSheetId="19">#REF!</definedName>
    <definedName name="EngState">#REF!</definedName>
    <definedName name="epc">[49]Input!$D$609</definedName>
    <definedName name="epc_contingency">'[151]Assmp (PP)'!$E$76</definedName>
    <definedName name="EPC_Cost">[49]Input!$D$634</definedName>
    <definedName name="epc_Cost_I">'[22]Chennai - OMR'!$J$34</definedName>
    <definedName name="EPS" localSheetId="12">ROUND('[35]P &amp; L'!$F$39*mi/'[35]Sch 6-7'!$C$23,2)</definedName>
    <definedName name="EPS" localSheetId="14">ROUND('[35]P &amp; L'!$F$39*mi/'[35]Sch 6-7'!$C$23,2)</definedName>
    <definedName name="EPS" localSheetId="15">ROUND('[35]P &amp; L'!$F$39*mi/'[35]Sch 6-7'!$C$23,2)</definedName>
    <definedName name="EPS" localSheetId="16">ROUND('[35]P &amp; L'!$F$39*mi/'[35]Sch 6-7'!$C$23,2)</definedName>
    <definedName name="EPS" localSheetId="17">ROUND('[35]P &amp; L'!$F$39*mi/'[35]Sch 6-7'!$C$23,2)</definedName>
    <definedName name="EPS" localSheetId="7">ROUND('[35]P &amp; L'!$F$39*mi/'[35]Sch 6-7'!$C$23,2)</definedName>
    <definedName name="EPS" localSheetId="8">ROUND('[35]P &amp; L'!$F$39*mi/'[35]Sch 6-7'!$C$23,2)</definedName>
    <definedName name="EPS" localSheetId="9">ROUND('[35]P &amp; L'!$F$39*mi/'[35]Sch 6-7'!$C$23,2)</definedName>
    <definedName name="EPS" localSheetId="10">ROUND('[35]P &amp; L'!$F$39*mi/'[35]Sch 6-7'!$C$23,2)</definedName>
    <definedName name="EPS" localSheetId="19">ROUND('[35]P &amp; L'!$F$39*mi/'[35]Sch 6-7'!$C$23,2)</definedName>
    <definedName name="EPS">ROUND('[35]P &amp; L'!$F$39*mi/'[35]Sch 6-7'!$C$23,2)</definedName>
    <definedName name="epvrevrunrate">"'ENT:PSIX'!$N$49"</definedName>
    <definedName name="Equity" localSheetId="6">'[113]Transmission Inputs'!#REF!</definedName>
    <definedName name="Equity" localSheetId="12">'[113]Transmission Inputs'!#REF!</definedName>
    <definedName name="Equity" localSheetId="16">'[113]Transmission Inputs'!#REF!</definedName>
    <definedName name="Equity" localSheetId="17">'[113]Transmission Inputs'!#REF!</definedName>
    <definedName name="Equity" localSheetId="8">'[113]Transmission Inputs'!#REF!</definedName>
    <definedName name="Equity" localSheetId="9">'[113]Transmission Inputs'!#REF!</definedName>
    <definedName name="Equity" localSheetId="19">'[113]Transmission Inputs'!#REF!</definedName>
    <definedName name="Equity">'[113]Transmission Inputs'!#REF!</definedName>
    <definedName name="equity_IRR">'[22]Chennai - OMR'!$H$17</definedName>
    <definedName name="Equity_rate">'[39]Cash Flow'!$K$30</definedName>
    <definedName name="equityIRR" localSheetId="6">#REF!</definedName>
    <definedName name="equityIRR" localSheetId="12">#REF!</definedName>
    <definedName name="equityIRR" localSheetId="16">#REF!</definedName>
    <definedName name="equityIRR">#REF!</definedName>
    <definedName name="er" localSheetId="6">[49]Input!#REF!</definedName>
    <definedName name="er" localSheetId="12">[49]Input!#REF!</definedName>
    <definedName name="er" localSheetId="16">[49]Input!#REF!</definedName>
    <definedName name="er">[49]Input!#REF!</definedName>
    <definedName name="Erai_level">[152]Level_qty!$B$8:$C$528</definedName>
    <definedName name="ERICY_AV">[46]INPUTS!$H$16</definedName>
    <definedName name="ERICY_EV">[46]INPUTS!$H$14</definedName>
    <definedName name="ert5756876" localSheetId="12">#REF!</definedName>
    <definedName name="ert5756876" localSheetId="15">#REF!</definedName>
    <definedName name="ert5756876" localSheetId="16">#REF!</definedName>
    <definedName name="ert5756876" localSheetId="17">#REF!</definedName>
    <definedName name="ert5756876" localSheetId="8">#REF!</definedName>
    <definedName name="ert5756876" localSheetId="9">#REF!</definedName>
    <definedName name="ert5756876" localSheetId="19">#REF!</definedName>
    <definedName name="ert5756876">#REF!</definedName>
    <definedName name="erut8" localSheetId="12">#REF!</definedName>
    <definedName name="erut8" localSheetId="15">#REF!</definedName>
    <definedName name="erut8" localSheetId="16">#REF!</definedName>
    <definedName name="erut8" localSheetId="17">#REF!</definedName>
    <definedName name="erut8" localSheetId="8">#REF!</definedName>
    <definedName name="erut8" localSheetId="9">#REF!</definedName>
    <definedName name="erut8">#REF!</definedName>
    <definedName name="ES" localSheetId="6">#REF!</definedName>
    <definedName name="ES" localSheetId="16">#REF!</definedName>
    <definedName name="ES">#REF!</definedName>
    <definedName name="ESC">'[104]V-I'!$B$2</definedName>
    <definedName name="Esc_AGExp">[153]Assumptions!$B$4</definedName>
    <definedName name="esc_CargoCharge" localSheetId="6">#REF!</definedName>
    <definedName name="esc_CargoCharge" localSheetId="12">#REF!</definedName>
    <definedName name="esc_CargoCharge" localSheetId="16">#REF!</definedName>
    <definedName name="esc_CargoCharge">#REF!</definedName>
    <definedName name="Esc_Coal">[133]Assumptions!$B$6</definedName>
    <definedName name="Esc_DomGas">[133]Assumptions!$B$8</definedName>
    <definedName name="Esc_EmpExp">[133]Assumptions!$B$3</definedName>
    <definedName name="Esc_LNGas">[133]Assumptions!$B$9</definedName>
    <definedName name="Esc_Oil">[133]Assumptions!$B$7</definedName>
    <definedName name="Esc_OtherIncome">[154]Assumptions!$B$14</definedName>
    <definedName name="Esc_OtherVarCharge">[133]Assumptions!$B$10</definedName>
    <definedName name="Esc_RMExp">[153]Assumptions!$B$5</definedName>
    <definedName name="Esc_Spares_Act">[67]Input!$H$188</definedName>
    <definedName name="EscAGExp" localSheetId="6">#REF!</definedName>
    <definedName name="EscAGExp" localSheetId="14">#REF!</definedName>
    <definedName name="EscAGExp" localSheetId="16">#REF!</definedName>
    <definedName name="EscAGExp">#REF!</definedName>
    <definedName name="Escalation_Aero_Charges" localSheetId="6">#REF!</definedName>
    <definedName name="Escalation_Aero_Charges" localSheetId="16">#REF!</definedName>
    <definedName name="Escalation_Aero_Charges">#REF!</definedName>
    <definedName name="Escalation_Cargo_Charges" localSheetId="6">#REF!</definedName>
    <definedName name="Escalation_Cargo_Charges" localSheetId="16">#REF!</definedName>
    <definedName name="Escalation_Cargo_Charges">#REF!</definedName>
    <definedName name="EscCoal" localSheetId="6">#REF!</definedName>
    <definedName name="EscCoal" localSheetId="14">#REF!</definedName>
    <definedName name="EscCoal" localSheetId="16">#REF!</definedName>
    <definedName name="EscCoal">#REF!</definedName>
    <definedName name="EscConstCost_PhaseI" localSheetId="6">#REF!</definedName>
    <definedName name="EscConstCost_PhaseI" localSheetId="16">#REF!</definedName>
    <definedName name="EscConstCost_PhaseI">#REF!</definedName>
    <definedName name="EscConstCost_PhaseII" localSheetId="6">#REF!</definedName>
    <definedName name="EscConstCost_PhaseII" localSheetId="16">#REF!</definedName>
    <definedName name="EscConstCost_PhaseII">#REF!</definedName>
    <definedName name="EscDomGas" localSheetId="6">#REF!</definedName>
    <definedName name="EscDomGas" localSheetId="14">#REF!</definedName>
    <definedName name="EscDomGas" localSheetId="16">#REF!</definedName>
    <definedName name="EscDomGas">#REF!</definedName>
    <definedName name="EscEmpExp" localSheetId="6">#REF!</definedName>
    <definedName name="EscEmpExp" localSheetId="16">#REF!</definedName>
    <definedName name="EscEmpExp">#REF!</definedName>
    <definedName name="EscFuel">'[22]Chennai - OMR'!$H$55</definedName>
    <definedName name="EscFuel_I">'[22]Chennai - OMR'!$J$55</definedName>
    <definedName name="EscGas3yrs">'[22]Idustry Ratio'!$H$39</definedName>
    <definedName name="EscGas3yrs_I">'[22]Idustry Ratio'!$J$39</definedName>
    <definedName name="EscGas4thyr">'[22]Idustry Ratio'!$H$40</definedName>
    <definedName name="EscGas4thyr_I">'[22]Idustry Ratio'!$J$40</definedName>
    <definedName name="escLeaseRate" localSheetId="6">#REF!</definedName>
    <definedName name="escLeaseRate" localSheetId="12">#REF!</definedName>
    <definedName name="escLeaseRate" localSheetId="16">#REF!</definedName>
    <definedName name="escLeaseRate">#REF!</definedName>
    <definedName name="EscLNGas" localSheetId="6">#REF!</definedName>
    <definedName name="EscLNGas" localSheetId="16">#REF!</definedName>
    <definedName name="EscLNGas">#REF!</definedName>
    <definedName name="esclPhaseCost" localSheetId="6">#REF!</definedName>
    <definedName name="esclPhaseCost" localSheetId="16">#REF!</definedName>
    <definedName name="esclPhaseCost">#REF!</definedName>
    <definedName name="EscOil" localSheetId="6">#REF!</definedName>
    <definedName name="EscOil" localSheetId="16">#REF!</definedName>
    <definedName name="EscOil">#REF!</definedName>
    <definedName name="EscOM">#REF!</definedName>
    <definedName name="EscOM10">#REF!</definedName>
    <definedName name="EscOM11">#REF!</definedName>
    <definedName name="EscOM12">#REF!</definedName>
    <definedName name="EscOM13">#REF!</definedName>
    <definedName name="EscOMMYT">#REF!</definedName>
    <definedName name="EscOMMYTMERC">#REF!</definedName>
    <definedName name="EscOtherIncome" localSheetId="6">#REF!</definedName>
    <definedName name="EscOtherIncome" localSheetId="16">#REF!</definedName>
    <definedName name="EscOtherIncome">#REF!</definedName>
    <definedName name="EscOtherVarCharge" localSheetId="6">#REF!</definedName>
    <definedName name="EscOtherVarCharge" localSheetId="16">#REF!</definedName>
    <definedName name="EscOtherVarCharge">#REF!</definedName>
    <definedName name="EscOthExp">'[22]Chennai - OMR'!$H$57</definedName>
    <definedName name="EscOthExp_I">'[22]Chennai - OMR'!$J$57</definedName>
    <definedName name="escRentals_Entertainment_RE" localSheetId="6">#REF!</definedName>
    <definedName name="escRentals_Entertainment_RE" localSheetId="12">#REF!</definedName>
    <definedName name="escRentals_Entertainment_RE" localSheetId="16">#REF!</definedName>
    <definedName name="escRentals_Entertainment_RE">#REF!</definedName>
    <definedName name="escRentals_Office_RE" localSheetId="6">#REF!</definedName>
    <definedName name="escRentals_Office_RE" localSheetId="16">#REF!</definedName>
    <definedName name="escRentals_Office_RE">#REF!</definedName>
    <definedName name="escRentals_Retail_RE" localSheetId="6">#REF!</definedName>
    <definedName name="escRentals_Retail_RE" localSheetId="16">#REF!</definedName>
    <definedName name="escRentals_Retail_RE">#REF!</definedName>
    <definedName name="EscRMExp" localSheetId="6">#REF!</definedName>
    <definedName name="EscRMExp" localSheetId="16">#REF!</definedName>
    <definedName name="EscRMExp">#REF!</definedName>
    <definedName name="EscTariff">'[22]Chennai - OMR'!$H$56</definedName>
    <definedName name="EscTariff_I">'[22]Chennai - OMR'!$J$56</definedName>
    <definedName name="EscTrans">'[22]Idustry Ratio'!$H$43</definedName>
    <definedName name="EscTrans_I">'[22]Idustry Ratio'!$J$43</definedName>
    <definedName name="EstCost" localSheetId="12">#REF!</definedName>
    <definedName name="EstCost" localSheetId="16">#REF!</definedName>
    <definedName name="EstCost" localSheetId="17">#REF!</definedName>
    <definedName name="EstCost" localSheetId="8">#REF!</definedName>
    <definedName name="EstCost" localSheetId="9">#REF!</definedName>
    <definedName name="EstCost" localSheetId="19">#REF!</definedName>
    <definedName name="EstCost">#REF!</definedName>
    <definedName name="et" localSheetId="7" hidden="1">{"'Sheet1'!$L$16"}</definedName>
    <definedName name="et" hidden="1">{"'Sheet1'!$L$16"}</definedName>
    <definedName name="ET_MP">[50]Tax_Summary!$H$91</definedName>
    <definedName name="ET_PI">[103]input!$C$5</definedName>
    <definedName name="ETR">[104]INput!$D$3</definedName>
    <definedName name="eu" localSheetId="12">#REF!</definedName>
    <definedName name="eu" localSheetId="16">#REF!</definedName>
    <definedName name="eu" localSheetId="17">#REF!</definedName>
    <definedName name="eu" localSheetId="8">#REF!</definedName>
    <definedName name="eu" localSheetId="9">#REF!</definedName>
    <definedName name="eu" localSheetId="19">#REF!</definedName>
    <definedName name="eu">#REF!</definedName>
    <definedName name="euro_xr" localSheetId="6">[58]Master!#REF!</definedName>
    <definedName name="euro_xr" localSheetId="12">[58]Master!#REF!</definedName>
    <definedName name="euro_xr" localSheetId="16">[58]Master!#REF!</definedName>
    <definedName name="euro_xr" localSheetId="17">[58]Master!#REF!</definedName>
    <definedName name="euro_xr" localSheetId="8">[58]Master!#REF!</definedName>
    <definedName name="euro_xr" localSheetId="9">[58]Master!#REF!</definedName>
    <definedName name="euro_xr" localSheetId="19">[58]Master!#REF!</definedName>
    <definedName name="euro_xr">[58]Master!#REF!</definedName>
    <definedName name="EuroINRRate">[147]Assumption!$C$7</definedName>
    <definedName name="ev" localSheetId="6">#REF!</definedName>
    <definedName name="ev" localSheetId="12">#REF!</definedName>
    <definedName name="ev" localSheetId="16">#REF!</definedName>
    <definedName name="ev">#REF!</definedName>
    <definedName name="EV__EVCOM_OPTIONS__" hidden="1">8</definedName>
    <definedName name="EV__EXPOPTIONS__" hidden="1">0</definedName>
    <definedName name="EV__LASTREFTIME__" hidden="1">"(GMT+05:30)13-05-2014 9:59:43 AM"</definedName>
    <definedName name="EV__MAXEXPCOLS__" hidden="1">100</definedName>
    <definedName name="EV__MAXEXPROWS__" hidden="1">1000</definedName>
    <definedName name="EV__MEMORYCVW__" hidden="1">0</definedName>
    <definedName name="EV__WBEVMODE__" hidden="1">0</definedName>
    <definedName name="EV__WBREFOPTIONS__" hidden="1">134217732</definedName>
    <definedName name="EV__WBVERSION__" hidden="1">0</definedName>
    <definedName name="EV__WSINFO__" hidden="1">"protra2020"</definedName>
    <definedName name="evaristo" localSheetId="12" hidden="1">{#N/A,#N/A,FALSE,"Aging Summary";#N/A,#N/A,FALSE,"Ratio Analysis";#N/A,#N/A,FALSE,"Test 120 Day Accts";#N/A,#N/A,FALSE,"Tickmarks"}</definedName>
    <definedName name="evaristo" localSheetId="14" hidden="1">{#N/A,#N/A,FALSE,"Aging Summary";#N/A,#N/A,FALSE,"Ratio Analysis";#N/A,#N/A,FALSE,"Test 120 Day Accts";#N/A,#N/A,FALSE,"Tickmarks"}</definedName>
    <definedName name="evaristo" localSheetId="15" hidden="1">{#N/A,#N/A,FALSE,"Aging Summary";#N/A,#N/A,FALSE,"Ratio Analysis";#N/A,#N/A,FALSE,"Test 120 Day Accts";#N/A,#N/A,FALSE,"Tickmarks"}</definedName>
    <definedName name="evaristo" localSheetId="16" hidden="1">{#N/A,#N/A,FALSE,"Aging Summary";#N/A,#N/A,FALSE,"Ratio Analysis";#N/A,#N/A,FALSE,"Test 120 Day Accts";#N/A,#N/A,FALSE,"Tickmarks"}</definedName>
    <definedName name="evaristo" localSheetId="17" hidden="1">{#N/A,#N/A,FALSE,"Aging Summary";#N/A,#N/A,FALSE,"Ratio Analysis";#N/A,#N/A,FALSE,"Test 120 Day Accts";#N/A,#N/A,FALSE,"Tickmarks"}</definedName>
    <definedName name="evaristo" localSheetId="7" hidden="1">{#N/A,#N/A,FALSE,"Aging Summary";#N/A,#N/A,FALSE,"Ratio Analysis";#N/A,#N/A,FALSE,"Test 120 Day Accts";#N/A,#N/A,FALSE,"Tickmarks"}</definedName>
    <definedName name="evaristo" localSheetId="8" hidden="1">{#N/A,#N/A,FALSE,"Aging Summary";#N/A,#N/A,FALSE,"Ratio Analysis";#N/A,#N/A,FALSE,"Test 120 Day Accts";#N/A,#N/A,FALSE,"Tickmarks"}</definedName>
    <definedName name="evaristo" localSheetId="9" hidden="1">{#N/A,#N/A,FALSE,"Aging Summary";#N/A,#N/A,FALSE,"Ratio Analysis";#N/A,#N/A,FALSE,"Test 120 Day Accts";#N/A,#N/A,FALSE,"Tickmarks"}</definedName>
    <definedName name="evaristo" localSheetId="10" hidden="1">{#N/A,#N/A,FALSE,"Aging Summary";#N/A,#N/A,FALSE,"Ratio Analysis";#N/A,#N/A,FALSE,"Test 120 Day Accts";#N/A,#N/A,FALSE,"Tickmarks"}</definedName>
    <definedName name="evaristo" localSheetId="19" hidden="1">{#N/A,#N/A,FALSE,"Aging Summary";#N/A,#N/A,FALSE,"Ratio Analysis";#N/A,#N/A,FALSE,"Test 120 Day Accts";#N/A,#N/A,FALSE,"Tickmarks"}</definedName>
    <definedName name="evaristo" hidden="1">{#N/A,#N/A,FALSE,"Aging Summary";#N/A,#N/A,FALSE,"Ratio Analysis";#N/A,#N/A,FALSE,"Test 120 Day Accts";#N/A,#N/A,FALSE,"Tickmarks"}</definedName>
    <definedName name="EWEQEQ" hidden="1">#REF!</definedName>
    <definedName name="exc" localSheetId="7" hidden="1">{"'Sheet1'!$A$4386:$N$4591"}</definedName>
    <definedName name="exc" hidden="1">{"'Sheet1'!$A$4386:$N$4591"}</definedName>
    <definedName name="Excel_BuiltIn_Auto_Open" localSheetId="6">#REF!</definedName>
    <definedName name="Excel_BuiltIn_Auto_Open" localSheetId="12">#REF!</definedName>
    <definedName name="Excel_BuiltIn_Auto_Open" localSheetId="16">#REF!</definedName>
    <definedName name="Excel_BuiltIn_Auto_Open">#REF!</definedName>
    <definedName name="Excel_BuiltIn_Database" localSheetId="16">#REF!</definedName>
    <definedName name="Excel_BuiltIn_Database">#REF!</definedName>
    <definedName name="Excel_BuiltIn_Print_Area" localSheetId="16">#REF!</definedName>
    <definedName name="Excel_BuiltIn_Print_Area">#REF!</definedName>
    <definedName name="Excel_BuiltIn_Print_Area_11_1" localSheetId="6">#REF!</definedName>
    <definedName name="Excel_BuiltIn_Print_Area_11_1" localSheetId="16">#REF!</definedName>
    <definedName name="Excel_BuiltIn_Print_Area_11_1">#REF!</definedName>
    <definedName name="Excel_BuiltIn_Print_Area_11_1_1" localSheetId="6">#REF!</definedName>
    <definedName name="Excel_BuiltIn_Print_Area_11_1_1" localSheetId="16">#REF!</definedName>
    <definedName name="Excel_BuiltIn_Print_Area_11_1_1">#REF!</definedName>
    <definedName name="Excel_BuiltIn_Print_Area_16" localSheetId="6">[155]Purchases08__09!#REF!</definedName>
    <definedName name="Excel_BuiltIn_Print_Area_16" localSheetId="16">[155]Purchases08__09!#REF!</definedName>
    <definedName name="Excel_BuiltIn_Print_Area_16">[155]Purchases08__09!#REF!</definedName>
    <definedName name="Excel_BuiltIn_Print_Area_22" localSheetId="6">'[155]CDB '!#REF!</definedName>
    <definedName name="Excel_BuiltIn_Print_Area_22" localSheetId="16">'[155]CDB '!#REF!</definedName>
    <definedName name="Excel_BuiltIn_Print_Area_22">'[155]CDB '!#REF!</definedName>
    <definedName name="Excel_BuiltIn_Print_Area_34">"$Sal_dis.$#REF!$#REF!:$#REF!$#REF!"</definedName>
    <definedName name="Excel_BuiltIn_Print_Area_6" localSheetId="6">#REF!</definedName>
    <definedName name="Excel_BuiltIn_Print_Area_6" localSheetId="12">#REF!</definedName>
    <definedName name="Excel_BuiltIn_Print_Area_6" localSheetId="16">#REF!</definedName>
    <definedName name="Excel_BuiltIn_Print_Area_6">#REF!</definedName>
    <definedName name="Excel_BuiltIn_Print_Area_7_1_1" localSheetId="6">#REF!</definedName>
    <definedName name="Excel_BuiltIn_Print_Area_7_1_1" localSheetId="16">#REF!</definedName>
    <definedName name="Excel_BuiltIn_Print_Area_7_1_1">#REF!</definedName>
    <definedName name="Excel_BuiltIn_Print_Area_8_1" localSheetId="6">#REF!</definedName>
    <definedName name="Excel_BuiltIn_Print_Area_8_1" localSheetId="16">#REF!</definedName>
    <definedName name="Excel_BuiltIn_Print_Area_8_1">#REF!</definedName>
    <definedName name="Excel_BuiltIn_Print_Area_9_1" localSheetId="6">#REF!</definedName>
    <definedName name="Excel_BuiltIn_Print_Area_9_1" localSheetId="16">#REF!</definedName>
    <definedName name="Excel_BuiltIn_Print_Area_9_1">#REF!</definedName>
    <definedName name="Excel_BuiltIn_Print_Titles">NA()</definedName>
    <definedName name="exch_rate" localSheetId="6">#REF!</definedName>
    <definedName name="exch_rate" localSheetId="12">#REF!</definedName>
    <definedName name="exch_rate" localSheetId="16">#REF!</definedName>
    <definedName name="exch_rate" localSheetId="17">#REF!</definedName>
    <definedName name="exch_rate" localSheetId="8">#REF!</definedName>
    <definedName name="exch_rate" localSheetId="9">#REF!</definedName>
    <definedName name="exch_rate" localSheetId="19">#REF!</definedName>
    <definedName name="exch_rate">#REF!</definedName>
    <definedName name="exchange_rate" localSheetId="6">[58]INPUTS!#REF!</definedName>
    <definedName name="exchange_rate" localSheetId="12">[58]INPUTS!#REF!</definedName>
    <definedName name="exchange_rate" localSheetId="15">[58]INPUTS!#REF!</definedName>
    <definedName name="exchange_rate" localSheetId="16">[58]INPUTS!#REF!</definedName>
    <definedName name="exchange_rate" localSheetId="17">[58]INPUTS!#REF!</definedName>
    <definedName name="exchange_rate" localSheetId="8">[58]INPUTS!#REF!</definedName>
    <definedName name="exchange_rate" localSheetId="9">[58]INPUTS!#REF!</definedName>
    <definedName name="exchange_rate" localSheetId="19">[58]INPUTS!#REF!</definedName>
    <definedName name="exchange_rate">[58]INPUTS!#REF!</definedName>
    <definedName name="ExchangeRt" localSheetId="6">#REF!</definedName>
    <definedName name="ExchangeRt" localSheetId="12">#REF!</definedName>
    <definedName name="ExchangeRt" localSheetId="16">#REF!</definedName>
    <definedName name="ExchangeRt">#REF!</definedName>
    <definedName name="exer">[121]Assum!$R$11</definedName>
    <definedName name="Existing_Cash" localSheetId="6">#REF!</definedName>
    <definedName name="Existing_Cash" localSheetId="12">#REF!</definedName>
    <definedName name="Existing_Cash" localSheetId="16">#REF!</definedName>
    <definedName name="Existing_Cash">#REF!</definedName>
    <definedName name="Existing_LT_Debt" localSheetId="6">#REF!</definedName>
    <definedName name="Existing_LT_Debt" localSheetId="16">#REF!</definedName>
    <definedName name="Existing_LT_Debt">#REF!</definedName>
    <definedName name="Existing_Minority_Interest" localSheetId="6">#REF!</definedName>
    <definedName name="Existing_Minority_Interest" localSheetId="16">#REF!</definedName>
    <definedName name="Existing_Minority_Interest">#REF!</definedName>
    <definedName name="Existing_PreferredA" localSheetId="6">#REF!</definedName>
    <definedName name="Existing_PreferredA" localSheetId="16">#REF!</definedName>
    <definedName name="Existing_PreferredA">#REF!</definedName>
    <definedName name="Existing_PreferredB" localSheetId="6">#REF!</definedName>
    <definedName name="Existing_PreferredB" localSheetId="16">#REF!</definedName>
    <definedName name="Existing_PreferredB">#REF!</definedName>
    <definedName name="Existing_Shares_Outstanding" localSheetId="6">#REF!</definedName>
    <definedName name="Existing_Shares_Outstanding" localSheetId="16">#REF!</definedName>
    <definedName name="Existing_Shares_Outstanding">#REF!</definedName>
    <definedName name="Existing_ST_Debt" localSheetId="6">#REF!</definedName>
    <definedName name="Existing_ST_Debt" localSheetId="16">#REF!</definedName>
    <definedName name="Existing_ST_Debt">#REF!</definedName>
    <definedName name="ExistingCapital">'[22]Chennai - OMR'!$G$83:$Z$83</definedName>
    <definedName name="Exit_Multiple" localSheetId="6">#REF!</definedName>
    <definedName name="Exit_Multiple" localSheetId="12">#REF!</definedName>
    <definedName name="Exit_Multiple" localSheetId="16">#REF!</definedName>
    <definedName name="Exit_Multiple">#REF!</definedName>
    <definedName name="Exit_Multiple_Temp" localSheetId="6">#REF!</definedName>
    <definedName name="Exit_Multiple_Temp" localSheetId="16">#REF!</definedName>
    <definedName name="Exit_Multiple_Temp">#REF!</definedName>
    <definedName name="Exit_Year" localSheetId="6">#REF!</definedName>
    <definedName name="Exit_Year" localSheetId="16">#REF!</definedName>
    <definedName name="Exit_Year">#REF!</definedName>
    <definedName name="Exit_Year_Temp" localSheetId="6">#REF!</definedName>
    <definedName name="Exit_Year_Temp" localSheetId="16">#REF!</definedName>
    <definedName name="Exit_Year_Temp">#REF!</definedName>
    <definedName name="exp">ROUND(('[35]P &amp; L'!$F$18+'[35]P &amp; L'!$F$21+'[35]P &amp; L'!$F$27+'[35]P &amp; L'!$F$29+'[35]P &amp; L'!$F$30+'[35]P &amp; L'!$F$31)*1000,0)</definedName>
    <definedName name="Exp1.4MW">'[22]Chennai - OMR'!$H$56</definedName>
    <definedName name="Exp1.4MW_I">'[22]Chennai - OMR'!$J$56</definedName>
    <definedName name="Expected_balance" localSheetId="6">#REF!</definedName>
    <definedName name="Expected_balance" localSheetId="12">#REF!</definedName>
    <definedName name="Expected_balance" localSheetId="16">#REF!</definedName>
    <definedName name="Expected_balance">#REF!</definedName>
    <definedName name="EXPERIENCE_STAFF_List" localSheetId="6">#REF!</definedName>
    <definedName name="EXPERIENCE_STAFF_List" localSheetId="16">#REF!</definedName>
    <definedName name="EXPERIENCE_STAFF_List">#REF!</definedName>
    <definedName name="EXPORT_LOAN">'[156]QTY-DATA'!$D$815:$L$846</definedName>
    <definedName name="EXPORT_QTY">'[156]QTY-DATA'!$D$463:$L$809</definedName>
    <definedName name="Extra_Pay" localSheetId="6">#REF!</definedName>
    <definedName name="Extra_Pay" localSheetId="12">#REF!</definedName>
    <definedName name="Extra_Pay" localSheetId="16">#REF!</definedName>
    <definedName name="Extra_Pay">#REF!</definedName>
    <definedName name="extravolumeconversion" localSheetId="6">#REF!</definedName>
    <definedName name="extravolumeconversion" localSheetId="16">#REF!</definedName>
    <definedName name="extravolumeconversion">#REF!</definedName>
    <definedName name="ey4e57" localSheetId="16">#REF!</definedName>
    <definedName name="ey4e57">#REF!</definedName>
    <definedName name="f" localSheetId="6">DATE(YEAR([63]!Loan_Start),MONTH([63]!Loan_Start)+Payment_Number,DAY([63]!Loan_Start))</definedName>
    <definedName name="f" localSheetId="12">DATE(YEAR([63]!Loan_Start),MONTH([63]!Loan_Start)+Payment_Number,DAY([63]!Loan_Start))</definedName>
    <definedName name="f" localSheetId="14">DATE(YEAR([63]!Loan_Start),MONTH([63]!Loan_Start)+Payment_Number,DAY([63]!Loan_Start))</definedName>
    <definedName name="f" localSheetId="15">DATE(YEAR([63]!Loan_Start),MONTH([63]!Loan_Start)+Payment_Number,DAY([63]!Loan_Start))</definedName>
    <definedName name="f" localSheetId="16">DATE(YEAR([63]!Loan_Start),MONTH([63]!Loan_Start)+Payment_Number,DAY([63]!Loan_Start))</definedName>
    <definedName name="f" localSheetId="17">DATE(YEAR([63]!Loan_Start),MONTH([63]!Loan_Start)+Payment_Number,DAY([63]!Loan_Start))</definedName>
    <definedName name="f" localSheetId="7">DATE(YEAR([63]!Loan_Start),MONTH([63]!Loan_Start)+Payment_Number,DAY([63]!Loan_Start))</definedName>
    <definedName name="f" localSheetId="8">DATE(YEAR([63]!Loan_Start),MONTH([63]!Loan_Start)+Payment_Number,DAY([63]!Loan_Start))</definedName>
    <definedName name="f" localSheetId="9">DATE(YEAR([63]!Loan_Start),MONTH([63]!Loan_Start)+Payment_Number,DAY([63]!Loan_Start))</definedName>
    <definedName name="f" localSheetId="10">DATE(YEAR([63]!Loan_Start),MONTH([63]!Loan_Start)+Payment_Number,DAY([63]!Loan_Start))</definedName>
    <definedName name="f" localSheetId="19">DATE(YEAR([63]!Loan_Start),MONTH([63]!Loan_Start)+Payment_Number,DAY([63]!Loan_Start))</definedName>
    <definedName name="f">DATE(YEAR([63]!Loan_Start),MONTH([63]!Loan_Start)+Payment_Number,DAY([63]!Loan_Start))</definedName>
    <definedName name="f_idcc">'[49]Coal-Cal'!$D$17:$AS$17</definedName>
    <definedName name="f_idcdiff">'[49]Coal-Cal'!$AT$12</definedName>
    <definedName name="f_idcp">'[49]Coal-Cal'!$D$9:$AS$9</definedName>
    <definedName name="f606f" localSheetId="12">#REF!</definedName>
    <definedName name="f606f" localSheetId="16">#REF!</definedName>
    <definedName name="f606f" localSheetId="17">#REF!</definedName>
    <definedName name="f606f" localSheetId="8">#REF!</definedName>
    <definedName name="f606f" localSheetId="9">#REF!</definedName>
    <definedName name="f606f" localSheetId="19">#REF!</definedName>
    <definedName name="f606f">#REF!</definedName>
    <definedName name="F9Bi" localSheetId="12">#REF!</definedName>
    <definedName name="F9Bi" localSheetId="16">#REF!</definedName>
    <definedName name="F9Bi" localSheetId="17">#REF!</definedName>
    <definedName name="F9Bi" localSheetId="8">#REF!</definedName>
    <definedName name="F9Bi" localSheetId="9">#REF!</definedName>
    <definedName name="F9Bi" localSheetId="19">#REF!</definedName>
    <definedName name="F9Bi">#REF!</definedName>
    <definedName name="FA">'[54]F&amp;A'!$A$5:'[54]F&amp;A'!$T$134</definedName>
    <definedName name="fadefactor" localSheetId="6">#REF!</definedName>
    <definedName name="fadefactor" localSheetId="12">#REF!</definedName>
    <definedName name="fadefactor" localSheetId="16">#REF!</definedName>
    <definedName name="fadefactor">#REF!</definedName>
    <definedName name="FAexp">'[54]F&amp;A'!$A$5:'[54]F&amp;A'!$A$134</definedName>
    <definedName name="FAmonth">'[54]F&amp;A'!$A$5:'[54]F&amp;A'!$T$5</definedName>
    <definedName name="FAX" localSheetId="6">#REF!</definedName>
    <definedName name="FAX" localSheetId="14">#REF!</definedName>
    <definedName name="FAX" localSheetId="16">#REF!</definedName>
    <definedName name="FAX">#REF!</definedName>
    <definedName name="fbf" localSheetId="6">#REF!</definedName>
    <definedName name="fbf" localSheetId="16">#REF!</definedName>
    <definedName name="fbf">#REF!</definedName>
    <definedName name="FBT">[117]Assumptions!$K$119</definedName>
    <definedName name="fcd">[49]Input!$B$103</definedName>
    <definedName name="FCFE">[59]Calculations!$G$63:$AE$63</definedName>
    <definedName name="FCS_target">[157]Inputs!$J$48</definedName>
    <definedName name="fd" localSheetId="12">#REF!</definedName>
    <definedName name="fd" localSheetId="16">#REF!</definedName>
    <definedName name="fd" localSheetId="17">#REF!</definedName>
    <definedName name="fd" localSheetId="8">#REF!</definedName>
    <definedName name="fd" localSheetId="9">#REF!</definedName>
    <definedName name="fd" localSheetId="19">#REF!</definedName>
    <definedName name="fd">#REF!</definedName>
    <definedName name="FDEV_acquiror">[157]Inputs!$L$60</definedName>
    <definedName name="fdf" localSheetId="12">#REF!</definedName>
    <definedName name="fdf" localSheetId="16">#REF!</definedName>
    <definedName name="fdf" localSheetId="17">#REF!</definedName>
    <definedName name="fdf" localSheetId="8">#REF!</definedName>
    <definedName name="fdf" localSheetId="9">#REF!</definedName>
    <definedName name="fdf" localSheetId="19">#REF!</definedName>
    <definedName name="fdf">#REF!</definedName>
    <definedName name="fdfd">'[158]Balance Life'!$N$52</definedName>
    <definedName name="fdgk" localSheetId="7" hidden="1">{"'Sheet1'!$L$16"}</definedName>
    <definedName name="fdgk" hidden="1">{"'Sheet1'!$L$16"}</definedName>
    <definedName name="fdguyfi" localSheetId="12">#REF!</definedName>
    <definedName name="fdguyfi" localSheetId="16">#REF!</definedName>
    <definedName name="fdguyfi" localSheetId="17">#REF!</definedName>
    <definedName name="fdguyfi" localSheetId="8">#REF!</definedName>
    <definedName name="fdguyfi" localSheetId="9">#REF!</definedName>
    <definedName name="fdguyfi" localSheetId="19">#REF!</definedName>
    <definedName name="fdguyfi">#REF!</definedName>
    <definedName name="fds" localSheetId="6">[140]Results!#REF!</definedName>
    <definedName name="fds" localSheetId="12">[140]Results!#REF!</definedName>
    <definedName name="fds" localSheetId="16">[140]Results!#REF!</definedName>
    <definedName name="fds" localSheetId="17">[140]Results!#REF!</definedName>
    <definedName name="fds" localSheetId="8">[140]Results!#REF!</definedName>
    <definedName name="fds" localSheetId="9">[140]Results!#REF!</definedName>
    <definedName name="fds" localSheetId="19">[140]Results!#REF!</definedName>
    <definedName name="fds">[140]Results!#REF!</definedName>
    <definedName name="FDS_a" localSheetId="6">#REF!</definedName>
    <definedName name="FDS_a" localSheetId="12">#REF!</definedName>
    <definedName name="FDS_a" localSheetId="16">#REF!</definedName>
    <definedName name="FDS_a">#REF!</definedName>
    <definedName name="FDS_t" localSheetId="6">#REF!</definedName>
    <definedName name="FDS_t" localSheetId="16">#REF!</definedName>
    <definedName name="FDS_t">#REF!</definedName>
    <definedName name="FDS01_a" localSheetId="6">#REF!</definedName>
    <definedName name="FDS01_a" localSheetId="16">#REF!</definedName>
    <definedName name="FDS01_a">#REF!</definedName>
    <definedName name="FDS01_t" localSheetId="6">#REF!</definedName>
    <definedName name="FDS01_t" localSheetId="16">#REF!</definedName>
    <definedName name="FDS01_t">#REF!</definedName>
    <definedName name="FDS02_a" localSheetId="6">#REF!</definedName>
    <definedName name="FDS02_a" localSheetId="16">#REF!</definedName>
    <definedName name="FDS02_a">#REF!</definedName>
    <definedName name="FDS02_t" localSheetId="6">#REF!</definedName>
    <definedName name="FDS02_t" localSheetId="16">#REF!</definedName>
    <definedName name="FDS02_t">#REF!</definedName>
    <definedName name="fdud" localSheetId="16">#REF!</definedName>
    <definedName name="fdud">#REF!</definedName>
    <definedName name="fe" localSheetId="7" hidden="1">{"'Sheet1'!$L$16"}</definedName>
    <definedName name="fe" hidden="1">{"'Sheet1'!$L$16"}</definedName>
    <definedName name="FEBDATA?" localSheetId="6">#REF!</definedName>
    <definedName name="FEBDATA?" localSheetId="16">#REF!</definedName>
    <definedName name="FEBDATA?">#REF!</definedName>
    <definedName name="fee_loan1">'[151]Assmp (PP)'!$E$206</definedName>
    <definedName name="fee_loan2">'[151]Assmp (PP)'!$F$206</definedName>
    <definedName name="fees" localSheetId="6">#REF!</definedName>
    <definedName name="fees" localSheetId="12">#REF!</definedName>
    <definedName name="fees" localSheetId="16">#REF!</definedName>
    <definedName name="fees">#REF!</definedName>
    <definedName name="FEV" localSheetId="6">'[60]GGF_ALBA{ppc}'!#REF!</definedName>
    <definedName name="FEV" localSheetId="12">'[60]GGF_ALBA{ppc}'!#REF!</definedName>
    <definedName name="FEV" localSheetId="16">'[60]GGF_ALBA{ppc}'!#REF!</definedName>
    <definedName name="FEV">'[60]GGF_ALBA{ppc}'!#REF!</definedName>
    <definedName name="ff" localSheetId="12" hidden="1">{"Valuation",#N/A,TRUE,"Valuation Summary";"Financial Statements",#N/A,TRUE,"Results";"Results",#N/A,TRUE,"Results";"Ratios",#N/A,TRUE,"Results";"P2 Summary",#N/A,TRUE,"Results";"Historical data",#N/A,TRUE,"Historical Data";"P1 Inputs",#N/A,TRUE,"Forecast Drivers";"P2 Inputs",#N/A,TRUE,"Forecast Drivers"}</definedName>
    <definedName name="ff" localSheetId="14" hidden="1">{"Valuation",#N/A,TRUE,"Valuation Summary";"Financial Statements",#N/A,TRUE,"Results";"Results",#N/A,TRUE,"Results";"Ratios",#N/A,TRUE,"Results";"P2 Summary",#N/A,TRUE,"Results";"Historical data",#N/A,TRUE,"Historical Data";"P1 Inputs",#N/A,TRUE,"Forecast Drivers";"P2 Inputs",#N/A,TRUE,"Forecast Drivers"}</definedName>
    <definedName name="ff" localSheetId="15" hidden="1">{"Valuation",#N/A,TRUE,"Valuation Summary";"Financial Statements",#N/A,TRUE,"Results";"Results",#N/A,TRUE,"Results";"Ratios",#N/A,TRUE,"Results";"P2 Summary",#N/A,TRUE,"Results";"Historical data",#N/A,TRUE,"Historical Data";"P1 Inputs",#N/A,TRUE,"Forecast Drivers";"P2 Inputs",#N/A,TRUE,"Forecast Drivers"}</definedName>
    <definedName name="ff" localSheetId="16" hidden="1">{"Valuation",#N/A,TRUE,"Valuation Summary";"Financial Statements",#N/A,TRUE,"Results";"Results",#N/A,TRUE,"Results";"Ratios",#N/A,TRUE,"Results";"P2 Summary",#N/A,TRUE,"Results";"Historical data",#N/A,TRUE,"Historical Data";"P1 Inputs",#N/A,TRUE,"Forecast Drivers";"P2 Inputs",#N/A,TRUE,"Forecast Drivers"}</definedName>
    <definedName name="ff" localSheetId="17" hidden="1">{"Valuation",#N/A,TRUE,"Valuation Summary";"Financial Statements",#N/A,TRUE,"Results";"Results",#N/A,TRUE,"Results";"Ratios",#N/A,TRUE,"Results";"P2 Summary",#N/A,TRUE,"Results";"Historical data",#N/A,TRUE,"Historical Data";"P1 Inputs",#N/A,TRUE,"Forecast Drivers";"P2 Inputs",#N/A,TRUE,"Forecast Drivers"}</definedName>
    <definedName name="ff" localSheetId="7" hidden="1">{"Valuation",#N/A,TRUE,"Valuation Summary";"Financial Statements",#N/A,TRUE,"Results";"Results",#N/A,TRUE,"Results";"Ratios",#N/A,TRUE,"Results";"P2 Summary",#N/A,TRUE,"Results";"Historical data",#N/A,TRUE,"Historical Data";"P1 Inputs",#N/A,TRUE,"Forecast Drivers";"P2 Inputs",#N/A,TRUE,"Forecast Drivers"}</definedName>
    <definedName name="ff" localSheetId="8" hidden="1">{"Valuation",#N/A,TRUE,"Valuation Summary";"Financial Statements",#N/A,TRUE,"Results";"Results",#N/A,TRUE,"Results";"Ratios",#N/A,TRUE,"Results";"P2 Summary",#N/A,TRUE,"Results";"Historical data",#N/A,TRUE,"Historical Data";"P1 Inputs",#N/A,TRUE,"Forecast Drivers";"P2 Inputs",#N/A,TRUE,"Forecast Drivers"}</definedName>
    <definedName name="ff" localSheetId="9" hidden="1">{"Valuation",#N/A,TRUE,"Valuation Summary";"Financial Statements",#N/A,TRUE,"Results";"Results",#N/A,TRUE,"Results";"Ratios",#N/A,TRUE,"Results";"P2 Summary",#N/A,TRUE,"Results";"Historical data",#N/A,TRUE,"Historical Data";"P1 Inputs",#N/A,TRUE,"Forecast Drivers";"P2 Inputs",#N/A,TRUE,"Forecast Drivers"}</definedName>
    <definedName name="ff" localSheetId="10" hidden="1">{"Valuation",#N/A,TRUE,"Valuation Summary";"Financial Statements",#N/A,TRUE,"Results";"Results",#N/A,TRUE,"Results";"Ratios",#N/A,TRUE,"Results";"P2 Summary",#N/A,TRUE,"Results";"Historical data",#N/A,TRUE,"Historical Data";"P1 Inputs",#N/A,TRUE,"Forecast Drivers";"P2 Inputs",#N/A,TRUE,"Forecast Drivers"}</definedName>
    <definedName name="ff" localSheetId="19" hidden="1">{"Valuation",#N/A,TRUE,"Valuation Summary";"Financial Statements",#N/A,TRUE,"Results";"Results",#N/A,TRUE,"Results";"Ratios",#N/A,TRUE,"Results";"P2 Summary",#N/A,TRUE,"Results";"Historical data",#N/A,TRUE,"Historical Data";"P1 Inputs",#N/A,TRUE,"Forecast Drivers";"P2 Inputs",#N/A,TRUE,"Forecast Drivers"}</definedName>
    <definedName name="ff" hidden="1">{"Valuation",#N/A,TRUE,"Valuation Summary";"Financial Statements",#N/A,TRUE,"Results";"Results",#N/A,TRUE,"Results";"Ratios",#N/A,TRUE,"Results";"P2 Summary",#N/A,TRUE,"Results";"Historical data",#N/A,TRUE,"Historical Data";"P1 Inputs",#N/A,TRUE,"Forecast Drivers";"P2 Inputs",#N/A,TRUE,"Forecast Drivers"}</definedName>
    <definedName name="fff" localSheetId="12">{"Country",0,"Auto","Auto",""}</definedName>
    <definedName name="fff" localSheetId="14">{"Country",0,"Auto","Auto",""}</definedName>
    <definedName name="fff" localSheetId="15">{"Country",0,"Auto","Auto",""}</definedName>
    <definedName name="fff" localSheetId="16">{"Country",0,"Auto","Auto",""}</definedName>
    <definedName name="fff" localSheetId="17">{"Country",0,"Auto","Auto",""}</definedName>
    <definedName name="fff" localSheetId="7">{"Country",0,"Auto","Auto",""}</definedName>
    <definedName name="fff" localSheetId="8">{"Country",0,"Auto","Auto",""}</definedName>
    <definedName name="fff" localSheetId="9">{"Country",0,"Auto","Auto",""}</definedName>
    <definedName name="fff" localSheetId="10">{"Country",0,"Auto","Auto",""}</definedName>
    <definedName name="fff" localSheetId="19">{"Country",0,"Auto","Auto",""}</definedName>
    <definedName name="fff">{"Country",0,"Auto","Auto",""}</definedName>
    <definedName name="FGD" localSheetId="6">'[159]Input, Output'!#REF!</definedName>
    <definedName name="FGD" localSheetId="16">'[159]Input, Output'!#REF!</definedName>
    <definedName name="FGD">'[159]Input, Output'!#REF!</definedName>
    <definedName name="fgh" localSheetId="6">[96]GROUPING!#REF!</definedName>
    <definedName name="fgh" localSheetId="16">[96]GROUPING!#REF!</definedName>
    <definedName name="fgh">[96]GROUPING!#REF!</definedName>
    <definedName name="fhjf" localSheetId="12">#REF!</definedName>
    <definedName name="fhjf" localSheetId="16">#REF!</definedName>
    <definedName name="fhjf" localSheetId="17">#REF!</definedName>
    <definedName name="fhjf" localSheetId="8">#REF!</definedName>
    <definedName name="fhjf" localSheetId="9">#REF!</definedName>
    <definedName name="fhjf" localSheetId="19">#REF!</definedName>
    <definedName name="fhjf">#REF!</definedName>
    <definedName name="fhk" localSheetId="12">#REF!</definedName>
    <definedName name="fhk" localSheetId="16">#REF!</definedName>
    <definedName name="fhk" localSheetId="17">#REF!</definedName>
    <definedName name="fhk" localSheetId="8">#REF!</definedName>
    <definedName name="fhk" localSheetId="9">#REF!</definedName>
    <definedName name="fhk" localSheetId="19">#REF!</definedName>
    <definedName name="fhk">#REF!</definedName>
    <definedName name="fi" localSheetId="12">#REF!</definedName>
    <definedName name="fi" localSheetId="16">#REF!</definedName>
    <definedName name="fi" localSheetId="17">#REF!</definedName>
    <definedName name="fi" localSheetId="8">#REF!</definedName>
    <definedName name="fi" localSheetId="9">#REF!</definedName>
    <definedName name="fi" localSheetId="19">#REF!</definedName>
    <definedName name="fi">#REF!</definedName>
    <definedName name="FIN" localSheetId="6">#REF!</definedName>
    <definedName name="FIN" localSheetId="16">#REF!</definedName>
    <definedName name="FIN">#REF!</definedName>
    <definedName name="Final_Copy">#REF!</definedName>
    <definedName name="Financial_Statements_Print" localSheetId="6">#REF!,#REF!,#REF!</definedName>
    <definedName name="Financial_Statements_Print" localSheetId="12">#REF!,#REF!,#REF!</definedName>
    <definedName name="Financial_Statements_Print" localSheetId="16">#REF!,#REF!,#REF!</definedName>
    <definedName name="Financial_Statements_Print">#REF!,#REF!,#REF!</definedName>
    <definedName name="Financing_Scenario" localSheetId="6">#REF!</definedName>
    <definedName name="Financing_Scenario" localSheetId="12">#REF!</definedName>
    <definedName name="Financing_Scenario" localSheetId="16">#REF!</definedName>
    <definedName name="Financing_Scenario">#REF!</definedName>
    <definedName name="FinCharge">[133]Assumptions!$B$25</definedName>
    <definedName name="FirstCommYr" localSheetId="6">#REF!</definedName>
    <definedName name="FirstCommYr" localSheetId="12">#REF!</definedName>
    <definedName name="FirstCommYr" localSheetId="16">#REF!</definedName>
    <definedName name="FirstCommYr">#REF!</definedName>
    <definedName name="firstMonth_PhaseI" localSheetId="6">#REF!</definedName>
    <definedName name="firstMonth_PhaseI" localSheetId="16">#REF!</definedName>
    <definedName name="firstMonth_PhaseI">#REF!</definedName>
    <definedName name="firstMonth_PhaseII" localSheetId="6">#REF!</definedName>
    <definedName name="firstMonth_PhaseII" localSheetId="16">#REF!</definedName>
    <definedName name="firstMonth_PhaseII">#REF!</definedName>
    <definedName name="firstYear" localSheetId="6">#REF!</definedName>
    <definedName name="firstYear" localSheetId="16">#REF!</definedName>
    <definedName name="firstYear">#REF!</definedName>
    <definedName name="FiscalIDNum" localSheetId="16">#REF!</definedName>
    <definedName name="FiscalIDNum">#REF!</definedName>
    <definedName name="FiscalYear" localSheetId="6">#REF!</definedName>
    <definedName name="FiscalYear" localSheetId="16">#REF!</definedName>
    <definedName name="FiscalYear">#REF!</definedName>
    <definedName name="FiscalYearEnd" localSheetId="6">#REF!</definedName>
    <definedName name="FiscalYearEnd" localSheetId="16">#REF!</definedName>
    <definedName name="FiscalYearEnd">#REF!</definedName>
    <definedName name="FIVEDAY" localSheetId="6">#REF!</definedName>
    <definedName name="FIVEDAY" localSheetId="16">#REF!</definedName>
    <definedName name="FIVEDAY">#REF!</definedName>
    <definedName name="fixe">#N/A</definedName>
    <definedName name="Fixed" localSheetId="6">#REF!</definedName>
    <definedName name="Fixed" localSheetId="12">#REF!</definedName>
    <definedName name="Fixed" localSheetId="16">#REF!</definedName>
    <definedName name="Fixed">#REF!</definedName>
    <definedName name="FIXEDASSETS">[160]Cons!$B$2:$L$33</definedName>
    <definedName name="fiyfi6yfy" localSheetId="16">#REF!</definedName>
    <definedName name="fiyfi6yfy">#REF!</definedName>
    <definedName name="fjh" localSheetId="16">#REF!</definedName>
    <definedName name="fjh">#REF!</definedName>
    <definedName name="fk" localSheetId="16">'[6]FERV-Loan'!#REF!</definedName>
    <definedName name="fk">'[6]FERV-Loan'!#REF!</definedName>
    <definedName name="FLAG" localSheetId="12">#REF!</definedName>
    <definedName name="FLAG" localSheetId="16">#REF!</definedName>
    <definedName name="FLAG" localSheetId="17">#REF!</definedName>
    <definedName name="FLAG" localSheetId="8">#REF!</definedName>
    <definedName name="FLAG" localSheetId="9">#REF!</definedName>
    <definedName name="FLAG" localSheetId="19">#REF!</definedName>
    <definedName name="FLAG">#REF!</definedName>
    <definedName name="Force_out_sub12">'[77]Input, Output'!$B$15</definedName>
    <definedName name="Forcedout_super56">'[77]Input, Output'!$B$16</definedName>
    <definedName name="Forcedout_super789">'[77]Input, Output'!$B$17</definedName>
    <definedName name="Forex" localSheetId="6">[161]Assumptions!#REF!</definedName>
    <definedName name="Forex" localSheetId="12">[161]Assumptions!#REF!</definedName>
    <definedName name="Forex" localSheetId="16">[161]Assumptions!#REF!</definedName>
    <definedName name="Forex" localSheetId="17">[161]Assumptions!#REF!</definedName>
    <definedName name="Forex" localSheetId="8">[161]Assumptions!#REF!</definedName>
    <definedName name="Forex" localSheetId="9">[161]Assumptions!#REF!</definedName>
    <definedName name="Forex" localSheetId="19">[161]Assumptions!#REF!</definedName>
    <definedName name="Forex">[161]Assumptions!#REF!</definedName>
    <definedName name="form_9" localSheetId="12">#REF!</definedName>
    <definedName name="form_9" localSheetId="16">#REF!</definedName>
    <definedName name="form_9" localSheetId="17">#REF!</definedName>
    <definedName name="form_9" localSheetId="8">#REF!</definedName>
    <definedName name="form_9" localSheetId="9">#REF!</definedName>
    <definedName name="form_9" localSheetId="19">#REF!</definedName>
    <definedName name="form_9">#REF!</definedName>
    <definedName name="Form9B" localSheetId="12">'[162]New format O&amp;M Expenses'!#REF!</definedName>
    <definedName name="Form9B" localSheetId="16">'[162]New format O&amp;M Expenses'!#REF!</definedName>
    <definedName name="Form9B" localSheetId="17">'[162]New format O&amp;M Expenses'!#REF!</definedName>
    <definedName name="Form9B" localSheetId="8">'[162]New format O&amp;M Expenses'!#REF!</definedName>
    <definedName name="Form9B" localSheetId="9">'[162]New format O&amp;M Expenses'!#REF!</definedName>
    <definedName name="Form9B" localSheetId="19">'[162]New format O&amp;M Expenses'!#REF!</definedName>
    <definedName name="Form9B">'[162]New format O&amp;M Expenses'!#REF!</definedName>
    <definedName name="FORM9Bi" localSheetId="12" hidden="1">#REF!</definedName>
    <definedName name="FORM9Bi" localSheetId="16" hidden="1">#REF!</definedName>
    <definedName name="FORM9Bi" localSheetId="17" hidden="1">#REF!</definedName>
    <definedName name="FORM9Bi" localSheetId="8" hidden="1">#REF!</definedName>
    <definedName name="FORM9Bi" localSheetId="9" hidden="1">#REF!</definedName>
    <definedName name="FORM9Bi" localSheetId="19" hidden="1">#REF!</definedName>
    <definedName name="FORM9Bi" hidden="1">#REF!</definedName>
    <definedName name="FORM9BiFinal" localSheetId="12">'[162]New format O&amp;M Expenses'!#REF!</definedName>
    <definedName name="FORM9BiFinal" localSheetId="16">'[162]New format O&amp;M Expenses'!#REF!</definedName>
    <definedName name="FORM9BiFinal" localSheetId="17">'[162]New format O&amp;M Expenses'!#REF!</definedName>
    <definedName name="FORM9BiFinal" localSheetId="8">'[162]New format O&amp;M Expenses'!#REF!</definedName>
    <definedName name="FORM9BiFinal" localSheetId="9">'[162]New format O&amp;M Expenses'!#REF!</definedName>
    <definedName name="FORM9BiFinal" localSheetId="19">'[162]New format O&amp;M Expenses'!#REF!</definedName>
    <definedName name="FORM9BiFinal">'[162]New format O&amp;M Expenses'!#REF!</definedName>
    <definedName name="Format" localSheetId="6">#REF!</definedName>
    <definedName name="Format" localSheetId="12">#REF!</definedName>
    <definedName name="Format" localSheetId="15">#REF!</definedName>
    <definedName name="Format" localSheetId="16">#REF!</definedName>
    <definedName name="Format" localSheetId="17">#REF!</definedName>
    <definedName name="Format" localSheetId="8">#REF!</definedName>
    <definedName name="Format" localSheetId="9">#REF!</definedName>
    <definedName name="Format">#REF!</definedName>
    <definedName name="FormTitle" localSheetId="16">#REF!</definedName>
    <definedName name="FormTitle">#REF!</definedName>
    <definedName name="four_scenario">[78]!four_scenario</definedName>
    <definedName name="four_scenarios">[78]!four_scenarios</definedName>
    <definedName name="FPY">[125]NP!$L$2</definedName>
    <definedName name="frate" localSheetId="6">[163]CashFlow!#REF!</definedName>
    <definedName name="frate" localSheetId="12">[163]CashFlow!#REF!</definedName>
    <definedName name="frate" localSheetId="16">[163]CashFlow!#REF!</definedName>
    <definedName name="frate" localSheetId="17">[163]CashFlow!#REF!</definedName>
    <definedName name="frate" localSheetId="8">[163]CashFlow!#REF!</definedName>
    <definedName name="frate" localSheetId="9">[163]CashFlow!#REF!</definedName>
    <definedName name="frate" localSheetId="19">[163]CashFlow!#REF!</definedName>
    <definedName name="frate">[163]CashFlow!#REF!</definedName>
    <definedName name="FrMultiple" localSheetId="6">#REF!</definedName>
    <definedName name="FrMultiple" localSheetId="12">#REF!</definedName>
    <definedName name="FrMultiple" localSheetId="16">#REF!</definedName>
    <definedName name="FrMultiple">#REF!</definedName>
    <definedName name="fs" localSheetId="7" hidden="1">{"'Sheet1'!$L$16"}</definedName>
    <definedName name="fs" hidden="1">{"'Sheet1'!$L$16"}</definedName>
    <definedName name="fsffg">#REF!</definedName>
    <definedName name="fuel" hidden="1">'[164]P&amp;L'!$G$505:$G$523</definedName>
    <definedName name="Fuel_Exp_CY" localSheetId="6">#REF!</definedName>
    <definedName name="Fuel_Exp_CY" localSheetId="14">#REF!</definedName>
    <definedName name="Fuel_Exp_CY" localSheetId="16">#REF!</definedName>
    <definedName name="Fuel_Exp_CY">#REF!</definedName>
    <definedName name="Fuel_Exp_EY" localSheetId="6">#REF!</definedName>
    <definedName name="Fuel_Exp_EY" localSheetId="14">#REF!</definedName>
    <definedName name="Fuel_Exp_EY" localSheetId="16">#REF!</definedName>
    <definedName name="Fuel_Exp_EY">#REF!</definedName>
    <definedName name="Fuel_Exp_PY" localSheetId="6">#REF!</definedName>
    <definedName name="Fuel_Exp_PY" localSheetId="14">#REF!</definedName>
    <definedName name="Fuel_Exp_PY" localSheetId="16">#REF!</definedName>
    <definedName name="Fuel_Exp_PY">#REF!</definedName>
    <definedName name="fuelhydPC" localSheetId="6">#REF!</definedName>
    <definedName name="fuelhydPC" localSheetId="16">#REF!</definedName>
    <definedName name="fuelhydPC">#REF!</definedName>
    <definedName name="fuelpriceDom" localSheetId="6">#REF!</definedName>
    <definedName name="fuelpriceDom" localSheetId="16">#REF!</definedName>
    <definedName name="fuelpriceDom">#REF!</definedName>
    <definedName name="fuelpriceIntl" localSheetId="6">#REF!</definedName>
    <definedName name="fuelpriceIntl" localSheetId="16">#REF!</definedName>
    <definedName name="fuelpriceIntl">#REF!</definedName>
    <definedName name="fuelRoyalty" localSheetId="6">#REF!</definedName>
    <definedName name="fuelRoyalty" localSheetId="16">#REF!</definedName>
    <definedName name="fuelRoyalty">#REF!</definedName>
    <definedName name="Full_Print" localSheetId="6">#REF!</definedName>
    <definedName name="Full_Print" localSheetId="16">#REF!</definedName>
    <definedName name="Full_Print">#REF!</definedName>
    <definedName name="FullCapacityFiveMW">[59]Calculations!$G$12:$AE$12</definedName>
    <definedName name="FullCapacityOneMW">[59]Calculations!$G$11:$AE$11</definedName>
    <definedName name="Function">[165]Instruction!$C$14</definedName>
    <definedName name="fut" localSheetId="12">#REF!</definedName>
    <definedName name="fut" localSheetId="16">#REF!</definedName>
    <definedName name="fut" localSheetId="17">#REF!</definedName>
    <definedName name="fut" localSheetId="8">#REF!</definedName>
    <definedName name="fut" localSheetId="9">#REF!</definedName>
    <definedName name="fut" localSheetId="19">#REF!</definedName>
    <definedName name="fut">#REF!</definedName>
    <definedName name="fx_diff">'[49]Phasing 1'!$DA$185</definedName>
    <definedName name="Fx_Facility_1">[117]Assumptions!$S$235</definedName>
    <definedName name="Fx_Facility_2">[117]Assumptions!$S$236</definedName>
    <definedName name="Fx_Facility_3">[117]Assumptions!$S$237</definedName>
    <definedName name="Fx_Int_Copy">[166]Calc!$H$7:$BA$7</definedName>
    <definedName name="fx_s" localSheetId="6">[140]Results!#REF!</definedName>
    <definedName name="fx_s" localSheetId="12">[140]Results!#REF!</definedName>
    <definedName name="fx_s" localSheetId="16">[140]Results!#REF!</definedName>
    <definedName name="fx_s" localSheetId="17">[140]Results!#REF!</definedName>
    <definedName name="fx_s" localSheetId="8">[140]Results!#REF!</definedName>
    <definedName name="fx_s" localSheetId="9">[140]Results!#REF!</definedName>
    <definedName name="fx_s" localSheetId="19">[140]Results!#REF!</definedName>
    <definedName name="fx_s">[140]Results!#REF!</definedName>
    <definedName name="fy" localSheetId="12">#REF!</definedName>
    <definedName name="fy" localSheetId="16">#REF!</definedName>
    <definedName name="fy" localSheetId="17">#REF!</definedName>
    <definedName name="fy" localSheetId="8">#REF!</definedName>
    <definedName name="fy" localSheetId="9">#REF!</definedName>
    <definedName name="fy" localSheetId="19">#REF!</definedName>
    <definedName name="fy">#REF!</definedName>
    <definedName name="FYE" localSheetId="6">#REF!</definedName>
    <definedName name="FYE" localSheetId="16">#REF!</definedName>
    <definedName name="FYE">#REF!</definedName>
    <definedName name="fyhjf" localSheetId="6">[96]GROUPING!#REF!</definedName>
    <definedName name="fyhjf" localSheetId="16">[96]GROUPING!#REF!</definedName>
    <definedName name="fyhjf">[96]GROUPING!#REF!</definedName>
    <definedName name="fyi" localSheetId="12">#REF!</definedName>
    <definedName name="fyi" localSheetId="16">#REF!</definedName>
    <definedName name="fyi" localSheetId="17">#REF!</definedName>
    <definedName name="fyi" localSheetId="8">#REF!</definedName>
    <definedName name="fyi" localSheetId="9">#REF!</definedName>
    <definedName name="fyi" localSheetId="19">#REF!</definedName>
    <definedName name="fyi">#REF!</definedName>
    <definedName name="fyo" localSheetId="16">[143]Flows!#REF!</definedName>
    <definedName name="fyo" localSheetId="17">[143]Flows!#REF!</definedName>
    <definedName name="fyo" localSheetId="8">[143]Flows!#REF!</definedName>
    <definedName name="fyo" localSheetId="9">[143]Flows!#REF!</definedName>
    <definedName name="fyo" localSheetId="19">[143]Flows!#REF!</definedName>
    <definedName name="fyo">[143]Flows!#REF!</definedName>
    <definedName name="fyoi" localSheetId="12">#REF!</definedName>
    <definedName name="fyoi" localSheetId="16">#REF!</definedName>
    <definedName name="fyoi" localSheetId="17">#REF!</definedName>
    <definedName name="fyoi" localSheetId="8">#REF!</definedName>
    <definedName name="fyoi" localSheetId="9">#REF!</definedName>
    <definedName name="fyoi" localSheetId="19">#REF!</definedName>
    <definedName name="fyoi">#REF!</definedName>
    <definedName name="g" localSheetId="6">#REF!</definedName>
    <definedName name="g" localSheetId="16">#REF!</definedName>
    <definedName name="g">#REF!</definedName>
    <definedName name="gail" localSheetId="6">#REF!</definedName>
    <definedName name="gail" localSheetId="16">#REF!</definedName>
    <definedName name="gail">#REF!</definedName>
    <definedName name="GasCostUnit">'[22]Chennai - OMR'!$H$37</definedName>
    <definedName name="GasCostUnit_I">'[22]Chennai - OMR'!$J$37</definedName>
    <definedName name="GasReqUnit">'[22]Chennai - OMR'!$H$38</definedName>
    <definedName name="GasReqUnit_I">'[22]Chennai - OMR'!$J$38</definedName>
    <definedName name="gb" localSheetId="12"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14"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15"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16"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17"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7"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8"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9"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10"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localSheetId="19"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bp">70</definedName>
    <definedName name="gbpbud">71</definedName>
    <definedName name="GBS">[54]GBS!$A$5:'[54]GBS'!$T$134</definedName>
    <definedName name="GBSexp">[54]GBS!$A$5:'[54]GBS'!$A$134</definedName>
    <definedName name="GBSmonth">[54]GBS!$A$5:'[54]GBS'!$T$5</definedName>
    <definedName name="gdfgg">#REF!</definedName>
    <definedName name="gDFSPP" localSheetId="6">#REF!</definedName>
    <definedName name="gDFSPP" localSheetId="12">#REF!</definedName>
    <definedName name="gDFSPP" localSheetId="16">#REF!</definedName>
    <definedName name="gDFSPP">#REF!</definedName>
    <definedName name="GDP" localSheetId="6">#REF!</definedName>
    <definedName name="GDP" localSheetId="16">#REF!</definedName>
    <definedName name="GDP">#REF!</definedName>
    <definedName name="geg">#REF!</definedName>
    <definedName name="GEGGERAGREG">#N/A</definedName>
    <definedName name="GEL_stake_Alaknanda">[90]Valuation!$E$22</definedName>
    <definedName name="GEL_stake_Alwar">[90]Valuation!$E$19</definedName>
    <definedName name="GEL_stake_Barge">[90]Valuation!$E$10</definedName>
    <definedName name="GEL_stake_CTPP">[90]Valuation!$E$16</definedName>
    <definedName name="GEL_stake_EMCO">[90]Valuation!$E$18</definedName>
    <definedName name="GEL_stake_GKEL3">[90]Valuation!$E$14</definedName>
    <definedName name="GEL_stake_GKEL4">[90]Valuation!$E$15</definedName>
    <definedName name="GEL_stake_GPCPL">[90]Valuation!$E$12</definedName>
    <definedName name="GEL_stake_GREL">[90]Valuation!$E$17</definedName>
    <definedName name="GEL_stake_Holi_Bajoli">[90]Valuation!$E$21</definedName>
    <definedName name="GEL_stake_Maru">[90]Valuation!$E$20</definedName>
    <definedName name="GEL_stake_PTBSL">[90]Valuation!$E$23</definedName>
    <definedName name="GEL_stake_Solar">[90]Valuation!$E$13</definedName>
    <definedName name="GEL_stake_VPGL">[90]Valuation!$E$11</definedName>
    <definedName name="Gelis" localSheetId="6">#REF!,#REF!</definedName>
    <definedName name="Gelis" localSheetId="12">#REF!,#REF!</definedName>
    <definedName name="Gelis" localSheetId="16">#REF!,#REF!</definedName>
    <definedName name="Gelis">#REF!,#REF!</definedName>
    <definedName name="Gen_cost" localSheetId="6">#REF!</definedName>
    <definedName name="Gen_cost" localSheetId="12">#REF!</definedName>
    <definedName name="Gen_cost" localSheetId="16">#REF!</definedName>
    <definedName name="Gen_cost">#REF!</definedName>
    <definedName name="Gen_maint" localSheetId="6">#REF!</definedName>
    <definedName name="Gen_maint" localSheetId="16">#REF!</definedName>
    <definedName name="Gen_maint">#REF!</definedName>
    <definedName name="GEN_OPGCII" localSheetId="6">[167]Tariff!#REF!</definedName>
    <definedName name="GEN_OPGCII" localSheetId="16">[167]Tariff!#REF!</definedName>
    <definedName name="GEN_OPGCII">[167]Tariff!#REF!</definedName>
    <definedName name="GenAdmin">'[22]Chennai - OMR'!$H$49</definedName>
    <definedName name="GenAdmin_I">'[22]Chennai - OMR'!$J$49</definedName>
    <definedName name="Genesc" localSheetId="6">#REF!</definedName>
    <definedName name="Genesc" localSheetId="12">#REF!</definedName>
    <definedName name="Genesc" localSheetId="16">#REF!</definedName>
    <definedName name="Genesc">#REF!</definedName>
    <definedName name="gf" localSheetId="6">#REF!</definedName>
    <definedName name="gf" localSheetId="16">#REF!</definedName>
    <definedName name="gf">#REF!</definedName>
    <definedName name="gfas">'[49]Phasing 1'!$B$82</definedName>
    <definedName name="gfbngfn" localSheetId="12"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14"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15"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16"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1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8"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10"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localSheetId="1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bngfn"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ffgf" localSheetId="16">'[168]New format O&amp;M Expenses'!#REF!</definedName>
    <definedName name="gffgf">'[168]New format O&amp;M Expenses'!#REF!</definedName>
    <definedName name="gfgfdagaf" localSheetId="6">#REF!</definedName>
    <definedName name="gfgfdagaf" localSheetId="12">#REF!</definedName>
    <definedName name="gfgfdagaf" localSheetId="16">#REF!</definedName>
    <definedName name="gfgfdagaf">#REF!</definedName>
    <definedName name="gfh" localSheetId="16">#REF!</definedName>
    <definedName name="gfh">#REF!</definedName>
    <definedName name="gFnBSPP" localSheetId="6">#REF!</definedName>
    <definedName name="gFnBSPP" localSheetId="16">#REF!</definedName>
    <definedName name="gFnBSPP">#REF!</definedName>
    <definedName name="GG" localSheetId="16">#REF!</definedName>
    <definedName name="GG">#REF!</definedName>
    <definedName name="ghf" localSheetId="12"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14"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15"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16"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1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8"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10"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localSheetId="1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ghfgh">[169]ref!$B$2:$L$45</definedName>
    <definedName name="ghjf" localSheetId="12">#REF!</definedName>
    <definedName name="ghjf" localSheetId="16">#REF!</definedName>
    <definedName name="ghjf" localSheetId="17">#REF!</definedName>
    <definedName name="ghjf" localSheetId="8">#REF!</definedName>
    <definedName name="ghjf" localSheetId="9">#REF!</definedName>
    <definedName name="ghjf" localSheetId="19">#REF!</definedName>
    <definedName name="ghjf">#REF!</definedName>
    <definedName name="ghjgh" localSheetId="6">#REF!,#REF!</definedName>
    <definedName name="ghjgh" localSheetId="12">#REF!,#REF!</definedName>
    <definedName name="ghjgh" localSheetId="16">#REF!,#REF!</definedName>
    <definedName name="ghjgh">#REF!,#REF!</definedName>
    <definedName name="gid" localSheetId="7" hidden="1">{"'Sheet1'!$L$16"}</definedName>
    <definedName name="gid" hidden="1">{"'Sheet1'!$L$16"}</definedName>
    <definedName name="give" localSheetId="6">#REF!</definedName>
    <definedName name="give" localSheetId="12">#REF!</definedName>
    <definedName name="give" localSheetId="15">#REF!</definedName>
    <definedName name="give" localSheetId="16">#REF!</definedName>
    <definedName name="give" localSheetId="17">#REF!</definedName>
    <definedName name="give" localSheetId="8">#REF!</definedName>
    <definedName name="give" localSheetId="9">#REF!</definedName>
    <definedName name="give">#REF!</definedName>
    <definedName name="gj" localSheetId="7" hidden="1">{"'Sheet1'!$L$16"}</definedName>
    <definedName name="gj" hidden="1">{"'Sheet1'!$L$16"}</definedName>
    <definedName name="gjfgfhg" localSheetId="16">#REF!</definedName>
    <definedName name="gjfgfhg">#REF!</definedName>
    <definedName name="gk0901int" localSheetId="7" hidden="1">{#N/A,#N/A,FALSE,"PMTABB";#N/A,#N/A,FALSE,"PMTABB"}</definedName>
    <definedName name="gk0901int" hidden="1">{#N/A,#N/A,FALSE,"PMTABB";#N/A,#N/A,FALSE,"PMTABB"}</definedName>
    <definedName name="gkd" localSheetId="7" hidden="1">{"'Sheet1'!$L$16"}</definedName>
    <definedName name="gkd" hidden="1">{"'Sheet1'!$L$16"}</definedName>
    <definedName name="GMAmount" localSheetId="16">#REF!</definedName>
    <definedName name="GMAmount">#REF!</definedName>
    <definedName name="gManpower_additional_ATM" localSheetId="6">#REF!</definedName>
    <definedName name="gManpower_additional_ATM" localSheetId="16">#REF!</definedName>
    <definedName name="gManpower_additional_ATM">#REF!</definedName>
    <definedName name="gManpower_additional_pax" localSheetId="6">#REF!</definedName>
    <definedName name="gManpower_additional_pax" localSheetId="16">#REF!</definedName>
    <definedName name="gManpower_additional_pax">#REF!</definedName>
    <definedName name="gManpower_per5year_Cargo" localSheetId="6">#REF!</definedName>
    <definedName name="gManpower_per5year_Cargo" localSheetId="16">#REF!</definedName>
    <definedName name="gManpower_per5year_Cargo">#REF!</definedName>
    <definedName name="gManpower_per5year_GH" localSheetId="6">#REF!</definedName>
    <definedName name="gManpower_per5year_GH" localSheetId="16">#REF!</definedName>
    <definedName name="gManpower_per5year_GH">#REF!</definedName>
    <definedName name="GMPercent" localSheetId="16">#REF!</definedName>
    <definedName name="GMPercent">#REF!</definedName>
    <definedName name="gmr" localSheetId="6">#REF!</definedName>
    <definedName name="gmr" localSheetId="16">#REF!</definedName>
    <definedName name="gmr">#REF!</definedName>
    <definedName name="GMR_Share_GEMS">'[90]GEMS Assumptions'!$E$220</definedName>
    <definedName name="Goodwill">'[22]Chennai - OMR'!$G$96:$Z$96</definedName>
    <definedName name="Goodwill_Amortization">40</definedName>
    <definedName name="GoodwillAcc">'[22]Chennai - OMR'!$G$97:$Z$97</definedName>
    <definedName name="GoodwillAmort">'[22]Chennai - OMR'!$G$100:$Z$100</definedName>
    <definedName name="GoodwillAmortAcc">'[22]Chennai - OMR'!$G$101:$Z$101</definedName>
    <definedName name="GoodwillNet">'[22]Chennai - OMR'!$G$102:$Z$102</definedName>
    <definedName name="GoodwillReversed">'[22]Chennai - OMR'!$G$99:$Z$99</definedName>
    <definedName name="GoodwillSchedule">'[22]Chennai - OMR'!$G$98:$Z$98</definedName>
    <definedName name="gou">#N/A</definedName>
    <definedName name="GPCF">'[170]F-Assum(Opco)'!$G$10</definedName>
    <definedName name="GR" localSheetId="6">#REF!</definedName>
    <definedName name="GR" localSheetId="12">#REF!</definedName>
    <definedName name="GR" localSheetId="15">#REF!</definedName>
    <definedName name="GR" localSheetId="16">#REF!</definedName>
    <definedName name="GR" localSheetId="17">#REF!</definedName>
    <definedName name="GR" localSheetId="8">#REF!</definedName>
    <definedName name="GR" localSheetId="9">#REF!</definedName>
    <definedName name="GR">#REF!</definedName>
    <definedName name="GR_scen" localSheetId="6">#REF!</definedName>
    <definedName name="GR_scen" localSheetId="16">#REF!</definedName>
    <definedName name="GR_scen">#REF!</definedName>
    <definedName name="GR_scen_I" localSheetId="6">#REF!</definedName>
    <definedName name="GR_scen_I" localSheetId="16">#REF!</definedName>
    <definedName name="GR_scen_I">#REF!</definedName>
    <definedName name="Grace_period">'[39]Cash Flow'!$T$30</definedName>
    <definedName name="grasim" localSheetId="6">#REF!</definedName>
    <definedName name="grasim" localSheetId="12">#REF!</definedName>
    <definedName name="grasim" localSheetId="16">#REF!</definedName>
    <definedName name="grasim">#REF!</definedName>
    <definedName name="gre" localSheetId="12"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14"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15"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16"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17"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7"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8"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9"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10"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localSheetId="19"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e"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ross_Block" localSheetId="6">#REF!</definedName>
    <definedName name="Gross_Block" localSheetId="12">#REF!</definedName>
    <definedName name="Gross_Block" localSheetId="16">#REF!</definedName>
    <definedName name="Gross_Block">#REF!</definedName>
    <definedName name="gs">'[49]Calculations 1'!$B$13</definedName>
    <definedName name="gsh">'[49]Calculations 1'!$B$101</definedName>
    <definedName name="GTFixedPrice" localSheetId="6">#REF!</definedName>
    <definedName name="GTFixedPrice" localSheetId="12">#REF!</definedName>
    <definedName name="GTFixedPrice" localSheetId="16">#REF!</definedName>
    <definedName name="GTFixedPrice">#REF!</definedName>
    <definedName name="GTScaler" localSheetId="6">#REF!</definedName>
    <definedName name="GTScaler" localSheetId="16">#REF!</definedName>
    <definedName name="GTScaler">#REF!</definedName>
    <definedName name="GTVariablePrice" localSheetId="6">#REF!</definedName>
    <definedName name="GTVariablePrice" localSheetId="16">#REF!</definedName>
    <definedName name="GTVariablePrice">#REF!</definedName>
    <definedName name="gu" localSheetId="16">#REF!</definedName>
    <definedName name="gu">#REF!</definedName>
    <definedName name="gujaratalka" localSheetId="6">#REF!</definedName>
    <definedName name="gujaratalka" localSheetId="16">#REF!</definedName>
    <definedName name="gujaratalka">#REF!</definedName>
    <definedName name="gujaratambuja" localSheetId="6">#REF!</definedName>
    <definedName name="gujaratambuja" localSheetId="16">#REF!</definedName>
    <definedName name="gujaratambuja">#REF!</definedName>
    <definedName name="gyfiyt" localSheetId="16">#REF!</definedName>
    <definedName name="gyfiyt">#REF!</definedName>
    <definedName name="gyikugto" localSheetId="16">#REF!</definedName>
    <definedName name="gyikugto">#REF!</definedName>
    <definedName name="gyoiyu9" localSheetId="16">#REF!</definedName>
    <definedName name="gyoiyu9">#REF!</definedName>
    <definedName name="h" localSheetId="6">#REF!</definedName>
    <definedName name="h" localSheetId="16">#REF!</definedName>
    <definedName name="h">#REF!</definedName>
    <definedName name="H1_Projections">"h1printarea"</definedName>
    <definedName name="HADAMonitoring">'[54]HADA monitoring'!$A$5:'[54]HADA monitoring'!$R$134</definedName>
    <definedName name="HADAMonitoringexp">'[54]HADA monitoring'!$A$5:'[54]HADA monitoring'!$A$134</definedName>
    <definedName name="HADAMonitoringmonth">'[54]HADA monitoring'!$A$5:'[54]HADA monitoring'!$R$5</definedName>
    <definedName name="Hangar_construction_cost_Narrow_Bodied">[118]Assumptions!$C$25</definedName>
    <definedName name="Hangar_Construction_cost_Wide_Bodied">[118]Assumptions!$C$26</definedName>
    <definedName name="HAWB" localSheetId="6">#REF!</definedName>
    <definedName name="HAWB" localSheetId="12">#REF!</definedName>
    <definedName name="HAWB" localSheetId="16">#REF!</definedName>
    <definedName name="HAWB">#REF!</definedName>
    <definedName name="hcgmnfg" localSheetId="16" hidden="1">#REF!</definedName>
    <definedName name="hcgmnfg" hidden="1">#REF!</definedName>
    <definedName name="hd" localSheetId="16">'[142]New format O&amp;M Expenses'!#REF!</definedName>
    <definedName name="hd">'[142]New format O&amp;M Expenses'!#REF!</definedName>
    <definedName name="hdfc" localSheetId="6">#REF!</definedName>
    <definedName name="hdfc" localSheetId="12">#REF!</definedName>
    <definedName name="hdfc" localSheetId="16">#REF!</definedName>
    <definedName name="hdfc">#REF!</definedName>
    <definedName name="hdfcbank" localSheetId="6">#REF!</definedName>
    <definedName name="hdfcbank" localSheetId="16">#REF!</definedName>
    <definedName name="hdfcbank">#REF!</definedName>
    <definedName name="Header_Row" localSheetId="6">ROW(#REF!)</definedName>
    <definedName name="Header_Row" localSheetId="16">ROW(#REF!)</definedName>
    <definedName name="Header_Row">ROW(#REF!)</definedName>
    <definedName name="Header1" localSheetId="6" hidden="1">IF(COUNTA(#REF!)=0,0,INDEX(#REF!,MATCH(ROW(#REF!),#REF!,TRUE)))+1</definedName>
    <definedName name="Header1" localSheetId="12" hidden="1">IF(COUNTA(#REF!)=0,0,INDEX(#REF!,MATCH(ROW(#REF!),#REF!,TRUE)))+1</definedName>
    <definedName name="Header1" localSheetId="15" hidden="1">IF(COUNTA(#REF!)=0,0,INDEX(#REF!,MATCH(ROW(#REF!),#REF!,TRUE)))+1</definedName>
    <definedName name="Header1" localSheetId="16" hidden="1">IF(COUNTA(#REF!)=0,0,INDEX(#REF!,MATCH(ROW(#REF!),#REF!,TRUE)))+1</definedName>
    <definedName name="Header1" localSheetId="17" hidden="1">IF(COUNTA(#REF!)=0,0,INDEX(#REF!,MATCH(ROW(#REF!),#REF!,TRUE)))+1</definedName>
    <definedName name="Header1" localSheetId="8" hidden="1">IF(COUNTA(#REF!)=0,0,INDEX(#REF!,MATCH(ROW(#REF!),#REF!,TRUE)))+1</definedName>
    <definedName name="Header1" localSheetId="9" hidden="1">IF(COUNTA(#REF!)=0,0,INDEX(#REF!,MATCH(ROW(#REF!),#REF!,TRUE)))+1</definedName>
    <definedName name="Header1" localSheetId="19" hidden="1">IF(COUNTA(#REF!)=0,0,INDEX(#REF!,MATCH(ROW(#REF!),#REF!,TRUE)))+1</definedName>
    <definedName name="Header1" hidden="1">IF(COUNTA(#REF!)=0,0,INDEX(#REF!,MATCH(ROW(#REF!),#REF!,TRUE)))+1</definedName>
    <definedName name="Header2" localSheetId="6" hidden="1">[171]!Header1-1 &amp; "." &amp; MAX(1,COUNTA(INDEX(#REF!,MATCH([171]!Header1-1,#REF!,FALSE)):#REF!))</definedName>
    <definedName name="Header2" localSheetId="16" hidden="1">[171]!Header1-1 &amp; "." &amp; MAX(1,COUNTA(INDEX(#REF!,MATCH([171]!Header1-1,#REF!,FALSE)):#REF!))</definedName>
    <definedName name="Header2" hidden="1">[171]!Header1-1 &amp; "." &amp; MAX(1,COUNTA(INDEX(#REF!,MATCH([171]!Header1-1,#REF!,FALSE)):#REF!))</definedName>
    <definedName name="Headings" localSheetId="6">#REF!</definedName>
    <definedName name="Headings" localSheetId="12">#REF!</definedName>
    <definedName name="Headings" localSheetId="16">#REF!</definedName>
    <definedName name="Headings">#REF!</definedName>
    <definedName name="HelpDeskFTEs">'[81]IT Labor'!$F$11</definedName>
    <definedName name="herohonda" localSheetId="6">#REF!</definedName>
    <definedName name="herohonda" localSheetId="12">#REF!</definedName>
    <definedName name="herohonda" localSheetId="16">#REF!</definedName>
    <definedName name="herohonda">#REF!</definedName>
    <definedName name="hfjfh" localSheetId="16">#REF!</definedName>
    <definedName name="hfjfh">#REF!</definedName>
    <definedName name="hgfhgg" localSheetId="6">#REF!</definedName>
    <definedName name="hgfhgg" localSheetId="16">#REF!</definedName>
    <definedName name="hgfhgg">#REF!</definedName>
    <definedName name="hghg">#REF!</definedName>
    <definedName name="hgj" localSheetId="16">[172]databse!#REF!</definedName>
    <definedName name="hgj">[172]databse!#REF!</definedName>
    <definedName name="hh" localSheetId="12" hidden="1">{"Valuation",#N/A,TRUE,"Valuation Summary";"Financial Statements",#N/A,TRUE,"Results";"Results",#N/A,TRUE,"Results";"Ratios",#N/A,TRUE,"Results";"P2 Summary",#N/A,TRUE,"Results";"Historical data",#N/A,TRUE,"Historical Data";"P1 Inputs",#N/A,TRUE,"Forecast Drivers";"P2 Inputs",#N/A,TRUE,"Forecast Drivers"}</definedName>
    <definedName name="hh" localSheetId="14" hidden="1">{"Valuation",#N/A,TRUE,"Valuation Summary";"Financial Statements",#N/A,TRUE,"Results";"Results",#N/A,TRUE,"Results";"Ratios",#N/A,TRUE,"Results";"P2 Summary",#N/A,TRUE,"Results";"Historical data",#N/A,TRUE,"Historical Data";"P1 Inputs",#N/A,TRUE,"Forecast Drivers";"P2 Inputs",#N/A,TRUE,"Forecast Drivers"}</definedName>
    <definedName name="hh" localSheetId="15" hidden="1">{"Valuation",#N/A,TRUE,"Valuation Summary";"Financial Statements",#N/A,TRUE,"Results";"Results",#N/A,TRUE,"Results";"Ratios",#N/A,TRUE,"Results";"P2 Summary",#N/A,TRUE,"Results";"Historical data",#N/A,TRUE,"Historical Data";"P1 Inputs",#N/A,TRUE,"Forecast Drivers";"P2 Inputs",#N/A,TRUE,"Forecast Drivers"}</definedName>
    <definedName name="hh" localSheetId="16" hidden="1">{"Valuation",#N/A,TRUE,"Valuation Summary";"Financial Statements",#N/A,TRUE,"Results";"Results",#N/A,TRUE,"Results";"Ratios",#N/A,TRUE,"Results";"P2 Summary",#N/A,TRUE,"Results";"Historical data",#N/A,TRUE,"Historical Data";"P1 Inputs",#N/A,TRUE,"Forecast Drivers";"P2 Inputs",#N/A,TRUE,"Forecast Drivers"}</definedName>
    <definedName name="hh" localSheetId="17" hidden="1">{"Valuation",#N/A,TRUE,"Valuation Summary";"Financial Statements",#N/A,TRUE,"Results";"Results",#N/A,TRUE,"Results";"Ratios",#N/A,TRUE,"Results";"P2 Summary",#N/A,TRUE,"Results";"Historical data",#N/A,TRUE,"Historical Data";"P1 Inputs",#N/A,TRUE,"Forecast Drivers";"P2 Inputs",#N/A,TRUE,"Forecast Drivers"}</definedName>
    <definedName name="hh" localSheetId="7" hidden="1">{"Valuation",#N/A,TRUE,"Valuation Summary";"Financial Statements",#N/A,TRUE,"Results";"Results",#N/A,TRUE,"Results";"Ratios",#N/A,TRUE,"Results";"P2 Summary",#N/A,TRUE,"Results";"Historical data",#N/A,TRUE,"Historical Data";"P1 Inputs",#N/A,TRUE,"Forecast Drivers";"P2 Inputs",#N/A,TRUE,"Forecast Drivers"}</definedName>
    <definedName name="hh" localSheetId="8" hidden="1">{"Valuation",#N/A,TRUE,"Valuation Summary";"Financial Statements",#N/A,TRUE,"Results";"Results",#N/A,TRUE,"Results";"Ratios",#N/A,TRUE,"Results";"P2 Summary",#N/A,TRUE,"Results";"Historical data",#N/A,TRUE,"Historical Data";"P1 Inputs",#N/A,TRUE,"Forecast Drivers";"P2 Inputs",#N/A,TRUE,"Forecast Drivers"}</definedName>
    <definedName name="hh" localSheetId="9" hidden="1">{"Valuation",#N/A,TRUE,"Valuation Summary";"Financial Statements",#N/A,TRUE,"Results";"Results",#N/A,TRUE,"Results";"Ratios",#N/A,TRUE,"Results";"P2 Summary",#N/A,TRUE,"Results";"Historical data",#N/A,TRUE,"Historical Data";"P1 Inputs",#N/A,TRUE,"Forecast Drivers";"P2 Inputs",#N/A,TRUE,"Forecast Drivers"}</definedName>
    <definedName name="hh" localSheetId="10" hidden="1">{"Valuation",#N/A,TRUE,"Valuation Summary";"Financial Statements",#N/A,TRUE,"Results";"Results",#N/A,TRUE,"Results";"Ratios",#N/A,TRUE,"Results";"P2 Summary",#N/A,TRUE,"Results";"Historical data",#N/A,TRUE,"Historical Data";"P1 Inputs",#N/A,TRUE,"Forecast Drivers";"P2 Inputs",#N/A,TRUE,"Forecast Drivers"}</definedName>
    <definedName name="hh" localSheetId="19" hidden="1">{"Valuation",#N/A,TRUE,"Valuation Summary";"Financial Statements",#N/A,TRUE,"Results";"Results",#N/A,TRUE,"Results";"Ratios",#N/A,TRUE,"Results";"P2 Summary",#N/A,TRUE,"Results";"Historical data",#N/A,TRUE,"Historical Data";"P1 Inputs",#N/A,TRUE,"Forecast Drivers";"P2 Inputs",#N/A,TRUE,"Forecast Drivers"}</definedName>
    <definedName name="hh" hidden="1">{"Valuation",#N/A,TRUE,"Valuation Summary";"Financial Statements",#N/A,TRUE,"Results";"Results",#N/A,TRUE,"Results";"Ratios",#N/A,TRUE,"Results";"P2 Summary",#N/A,TRUE,"Results";"Historical data",#N/A,TRUE,"Historical Data";"P1 Inputs",#N/A,TRUE,"Forecast Drivers";"P2 Inputs",#N/A,TRUE,"Forecast Drivers"}</definedName>
    <definedName name="hhhs" localSheetId="6">#REF!</definedName>
    <definedName name="hhhs" localSheetId="12">#REF!</definedName>
    <definedName name="hhhs" localSheetId="16">#REF!</definedName>
    <definedName name="hhhs">#REF!</definedName>
    <definedName name="hi_yld" localSheetId="6">#REF!</definedName>
    <definedName name="hi_yld" localSheetId="16">#REF!</definedName>
    <definedName name="hi_yld">#REF!</definedName>
    <definedName name="hj" localSheetId="6">'[49]Calculations 1'!#REF!</definedName>
    <definedName name="hj" localSheetId="16">'[49]Calculations 1'!#REF!</definedName>
    <definedName name="hj">'[49]Calculations 1'!#REF!</definedName>
    <definedName name="hjf" localSheetId="12">#REF!</definedName>
    <definedName name="hjf" localSheetId="15">#REF!</definedName>
    <definedName name="hjf" localSheetId="16">#REF!</definedName>
    <definedName name="hjf" localSheetId="17">#REF!</definedName>
    <definedName name="hjf" localSheetId="8">#REF!</definedName>
    <definedName name="hjf" localSheetId="9">#REF!</definedName>
    <definedName name="hjf" localSheetId="19">#REF!</definedName>
    <definedName name="hjf">#REF!</definedName>
    <definedName name="hjhgf" localSheetId="16">[172]databse!#REF!</definedName>
    <definedName name="hjhgf" localSheetId="17">[172]databse!#REF!</definedName>
    <definedName name="hjhgf" localSheetId="8">[172]databse!#REF!</definedName>
    <definedName name="hjhgf" localSheetId="9">[172]databse!#REF!</definedName>
    <definedName name="hjhgf" localSheetId="19">[172]databse!#REF!</definedName>
    <definedName name="hjhgf">[172]databse!#REF!</definedName>
    <definedName name="hjk">[23]CE!#REF!</definedName>
    <definedName name="HK">[49]Introduction!$B$2</definedName>
    <definedName name="hkj" localSheetId="12">'[143]P&amp;L'!#REF!</definedName>
    <definedName name="hkj" localSheetId="16">'[143]P&amp;L'!#REF!</definedName>
    <definedName name="hkj" localSheetId="17">'[143]P&amp;L'!#REF!</definedName>
    <definedName name="hkj" localSheetId="8">'[143]P&amp;L'!#REF!</definedName>
    <definedName name="hkj" localSheetId="9">'[143]P&amp;L'!#REF!</definedName>
    <definedName name="hkj" localSheetId="19">'[143]P&amp;L'!#REF!</definedName>
    <definedName name="hkj">'[143]P&amp;L'!#REF!</definedName>
    <definedName name="hkk" localSheetId="12">#REF!</definedName>
    <definedName name="hkk" localSheetId="16">#REF!</definedName>
    <definedName name="hkk" localSheetId="17">#REF!</definedName>
    <definedName name="hkk" localSheetId="8">#REF!</definedName>
    <definedName name="hkk" localSheetId="9">#REF!</definedName>
    <definedName name="hkk" localSheetId="19">#REF!</definedName>
    <definedName name="hkk">#REF!</definedName>
    <definedName name="hl">[49]Input!$B$3</definedName>
    <definedName name="hlk">'[49]Calculations 1'!$B$3</definedName>
    <definedName name="hlp">'[49]Phasing 1'!$B$3</definedName>
    <definedName name="hn" localSheetId="12">#REF!</definedName>
    <definedName name="hn" localSheetId="16">#REF!</definedName>
    <definedName name="hn" localSheetId="17">#REF!</definedName>
    <definedName name="hn" localSheetId="8">#REF!</definedName>
    <definedName name="hn" localSheetId="9">#REF!</definedName>
    <definedName name="hn" localSheetId="19">#REF!</definedName>
    <definedName name="hn">#REF!</definedName>
    <definedName name="home_ms1">[49]Results!$A$1</definedName>
    <definedName name="Hours24">[68]Input!$K$417</definedName>
    <definedName name="hoursInADay">[59]Inputs!$H$23</definedName>
    <definedName name="HoursInYear">[59]Calculations!$G$10:$AE$10</definedName>
    <definedName name="hpss">[49]Consolidated!$B$3</definedName>
    <definedName name="HR_IMPACT">#REF!</definedName>
    <definedName name="HRFinal">'[54]HR-Final updated 2006 03 08'!$A$5:'[54]HR-Final updated 2006 03 08'!$T$137</definedName>
    <definedName name="HRFinalexp">'[54]HR-Final updated 2006 03 08'!$A$5:'[54]HR-Final updated 2006 03 08'!$A$137</definedName>
    <definedName name="HRFinalmonth">'[54]HR-Final updated 2006 03 08'!$A$5:'[54]HR-Final updated 2006 03 08'!$T$5</definedName>
    <definedName name="HRSGFlow" localSheetId="6">#REF!</definedName>
    <definedName name="HRSGFlow" localSheetId="12">#REF!</definedName>
    <definedName name="HRSGFlow" localSheetId="16">#REF!</definedName>
    <definedName name="HRSGFlow">#REF!</definedName>
    <definedName name="HTARIFF" localSheetId="6">#REF!</definedName>
    <definedName name="HTARIFF" localSheetId="16">#REF!</definedName>
    <definedName name="HTARIFF">#REF!</definedName>
    <definedName name="HTML" localSheetId="7" hidden="1">{"'장비'!$A$3:$M$12"}</definedName>
    <definedName name="HTML" hidden="1">{"'장비'!$A$3:$M$12"}</definedName>
    <definedName name="HTML_CodePage" hidden="1">1252</definedName>
    <definedName name="HTML_Control" localSheetId="12" hidden="1">{"'Bill No. 7'!$A$1:$G$32"}</definedName>
    <definedName name="HTML_Control" localSheetId="14" hidden="1">{"'Bill No. 7'!$A$1:$G$32"}</definedName>
    <definedName name="HTML_Control" localSheetId="15" hidden="1">{"'Bill No. 7'!$A$1:$G$32"}</definedName>
    <definedName name="HTML_Control" localSheetId="16" hidden="1">{"'Bill No. 7'!$A$1:$G$32"}</definedName>
    <definedName name="HTML_Control" localSheetId="17" hidden="1">{"'Bill No. 7'!$A$1:$G$32"}</definedName>
    <definedName name="HTML_Control" localSheetId="7" hidden="1">{"'Bill No. 7'!$A$1:$G$32"}</definedName>
    <definedName name="HTML_Control" localSheetId="8" hidden="1">{"'Bill No. 7'!$A$1:$G$32"}</definedName>
    <definedName name="HTML_Control" localSheetId="9" hidden="1">{"'Bill No. 7'!$A$1:$G$32"}</definedName>
    <definedName name="HTML_Control" localSheetId="10" hidden="1">{"'Bill No. 7'!$A$1:$G$32"}</definedName>
    <definedName name="HTML_Control" localSheetId="19" hidden="1">{"'Bill No. 7'!$A$1:$G$32"}</definedName>
    <definedName name="HTML_Control" hidden="1">{"'Bill No. 7'!$A$1:$G$32"}</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3" hidden="1">TRUE</definedName>
    <definedName name="HTML_OBDlg4" hidden="1">TRUE</definedName>
    <definedName name="HTML_OS" hidden="1">0</definedName>
    <definedName name="HTML_PathFile" hidden="1">"c:\myHTML.htm"</definedName>
    <definedName name="HTML_PathTemplate" hidden="1">"C:\infac\pricewth\Aug99\Page06e.htm"</definedName>
    <definedName name="HTML_Title" hidden="1">"BOQ"</definedName>
    <definedName name="HTML1_1" hidden="1">"'[mitforum.xls]Sales Plan'!$A$1"</definedName>
    <definedName name="HTML1_10" hidden="1">""</definedName>
    <definedName name="HTML1_11" hidden="1">1</definedName>
    <definedName name="HTML1_12" hidden="1">"MyHTML.htm"</definedName>
    <definedName name="HTML1_2" hidden="1">1</definedName>
    <definedName name="HTML1_3" hidden="1">"$50K Entrepreneurship Competition Sales Plan"</definedName>
    <definedName name="HTML1_4" hidden="1">"Sales Plan"</definedName>
    <definedName name="HTML1_5" hidden="1">"Sales Plan model authored by Charlie Tillett of Frontier Software"</definedName>
    <definedName name="HTML1_6" hidden="1">-4146</definedName>
    <definedName name="HTML1_7" hidden="1">-4146</definedName>
    <definedName name="HTML1_8" hidden="1">"4/4/97"</definedName>
    <definedName name="HTML1_9" hidden="1">"$50K Entrepreneurship Competition"</definedName>
    <definedName name="HTML2_1" hidden="1">"'[mitforum.xls]Sales Plan'!$A$1:$P$32"</definedName>
    <definedName name="HTML2_10" hidden="1">""</definedName>
    <definedName name="HTML2_11" hidden="1">1</definedName>
    <definedName name="HTML2_12" hidden="1">"C:\My Documents\salesplan.html"</definedName>
    <definedName name="HTML2_2" hidden="1">1</definedName>
    <definedName name="HTML2_3" hidden="1">"Sales Plan"</definedName>
    <definedName name="HTML2_4" hidden="1">"Sales Plan"</definedName>
    <definedName name="HTML2_5" hidden="1">"Sales Plan model by Charlie Tillett of Frontier Software"</definedName>
    <definedName name="HTML2_6" hidden="1">-4146</definedName>
    <definedName name="HTML2_7" hidden="1">-4146</definedName>
    <definedName name="HTML2_8" hidden="1">""</definedName>
    <definedName name="HTML2_9" hidden="1">""</definedName>
    <definedName name="HTML3_1" hidden="1">"[mitforum.xls]Headcount!$A$1:$P$54"</definedName>
    <definedName name="HTML3_10" hidden="1">""</definedName>
    <definedName name="HTML3_11" hidden="1">1</definedName>
    <definedName name="HTML3_12" hidden="1">"C:\My Documents\HiringPlan.html"</definedName>
    <definedName name="HTML3_2" hidden="1">1</definedName>
    <definedName name="HTML3_3" hidden="1">"Hiring Plan"</definedName>
    <definedName name="HTML3_4" hidden="1">"Hiring Plan"</definedName>
    <definedName name="HTML3_5" hidden="1">"Sales Plan model by Charlie Tillett of Frontier Software"</definedName>
    <definedName name="HTML3_6" hidden="1">-4146</definedName>
    <definedName name="HTML3_7" hidden="1">-4146</definedName>
    <definedName name="HTML3_8" hidden="1">""</definedName>
    <definedName name="HTML3_9" hidden="1">""</definedName>
    <definedName name="HTML4_1" hidden="1">"'[mitforum.xls]Other Expenses'!$A$1:$P$23"</definedName>
    <definedName name="HTML4_10" hidden="1">""</definedName>
    <definedName name="HTML4_11" hidden="1">1</definedName>
    <definedName name="HTML4_12" hidden="1">"C:\My Documents\NonSalary.html"</definedName>
    <definedName name="HTML4_2" hidden="1">1</definedName>
    <definedName name="HTML4_3" hidden="1">"Non-Salary Expenses"</definedName>
    <definedName name="HTML4_4" hidden="1">"Non-Salary Expenses"</definedName>
    <definedName name="HTML4_5" hidden="1">"Financial model by Charlie Tillett of Frontier Software (charlie@frontier.com)"</definedName>
    <definedName name="HTML4_6" hidden="1">-4146</definedName>
    <definedName name="HTML4_7" hidden="1">-4146</definedName>
    <definedName name="HTML4_8" hidden="1">""</definedName>
    <definedName name="HTML4_9" hidden="1">""</definedName>
    <definedName name="HTML5_1" hidden="1">"'[mitforum.xls]Income Statement'!$A$1:$Q$19"</definedName>
    <definedName name="HTML5_10" hidden="1">""</definedName>
    <definedName name="HTML5_11" hidden="1">1</definedName>
    <definedName name="HTML5_12" hidden="1">"C:\My Documents\IncomeStat.html"</definedName>
    <definedName name="HTML5_2" hidden="1">1</definedName>
    <definedName name="HTML5_3" hidden="1">"Income Statement"</definedName>
    <definedName name="HTML5_4" hidden="1">"Income Statement"</definedName>
    <definedName name="HTML5_5" hidden="1">"Financial model by Charlie Tillett of Frontier Software (charlie@frontier.com)"</definedName>
    <definedName name="HTML5_6" hidden="1">-4146</definedName>
    <definedName name="HTML5_7" hidden="1">-4146</definedName>
    <definedName name="HTML5_8" hidden="1">""</definedName>
    <definedName name="HTML5_9" hidden="1">""</definedName>
    <definedName name="HTML6_1" hidden="1">"'[mitforum.xls]Balance Sheet &amp; Cash Flow'!$A$1:$O$22"</definedName>
    <definedName name="HTML6_10" hidden="1">""</definedName>
    <definedName name="HTML6_11" hidden="1">1</definedName>
    <definedName name="HTML6_12" hidden="1">"C:\My Documents\CashFlow.htm"</definedName>
    <definedName name="HTML6_2" hidden="1">1</definedName>
    <definedName name="HTML6_3" hidden="1">"Balance Sheet &amp; Cash Flow"</definedName>
    <definedName name="HTML6_4" hidden="1">"Balance Sheet &amp; Cash Flow"</definedName>
    <definedName name="HTML6_5" hidden="1">"Financial model by Charlie Tillett of Frontier Software (charlie@frontier.com)"</definedName>
    <definedName name="HTML6_6" hidden="1">-4146</definedName>
    <definedName name="HTML6_7" hidden="1">-4146</definedName>
    <definedName name="HTML6_8" hidden="1">""</definedName>
    <definedName name="HTML6_9" hidden="1">""</definedName>
    <definedName name="HTML7_1" hidden="1">"'[mitforum.xls]Double Entry Primer'!$A$1:$X$17"</definedName>
    <definedName name="HTML7_10" hidden="1">""</definedName>
    <definedName name="HTML7_11" hidden="1">1</definedName>
    <definedName name="HTML7_12" hidden="1">"C:\My Documents\DoubleEntry.htm"</definedName>
    <definedName name="HTML7_2" hidden="1">1</definedName>
    <definedName name="HTML7_3" hidden="1">"Double Entry Primer"</definedName>
    <definedName name="HTML7_4" hidden="1">"Double Entry Primer"</definedName>
    <definedName name="HTML7_5" hidden="1">"Financial model by Charlie Tillett of Frontier Software (charlie@frontier.com)"</definedName>
    <definedName name="HTML7_6" hidden="1">-4146</definedName>
    <definedName name="HTML7_7" hidden="1">-4146</definedName>
    <definedName name="HTML7_8" hidden="1">""</definedName>
    <definedName name="HTML7_9" hidden="1">""</definedName>
    <definedName name="HTMLCount" hidden="1">7</definedName>
    <definedName name="hvacrates" localSheetId="12">#REF!</definedName>
    <definedName name="hvacrates" localSheetId="16">#REF!</definedName>
    <definedName name="hvacrates" localSheetId="17">#REF!</definedName>
    <definedName name="hvacrates" localSheetId="8">#REF!</definedName>
    <definedName name="hvacrates" localSheetId="9">#REF!</definedName>
    <definedName name="hvacrates" localSheetId="19">#REF!</definedName>
    <definedName name="hvacrates">#REF!</definedName>
    <definedName name="HybdShare" localSheetId="6">#REF!</definedName>
    <definedName name="HybdShare" localSheetId="16">#REF!</definedName>
    <definedName name="HybdShare">#REF!</definedName>
    <definedName name="hydro" localSheetId="6">'[69]14'!#REF!</definedName>
    <definedName name="hydro" localSheetId="12">'[69]14'!#REF!</definedName>
    <definedName name="hydro" localSheetId="15">'[69]14'!#REF!</definedName>
    <definedName name="hydro" localSheetId="16">'[69]14'!#REF!</definedName>
    <definedName name="hydro" localSheetId="17">'[69]14'!#REF!</definedName>
    <definedName name="hydro" localSheetId="8">'[69]14'!#REF!</definedName>
    <definedName name="hydro" localSheetId="9">'[69]14'!#REF!</definedName>
    <definedName name="hydro" localSheetId="19">'[69]14'!#REF!</definedName>
    <definedName name="hydro">'[69]14'!#REF!</definedName>
    <definedName name="HydroActuals" localSheetId="6">#REF!</definedName>
    <definedName name="HydroActuals" localSheetId="12">#REF!</definedName>
    <definedName name="HydroActuals" localSheetId="16">#REF!</definedName>
    <definedName name="HydroActuals">#REF!</definedName>
    <definedName name="HydroResLife">[86]Assumptions!$B$44</definedName>
    <definedName name="HydroResLife16">'[87]Inputs &amp; Assumptions'!$D$12</definedName>
    <definedName name="HYPERLINK" localSheetId="6">#REF!</definedName>
    <definedName name="HYPERLINK" localSheetId="16">#REF!</definedName>
    <definedName name="HYPERLINK">#REF!</definedName>
    <definedName name="HYPERLINL" localSheetId="6">#REF!</definedName>
    <definedName name="HYPERLINL" localSheetId="16">#REF!</definedName>
    <definedName name="HYPERLINL">#REF!</definedName>
    <definedName name="i"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_Rate" localSheetId="6">#REF!</definedName>
    <definedName name="I_Rate" localSheetId="12">#REF!</definedName>
    <definedName name="I_Rate" localSheetId="16">#REF!</definedName>
    <definedName name="I_Rate">#REF!</definedName>
    <definedName name="I_Rate_I" localSheetId="6">#REF!</definedName>
    <definedName name="I_Rate_I" localSheetId="16">#REF!</definedName>
    <definedName name="I_Rate_I">#REF!</definedName>
    <definedName name="i1_c" localSheetId="6">'[140]Calculations 1'!#REF!</definedName>
    <definedName name="i1_c" localSheetId="16">'[140]Calculations 1'!#REF!</definedName>
    <definedName name="i1_c">'[140]Calculations 1'!#REF!</definedName>
    <definedName name="i1_d">'[49]Calculations 1'!$CK$383</definedName>
    <definedName name="i1_p" localSheetId="6">'[140]Calculations 1'!#REF!</definedName>
    <definedName name="i1_p" localSheetId="12">'[140]Calculations 1'!#REF!</definedName>
    <definedName name="i1_p" localSheetId="16">'[140]Calculations 1'!#REF!</definedName>
    <definedName name="i1_p" localSheetId="17">'[140]Calculations 1'!#REF!</definedName>
    <definedName name="i1_p" localSheetId="8">'[140]Calculations 1'!#REF!</definedName>
    <definedName name="i1_p" localSheetId="9">'[140]Calculations 1'!#REF!</definedName>
    <definedName name="i1_p" localSheetId="19">'[140]Calculations 1'!#REF!</definedName>
    <definedName name="i1_p">'[140]Calculations 1'!#REF!</definedName>
    <definedName name="i2_c">'[49]Calculations 2'!$G$433:$CV$433</definedName>
    <definedName name="i2_d">'[49]Calculations 2'!$CX$383</definedName>
    <definedName name="i2_p">'[49]Calculations 2'!$G$383:$CV$383</definedName>
    <definedName name="i3_c">'[49]Calculations 3'!$G$433:$CV$433</definedName>
    <definedName name="i3_d">'[49]Calculations 3'!$CX$383</definedName>
    <definedName name="i3_p">'[49]Calculations 3'!$G$383:$CV$383</definedName>
    <definedName name="i4_c">'[49]Calculations 4'!$G$433:$CV$433</definedName>
    <definedName name="i4_d">'[49]Calculations 4'!$CX$383</definedName>
    <definedName name="i4_p">'[49]Calculations 4'!$G$383:$CV$383</definedName>
    <definedName name="i5_c">'[49]Calculations 5'!$G$433:$CV$433</definedName>
    <definedName name="i5_d">'[49]Calculations 5'!$CX$383</definedName>
    <definedName name="i5_p">'[49]Calculations 5'!$G$383:$CV$383</definedName>
    <definedName name="IBRDO">'[32]FERV-Loan'!$A$44:$CP$57</definedName>
    <definedName name="IC">[124]MASTER!$D$14</definedName>
    <definedName name="ICRP">'[173]16.IC-RP list'!$C$6:$C$524</definedName>
    <definedName name="icrplist">'[174]IC-RP list'!$C$4:$C$500</definedName>
    <definedName name="idc" localSheetId="12">#REF!</definedName>
    <definedName name="idc" localSheetId="16">#REF!</definedName>
    <definedName name="idc" localSheetId="17">#REF!</definedName>
    <definedName name="idc" localSheetId="8">#REF!</definedName>
    <definedName name="idc" localSheetId="9">#REF!</definedName>
    <definedName name="idc" localSheetId="19">#REF!</definedName>
    <definedName name="idc">#REF!</definedName>
    <definedName name="idc_d1">[175]Phasing1!$BA$68</definedName>
    <definedName name="idc_d2">[175]Phasing2!$BA$68</definedName>
    <definedName name="idc_d3">[175]Phasing3!$BA$68</definedName>
    <definedName name="idp">'[49]Phasing 1'!$B$166</definedName>
    <definedName name="IDReference" hidden="1">"A1"</definedName>
    <definedName name="IdxDiscount">'[22]Chennai - OMR'!$G$10:$Z$10</definedName>
    <definedName name="IdxDiscountDebt">'[22]Chennai - OMR'!$G$302:$Z$302</definedName>
    <definedName name="IdxDollar">'[22]Chennai - OMR'!$G$9:$Z$9</definedName>
    <definedName name="IdxInflation">'[22]Chennai - OMR'!$G$8:$Z$8</definedName>
    <definedName name="IdxRupeeDep">'[22]Chennai - OMR'!$G$11:$Z$11</definedName>
    <definedName name="idyfyfyi" localSheetId="12">#REF!</definedName>
    <definedName name="idyfyfyi" localSheetId="16">#REF!</definedName>
    <definedName name="idyfyfyi" localSheetId="17">#REF!</definedName>
    <definedName name="idyfyfyi" localSheetId="8">#REF!</definedName>
    <definedName name="idyfyfyi" localSheetId="9">#REF!</definedName>
    <definedName name="idyfyfyi" localSheetId="19">#REF!</definedName>
    <definedName name="idyfyfyi">#REF!</definedName>
    <definedName name="ie" localSheetId="7" hidden="1">{"'Sheet1'!$L$16"}</definedName>
    <definedName name="ie" hidden="1">{"'Sheet1'!$L$16"}</definedName>
    <definedName name="iflexsolutions" localSheetId="6">#REF!</definedName>
    <definedName name="iflexsolutions" localSheetId="16">#REF!</definedName>
    <definedName name="iflexsolutions">#REF!</definedName>
    <definedName name="ify" localSheetId="16">#REF!</definedName>
    <definedName name="ify">#REF!</definedName>
    <definedName name="II"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I" localSheetId="16">[130]Form12!#REF!</definedName>
    <definedName name="III">[130]Form12!#REF!</definedName>
    <definedName name="IIIIIIIII" localSheetId="12">#REF!</definedName>
    <definedName name="IIIIIIIII" localSheetId="16">#REF!</definedName>
    <definedName name="IIIIIIIII" localSheetId="17">#REF!</definedName>
    <definedName name="IIIIIIIII" localSheetId="8">#REF!</definedName>
    <definedName name="IIIIIIIII" localSheetId="9">#REF!</definedName>
    <definedName name="IIIIIIIII" localSheetId="19">#REF!</definedName>
    <definedName name="IIIIIIIII">#REF!</definedName>
    <definedName name="IIIIIIIIIIIIIIIIIIIIIIIII" localSheetId="12">#REF!</definedName>
    <definedName name="IIIIIIIIIIIIIIIIIIIIIIIII" localSheetId="16">#REF!</definedName>
    <definedName name="IIIIIIIIIIIIIIIIIIIIIIIII" localSheetId="17">#REF!</definedName>
    <definedName name="IIIIIIIIIIIIIIIIIIIIIIIII" localSheetId="8">#REF!</definedName>
    <definedName name="IIIIIIIIIIIIIIIIIIIIIIIII" localSheetId="9">#REF!</definedName>
    <definedName name="IIIIIIIIIIIIIIIIIIIIIIIII" localSheetId="19">#REF!</definedName>
    <definedName name="IIIIIIIIIIIIIIIIIIIIIIIII">#REF!</definedName>
    <definedName name="IJGYUGFHYUG" localSheetId="12" hidden="1">{#N/A,#N/A,FALSE,"str_title";#N/A,#N/A,FALSE,"SUM";#N/A,#N/A,FALSE,"Scope";#N/A,#N/A,FALSE,"PIE-Jn";#N/A,#N/A,FALSE,"PIE-Jn_Hz";#N/A,#N/A,FALSE,"Liq_Plan";#N/A,#N/A,FALSE,"S_Curve";#N/A,#N/A,FALSE,"Liq_Prof";#N/A,#N/A,FALSE,"Man_Pwr";#N/A,#N/A,FALSE,"Man_Prof"}</definedName>
    <definedName name="IJGYUGFHYUG" localSheetId="14" hidden="1">{#N/A,#N/A,FALSE,"str_title";#N/A,#N/A,FALSE,"SUM";#N/A,#N/A,FALSE,"Scope";#N/A,#N/A,FALSE,"PIE-Jn";#N/A,#N/A,FALSE,"PIE-Jn_Hz";#N/A,#N/A,FALSE,"Liq_Plan";#N/A,#N/A,FALSE,"S_Curve";#N/A,#N/A,FALSE,"Liq_Prof";#N/A,#N/A,FALSE,"Man_Pwr";#N/A,#N/A,FALSE,"Man_Prof"}</definedName>
    <definedName name="IJGYUGFHYUG" localSheetId="15" hidden="1">{#N/A,#N/A,FALSE,"str_title";#N/A,#N/A,FALSE,"SUM";#N/A,#N/A,FALSE,"Scope";#N/A,#N/A,FALSE,"PIE-Jn";#N/A,#N/A,FALSE,"PIE-Jn_Hz";#N/A,#N/A,FALSE,"Liq_Plan";#N/A,#N/A,FALSE,"S_Curve";#N/A,#N/A,FALSE,"Liq_Prof";#N/A,#N/A,FALSE,"Man_Pwr";#N/A,#N/A,FALSE,"Man_Prof"}</definedName>
    <definedName name="IJGYUGFHYUG" localSheetId="16" hidden="1">{#N/A,#N/A,FALSE,"str_title";#N/A,#N/A,FALSE,"SUM";#N/A,#N/A,FALSE,"Scope";#N/A,#N/A,FALSE,"PIE-Jn";#N/A,#N/A,FALSE,"PIE-Jn_Hz";#N/A,#N/A,FALSE,"Liq_Plan";#N/A,#N/A,FALSE,"S_Curve";#N/A,#N/A,FALSE,"Liq_Prof";#N/A,#N/A,FALSE,"Man_Pwr";#N/A,#N/A,FALSE,"Man_Prof"}</definedName>
    <definedName name="IJGYUGFHYUG" localSheetId="17" hidden="1">{#N/A,#N/A,FALSE,"str_title";#N/A,#N/A,FALSE,"SUM";#N/A,#N/A,FALSE,"Scope";#N/A,#N/A,FALSE,"PIE-Jn";#N/A,#N/A,FALSE,"PIE-Jn_Hz";#N/A,#N/A,FALSE,"Liq_Plan";#N/A,#N/A,FALSE,"S_Curve";#N/A,#N/A,FALSE,"Liq_Prof";#N/A,#N/A,FALSE,"Man_Pwr";#N/A,#N/A,FALSE,"Man_Prof"}</definedName>
    <definedName name="IJGYUGFHYUG" localSheetId="7" hidden="1">{#N/A,#N/A,FALSE,"str_title";#N/A,#N/A,FALSE,"SUM";#N/A,#N/A,FALSE,"Scope";#N/A,#N/A,FALSE,"PIE-Jn";#N/A,#N/A,FALSE,"PIE-Jn_Hz";#N/A,#N/A,FALSE,"Liq_Plan";#N/A,#N/A,FALSE,"S_Curve";#N/A,#N/A,FALSE,"Liq_Prof";#N/A,#N/A,FALSE,"Man_Pwr";#N/A,#N/A,FALSE,"Man_Prof"}</definedName>
    <definedName name="IJGYUGFHYUG" localSheetId="8" hidden="1">{#N/A,#N/A,FALSE,"str_title";#N/A,#N/A,FALSE,"SUM";#N/A,#N/A,FALSE,"Scope";#N/A,#N/A,FALSE,"PIE-Jn";#N/A,#N/A,FALSE,"PIE-Jn_Hz";#N/A,#N/A,FALSE,"Liq_Plan";#N/A,#N/A,FALSE,"S_Curve";#N/A,#N/A,FALSE,"Liq_Prof";#N/A,#N/A,FALSE,"Man_Pwr";#N/A,#N/A,FALSE,"Man_Prof"}</definedName>
    <definedName name="IJGYUGFHYUG" localSheetId="9" hidden="1">{#N/A,#N/A,FALSE,"str_title";#N/A,#N/A,FALSE,"SUM";#N/A,#N/A,FALSE,"Scope";#N/A,#N/A,FALSE,"PIE-Jn";#N/A,#N/A,FALSE,"PIE-Jn_Hz";#N/A,#N/A,FALSE,"Liq_Plan";#N/A,#N/A,FALSE,"S_Curve";#N/A,#N/A,FALSE,"Liq_Prof";#N/A,#N/A,FALSE,"Man_Pwr";#N/A,#N/A,FALSE,"Man_Prof"}</definedName>
    <definedName name="IJGYUGFHYUG" localSheetId="10" hidden="1">{#N/A,#N/A,FALSE,"str_title";#N/A,#N/A,FALSE,"SUM";#N/A,#N/A,FALSE,"Scope";#N/A,#N/A,FALSE,"PIE-Jn";#N/A,#N/A,FALSE,"PIE-Jn_Hz";#N/A,#N/A,FALSE,"Liq_Plan";#N/A,#N/A,FALSE,"S_Curve";#N/A,#N/A,FALSE,"Liq_Prof";#N/A,#N/A,FALSE,"Man_Pwr";#N/A,#N/A,FALSE,"Man_Prof"}</definedName>
    <definedName name="IJGYUGFHYUG" localSheetId="19" hidden="1">{#N/A,#N/A,FALSE,"str_title";#N/A,#N/A,FALSE,"SUM";#N/A,#N/A,FALSE,"Scope";#N/A,#N/A,FALSE,"PIE-Jn";#N/A,#N/A,FALSE,"PIE-Jn_Hz";#N/A,#N/A,FALSE,"Liq_Plan";#N/A,#N/A,FALSE,"S_Curve";#N/A,#N/A,FALSE,"Liq_Prof";#N/A,#N/A,FALSE,"Man_Pwr";#N/A,#N/A,FALSE,"Man_Prof"}</definedName>
    <definedName name="IJGYUGFHYUG" hidden="1">{#N/A,#N/A,FALSE,"str_title";#N/A,#N/A,FALSE,"SUM";#N/A,#N/A,FALSE,"Scope";#N/A,#N/A,FALSE,"PIE-Jn";#N/A,#N/A,FALSE,"PIE-Jn_Hz";#N/A,#N/A,FALSE,"Liq_Plan";#N/A,#N/A,FALSE,"S_Curve";#N/A,#N/A,FALSE,"Liq_Prof";#N/A,#N/A,FALSE,"Man_Pwr";#N/A,#N/A,FALSE,"Man_Prof"}</definedName>
    <definedName name="ik" localSheetId="6">#REF!</definedName>
    <definedName name="ik" localSheetId="12">#REF!</definedName>
    <definedName name="ik" localSheetId="16">#REF!</definedName>
    <definedName name="ik">#REF!</definedName>
    <definedName name="in"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c_Dec_Barging_Cost" localSheetId="6">#REF!</definedName>
    <definedName name="Inc_Dec_Barging_Cost" localSheetId="12">#REF!</definedName>
    <definedName name="Inc_Dec_Barging_Cost" localSheetId="16">#REF!</definedName>
    <definedName name="Inc_Dec_Barging_Cost">#REF!</definedName>
    <definedName name="Inc_Dec_Inland_trans_cost">[176]Summary!$M$15</definedName>
    <definedName name="Inc_Dec_Mining_cost" localSheetId="6">#REF!</definedName>
    <definedName name="Inc_Dec_Mining_cost" localSheetId="12">#REF!</definedName>
    <definedName name="Inc_Dec_Mining_cost" localSheetId="16">#REF!</definedName>
    <definedName name="Inc_Dec_Mining_cost">#REF!</definedName>
    <definedName name="Inc_Dec_transportation_cost" localSheetId="6">#REF!</definedName>
    <definedName name="Inc_Dec_transportation_cost" localSheetId="16">#REF!</definedName>
    <definedName name="Inc_Dec_transportation_cost">#REF!</definedName>
    <definedName name="Income_Print" localSheetId="6">#REF!</definedName>
    <definedName name="Income_Print" localSheetId="16">#REF!</definedName>
    <definedName name="Income_Print">#REF!</definedName>
    <definedName name="income_tax_rate">[116]Control_Board!$C$41</definedName>
    <definedName name="Index" localSheetId="6">#REF!</definedName>
    <definedName name="Index" localSheetId="12">#REF!</definedName>
    <definedName name="Index" localSheetId="16">#REF!</definedName>
    <definedName name="Index">#REF!</definedName>
    <definedName name="IndexColumn">'[22]Chennai - OMR'!$J$29:$J$70</definedName>
    <definedName name="indf" localSheetId="12">#REF!</definedName>
    <definedName name="indf" localSheetId="16">#REF!</definedName>
    <definedName name="indf" localSheetId="17">#REF!</definedName>
    <definedName name="indf" localSheetId="8">#REF!</definedName>
    <definedName name="indf" localSheetId="9">#REF!</definedName>
    <definedName name="indf" localSheetId="19">#REF!</definedName>
    <definedName name="indf">#REF!</definedName>
    <definedName name="indianpetro" localSheetId="6">#REF!</definedName>
    <definedName name="indianpetro" localSheetId="16">#REF!</definedName>
    <definedName name="indianpetro">#REF!</definedName>
    <definedName name="Industry">[81]Profile!$D$5</definedName>
    <definedName name="IndustryList">[81]Reference!$B$7:$B$28</definedName>
    <definedName name="Inflation" localSheetId="6">#REF!</definedName>
    <definedName name="Inflation" localSheetId="12">#REF!</definedName>
    <definedName name="Inflation" localSheetId="16">#REF!</definedName>
    <definedName name="Inflation">#REF!</definedName>
    <definedName name="inflation_base">[79]Control_Board!$C$29:$C$29</definedName>
    <definedName name="Inflation_escalation" localSheetId="6">#REF!</definedName>
    <definedName name="Inflation_escalation" localSheetId="12">#REF!</definedName>
    <definedName name="Inflation_escalation" localSheetId="16">#REF!</definedName>
    <definedName name="Inflation_escalation">#REF!</definedName>
    <definedName name="Inflation_escalation_Maldivian" localSheetId="6">#REF!</definedName>
    <definedName name="Inflation_escalation_Maldivian" localSheetId="16">#REF!</definedName>
    <definedName name="Inflation_escalation_Maldivian">#REF!</definedName>
    <definedName name="Inflation_escalation_overpastyear" localSheetId="6">#REF!</definedName>
    <definedName name="Inflation_escalation_overpastyear" localSheetId="16">#REF!</definedName>
    <definedName name="Inflation_escalation_overpastyear">#REF!</definedName>
    <definedName name="inflation_high">[79]Control_Board!$C$30:$C$30</definedName>
    <definedName name="inflation_low">[79]Control_Board!$C$28:$C$28</definedName>
    <definedName name="inflation_Maldivian" localSheetId="6">#REF!</definedName>
    <definedName name="inflation_Maldivian" localSheetId="12">#REF!</definedName>
    <definedName name="inflation_Maldivian" localSheetId="16">#REF!</definedName>
    <definedName name="inflation_Maldivian">#REF!</definedName>
    <definedName name="inflation_scenario">[79]Control_Board!$C$72</definedName>
    <definedName name="inflationDollar">[67]Input!$H$52</definedName>
    <definedName name="Inflationfactor">'[87]Inputs &amp; Assumptions'!$P$47</definedName>
    <definedName name="inflationLandLease">[59]Inputs!$H$65</definedName>
    <definedName name="inflationRate">[67]Input!$H$51</definedName>
    <definedName name="infosystech" localSheetId="6">#REF!</definedName>
    <definedName name="infosystech" localSheetId="12">#REF!</definedName>
    <definedName name="infosystech" localSheetId="16">#REF!</definedName>
    <definedName name="infosystech">#REF!</definedName>
    <definedName name="Ini_CurMth" localSheetId="6">[177]INI!#REF!</definedName>
    <definedName name="Ini_CurMth" localSheetId="12">[177]INI!#REF!</definedName>
    <definedName name="Ini_CurMth" localSheetId="16">[177]INI!#REF!</definedName>
    <definedName name="Ini_CurMth">[177]INI!#REF!</definedName>
    <definedName name="Ini_CurMthNo" localSheetId="6">[177]INI!#REF!</definedName>
    <definedName name="Ini_CurMthNo" localSheetId="16">[177]INI!#REF!</definedName>
    <definedName name="Ini_CurMthNo">[177]INI!#REF!</definedName>
    <definedName name="Ini_ProjectName">[177]INI!$C$17</definedName>
    <definedName name="Ini_Scenario">[177]INI!$C$18</definedName>
    <definedName name="Ini_Year0">[177]INI!$C$19</definedName>
    <definedName name="Ini_Year0Col">[177]INI!$C$20</definedName>
    <definedName name="INICIO" localSheetId="6">'[60]GGF_ALBA{ppc}'!#REF!</definedName>
    <definedName name="INICIO" localSheetId="12">'[60]GGF_ALBA{ppc}'!#REF!</definedName>
    <definedName name="INICIO" localSheetId="16">'[60]GGF_ALBA{ppc}'!#REF!</definedName>
    <definedName name="INICIO">'[60]GGF_ALBA{ppc}'!#REF!</definedName>
    <definedName name="Initial_revenue">'[39]Cash Flow'!$Z$30</definedName>
    <definedName name="input" localSheetId="6">#REF!</definedName>
    <definedName name="input" localSheetId="12">#REF!</definedName>
    <definedName name="input" localSheetId="16">#REF!</definedName>
    <definedName name="input">#REF!</definedName>
    <definedName name="input1" localSheetId="6">#REF!</definedName>
    <definedName name="input1" localSheetId="16">#REF!</definedName>
    <definedName name="input1">#REF!</definedName>
    <definedName name="input2" localSheetId="6">#REF!</definedName>
    <definedName name="input2" localSheetId="16">#REF!</definedName>
    <definedName name="input2">#REF!</definedName>
    <definedName name="InsChrg">'[22]Chennai - OMR'!$H$53</definedName>
    <definedName name="InsChrg_I">'[22]Chennai - OMR'!$J$53</definedName>
    <definedName name="InstBillingMethod" localSheetId="12">#REF!</definedName>
    <definedName name="InstBillingMethod" localSheetId="16">#REF!</definedName>
    <definedName name="InstBillingMethod" localSheetId="17">#REF!</definedName>
    <definedName name="InstBillingMethod" localSheetId="8">#REF!</definedName>
    <definedName name="InstBillingMethod" localSheetId="9">#REF!</definedName>
    <definedName name="InstBillingMethod" localSheetId="19">#REF!</definedName>
    <definedName name="InstBillingMethod">#REF!</definedName>
    <definedName name="instf" localSheetId="12">#REF!</definedName>
    <definedName name="instf" localSheetId="16">#REF!</definedName>
    <definedName name="instf" localSheetId="17">#REF!</definedName>
    <definedName name="instf" localSheetId="8">#REF!</definedName>
    <definedName name="instf" localSheetId="9">#REF!</definedName>
    <definedName name="instf" localSheetId="19">#REF!</definedName>
    <definedName name="instf">#REF!</definedName>
    <definedName name="Insurance_cost" localSheetId="6">#REF!</definedName>
    <definedName name="Insurance_cost" localSheetId="16">#REF!</definedName>
    <definedName name="Insurance_cost">#REF!</definedName>
    <definedName name="Insurance_money_received">SUM('[178]Interest 30-11-01 not PA 7%'!$E$151:$E$152)</definedName>
    <definedName name="insuranceOpr" localSheetId="6">#REF!</definedName>
    <definedName name="insuranceOpr" localSheetId="16">#REF!</definedName>
    <definedName name="insuranceOpr">#REF!</definedName>
    <definedName name="INT" localSheetId="12" hidden="1">{#N/A,#N/A,FALSE,"1.1";#N/A,#N/A,FALSE,"1.1a";#N/A,#N/A,FALSE,"1.1b";#N/A,#N/A,FALSE,"1.1c";#N/A,#N/A,FALSE,"1.1e";#N/A,#N/A,FALSE,"1.1f";#N/A,#N/A,FALSE,"1.1g";#N/A,#N/A,FALSE,"1.1h_T";#N/A,#N/A,FALSE,"1.1h_D";#N/A,#N/A,FALSE,"1.2";#N/A,#N/A,FALSE,"1.3";#N/A,#N/A,FALSE,"1.3b";#N/A,#N/A,FALSE,"1.4";#N/A,#N/A,FALSE,"1.5";#N/A,#N/A,FALSE,"1.6";#N/A,#N/A,FALSE,"2.1";#N/A,#N/A,FALSE,"SOD";#N/A,#N/A,FALSE,"OL";#N/A,#N/A,FALSE,"CF"}</definedName>
    <definedName name="INT" localSheetId="14" hidden="1">{#N/A,#N/A,FALSE,"1.1";#N/A,#N/A,FALSE,"1.1a";#N/A,#N/A,FALSE,"1.1b";#N/A,#N/A,FALSE,"1.1c";#N/A,#N/A,FALSE,"1.1e";#N/A,#N/A,FALSE,"1.1f";#N/A,#N/A,FALSE,"1.1g";#N/A,#N/A,FALSE,"1.1h_T";#N/A,#N/A,FALSE,"1.1h_D";#N/A,#N/A,FALSE,"1.2";#N/A,#N/A,FALSE,"1.3";#N/A,#N/A,FALSE,"1.3b";#N/A,#N/A,FALSE,"1.4";#N/A,#N/A,FALSE,"1.5";#N/A,#N/A,FALSE,"1.6";#N/A,#N/A,FALSE,"2.1";#N/A,#N/A,FALSE,"SOD";#N/A,#N/A,FALSE,"OL";#N/A,#N/A,FALSE,"CF"}</definedName>
    <definedName name="INT" localSheetId="15" hidden="1">{#N/A,#N/A,FALSE,"1.1";#N/A,#N/A,FALSE,"1.1a";#N/A,#N/A,FALSE,"1.1b";#N/A,#N/A,FALSE,"1.1c";#N/A,#N/A,FALSE,"1.1e";#N/A,#N/A,FALSE,"1.1f";#N/A,#N/A,FALSE,"1.1g";#N/A,#N/A,FALSE,"1.1h_T";#N/A,#N/A,FALSE,"1.1h_D";#N/A,#N/A,FALSE,"1.2";#N/A,#N/A,FALSE,"1.3";#N/A,#N/A,FALSE,"1.3b";#N/A,#N/A,FALSE,"1.4";#N/A,#N/A,FALSE,"1.5";#N/A,#N/A,FALSE,"1.6";#N/A,#N/A,FALSE,"2.1";#N/A,#N/A,FALSE,"SOD";#N/A,#N/A,FALSE,"OL";#N/A,#N/A,FALSE,"CF"}</definedName>
    <definedName name="INT" localSheetId="16" hidden="1">{#N/A,#N/A,FALSE,"1.1";#N/A,#N/A,FALSE,"1.1a";#N/A,#N/A,FALSE,"1.1b";#N/A,#N/A,FALSE,"1.1c";#N/A,#N/A,FALSE,"1.1e";#N/A,#N/A,FALSE,"1.1f";#N/A,#N/A,FALSE,"1.1g";#N/A,#N/A,FALSE,"1.1h_T";#N/A,#N/A,FALSE,"1.1h_D";#N/A,#N/A,FALSE,"1.2";#N/A,#N/A,FALSE,"1.3";#N/A,#N/A,FALSE,"1.3b";#N/A,#N/A,FALSE,"1.4";#N/A,#N/A,FALSE,"1.5";#N/A,#N/A,FALSE,"1.6";#N/A,#N/A,FALSE,"2.1";#N/A,#N/A,FALSE,"SOD";#N/A,#N/A,FALSE,"OL";#N/A,#N/A,FALSE,"CF"}</definedName>
    <definedName name="INT" localSheetId="17" hidden="1">{#N/A,#N/A,FALSE,"1.1";#N/A,#N/A,FALSE,"1.1a";#N/A,#N/A,FALSE,"1.1b";#N/A,#N/A,FALSE,"1.1c";#N/A,#N/A,FALSE,"1.1e";#N/A,#N/A,FALSE,"1.1f";#N/A,#N/A,FALSE,"1.1g";#N/A,#N/A,FALSE,"1.1h_T";#N/A,#N/A,FALSE,"1.1h_D";#N/A,#N/A,FALSE,"1.2";#N/A,#N/A,FALSE,"1.3";#N/A,#N/A,FALSE,"1.3b";#N/A,#N/A,FALSE,"1.4";#N/A,#N/A,FALSE,"1.5";#N/A,#N/A,FALSE,"1.6";#N/A,#N/A,FALSE,"2.1";#N/A,#N/A,FALSE,"SOD";#N/A,#N/A,FALSE,"OL";#N/A,#N/A,FALSE,"CF"}</definedName>
    <definedName name="INT" localSheetId="7" hidden="1">{#N/A,#N/A,FALSE,"1.1";#N/A,#N/A,FALSE,"1.1a";#N/A,#N/A,FALSE,"1.1b";#N/A,#N/A,FALSE,"1.1c";#N/A,#N/A,FALSE,"1.1e";#N/A,#N/A,FALSE,"1.1f";#N/A,#N/A,FALSE,"1.1g";#N/A,#N/A,FALSE,"1.1h_T";#N/A,#N/A,FALSE,"1.1h_D";#N/A,#N/A,FALSE,"1.2";#N/A,#N/A,FALSE,"1.3";#N/A,#N/A,FALSE,"1.3b";#N/A,#N/A,FALSE,"1.4";#N/A,#N/A,FALSE,"1.5";#N/A,#N/A,FALSE,"1.6";#N/A,#N/A,FALSE,"2.1";#N/A,#N/A,FALSE,"SOD";#N/A,#N/A,FALSE,"OL";#N/A,#N/A,FALSE,"CF"}</definedName>
    <definedName name="INT" localSheetId="8" hidden="1">{#N/A,#N/A,FALSE,"1.1";#N/A,#N/A,FALSE,"1.1a";#N/A,#N/A,FALSE,"1.1b";#N/A,#N/A,FALSE,"1.1c";#N/A,#N/A,FALSE,"1.1e";#N/A,#N/A,FALSE,"1.1f";#N/A,#N/A,FALSE,"1.1g";#N/A,#N/A,FALSE,"1.1h_T";#N/A,#N/A,FALSE,"1.1h_D";#N/A,#N/A,FALSE,"1.2";#N/A,#N/A,FALSE,"1.3";#N/A,#N/A,FALSE,"1.3b";#N/A,#N/A,FALSE,"1.4";#N/A,#N/A,FALSE,"1.5";#N/A,#N/A,FALSE,"1.6";#N/A,#N/A,FALSE,"2.1";#N/A,#N/A,FALSE,"SOD";#N/A,#N/A,FALSE,"OL";#N/A,#N/A,FALSE,"CF"}</definedName>
    <definedName name="INT" localSheetId="9" hidden="1">{#N/A,#N/A,FALSE,"1.1";#N/A,#N/A,FALSE,"1.1a";#N/A,#N/A,FALSE,"1.1b";#N/A,#N/A,FALSE,"1.1c";#N/A,#N/A,FALSE,"1.1e";#N/A,#N/A,FALSE,"1.1f";#N/A,#N/A,FALSE,"1.1g";#N/A,#N/A,FALSE,"1.1h_T";#N/A,#N/A,FALSE,"1.1h_D";#N/A,#N/A,FALSE,"1.2";#N/A,#N/A,FALSE,"1.3";#N/A,#N/A,FALSE,"1.3b";#N/A,#N/A,FALSE,"1.4";#N/A,#N/A,FALSE,"1.5";#N/A,#N/A,FALSE,"1.6";#N/A,#N/A,FALSE,"2.1";#N/A,#N/A,FALSE,"SOD";#N/A,#N/A,FALSE,"OL";#N/A,#N/A,FALSE,"CF"}</definedName>
    <definedName name="INT" localSheetId="10" hidden="1">{#N/A,#N/A,FALSE,"1.1";#N/A,#N/A,FALSE,"1.1a";#N/A,#N/A,FALSE,"1.1b";#N/A,#N/A,FALSE,"1.1c";#N/A,#N/A,FALSE,"1.1e";#N/A,#N/A,FALSE,"1.1f";#N/A,#N/A,FALSE,"1.1g";#N/A,#N/A,FALSE,"1.1h_T";#N/A,#N/A,FALSE,"1.1h_D";#N/A,#N/A,FALSE,"1.2";#N/A,#N/A,FALSE,"1.3";#N/A,#N/A,FALSE,"1.3b";#N/A,#N/A,FALSE,"1.4";#N/A,#N/A,FALSE,"1.5";#N/A,#N/A,FALSE,"1.6";#N/A,#N/A,FALSE,"2.1";#N/A,#N/A,FALSE,"SOD";#N/A,#N/A,FALSE,"OL";#N/A,#N/A,FALSE,"CF"}</definedName>
    <definedName name="INT" localSheetId="19" hidden="1">{#N/A,#N/A,FALSE,"1.1";#N/A,#N/A,FALSE,"1.1a";#N/A,#N/A,FALSE,"1.1b";#N/A,#N/A,FALSE,"1.1c";#N/A,#N/A,FALSE,"1.1e";#N/A,#N/A,FALSE,"1.1f";#N/A,#N/A,FALSE,"1.1g";#N/A,#N/A,FALSE,"1.1h_T";#N/A,#N/A,FALSE,"1.1h_D";#N/A,#N/A,FALSE,"1.2";#N/A,#N/A,FALSE,"1.3";#N/A,#N/A,FALSE,"1.3b";#N/A,#N/A,FALSE,"1.4";#N/A,#N/A,FALSE,"1.5";#N/A,#N/A,FALSE,"1.6";#N/A,#N/A,FALSE,"2.1";#N/A,#N/A,FALSE,"SOD";#N/A,#N/A,FALSE,"OL";#N/A,#N/A,FALSE,"CF"}</definedName>
    <definedName name="INT" hidden="1">{#N/A,#N/A,FALSE,"1.1";#N/A,#N/A,FALSE,"1.1a";#N/A,#N/A,FALSE,"1.1b";#N/A,#N/A,FALSE,"1.1c";#N/A,#N/A,FALSE,"1.1e";#N/A,#N/A,FALSE,"1.1f";#N/A,#N/A,FALSE,"1.1g";#N/A,#N/A,FALSE,"1.1h_T";#N/A,#N/A,FALSE,"1.1h_D";#N/A,#N/A,FALSE,"1.2";#N/A,#N/A,FALSE,"1.3";#N/A,#N/A,FALSE,"1.3b";#N/A,#N/A,FALSE,"1.4";#N/A,#N/A,FALSE,"1.5";#N/A,#N/A,FALSE,"1.6";#N/A,#N/A,FALSE,"2.1";#N/A,#N/A,FALSE,"SOD";#N/A,#N/A,FALSE,"OL";#N/A,#N/A,FALSE,"CF"}</definedName>
    <definedName name="Int_Cash_Bank">[117]Assumptions!$B$105</definedName>
    <definedName name="Int_Copy">[166]Calc!$H$5:$BA$5</definedName>
    <definedName name="Int_exp">7%</definedName>
    <definedName name="Int_on_Term_Loan" localSheetId="6">+[179]Assumptions!#REF!</definedName>
    <definedName name="Int_on_Term_Loan" localSheetId="12">+[179]Assumptions!#REF!</definedName>
    <definedName name="Int_on_Term_Loan" localSheetId="16">+[179]Assumptions!#REF!</definedName>
    <definedName name="Int_on_Term_Loan" localSheetId="17">+[179]Assumptions!#REF!</definedName>
    <definedName name="Int_on_Term_Loan" localSheetId="8">+[179]Assumptions!#REF!</definedName>
    <definedName name="Int_on_Term_Loan" localSheetId="9">+[179]Assumptions!#REF!</definedName>
    <definedName name="Int_on_Term_Loan" localSheetId="19">+[179]Assumptions!#REF!</definedName>
    <definedName name="Int_on_Term_Loan">+[179]Assumptions!#REF!</definedName>
    <definedName name="int_Rate">'[22]Chennai - OMR'!$H$39</definedName>
    <definedName name="int_Rate_I">'[22]Chennai - OMR'!$J$39</definedName>
    <definedName name="IntCashBal_diff">[89]Fin!$D$100</definedName>
    <definedName name="interest"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_idc" localSheetId="6">#REF!</definedName>
    <definedName name="interest_idc" localSheetId="12">#REF!</definedName>
    <definedName name="interest_idc" localSheetId="16">#REF!</definedName>
    <definedName name="interest_idc">#REF!</definedName>
    <definedName name="Interest_Rate" localSheetId="6">#REF!</definedName>
    <definedName name="Interest_Rate" localSheetId="16">#REF!</definedName>
    <definedName name="Interest_Rate">#REF!</definedName>
    <definedName name="Interest_rate_for_working_capital___FY14">[86]Assumptions!$B$1</definedName>
    <definedName name="Interest_rate_for_working_capital___FY15">[86]Assumptions!$B$2</definedName>
    <definedName name="Interest_rate_for_working_capital___FY16">[86]Assumptions!$B$2</definedName>
    <definedName name="Interest_rate_for_working_capital___FY17">[86]Assumptions!$B$25</definedName>
    <definedName name="Interest_rate_for_working_capital___FY18">[86]Assumptions!$B$26</definedName>
    <definedName name="Interest_rate_for_working_capital___FY19">[86]Assumptions!$B$27</definedName>
    <definedName name="Interest_rate_for_working_capital___FY20">[86]Assumptions!$B$28</definedName>
    <definedName name="Interest_WC" localSheetId="6">#REF!</definedName>
    <definedName name="Interest_WC" localSheetId="16">#REF!</definedName>
    <definedName name="Interest_WC">#REF!</definedName>
    <definedName name="InterestCash">'[22]Chennai - OMR'!$G$68:$Z$68</definedName>
    <definedName name="InterestDebtLong">'[22]Chennai - OMR'!$G$72:$Z$72</definedName>
    <definedName name="InterestExST">'[22]Chennai - OMR'!$G$76:$Z$76</definedName>
    <definedName name="InterestOther">'[22]Chennai - OMR'!$G$73:$Z$73</definedName>
    <definedName name="interestRate">[59]Inputs!$H$49</definedName>
    <definedName name="InterestrateforworkingcapitalFY15">#REF!</definedName>
    <definedName name="InterestRevolver">'[22]Chennai - OMR'!$G$71:$Z$71</definedName>
    <definedName name="Interestss">[180]Key_Assume_Common!$D$8</definedName>
    <definedName name="InterestTotal">'[22]Chennai - OMR'!$G$77:$Z$77</definedName>
    <definedName name="InterestTotalPaid">'[22]Chennai - OMR'!$G$74:$Z$74</definedName>
    <definedName name="InterestTotalRecd">'[22]Chennai - OMR'!$G$69:$Z$69</definedName>
    <definedName name="Intl_exprscgo" localSheetId="6">#REF!</definedName>
    <definedName name="Intl_exprscgo" localSheetId="12">#REF!</definedName>
    <definedName name="Intl_exprscgo" localSheetId="16">#REF!</definedName>
    <definedName name="Intl_exprscgo">#REF!</definedName>
    <definedName name="Intl_Splcgo" localSheetId="6">#REF!</definedName>
    <definedName name="Intl_Splcgo" localSheetId="16">#REF!</definedName>
    <definedName name="Intl_Splcgo">#REF!</definedName>
    <definedName name="Intl_Val" localSheetId="6">#REF!</definedName>
    <definedName name="Intl_Val" localSheetId="16">#REF!</definedName>
    <definedName name="Intl_Val">#REF!</definedName>
    <definedName name="IntlATM_CatA" localSheetId="6">#REF!</definedName>
    <definedName name="IntlATM_CatA" localSheetId="16">#REF!</definedName>
    <definedName name="IntlATM_CatA">#REF!</definedName>
    <definedName name="IntlATM_CatA_DomTransit" localSheetId="6">#REF!</definedName>
    <definedName name="IntlATM_CatA_DomTransit" localSheetId="16">#REF!</definedName>
    <definedName name="IntlATM_CatA_DomTransit">#REF!</definedName>
    <definedName name="IntlATM_CatA_Total" localSheetId="6">#REF!</definedName>
    <definedName name="IntlATM_CatA_Total" localSheetId="16">#REF!</definedName>
    <definedName name="IntlATM_CatA_Total">#REF!</definedName>
    <definedName name="IntlATM_CatB" localSheetId="6">#REF!</definedName>
    <definedName name="IntlATM_CatB" localSheetId="16">#REF!</definedName>
    <definedName name="IntlATM_CatB">#REF!</definedName>
    <definedName name="IntlATM_CatB_DomTransit" localSheetId="6">#REF!</definedName>
    <definedName name="IntlATM_CatB_DomTransit" localSheetId="16">#REF!</definedName>
    <definedName name="IntlATM_CatB_DomTransit">#REF!</definedName>
    <definedName name="IntlATM_CatB_Total" localSheetId="6">#REF!</definedName>
    <definedName name="IntlATM_CatB_Total" localSheetId="16">#REF!</definedName>
    <definedName name="IntlATM_CatB_Total">#REF!</definedName>
    <definedName name="IntlATM_CatC" localSheetId="6">#REF!</definedName>
    <definedName name="IntlATM_CatC" localSheetId="16">#REF!</definedName>
    <definedName name="IntlATM_CatC">#REF!</definedName>
    <definedName name="IntlATM_CatC_DomTransit" localSheetId="6">#REF!</definedName>
    <definedName name="IntlATM_CatC_DomTransit" localSheetId="16">#REF!</definedName>
    <definedName name="IntlATM_CatC_DomTransit">#REF!</definedName>
    <definedName name="IntlATM_CatC_Total" localSheetId="6">#REF!</definedName>
    <definedName name="IntlATM_CatC_Total" localSheetId="16">#REF!</definedName>
    <definedName name="IntlATM_CatC_Total">#REF!</definedName>
    <definedName name="IntlATM_CatD" localSheetId="6">#REF!</definedName>
    <definedName name="IntlATM_CatD" localSheetId="16">#REF!</definedName>
    <definedName name="IntlATM_CatD">#REF!</definedName>
    <definedName name="IntlATM_CatD_DomTransit" localSheetId="6">#REF!</definedName>
    <definedName name="IntlATM_CatD_DomTransit" localSheetId="16">#REF!</definedName>
    <definedName name="IntlATM_CatD_DomTransit">#REF!</definedName>
    <definedName name="IntlATM_CatD_Total" localSheetId="6">#REF!</definedName>
    <definedName name="IntlATM_CatD_Total" localSheetId="16">#REF!</definedName>
    <definedName name="IntlATM_CatD_Total">#REF!</definedName>
    <definedName name="IntlATM_CatE" localSheetId="6">#REF!</definedName>
    <definedName name="IntlATM_CatE" localSheetId="16">#REF!</definedName>
    <definedName name="IntlATM_CatE">#REF!</definedName>
    <definedName name="IntlATM_CatE_DomTransit" localSheetId="6">#REF!</definedName>
    <definedName name="IntlATM_CatE_DomTransit" localSheetId="16">#REF!</definedName>
    <definedName name="IntlATM_CatE_DomTransit">#REF!</definedName>
    <definedName name="IntlATM_CatE_Total" localSheetId="6">#REF!</definedName>
    <definedName name="IntlATM_CatE_Total" localSheetId="16">#REF!</definedName>
    <definedName name="IntlATM_CatE_Total">#REF!</definedName>
    <definedName name="IntlATM_CatGA" localSheetId="6">#REF!</definedName>
    <definedName name="IntlATM_CatGA" localSheetId="16">#REF!</definedName>
    <definedName name="IntlATM_CatGA">#REF!</definedName>
    <definedName name="IntlATM_CatGA_DomTransit" localSheetId="6">#REF!</definedName>
    <definedName name="IntlATM_CatGA_DomTransit" localSheetId="16">#REF!</definedName>
    <definedName name="IntlATM_CatGA_DomTransit">#REF!</definedName>
    <definedName name="IntlATM_CatGA_Total" localSheetId="6">#REF!</definedName>
    <definedName name="IntlATM_CatGA_Total" localSheetId="16">#REF!</definedName>
    <definedName name="IntlATM_CatGA_Total">#REF!</definedName>
    <definedName name="intlCargoBulk" localSheetId="6">#REF!</definedName>
    <definedName name="intlCargoBulk" localSheetId="16">#REF!</definedName>
    <definedName name="intlCargoBulk">#REF!</definedName>
    <definedName name="intlCargoCont" localSheetId="6">#REF!</definedName>
    <definedName name="intlCargoCont" localSheetId="16">#REF!</definedName>
    <definedName name="intlCargoCont">#REF!</definedName>
    <definedName name="intlCargoPal" localSheetId="6">#REF!</definedName>
    <definedName name="intlCargoPal" localSheetId="16">#REF!</definedName>
    <definedName name="intlCargoPal">#REF!</definedName>
    <definedName name="IntRate_11">[133]Assumptions!$B$11</definedName>
    <definedName name="IntRate_12">[133]Assumptions!$B$12</definedName>
    <definedName name="IntRate_WC">[75]Assumptions!$B$16</definedName>
    <definedName name="IntRate_WC10">[133]Assumptions!$B$16</definedName>
    <definedName name="IntRate_WC11">[133]Assumptions!$B$17</definedName>
    <definedName name="IntRate_WC12">[133]Assumptions!$B$18</definedName>
    <definedName name="IntRate12" localSheetId="6">#REF!</definedName>
    <definedName name="IntRate12" localSheetId="14">#REF!</definedName>
    <definedName name="IntRate12" localSheetId="16">#REF!</definedName>
    <definedName name="IntRate12">#REF!</definedName>
    <definedName name="IntRate13" localSheetId="6">#REF!</definedName>
    <definedName name="IntRate13" localSheetId="14">#REF!</definedName>
    <definedName name="IntRate13" localSheetId="16">#REF!</definedName>
    <definedName name="IntRate13">#REF!</definedName>
    <definedName name="IntRate14">#REF!</definedName>
    <definedName name="IntRate15">#REF!</definedName>
    <definedName name="IntRateWC11" localSheetId="6">#REF!</definedName>
    <definedName name="IntRateWC11" localSheetId="14">#REF!</definedName>
    <definedName name="IntRateWC11" localSheetId="16">#REF!</definedName>
    <definedName name="IntRateWC11">#REF!</definedName>
    <definedName name="IntRateWC12" localSheetId="6">#REF!</definedName>
    <definedName name="IntRateWC12" localSheetId="16">#REF!</definedName>
    <definedName name="IntRateWC12">#REF!</definedName>
    <definedName name="IntRateWC13" localSheetId="6">#REF!</definedName>
    <definedName name="IntRateWC13" localSheetId="16">#REF!</definedName>
    <definedName name="IntRateWC13">#REF!</definedName>
    <definedName name="IntRateWC14">#REF!</definedName>
    <definedName name="IntRateWC15">#REF!</definedName>
    <definedName name="IntRateWC17">#REF!</definedName>
    <definedName name="IntRateWC18">#REF!</definedName>
    <definedName name="IntRateWC19">#REF!</definedName>
    <definedName name="IntRateWC20">#REF!</definedName>
    <definedName name="IntroPrintArea" localSheetId="6" hidden="1">#REF!</definedName>
    <definedName name="IntroPrintArea" localSheetId="16" hidden="1">#REF!</definedName>
    <definedName name="IntroPrintArea" hidden="1">#REF!</definedName>
    <definedName name="Intt_Charge_cY" localSheetId="6">#REF!,#REF!</definedName>
    <definedName name="Intt_Charge_cY" localSheetId="14">#REF!,#REF!</definedName>
    <definedName name="Intt_Charge_cY" localSheetId="16">#REF!,#REF!</definedName>
    <definedName name="Intt_Charge_cY">#REF!,#REF!</definedName>
    <definedName name="Intt_Charge_cy_1">'[181]A 3.7'!$H$35,'[181]A 3.7'!$H$44</definedName>
    <definedName name="Intt_Charge_eY" localSheetId="6">#REF!,#REF!</definedName>
    <definedName name="Intt_Charge_eY" localSheetId="14">#REF!,#REF!</definedName>
    <definedName name="Intt_Charge_eY" localSheetId="16">#REF!,#REF!</definedName>
    <definedName name="Intt_Charge_eY">#REF!,#REF!</definedName>
    <definedName name="Intt_Charge_ey_1">'[181]A 3.7'!$I$35,'[181]A 3.7'!$I$44</definedName>
    <definedName name="Intt_Charge_PY" localSheetId="6">#REF!,#REF!</definedName>
    <definedName name="Intt_Charge_PY" localSheetId="14">#REF!,#REF!</definedName>
    <definedName name="Intt_Charge_PY" localSheetId="16">#REF!,#REF!</definedName>
    <definedName name="Intt_Charge_PY">#REF!,#REF!</definedName>
    <definedName name="Intt_Charge_py_1">'[181]A 3.7'!$G$35,'[181]A 3.7'!$G$44</definedName>
    <definedName name="Inv">ROUND('[35]Balance Sheet'!$D$35*1000,0)</definedName>
    <definedName name="Inv_Days">[117]Assumptions!$B$314</definedName>
    <definedName name="INVCM">[68]Input!$K$72</definedName>
    <definedName name="invDays" localSheetId="6">#REF!</definedName>
    <definedName name="invDays" localSheetId="12">#REF!</definedName>
    <definedName name="invDays" localSheetId="16">#REF!</definedName>
    <definedName name="invDays">#REF!</definedName>
    <definedName name="Inventories">'[22]Chennai - OMR'!$H$59</definedName>
    <definedName name="Inventories_I">'[22]Chennai - OMR'!$J$59</definedName>
    <definedName name="Inventory_days" localSheetId="6">#REF!</definedName>
    <definedName name="Inventory_days" localSheetId="12">#REF!</definedName>
    <definedName name="Inventory_days" localSheetId="16">#REF!</definedName>
    <definedName name="Inventory_days">#REF!</definedName>
    <definedName name="INVEST">#N/A</definedName>
    <definedName name="Investment" localSheetId="6">#REF!</definedName>
    <definedName name="Investment" localSheetId="16">#REF!</definedName>
    <definedName name="Investment">#REF!</definedName>
    <definedName name="invMths_Coal_Act">[67]Input!$H$183</definedName>
    <definedName name="INVOM">[68]Input!$K$73</definedName>
    <definedName name="io" localSheetId="6">#REF!</definedName>
    <definedName name="io" localSheetId="12">#REF!</definedName>
    <definedName name="io" localSheetId="16">#REF!</definedName>
    <definedName name="io">#REF!</definedName>
    <definedName name="iob" localSheetId="6">#REF!</definedName>
    <definedName name="iob" localSheetId="16">#REF!</definedName>
    <definedName name="iob">#REF!</definedName>
    <definedName name="iocl" hidden="1">255</definedName>
    <definedName name="iop" localSheetId="7" hidden="1">{"'Sheet1'!$L$16"}</definedName>
    <definedName name="iop" hidden="1">{"'Sheet1'!$L$16"}</definedName>
    <definedName name="iowc16">'[87]Inputs &amp; Assumptions'!$M$40</definedName>
    <definedName name="iowc17onwards">'[87]Inputs &amp; Assumptions'!$M$41</definedName>
    <definedName name="Iowc18">'[87]Inputs &amp; Assumptions'!$M$42</definedName>
    <definedName name="Iowc19onwards">'[87]Inputs &amp; Assumptions'!$M$43</definedName>
    <definedName name="IRR" localSheetId="6">#REF!</definedName>
    <definedName name="IRR" localSheetId="12">#REF!</definedName>
    <definedName name="IRR" localSheetId="16">#REF!</definedName>
    <definedName name="IRR">#REF!</definedName>
    <definedName name="IRR_1" localSheetId="6">[82]SI_FIN!#REF!</definedName>
    <definedName name="IRR_1" localSheetId="12">[82]SI_FIN!#REF!</definedName>
    <definedName name="IRR_1" localSheetId="16">[82]SI_FIN!#REF!</definedName>
    <definedName name="IRR_1">[82]SI_FIN!#REF!</definedName>
    <definedName name="IRR_11" localSheetId="6">#REF!</definedName>
    <definedName name="IRR_11" localSheetId="12">#REF!</definedName>
    <definedName name="IRR_11" localSheetId="16">#REF!</definedName>
    <definedName name="IRR_11">#REF!</definedName>
    <definedName name="IRR_12" localSheetId="6">#REF!</definedName>
    <definedName name="IRR_12" localSheetId="16">#REF!</definedName>
    <definedName name="IRR_12">#REF!</definedName>
    <definedName name="IRR_13" localSheetId="6">[83]Ben_FIN!#REF!</definedName>
    <definedName name="IRR_13" localSheetId="16">[83]Ben_FIN!#REF!</definedName>
    <definedName name="IRR_13">[83]Ben_FIN!#REF!</definedName>
    <definedName name="IRR_13_1" localSheetId="6">#REF!</definedName>
    <definedName name="IRR_13_1" localSheetId="12">#REF!</definedName>
    <definedName name="IRR_13_1" localSheetId="16">#REF!</definedName>
    <definedName name="IRR_13_1">#REF!</definedName>
    <definedName name="IRR_14" localSheetId="6">[83]PTP_FIN!#REF!</definedName>
    <definedName name="IRR_14" localSheetId="12">[83]PTP_FIN!#REF!</definedName>
    <definedName name="IRR_14" localSheetId="16">[83]PTP_FIN!#REF!</definedName>
    <definedName name="IRR_14">[83]PTP_FIN!#REF!</definedName>
    <definedName name="IRR_14_1" localSheetId="6">[83]COMBI_FIN!#REF!</definedName>
    <definedName name="IRR_14_1" localSheetId="16">[83]COMBI_FIN!#REF!</definedName>
    <definedName name="IRR_14_1">[83]COMBI_FIN!#REF!</definedName>
    <definedName name="IRR_15" localSheetId="6">#REF!</definedName>
    <definedName name="IRR_15" localSheetId="12">#REF!</definedName>
    <definedName name="IRR_15" localSheetId="16">#REF!</definedName>
    <definedName name="IRR_15">#REF!</definedName>
    <definedName name="IRR_26" localSheetId="6">#REF!</definedName>
    <definedName name="IRR_26" localSheetId="16">#REF!</definedName>
    <definedName name="IRR_26">#REF!</definedName>
    <definedName name="IRR_27" localSheetId="6">#REF!</definedName>
    <definedName name="IRR_27" localSheetId="16">#REF!</definedName>
    <definedName name="IRR_27">#REF!</definedName>
    <definedName name="IRR_28" localSheetId="6">#REF!</definedName>
    <definedName name="IRR_28" localSheetId="16">#REF!</definedName>
    <definedName name="IRR_28">#REF!</definedName>
    <definedName name="IRR_3" localSheetId="6">[83]SI_FIN!#REF!</definedName>
    <definedName name="IRR_3" localSheetId="16">[83]SI_FIN!#REF!</definedName>
    <definedName name="IRR_3">[83]SI_FIN!#REF!</definedName>
    <definedName name="IRR_7" localSheetId="6">[83]PP_FIN!#REF!</definedName>
    <definedName name="IRR_7" localSheetId="16">[83]PP_FIN!#REF!</definedName>
    <definedName name="IRR_7">[83]PP_FIN!#REF!</definedName>
    <definedName name="IRR_9" localSheetId="6">[83]BF_Fin!#REF!</definedName>
    <definedName name="IRR_9" localSheetId="16">[83]BF_Fin!#REF!</definedName>
    <definedName name="IRR_9">[83]BF_Fin!#REF!</definedName>
    <definedName name="IRR_Equity" localSheetId="6">[36]Cash_Flow!#REF!</definedName>
    <definedName name="IRR_Equity" localSheetId="16">[36]Cash_Flow!#REF!</definedName>
    <definedName name="IRR_Equity">[36]Cash_Flow!#REF!</definedName>
    <definedName name="IRR_Equity10" localSheetId="6">[36]Cash_Flow!#REF!</definedName>
    <definedName name="IRR_Equity10" localSheetId="16">[36]Cash_Flow!#REF!</definedName>
    <definedName name="IRR_Equity10">[36]Cash_Flow!#REF!</definedName>
    <definedName name="IRRRANGE" localSheetId="6">#REF!</definedName>
    <definedName name="IRRRANGE" localSheetId="12">#REF!</definedName>
    <definedName name="IRRRANGE" localSheetId="16">#REF!</definedName>
    <definedName name="IRRRANGE">#REF!</definedName>
    <definedName name="is" localSheetId="7" hidden="1">{"'Sheet1'!$L$16"}</definedName>
    <definedName name="is" hidden="1">{"'Sheet1'!$L$16"}</definedName>
    <definedName name="IsCircular" localSheetId="6">#REF!</definedName>
    <definedName name="IsCircular" localSheetId="12">#REF!</definedName>
    <definedName name="IsCircular" localSheetId="14">#REF!</definedName>
    <definedName name="IsCircular" localSheetId="16">#REF!</definedName>
    <definedName name="IsCircular" localSheetId="17">#REF!</definedName>
    <definedName name="IsCircular" localSheetId="8">#REF!</definedName>
    <definedName name="IsCircular" localSheetId="9">#REF!</definedName>
    <definedName name="IsCircular" localSheetId="19">#REF!</definedName>
    <definedName name="IsCircular">#REF!</definedName>
    <definedName name="ISCommDiv">'[22]Chennai - OMR'!$G$210:$Z$210</definedName>
    <definedName name="ISCommDivCashAv">'[22]Chennai - OMR'!$G$209:$Z$209</definedName>
    <definedName name="ISCommDivPerm">'[22]Chennai - OMR'!$G$208:$Z$208</definedName>
    <definedName name="ISDepreciation">'[22]Chennai - OMR'!$G$191:$Z$191</definedName>
    <definedName name="ISDSR">'[22]Chennai - OMR'!$G$205:$Z$205</definedName>
    <definedName name="ISEBIT">'[22]Chennai - OMR'!$G$193:$Z$193</definedName>
    <definedName name="ISEBITDA">'[22]Chennai - OMR'!$G$189:$Z$189</definedName>
    <definedName name="ISEBT">'[22]Chennai - OMR'!$G$198:$Z$198</definedName>
    <definedName name="ISEBTDepTax">'[22]Chennai - OMR'!$G$199:$Z$199</definedName>
    <definedName name="ISExtraItems">'[22]Chennai - OMR'!$G$202:$Z$202</definedName>
    <definedName name="ISFxdCost">'[22]Chennai - OMR'!$G$188:$Z$188</definedName>
    <definedName name="ISGoodwillAmort">'[22]Chennai - OMR'!$G$192:$Z$192</definedName>
    <definedName name="ISGrossProfit">'[22]Chennai - OMR'!$G$186:$Z$186</definedName>
    <definedName name="ISIntExpense">'[22]Chennai - OMR'!$G$196:$Z$196</definedName>
    <definedName name="ISIntIncome">'[22]Chennai - OMR'!$G$195:$Z$195</definedName>
    <definedName name="ISIntOther">'[22]Chennai - OMR'!$G$197:$Z$197</definedName>
    <definedName name="ISMinorityInt">'[22]Chennai - OMR'!$G$201:$Z$201</definedName>
    <definedName name="ISNetIncome">'[22]Chennai - OMR'!$G$203:$Z$203</definedName>
    <definedName name="ISOpEx">'[22]Chennai - OMR'!$G$185:$Z$185</definedName>
    <definedName name="ISPrefDiv">'[22]Chennai - OMR'!$G$207:$Z$207</definedName>
    <definedName name="ISPrefDivPayable">'[22]Chennai - OMR'!$G$206:$Z$206</definedName>
    <definedName name="ISRetained">'[22]Chennai - OMR'!$G$211:$Z$211</definedName>
    <definedName name="ISRevenue">'[22]Chennai - OMR'!$G$184:$Z$184</definedName>
    <definedName name="ISStatRes">'[22]Chennai - OMR'!$G$204:$Z$204</definedName>
    <definedName name="ISTaxes">'[22]Chennai - OMR'!$G$200:$Z$200</definedName>
    <definedName name="IT" localSheetId="6">#REF!</definedName>
    <definedName name="IT" localSheetId="12">#REF!</definedName>
    <definedName name="IT" localSheetId="16">#REF!</definedName>
    <definedName name="IT">#REF!</definedName>
    <definedName name="IT_1" localSheetId="6">[82]SI_FIN!#REF!</definedName>
    <definedName name="IT_1" localSheetId="12">[82]SI_FIN!#REF!</definedName>
    <definedName name="IT_1" localSheetId="16">[82]SI_FIN!#REF!</definedName>
    <definedName name="IT_1">[82]SI_FIN!#REF!</definedName>
    <definedName name="IT_11" localSheetId="6">#REF!</definedName>
    <definedName name="IT_11" localSheetId="12">#REF!</definedName>
    <definedName name="IT_11" localSheetId="16">#REF!</definedName>
    <definedName name="IT_11">#REF!</definedName>
    <definedName name="IT_12" localSheetId="6">#REF!</definedName>
    <definedName name="IT_12" localSheetId="16">#REF!</definedName>
    <definedName name="IT_12">#REF!</definedName>
    <definedName name="IT_13" localSheetId="6">[83]Ben_FIN!#REF!</definedName>
    <definedName name="IT_13" localSheetId="16">[83]Ben_FIN!#REF!</definedName>
    <definedName name="IT_13">[83]Ben_FIN!#REF!</definedName>
    <definedName name="IT_13_1" localSheetId="6">#REF!</definedName>
    <definedName name="IT_13_1" localSheetId="12">#REF!</definedName>
    <definedName name="IT_13_1" localSheetId="16">#REF!</definedName>
    <definedName name="IT_13_1">#REF!</definedName>
    <definedName name="IT_14" localSheetId="6">[83]PTP_FIN!#REF!</definedName>
    <definedName name="IT_14" localSheetId="12">[83]PTP_FIN!#REF!</definedName>
    <definedName name="IT_14" localSheetId="16">[83]PTP_FIN!#REF!</definedName>
    <definedName name="IT_14">[83]PTP_FIN!#REF!</definedName>
    <definedName name="IT_15" localSheetId="6">#REF!</definedName>
    <definedName name="IT_15" localSheetId="12">#REF!</definedName>
    <definedName name="IT_15" localSheetId="16">#REF!</definedName>
    <definedName name="IT_15">#REF!</definedName>
    <definedName name="IT_26" localSheetId="6">#REF!</definedName>
    <definedName name="IT_26" localSheetId="16">#REF!</definedName>
    <definedName name="IT_26">#REF!</definedName>
    <definedName name="IT_27" localSheetId="6">#REF!</definedName>
    <definedName name="IT_27" localSheetId="16">#REF!</definedName>
    <definedName name="IT_27">#REF!</definedName>
    <definedName name="IT_28" localSheetId="6">#REF!</definedName>
    <definedName name="IT_28" localSheetId="16">#REF!</definedName>
    <definedName name="IT_28">#REF!</definedName>
    <definedName name="IT_3" localSheetId="6">[83]SI_FIN!#REF!</definedName>
    <definedName name="IT_3" localSheetId="16">[83]SI_FIN!#REF!</definedName>
    <definedName name="IT_3">[83]SI_FIN!#REF!</definedName>
    <definedName name="IT_7" localSheetId="6">[83]PP_FIN!#REF!</definedName>
    <definedName name="IT_7" localSheetId="16">[83]PP_FIN!#REF!</definedName>
    <definedName name="IT_7">[83]PP_FIN!#REF!</definedName>
    <definedName name="IT_9" localSheetId="6">[83]BF_Fin!#REF!</definedName>
    <definedName name="IT_9" localSheetId="16">[83]BF_Fin!#REF!</definedName>
    <definedName name="IT_9">[83]BF_Fin!#REF!</definedName>
    <definedName name="IT_cost" localSheetId="6">#REF!</definedName>
    <definedName name="IT_cost" localSheetId="12">#REF!</definedName>
    <definedName name="IT_cost" localSheetId="16">#REF!</definedName>
    <definedName name="IT_cost">#REF!</definedName>
    <definedName name="ITAXss">[180]Key_Assume_Common!$D$11</definedName>
    <definedName name="itc" localSheetId="6">#REF!</definedName>
    <definedName name="itc" localSheetId="12">#REF!</definedName>
    <definedName name="itc" localSheetId="16">#REF!</definedName>
    <definedName name="itc">#REF!</definedName>
    <definedName name="itcc">[49]Consolidated!$B$238</definedName>
    <definedName name="ITEM_NO">"stock"</definedName>
    <definedName name="itsIRR" localSheetId="6">[59]Inputs!#REF!</definedName>
    <definedName name="itsIRR" localSheetId="12">[59]Inputs!#REF!</definedName>
    <definedName name="itsIRR" localSheetId="16">[59]Inputs!#REF!</definedName>
    <definedName name="itsIRR" localSheetId="17">[59]Inputs!#REF!</definedName>
    <definedName name="itsIRR" localSheetId="8">[59]Inputs!#REF!</definedName>
    <definedName name="itsIRR" localSheetId="9">[59]Inputs!#REF!</definedName>
    <definedName name="itsIRR" localSheetId="19">[59]Inputs!#REF!</definedName>
    <definedName name="itsIRR">[59]Inputs!#REF!</definedName>
    <definedName name="itsNPV" localSheetId="6">[59]Inputs!#REF!</definedName>
    <definedName name="itsNPV" localSheetId="12">[59]Inputs!#REF!</definedName>
    <definedName name="itsNPV" localSheetId="16">[59]Inputs!#REF!</definedName>
    <definedName name="itsNPV" localSheetId="17">[59]Inputs!#REF!</definedName>
    <definedName name="itsNPV" localSheetId="8">[59]Inputs!#REF!</definedName>
    <definedName name="itsNPV" localSheetId="9">[59]Inputs!#REF!</definedName>
    <definedName name="itsNPV" localSheetId="19">[59]Inputs!#REF!</definedName>
    <definedName name="itsNPV">[59]Inputs!#REF!</definedName>
    <definedName name="ITStaff">'[81]IT Labor'!$G$4</definedName>
    <definedName name="ITStaffMix">[81]Reference!$T$30</definedName>
    <definedName name="iu" localSheetId="12">#REF!</definedName>
    <definedName name="iu" localSheetId="16">#REF!</definedName>
    <definedName name="iu" localSheetId="17">#REF!</definedName>
    <definedName name="iu" localSheetId="8">#REF!</definedName>
    <definedName name="iu" localSheetId="9">#REF!</definedName>
    <definedName name="iu" localSheetId="19">#REF!</definedName>
    <definedName name="iu">#REF!</definedName>
    <definedName name="iud" localSheetId="12">#REF!</definedName>
    <definedName name="iud" localSheetId="16">#REF!</definedName>
    <definedName name="iud" localSheetId="17">#REF!</definedName>
    <definedName name="iud" localSheetId="8">#REF!</definedName>
    <definedName name="iud" localSheetId="9">#REF!</definedName>
    <definedName name="iud" localSheetId="19">#REF!</definedName>
    <definedName name="iud">#REF!</definedName>
    <definedName name="iui" localSheetId="12">[143]Ratios!#REF!</definedName>
    <definedName name="iui" localSheetId="16">[143]Ratios!#REF!</definedName>
    <definedName name="iui" localSheetId="17">[143]Ratios!#REF!</definedName>
    <definedName name="iui" localSheetId="8">[143]Ratios!#REF!</definedName>
    <definedName name="iui" localSheetId="9">[143]Ratios!#REF!</definedName>
    <definedName name="iui" localSheetId="19">[143]Ratios!#REF!</definedName>
    <definedName name="iui">[143]Ratios!#REF!</definedName>
    <definedName name="iuy" localSheetId="12">#REF!</definedName>
    <definedName name="iuy" localSheetId="16">#REF!</definedName>
    <definedName name="iuy" localSheetId="17">#REF!</definedName>
    <definedName name="iuy" localSheetId="8">#REF!</definedName>
    <definedName name="iuy" localSheetId="9">#REF!</definedName>
    <definedName name="iuy" localSheetId="19">#REF!</definedName>
    <definedName name="iuy">#REF!</definedName>
    <definedName name="iv2dt" hidden="1">'[25]Eq. Mobilization'!#REF!</definedName>
    <definedName name="IVD">'[182]Cahs Flow'!$AV$1:$AV$65536</definedName>
    <definedName name="ivdt" hidden="1">'[25]Eq. Mobilization'!#REF!</definedName>
    <definedName name="IWCN">[104]INput!$D$9</definedName>
    <definedName name="IWCO">[104]INput!$D$8</definedName>
    <definedName name="IWLaborCostScalar">[81]Reference!$D$69</definedName>
    <definedName name="IWMix">[81]Profile!$D$16</definedName>
    <definedName name="IWMixDefault">[81]Reference!$I$30</definedName>
    <definedName name="IWRate">[81]Profile!$H$49</definedName>
    <definedName name="IWs">[81]Profile!$E$16</definedName>
    <definedName name="IWSalary">[81]Profile!$F$49</definedName>
    <definedName name="IWWRate">[81]Profile!$G$49</definedName>
    <definedName name="iy" localSheetId="12">[143]Ratios!#REF!</definedName>
    <definedName name="iy" localSheetId="16">[143]Ratios!#REF!</definedName>
    <definedName name="iy" localSheetId="17">[143]Ratios!#REF!</definedName>
    <definedName name="iy" localSheetId="8">[143]Ratios!#REF!</definedName>
    <definedName name="iy" localSheetId="9">[143]Ratios!#REF!</definedName>
    <definedName name="iy" localSheetId="19">[143]Ratios!#REF!</definedName>
    <definedName name="iy">[143]Ratios!#REF!</definedName>
    <definedName name="iyf" localSheetId="12">[183]databse!#REF!</definedName>
    <definedName name="iyf" localSheetId="16">[183]databse!#REF!</definedName>
    <definedName name="iyf" localSheetId="17">[183]databse!#REF!</definedName>
    <definedName name="iyf" localSheetId="8">[183]databse!#REF!</definedName>
    <definedName name="iyf" localSheetId="9">[183]databse!#REF!</definedName>
    <definedName name="iyf" localSheetId="19">[183]databse!#REF!</definedName>
    <definedName name="iyf">[183]databse!#REF!</definedName>
    <definedName name="iyl" localSheetId="12">[143]BS!#REF!</definedName>
    <definedName name="iyl" localSheetId="16">[143]BS!#REF!</definedName>
    <definedName name="iyl" localSheetId="17">[143]BS!#REF!</definedName>
    <definedName name="iyl" localSheetId="8">[143]BS!#REF!</definedName>
    <definedName name="iyl" localSheetId="9">[143]BS!#REF!</definedName>
    <definedName name="iyl" localSheetId="19">[143]BS!#REF!</definedName>
    <definedName name="iyl">[143]BS!#REF!</definedName>
    <definedName name="IYOII" localSheetId="12">#REF!</definedName>
    <definedName name="IYOII" localSheetId="16">#REF!</definedName>
    <definedName name="IYOII" localSheetId="17">#REF!</definedName>
    <definedName name="IYOII" localSheetId="8">#REF!</definedName>
    <definedName name="IYOII" localSheetId="9">#REF!</definedName>
    <definedName name="IYOII" localSheetId="19">#REF!</definedName>
    <definedName name="IYOII">#REF!</definedName>
    <definedName name="IYU9TC">#REF!</definedName>
    <definedName name="iyup" localSheetId="12">'[184]O&amp;M Expenses MAR-2010'!#REF!</definedName>
    <definedName name="iyup" localSheetId="16">'[184]O&amp;M Expenses MAR-2010'!#REF!</definedName>
    <definedName name="iyup" localSheetId="17">'[184]O&amp;M Expenses MAR-2010'!#REF!</definedName>
    <definedName name="iyup" localSheetId="8">'[184]O&amp;M Expenses MAR-2010'!#REF!</definedName>
    <definedName name="iyup" localSheetId="9">'[184]O&amp;M Expenses MAR-2010'!#REF!</definedName>
    <definedName name="iyup" localSheetId="19">'[184]O&amp;M Expenses MAR-2010'!#REF!</definedName>
    <definedName name="iyup">'[184]O&amp;M Expenses MAR-2010'!#REF!</definedName>
    <definedName name="j" localSheetId="6">[96]GROUPING!#REF!</definedName>
    <definedName name="j" localSheetId="12">[96]GROUPING!#REF!</definedName>
    <definedName name="j" localSheetId="16">[96]GROUPING!#REF!</definedName>
    <definedName name="j" localSheetId="17">[96]GROUPING!#REF!</definedName>
    <definedName name="j" localSheetId="8">[96]GROUPING!#REF!</definedName>
    <definedName name="j" localSheetId="9">[96]GROUPING!#REF!</definedName>
    <definedName name="j" localSheetId="19">[96]GROUPING!#REF!</definedName>
    <definedName name="j">[96]GROUPING!#REF!</definedName>
    <definedName name="jai"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N" localSheetId="6">'[60]GGF_ALBA{ppc}'!#REF!</definedName>
    <definedName name="JAN" localSheetId="16">'[60]GGF_ALBA{ppc}'!#REF!</definedName>
    <definedName name="JAN">'[60]GGF_ALBA{ppc}'!#REF!</definedName>
    <definedName name="JANDATA?" localSheetId="6">#REF!</definedName>
    <definedName name="JANDATA?" localSheetId="12">#REF!</definedName>
    <definedName name="JANDATA?" localSheetId="16">#REF!</definedName>
    <definedName name="JANDATA?">#REF!</definedName>
    <definedName name="JBIC1">'[32]FERV-Loan'!$A$63:$CP$63</definedName>
    <definedName name="JBIC2">'[32]FERV-Loan'!$A$65:$CP$65</definedName>
    <definedName name="JBIC3">'[32]FERV-Loan'!$A$67:$CP$67</definedName>
    <definedName name="JBIC4">'[32]FERV-Loan'!$A$69:$CP$69</definedName>
    <definedName name="jd" localSheetId="12">#REF!</definedName>
    <definedName name="jd" localSheetId="16">#REF!</definedName>
    <definedName name="jd" localSheetId="17">#REF!</definedName>
    <definedName name="jd" localSheetId="8">#REF!</definedName>
    <definedName name="jd" localSheetId="9">#REF!</definedName>
    <definedName name="jd" localSheetId="19">#REF!</definedName>
    <definedName name="jd">#REF!</definedName>
    <definedName name="jf" localSheetId="12">#REF!</definedName>
    <definedName name="jf" localSheetId="16">#REF!</definedName>
    <definedName name="jf" localSheetId="17">#REF!</definedName>
    <definedName name="jf" localSheetId="8">#REF!</definedName>
    <definedName name="jf" localSheetId="9">#REF!</definedName>
    <definedName name="jf" localSheetId="19">#REF!</definedName>
    <definedName name="jf">#REF!</definedName>
    <definedName name="jfg" localSheetId="12">#REF!</definedName>
    <definedName name="jfg" localSheetId="16">#REF!</definedName>
    <definedName name="jfg" localSheetId="17">#REF!</definedName>
    <definedName name="jfg" localSheetId="8">#REF!</definedName>
    <definedName name="jfg" localSheetId="9">#REF!</definedName>
    <definedName name="jfg" localSheetId="19">#REF!</definedName>
    <definedName name="jfg">#REF!</definedName>
    <definedName name="jg" localSheetId="12">'[185]New format O&amp;M Expenses'!#REF!</definedName>
    <definedName name="jg" localSheetId="16">'[185]New format O&amp;M Expenses'!#REF!</definedName>
    <definedName name="jg" localSheetId="17">'[185]New format O&amp;M Expenses'!#REF!</definedName>
    <definedName name="jg" localSheetId="8">'[185]New format O&amp;M Expenses'!#REF!</definedName>
    <definedName name="jg" localSheetId="9">'[185]New format O&amp;M Expenses'!#REF!</definedName>
    <definedName name="jg" localSheetId="19">'[185]New format O&amp;M Expenses'!#REF!</definedName>
    <definedName name="jg">'[185]New format O&amp;M Expenses'!#REF!</definedName>
    <definedName name="jh" localSheetId="12">[172]databse!#REF!</definedName>
    <definedName name="jh" localSheetId="16">[172]databse!#REF!</definedName>
    <definedName name="jh" localSheetId="17">[172]databse!#REF!</definedName>
    <definedName name="jh" localSheetId="8">[172]databse!#REF!</definedName>
    <definedName name="jh" localSheetId="9">[172]databse!#REF!</definedName>
    <definedName name="jh" localSheetId="19">[172]databse!#REF!</definedName>
    <definedName name="jh">[172]databse!#REF!</definedName>
    <definedName name="jhd" localSheetId="12">'[142]New format O&amp;M Expenses'!#REF!</definedName>
    <definedName name="jhd" localSheetId="16">'[142]New format O&amp;M Expenses'!#REF!</definedName>
    <definedName name="jhd" localSheetId="17">'[142]New format O&amp;M Expenses'!#REF!</definedName>
    <definedName name="jhd" localSheetId="8">'[142]New format O&amp;M Expenses'!#REF!</definedName>
    <definedName name="jhd" localSheetId="9">'[142]New format O&amp;M Expenses'!#REF!</definedName>
    <definedName name="jhd" localSheetId="19">'[142]New format O&amp;M Expenses'!#REF!</definedName>
    <definedName name="jhd">'[142]New format O&amp;M Expenses'!#REF!</definedName>
    <definedName name="jhf" localSheetId="12">[172]databse!#REF!</definedName>
    <definedName name="jhf" localSheetId="16">[172]databse!#REF!</definedName>
    <definedName name="jhf" localSheetId="17">[172]databse!#REF!</definedName>
    <definedName name="jhf" localSheetId="8">[172]databse!#REF!</definedName>
    <definedName name="jhf" localSheetId="9">[172]databse!#REF!</definedName>
    <definedName name="jhf" localSheetId="19">[172]databse!#REF!</definedName>
    <definedName name="jhf">[172]databse!#REF!</definedName>
    <definedName name="jhg" localSheetId="6" hidden="1">'[45]excise-i'!#REF!</definedName>
    <definedName name="jhg" localSheetId="16" hidden="1">'[45]excise-i'!#REF!</definedName>
    <definedName name="jhg" hidden="1">'[45]excise-i'!#REF!</definedName>
    <definedName name="jj" localSheetId="12" hidden="1">{#N/A,#N/A,FALSE,"Aging Summary";#N/A,#N/A,FALSE,"Ratio Analysis";#N/A,#N/A,FALSE,"Test 120 Day Accts";#N/A,#N/A,FALSE,"Tickmarks"}</definedName>
    <definedName name="jj" localSheetId="14" hidden="1">{#N/A,#N/A,FALSE,"Aging Summary";#N/A,#N/A,FALSE,"Ratio Analysis";#N/A,#N/A,FALSE,"Test 120 Day Accts";#N/A,#N/A,FALSE,"Tickmarks"}</definedName>
    <definedName name="jj" localSheetId="15" hidden="1">{#N/A,#N/A,FALSE,"Aging Summary";#N/A,#N/A,FALSE,"Ratio Analysis";#N/A,#N/A,FALSE,"Test 120 Day Accts";#N/A,#N/A,FALSE,"Tickmarks"}</definedName>
    <definedName name="jj" localSheetId="16" hidden="1">{#N/A,#N/A,FALSE,"Aging Summary";#N/A,#N/A,FALSE,"Ratio Analysis";#N/A,#N/A,FALSE,"Test 120 Day Accts";#N/A,#N/A,FALSE,"Tickmarks"}</definedName>
    <definedName name="jj" localSheetId="17" hidden="1">{#N/A,#N/A,FALSE,"Aging Summary";#N/A,#N/A,FALSE,"Ratio Analysis";#N/A,#N/A,FALSE,"Test 120 Day Accts";#N/A,#N/A,FALSE,"Tickmarks"}</definedName>
    <definedName name="jj" localSheetId="7" hidden="1">{#N/A,#N/A,FALSE,"Aging Summary";#N/A,#N/A,FALSE,"Ratio Analysis";#N/A,#N/A,FALSE,"Test 120 Day Accts";#N/A,#N/A,FALSE,"Tickmarks"}</definedName>
    <definedName name="jj" localSheetId="8" hidden="1">{#N/A,#N/A,FALSE,"Aging Summary";#N/A,#N/A,FALSE,"Ratio Analysis";#N/A,#N/A,FALSE,"Test 120 Day Accts";#N/A,#N/A,FALSE,"Tickmarks"}</definedName>
    <definedName name="jj" localSheetId="9" hidden="1">{#N/A,#N/A,FALSE,"Aging Summary";#N/A,#N/A,FALSE,"Ratio Analysis";#N/A,#N/A,FALSE,"Test 120 Day Accts";#N/A,#N/A,FALSE,"Tickmarks"}</definedName>
    <definedName name="jj" localSheetId="10" hidden="1">{#N/A,#N/A,FALSE,"Aging Summary";#N/A,#N/A,FALSE,"Ratio Analysis";#N/A,#N/A,FALSE,"Test 120 Day Accts";#N/A,#N/A,FALSE,"Tickmarks"}</definedName>
    <definedName name="jj" localSheetId="19" hidden="1">{#N/A,#N/A,FALSE,"Aging Summary";#N/A,#N/A,FALSE,"Ratio Analysis";#N/A,#N/A,FALSE,"Test 120 Day Accts";#N/A,#N/A,FALSE,"Tickmarks"}</definedName>
    <definedName name="jj" hidden="1">{#N/A,#N/A,FALSE,"Aging Summary";#N/A,#N/A,FALSE,"Ratio Analysis";#N/A,#N/A,FALSE,"Test 120 Day Accts";#N/A,#N/A,FALSE,"Tickmarks"}</definedName>
    <definedName name="JJJ" localSheetId="16">[130]Form12!#REF!</definedName>
    <definedName name="JJJ">[130]Form12!#REF!</definedName>
    <definedName name="jjjjjjjjjjjj" localSheetId="6">#REF!</definedName>
    <definedName name="jjjjjjjjjjjj" localSheetId="12">#REF!</definedName>
    <definedName name="jjjjjjjjjjjj" localSheetId="16">#REF!</definedName>
    <definedName name="jjjjjjjjjjjj">#REF!</definedName>
    <definedName name="jk">#REF!</definedName>
    <definedName name="jkhg" localSheetId="6">#REF!</definedName>
    <definedName name="jkhg" localSheetId="16">#REF!</definedName>
    <definedName name="jkhg">#REF!</definedName>
    <definedName name="JUL" localSheetId="6">'[60]GGF_ALBA{ppc}'!#REF!</definedName>
    <definedName name="JUL" localSheetId="16">'[60]GGF_ALBA{ppc}'!#REF!</definedName>
    <definedName name="JUL">'[60]GGF_ALBA{ppc}'!#REF!</definedName>
    <definedName name="JULDATA?" localSheetId="6">#REF!</definedName>
    <definedName name="JULDATA?" localSheetId="12">#REF!</definedName>
    <definedName name="JULDATA?" localSheetId="16">#REF!</definedName>
    <definedName name="JULDATA?">#REF!</definedName>
    <definedName name="JUNDATA?" localSheetId="6">#REF!</definedName>
    <definedName name="JUNDATA?" localSheetId="16">#REF!</definedName>
    <definedName name="JUNDATA?">#REF!</definedName>
    <definedName name="June09" localSheetId="6">#REF!</definedName>
    <definedName name="June09" localSheetId="16">#REF!</definedName>
    <definedName name="June09">#REF!</definedName>
    <definedName name="K" localSheetId="6">#REF!</definedName>
    <definedName name="K" localSheetId="16">#REF!</definedName>
    <definedName name="K">#REF!</definedName>
    <definedName name="K2000_">#N/A</definedName>
    <definedName name="KABOLINE" hidden="1">'[25]Eq. Mobilization'!#REF!</definedName>
    <definedName name="karnatakabank" localSheetId="6">#REF!</definedName>
    <definedName name="karnatakabank" localSheetId="12">#REF!</definedName>
    <definedName name="karnatakabank" localSheetId="16">#REF!</definedName>
    <definedName name="karnatakabank">#REF!</definedName>
    <definedName name="kasdf" localSheetId="12">'[19]04REL'!#REF!</definedName>
    <definedName name="kasdf" localSheetId="16">'[19]04REL'!#REF!</definedName>
    <definedName name="kasdf">'[19]04REL'!#REF!</definedName>
    <definedName name="KBM_Hotel" localSheetId="6">#REF!</definedName>
    <definedName name="KBM_Hotel" localSheetId="12">#REF!</definedName>
    <definedName name="KBM_Hotel" localSheetId="16">#REF!</definedName>
    <definedName name="KBM_Hotel">#REF!</definedName>
    <definedName name="Kd">[147]Financing!$F$14</definedName>
    <definedName name="Ke">[147]Inputs!$D$24</definedName>
    <definedName name="kf" localSheetId="12">'[142]New format O&amp;M Expenses'!#REF!</definedName>
    <definedName name="kf" localSheetId="16">'[142]New format O&amp;M Expenses'!#REF!</definedName>
    <definedName name="kf" localSheetId="17">'[142]New format O&amp;M Expenses'!#REF!</definedName>
    <definedName name="kf" localSheetId="8">'[142]New format O&amp;M Expenses'!#REF!</definedName>
    <definedName name="kf" localSheetId="9">'[142]New format O&amp;M Expenses'!#REF!</definedName>
    <definedName name="kf" localSheetId="19">'[142]New format O&amp;M Expenses'!#REF!</definedName>
    <definedName name="kf">'[142]New format O&amp;M Expenses'!#REF!</definedName>
    <definedName name="KFW">'[32]FERV-Loan'!$A$112:$CP$121</definedName>
    <definedName name="kh">#N/A</definedName>
    <definedName name="Kha5ResLife">[86]Assumptions!$B$45</definedName>
    <definedName name="Khap5ResLife16">'[87]Inputs &amp; Assumptions'!$D$13</definedName>
    <definedName name="khaperkheda">#REF!</definedName>
    <definedName name="KhapResLife16">'[87]Inputs &amp; Assumptions'!$D$7</definedName>
    <definedName name="KhaResLife">[86]Assumptions!$B$39</definedName>
    <definedName name="kill" localSheetId="12">'[141]New format O&amp;M Expenses'!#REF!</definedName>
    <definedName name="kill" localSheetId="16">'[141]New format O&amp;M Expenses'!#REF!</definedName>
    <definedName name="kill" localSheetId="17">'[141]New format O&amp;M Expenses'!#REF!</definedName>
    <definedName name="kill" localSheetId="8">'[141]New format O&amp;M Expenses'!#REF!</definedName>
    <definedName name="kill" localSheetId="9">'[141]New format O&amp;M Expenses'!#REF!</definedName>
    <definedName name="kill" localSheetId="19">'[141]New format O&amp;M Expenses'!#REF!</definedName>
    <definedName name="kill">'[141]New format O&amp;M Expenses'!#REF!</definedName>
    <definedName name="KIS" localSheetId="6">#REF!</definedName>
    <definedName name="KIS" localSheetId="12">#REF!</definedName>
    <definedName name="KIS" localSheetId="16">#REF!</definedName>
    <definedName name="KIS">#REF!</definedName>
    <definedName name="kj"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h" localSheetId="12">#REF!</definedName>
    <definedName name="kjh" localSheetId="16">#REF!</definedName>
    <definedName name="kjh" localSheetId="17">#REF!</definedName>
    <definedName name="kjh" localSheetId="8">#REF!</definedName>
    <definedName name="kjh" localSheetId="9">#REF!</definedName>
    <definedName name="kjh" localSheetId="19">#REF!</definedName>
    <definedName name="kjh">#REF!</definedName>
    <definedName name="kk">[53]Admin!$A$5:'[53]Admin'!$R$134</definedName>
    <definedName name="KKK" hidden="1">[186]DJ1!#REF!</definedName>
    <definedName name="kkkkk" localSheetId="6">#REF!</definedName>
    <definedName name="kkkkk" localSheetId="12">#REF!</definedName>
    <definedName name="kkkkk" localSheetId="16">#REF!</definedName>
    <definedName name="kkkkk">#REF!</definedName>
    <definedName name="KKKKKKKKKKKKK" localSheetId="6">[187]TaxCode!#REF!</definedName>
    <definedName name="KKKKKKKKKKKKK" localSheetId="12">[187]TaxCode!#REF!</definedName>
    <definedName name="KKKKKKKKKKKKK" localSheetId="16">[187]TaxCode!#REF!</definedName>
    <definedName name="KKKKKKKKKKKKK">[187]TaxCode!#REF!</definedName>
    <definedName name="kl" localSheetId="12">#REF!</definedName>
    <definedName name="kl" localSheetId="16">#REF!</definedName>
    <definedName name="kl" localSheetId="17">#REF!</definedName>
    <definedName name="kl" localSheetId="8">#REF!</definedName>
    <definedName name="kl" localSheetId="9">#REF!</definedName>
    <definedName name="kl" localSheetId="19">#REF!</definedName>
    <definedName name="kl">#REF!</definedName>
    <definedName name="KoraResLife16">'[87]Inputs &amp; Assumptions'!$D$8</definedName>
    <definedName name="KoraResLife17">'[87]Inputs &amp; Assumptions'!$G$17</definedName>
    <definedName name="KorResLife">[86]Assumptions!$B$40</definedName>
    <definedName name="KPI" localSheetId="12">#REF!</definedName>
    <definedName name="KPI" localSheetId="16">#REF!</definedName>
    <definedName name="KPI" localSheetId="17">#REF!</definedName>
    <definedName name="KPI" localSheetId="8">#REF!</definedName>
    <definedName name="KPI" localSheetId="9">#REF!</definedName>
    <definedName name="KPI" localSheetId="19">#REF!</definedName>
    <definedName name="KPI">#REF!</definedName>
    <definedName name="kujg">#REF!</definedName>
    <definedName name="kwh">[68]Input!$N$342</definedName>
    <definedName name="l" localSheetId="6">#REF!</definedName>
    <definedName name="l" localSheetId="12">#REF!</definedName>
    <definedName name="l" localSheetId="16">#REF!</definedName>
    <definedName name="l">#REF!</definedName>
    <definedName name="l.bm" localSheetId="16" hidden="1">#REF!</definedName>
    <definedName name="l.bm" hidden="1">#REF!</definedName>
    <definedName name="L_Adjust">[188]Links!$H$1:$H$32000</definedName>
    <definedName name="L_AJE_Tot">[188]Links!$G$1:$G$32000</definedName>
    <definedName name="L_CY_Beg">[188]Links!$F$1:$F$32000</definedName>
    <definedName name="L_CY_End">[188]Links!$J$1:$J$32000</definedName>
    <definedName name="L_PY_End">[188]Links!$K$1:$K$32000</definedName>
    <definedName name="L_RJE_Tot">[188]Links!$I$1:$I$32000</definedName>
    <definedName name="L_TCost" localSheetId="6">#REF!</definedName>
    <definedName name="L_TCost" localSheetId="12">#REF!</definedName>
    <definedName name="L_TCost" localSheetId="16">#REF!</definedName>
    <definedName name="L_TCost">#REF!</definedName>
    <definedName name="La_Days">[117]Assumptions!$B$315</definedName>
    <definedName name="LABOR3" localSheetId="6">#REF!</definedName>
    <definedName name="LABOR3" localSheetId="12">#REF!</definedName>
    <definedName name="LABOR3" localSheetId="16">#REF!</definedName>
    <definedName name="LABOR3">#REF!</definedName>
    <definedName name="labour" localSheetId="6" hidden="1">'[189]P&amp;L'!#REF!</definedName>
    <definedName name="labour" localSheetId="12" hidden="1">'[189]P&amp;L'!#REF!</definedName>
    <definedName name="labour" localSheetId="16" hidden="1">'[189]P&amp;L'!#REF!</definedName>
    <definedName name="labour" hidden="1">'[189]P&amp;L'!#REF!</definedName>
    <definedName name="LAC">'[190]Trial Balance - MARCH 2006'!$I$2</definedName>
    <definedName name="Lacs">[120]Inputs!$K$31</definedName>
    <definedName name="lakh">100000</definedName>
    <definedName name="lakhs">[68]Input!$K$421</definedName>
    <definedName name="LandLease">[59]Calculations!$G$26:$AE$26</definedName>
    <definedName name="las">#N/A</definedName>
    <definedName name="last" localSheetId="6">#REF!</definedName>
    <definedName name="last" localSheetId="12">#REF!</definedName>
    <definedName name="last" localSheetId="16">#REF!</definedName>
    <definedName name="last">#REF!</definedName>
    <definedName name="Last_Qtr" localSheetId="6">#REF!</definedName>
    <definedName name="Last_Qtr" localSheetId="16">#REF!</definedName>
    <definedName name="Last_Qtr">#REF!</definedName>
    <definedName name="Last_Row">#N/A</definedName>
    <definedName name="LastYear">[47]DB!$B$3:$O$68</definedName>
    <definedName name="LastYearYTD">[47]DB!$Q$3:$AC$68</definedName>
    <definedName name="launchmatrix" localSheetId="6">#REF!</definedName>
    <definedName name="launchmatrix" localSheetId="12">#REF!</definedName>
    <definedName name="launchmatrix" localSheetId="16">#REF!</definedName>
    <definedName name="launchmatrix">#REF!</definedName>
    <definedName name="launchmatrix1" localSheetId="6">#REF!</definedName>
    <definedName name="launchmatrix1" localSheetId="16">#REF!</definedName>
    <definedName name="launchmatrix1">#REF!</definedName>
    <definedName name="LBO" localSheetId="6">#REF!</definedName>
    <definedName name="LBO" localSheetId="16">#REF!</definedName>
    <definedName name="LBO">#REF!</definedName>
    <definedName name="Lease_Rent_Received">"income"</definedName>
    <definedName name="leasePerAcrePerYear">[59]Inputs!$H$63</definedName>
    <definedName name="Legal_Entity_Name">'[123]3-SAP Entity Codes'!$A$2:$A$1072</definedName>
    <definedName name="Length">[191]Assumptions!$D$530</definedName>
    <definedName name="LevMaint_" localSheetId="6">#REF!</definedName>
    <definedName name="LevMaint_" localSheetId="12">#REF!</definedName>
    <definedName name="LevMaint_" localSheetId="16">#REF!</definedName>
    <definedName name="LevMaint_">#REF!</definedName>
    <definedName name="lfhdf" localSheetId="12">'[142]New format O&amp;M Expenses'!#REF!</definedName>
    <definedName name="lfhdf" localSheetId="16">'[142]New format O&amp;M Expenses'!#REF!</definedName>
    <definedName name="lfhdf">'[142]New format O&amp;M Expenses'!#REF!</definedName>
    <definedName name="lg" localSheetId="12">#REF!</definedName>
    <definedName name="lg" localSheetId="16">#REF!</definedName>
    <definedName name="lg" localSheetId="17">#REF!</definedName>
    <definedName name="lg" localSheetId="8">#REF!</definedName>
    <definedName name="lg" localSheetId="9">#REF!</definedName>
    <definedName name="lg" localSheetId="19">#REF!</definedName>
    <definedName name="lg">#REF!</definedName>
    <definedName name="lia" localSheetId="6">#REF!</definedName>
    <definedName name="lia" localSheetId="16">#REF!</definedName>
    <definedName name="lia">#REF!</definedName>
    <definedName name="liab">ROUND(('[35]Balance Sheet'!$D$46+'[35]Balance Sheet'!$D$24)*1000,0)</definedName>
    <definedName name="liabilities" localSheetId="6">#REF!</definedName>
    <definedName name="liabilities" localSheetId="12">#REF!</definedName>
    <definedName name="liabilities" localSheetId="16">#REF!</definedName>
    <definedName name="liabilities">#REF!</definedName>
    <definedName name="liabproj" localSheetId="6">#REF!</definedName>
    <definedName name="liabproj" localSheetId="16">#REF!</definedName>
    <definedName name="liabproj">#REF!</definedName>
    <definedName name="Libor" localSheetId="6">#REF!</definedName>
    <definedName name="Libor" localSheetId="16">#REF!</definedName>
    <definedName name="Libor">#REF!</definedName>
    <definedName name="LiborRate">'[22]Chennai - OMR'!$G$13:$Z$13</definedName>
    <definedName name="lidfsppdsfio" localSheetId="12">#REF!</definedName>
    <definedName name="lidfsppdsfio" localSheetId="16">#REF!</definedName>
    <definedName name="lidfsppdsfio" localSheetId="17">#REF!</definedName>
    <definedName name="lidfsppdsfio" localSheetId="8">#REF!</definedName>
    <definedName name="lidfsppdsfio" localSheetId="9">#REF!</definedName>
    <definedName name="lidfsppdsfio" localSheetId="19">#REF!</definedName>
    <definedName name="lidfsppdsfio">#REF!</definedName>
    <definedName name="lifeGoodwill" localSheetId="6">#REF!</definedName>
    <definedName name="lifeGoodwill" localSheetId="16">#REF!</definedName>
    <definedName name="lifeGoodwill">#REF!</definedName>
    <definedName name="List_1">'[192]Long-Term Borrowings'!$K$2:$K$3</definedName>
    <definedName name="ListSheetsMacroButton" localSheetId="6">#REF!</definedName>
    <definedName name="ListSheetsMacroButton" localSheetId="16">#REF!</definedName>
    <definedName name="ListSheetsMacroButton">#REF!</definedName>
    <definedName name="litre">[68]Input!$N$344</definedName>
    <definedName name="LIV" localSheetId="12">[130]Form12!#REF!</definedName>
    <definedName name="LIV" localSheetId="16">[130]Form12!#REF!</definedName>
    <definedName name="LIV" localSheetId="17">[130]Form12!#REF!</definedName>
    <definedName name="LIV" localSheetId="8">[130]Form12!#REF!</definedName>
    <definedName name="LIV" localSheetId="9">[130]Form12!#REF!</definedName>
    <definedName name="LIV" localSheetId="19">[130]Form12!#REF!</definedName>
    <definedName name="LIV">[130]Form12!#REF!</definedName>
    <definedName name="lk"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l" localSheetId="12">#REF!</definedName>
    <definedName name="ll" localSheetId="16">#REF!</definedName>
    <definedName name="ll" localSheetId="17">#REF!</definedName>
    <definedName name="ll" localSheetId="8">#REF!</definedName>
    <definedName name="ll" localSheetId="9">#REF!</definedName>
    <definedName name="ll" localSheetId="19">#REF!</definedName>
    <definedName name="ll">#REF!</definedName>
    <definedName name="llcr">'[22]Chennai - OMR'!$H$8</definedName>
    <definedName name="LLCR_avg">[39]Ratios!$D$28</definedName>
    <definedName name="LLCR_max">[39]Ratios!$D$27</definedName>
    <definedName name="LLCR_min">[39]Ratios!$D$26</definedName>
    <definedName name="llcrsub">'[22]Chennai - OMR'!$H$11</definedName>
    <definedName name="lll">[193]Sales!$A$2:$A$23</definedName>
    <definedName name="llll" localSheetId="12">'[194]New format O&amp;M Expenses'!#REF!</definedName>
    <definedName name="llll" localSheetId="16">'[194]New format O&amp;M Expenses'!#REF!</definedName>
    <definedName name="llll" localSheetId="17">'[194]New format O&amp;M Expenses'!#REF!</definedName>
    <definedName name="llll" localSheetId="8">'[194]New format O&amp;M Expenses'!#REF!</definedName>
    <definedName name="llll" localSheetId="9">'[194]New format O&amp;M Expenses'!#REF!</definedName>
    <definedName name="llll" localSheetId="19">'[194]New format O&amp;M Expenses'!#REF!</definedName>
    <definedName name="llll">'[194]New format O&amp;M Expenses'!#REF!</definedName>
    <definedName name="llllllll" localSheetId="6">#REF!</definedName>
    <definedName name="llllllll" localSheetId="12">#REF!</definedName>
    <definedName name="llllllll" localSheetId="16">#REF!</definedName>
    <definedName name="llllllll">#REF!</definedName>
    <definedName name="llllllllllllllll" localSheetId="16">#REF!</definedName>
    <definedName name="llllllllllllllll">#REF!</definedName>
    <definedName name="lllllllllllllllllll" localSheetId="16">[195]Form12!#REF!</definedName>
    <definedName name="lllllllllllllllllll">[195]Form12!#REF!</definedName>
    <definedName name="llrcom">'[22]Chennai - OMR'!$H$14</definedName>
    <definedName name="LnsAdvncs">'[22]Chennai - OMR'!$H$60</definedName>
    <definedName name="LnsAdvncs_I">'[22]Chennai - OMR'!$J$60</definedName>
    <definedName name="Loan" localSheetId="6">#REF!</definedName>
    <definedName name="Loan" localSheetId="12">#REF!</definedName>
    <definedName name="Loan" localSheetId="16">#REF!</definedName>
    <definedName name="Loan">#REF!</definedName>
    <definedName name="Loan_Amount" localSheetId="6">#REF!</definedName>
    <definedName name="Loan_Amount" localSheetId="16">#REF!</definedName>
    <definedName name="Loan_Amount">#REF!</definedName>
    <definedName name="Loan_Repymnts" localSheetId="6">#REF!</definedName>
    <definedName name="Loan_Repymnts" localSheetId="16">#REF!</definedName>
    <definedName name="Loan_Repymnts">#REF!</definedName>
    <definedName name="Loan_Start" localSheetId="6">#REF!</definedName>
    <definedName name="Loan_Start" localSheetId="16">#REF!</definedName>
    <definedName name="Loan_Start">#REF!</definedName>
    <definedName name="Loan_Years" localSheetId="6">#REF!</definedName>
    <definedName name="Loan_Years" localSheetId="16">#REF!</definedName>
    <definedName name="Loan_Years">#REF!</definedName>
    <definedName name="local_factor">'[22]Chennai - OMR'!$H$63</definedName>
    <definedName name="local_factor_l">'[22]Chennai - OMR'!$J$63</definedName>
    <definedName name="localcurr_USD">[79]Control_Board!$G$9</definedName>
    <definedName name="LOWSIDE" localSheetId="12">[196]Lowside!#REF!</definedName>
    <definedName name="LOWSIDE" localSheetId="16">[196]Lowside!#REF!</definedName>
    <definedName name="LOWSIDE" localSheetId="17">[196]Lowside!#REF!</definedName>
    <definedName name="LOWSIDE" localSheetId="8">[196]Lowside!#REF!</definedName>
    <definedName name="LOWSIDE" localSheetId="9">[196]Lowside!#REF!</definedName>
    <definedName name="LOWSIDE" localSheetId="19">[196]Lowside!#REF!</definedName>
    <definedName name="LOWSIDE">[196]Lowside!#REF!</definedName>
    <definedName name="LPPF">'[124]Form-15B'!$N$30</definedName>
    <definedName name="LPSF">'[124]Form-15B'!$N$34</definedName>
    <definedName name="LSRange1" localSheetId="6">#REF!</definedName>
    <definedName name="LSRange1" localSheetId="12">#REF!</definedName>
    <definedName name="LSRange1" localSheetId="16">#REF!</definedName>
    <definedName name="LSRange1">#REF!</definedName>
    <definedName name="LSRange1Balance" localSheetId="6">#REF!</definedName>
    <definedName name="LSRange1Balance" localSheetId="16">#REF!</definedName>
    <definedName name="LSRange1Balance">#REF!</definedName>
    <definedName name="LT_Assumptions">[177]Assumptions!$G$5:$U$966</definedName>
    <definedName name="lt_desired">[49]Results!$C$36</definedName>
    <definedName name="LTM_EBITDA" localSheetId="6">#REF!</definedName>
    <definedName name="LTM_EBITDA" localSheetId="12">#REF!</definedName>
    <definedName name="LTM_EBITDA" localSheetId="16">#REF!</definedName>
    <definedName name="LTM_EBITDA">#REF!</definedName>
    <definedName name="LTM_or_PF" localSheetId="6">#REF!</definedName>
    <definedName name="LTM_or_PF" localSheetId="16">#REF!</definedName>
    <definedName name="LTM_or_PF">#REF!</definedName>
    <definedName name="LTR_M_NEW" localSheetId="6">#REF!</definedName>
    <definedName name="LTR_M_NEW" localSheetId="16">#REF!</definedName>
    <definedName name="LTR_M_NEW">#REF!</definedName>
    <definedName name="LTR_MOR" localSheetId="6">#REF!</definedName>
    <definedName name="LTR_MOR" localSheetId="16">#REF!</definedName>
    <definedName name="LTR_MOR">#REF!</definedName>
    <definedName name="lts" localSheetId="6">#REF!</definedName>
    <definedName name="lts" localSheetId="16">#REF!</definedName>
    <definedName name="lts">#REF!</definedName>
    <definedName name="LTSAOppTrkSummCost">[70]OpTrack!$A$31:$AB$44</definedName>
    <definedName name="LTSAOppTrkSummPctList">[70]OpTrack!$A$47:$B$53</definedName>
    <definedName name="LTSAOppTrkSummSales">[70]OpTrack!$A$11:$AB$24</definedName>
    <definedName name="LU_AV">[46]INPUTS!$I$16</definedName>
    <definedName name="LU_EV">[46]INPUTS!$I$14</definedName>
    <definedName name="m" localSheetId="6">#REF!</definedName>
    <definedName name="m" localSheetId="12">#REF!</definedName>
    <definedName name="m" localSheetId="16">#REF!</definedName>
    <definedName name="m">#REF!</definedName>
    <definedName name="M_ACost" localSheetId="6">#REF!</definedName>
    <definedName name="M_ACost" localSheetId="16">#REF!</definedName>
    <definedName name="M_ACost">#REF!</definedName>
    <definedName name="macmillan" localSheetId="6">#REF!</definedName>
    <definedName name="macmillan" localSheetId="16">#REF!</definedName>
    <definedName name="macmillan">#REF!</definedName>
    <definedName name="Macro1" localSheetId="6">#REF!</definedName>
    <definedName name="Macro1" localSheetId="16">#REF!</definedName>
    <definedName name="Macro1">#REF!</definedName>
    <definedName name="Macro10" localSheetId="6">#REF!</definedName>
    <definedName name="Macro10" localSheetId="16">#REF!</definedName>
    <definedName name="Macro10">#REF!</definedName>
    <definedName name="Macro11" localSheetId="6">#REF!</definedName>
    <definedName name="Macro11" localSheetId="16">#REF!</definedName>
    <definedName name="Macro11">#REF!</definedName>
    <definedName name="Macro12" localSheetId="6">#REF!</definedName>
    <definedName name="Macro12" localSheetId="16">#REF!</definedName>
    <definedName name="Macro12">#REF!</definedName>
    <definedName name="Macro13" localSheetId="6">#REF!</definedName>
    <definedName name="Macro13" localSheetId="16">#REF!</definedName>
    <definedName name="Macro13">#REF!</definedName>
    <definedName name="Macro14" localSheetId="6">#REF!</definedName>
    <definedName name="Macro14" localSheetId="16">#REF!</definedName>
    <definedName name="Macro14">#REF!</definedName>
    <definedName name="Macro15" localSheetId="6">#REF!</definedName>
    <definedName name="Macro15" localSheetId="16">#REF!</definedName>
    <definedName name="Macro15">#REF!</definedName>
    <definedName name="Macro16" localSheetId="6">#REF!</definedName>
    <definedName name="Macro16" localSheetId="16">#REF!</definedName>
    <definedName name="Macro16">#REF!</definedName>
    <definedName name="Macro2" localSheetId="6">#REF!</definedName>
    <definedName name="Macro2" localSheetId="16">#REF!</definedName>
    <definedName name="Macro2">#REF!</definedName>
    <definedName name="Macro3" localSheetId="6">#REF!</definedName>
    <definedName name="Macro3" localSheetId="16">#REF!</definedName>
    <definedName name="Macro3">#REF!</definedName>
    <definedName name="Macro4" localSheetId="6">#REF!</definedName>
    <definedName name="Macro4" localSheetId="16">#REF!</definedName>
    <definedName name="Macro4">#REF!</definedName>
    <definedName name="Macro5" localSheetId="6">#REF!</definedName>
    <definedName name="Macro5" localSheetId="16">#REF!</definedName>
    <definedName name="Macro5">#REF!</definedName>
    <definedName name="Macro6" localSheetId="6">#REF!</definedName>
    <definedName name="Macro6" localSheetId="16">#REF!</definedName>
    <definedName name="Macro6">#REF!</definedName>
    <definedName name="Macro7" localSheetId="6">#REF!</definedName>
    <definedName name="Macro7" localSheetId="16">#REF!</definedName>
    <definedName name="Macro7">#REF!</definedName>
    <definedName name="Macro8" localSheetId="6">#REF!</definedName>
    <definedName name="Macro8" localSheetId="16">#REF!</definedName>
    <definedName name="Macro8">#REF!</definedName>
    <definedName name="Macro9" localSheetId="6">#REF!</definedName>
    <definedName name="Macro9" localSheetId="16">#REF!</definedName>
    <definedName name="Macro9">#REF!</definedName>
    <definedName name="mahindra" localSheetId="6">#REF!</definedName>
    <definedName name="mahindra" localSheetId="16">#REF!</definedName>
    <definedName name="mahindra">#REF!</definedName>
    <definedName name="MAIN" localSheetId="6">'[60]GGF_ALBA{ppc}'!#REF!,'[60]GGF_ALBA{ppc}'!#REF!,'[60]GGF_ALBA{ppc}'!#REF!,'[60]GGF_ALBA{ppc}'!#REF!,'[60]GGF_ALBA{ppc}'!#REF!,'[60]GGF_ALBA{ppc}'!$A$5:$K$67,'[60]GGF_ALBA{ppc}'!$A$83:$K$83</definedName>
    <definedName name="MAIN" localSheetId="12">'[60]GGF_ALBA{ppc}'!#REF!,'[60]GGF_ALBA{ppc}'!#REF!,'[60]GGF_ALBA{ppc}'!#REF!,'[60]GGF_ALBA{ppc}'!#REF!,'[60]GGF_ALBA{ppc}'!#REF!,'[60]GGF_ALBA{ppc}'!$A$5:$K$67,'[60]GGF_ALBA{ppc}'!$A$83:$K$83</definedName>
    <definedName name="MAIN" localSheetId="15">'[60]GGF_ALBA{ppc}'!#REF!,'[60]GGF_ALBA{ppc}'!#REF!,'[60]GGF_ALBA{ppc}'!#REF!,'[60]GGF_ALBA{ppc}'!#REF!,'[60]GGF_ALBA{ppc}'!#REF!,'[60]GGF_ALBA{ppc}'!$A$5:$K$67,'[60]GGF_ALBA{ppc}'!$A$83:$K$83</definedName>
    <definedName name="MAIN" localSheetId="16">'[60]GGF_ALBA{ppc}'!#REF!,'[60]GGF_ALBA{ppc}'!#REF!,'[60]GGF_ALBA{ppc}'!#REF!,'[60]GGF_ALBA{ppc}'!#REF!,'[60]GGF_ALBA{ppc}'!#REF!,'[60]GGF_ALBA{ppc}'!$A$5:$K$67,'[60]GGF_ALBA{ppc}'!$A$83:$K$83</definedName>
    <definedName name="MAIN" localSheetId="17">'[60]GGF_ALBA{ppc}'!#REF!,'[60]GGF_ALBA{ppc}'!#REF!,'[60]GGF_ALBA{ppc}'!#REF!,'[60]GGF_ALBA{ppc}'!#REF!,'[60]GGF_ALBA{ppc}'!#REF!,'[60]GGF_ALBA{ppc}'!$A$5:$K$67,'[60]GGF_ALBA{ppc}'!$A$83:$K$83</definedName>
    <definedName name="MAIN" localSheetId="8">'[60]GGF_ALBA{ppc}'!#REF!,'[60]GGF_ALBA{ppc}'!#REF!,'[60]GGF_ALBA{ppc}'!#REF!,'[60]GGF_ALBA{ppc}'!#REF!,'[60]GGF_ALBA{ppc}'!#REF!,'[60]GGF_ALBA{ppc}'!$A$5:$K$67,'[60]GGF_ALBA{ppc}'!$A$83:$K$83</definedName>
    <definedName name="MAIN" localSheetId="9">'[60]GGF_ALBA{ppc}'!#REF!,'[60]GGF_ALBA{ppc}'!#REF!,'[60]GGF_ALBA{ppc}'!#REF!,'[60]GGF_ALBA{ppc}'!#REF!,'[60]GGF_ALBA{ppc}'!#REF!,'[60]GGF_ALBA{ppc}'!$A$5:$K$67,'[60]GGF_ALBA{ppc}'!$A$83:$K$83</definedName>
    <definedName name="MAIN">'[60]GGF_ALBA{ppc}'!#REF!,'[60]GGF_ALBA{ppc}'!#REF!,'[60]GGF_ALBA{ppc}'!#REF!,'[60]GGF_ALBA{ppc}'!#REF!,'[60]GGF_ALBA{ppc}'!#REF!,'[60]GGF_ALBA{ppc}'!$A$5:$K$67,'[60]GGF_ALBA{ppc}'!$A$83:$K$83</definedName>
    <definedName name="maintCost1_5" localSheetId="6">#REF!</definedName>
    <definedName name="maintCost1_5" localSheetId="12">#REF!</definedName>
    <definedName name="maintCost1_5" localSheetId="16">#REF!</definedName>
    <definedName name="maintCost1_5">#REF!</definedName>
    <definedName name="maintCost1_5_I" localSheetId="6">#REF!</definedName>
    <definedName name="maintCost1_5_I" localSheetId="16">#REF!</definedName>
    <definedName name="maintCost1_5_I">#REF!</definedName>
    <definedName name="maintCost10" localSheetId="6">#REF!</definedName>
    <definedName name="maintCost10" localSheetId="16">#REF!</definedName>
    <definedName name="maintCost10">#REF!</definedName>
    <definedName name="maintCost6_9" localSheetId="6">#REF!</definedName>
    <definedName name="maintCost6_9" localSheetId="16">#REF!</definedName>
    <definedName name="maintCost6_9">#REF!</definedName>
    <definedName name="MAJOR" localSheetId="6">#REF!</definedName>
    <definedName name="MAJOR" localSheetId="16">#REF!</definedName>
    <definedName name="MAJOR">#REF!</definedName>
    <definedName name="MAJORFUND" localSheetId="6">#REF!</definedName>
    <definedName name="MAJORFUND" localSheetId="16">#REF!</definedName>
    <definedName name="MAJORFUND">#REF!</definedName>
    <definedName name="MakeUpGPH" localSheetId="6">#REF!</definedName>
    <definedName name="MakeUpGPH" localSheetId="16">#REF!</definedName>
    <definedName name="MakeUpGPH">#REF!</definedName>
    <definedName name="malli" localSheetId="6">[163]CashFlow!#REF!</definedName>
    <definedName name="malli" localSheetId="16">[163]CashFlow!#REF!</definedName>
    <definedName name="malli">[163]CashFlow!#REF!</definedName>
    <definedName name="manpower_Cargo_GradeI" localSheetId="6">#REF!</definedName>
    <definedName name="manpower_Cargo_GradeI" localSheetId="12">#REF!</definedName>
    <definedName name="manpower_Cargo_GradeI" localSheetId="16">#REF!</definedName>
    <definedName name="manpower_Cargo_GradeI">#REF!</definedName>
    <definedName name="manpower_Cargo_GradeI_benchmark" localSheetId="6">#REF!</definedName>
    <definedName name="manpower_Cargo_GradeI_benchmark" localSheetId="16">#REF!</definedName>
    <definedName name="manpower_Cargo_GradeI_benchmark">#REF!</definedName>
    <definedName name="manpower_Cargo_GradeII" localSheetId="6">#REF!</definedName>
    <definedName name="manpower_Cargo_GradeII" localSheetId="16">#REF!</definedName>
    <definedName name="manpower_Cargo_GradeII">#REF!</definedName>
    <definedName name="manpower_Cargo_GradeII_benchmark" localSheetId="6">#REF!</definedName>
    <definedName name="manpower_Cargo_GradeII_benchmark" localSheetId="16">#REF!</definedName>
    <definedName name="manpower_Cargo_GradeII_benchmark">#REF!</definedName>
    <definedName name="manpower_Cargo_GradeIII" localSheetId="6">#REF!</definedName>
    <definedName name="manpower_Cargo_GradeIII" localSheetId="16">#REF!</definedName>
    <definedName name="manpower_Cargo_GradeIII">#REF!</definedName>
    <definedName name="manpower_Cargo_GradeIII_benchmark" localSheetId="6">#REF!</definedName>
    <definedName name="manpower_Cargo_GradeIII_benchmark" localSheetId="16">#REF!</definedName>
    <definedName name="manpower_Cargo_GradeIII_benchmark">#REF!</definedName>
    <definedName name="manpower_Cargo_GradeIV" localSheetId="6">#REF!</definedName>
    <definedName name="manpower_Cargo_GradeIV" localSheetId="16">#REF!</definedName>
    <definedName name="manpower_Cargo_GradeIV">#REF!</definedName>
    <definedName name="manpower_Cargo_GradeIV_benchmark" localSheetId="6">#REF!</definedName>
    <definedName name="manpower_Cargo_GradeIV_benchmark" localSheetId="16">#REF!</definedName>
    <definedName name="manpower_Cargo_GradeIV_benchmark">#REF!</definedName>
    <definedName name="manpower_FuelFarm_GradeI" localSheetId="6">#REF!</definedName>
    <definedName name="manpower_FuelFarm_GradeI" localSheetId="16">#REF!</definedName>
    <definedName name="manpower_FuelFarm_GradeI">#REF!</definedName>
    <definedName name="manpower_FuelFarm_GradeI_benchmark" localSheetId="6">#REF!</definedName>
    <definedName name="manpower_FuelFarm_GradeI_benchmark" localSheetId="16">#REF!</definedName>
    <definedName name="manpower_FuelFarm_GradeI_benchmark">#REF!</definedName>
    <definedName name="manpower_FuelFarm_GradeII" localSheetId="6">#REF!</definedName>
    <definedName name="manpower_FuelFarm_GradeII" localSheetId="16">#REF!</definedName>
    <definedName name="manpower_FuelFarm_GradeII">#REF!</definedName>
    <definedName name="manpower_FuelFarm_GradeII_benchmark" localSheetId="6">#REF!</definedName>
    <definedName name="manpower_FuelFarm_GradeII_benchmark" localSheetId="16">#REF!</definedName>
    <definedName name="manpower_FuelFarm_GradeII_benchmark">#REF!</definedName>
    <definedName name="manpower_FuelFarm_GradeIII" localSheetId="6">#REF!</definedName>
    <definedName name="manpower_FuelFarm_GradeIII" localSheetId="16">#REF!</definedName>
    <definedName name="manpower_FuelFarm_GradeIII">#REF!</definedName>
    <definedName name="manpower_FuelFarm_GradeIII_benchmark" localSheetId="6">#REF!</definedName>
    <definedName name="manpower_FuelFarm_GradeIII_benchmark" localSheetId="16">#REF!</definedName>
    <definedName name="manpower_FuelFarm_GradeIII_benchmark">#REF!</definedName>
    <definedName name="manpower_FuelFarm_GradeIV" localSheetId="6">#REF!</definedName>
    <definedName name="manpower_FuelFarm_GradeIV" localSheetId="16">#REF!</definedName>
    <definedName name="manpower_FuelFarm_GradeIV">#REF!</definedName>
    <definedName name="manpower_FuelFarm_GradeIV_benchmark" localSheetId="6">#REF!</definedName>
    <definedName name="manpower_FuelFarm_GradeIV_benchmark" localSheetId="16">#REF!</definedName>
    <definedName name="manpower_FuelFarm_GradeIV_benchmark">#REF!</definedName>
    <definedName name="manpower_GH_GradeI" localSheetId="6">#REF!</definedName>
    <definedName name="manpower_GH_GradeI" localSheetId="16">#REF!</definedName>
    <definedName name="manpower_GH_GradeI">#REF!</definedName>
    <definedName name="manpower_GH_GradeI_benchmark" localSheetId="6">#REF!</definedName>
    <definedName name="manpower_GH_GradeI_benchmark" localSheetId="16">#REF!</definedName>
    <definedName name="manpower_GH_GradeI_benchmark">#REF!</definedName>
    <definedName name="manpower_GH_GradeII" localSheetId="6">#REF!</definedName>
    <definedName name="manpower_GH_GradeII" localSheetId="16">#REF!</definedName>
    <definedName name="manpower_GH_GradeII">#REF!</definedName>
    <definedName name="manpower_GH_GradeII_benchmark" localSheetId="6">#REF!</definedName>
    <definedName name="manpower_GH_GradeII_benchmark" localSheetId="16">#REF!</definedName>
    <definedName name="manpower_GH_GradeII_benchmark">#REF!</definedName>
    <definedName name="manpower_GH_GradeIII" localSheetId="6">#REF!</definedName>
    <definedName name="manpower_GH_GradeIII" localSheetId="16">#REF!</definedName>
    <definedName name="manpower_GH_GradeIII">#REF!</definedName>
    <definedName name="manpower_GH_GradeIII_benchmark" localSheetId="6">#REF!</definedName>
    <definedName name="manpower_GH_GradeIII_benchmark" localSheetId="16">#REF!</definedName>
    <definedName name="manpower_GH_GradeIII_benchmark">#REF!</definedName>
    <definedName name="manpower_GH_GradeIV" localSheetId="6">#REF!</definedName>
    <definedName name="manpower_GH_GradeIV" localSheetId="16">#REF!</definedName>
    <definedName name="manpower_GH_GradeIV">#REF!</definedName>
    <definedName name="manpower_GH_GradeIV_benchmark" localSheetId="6">#REF!</definedName>
    <definedName name="manpower_GH_GradeIV_benchmark" localSheetId="16">#REF!</definedName>
    <definedName name="manpower_GH_GradeIV_benchmark">#REF!</definedName>
    <definedName name="MANPOWER_I" localSheetId="6">#REF!</definedName>
    <definedName name="MANPOWER_I" localSheetId="16">#REF!</definedName>
    <definedName name="MANPOWER_I">#REF!</definedName>
    <definedName name="manpower_Others_GradeI" localSheetId="6">#REF!</definedName>
    <definedName name="manpower_Others_GradeI" localSheetId="16">#REF!</definedName>
    <definedName name="manpower_Others_GradeI">#REF!</definedName>
    <definedName name="manpower_Others_GradeI_benchmark" localSheetId="6">#REF!</definedName>
    <definedName name="manpower_Others_GradeI_benchmark" localSheetId="16">#REF!</definedName>
    <definedName name="manpower_Others_GradeI_benchmark">#REF!</definedName>
    <definedName name="manpower_Others_GradeII" localSheetId="6">#REF!</definedName>
    <definedName name="manpower_Others_GradeII" localSheetId="16">#REF!</definedName>
    <definedName name="manpower_Others_GradeII">#REF!</definedName>
    <definedName name="manpower_Others_GradeII_benchmark" localSheetId="6">#REF!</definedName>
    <definedName name="manpower_Others_GradeII_benchmark" localSheetId="16">#REF!</definedName>
    <definedName name="manpower_Others_GradeII_benchmark">#REF!</definedName>
    <definedName name="manpower_Others_GradeIII" localSheetId="6">#REF!</definedName>
    <definedName name="manpower_Others_GradeIII" localSheetId="16">#REF!</definedName>
    <definedName name="manpower_Others_GradeIII">#REF!</definedName>
    <definedName name="manpower_Others_GradeIII_benchmark" localSheetId="6">#REF!</definedName>
    <definedName name="manpower_Others_GradeIII_benchmark" localSheetId="16">#REF!</definedName>
    <definedName name="manpower_Others_GradeIII_benchmark">#REF!</definedName>
    <definedName name="manpower_Others_GradeIV" localSheetId="6">#REF!</definedName>
    <definedName name="manpower_Others_GradeIV" localSheetId="16">#REF!</definedName>
    <definedName name="manpower_Others_GradeIV">#REF!</definedName>
    <definedName name="manpower_Others_GradeIV_benchmark" localSheetId="6">#REF!</definedName>
    <definedName name="manpower_Others_GradeIV_benchmark" localSheetId="16">#REF!</definedName>
    <definedName name="manpower_Others_GradeIV_benchmark">#REF!</definedName>
    <definedName name="MAR" localSheetId="6">'[60]GGF_ALBA{ppc}'!#REF!</definedName>
    <definedName name="MAR" localSheetId="16">'[60]GGF_ALBA{ppc}'!#REF!</definedName>
    <definedName name="MAR">'[60]GGF_ALBA{ppc}'!#REF!</definedName>
    <definedName name="MARDATA?" localSheetId="6">#REF!</definedName>
    <definedName name="MARDATA?" localSheetId="12">#REF!</definedName>
    <definedName name="MARDATA?" localSheetId="16">#REF!</definedName>
    <definedName name="MARDATA?">#REF!</definedName>
    <definedName name="margin">[89]Wkgs!$J$275</definedName>
    <definedName name="marketing_mix" localSheetId="6">#REF!</definedName>
    <definedName name="marketing_mix" localSheetId="12">#REF!</definedName>
    <definedName name="marketing_mix" localSheetId="16">#REF!</definedName>
    <definedName name="marketing_mix">#REF!</definedName>
    <definedName name="marketshare1" localSheetId="6">#REF!</definedName>
    <definedName name="marketshare1" localSheetId="16">#REF!</definedName>
    <definedName name="marketshare1">#REF!</definedName>
    <definedName name="MarketType" localSheetId="16">#REF!</definedName>
    <definedName name="MarketType">#REF!</definedName>
    <definedName name="MarketType_Text" localSheetId="16">#REF!</definedName>
    <definedName name="MarketType_Text">#REF!</definedName>
    <definedName name="marketvolume" localSheetId="6">#REF!</definedName>
    <definedName name="marketvolume" localSheetId="16">#REF!</definedName>
    <definedName name="marketvolume">#REF!</definedName>
    <definedName name="mastercontrol" localSheetId="6">#REF!</definedName>
    <definedName name="mastercontrol" localSheetId="16">#REF!</definedName>
    <definedName name="mastercontrol">#REF!</definedName>
    <definedName name="MAT_RATE">'[22]Chennai - OMR'!$I$13</definedName>
    <definedName name="MAT_Tax_Rate">[197]Assumptions!$H$184</definedName>
    <definedName name="Material" localSheetId="6">#REF!</definedName>
    <definedName name="Material" localSheetId="12">#REF!</definedName>
    <definedName name="Material" localSheetId="16">#REF!</definedName>
    <definedName name="Material">#REF!</definedName>
    <definedName name="material1">[132]Sales_Eur!$AX$2:$BE$24</definedName>
    <definedName name="Matrix">[198]Matrix!$C$7:$S$95+[198]Matrix!$B$7:$S$953</definedName>
    <definedName name="MATss">[180]Key_Assume_Common!$D$12</definedName>
    <definedName name="MAWB_ton" localSheetId="6">#REF!</definedName>
    <definedName name="MAWB_ton" localSheetId="12">#REF!</definedName>
    <definedName name="MAWB_ton" localSheetId="16">#REF!</definedName>
    <definedName name="MAWB_ton">#REF!</definedName>
    <definedName name="MaxDemChrgs">'[22]Chennai - OMR'!$H$38</definedName>
    <definedName name="MaxDemChrgs_I">'[22]Chennai - OMR'!$J$38</definedName>
    <definedName name="maxishare" localSheetId="6">#REF!</definedName>
    <definedName name="maxishare" localSheetId="12">#REF!</definedName>
    <definedName name="maxishare" localSheetId="16">#REF!</definedName>
    <definedName name="maxishare">#REF!</definedName>
    <definedName name="MaxMarginalTax">[147]Assumption!$C$4</definedName>
    <definedName name="MAYDATA?" localSheetId="6">#REF!</definedName>
    <definedName name="MAYDATA?" localSheetId="12">#REF!</definedName>
    <definedName name="MAYDATA?" localSheetId="16">#REF!</definedName>
    <definedName name="MAYDATA?">#REF!</definedName>
    <definedName name="mb" localSheetId="12">'[199]New format O&amp;M Expenses'!#REF!</definedName>
    <definedName name="mb" localSheetId="16">'[199]New format O&amp;M Expenses'!#REF!</definedName>
    <definedName name="mb">'[199]New format O&amp;M Expenses'!#REF!</definedName>
    <definedName name="mb_inputLocation" localSheetId="6" hidden="1">[200]Input!#REF!</definedName>
    <definedName name="mb_inputLocation" localSheetId="12" hidden="1">[200]Input!#REF!</definedName>
    <definedName name="mb_inputLocation" localSheetId="16" hidden="1">[200]Input!#REF!</definedName>
    <definedName name="mb_inputLocation" hidden="1">[200]Input!#REF!</definedName>
    <definedName name="mb_outputlocation" localSheetId="6" hidden="1">[201]Inputs!#REF!</definedName>
    <definedName name="mb_outputlocation" localSheetId="16" hidden="1">[201]Inputs!#REF!</definedName>
    <definedName name="mb_outputlocation" hidden="1">[201]Inputs!#REF!</definedName>
    <definedName name="mbbcv" localSheetId="12">#REF!</definedName>
    <definedName name="mbbcv" localSheetId="16">#REF!</definedName>
    <definedName name="mbbcv" localSheetId="17">#REF!</definedName>
    <definedName name="mbbcv" localSheetId="8">#REF!</definedName>
    <definedName name="mbbcv" localSheetId="9">#REF!</definedName>
    <definedName name="mbbcv" localSheetId="19">#REF!</definedName>
    <definedName name="mbbcv">#REF!</definedName>
    <definedName name="mbnmc" localSheetId="12">#REF!</definedName>
    <definedName name="mbnmc" localSheetId="16">#REF!</definedName>
    <definedName name="mbnmc" localSheetId="17">#REF!</definedName>
    <definedName name="mbnmc" localSheetId="8">#REF!</definedName>
    <definedName name="mbnmc" localSheetId="9">#REF!</definedName>
    <definedName name="mbnmc" localSheetId="19">#REF!</definedName>
    <definedName name="mbnmc">#REF!</definedName>
    <definedName name="mc">'[202]Clause 9'!$A$4</definedName>
    <definedName name="mcdowell" localSheetId="6">#REF!</definedName>
    <definedName name="mcdowell" localSheetId="16">#REF!</definedName>
    <definedName name="mcdowell">#REF!</definedName>
    <definedName name="MD">[54]MD!$A$5:'[54]MD'!$T$134</definedName>
    <definedName name="MDexp">[54]MD!$A$5:'[54]MD'!$A$134</definedName>
    <definedName name="MDmonth">[54]MD!$A$5:'[54]MD'!$T$5</definedName>
    <definedName name="Me">ROUND('[35]Balance Sheet'!$D$57*1000,0)</definedName>
    <definedName name="mend" localSheetId="6">[203]TPG!#REF!</definedName>
    <definedName name="mend" localSheetId="12">[203]TPG!#REF!</definedName>
    <definedName name="mend" localSheetId="15">[203]TPG!#REF!</definedName>
    <definedName name="mend" localSheetId="16">[203]TPG!#REF!</definedName>
    <definedName name="mend" localSheetId="17">[203]TPG!#REF!</definedName>
    <definedName name="mend" localSheetId="8">[203]TPG!#REF!</definedName>
    <definedName name="mend" localSheetId="9">[203]TPG!#REF!</definedName>
    <definedName name="mend">[203]TPG!#REF!</definedName>
    <definedName name="MENU" localSheetId="6">'[60]GGF_ALBA{ppc}'!#REF!</definedName>
    <definedName name="MENU" localSheetId="16">'[60]GGF_ALBA{ppc}'!#REF!</definedName>
    <definedName name="MENU">'[60]GGF_ALBA{ppc}'!#REF!</definedName>
    <definedName name="MENUALTERA" localSheetId="6">'[60]GGF_ALBA{ppc}'!#REF!</definedName>
    <definedName name="MENUALTERA" localSheetId="16">'[60]GGF_ALBA{ppc}'!#REF!</definedName>
    <definedName name="MENUALTERA">'[60]GGF_ALBA{ppc}'!#REF!</definedName>
    <definedName name="MENUIMPR" localSheetId="6">'[60]GGF_ALBA{ppc}'!#REF!</definedName>
    <definedName name="MENUIMPR" localSheetId="16">'[60]GGF_ALBA{ppc}'!#REF!</definedName>
    <definedName name="MENUIMPR">'[60]GGF_ALBA{ppc}'!#REF!</definedName>
    <definedName name="MENUOH" localSheetId="6">'[60]GGF_ALBA{ppc}'!#REF!</definedName>
    <definedName name="MENUOH" localSheetId="16">'[60]GGF_ALBA{ppc}'!#REF!</definedName>
    <definedName name="MENUOH">'[60]GGF_ALBA{ppc}'!#REF!</definedName>
    <definedName name="merd" localSheetId="6">#REF!</definedName>
    <definedName name="merd" localSheetId="12">#REF!</definedName>
    <definedName name="merd" localSheetId="16">#REF!</definedName>
    <definedName name="merd">#REF!</definedName>
    <definedName name="merdie" localSheetId="6">#REF!</definedName>
    <definedName name="merdie" localSheetId="16">#REF!</definedName>
    <definedName name="merdie">#REF!</definedName>
    <definedName name="merdie2" localSheetId="6">#REF!</definedName>
    <definedName name="merdie2" localSheetId="16">#REF!</definedName>
    <definedName name="merdie2">#REF!</definedName>
    <definedName name="MES" localSheetId="6">'[60]GGF_ALBA{ppc}'!#REF!</definedName>
    <definedName name="MES" localSheetId="12">'[60]GGF_ALBA{ppc}'!#REF!</definedName>
    <definedName name="MES" localSheetId="15">'[60]GGF_ALBA{ppc}'!#REF!</definedName>
    <definedName name="MES" localSheetId="16">'[60]GGF_ALBA{ppc}'!#REF!</definedName>
    <definedName name="MES" localSheetId="17">'[60]GGF_ALBA{ppc}'!#REF!</definedName>
    <definedName name="MES" localSheetId="8">'[60]GGF_ALBA{ppc}'!#REF!</definedName>
    <definedName name="MES" localSheetId="9">'[60]GGF_ALBA{ppc}'!#REF!</definedName>
    <definedName name="MES">'[60]GGF_ALBA{ppc}'!#REF!</definedName>
    <definedName name="MethodAcc">[73]Masters!$C$46</definedName>
    <definedName name="MEWarning" hidden="1">1</definedName>
    <definedName name="Mgmt_fee" localSheetId="6">#REF!</definedName>
    <definedName name="Mgmt_fee" localSheetId="12">#REF!</definedName>
    <definedName name="Mgmt_fee" localSheetId="16">#REF!</definedName>
    <definedName name="Mgmt_fee">#REF!</definedName>
    <definedName name="mgr" localSheetId="6">#REF!</definedName>
    <definedName name="mgr" localSheetId="14">#REF!</definedName>
    <definedName name="mgr" localSheetId="16">#REF!</definedName>
    <definedName name="mgr">#REF!</definedName>
    <definedName name="mhjj" localSheetId="12" hidden="1">{"'Bill No. 7'!$A$1:$G$32"}</definedName>
    <definedName name="mhjj" localSheetId="14" hidden="1">{"'Bill No. 7'!$A$1:$G$32"}</definedName>
    <definedName name="mhjj" localSheetId="15" hidden="1">{"'Bill No. 7'!$A$1:$G$32"}</definedName>
    <definedName name="mhjj" localSheetId="16" hidden="1">{"'Bill No. 7'!$A$1:$G$32"}</definedName>
    <definedName name="mhjj" localSheetId="17" hidden="1">{"'Bill No. 7'!$A$1:$G$32"}</definedName>
    <definedName name="mhjj" localSheetId="7" hidden="1">{"'Bill No. 7'!$A$1:$G$32"}</definedName>
    <definedName name="mhjj" localSheetId="8" hidden="1">{"'Bill No. 7'!$A$1:$G$32"}</definedName>
    <definedName name="mhjj" localSheetId="9" hidden="1">{"'Bill No. 7'!$A$1:$G$32"}</definedName>
    <definedName name="mhjj" localSheetId="10" hidden="1">{"'Bill No. 7'!$A$1:$G$32"}</definedName>
    <definedName name="mhjj" localSheetId="19" hidden="1">{"'Bill No. 7'!$A$1:$G$32"}</definedName>
    <definedName name="mhjj" hidden="1">{"'Bill No. 7'!$A$1:$G$32"}</definedName>
    <definedName name="MHM">[204]Details!$D$156</definedName>
    <definedName name="mi">1000000</definedName>
    <definedName name="midyear" localSheetId="6">#REF!</definedName>
    <definedName name="midyear" localSheetId="16">#REF!</definedName>
    <definedName name="midyear">#REF!</definedName>
    <definedName name="Milestone" localSheetId="6">#REF!</definedName>
    <definedName name="Milestone" localSheetId="16">#REF!</definedName>
    <definedName name="Milestone">#REF!</definedName>
    <definedName name="million">1000000</definedName>
    <definedName name="Millions">[120]Inputs!$K$30</definedName>
    <definedName name="mincash" localSheetId="6">#REF!</definedName>
    <definedName name="mincash" localSheetId="12">#REF!</definedName>
    <definedName name="mincash" localSheetId="16">#REF!</definedName>
    <definedName name="mincash">#REF!</definedName>
    <definedName name="mindscr">'[22]Chennai - OMR'!$H$10</definedName>
    <definedName name="minDSCR_DSRA">'[22]Chennai - OMR'!$H$7</definedName>
    <definedName name="minDSCR_non">'[22]Chennai - OMR'!$H$6</definedName>
    <definedName name="mindscrcom">'[22]Chennai - OMR'!$H$16</definedName>
    <definedName name="mindscrsub">'[22]Chennai - OMR'!$H$13</definedName>
    <definedName name="MinDSR">'[22]Chennai - OMR'!$G$296:$Z$296</definedName>
    <definedName name="Mining_cost_inflator">'[90]PTBSL Assumption'!$H$31:$AR$31</definedName>
    <definedName name="minReserve" localSheetId="6">#REF!</definedName>
    <definedName name="minReserve" localSheetId="12">#REF!</definedName>
    <definedName name="minReserve" localSheetId="16">#REF!</definedName>
    <definedName name="minReserve">#REF!</definedName>
    <definedName name="misc_cal">'[49]Phasing 1'!$G$247:$CV$247</definedName>
    <definedName name="misc_diff">'[49]Phasing 1'!$DA$247</definedName>
    <definedName name="misc_pasted" localSheetId="6">'[49]Phasing 1'!#REF!</definedName>
    <definedName name="misc_pasted" localSheetId="12">'[49]Phasing 1'!#REF!</definedName>
    <definedName name="misc_pasted" localSheetId="16">'[49]Phasing 1'!#REF!</definedName>
    <definedName name="misc_pasted" localSheetId="17">'[49]Phasing 1'!#REF!</definedName>
    <definedName name="misc_pasted" localSheetId="8">'[49]Phasing 1'!#REF!</definedName>
    <definedName name="misc_pasted" localSheetId="9">'[49]Phasing 1'!#REF!</definedName>
    <definedName name="misc_pasted" localSheetId="19">'[49]Phasing 1'!#REF!</definedName>
    <definedName name="misc_pasted">'[49]Phasing 1'!#REF!</definedName>
    <definedName name="mktgCost08" localSheetId="6">#REF!</definedName>
    <definedName name="mktgCost08" localSheetId="12">#REF!</definedName>
    <definedName name="mktgCost08" localSheetId="16">#REF!</definedName>
    <definedName name="mktgCost08">#REF!</definedName>
    <definedName name="mktvolume" localSheetId="6">#REF!</definedName>
    <definedName name="mktvolume" localSheetId="16">#REF!</definedName>
    <definedName name="mktvolume">#REF!</definedName>
    <definedName name="ml">[68]Input!$N$343</definedName>
    <definedName name="ML_coal_price">'[90]PTBSL Assumption'!$H$41:$AR$41</definedName>
    <definedName name="ML_strip_ratio">'[90]PTBSL Assumption'!$H$50:$AQ$50</definedName>
    <definedName name="mm" localSheetId="12">#REF!</definedName>
    <definedName name="mm" localSheetId="16">#REF!</definedName>
    <definedName name="mm" localSheetId="17">#REF!</definedName>
    <definedName name="mm" localSheetId="8">#REF!</definedName>
    <definedName name="mm" localSheetId="9">#REF!</definedName>
    <definedName name="mm" localSheetId="19">#REF!</definedName>
    <definedName name="mm">#REF!</definedName>
    <definedName name="MMLB_SO_DECEMBE" localSheetId="6">#REF!</definedName>
    <definedName name="MMLB_SO_DECEMBE" localSheetId="16">#REF!</definedName>
    <definedName name="MMLB_SO_DECEMBE">#REF!</definedName>
    <definedName name="MMLB_SO_FEBRUAR" localSheetId="6">#REF!</definedName>
    <definedName name="MMLB_SO_FEBRUAR" localSheetId="16">#REF!</definedName>
    <definedName name="MMLB_SO_FEBRUAR">#REF!</definedName>
    <definedName name="MMLB_SO_JANUARY" localSheetId="6">#REF!</definedName>
    <definedName name="MMLB_SO_JANUARY" localSheetId="16">#REF!</definedName>
    <definedName name="MMLB_SO_JANUARY">#REF!</definedName>
    <definedName name="MMLB_SO_NOVEMBE" localSheetId="6">#REF!</definedName>
    <definedName name="MMLB_SO_NOVEMBE" localSheetId="16">#REF!</definedName>
    <definedName name="MMLB_SO_NOVEMBE">#REF!</definedName>
    <definedName name="MMLB_SO_OCTOBER" localSheetId="6">#REF!</definedName>
    <definedName name="MMLB_SO_OCTOBER" localSheetId="16">#REF!</definedName>
    <definedName name="MMLB_SO_OCTOBER">#REF!</definedName>
    <definedName name="MMLB_SO_SEPTEMB" localSheetId="6">#REF!</definedName>
    <definedName name="MMLB_SO_SEPTEMB" localSheetId="16">#REF!</definedName>
    <definedName name="MMLB_SO_SEPTEMB">#REF!</definedName>
    <definedName name="MMLB_SOLD_ANNUA" localSheetId="6">#REF!</definedName>
    <definedName name="MMLB_SOLD_ANNUA" localSheetId="16">#REF!</definedName>
    <definedName name="MMLB_SOLD_ANNUA">#REF!</definedName>
    <definedName name="MMLB_SOLD_APRIL" localSheetId="6">#REF!</definedName>
    <definedName name="MMLB_SOLD_APRIL" localSheetId="16">#REF!</definedName>
    <definedName name="MMLB_SOLD_APRIL">#REF!</definedName>
    <definedName name="MMLB_SOLD_AUGUS" localSheetId="6">#REF!</definedName>
    <definedName name="MMLB_SOLD_AUGUS" localSheetId="16">#REF!</definedName>
    <definedName name="MMLB_SOLD_AUGUS">#REF!</definedName>
    <definedName name="MMLB_SOLD_JULY" localSheetId="6">#REF!</definedName>
    <definedName name="MMLB_SOLD_JULY" localSheetId="16">#REF!</definedName>
    <definedName name="MMLB_SOLD_JULY">#REF!</definedName>
    <definedName name="MMLB_SOLD_JUNE" localSheetId="6">#REF!</definedName>
    <definedName name="MMLB_SOLD_JUNE" localSheetId="16">#REF!</definedName>
    <definedName name="MMLB_SOLD_JUNE">#REF!</definedName>
    <definedName name="MMLB_SOLD_MARCH" localSheetId="6">#REF!</definedName>
    <definedName name="MMLB_SOLD_MARCH" localSheetId="16">#REF!</definedName>
    <definedName name="MMLB_SOLD_MARCH">#REF!</definedName>
    <definedName name="MMLB_SOLD_MAY" localSheetId="6">#REF!</definedName>
    <definedName name="MMLB_SOLD_MAY" localSheetId="16">#REF!</definedName>
    <definedName name="MMLB_SOLD_MAY">#REF!</definedName>
    <definedName name="MN" localSheetId="16">#REF!</definedName>
    <definedName name="MN">#REF!</definedName>
    <definedName name="Mnths_Qtr" localSheetId="6">#REF!</definedName>
    <definedName name="Mnths_Qtr" localSheetId="16">#REF!</definedName>
    <definedName name="Mnths_Qtr">#REF!</definedName>
    <definedName name="Mnths_Year" localSheetId="6">#REF!</definedName>
    <definedName name="Mnths_Year" localSheetId="16">#REF!</definedName>
    <definedName name="Mnths_Year">#REF!</definedName>
    <definedName name="Model_Name" localSheetId="6">#REF!</definedName>
    <definedName name="Model_Name" localSheetId="16">#REF!</definedName>
    <definedName name="Model_Name">#REF!</definedName>
    <definedName name="mof">'[49]Phasing 1'!$B$99</definedName>
    <definedName name="MOHAN" localSheetId="6" hidden="1">#REF!</definedName>
    <definedName name="MOHAN" localSheetId="12" hidden="1">#REF!</definedName>
    <definedName name="MOHAN" localSheetId="16" hidden="1">#REF!</definedName>
    <definedName name="MOHAN" hidden="1">#REF!</definedName>
    <definedName name="Molson_Assumptions" localSheetId="6">#REF!</definedName>
    <definedName name="Molson_Assumptions" localSheetId="16">#REF!</definedName>
    <definedName name="Molson_Assumptions">#REF!</definedName>
    <definedName name="MonitorCol">1</definedName>
    <definedName name="MonitorRow">1</definedName>
    <definedName name="MONTH" localSheetId="6">#REF!</definedName>
    <definedName name="MONTH" localSheetId="12">#REF!</definedName>
    <definedName name="MONTH" localSheetId="16">#REF!</definedName>
    <definedName name="MONTH">#REF!</definedName>
    <definedName name="Month_Table">'[205]Mth Table'!$E$3:$G$132</definedName>
    <definedName name="MonthList" localSheetId="6">#REF!</definedName>
    <definedName name="MonthList" localSheetId="12">#REF!</definedName>
    <definedName name="MonthList" localSheetId="16">#REF!</definedName>
    <definedName name="MonthList">#REF!</definedName>
    <definedName name="moratorium" localSheetId="6">#REF!</definedName>
    <definedName name="moratorium" localSheetId="16">#REF!</definedName>
    <definedName name="moratorium">#REF!</definedName>
    <definedName name="MOT_AV">[46]INPUTS!$J$16</definedName>
    <definedName name="MOT_EV">[46]INPUTS!$J$14</definedName>
    <definedName name="MP" localSheetId="6" hidden="1">#REF!</definedName>
    <definedName name="MP" localSheetId="12" hidden="1">#REF!</definedName>
    <definedName name="MP" localSheetId="16" hidden="1">#REF!</definedName>
    <definedName name="MP" hidden="1">#REF!</definedName>
    <definedName name="MR" localSheetId="12" hidden="1">{#N/A,#N/A,FALSE,"sales ytd";#N/A,#N/A,FALSE,"investments";#N/A,#N/A,FALSE,"bus. synergies 1997";#N/A,#N/A,FALSE,"synergies outlook"}</definedName>
    <definedName name="MR" localSheetId="14" hidden="1">{#N/A,#N/A,FALSE,"sales ytd";#N/A,#N/A,FALSE,"investments";#N/A,#N/A,FALSE,"bus. synergies 1997";#N/A,#N/A,FALSE,"synergies outlook"}</definedName>
    <definedName name="MR" localSheetId="15" hidden="1">{#N/A,#N/A,FALSE,"sales ytd";#N/A,#N/A,FALSE,"investments";#N/A,#N/A,FALSE,"bus. synergies 1997";#N/A,#N/A,FALSE,"synergies outlook"}</definedName>
    <definedName name="MR" localSheetId="16" hidden="1">{#N/A,#N/A,FALSE,"sales ytd";#N/A,#N/A,FALSE,"investments";#N/A,#N/A,FALSE,"bus. synergies 1997";#N/A,#N/A,FALSE,"synergies outlook"}</definedName>
    <definedName name="MR" localSheetId="17" hidden="1">{#N/A,#N/A,FALSE,"sales ytd";#N/A,#N/A,FALSE,"investments";#N/A,#N/A,FALSE,"bus. synergies 1997";#N/A,#N/A,FALSE,"synergies outlook"}</definedName>
    <definedName name="MR" localSheetId="7" hidden="1">{#N/A,#N/A,FALSE,"sales ytd";#N/A,#N/A,FALSE,"investments";#N/A,#N/A,FALSE,"bus. synergies 1997";#N/A,#N/A,FALSE,"synergies outlook"}</definedName>
    <definedName name="MR" localSheetId="8" hidden="1">{#N/A,#N/A,FALSE,"sales ytd";#N/A,#N/A,FALSE,"investments";#N/A,#N/A,FALSE,"bus. synergies 1997";#N/A,#N/A,FALSE,"synergies outlook"}</definedName>
    <definedName name="MR" localSheetId="9" hidden="1">{#N/A,#N/A,FALSE,"sales ytd";#N/A,#N/A,FALSE,"investments";#N/A,#N/A,FALSE,"bus. synergies 1997";#N/A,#N/A,FALSE,"synergies outlook"}</definedName>
    <definedName name="MR" localSheetId="10" hidden="1">{#N/A,#N/A,FALSE,"sales ytd";#N/A,#N/A,FALSE,"investments";#N/A,#N/A,FALSE,"bus. synergies 1997";#N/A,#N/A,FALSE,"synergies outlook"}</definedName>
    <definedName name="MR" localSheetId="19" hidden="1">{#N/A,#N/A,FALSE,"sales ytd";#N/A,#N/A,FALSE,"investments";#N/A,#N/A,FALSE,"bus. synergies 1997";#N/A,#N/A,FALSE,"synergies outlook"}</definedName>
    <definedName name="MR" hidden="1">{#N/A,#N/A,FALSE,"sales ytd";#N/A,#N/A,FALSE,"investments";#N/A,#N/A,FALSE,"bus. synergies 1997";#N/A,#N/A,FALSE,"synergies outlook"}</definedName>
    <definedName name="mroRentals" localSheetId="6">#REF!</definedName>
    <definedName name="mroRentals" localSheetId="12">#REF!</definedName>
    <definedName name="mroRentals" localSheetId="16">#REF!</definedName>
    <definedName name="mroRentals">#REF!</definedName>
    <definedName name="ms.temp"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1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1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1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localSheetId="1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emp"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MStVal">[73]Masters!$C$47</definedName>
    <definedName name="MthsInYr">[68]Input!$K$414</definedName>
    <definedName name="Multiple" localSheetId="6">#REF!</definedName>
    <definedName name="Multiple" localSheetId="12">#REF!</definedName>
    <definedName name="Multiple" localSheetId="16">#REF!</definedName>
    <definedName name="Multiple">#REF!</definedName>
    <definedName name="multiple_step" localSheetId="6">#REF!</definedName>
    <definedName name="multiple_step" localSheetId="16">#REF!</definedName>
    <definedName name="multiple_step">#REF!</definedName>
    <definedName name="MURALI" localSheetId="16">#REF!</definedName>
    <definedName name="MURALI">#REF!</definedName>
    <definedName name="MURALI1" localSheetId="16">#REF!</definedName>
    <definedName name="MURALI1">#REF!</definedName>
    <definedName name="MWScale" localSheetId="6">#REF!</definedName>
    <definedName name="MWScale" localSheetId="16">#REF!</definedName>
    <definedName name="MWScale">#REF!</definedName>
    <definedName name="n" localSheetId="6">#REF!</definedName>
    <definedName name="n" localSheetId="16">#REF!</definedName>
    <definedName name="n">#REF!</definedName>
    <definedName name="name">[129]Cases!$C$3</definedName>
    <definedName name="nameofthebanks" localSheetId="12">#REF!</definedName>
    <definedName name="nameofthebanks" localSheetId="16">#REF!</definedName>
    <definedName name="nameofthebanks" localSheetId="17">#REF!</definedName>
    <definedName name="nameofthebanks" localSheetId="8">#REF!</definedName>
    <definedName name="nameofthebanks" localSheetId="9">#REF!</definedName>
    <definedName name="nameofthebanks" localSheetId="19">#REF!</definedName>
    <definedName name="nameofthebanks">#REF!</definedName>
    <definedName name="Narrow_Body_Equipment_Cost">[118]Assumptions!$C$28</definedName>
    <definedName name="Nashik" hidden="1">#REF!</definedName>
    <definedName name="NashResLife16">'[87]Inputs &amp; Assumptions'!$D$9</definedName>
    <definedName name="NasResLife">[86]Assumptions!$B$41</definedName>
    <definedName name="natCargoBulk" localSheetId="6">#REF!</definedName>
    <definedName name="natCargoBulk" localSheetId="12">#REF!</definedName>
    <definedName name="natCargoBulk" localSheetId="16">#REF!</definedName>
    <definedName name="natCargoBulk">#REF!</definedName>
    <definedName name="natCargoCont" localSheetId="6">#REF!</definedName>
    <definedName name="natCargoCont" localSheetId="16">#REF!</definedName>
    <definedName name="natCargoCont">#REF!</definedName>
    <definedName name="natCargoPal" localSheetId="6">#REF!</definedName>
    <definedName name="natCargoPal" localSheetId="16">#REF!</definedName>
    <definedName name="natCargoPal">#REF!</definedName>
    <definedName name="NatureBusiness">[73]Masters!$C$45</definedName>
    <definedName name="nbdvqn">#REF!</definedName>
    <definedName name="NBhusResLife">[86]Assumptions!$B$46</definedName>
    <definedName name="nbmbc" localSheetId="16">#REF!</definedName>
    <definedName name="nbmbc">#REF!</definedName>
    <definedName name="nbvbxcn" localSheetId="16">#REF!</definedName>
    <definedName name="nbvbxcn">#REF!</definedName>
    <definedName name="nbvcncb" localSheetId="16">#REF!</definedName>
    <definedName name="nbvcncb">#REF!</definedName>
    <definedName name="nbvxcnx" localSheetId="16">[172]databse!#REF!</definedName>
    <definedName name="nbvxcnx">[172]databse!#REF!</definedName>
    <definedName name="Nca">ROUND('[35]Balance Sheet'!$D$48*1000,0)</definedName>
    <definedName name="ncb" localSheetId="12">#REF!</definedName>
    <definedName name="ncb" localSheetId="16">#REF!</definedName>
    <definedName name="ncb" localSheetId="17">#REF!</definedName>
    <definedName name="ncb" localSheetId="8">#REF!</definedName>
    <definedName name="ncb" localSheetId="9">#REF!</definedName>
    <definedName name="ncb" localSheetId="19">#REF!</definedName>
    <definedName name="ncb">#REF!</definedName>
    <definedName name="ndfgh" localSheetId="12">#REF!</definedName>
    <definedName name="ndfgh" localSheetId="16">#REF!</definedName>
    <definedName name="ndfgh" localSheetId="17">#REF!</definedName>
    <definedName name="ndfgh" localSheetId="8">#REF!</definedName>
    <definedName name="ndfgh" localSheetId="9">#REF!</definedName>
    <definedName name="ndfgh" localSheetId="19">#REF!</definedName>
    <definedName name="ndfgh">#REF!</definedName>
    <definedName name="neeraj" localSheetId="12">#REF!</definedName>
    <definedName name="neeraj" localSheetId="16">#REF!</definedName>
    <definedName name="neeraj" localSheetId="17">#REF!</definedName>
    <definedName name="neeraj" localSheetId="8">#REF!</definedName>
    <definedName name="neeraj" localSheetId="9">#REF!</definedName>
    <definedName name="neeraj" localSheetId="19">#REF!</definedName>
    <definedName name="neeraj">#REF!</definedName>
    <definedName name="neeraj1" localSheetId="16">#REF!</definedName>
    <definedName name="neeraj1">#REF!</definedName>
    <definedName name="neeraj2" localSheetId="16">#REF!</definedName>
    <definedName name="neeraj2">#REF!</definedName>
    <definedName name="Net_Block" localSheetId="6">#REF!</definedName>
    <definedName name="Net_Block" localSheetId="16">#REF!</definedName>
    <definedName name="Net_Block">#REF!</definedName>
    <definedName name="net_debt_E" localSheetId="6">#REF!</definedName>
    <definedName name="net_debt_E" localSheetId="16">#REF!</definedName>
    <definedName name="net_debt_E">#REF!</definedName>
    <definedName name="Net_Sales" localSheetId="12">'[143]P&amp;L'!#REF!</definedName>
    <definedName name="Net_Sales" localSheetId="16">'[143]P&amp;L'!#REF!</definedName>
    <definedName name="Net_Sales" localSheetId="17">'[143]P&amp;L'!#REF!</definedName>
    <definedName name="Net_Sales" localSheetId="8">'[143]P&amp;L'!#REF!</definedName>
    <definedName name="Net_Sales" localSheetId="9">'[143]P&amp;L'!#REF!</definedName>
    <definedName name="Net_Sales" localSheetId="19">'[143]P&amp;L'!#REF!</definedName>
    <definedName name="Net_Sales">'[143]P&amp;L'!#REF!</definedName>
    <definedName name="Net_Worth__Rs._CR">[143]Ratios!$B$15:$E$15</definedName>
    <definedName name="NetCashFlow">[59]Calculations!$G$59:$AE$59</definedName>
    <definedName name="NetCFDepJ1" localSheetId="6">#REF!</definedName>
    <definedName name="NetCFDepJ1" localSheetId="12">#REF!</definedName>
    <definedName name="NetCFDepJ1" localSheetId="16">#REF!</definedName>
    <definedName name="NetCFDepJ1">#REF!</definedName>
    <definedName name="NetCFWODepGs" localSheetId="6">#REF!</definedName>
    <definedName name="NetCFWODepGs" localSheetId="16">#REF!</definedName>
    <definedName name="NetCFWODepGs">#REF!</definedName>
    <definedName name="NetCFWODepJ1" localSheetId="6">#REF!</definedName>
    <definedName name="NetCFWODepJ1" localSheetId="16">#REF!</definedName>
    <definedName name="NetCFWODepJ1">#REF!</definedName>
    <definedName name="Netdebt" localSheetId="6">#REF!</definedName>
    <definedName name="Netdebt" localSheetId="16">#REF!</definedName>
    <definedName name="Netdebt">#REF!</definedName>
    <definedName name="NetPlantCapacity">[68]Input!$K$33</definedName>
    <definedName name="NetPPnE">'[22]Chennai - OMR'!$G$92:$Z$92</definedName>
    <definedName name="new" localSheetId="6" hidden="1">[206]CE!#REF!</definedName>
    <definedName name="new" localSheetId="16" hidden="1">[206]CE!#REF!</definedName>
    <definedName name="new" hidden="1">[206]CE!#REF!</definedName>
    <definedName name="NEW_BONDS" localSheetId="12">#REF!</definedName>
    <definedName name="NEW_BONDS" localSheetId="16">#REF!</definedName>
    <definedName name="NEW_BONDS" localSheetId="17">#REF!</definedName>
    <definedName name="NEW_BONDS" localSheetId="8">#REF!</definedName>
    <definedName name="NEW_BONDS" localSheetId="9">#REF!</definedName>
    <definedName name="NEW_BONDS" localSheetId="19">#REF!</definedName>
    <definedName name="NEW_BONDS">#REF!</definedName>
    <definedName name="NEW_LOANS" localSheetId="12">#REF!</definedName>
    <definedName name="NEW_LOANS" localSheetId="16">#REF!</definedName>
    <definedName name="NEW_LOANS" localSheetId="17">#REF!</definedName>
    <definedName name="NEW_LOANS" localSheetId="8">#REF!</definedName>
    <definedName name="NEW_LOANS" localSheetId="9">#REF!</definedName>
    <definedName name="NEW_LOANS" localSheetId="19">#REF!</definedName>
    <definedName name="NEW_LOANS">#REF!</definedName>
    <definedName name="NewDebt">[59]Calculations!$G$73:$AE$73</definedName>
    <definedName name="newf" localSheetId="12">#REF!</definedName>
    <definedName name="newf" localSheetId="16">#REF!</definedName>
    <definedName name="newf" localSheetId="17">#REF!</definedName>
    <definedName name="newf" localSheetId="8">#REF!</definedName>
    <definedName name="newf" localSheetId="9">#REF!</definedName>
    <definedName name="newf" localSheetId="19">#REF!</definedName>
    <definedName name="newf">#REF!</definedName>
    <definedName name="NewMatrix" localSheetId="6">#REF!</definedName>
    <definedName name="NewMatrix" localSheetId="16">#REF!</definedName>
    <definedName name="NewMatrix">#REF!</definedName>
    <definedName name="neyveli" localSheetId="6">#REF!</definedName>
    <definedName name="neyveli" localSheetId="16">#REF!</definedName>
    <definedName name="neyveli">#REF!</definedName>
    <definedName name="Nfa">ROUND('[35]Balance Sheet'!$D$33*1000,0)</definedName>
    <definedName name="ng" localSheetId="12" hidden="1">{#N/A,#N/A,FALSE,"COVER1.XLS ";#N/A,#N/A,FALSE,"RACT1.XLS";#N/A,#N/A,FALSE,"RACT2.XLS";#N/A,#N/A,FALSE,"ECCMP";#N/A,#N/A,FALSE,"WELDER.XLS"}</definedName>
    <definedName name="ng" localSheetId="14" hidden="1">{#N/A,#N/A,FALSE,"COVER1.XLS ";#N/A,#N/A,FALSE,"RACT1.XLS";#N/A,#N/A,FALSE,"RACT2.XLS";#N/A,#N/A,FALSE,"ECCMP";#N/A,#N/A,FALSE,"WELDER.XLS"}</definedName>
    <definedName name="ng" localSheetId="15" hidden="1">{#N/A,#N/A,FALSE,"COVER1.XLS ";#N/A,#N/A,FALSE,"RACT1.XLS";#N/A,#N/A,FALSE,"RACT2.XLS";#N/A,#N/A,FALSE,"ECCMP";#N/A,#N/A,FALSE,"WELDER.XLS"}</definedName>
    <definedName name="ng" localSheetId="16" hidden="1">{#N/A,#N/A,FALSE,"COVER1.XLS ";#N/A,#N/A,FALSE,"RACT1.XLS";#N/A,#N/A,FALSE,"RACT2.XLS";#N/A,#N/A,FALSE,"ECCMP";#N/A,#N/A,FALSE,"WELDER.XLS"}</definedName>
    <definedName name="ng" localSheetId="17" hidden="1">{#N/A,#N/A,FALSE,"COVER1.XLS ";#N/A,#N/A,FALSE,"RACT1.XLS";#N/A,#N/A,FALSE,"RACT2.XLS";#N/A,#N/A,FALSE,"ECCMP";#N/A,#N/A,FALSE,"WELDER.XLS"}</definedName>
    <definedName name="ng" localSheetId="7" hidden="1">{#N/A,#N/A,FALSE,"COVER1.XLS ";#N/A,#N/A,FALSE,"RACT1.XLS";#N/A,#N/A,FALSE,"RACT2.XLS";#N/A,#N/A,FALSE,"ECCMP";#N/A,#N/A,FALSE,"WELDER.XLS"}</definedName>
    <definedName name="ng" localSheetId="8" hidden="1">{#N/A,#N/A,FALSE,"COVER1.XLS ";#N/A,#N/A,FALSE,"RACT1.XLS";#N/A,#N/A,FALSE,"RACT2.XLS";#N/A,#N/A,FALSE,"ECCMP";#N/A,#N/A,FALSE,"WELDER.XLS"}</definedName>
    <definedName name="ng" localSheetId="9" hidden="1">{#N/A,#N/A,FALSE,"COVER1.XLS ";#N/A,#N/A,FALSE,"RACT1.XLS";#N/A,#N/A,FALSE,"RACT2.XLS";#N/A,#N/A,FALSE,"ECCMP";#N/A,#N/A,FALSE,"WELDER.XLS"}</definedName>
    <definedName name="ng" localSheetId="10" hidden="1">{#N/A,#N/A,FALSE,"COVER1.XLS ";#N/A,#N/A,FALSE,"RACT1.XLS";#N/A,#N/A,FALSE,"RACT2.XLS";#N/A,#N/A,FALSE,"ECCMP";#N/A,#N/A,FALSE,"WELDER.XLS"}</definedName>
    <definedName name="ng" localSheetId="19" hidden="1">{#N/A,#N/A,FALSE,"COVER1.XLS ";#N/A,#N/A,FALSE,"RACT1.XLS";#N/A,#N/A,FALSE,"RACT2.XLS";#N/A,#N/A,FALSE,"ECCMP";#N/A,#N/A,FALSE,"WELDER.XLS"}</definedName>
    <definedName name="ng" hidden="1">{#N/A,#N/A,FALSE,"COVER1.XLS ";#N/A,#N/A,FALSE,"RACT1.XLS";#N/A,#N/A,FALSE,"RACT2.XLS";#N/A,#N/A,FALSE,"ECCMP";#N/A,#N/A,FALSE,"WELDER.XLS"}</definedName>
    <definedName name="nh_div_Buses">'[22]Chennai - OMR'!$H$59</definedName>
    <definedName name="nh_div_Buses_l">'[22]Chennai - OMR'!$J$59</definedName>
    <definedName name="nh_div_Cars">'[22]Chennai - OMR'!$H$57</definedName>
    <definedName name="nh_div_Cars_l">'[22]Chennai - OMR'!$J$57</definedName>
    <definedName name="nh_div_LCVs">'[22]Chennai - OMR'!$H$58</definedName>
    <definedName name="nh_div_LCVs_l">'[22]Chennai - OMR'!$J$58</definedName>
    <definedName name="nh_div_MAVs">'[22]Chennai - OMR'!$H$61</definedName>
    <definedName name="nh_div_MAVs_l">'[22]Chennai - OMR'!$J$61</definedName>
    <definedName name="nh_div_Trucks">'[22]Chennai - OMR'!$H$60</definedName>
    <definedName name="nh_div_Trucks_l">'[22]Chennai - OMR'!$J$60</definedName>
    <definedName name="NIB">'[32]FERV-Loan'!$A$125:$CP$129</definedName>
    <definedName name="nifty" localSheetId="6">#REF!</definedName>
    <definedName name="nifty" localSheetId="12">#REF!</definedName>
    <definedName name="nifty" localSheetId="16">#REF!</definedName>
    <definedName name="nifty">#REF!</definedName>
    <definedName name="nil">#N/A</definedName>
    <definedName name="nis" hidden="1">#REF!</definedName>
    <definedName name="NMWH_ANNUAL" localSheetId="6">#REF!</definedName>
    <definedName name="NMWH_ANNUAL" localSheetId="12">#REF!</definedName>
    <definedName name="NMWH_ANNUAL" localSheetId="16">#REF!</definedName>
    <definedName name="NMWH_ANNUAL">#REF!</definedName>
    <definedName name="NMWH_APRIL" localSheetId="6">#REF!</definedName>
    <definedName name="NMWH_APRIL" localSheetId="16">#REF!</definedName>
    <definedName name="NMWH_APRIL">#REF!</definedName>
    <definedName name="NMWH_AUGUST" localSheetId="6">#REF!</definedName>
    <definedName name="NMWH_AUGUST" localSheetId="16">#REF!</definedName>
    <definedName name="NMWH_AUGUST">#REF!</definedName>
    <definedName name="NMWH_DECEMBER" localSheetId="6">#REF!</definedName>
    <definedName name="NMWH_DECEMBER" localSheetId="16">#REF!</definedName>
    <definedName name="NMWH_DECEMBER">#REF!</definedName>
    <definedName name="NMWH_FEBRUARY" localSheetId="6">#REF!</definedName>
    <definedName name="NMWH_FEBRUARY" localSheetId="16">#REF!</definedName>
    <definedName name="NMWH_FEBRUARY">#REF!</definedName>
    <definedName name="NMWH_JANUARY" localSheetId="6">#REF!</definedName>
    <definedName name="NMWH_JANUARY" localSheetId="16">#REF!</definedName>
    <definedName name="NMWH_JANUARY">#REF!</definedName>
    <definedName name="NMWH_JULY" localSheetId="6">#REF!</definedName>
    <definedName name="NMWH_JULY" localSheetId="16">#REF!</definedName>
    <definedName name="NMWH_JULY">#REF!</definedName>
    <definedName name="NMWH_JUNE" localSheetId="6">#REF!</definedName>
    <definedName name="NMWH_JUNE" localSheetId="16">#REF!</definedName>
    <definedName name="NMWH_JUNE">#REF!</definedName>
    <definedName name="NMWH_MARCH" localSheetId="6">#REF!</definedName>
    <definedName name="NMWH_MARCH" localSheetId="16">#REF!</definedName>
    <definedName name="NMWH_MARCH">#REF!</definedName>
    <definedName name="NMWH_MAY" localSheetId="6">#REF!</definedName>
    <definedName name="NMWH_MAY" localSheetId="16">#REF!</definedName>
    <definedName name="NMWH_MAY">#REF!</definedName>
    <definedName name="NMWH_NOVEMBER" localSheetId="6">#REF!</definedName>
    <definedName name="NMWH_NOVEMBER" localSheetId="16">#REF!</definedName>
    <definedName name="NMWH_NOVEMBER">#REF!</definedName>
    <definedName name="NMWH_OCTOBER" localSheetId="6">#REF!</definedName>
    <definedName name="NMWH_OCTOBER" localSheetId="16">#REF!</definedName>
    <definedName name="NMWH_OCTOBER">#REF!</definedName>
    <definedName name="NMWH_SEPTEMBER" localSheetId="6">#REF!</definedName>
    <definedName name="NMWH_SEPTEMBER" localSheetId="16">#REF!</definedName>
    <definedName name="NMWH_SEPTEMBER">#REF!</definedName>
    <definedName name="nnnnnnnnnn" localSheetId="12" hidden="1">{#N/A,#N/A,FALSE,"Status of Projects";#N/A,#N/A,FALSE,"CEA-TEC";#N/A,#N/A,FALSE,"U-Constr.";#N/A,#N/A,FALSE,"summary";#N/A,#N/A,FALSE,"PPP-3 yrs"}</definedName>
    <definedName name="nnnnnnnnnn" localSheetId="14" hidden="1">{#N/A,#N/A,FALSE,"Status of Projects";#N/A,#N/A,FALSE,"CEA-TEC";#N/A,#N/A,FALSE,"U-Constr.";#N/A,#N/A,FALSE,"summary";#N/A,#N/A,FALSE,"PPP-3 yrs"}</definedName>
    <definedName name="nnnnnnnnnn" localSheetId="15" hidden="1">{#N/A,#N/A,FALSE,"Status of Projects";#N/A,#N/A,FALSE,"CEA-TEC";#N/A,#N/A,FALSE,"U-Constr.";#N/A,#N/A,FALSE,"summary";#N/A,#N/A,FALSE,"PPP-3 yrs"}</definedName>
    <definedName name="nnnnnnnnnn" localSheetId="16" hidden="1">{#N/A,#N/A,FALSE,"Status of Projects";#N/A,#N/A,FALSE,"CEA-TEC";#N/A,#N/A,FALSE,"U-Constr.";#N/A,#N/A,FALSE,"summary";#N/A,#N/A,FALSE,"PPP-3 yrs"}</definedName>
    <definedName name="nnnnnnnnnn" localSheetId="17" hidden="1">{#N/A,#N/A,FALSE,"Status of Projects";#N/A,#N/A,FALSE,"CEA-TEC";#N/A,#N/A,FALSE,"U-Constr.";#N/A,#N/A,FALSE,"summary";#N/A,#N/A,FALSE,"PPP-3 yrs"}</definedName>
    <definedName name="nnnnnnnnnn" localSheetId="7" hidden="1">{#N/A,#N/A,FALSE,"Status of Projects";#N/A,#N/A,FALSE,"CEA-TEC";#N/A,#N/A,FALSE,"U-Constr.";#N/A,#N/A,FALSE,"summary";#N/A,#N/A,FALSE,"PPP-3 yrs"}</definedName>
    <definedName name="nnnnnnnnnn" localSheetId="8" hidden="1">{#N/A,#N/A,FALSE,"Status of Projects";#N/A,#N/A,FALSE,"CEA-TEC";#N/A,#N/A,FALSE,"U-Constr.";#N/A,#N/A,FALSE,"summary";#N/A,#N/A,FALSE,"PPP-3 yrs"}</definedName>
    <definedName name="nnnnnnnnnn" localSheetId="9" hidden="1">{#N/A,#N/A,FALSE,"Status of Projects";#N/A,#N/A,FALSE,"CEA-TEC";#N/A,#N/A,FALSE,"U-Constr.";#N/A,#N/A,FALSE,"summary";#N/A,#N/A,FALSE,"PPP-3 yrs"}</definedName>
    <definedName name="nnnnnnnnnn" localSheetId="10" hidden="1">{#N/A,#N/A,FALSE,"Status of Projects";#N/A,#N/A,FALSE,"CEA-TEC";#N/A,#N/A,FALSE,"U-Constr.";#N/A,#N/A,FALSE,"summary";#N/A,#N/A,FALSE,"PPP-3 yrs"}</definedName>
    <definedName name="nnnnnnnnnn" localSheetId="19" hidden="1">{#N/A,#N/A,FALSE,"Status of Projects";#N/A,#N/A,FALSE,"CEA-TEC";#N/A,#N/A,FALSE,"U-Constr.";#N/A,#N/A,FALSE,"summary";#N/A,#N/A,FALSE,"PPP-3 yrs"}</definedName>
    <definedName name="nnnnnnnnnn" hidden="1">{#N/A,#N/A,FALSE,"Status of Projects";#N/A,#N/A,FALSE,"CEA-TEC";#N/A,#N/A,FALSE,"U-Constr.";#N/A,#N/A,FALSE,"summary";#N/A,#N/A,FALSE,"PPP-3 yrs"}</definedName>
    <definedName name="no"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_Of_Employees" localSheetId="16">[143]Ratios!#REF!</definedName>
    <definedName name="No._Of_Employees">[143]Ratios!#REF!</definedName>
    <definedName name="No_ofYears" localSheetId="6">'[129]DCF Inp'!#REF!</definedName>
    <definedName name="No_ofYears" localSheetId="16">'[129]DCF Inp'!#REF!</definedName>
    <definedName name="No_ofYears">'[129]DCF Inp'!#REF!</definedName>
    <definedName name="non_div_Buses">'[22]Chennai - OMR'!$H$52</definedName>
    <definedName name="non_div_Buses_l">'[22]Chennai - OMR'!$J$52</definedName>
    <definedName name="non_div_Cars">'[22]Chennai - OMR'!$H$50</definedName>
    <definedName name="non_div_Cars_l">'[22]Chennai - OMR'!$J$50</definedName>
    <definedName name="non_div_LCVs">'[22]Chennai - OMR'!$H$51</definedName>
    <definedName name="non_div_LCVs_l">'[22]Chennai - OMR'!$J$51</definedName>
    <definedName name="non_div_MAVs">'[22]Chennai - OMR'!$H$54</definedName>
    <definedName name="non_div_MAVs_l">'[22]Chennai - OMR'!$J$54</definedName>
    <definedName name="non_div_Trucks">'[22]Chennai - OMR'!$H$53</definedName>
    <definedName name="non_div_Trucks_l">'[22]Chennai - OMR'!$J$53</definedName>
    <definedName name="non_epc_contingency">'[151]Assmp (PP)'!$E$77</definedName>
    <definedName name="Non_Ops_inflator">'[90]PTBSL Assumption'!$H$34:$AR$34</definedName>
    <definedName name="NorTarrif">'[22]Idustry Ratio'!$H$31</definedName>
    <definedName name="NorTarrif_I">'[22]Idustry Ratio'!$J$31</definedName>
    <definedName name="NOTE" localSheetId="6">#REF!</definedName>
    <definedName name="NOTE" localSheetId="12">#REF!</definedName>
    <definedName name="NOTE" localSheetId="16">#REF!</definedName>
    <definedName name="NOTE">#REF!</definedName>
    <definedName name="NOTE_1" localSheetId="6">[82]SI_FIN!#REF!</definedName>
    <definedName name="NOTE_1" localSheetId="12">[82]SI_FIN!#REF!</definedName>
    <definedName name="NOTE_1" localSheetId="16">[82]SI_FIN!#REF!</definedName>
    <definedName name="NOTE_1">[82]SI_FIN!#REF!</definedName>
    <definedName name="NOTE_10" localSheetId="6">#REF!</definedName>
    <definedName name="NOTE_10" localSheetId="12">#REF!</definedName>
    <definedName name="NOTE_10" localSheetId="16">#REF!</definedName>
    <definedName name="NOTE_10">#REF!</definedName>
    <definedName name="NOTE_11" localSheetId="6">#REF!</definedName>
    <definedName name="NOTE_11" localSheetId="16">#REF!</definedName>
    <definedName name="NOTE_11">#REF!</definedName>
    <definedName name="NOTE_12" localSheetId="6">#REF!</definedName>
    <definedName name="NOTE_12" localSheetId="16">#REF!</definedName>
    <definedName name="NOTE_12">#REF!</definedName>
    <definedName name="NOTE_13" localSheetId="6">#REF!</definedName>
    <definedName name="NOTE_13" localSheetId="16">#REF!</definedName>
    <definedName name="NOTE_13">#REF!</definedName>
    <definedName name="NOTE_13_1" localSheetId="6">#REF!</definedName>
    <definedName name="NOTE_13_1" localSheetId="16">#REF!</definedName>
    <definedName name="NOTE_13_1">#REF!</definedName>
    <definedName name="NOTE_14" localSheetId="6">#REF!</definedName>
    <definedName name="NOTE_14" localSheetId="16">#REF!</definedName>
    <definedName name="NOTE_14">#REF!</definedName>
    <definedName name="NOTE_14_1" localSheetId="6">[83]COMBI_FIN!#REF!</definedName>
    <definedName name="NOTE_14_1" localSheetId="16">[83]COMBI_FIN!#REF!</definedName>
    <definedName name="NOTE_14_1">[83]COMBI_FIN!#REF!</definedName>
    <definedName name="NOTE_15" localSheetId="6">#REF!</definedName>
    <definedName name="NOTE_15" localSheetId="12">#REF!</definedName>
    <definedName name="NOTE_15" localSheetId="16">#REF!</definedName>
    <definedName name="NOTE_15">#REF!</definedName>
    <definedName name="NOTE_16" localSheetId="6">#REF!</definedName>
    <definedName name="NOTE_16" localSheetId="16">#REF!</definedName>
    <definedName name="NOTE_16">#REF!</definedName>
    <definedName name="NOTE_17" localSheetId="6">#REF!</definedName>
    <definedName name="NOTE_17" localSheetId="16">#REF!</definedName>
    <definedName name="NOTE_17">#REF!</definedName>
    <definedName name="NOTE_18" localSheetId="6">#REF!</definedName>
    <definedName name="NOTE_18" localSheetId="16">#REF!</definedName>
    <definedName name="NOTE_18">#REF!</definedName>
    <definedName name="NOTE_2" localSheetId="6">[207]SI_FIN!#REF!</definedName>
    <definedName name="NOTE_2" localSheetId="16">[207]SI_FIN!#REF!</definedName>
    <definedName name="NOTE_2">[207]SI_FIN!#REF!</definedName>
    <definedName name="NOTE_25" localSheetId="6">#REF!</definedName>
    <definedName name="NOTE_25" localSheetId="12">#REF!</definedName>
    <definedName name="NOTE_25" localSheetId="16">#REF!</definedName>
    <definedName name="NOTE_25">#REF!</definedName>
    <definedName name="NOTE_26" localSheetId="6">#REF!</definedName>
    <definedName name="NOTE_26" localSheetId="16">#REF!</definedName>
    <definedName name="NOTE_26">#REF!</definedName>
    <definedName name="NOTE_27" localSheetId="6">#REF!</definedName>
    <definedName name="NOTE_27" localSheetId="16">#REF!</definedName>
    <definedName name="NOTE_27">#REF!</definedName>
    <definedName name="NOTE_28" localSheetId="6">#REF!</definedName>
    <definedName name="NOTE_28" localSheetId="16">#REF!</definedName>
    <definedName name="NOTE_28">#REF!</definedName>
    <definedName name="NOTE_3" localSheetId="6">[83]SI_FIN!#REF!</definedName>
    <definedName name="NOTE_3" localSheetId="16">[83]SI_FIN!#REF!</definedName>
    <definedName name="NOTE_3">[83]SI_FIN!#REF!</definedName>
    <definedName name="NOTE_30" localSheetId="6">#REF!</definedName>
    <definedName name="NOTE_30" localSheetId="12">#REF!</definedName>
    <definedName name="NOTE_30" localSheetId="16">#REF!</definedName>
    <definedName name="NOTE_30">#REF!</definedName>
    <definedName name="NOTE_4" localSheetId="6">[83]SI_FIN!#REF!</definedName>
    <definedName name="NOTE_4" localSheetId="12">[83]SI_FIN!#REF!</definedName>
    <definedName name="NOTE_4" localSheetId="16">[83]SI_FIN!#REF!</definedName>
    <definedName name="NOTE_4">[83]SI_FIN!#REF!</definedName>
    <definedName name="NOTE_5" localSheetId="6">[82]PP_FIN!#REF!</definedName>
    <definedName name="NOTE_5" localSheetId="16">[82]PP_FIN!#REF!</definedName>
    <definedName name="NOTE_5">[82]PP_FIN!#REF!</definedName>
    <definedName name="NOTE_6" localSheetId="6">#REF!</definedName>
    <definedName name="NOTE_6" localSheetId="12">#REF!</definedName>
    <definedName name="NOTE_6" localSheetId="16">#REF!</definedName>
    <definedName name="NOTE_6">#REF!</definedName>
    <definedName name="NOTE_7" localSheetId="6">#REF!</definedName>
    <definedName name="NOTE_7" localSheetId="16">#REF!</definedName>
    <definedName name="NOTE_7">#REF!</definedName>
    <definedName name="NOTE_8" localSheetId="6">#REF!</definedName>
    <definedName name="NOTE_8" localSheetId="16">#REF!</definedName>
    <definedName name="NOTE_8">#REF!</definedName>
    <definedName name="NOTE_9" localSheetId="6">[82]COMBI_FIN!#REF!</definedName>
    <definedName name="NOTE_9" localSheetId="16">[82]COMBI_FIN!#REF!</definedName>
    <definedName name="NOTE_9">[82]COMBI_FIN!#REF!</definedName>
    <definedName name="Nov"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DATA?" localSheetId="6">#REF!</definedName>
    <definedName name="NOVDATA?" localSheetId="12">#REF!</definedName>
    <definedName name="NOVDATA?" localSheetId="16">#REF!</definedName>
    <definedName name="NOVDATA?">#REF!</definedName>
    <definedName name="NParliResLife">[86]Assumptions!$B$38</definedName>
    <definedName name="NPH">[104]INput!$D$6</definedName>
    <definedName name="NPHO">[104]INput!$D$7</definedName>
    <definedName name="npv" localSheetId="6">'[49]Calculations 1'!#REF!</definedName>
    <definedName name="npv" localSheetId="12">'[49]Calculations 1'!#REF!</definedName>
    <definedName name="npv" localSheetId="15">'[49]Calculations 1'!#REF!</definedName>
    <definedName name="npv" localSheetId="16">'[49]Calculations 1'!#REF!</definedName>
    <definedName name="npv" localSheetId="17">'[49]Calculations 1'!#REF!</definedName>
    <definedName name="npv" localSheetId="8">'[49]Calculations 1'!#REF!</definedName>
    <definedName name="npv" localSheetId="9">'[49]Calculations 1'!#REF!</definedName>
    <definedName name="npv">'[49]Calculations 1'!#REF!</definedName>
    <definedName name="npv_1" localSheetId="6">'[49]Calculations 1'!#REF!</definedName>
    <definedName name="npv_1" localSheetId="16">'[49]Calculations 1'!#REF!</definedName>
    <definedName name="npv_1">'[49]Calculations 1'!#REF!</definedName>
    <definedName name="npv_2" localSheetId="6">'[49]Calculations 1'!#REF!</definedName>
    <definedName name="npv_2" localSheetId="16">'[49]Calculations 1'!#REF!</definedName>
    <definedName name="npv_2">'[49]Calculations 1'!#REF!</definedName>
    <definedName name="npv_3" localSheetId="6">'[49]Calculations 1'!#REF!</definedName>
    <definedName name="npv_3" localSheetId="16">'[49]Calculations 1'!#REF!</definedName>
    <definedName name="npv_3">'[49]Calculations 1'!#REF!</definedName>
    <definedName name="npv_4" localSheetId="6">'[49]Calculations 1'!#REF!</definedName>
    <definedName name="npv_4" localSheetId="16">'[49]Calculations 1'!#REF!</definedName>
    <definedName name="npv_4">'[49]Calculations 1'!#REF!</definedName>
    <definedName name="npv_5" localSheetId="6">'[49]Calculations 1'!#REF!</definedName>
    <definedName name="npv_5" localSheetId="16">'[49]Calculations 1'!#REF!</definedName>
    <definedName name="npv_5">'[49]Calculations 1'!#REF!</definedName>
    <definedName name="npv_ans" localSheetId="6">'[49]Calculations 1'!#REF!</definedName>
    <definedName name="npv_ans" localSheetId="16">'[49]Calculations 1'!#REF!</definedName>
    <definedName name="npv_ans">'[49]Calculations 1'!#REF!</definedName>
    <definedName name="npv_s" localSheetId="6">[49]Input!#REF!</definedName>
    <definedName name="npv_s" localSheetId="16">[49]Input!#REF!</definedName>
    <definedName name="npv_s">[49]Input!#REF!</definedName>
    <definedName name="NPVCfDebt">'[22]Chennai - OMR'!$G$301:$Z$301</definedName>
    <definedName name="NQHR_Cal" localSheetId="6">'[49]Calculations 1'!#REF!</definedName>
    <definedName name="NQHR_Cal" localSheetId="12">'[49]Calculations 1'!#REF!</definedName>
    <definedName name="NQHR_Cal" localSheetId="16">'[49]Calculations 1'!#REF!</definedName>
    <definedName name="NQHR_Cal" localSheetId="17">'[49]Calculations 1'!#REF!</definedName>
    <definedName name="NQHR_Cal" localSheetId="8">'[49]Calculations 1'!#REF!</definedName>
    <definedName name="NQHR_Cal" localSheetId="9">'[49]Calculations 1'!#REF!</definedName>
    <definedName name="NQHR_Cal" localSheetId="19">'[49]Calculations 1'!#REF!</definedName>
    <definedName name="NQHR_Cal">'[49]Calculations 1'!#REF!</definedName>
    <definedName name="NQHR_pasted" localSheetId="6">'[49]Calculations 1'!#REF!</definedName>
    <definedName name="NQHR_pasted" localSheetId="12">'[49]Calculations 1'!#REF!</definedName>
    <definedName name="NQHR_pasted" localSheetId="16">'[49]Calculations 1'!#REF!</definedName>
    <definedName name="NQHR_pasted" localSheetId="17">'[49]Calculations 1'!#REF!</definedName>
    <definedName name="NQHR_pasted" localSheetId="8">'[49]Calculations 1'!#REF!</definedName>
    <definedName name="NQHR_pasted" localSheetId="9">'[49]Calculations 1'!#REF!</definedName>
    <definedName name="NQHR_pasted" localSheetId="19">'[49]Calculations 1'!#REF!</definedName>
    <definedName name="NQHR_pasted">'[49]Calculations 1'!#REF!</definedName>
    <definedName name="NT_AV">[46]INPUTS!$K$16</definedName>
    <definedName name="NT_EV">[46]INPUTS!$K$14</definedName>
    <definedName name="ntpc" localSheetId="6">#REF!</definedName>
    <definedName name="ntpc" localSheetId="12">#REF!</definedName>
    <definedName name="ntpc" localSheetId="16">#REF!</definedName>
    <definedName name="ntpc">#REF!</definedName>
    <definedName name="Num_Pmt_Per_Year" localSheetId="6">#REF!</definedName>
    <definedName name="Num_Pmt_Per_Year" localSheetId="16">#REF!</definedName>
    <definedName name="Num_Pmt_Per_Year">#REF!</definedName>
    <definedName name="Number_of_Payments">#N/A</definedName>
    <definedName name="Number_of_shifts">[118]Assumptions!$C$75</definedName>
    <definedName name="NumberofUnits">[68]Input!$N$345</definedName>
    <definedName name="NumCUSIP" localSheetId="12">{1}</definedName>
    <definedName name="NumCUSIP" localSheetId="14">{1}</definedName>
    <definedName name="NumCUSIP" localSheetId="15">{1}</definedName>
    <definedName name="NumCUSIP" localSheetId="16">{1}</definedName>
    <definedName name="NumCUSIP" localSheetId="17">{1}</definedName>
    <definedName name="NumCUSIP" localSheetId="7">{1}</definedName>
    <definedName name="NumCUSIP" localSheetId="8">{1}</definedName>
    <definedName name="NumCUSIP" localSheetId="9">{1}</definedName>
    <definedName name="NumCUSIP" localSheetId="10">{1}</definedName>
    <definedName name="NumCUSIP" localSheetId="19">{1}</definedName>
    <definedName name="NumCUSIP">{1}</definedName>
    <definedName name="NumCUSIPMissing" localSheetId="12">{0}</definedName>
    <definedName name="NumCUSIPMissing" localSheetId="14">{0}</definedName>
    <definedName name="NumCUSIPMissing" localSheetId="15">{0}</definedName>
    <definedName name="NumCUSIPMissing" localSheetId="16">{0}</definedName>
    <definedName name="NumCUSIPMissing" localSheetId="17">{0}</definedName>
    <definedName name="NumCUSIPMissing" localSheetId="7">{0}</definedName>
    <definedName name="NumCUSIPMissing" localSheetId="8">{0}</definedName>
    <definedName name="NumCUSIPMissing" localSheetId="9">{0}</definedName>
    <definedName name="NumCUSIPMissing" localSheetId="10">{0}</definedName>
    <definedName name="NumCUSIPMissing" localSheetId="19">{0}</definedName>
    <definedName name="NumCUSIPMissing">{0}</definedName>
    <definedName name="NumInst" localSheetId="12">{126}</definedName>
    <definedName name="NumInst" localSheetId="14">{126}</definedName>
    <definedName name="NumInst" localSheetId="15">{126}</definedName>
    <definedName name="NumInst" localSheetId="16">{126}</definedName>
    <definedName name="NumInst" localSheetId="17">{126}</definedName>
    <definedName name="NumInst" localSheetId="7">{126}</definedName>
    <definedName name="NumInst" localSheetId="8">{126}</definedName>
    <definedName name="NumInst" localSheetId="9">{126}</definedName>
    <definedName name="NumInst" localSheetId="10">{126}</definedName>
    <definedName name="NumInst" localSheetId="19">{126}</definedName>
    <definedName name="NumInst">{126}</definedName>
    <definedName name="NvsASD">"V2003-02-28"</definedName>
    <definedName name="NvsAutoDrillOk">"VN"</definedName>
    <definedName name="NvsElapsedTime">0.0000660879595670849</definedName>
    <definedName name="NvsEndTime">37687.3052572917</definedName>
    <definedName name="NvsInstSpec">"%,FDEPTID,V6210"</definedName>
    <definedName name="NvsLayoutType">"M3"</definedName>
    <definedName name="NvsNplSpec">"%,X,RZF..,CZF.."</definedName>
    <definedName name="NvsPanelEffdt">"V1990-01-01"</definedName>
    <definedName name="NvsPanelSetid">"VSTD"</definedName>
    <definedName name="NvsReqBU">"VGBR05"</definedName>
    <definedName name="NvsReqBUOnly">"VN"</definedName>
    <definedName name="NvsTransLed">"VN"</definedName>
    <definedName name="NvsTreeASD">"V2003-02-28"</definedName>
    <definedName name="NvsValTbl.BUSINESS_UNIT">"BUS_UNIT_TBL_GL"</definedName>
    <definedName name="NvsValTbl.DEPTID">"DEPARTMENT_TBL"</definedName>
    <definedName name="nxx" localSheetId="12">#REF!</definedName>
    <definedName name="nxx" localSheetId="16">#REF!</definedName>
    <definedName name="nxx" localSheetId="17">#REF!</definedName>
    <definedName name="nxx" localSheetId="8">#REF!</definedName>
    <definedName name="nxx" localSheetId="9">#REF!</definedName>
    <definedName name="nxx" localSheetId="19">#REF!</definedName>
    <definedName name="nxx">#REF!</definedName>
    <definedName name="O" localSheetId="6">#REF!</definedName>
    <definedName name="O" localSheetId="16">#REF!</definedName>
    <definedName name="O">#REF!</definedName>
    <definedName name="O_Mexp">'[22]Chennai - OMR'!$H$50</definedName>
    <definedName name="O_Mexp_I">'[22]Chennai - OMR'!$J$50</definedName>
    <definedName name="OCConsump">'[22]Chennai - OMR'!$H$45</definedName>
    <definedName name="OCConsump_I">'[22]Chennai - OMR'!$J$45</definedName>
    <definedName name="OCCost">'[22]Chennai - OMR'!$H$46</definedName>
    <definedName name="OCCost_I">'[22]Chennai - OMR'!$J$46</definedName>
    <definedName name="ocd">[49]Input!$B$361</definedName>
    <definedName name="OCEsc">'[22]Chennai - OMR'!$H$47</definedName>
    <definedName name="OCEsc_I">'[22]Chennai - OMR'!$J$47</definedName>
    <definedName name="OCTDATA?" localSheetId="6">#REF!</definedName>
    <definedName name="OCTDATA?" localSheetId="12">#REF!</definedName>
    <definedName name="OCTDATA?" localSheetId="16">#REF!</definedName>
    <definedName name="OCTDATA?">#REF!</definedName>
    <definedName name="of" localSheetId="16">#REF!</definedName>
    <definedName name="of">#REF!</definedName>
    <definedName name="officeq">[137]addition!$A$1:$G$220</definedName>
    <definedName name="oft_m">[208]Sensitivity!$DC$18</definedName>
    <definedName name="oguo" localSheetId="12">#REF!</definedName>
    <definedName name="oguo" localSheetId="16">#REF!</definedName>
    <definedName name="oguo" localSheetId="17">#REF!</definedName>
    <definedName name="oguo" localSheetId="8">#REF!</definedName>
    <definedName name="oguo" localSheetId="9">#REF!</definedName>
    <definedName name="oguo" localSheetId="19">#REF!</definedName>
    <definedName name="oguo">#REF!</definedName>
    <definedName name="oi" localSheetId="12">#REF!</definedName>
    <definedName name="oi" localSheetId="16">#REF!</definedName>
    <definedName name="oi" localSheetId="17">#REF!</definedName>
    <definedName name="oi" localSheetId="8">#REF!</definedName>
    <definedName name="oi" localSheetId="9">#REF!</definedName>
    <definedName name="oi" localSheetId="19">#REF!</definedName>
    <definedName name="oi">#REF!</definedName>
    <definedName name="oif" localSheetId="12">[143]Flows!#REF!</definedName>
    <definedName name="oif" localSheetId="16">[143]Flows!#REF!</definedName>
    <definedName name="oif" localSheetId="17">[143]Flows!#REF!</definedName>
    <definedName name="oif" localSheetId="8">[143]Flows!#REF!</definedName>
    <definedName name="oif" localSheetId="9">[143]Flows!#REF!</definedName>
    <definedName name="oif" localSheetId="19">[143]Flows!#REF!</definedName>
    <definedName name="oif">[143]Flows!#REF!</definedName>
    <definedName name="OIL" localSheetId="12">#REF!</definedName>
    <definedName name="OIL" localSheetId="16">#REF!</definedName>
    <definedName name="OIL" localSheetId="17">#REF!</definedName>
    <definedName name="OIL" localSheetId="8">#REF!</definedName>
    <definedName name="OIL" localSheetId="9">#REF!</definedName>
    <definedName name="OIL" localSheetId="19">#REF!</definedName>
    <definedName name="OIL">#REF!</definedName>
    <definedName name="Oil_page">#REF!</definedName>
    <definedName name="oiu" localSheetId="12">'[143]P&amp;L'!#REF!</definedName>
    <definedName name="oiu" localSheetId="16">'[143]P&amp;L'!#REF!</definedName>
    <definedName name="oiu" localSheetId="17">'[143]P&amp;L'!#REF!</definedName>
    <definedName name="oiu" localSheetId="8">'[143]P&amp;L'!#REF!</definedName>
    <definedName name="oiu" localSheetId="9">'[143]P&amp;L'!#REF!</definedName>
    <definedName name="oiu" localSheetId="19">'[143]P&amp;L'!#REF!</definedName>
    <definedName name="oiu">'[143]P&amp;L'!#REF!</definedName>
    <definedName name="Ok" localSheetId="6">#REF!</definedName>
    <definedName name="Ok" localSheetId="12">#REF!</definedName>
    <definedName name="Ok" localSheetId="16">#REF!</definedName>
    <definedName name="Ok">#REF!</definedName>
    <definedName name="ol" localSheetId="16">#REF!</definedName>
    <definedName name="ol">#REF!</definedName>
    <definedName name="old" localSheetId="16">[195]Form12!#REF!</definedName>
    <definedName name="old">[195]Form12!#REF!</definedName>
    <definedName name="OM">'[54]O&amp;M'!$A$5:'[54]O&amp;M'!$T$124</definedName>
    <definedName name="OMcostesclConst" localSheetId="6">#REF!</definedName>
    <definedName name="OMcostesclConst" localSheetId="12">#REF!</definedName>
    <definedName name="OMcostesclConst" localSheetId="16">#REF!</definedName>
    <definedName name="OMcostesclConst">#REF!</definedName>
    <definedName name="OMcostesclOpr" localSheetId="6">#REF!</definedName>
    <definedName name="OMcostesclOpr" localSheetId="16">#REF!</definedName>
    <definedName name="OMcostesclOpr">#REF!</definedName>
    <definedName name="ome">'[49]Calculations 1'!$B$154</definedName>
    <definedName name="OMexp">'[54]O&amp;M'!$A$5:'[54]O&amp;M'!$A$124</definedName>
    <definedName name="OMmonth">'[54]O&amp;M'!$A$5:'[54]O&amp;M'!$T$5</definedName>
    <definedName name="one">1</definedName>
    <definedName name="ongc" localSheetId="6">#REF!</definedName>
    <definedName name="ongc" localSheetId="12">#REF!</definedName>
    <definedName name="ongc" localSheetId="16">#REF!</definedName>
    <definedName name="ongc">#REF!</definedName>
    <definedName name="ONMC">[68]Input!$K$74</definedName>
    <definedName name="oo" localSheetId="12">[143]BS!#REF!</definedName>
    <definedName name="oo" localSheetId="16">[143]BS!#REF!</definedName>
    <definedName name="oo" localSheetId="17">[143]BS!#REF!</definedName>
    <definedName name="oo" localSheetId="8">[143]BS!#REF!</definedName>
    <definedName name="oo" localSheetId="9">[143]BS!#REF!</definedName>
    <definedName name="oo" localSheetId="19">[143]BS!#REF!</definedName>
    <definedName name="oo">[143]BS!#REF!</definedName>
    <definedName name="OP" localSheetId="12">#REF!</definedName>
    <definedName name="OP" localSheetId="16">#REF!</definedName>
    <definedName name="OP" localSheetId="17">#REF!</definedName>
    <definedName name="OP" localSheetId="8">#REF!</definedName>
    <definedName name="OP" localSheetId="9">#REF!</definedName>
    <definedName name="OP" localSheetId="19">#REF!</definedName>
    <definedName name="OP">#REF!</definedName>
    <definedName name="OP._BALANCE" localSheetId="12">#REF!</definedName>
    <definedName name="OP._BALANCE" localSheetId="16">#REF!</definedName>
    <definedName name="OP._BALANCE" localSheetId="17">#REF!</definedName>
    <definedName name="OP._BALANCE" localSheetId="8">#REF!</definedName>
    <definedName name="OP._BALANCE" localSheetId="9">#REF!</definedName>
    <definedName name="OP._BALANCE" localSheetId="19">#REF!</definedName>
    <definedName name="OP._BALANCE">#REF!</definedName>
    <definedName name="OPCAP" localSheetId="6">#REF!</definedName>
    <definedName name="OPCAP" localSheetId="16">#REF!</definedName>
    <definedName name="OPCAP">#REF!</definedName>
    <definedName name="Operating_Profit" localSheetId="16">'[143]P&amp;L'!#REF!</definedName>
    <definedName name="Operating_Profit">'[143]P&amp;L'!#REF!</definedName>
    <definedName name="OperatingHrs" localSheetId="6">#REF!</definedName>
    <definedName name="OperatingHrs" localSheetId="12">#REF!</definedName>
    <definedName name="OperatingHrs" localSheetId="16">#REF!</definedName>
    <definedName name="OperatingHrs">#REF!</definedName>
    <definedName name="Operation_cost">'[39]Cash Flow'!$H$30</definedName>
    <definedName name="Opex">[59]Calculations!$G$24:$AE$24</definedName>
    <definedName name="OpexDrawdown">[59]Vectors!$G$14:$AE$14</definedName>
    <definedName name="opexPerMW">[59]Inputs!$H$45</definedName>
    <definedName name="OPGCI_DETAILS" localSheetId="6">[209]Assump!#REF!</definedName>
    <definedName name="OPGCI_DETAILS" localSheetId="12">[209]Assump!#REF!</definedName>
    <definedName name="OPGCI_DETAILS" localSheetId="16">[209]Assump!#REF!</definedName>
    <definedName name="OPGCI_DETAILS" localSheetId="17">[209]Assump!#REF!</definedName>
    <definedName name="OPGCI_DETAILS" localSheetId="8">[209]Assump!#REF!</definedName>
    <definedName name="OPGCI_DETAILS" localSheetId="9">[209]Assump!#REF!</definedName>
    <definedName name="OPGCI_DETAILS" localSheetId="19">[209]Assump!#REF!</definedName>
    <definedName name="OPGCI_DETAILS">[209]Assump!#REF!</definedName>
    <definedName name="OPGCII_DETAIL" localSheetId="6">[209]Assump!#REF!</definedName>
    <definedName name="OPGCII_DETAIL" localSheetId="12">[209]Assump!#REF!</definedName>
    <definedName name="OPGCII_DETAIL" localSheetId="16">[209]Assump!#REF!</definedName>
    <definedName name="OPGCII_DETAIL" localSheetId="17">[209]Assump!#REF!</definedName>
    <definedName name="OPGCII_DETAIL" localSheetId="8">[209]Assump!#REF!</definedName>
    <definedName name="OPGCII_DETAIL" localSheetId="9">[209]Assump!#REF!</definedName>
    <definedName name="OPGCII_DETAIL" localSheetId="19">[209]Assump!#REF!</definedName>
    <definedName name="OPGCII_DETAIL">[209]Assump!#REF!</definedName>
    <definedName name="OPGCPL">'[210]OPGC PL'!$1:$1048576</definedName>
    <definedName name="OppTrkSummCost">[70]OpTrack!$A$31:$AB$44</definedName>
    <definedName name="OppTrkSummPctList">[70]OpTrack!$A$47:$B$53</definedName>
    <definedName name="OppTrkSummSales">[70]OpTrack!$A$11:$AB$24</definedName>
    <definedName name="OPREXP_I" localSheetId="6">#REF!</definedName>
    <definedName name="OPREXP_I" localSheetId="12">#REF!</definedName>
    <definedName name="OPREXP_I" localSheetId="16">#REF!</definedName>
    <definedName name="OPREXP_I">#REF!</definedName>
    <definedName name="opt" localSheetId="6">#REF!</definedName>
    <definedName name="opt" localSheetId="16">#REF!</definedName>
    <definedName name="opt">#REF!</definedName>
    <definedName name="optraffic_Growth">'[22]Chennai - OMR'!$H$37</definedName>
    <definedName name="optraffic_Growth_I">'[22]Chennai - OMR'!$J$37</definedName>
    <definedName name="or_oe">ROUND(('[35]Sch 2-3'!$B$21)*1000,0)</definedName>
    <definedName name="OrgSizeLaborCostScalar">[81]Reference!$D$97</definedName>
    <definedName name="orientalbank" localSheetId="6">#REF!</definedName>
    <definedName name="orientalbank" localSheetId="12">#REF!</definedName>
    <definedName name="orientalbank" localSheetId="16">#REF!</definedName>
    <definedName name="orientalbank">#REF!</definedName>
    <definedName name="OrissaActuals" localSheetId="6">#REF!</definedName>
    <definedName name="OrissaActuals" localSheetId="16">#REF!</definedName>
    <definedName name="OrissaActuals">#REF!</definedName>
    <definedName name="ot">[49]Input!$B$318</definedName>
    <definedName name="otd">[49]Input!$B$342</definedName>
    <definedName name="Other_Curent_Liablities" localSheetId="12">[143]BS!#REF!</definedName>
    <definedName name="Other_Curent_Liablities" localSheetId="16">[143]BS!#REF!</definedName>
    <definedName name="Other_Curent_Liablities" localSheetId="17">[143]BS!#REF!</definedName>
    <definedName name="Other_Curent_Liablities" localSheetId="8">[143]BS!#REF!</definedName>
    <definedName name="Other_Curent_Liablities" localSheetId="9">[143]BS!#REF!</definedName>
    <definedName name="Other_Curent_Liablities" localSheetId="19">[143]BS!#REF!</definedName>
    <definedName name="Other_Curent_Liablities">[143]BS!#REF!</definedName>
    <definedName name="Other_Current_Assets" localSheetId="12">[143]BS!#REF!</definedName>
    <definedName name="Other_Current_Assets" localSheetId="16">[143]BS!#REF!</definedName>
    <definedName name="Other_Current_Assets" localSheetId="17">[143]BS!#REF!</definedName>
    <definedName name="Other_Current_Assets" localSheetId="8">[143]BS!#REF!</definedName>
    <definedName name="Other_Current_Assets" localSheetId="9">[143]BS!#REF!</definedName>
    <definedName name="Other_Current_Assets" localSheetId="19">[143]BS!#REF!</definedName>
    <definedName name="Other_Current_Assets">[143]BS!#REF!</definedName>
    <definedName name="Other_Income" localSheetId="12">[143]Flows!#REF!</definedName>
    <definedName name="Other_Income" localSheetId="16">[143]Flows!#REF!</definedName>
    <definedName name="Other_Income" localSheetId="17">[143]Flows!#REF!</definedName>
    <definedName name="Other_Income" localSheetId="8">[143]Flows!#REF!</definedName>
    <definedName name="Other_Income" localSheetId="9">[143]Flows!#REF!</definedName>
    <definedName name="Other_Income" localSheetId="19">[143]Flows!#REF!</definedName>
    <definedName name="Other_Income">[143]Flows!#REF!</definedName>
    <definedName name="Other_Income__Net" localSheetId="12">'[143]P&amp;L'!#REF!</definedName>
    <definedName name="Other_Income__Net" localSheetId="16">'[143]P&amp;L'!#REF!</definedName>
    <definedName name="Other_Income__Net" localSheetId="17">'[143]P&amp;L'!#REF!</definedName>
    <definedName name="Other_Income__Net" localSheetId="8">'[143]P&amp;L'!#REF!</definedName>
    <definedName name="Other_Income__Net" localSheetId="9">'[143]P&amp;L'!#REF!</definedName>
    <definedName name="Other_Income__Net" localSheetId="19">'[143]P&amp;L'!#REF!</definedName>
    <definedName name="Other_Income__Net">'[143]P&amp;L'!#REF!</definedName>
    <definedName name="ou" localSheetId="16">[143]Flows!#REF!</definedName>
    <definedName name="ou">[143]Flows!#REF!</definedName>
    <definedName name="ouou" localSheetId="16">'[143]P&amp;L'!#REF!</definedName>
    <definedName name="ouou">'[143]P&amp;L'!#REF!</definedName>
    <definedName name="out" localSheetId="16">'[6]FERV-Loan'!#REF!</definedName>
    <definedName name="out">'[6]FERV-Loan'!#REF!</definedName>
    <definedName name="output">'[22]Chennai - OMR'!$D$16:$H$16</definedName>
    <definedName name="output_outpur" localSheetId="6">#REF!</definedName>
    <definedName name="output_outpur" localSheetId="12">#REF!</definedName>
    <definedName name="output_outpur" localSheetId="16">#REF!</definedName>
    <definedName name="output_outpur">#REF!</definedName>
    <definedName name="output1">'[22]Chennai - OMR'!$D$16:$I$16</definedName>
    <definedName name="Outstanding" localSheetId="6">#REF!</definedName>
    <definedName name="Outstanding" localSheetId="12">#REF!</definedName>
    <definedName name="Outstanding" localSheetId="16">#REF!</definedName>
    <definedName name="Outstanding">#REF!</definedName>
    <definedName name="ouyofof" localSheetId="16">#REF!</definedName>
    <definedName name="ouyofof">#REF!</definedName>
    <definedName name="OVERVIEW" localSheetId="6">#REF!</definedName>
    <definedName name="OVERVIEW" localSheetId="16">#REF!</definedName>
    <definedName name="OVERVIEW">#REF!</definedName>
    <definedName name="OwnAcctNum" localSheetId="16">#REF!</definedName>
    <definedName name="OwnAcctNum">#REF!</definedName>
    <definedName name="oxybel_interest">SUM('[66]a-4'!$E$99:$E$102)</definedName>
    <definedName name="p" localSheetId="6">#REF!</definedName>
    <definedName name="p" localSheetId="16">#REF!</definedName>
    <definedName name="p">#REF!</definedName>
    <definedName name="pa"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cf">'[66]a-4'!$E$77</definedName>
    <definedName name="pAdditionalManpower_GradeII" localSheetId="6">#REF!</definedName>
    <definedName name="pAdditionalManpower_GradeII" localSheetId="12">#REF!</definedName>
    <definedName name="pAdditionalManpower_GradeII" localSheetId="16">#REF!</definedName>
    <definedName name="pAdditionalManpower_GradeII">#REF!</definedName>
    <definedName name="pAdditionalManpower_GradeIII" localSheetId="6">#REF!</definedName>
    <definedName name="pAdditionalManpower_GradeIII" localSheetId="16">#REF!</definedName>
    <definedName name="pAdditionalManpower_GradeIII">#REF!</definedName>
    <definedName name="pAdditionalManpower_GradeIV" localSheetId="6">#REF!</definedName>
    <definedName name="pAdditionalManpower_GradeIV" localSheetId="16">#REF!</definedName>
    <definedName name="pAdditionalManpower_GradeIV">#REF!</definedName>
    <definedName name="pAdvtRev_perppax_FBO" localSheetId="6">#REF!</definedName>
    <definedName name="pAdvtRev_perppax_FBO" localSheetId="16">#REF!</definedName>
    <definedName name="pAdvtRev_perppax_FBO">#REF!</definedName>
    <definedName name="pAeroBridge_ATM" localSheetId="6">#REF!</definedName>
    <definedName name="pAeroBridge_ATM" localSheetId="16">#REF!</definedName>
    <definedName name="pAeroBridge_ATM">#REF!</definedName>
    <definedName name="PAGE1" localSheetId="6">#REF!</definedName>
    <definedName name="PAGE1" localSheetId="16">#REF!</definedName>
    <definedName name="PAGE1">#REF!</definedName>
    <definedName name="page10" localSheetId="6">#REF!</definedName>
    <definedName name="page10" localSheetId="16">#REF!</definedName>
    <definedName name="page10">#REF!</definedName>
    <definedName name="PAGE10_6" localSheetId="6">#REF!</definedName>
    <definedName name="PAGE10_6" localSheetId="16">#REF!</definedName>
    <definedName name="PAGE10_6">#REF!</definedName>
    <definedName name="PAGE11">#REF!</definedName>
    <definedName name="PAGE11_6" localSheetId="6">#REF!</definedName>
    <definedName name="PAGE11_6" localSheetId="16">#REF!</definedName>
    <definedName name="PAGE11_6">#REF!</definedName>
    <definedName name="PAGE12">#REF!</definedName>
    <definedName name="PAGE12_6" localSheetId="6">#REF!</definedName>
    <definedName name="PAGE12_6" localSheetId="16">#REF!</definedName>
    <definedName name="PAGE12_6">#REF!</definedName>
    <definedName name="PAGE13">#REF!</definedName>
    <definedName name="PAGE14" localSheetId="6">#REF!</definedName>
    <definedName name="PAGE14" localSheetId="16">#REF!</definedName>
    <definedName name="PAGE14">#REF!</definedName>
    <definedName name="PAGE15" localSheetId="6">#REF!</definedName>
    <definedName name="PAGE15" localSheetId="16">#REF!</definedName>
    <definedName name="PAGE15">#REF!</definedName>
    <definedName name="PAGE16" localSheetId="6">#REF!</definedName>
    <definedName name="PAGE16" localSheetId="16">#REF!</definedName>
    <definedName name="PAGE16">#REF!</definedName>
    <definedName name="PAGE17" localSheetId="6">#REF!</definedName>
    <definedName name="PAGE17" localSheetId="16">#REF!</definedName>
    <definedName name="PAGE17">#REF!</definedName>
    <definedName name="PAGE18" localSheetId="6">#REF!</definedName>
    <definedName name="PAGE18" localSheetId="16">#REF!</definedName>
    <definedName name="PAGE18">#REF!</definedName>
    <definedName name="PAGE19" localSheetId="6">#REF!</definedName>
    <definedName name="PAGE19" localSheetId="16">#REF!</definedName>
    <definedName name="PAGE19">#REF!</definedName>
    <definedName name="PAGE2" localSheetId="6">#REF!</definedName>
    <definedName name="PAGE2" localSheetId="16">#REF!</definedName>
    <definedName name="PAGE2">#REF!</definedName>
    <definedName name="PAGE2_6" localSheetId="6">#REF!</definedName>
    <definedName name="PAGE2_6" localSheetId="16">#REF!</definedName>
    <definedName name="PAGE2_6">#REF!</definedName>
    <definedName name="PAGE20" localSheetId="6">#REF!</definedName>
    <definedName name="PAGE20" localSheetId="16">#REF!</definedName>
    <definedName name="PAGE20">#REF!</definedName>
    <definedName name="PAGE21" localSheetId="6">#REF!</definedName>
    <definedName name="PAGE21" localSheetId="16">#REF!</definedName>
    <definedName name="PAGE21">#REF!</definedName>
    <definedName name="PAGE210" localSheetId="6">#REF!</definedName>
    <definedName name="PAGE210" localSheetId="16">#REF!</definedName>
    <definedName name="PAGE210">#REF!</definedName>
    <definedName name="PAGE22" localSheetId="6">#REF!</definedName>
    <definedName name="PAGE22" localSheetId="16">#REF!</definedName>
    <definedName name="PAGE22">#REF!</definedName>
    <definedName name="PAGE23" localSheetId="6">#REF!</definedName>
    <definedName name="PAGE23" localSheetId="16">#REF!</definedName>
    <definedName name="PAGE23">#REF!</definedName>
    <definedName name="PAGE24" localSheetId="6">#REF!</definedName>
    <definedName name="PAGE24" localSheetId="16">#REF!</definedName>
    <definedName name="PAGE24">#REF!</definedName>
    <definedName name="PAGE25" localSheetId="6">#REF!</definedName>
    <definedName name="PAGE25" localSheetId="16">#REF!</definedName>
    <definedName name="PAGE25">#REF!</definedName>
    <definedName name="PAGE26" localSheetId="6">#REF!</definedName>
    <definedName name="PAGE26" localSheetId="16">#REF!</definedName>
    <definedName name="PAGE26">#REF!</definedName>
    <definedName name="PAGE27" localSheetId="6">#REF!</definedName>
    <definedName name="PAGE27" localSheetId="16">#REF!</definedName>
    <definedName name="PAGE27">#REF!</definedName>
    <definedName name="PAGE28" localSheetId="6">#REF!</definedName>
    <definedName name="PAGE28" localSheetId="16">#REF!</definedName>
    <definedName name="PAGE28">#REF!</definedName>
    <definedName name="PAGE29" localSheetId="6">#REF!</definedName>
    <definedName name="PAGE29" localSheetId="16">#REF!</definedName>
    <definedName name="PAGE29">#REF!</definedName>
    <definedName name="PAGE3">#REF!</definedName>
    <definedName name="PAGE3_6" localSheetId="6">#REF!</definedName>
    <definedName name="PAGE3_6" localSheetId="16">#REF!</definedName>
    <definedName name="PAGE3_6">#REF!</definedName>
    <definedName name="PAGE30">#REF!</definedName>
    <definedName name="PAGE31">#REF!</definedName>
    <definedName name="page34" localSheetId="6">#REF!</definedName>
    <definedName name="page34" localSheetId="16">#REF!</definedName>
    <definedName name="page34">#REF!</definedName>
    <definedName name="Page35" localSheetId="6">#REF!</definedName>
    <definedName name="Page35" localSheetId="16">#REF!</definedName>
    <definedName name="Page35">#REF!</definedName>
    <definedName name="PAGE4">#REF!</definedName>
    <definedName name="PAGE4_6" localSheetId="6">#REF!</definedName>
    <definedName name="PAGE4_6" localSheetId="16">#REF!</definedName>
    <definedName name="PAGE4_6">#REF!</definedName>
    <definedName name="PAGE5">#REF!</definedName>
    <definedName name="PAGE5_6" localSheetId="6">#REF!</definedName>
    <definedName name="PAGE5_6" localSheetId="16">#REF!</definedName>
    <definedName name="PAGE5_6">#REF!</definedName>
    <definedName name="page50" localSheetId="6">#REF!</definedName>
    <definedName name="page50" localSheetId="16">#REF!</definedName>
    <definedName name="page50">#REF!</definedName>
    <definedName name="page51" localSheetId="6">#REF!</definedName>
    <definedName name="page51" localSheetId="16">#REF!</definedName>
    <definedName name="page51">#REF!</definedName>
    <definedName name="page52" localSheetId="6">#REF!</definedName>
    <definedName name="page52" localSheetId="16">#REF!</definedName>
    <definedName name="page52">#REF!</definedName>
    <definedName name="PAGE6" localSheetId="6">#REF!</definedName>
    <definedName name="PAGE6" localSheetId="16">#REF!</definedName>
    <definedName name="PAGE6">#REF!</definedName>
    <definedName name="PAGE6_6" localSheetId="6">#REF!</definedName>
    <definedName name="PAGE6_6" localSheetId="16">#REF!</definedName>
    <definedName name="PAGE6_6">#REF!</definedName>
    <definedName name="PAGE7" localSheetId="6">#REF!</definedName>
    <definedName name="PAGE7" localSheetId="16">#REF!</definedName>
    <definedName name="PAGE7">#REF!</definedName>
    <definedName name="PAGE7_6" localSheetId="6">#REF!</definedName>
    <definedName name="PAGE7_6" localSheetId="16">#REF!</definedName>
    <definedName name="PAGE7_6">#REF!</definedName>
    <definedName name="PAGE8" localSheetId="6">#REF!</definedName>
    <definedName name="PAGE8" localSheetId="16">#REF!</definedName>
    <definedName name="PAGE8">#REF!</definedName>
    <definedName name="PAGE8_6U1A" localSheetId="6">#REF!</definedName>
    <definedName name="PAGE8_6U1A" localSheetId="16">#REF!</definedName>
    <definedName name="PAGE8_6U1A">#REF!</definedName>
    <definedName name="PAGE8_6U1B" localSheetId="6">#REF!</definedName>
    <definedName name="PAGE8_6U1B" localSheetId="16">#REF!</definedName>
    <definedName name="PAGE8_6U1B">#REF!</definedName>
    <definedName name="PAGE8_6U2A" localSheetId="6">#REF!</definedName>
    <definedName name="PAGE8_6U2A" localSheetId="16">#REF!</definedName>
    <definedName name="PAGE8_6U2A">#REF!</definedName>
    <definedName name="PAGE8_6U2B" localSheetId="6">#REF!</definedName>
    <definedName name="PAGE8_6U2B" localSheetId="16">#REF!</definedName>
    <definedName name="PAGE8_6U2B">#REF!</definedName>
    <definedName name="PAGE8_6U3A" localSheetId="6">#REF!</definedName>
    <definedName name="PAGE8_6U3A" localSheetId="16">#REF!</definedName>
    <definedName name="PAGE8_6U3A">#REF!</definedName>
    <definedName name="PAGE8_6U3B" localSheetId="6">#REF!</definedName>
    <definedName name="PAGE8_6U3B" localSheetId="16">#REF!</definedName>
    <definedName name="PAGE8_6U3B">#REF!</definedName>
    <definedName name="PAGE9" localSheetId="6">#REF!</definedName>
    <definedName name="PAGE9" localSheetId="16">#REF!</definedName>
    <definedName name="PAGE9">#REF!</definedName>
    <definedName name="PAGE9_6" localSheetId="6">#REF!</definedName>
    <definedName name="PAGE9_6" localSheetId="16">#REF!</definedName>
    <definedName name="PAGE9_6">#REF!</definedName>
    <definedName name="paidadams">SUM('[211]pa-mtly'!$O$8:$S$8)</definedName>
    <definedName name="paidchemineer">SUM('[211]pa-mtly'!$O$17:$S$17)</definedName>
    <definedName name="paidcopes">SUM('[211]pa-mtly'!$O$18:$S$18)</definedName>
    <definedName name="paiddba">SUM('[211]pa-mtly'!$O$22:$S$22)</definedName>
    <definedName name="paiddelavan">SUM('[211]pa-mtly'!$O$20:$S$20)</definedName>
    <definedName name="paiddkm51">SUM('[211]pa-mtly'!$O$24:$S$24)</definedName>
    <definedName name="paiddkm52">SUM('[211]pa-mtly'!$O$25:$S$25)</definedName>
    <definedName name="paidemba">SUM('[211]pa-mtly'!$O$30:$S$30)</definedName>
    <definedName name="paidenviro">SUM('[211]pa-mtly'!$O$31:$S$31)</definedName>
    <definedName name="paidflowserve">SUM('[211]pa-mtly'!$O$36:$S$36)</definedName>
    <definedName name="paidfmc">SUM('[211]pa-mtly'!$O$37:$S$37)</definedName>
    <definedName name="paidgeveke149">SUM('[211]pa-mtly'!$O$40:$S$40)</definedName>
    <definedName name="paidgeveke80">SUM('[211]pa-mtly'!$O$39:$S$39)</definedName>
    <definedName name="paidgeveke81">SUM('[211]pa-mtly'!$O$41:$S$41)</definedName>
    <definedName name="paidghhb">SUM('[211]pa-mtly'!$O$42:$S$42)</definedName>
    <definedName name="paidgutor110">SUM('[211]pa-mtly'!$O$46:$S$46)</definedName>
    <definedName name="paidgutor96">SUM('[211]pa-mtly'!$O$45:$S$45)</definedName>
    <definedName name="paidhamw">SUM('[211]pa-mtly'!$O$47:$S$47)</definedName>
    <definedName name="paidheurtey">SUM('[211]pa-mtly'!$O$47:$S$47)</definedName>
    <definedName name="paidhmd">SUM('[211]pa-mtly'!$O$50:$S$50)</definedName>
    <definedName name="paidhydro">SUM('[211]pa-mtly'!$O$54:$S$54)</definedName>
    <definedName name="paidkerp">SUM('[211]pa-mtly'!$O$61:$S$61)</definedName>
    <definedName name="paidkiekens">SUM('[211]pa-mtly'!$O$62:$S$62)</definedName>
    <definedName name="paidklinger">SUM('[211]pa-mtly'!$O$63:$S$63)</definedName>
    <definedName name="paidkoch">SUM('[211]pa-mtly'!$O$64:$S$64)</definedName>
    <definedName name="paidkuervers">SUM('[211]pa-mtly'!$O$72:$S$72)</definedName>
    <definedName name="paidliebert">SUM('[211]pa-mtly'!$O$76:$S$76)</definedName>
    <definedName name="paidliebherr">SUM('[211]pa-mtly'!$O$75:$S$75)</definedName>
    <definedName name="paidmann">SUM('[211]pa-mtly'!$P$80:$S$80)</definedName>
    <definedName name="paidmrm">SUM('[211]pa-mtly'!$O$88:$S$88)</definedName>
    <definedName name="paidnat">SUM('[211]pa-mtly'!$O$89:$S$89)</definedName>
    <definedName name="paidnp">SUM('[211]pa-mtly'!$O$95:$S$95)</definedName>
    <definedName name="paidods">SUM('[211]pa-mtly'!$O$109:$S$109)</definedName>
    <definedName name="paidoxybel951">SUM('[211]pa-mtly'!$O$118:$S$118)</definedName>
    <definedName name="paidoxybel952">SUM('[211]pa-mtly'!$O$119:$S$119)</definedName>
    <definedName name="paidpirelli">SUM('[211]pa-mtly'!$O$126:$S$126)</definedName>
    <definedName name="paidsafex">SUM('[211]pa-mtly'!$O$130:$S$130)</definedName>
    <definedName name="paidschulz">SUM('[211]pa-mtly'!$O$132:$S$132)</definedName>
    <definedName name="paidsirco">SUM('[211]pa-mtly'!$O$140:$S$140)</definedName>
    <definedName name="paidtaprogge">SUM('[211]pa-mtly'!$O$145:$S$145)</definedName>
    <definedName name="paidthermoheat165">SUM('[211]pa-mtly'!$O$148:$S$148)</definedName>
    <definedName name="paidthermoheat175">SUM('[211]pa-mtly'!$O$149:$S$149)</definedName>
    <definedName name="paidyokogawa">SUM('[211]pa-mtly'!$O$161:$S$161)</definedName>
    <definedName name="paidyork">SUM('[211]pa-mtly'!$O$162:$S$162)</definedName>
    <definedName name="PandL" localSheetId="6">#REF!</definedName>
    <definedName name="PandL" localSheetId="16">#REF!</definedName>
    <definedName name="PandL">#REF!</definedName>
    <definedName name="ParasBL17">'[212]Balance Life'!$N$52</definedName>
    <definedName name="ParasResLife">[86]Assumptions!$B$42</definedName>
    <definedName name="ParasResLife16">'[87]Inputs &amp; Assumptions'!$D$10</definedName>
    <definedName name="Parli67ResLife16">'[87]Inputs &amp; Assumptions'!$D$6</definedName>
    <definedName name="ParliResLife">[86]Assumptions!$B$37</definedName>
    <definedName name="ParliResLife16">'[87]Inputs &amp; Assumptions'!$D$5</definedName>
    <definedName name="ParliResLife17">'[87]Inputs &amp; Assumptions'!$G$18</definedName>
    <definedName name="PartDesignation">[73]Masters!$C$16</definedName>
    <definedName name="pas">'[66]a-4'!$E$35</definedName>
    <definedName name="Pat">ROUND('[35]P &amp; L'!$F$39*1000,0)</definedName>
    <definedName name="PAT_paste">'[112]P&amp;L'!$H$51:$AT$51</definedName>
    <definedName name="Pax_Dom" localSheetId="6">#REF!</definedName>
    <definedName name="Pax_Dom" localSheetId="12">#REF!</definedName>
    <definedName name="Pax_Dom" localSheetId="16">#REF!</definedName>
    <definedName name="Pax_Dom">#REF!</definedName>
    <definedName name="Pax_Dom_I" localSheetId="6">#REF!</definedName>
    <definedName name="Pax_Dom_I" localSheetId="16">#REF!</definedName>
    <definedName name="Pax_Dom_I">#REF!</definedName>
    <definedName name="Pax_GA" localSheetId="6">#REF!</definedName>
    <definedName name="Pax_GA" localSheetId="16">#REF!</definedName>
    <definedName name="Pax_GA">#REF!</definedName>
    <definedName name="Pax_Int" localSheetId="6">#REF!</definedName>
    <definedName name="Pax_Int" localSheetId="16">#REF!</definedName>
    <definedName name="Pax_Int">#REF!</definedName>
    <definedName name="Pax_Int_I" localSheetId="6">#REF!</definedName>
    <definedName name="Pax_Int_I" localSheetId="16">#REF!</definedName>
    <definedName name="Pax_Int_I">#REF!</definedName>
    <definedName name="Pay_Date" localSheetId="6">#REF!</definedName>
    <definedName name="Pay_Date" localSheetId="16">#REF!</definedName>
    <definedName name="Pay_Date">#REF!</definedName>
    <definedName name="Pay_Num" localSheetId="6">#REF!</definedName>
    <definedName name="Pay_Num" localSheetId="16">#REF!</definedName>
    <definedName name="Pay_Num">#REF!</definedName>
    <definedName name="Payble_Days">[117]Assumptions!$B$311</definedName>
    <definedName name="Paydown_Percent" localSheetId="6">#REF!</definedName>
    <definedName name="Paydown_Percent" localSheetId="12">#REF!</definedName>
    <definedName name="Paydown_Percent" localSheetId="16">#REF!</definedName>
    <definedName name="Paydown_Percent">#REF!</definedName>
    <definedName name="payGA" localSheetId="6">#REF!</definedName>
    <definedName name="payGA" localSheetId="16">#REF!</definedName>
    <definedName name="payGA">#REF!</definedName>
    <definedName name="payMarketing" localSheetId="6">#REF!</definedName>
    <definedName name="payMarketing" localSheetId="16">#REF!</definedName>
    <definedName name="payMarketing">#REF!</definedName>
    <definedName name="payment">#N/A</definedName>
    <definedName name="Payment_Date">#N/A</definedName>
    <definedName name="payUtilities" localSheetId="6">#REF!</definedName>
    <definedName name="payUtilities" localSheetId="12">#REF!</definedName>
    <definedName name="payUtilities" localSheetId="16">#REF!</definedName>
    <definedName name="payUtilities">#REF!</definedName>
    <definedName name="pb">[49]Input!$B$8</definedName>
    <definedName name="PBIT" localSheetId="12">[143]Ratios!#REF!</definedName>
    <definedName name="PBIT" localSheetId="16">[143]Ratios!#REF!</definedName>
    <definedName name="PBIT" localSheetId="17">[143]Ratios!#REF!</definedName>
    <definedName name="PBIT" localSheetId="8">[143]Ratios!#REF!</definedName>
    <definedName name="PBIT" localSheetId="9">[143]Ratios!#REF!</definedName>
    <definedName name="PBIT" localSheetId="19">[143]Ratios!#REF!</definedName>
    <definedName name="PBIT">[143]Ratios!#REF!</definedName>
    <definedName name="PBIT__Rs_CR" localSheetId="12">[143]Ratios!#REF!</definedName>
    <definedName name="PBIT__Rs_CR" localSheetId="16">[143]Ratios!#REF!</definedName>
    <definedName name="PBIT__Rs_CR" localSheetId="17">[143]Ratios!#REF!</definedName>
    <definedName name="PBIT__Rs_CR" localSheetId="8">[143]Ratios!#REF!</definedName>
    <definedName name="PBIT__Rs_CR" localSheetId="9">[143]Ratios!#REF!</definedName>
    <definedName name="PBIT__Rs_CR" localSheetId="19">[143]Ratios!#REF!</definedName>
    <definedName name="PBIT__Rs_CR">[143]Ratios!#REF!</definedName>
    <definedName name="PBP" localSheetId="6">#REF!</definedName>
    <definedName name="PBP" localSheetId="12">#REF!</definedName>
    <definedName name="PBP" localSheetId="16">#REF!</definedName>
    <definedName name="PBP">#REF!</definedName>
    <definedName name="PBP_1" localSheetId="6">[82]SI_FIN!#REF!</definedName>
    <definedName name="PBP_1" localSheetId="12">[82]SI_FIN!#REF!</definedName>
    <definedName name="PBP_1" localSheetId="16">[82]SI_FIN!#REF!</definedName>
    <definedName name="PBP_1">[82]SI_FIN!#REF!</definedName>
    <definedName name="PBP_11" localSheetId="6">#REF!</definedName>
    <definedName name="PBP_11" localSheetId="12">#REF!</definedName>
    <definedName name="PBP_11" localSheetId="16">#REF!</definedName>
    <definedName name="PBP_11">#REF!</definedName>
    <definedName name="PBP_12" localSheetId="6">#REF!</definedName>
    <definedName name="PBP_12" localSheetId="16">#REF!</definedName>
    <definedName name="PBP_12">#REF!</definedName>
    <definedName name="PBP_13" localSheetId="6">[83]Ben_FIN!#REF!</definedName>
    <definedName name="PBP_13" localSheetId="16">[83]Ben_FIN!#REF!</definedName>
    <definedName name="PBP_13">[83]Ben_FIN!#REF!</definedName>
    <definedName name="PBP_13_1" localSheetId="6">#REF!</definedName>
    <definedName name="PBP_13_1" localSheetId="12">#REF!</definedName>
    <definedName name="PBP_13_1" localSheetId="16">#REF!</definedName>
    <definedName name="PBP_13_1">#REF!</definedName>
    <definedName name="PBP_14" localSheetId="6">[83]PTP_FIN!#REF!</definedName>
    <definedName name="PBP_14" localSheetId="12">[83]PTP_FIN!#REF!</definedName>
    <definedName name="PBP_14" localSheetId="16">[83]PTP_FIN!#REF!</definedName>
    <definedName name="PBP_14">[83]PTP_FIN!#REF!</definedName>
    <definedName name="PBP_14_1" localSheetId="6">[83]COMBI_FIN!#REF!</definedName>
    <definedName name="PBP_14_1" localSheetId="16">[83]COMBI_FIN!#REF!</definedName>
    <definedName name="PBP_14_1">[83]COMBI_FIN!#REF!</definedName>
    <definedName name="PBP_15" localSheetId="6">#REF!</definedName>
    <definedName name="PBP_15" localSheetId="12">#REF!</definedName>
    <definedName name="PBP_15" localSheetId="16">#REF!</definedName>
    <definedName name="PBP_15">#REF!</definedName>
    <definedName name="PBP_26" localSheetId="6">#REF!</definedName>
    <definedName name="PBP_26" localSheetId="16">#REF!</definedName>
    <definedName name="PBP_26">#REF!</definedName>
    <definedName name="PBP_27" localSheetId="6">#REF!</definedName>
    <definedName name="PBP_27" localSheetId="16">#REF!</definedName>
    <definedName name="PBP_27">#REF!</definedName>
    <definedName name="PBP_28" localSheetId="6">#REF!</definedName>
    <definedName name="PBP_28" localSheetId="16">#REF!</definedName>
    <definedName name="PBP_28">#REF!</definedName>
    <definedName name="PBP_3" localSheetId="6">[83]SI_FIN!#REF!</definedName>
    <definedName name="PBP_3" localSheetId="16">[83]SI_FIN!#REF!</definedName>
    <definedName name="PBP_3">[83]SI_FIN!#REF!</definedName>
    <definedName name="PBP_7" localSheetId="6">[83]PP_FIN!#REF!</definedName>
    <definedName name="PBP_7" localSheetId="16">[83]PP_FIN!#REF!</definedName>
    <definedName name="PBP_7">[83]PP_FIN!#REF!</definedName>
    <definedName name="PBP_9" localSheetId="6">[82]COMBI_FIN!#REF!</definedName>
    <definedName name="PBP_9" localSheetId="16">[82]COMBI_FIN!#REF!</definedName>
    <definedName name="PBP_9">[82]COMBI_FIN!#REF!</definedName>
    <definedName name="PBT" localSheetId="12">IF([63]!Values_Entered,[63]!Header_Row+Number_of_Payments,[63]!Header_Row)</definedName>
    <definedName name="PBT" localSheetId="14">IF([63]!Values_Entered,[63]!Header_Row+Number_of_Payments,[63]!Header_Row)</definedName>
    <definedName name="PBT" localSheetId="15">IF([63]!Values_Entered,[63]!Header_Row+Number_of_Payments,[63]!Header_Row)</definedName>
    <definedName name="PBT" localSheetId="16">IF([63]!Values_Entered,[63]!Header_Row+Number_of_Payments,[63]!Header_Row)</definedName>
    <definedName name="PBT" localSheetId="17">IF([63]!Values_Entered,[63]!Header_Row+Number_of_Payments,[63]!Header_Row)</definedName>
    <definedName name="PBT" localSheetId="7">IF([63]!Values_Entered,[63]!Header_Row+Number_of_Payments,[63]!Header_Row)</definedName>
    <definedName name="PBT" localSheetId="8">IF([63]!Values_Entered,[63]!Header_Row+Number_of_Payments,[63]!Header_Row)</definedName>
    <definedName name="PBT" localSheetId="9">IF([63]!Values_Entered,[63]!Header_Row+Number_of_Payments,[63]!Header_Row)</definedName>
    <definedName name="PBT" localSheetId="10">IF([63]!Values_Entered,[63]!Header_Row+Number_of_Payments,[63]!Header_Row)</definedName>
    <definedName name="PBT" localSheetId="19">IF([63]!Values_Entered,[63]!Header_Row+Number_of_Payments,[63]!Header_Row)</definedName>
    <definedName name="PBT">IF([63]!Values_Entered,[63]!Header_Row+Number_of_Payments,[63]!Header_Row)</definedName>
    <definedName name="pcash" localSheetId="6">#REF!</definedName>
    <definedName name="pcash" localSheetId="12">#REF!</definedName>
    <definedName name="pcash" localSheetId="16">#REF!</definedName>
    <definedName name="pcash">#REF!</definedName>
    <definedName name="PCO" localSheetId="6">#REF!</definedName>
    <definedName name="PCO" localSheetId="16">#REF!</definedName>
    <definedName name="PCO">#REF!</definedName>
    <definedName name="PCO_11" localSheetId="6">#REF!</definedName>
    <definedName name="PCO_11" localSheetId="16">#REF!</definedName>
    <definedName name="PCO_11">#REF!</definedName>
    <definedName name="PCO_12" localSheetId="6">#REF!</definedName>
    <definedName name="PCO_12" localSheetId="16">#REF!</definedName>
    <definedName name="PCO_12">#REF!</definedName>
    <definedName name="PCO_13_1" localSheetId="6">#REF!</definedName>
    <definedName name="PCO_13_1" localSheetId="16">#REF!</definedName>
    <definedName name="PCO_13_1">#REF!</definedName>
    <definedName name="PCO_15" localSheetId="6">#REF!</definedName>
    <definedName name="PCO_15" localSheetId="16">#REF!</definedName>
    <definedName name="PCO_15">#REF!</definedName>
    <definedName name="PCO_2" localSheetId="6">[213]SI_FIN!#REF!</definedName>
    <definedName name="PCO_2" localSheetId="16">[213]SI_FIN!#REF!</definedName>
    <definedName name="PCO_2">[213]SI_FIN!#REF!</definedName>
    <definedName name="PCO_26" localSheetId="6">#REF!</definedName>
    <definedName name="PCO_26" localSheetId="12">#REF!</definedName>
    <definedName name="PCO_26" localSheetId="16">#REF!</definedName>
    <definedName name="PCO_26">#REF!</definedName>
    <definedName name="PCO_27" localSheetId="6">#REF!</definedName>
    <definedName name="PCO_27" localSheetId="16">#REF!</definedName>
    <definedName name="PCO_27">#REF!</definedName>
    <definedName name="PCO_28" localSheetId="6">#REF!</definedName>
    <definedName name="PCO_28" localSheetId="16">#REF!</definedName>
    <definedName name="PCO_28">#REF!</definedName>
    <definedName name="PCO_3" localSheetId="6">[83]SI_FIN!#REF!</definedName>
    <definedName name="PCO_3" localSheetId="16">[83]SI_FIN!#REF!</definedName>
    <definedName name="PCO_3">[83]SI_FIN!#REF!</definedName>
    <definedName name="PCO_4" localSheetId="6">'[213]CRUSHER_FIN '!#REF!</definedName>
    <definedName name="PCO_4" localSheetId="16">'[213]CRUSHER_FIN '!#REF!</definedName>
    <definedName name="PCO_4">'[213]CRUSHER_FIN '!#REF!</definedName>
    <definedName name="PCO_7" localSheetId="6">[83]PP_FIN!#REF!</definedName>
    <definedName name="PCO_7" localSheetId="16">[83]PP_FIN!#REF!</definedName>
    <definedName name="PCO_7">[83]PP_FIN!#REF!</definedName>
    <definedName name="PCO_9" localSheetId="6">[83]BF_Fin!#REF!</definedName>
    <definedName name="PCO_9" localSheetId="16">[83]BF_Fin!#REF!</definedName>
    <definedName name="PCO_9">[83]BF_Fin!#REF!</definedName>
    <definedName name="pcp">[49]Input!$B$458</definedName>
    <definedName name="PCs">[81]Profile!$D$11</definedName>
    <definedName name="PCUserMix">[81]Reference!$H$29</definedName>
    <definedName name="PCUsers">[81]Profile!$D$12</definedName>
    <definedName name="pd" localSheetId="6">#REF!</definedName>
    <definedName name="pd" localSheetId="16">#REF!</definedName>
    <definedName name="pd">#REF!</definedName>
    <definedName name="pDaysofOps_EffYr" localSheetId="6">#REF!</definedName>
    <definedName name="pDaysofOps_EffYr" localSheetId="16">#REF!</definedName>
    <definedName name="pDaysofOps_EffYr">#REF!</definedName>
    <definedName name="pdd" localSheetId="6">#REF!</definedName>
    <definedName name="pdd" localSheetId="16">#REF!</definedName>
    <definedName name="pdd">#REF!</definedName>
    <definedName name="pDemurrageIntl" localSheetId="6">#REF!</definedName>
    <definedName name="pDemurrageIntl" localSheetId="16">#REF!</definedName>
    <definedName name="pDemurrageIntl">#REF!</definedName>
    <definedName name="pDFSPP_FBO" localSheetId="6">#REF!</definedName>
    <definedName name="pDFSPP_FBO" localSheetId="16">#REF!</definedName>
    <definedName name="pDFSPP_FBO">#REF!</definedName>
    <definedName name="pDiscountRate" localSheetId="6">#REF!</definedName>
    <definedName name="pDiscountRate" localSheetId="16">#REF!</definedName>
    <definedName name="pDiscountRate">#REF!</definedName>
    <definedName name="pDSRCov" localSheetId="6">#REF!</definedName>
    <definedName name="pDSRCov" localSheetId="16">#REF!</definedName>
    <definedName name="pDSRCov">#REF!</definedName>
    <definedName name="pdw" localSheetId="6">#REF!</definedName>
    <definedName name="pdw" localSheetId="16">#REF!</definedName>
    <definedName name="pdw">#REF!</definedName>
    <definedName name="Peak1">#REF!</definedName>
    <definedName name="Peak2">#REF!</definedName>
    <definedName name="Peak3">#REF!</definedName>
    <definedName name="Peak4">#REF!</definedName>
    <definedName name="PeakHrChrgs">'[22]Chennai - OMR'!$H$42</definedName>
    <definedName name="PeakHrChrgs_I">'[22]Chennai - OMR'!$J$42</definedName>
    <definedName name="PeakHrElec">'[22]Chennai - OMR'!$H$41</definedName>
    <definedName name="PeakHrElec_I">'[22]Chennai - OMR'!$J$41</definedName>
    <definedName name="pElectricityConsumption_Concessionaires" localSheetId="6">#REF!</definedName>
    <definedName name="pElectricityConsumption_Concessionaires" localSheetId="12">#REF!</definedName>
    <definedName name="pElectricityConsumption_Concessionaires" localSheetId="16">#REF!</definedName>
    <definedName name="pElectricityConsumption_Concessionaires">#REF!</definedName>
    <definedName name="pElectricityPriceMarkup" localSheetId="6">#REF!</definedName>
    <definedName name="pElectricityPriceMarkup" localSheetId="16">#REF!</definedName>
    <definedName name="pElectricityPriceMarkup">#REF!</definedName>
    <definedName name="pen"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r_Eq_Fund">[117]Assumptions!$B$220</definedName>
    <definedName name="per_Maint">'[22]Chennai - OMR'!$H$47</definedName>
    <definedName name="per_Maint_l">'[22]Chennai - OMR'!$J$47</definedName>
    <definedName name="Percent_of_52_week_high_8_9_99">"PCT52wHigh"</definedName>
    <definedName name="percentCapexPremium">[59]Inputs!$H$68</definedName>
    <definedName name="percentdebt" localSheetId="6">#REF!</definedName>
    <definedName name="percentdebt" localSheetId="12">#REF!</definedName>
    <definedName name="percentdebt" localSheetId="16">#REF!</definedName>
    <definedName name="percentdebt">#REF!</definedName>
    <definedName name="percentstock" localSheetId="6">#REF!</definedName>
    <definedName name="percentstock" localSheetId="16">#REF!</definedName>
    <definedName name="percentstock">#REF!</definedName>
    <definedName name="Period">'[119]06-07 Detail'!$BE$2:$BE$25</definedName>
    <definedName name="Perp_Growth" localSheetId="6">#REF!</definedName>
    <definedName name="Perp_Growth" localSheetId="12">#REF!</definedName>
    <definedName name="Perp_Growth" localSheetId="16">#REF!</definedName>
    <definedName name="Perp_Growth">#REF!</definedName>
    <definedName name="PERT" localSheetId="16">#REF!</definedName>
    <definedName name="PERT">#REF!</definedName>
    <definedName name="PEST" localSheetId="16">#REF!</definedName>
    <definedName name="PEST">#REF!</definedName>
    <definedName name="PET">[124]MASTER!$B$2</definedName>
    <definedName name="pf">"PFTrMult"</definedName>
    <definedName name="PFBS_Print" localSheetId="6">#REF!</definedName>
    <definedName name="PFBS_Print" localSheetId="12">#REF!</definedName>
    <definedName name="PFBS_Print" localSheetId="16">#REF!</definedName>
    <definedName name="PFBS_Print">#REF!</definedName>
    <definedName name="pfFuelRevShare" localSheetId="6">#REF!</definedName>
    <definedName name="pfFuelRevShare" localSheetId="16">#REF!</definedName>
    <definedName name="pfFuelRevShare">#REF!</definedName>
    <definedName name="pfGrossRevShare" localSheetId="6">#REF!</definedName>
    <definedName name="pfGrossRevShare" localSheetId="16">#REF!</definedName>
    <definedName name="pfGrossRevShare">#REF!</definedName>
    <definedName name="pFlights_MaintService_FBO" localSheetId="6">#REF!</definedName>
    <definedName name="pFlights_MaintService_FBO" localSheetId="16">#REF!</definedName>
    <definedName name="pFlights_MaintService_FBO">#REF!</definedName>
    <definedName name="pFnBMargin_Hotel_RE" localSheetId="6">#REF!</definedName>
    <definedName name="pFnBMargin_Hotel_RE" localSheetId="16">#REF!</definedName>
    <definedName name="pFnBMargin_Hotel_RE">#REF!</definedName>
    <definedName name="pFnBSPP_FBO" localSheetId="6">#REF!</definedName>
    <definedName name="pFnBSPP_FBO" localSheetId="16">#REF!</definedName>
    <definedName name="pFnBSPP_FBO">#REF!</definedName>
    <definedName name="pfParking_GAFlights" localSheetId="6">#REF!</definedName>
    <definedName name="pfParking_GAFlights" localSheetId="16">#REF!</definedName>
    <definedName name="pfParking_GAFlights">#REF!</definedName>
    <definedName name="pfTaxHol" localSheetId="6">#REF!</definedName>
    <definedName name="pfTaxHol" localSheetId="16">#REF!</definedName>
    <definedName name="pfTaxHol">#REF!</definedName>
    <definedName name="pFuelCustom" localSheetId="6">#REF!</definedName>
    <definedName name="pFuelCustom" localSheetId="16">#REF!</definedName>
    <definedName name="pFuelCustom">#REF!</definedName>
    <definedName name="pFuelRoyalty" localSheetId="6">#REF!</definedName>
    <definedName name="pFuelRoyalty" localSheetId="16">#REF!</definedName>
    <definedName name="pFuelRoyalty">#REF!</definedName>
    <definedName name="pFuelUptake_Adhoc" localSheetId="6">#REF!</definedName>
    <definedName name="pFuelUptake_Adhoc" localSheetId="16">#REF!</definedName>
    <definedName name="pFuelUptake_Adhoc">#REF!</definedName>
    <definedName name="pGHUnregulatedRevenue" localSheetId="6">#REF!</definedName>
    <definedName name="pGHUnregulatedRevenue" localSheetId="16">#REF!</definedName>
    <definedName name="pGHUnregulatedRevenue">#REF!</definedName>
    <definedName name="PH">[104]INput!$D$5</definedName>
    <definedName name="ph2IDC_diff">[89]Phas!$C$156</definedName>
    <definedName name="phase">[22]Comps!$C$4:$H$4</definedName>
    <definedName name="phase2A" localSheetId="6">#REF!</definedName>
    <definedName name="phase2A" localSheetId="12">#REF!</definedName>
    <definedName name="phase2A" localSheetId="16">#REF!</definedName>
    <definedName name="phase2A">#REF!</definedName>
    <definedName name="phaseIB" localSheetId="6">#REF!</definedName>
    <definedName name="phaseIB" localSheetId="16">#REF!</definedName>
    <definedName name="phaseIB">#REF!</definedName>
    <definedName name="phaseIC" localSheetId="6">#REF!</definedName>
    <definedName name="phaseIC" localSheetId="16">#REF!</definedName>
    <definedName name="phaseIC">#REF!</definedName>
    <definedName name="PhasingFactor_PhaseI" localSheetId="6">#REF!</definedName>
    <definedName name="PhasingFactor_PhaseI" localSheetId="16">#REF!</definedName>
    <definedName name="PhasingFactor_PhaseI">#REF!</definedName>
    <definedName name="PhasingFactor_PhaseII" localSheetId="6">#REF!</definedName>
    <definedName name="PhasingFactor_PhaseII" localSheetId="16">#REF!</definedName>
    <definedName name="PhasingFactor_PhaseII">#REF!</definedName>
    <definedName name="piFuelRevShare" localSheetId="6">#REF!</definedName>
    <definedName name="piFuelRevShare" localSheetId="16">#REF!</definedName>
    <definedName name="piFuelRevShare">#REF!</definedName>
    <definedName name="piGrossRevShare" localSheetId="6">#REF!</definedName>
    <definedName name="piGrossRevShare" localSheetId="16">#REF!</definedName>
    <definedName name="piGrossRevShare">#REF!</definedName>
    <definedName name="pInsurance_Asset" localSheetId="6">#REF!</definedName>
    <definedName name="pInsurance_Asset" localSheetId="16">#REF!</definedName>
    <definedName name="pInsurance_Asset">#REF!</definedName>
    <definedName name="pInsurance_BusinessInterrup" localSheetId="6">#REF!</definedName>
    <definedName name="pInsurance_BusinessInterrup" localSheetId="16">#REF!</definedName>
    <definedName name="pInsurance_BusinessInterrup">#REF!</definedName>
    <definedName name="piOtherOpex" localSheetId="6">#REF!</definedName>
    <definedName name="piOtherOpex" localSheetId="16">#REF!</definedName>
    <definedName name="piOtherOpex">#REF!</definedName>
    <definedName name="piParking_GAFlights" localSheetId="6">#REF!</definedName>
    <definedName name="piParking_GAFlights" localSheetId="16">#REF!</definedName>
    <definedName name="piParking_GAFlights">#REF!</definedName>
    <definedName name="PIPESURFACEAREA">0.003142</definedName>
    <definedName name="PIR_RANGE" localSheetId="6">#REF!</definedName>
    <definedName name="PIR_RANGE" localSheetId="12">#REF!</definedName>
    <definedName name="PIR_RANGE" localSheetId="16">#REF!</definedName>
    <definedName name="PIR_RANGE" localSheetId="17">#REF!</definedName>
    <definedName name="PIR_RANGE" localSheetId="8">#REF!</definedName>
    <definedName name="PIR_RANGE" localSheetId="9">#REF!</definedName>
    <definedName name="PIR_RANGE" localSheetId="19">#REF!</definedName>
    <definedName name="PIR_RANGE">#REF!</definedName>
    <definedName name="pirr" localSheetId="6">'[49]Calculations 1'!#REF!</definedName>
    <definedName name="pirr" localSheetId="12">'[49]Calculations 1'!#REF!</definedName>
    <definedName name="pirr" localSheetId="16">'[49]Calculations 1'!#REF!</definedName>
    <definedName name="pirr" localSheetId="17">'[49]Calculations 1'!#REF!</definedName>
    <definedName name="pirr" localSheetId="8">'[49]Calculations 1'!#REF!</definedName>
    <definedName name="pirr" localSheetId="9">'[49]Calculations 1'!#REF!</definedName>
    <definedName name="pirr" localSheetId="19">'[49]Calculations 1'!#REF!</definedName>
    <definedName name="pirr">'[49]Calculations 1'!#REF!</definedName>
    <definedName name="pirr0" localSheetId="6">[49]Results!#REF!</definedName>
    <definedName name="pirr0" localSheetId="12">[49]Results!#REF!</definedName>
    <definedName name="pirr0" localSheetId="16">[49]Results!#REF!</definedName>
    <definedName name="pirr0" localSheetId="17">[49]Results!#REF!</definedName>
    <definedName name="pirr0" localSheetId="8">[49]Results!#REF!</definedName>
    <definedName name="pirr0" localSheetId="9">[49]Results!#REF!</definedName>
    <definedName name="pirr0" localSheetId="19">[49]Results!#REF!</definedName>
    <definedName name="pirr0">[49]Results!#REF!</definedName>
    <definedName name="piTaxHol" localSheetId="6">#REF!</definedName>
    <definedName name="piTaxHol" localSheetId="12">#REF!</definedName>
    <definedName name="piTaxHol" localSheetId="16">#REF!</definedName>
    <definedName name="piTaxHol">#REF!</definedName>
    <definedName name="PJTCOST_paste">'[112]Project Cost'!$F$43</definedName>
    <definedName name="PkgBrlFlow" localSheetId="6">#REF!</definedName>
    <definedName name="PkgBrlFlow" localSheetId="12">#REF!</definedName>
    <definedName name="PkgBrlFlow" localSheetId="16">#REF!</definedName>
    <definedName name="PkgBrlFlow">#REF!</definedName>
    <definedName name="pl" localSheetId="6">#REF!</definedName>
    <definedName name="pl" localSheetId="16">#REF!</definedName>
    <definedName name="pl">#REF!</definedName>
    <definedName name="pla" localSheetId="6">'[49]Calculations 1'!#REF!</definedName>
    <definedName name="pla" localSheetId="16">'[49]Calculations 1'!#REF!</definedName>
    <definedName name="pla">'[49]Calculations 1'!#REF!</definedName>
    <definedName name="PLACE">'[214]Cost Assumptions'!$C$3</definedName>
    <definedName name="plant" localSheetId="6">#REF!</definedName>
    <definedName name="plant" localSheetId="12">#REF!</definedName>
    <definedName name="plant" localSheetId="16">#REF!</definedName>
    <definedName name="plant">#REF!</definedName>
    <definedName name="plant_load_factor">'[22]Chennai - OMR'!$C$8</definedName>
    <definedName name="plantCapacity">[59]Inputs!$H$25</definedName>
    <definedName name="plc">[49]Consolidated!$B$202</definedName>
    <definedName name="plcr">'[22]Chennai - OMR'!$H$9</definedName>
    <definedName name="PLCR_avg">[39]Ratios!$D$33</definedName>
    <definedName name="PLCR_max">[39]Ratios!$D$32</definedName>
    <definedName name="PLCR_min">[39]Ratios!$D$31</definedName>
    <definedName name="pLength" localSheetId="6">#REF!</definedName>
    <definedName name="pLength" localSheetId="12">#REF!</definedName>
    <definedName name="pLength" localSheetId="16">#REF!</definedName>
    <definedName name="pLength">#REF!</definedName>
    <definedName name="pLF">[59]Inputs!$H$27</definedName>
    <definedName name="PLF1_I">'[22]Chennai - OMR'!$J$32</definedName>
    <definedName name="PLF2_I">'[22]Chennai - OMR'!$J$33</definedName>
    <definedName name="PLF3_I">'[22]Chennai - OMR'!$J$34</definedName>
    <definedName name="plfDegradationPhase1">[59]Inputs!$H$28</definedName>
    <definedName name="plfDegradationPhase2">[59]Inputs!$H$29</definedName>
    <definedName name="plfDegradationPhase3">[59]Inputs!$H$30</definedName>
    <definedName name="plfDegradationPhase4">[59]Inputs!$H$31</definedName>
    <definedName name="PlfLinkedUnitsProduced">[59]Vectors!$G$8:$AE$8</definedName>
    <definedName name="pLoanLifeForeignDebt" localSheetId="6">#REF!</definedName>
    <definedName name="pLoanLifeForeignDebt" localSheetId="12">#REF!</definedName>
    <definedName name="pLoanLifeForeignDebt" localSheetId="16">#REF!</definedName>
    <definedName name="pLoanLifeForeignDebt">#REF!</definedName>
    <definedName name="pLoanLifeLTDebt" localSheetId="6">#REF!</definedName>
    <definedName name="pLoanLifeLTDebt" localSheetId="16">#REF!</definedName>
    <definedName name="pLoanLifeLTDebt">#REF!</definedName>
    <definedName name="pLossCarFor" localSheetId="6">#REF!</definedName>
    <definedName name="pLossCarFor" localSheetId="16">#REF!</definedName>
    <definedName name="pLossCarFor">#REF!</definedName>
    <definedName name="PLPROJ" localSheetId="6">#REF!</definedName>
    <definedName name="PLPROJ" localSheetId="16">#REF!</definedName>
    <definedName name="PLPROJ">#REF!</definedName>
    <definedName name="plr">'[22]Chennai - OMR'!$H$9</definedName>
    <definedName name="PLRANGE" localSheetId="6">#REF!</definedName>
    <definedName name="PLRANGE" localSheetId="12">#REF!</definedName>
    <definedName name="PLRANGE" localSheetId="16">#REF!</definedName>
    <definedName name="PLRANGE">#REF!</definedName>
    <definedName name="plrcom">'[22]Chennai - OMR'!$H$15</definedName>
    <definedName name="plrsub">'[22]Chennai - OMR'!$H$12</definedName>
    <definedName name="Plt_Capacity">'[22]Chennai - OMR'!$C$5</definedName>
    <definedName name="PM" localSheetId="6">#REF!</definedName>
    <definedName name="PM" localSheetId="12">#REF!</definedName>
    <definedName name="PM" localSheetId="16">#REF!</definedName>
    <definedName name="PM">#REF!</definedName>
    <definedName name="pMargin_Hotel_RE" localSheetId="6">#REF!</definedName>
    <definedName name="pMargin_Hotel_RE" localSheetId="16">#REF!</definedName>
    <definedName name="pMargin_Hotel_RE">#REF!</definedName>
    <definedName name="pMorForeignDebt" localSheetId="6">#REF!</definedName>
    <definedName name="pMorForeignDebt" localSheetId="16">#REF!</definedName>
    <definedName name="pMorForeignDebt">#REF!</definedName>
    <definedName name="pMorLTDebt" localSheetId="6">#REF!</definedName>
    <definedName name="pMorLTDebt" localSheetId="16">#REF!</definedName>
    <definedName name="pMorLTDebt">#REF!</definedName>
    <definedName name="PMT">'[54]PMT '!$A$5:'[54]PMT '!$R$158</definedName>
    <definedName name="PMTexp">'[54]PMT '!$A$5:'[54]PMT '!$A$158</definedName>
    <definedName name="PMTmonth">'[54]PMT '!$A$5:'[54]PMT '!$R$5</definedName>
    <definedName name="pnb" localSheetId="6">#REF!</definedName>
    <definedName name="pnb" localSheetId="12">#REF!</definedName>
    <definedName name="pnb" localSheetId="16">#REF!</definedName>
    <definedName name="pnb">#REF!</definedName>
    <definedName name="pnboptions" localSheetId="6">#REF!</definedName>
    <definedName name="pnboptions" localSheetId="16">#REF!</definedName>
    <definedName name="pnboptions">#REF!</definedName>
    <definedName name="po" localSheetId="16">#REF!</definedName>
    <definedName name="po">#REF!</definedName>
    <definedName name="pOccupancy_TransitHotel" localSheetId="6">#REF!</definedName>
    <definedName name="pOccupancy_TransitHotel" localSheetId="16">#REF!</definedName>
    <definedName name="pOccupancy_TransitHotel">#REF!</definedName>
    <definedName name="POI" hidden="1">#REF!</definedName>
    <definedName name="polorisoft" localSheetId="6">#REF!</definedName>
    <definedName name="polorisoft" localSheetId="16">#REF!</definedName>
    <definedName name="polorisoft">#REF!</definedName>
    <definedName name="pOnM_Entertainment_RE" localSheetId="6">#REF!</definedName>
    <definedName name="pOnM_Entertainment_RE" localSheetId="16">#REF!</definedName>
    <definedName name="pOnM_Entertainment_RE">#REF!</definedName>
    <definedName name="pOnM_Office_RE" localSheetId="6">#REF!</definedName>
    <definedName name="pOnM_Office_RE" localSheetId="16">#REF!</definedName>
    <definedName name="pOnM_Office_RE">#REF!</definedName>
    <definedName name="pOnM_Retail_RE" localSheetId="6">#REF!</definedName>
    <definedName name="pOnM_Retail_RE" localSheetId="16">#REF!</definedName>
    <definedName name="pOnM_Retail_RE">#REF!</definedName>
    <definedName name="Pop_Ratio" localSheetId="6">#REF!</definedName>
    <definedName name="Pop_Ratio" localSheetId="14">#REF!</definedName>
    <definedName name="Pop_Ratio" localSheetId="16">#REF!</definedName>
    <definedName name="Pop_Ratio">#REF!</definedName>
    <definedName name="pOperatorFees_GH" localSheetId="6">#REF!</definedName>
    <definedName name="pOperatorFees_GH" localSheetId="16">#REF!</definedName>
    <definedName name="pOperatorFees_GH">#REF!</definedName>
    <definedName name="popopopooooooooooooooooooooo" localSheetId="16">#REF!</definedName>
    <definedName name="popopopooooooooooooooooooooo">#REF!</definedName>
    <definedName name="PORT" localSheetId="16">#REF!</definedName>
    <definedName name="PORT">#REF!</definedName>
    <definedName name="positionMarker">'[22]Chennai - OMR'!$AB$304</definedName>
    <definedName name="POST" localSheetId="12">#REF!</definedName>
    <definedName name="POST" localSheetId="16">#REF!</definedName>
    <definedName name="POST" localSheetId="17">#REF!</definedName>
    <definedName name="POST" localSheetId="8">#REF!</definedName>
    <definedName name="POST" localSheetId="9">#REF!</definedName>
    <definedName name="POST" localSheetId="19">#REF!</definedName>
    <definedName name="POST">#REF!</definedName>
    <definedName name="POSTTTTT" localSheetId="12">#REF!</definedName>
    <definedName name="POSTTTTT" localSheetId="16">#REF!</definedName>
    <definedName name="POSTTTTT" localSheetId="17">#REF!</definedName>
    <definedName name="POSTTTTT" localSheetId="8">#REF!</definedName>
    <definedName name="POSTTTTT" localSheetId="9">#REF!</definedName>
    <definedName name="POSTTTTT" localSheetId="19">#REF!</definedName>
    <definedName name="POSTTTTT">#REF!</definedName>
    <definedName name="pOtherOpex" localSheetId="6">#REF!</definedName>
    <definedName name="pOtherOpex" localSheetId="16">#REF!</definedName>
    <definedName name="pOtherOpex">#REF!</definedName>
    <definedName name="pOtherOpex_FuelFarm" localSheetId="6">#REF!</definedName>
    <definedName name="pOtherOpex_FuelFarm" localSheetId="16">#REF!</definedName>
    <definedName name="pOtherOpex_FuelFarm">#REF!</definedName>
    <definedName name="pOtherOpex_GH" localSheetId="6">#REF!</definedName>
    <definedName name="pOtherOpex_GH" localSheetId="16">#REF!</definedName>
    <definedName name="pOtherOpex_GH">#REF!</definedName>
    <definedName name="POWER" localSheetId="6">#REF!</definedName>
    <definedName name="POWER" localSheetId="16">#REF!</definedName>
    <definedName name="POWER">#REF!</definedName>
    <definedName name="POWER_10" localSheetId="6">#REF!</definedName>
    <definedName name="POWER_10" localSheetId="16">#REF!</definedName>
    <definedName name="POWER_10">#REF!</definedName>
    <definedName name="POWER_11" localSheetId="6">#REF!</definedName>
    <definedName name="POWER_11" localSheetId="16">#REF!</definedName>
    <definedName name="POWER_11">#REF!</definedName>
    <definedName name="POWER_12" localSheetId="6">#REF!</definedName>
    <definedName name="POWER_12" localSheetId="16">#REF!</definedName>
    <definedName name="POWER_12">#REF!</definedName>
    <definedName name="POWER_13" localSheetId="6">#REF!</definedName>
    <definedName name="POWER_13" localSheetId="16">#REF!</definedName>
    <definedName name="POWER_13">#REF!</definedName>
    <definedName name="POWER_14" localSheetId="6">#REF!</definedName>
    <definedName name="POWER_14" localSheetId="16">#REF!</definedName>
    <definedName name="POWER_14">#REF!</definedName>
    <definedName name="POWER_15" localSheetId="6">#REF!</definedName>
    <definedName name="POWER_15" localSheetId="16">#REF!</definedName>
    <definedName name="POWER_15">#REF!</definedName>
    <definedName name="POWER_16" localSheetId="6">#REF!</definedName>
    <definedName name="POWER_16" localSheetId="16">#REF!</definedName>
    <definedName name="POWER_16">#REF!</definedName>
    <definedName name="POWER_17" localSheetId="6">#REF!</definedName>
    <definedName name="POWER_17" localSheetId="16">#REF!</definedName>
    <definedName name="POWER_17">#REF!</definedName>
    <definedName name="POWER_18" localSheetId="6">#REF!</definedName>
    <definedName name="POWER_18" localSheetId="16">#REF!</definedName>
    <definedName name="POWER_18">#REF!</definedName>
    <definedName name="POWER_5" localSheetId="6">#REF!</definedName>
    <definedName name="POWER_5" localSheetId="16">#REF!</definedName>
    <definedName name="POWER_5">#REF!</definedName>
    <definedName name="POWER_6" localSheetId="6">#REF!</definedName>
    <definedName name="POWER_6" localSheetId="16">#REF!</definedName>
    <definedName name="POWER_6">#REF!</definedName>
    <definedName name="POWER_7" localSheetId="6">#REF!</definedName>
    <definedName name="POWER_7" localSheetId="16">#REF!</definedName>
    <definedName name="POWER_7">#REF!</definedName>
    <definedName name="POWER_8" localSheetId="6">#REF!</definedName>
    <definedName name="POWER_8" localSheetId="16">#REF!</definedName>
    <definedName name="POWER_8">#REF!</definedName>
    <definedName name="POWER_9" localSheetId="6">#REF!</definedName>
    <definedName name="POWER_9" localSheetId="16">#REF!</definedName>
    <definedName name="POWER_9">#REF!</definedName>
    <definedName name="PowerUserMix">[81]Reference!$J$30</definedName>
    <definedName name="PowGenChrg">'[22]Chennai - OMR'!$H$51</definedName>
    <definedName name="PowGenChrg_I">'[22]Chennai - OMR'!$J$51</definedName>
    <definedName name="PPA_End">[76]Assumptions!$D$19</definedName>
    <definedName name="PPAHRC">[68]Input!$K$50</definedName>
    <definedName name="PPinputnew" localSheetId="6">#REF!</definedName>
    <definedName name="PPinputnew" localSheetId="12">#REF!</definedName>
    <definedName name="PPinputnew" localSheetId="16">#REF!</definedName>
    <definedName name="PPinputnew" localSheetId="17">#REF!</definedName>
    <definedName name="PPinputnew" localSheetId="8">#REF!</definedName>
    <definedName name="PPinputnew" localSheetId="9">#REF!</definedName>
    <definedName name="PPinputnew" localSheetId="19">#REF!</definedName>
    <definedName name="PPinputnew">#REF!</definedName>
    <definedName name="ppp" localSheetId="6">#REF!</definedName>
    <definedName name="ppp" localSheetId="16">#REF!</definedName>
    <definedName name="ppp">#REF!</definedName>
    <definedName name="PPPPOI" localSheetId="16">#REF!</definedName>
    <definedName name="PPPPOI">#REF!</definedName>
    <definedName name="pppppppp" localSheetId="16">[215]databse!#REF!</definedName>
    <definedName name="pppppppp">[215]databse!#REF!</definedName>
    <definedName name="PQ" localSheetId="12">#REF!</definedName>
    <definedName name="PQ" localSheetId="16">#REF!</definedName>
    <definedName name="PQ" localSheetId="17">#REF!</definedName>
    <definedName name="PQ" localSheetId="8">#REF!</definedName>
    <definedName name="PQ" localSheetId="9">#REF!</definedName>
    <definedName name="PQ" localSheetId="19">#REF!</definedName>
    <definedName name="PQ">#REF!</definedName>
    <definedName name="PQR" localSheetId="12">#REF!</definedName>
    <definedName name="PQR" localSheetId="16">#REF!</definedName>
    <definedName name="PQR" localSheetId="17">#REF!</definedName>
    <definedName name="PQR" localSheetId="8">#REF!</definedName>
    <definedName name="PQR" localSheetId="9">#REF!</definedName>
    <definedName name="PQR" localSheetId="19">#REF!</definedName>
    <definedName name="PQR">#REF!</definedName>
    <definedName name="pr" localSheetId="6">#REF!</definedName>
    <definedName name="pr" localSheetId="16">#REF!</definedName>
    <definedName name="pr">#REF!</definedName>
    <definedName name="Prasad">'[22]DCF Valuation'!$Z$1:$AK$36</definedName>
    <definedName name="prefDivRate" localSheetId="6">#REF!</definedName>
    <definedName name="prefDivRate" localSheetId="12">#REF!</definedName>
    <definedName name="prefDivRate" localSheetId="16">#REF!</definedName>
    <definedName name="prefDivRate">#REF!</definedName>
    <definedName name="PreferredA_Rate" localSheetId="6">#REF!</definedName>
    <definedName name="PreferredA_Rate" localSheetId="16">#REF!</definedName>
    <definedName name="PreferredA_Rate">#REF!</definedName>
    <definedName name="PreferredB_Rate" localSheetId="6">#REF!</definedName>
    <definedName name="PreferredB_Rate" localSheetId="16">#REF!</definedName>
    <definedName name="PreferredB_Rate">#REF!</definedName>
    <definedName name="prem" localSheetId="6">#REF!</definedName>
    <definedName name="prem" localSheetId="16">#REF!</definedName>
    <definedName name="prem">#REF!</definedName>
    <definedName name="Premium">[59]Calculations!$G$28:$AE$28</definedName>
    <definedName name="premium_diff">[89]Fin!$C$102</definedName>
    <definedName name="PremiumDrawdown">[59]Vectors!$G$22:$AE$22</definedName>
    <definedName name="PreOpex">[59]Calculations!$G$22:$AE$22</definedName>
    <definedName name="PreOpExpenseDrawdown">[59]Vectors!$G$12:$AE$12</definedName>
    <definedName name="preopexPerMW">[59]Inputs!$H$43</definedName>
    <definedName name="Prescriptionproductivity" localSheetId="6">#REF!</definedName>
    <definedName name="Prescriptionproductivity" localSheetId="12">#REF!</definedName>
    <definedName name="Prescriptionproductivity" localSheetId="16">#REF!</definedName>
    <definedName name="Prescriptionproductivity">#REF!</definedName>
    <definedName name="prescriptionrank" localSheetId="6">#REF!</definedName>
    <definedName name="prescriptionrank" localSheetId="16">#REF!</definedName>
    <definedName name="prescriptionrank">#REF!</definedName>
    <definedName name="PRESENT_1" localSheetId="6">#REF!</definedName>
    <definedName name="PRESENT_1" localSheetId="16">#REF!</definedName>
    <definedName name="PRESENT_1">#REF!</definedName>
    <definedName name="Pretax_Profit" localSheetId="16">'[143]P&amp;L'!#REF!</definedName>
    <definedName name="Pretax_Profit">'[143]P&amp;L'!#REF!</definedName>
    <definedName name="PreTaxMarginDefault">[81]Reference!$P$29</definedName>
    <definedName name="pRevShare_FBO" localSheetId="6">#REF!</definedName>
    <definedName name="pRevShare_FBO" localSheetId="12">#REF!</definedName>
    <definedName name="pRevShare_FBO" localSheetId="16">#REF!</definedName>
    <definedName name="pRevShare_FBO">#REF!</definedName>
    <definedName name="PRF" localSheetId="6">#REF!</definedName>
    <definedName name="PRF" localSheetId="16">#REF!</definedName>
    <definedName name="PRF">#REF!</definedName>
    <definedName name="PRF_1" localSheetId="6">#REF!</definedName>
    <definedName name="PRF_1" localSheetId="14">#REF!</definedName>
    <definedName name="PRF_1" localSheetId="16">#REF!</definedName>
    <definedName name="PRF_1">#REF!</definedName>
    <definedName name="PRF_11" localSheetId="6">#REF!</definedName>
    <definedName name="PRF_11" localSheetId="16">#REF!</definedName>
    <definedName name="PRF_11">#REF!</definedName>
    <definedName name="PRF_12" localSheetId="6">#REF!</definedName>
    <definedName name="PRF_12" localSheetId="16">#REF!</definedName>
    <definedName name="PRF_12">#REF!</definedName>
    <definedName name="PRF_13_1" localSheetId="6">#REF!</definedName>
    <definedName name="PRF_13_1" localSheetId="16">#REF!</definedName>
    <definedName name="PRF_13_1">#REF!</definedName>
    <definedName name="PRF_15" localSheetId="6">#REF!</definedName>
    <definedName name="PRF_15" localSheetId="16">#REF!</definedName>
    <definedName name="PRF_15">#REF!</definedName>
    <definedName name="PRF_2_P1" localSheetId="6">#REF!</definedName>
    <definedName name="PRF_2_P1" localSheetId="14">#REF!</definedName>
    <definedName name="PRF_2_P1" localSheetId="16">#REF!</definedName>
    <definedName name="PRF_2_P1">#REF!</definedName>
    <definedName name="PRF_2_P2" localSheetId="6">#REF!</definedName>
    <definedName name="PRF_2_P2" localSheetId="16">#REF!</definedName>
    <definedName name="PRF_2_P2">#REF!</definedName>
    <definedName name="PRF_26" localSheetId="6">#REF!</definedName>
    <definedName name="PRF_26" localSheetId="16">#REF!</definedName>
    <definedName name="PRF_26">#REF!</definedName>
    <definedName name="PRF_27" localSheetId="6">#REF!</definedName>
    <definedName name="PRF_27" localSheetId="16">#REF!</definedName>
    <definedName name="PRF_27">#REF!</definedName>
    <definedName name="PRF_28" localSheetId="6">#REF!</definedName>
    <definedName name="PRF_28" localSheetId="16">#REF!</definedName>
    <definedName name="PRF_28">#REF!</definedName>
    <definedName name="PRF_3_AN1" localSheetId="6">#REF!</definedName>
    <definedName name="PRF_3_AN1" localSheetId="16">#REF!</definedName>
    <definedName name="PRF_3_AN1">#REF!</definedName>
    <definedName name="PRF_3_AN2" localSheetId="6">#REF!</definedName>
    <definedName name="PRF_3_AN2" localSheetId="16">#REF!</definedName>
    <definedName name="PRF_3_AN2">#REF!</definedName>
    <definedName name="PRF_3_AN3" localSheetId="6">#REF!</definedName>
    <definedName name="PRF_3_AN3" localSheetId="16">#REF!</definedName>
    <definedName name="PRF_3_AN3">#REF!</definedName>
    <definedName name="price" localSheetId="6">#REF!</definedName>
    <definedName name="price" localSheetId="16">#REF!</definedName>
    <definedName name="price">#REF!</definedName>
    <definedName name="price_acquiror">[216]Inputs!$L$31</definedName>
    <definedName name="Price_hike_Domestic_Coal">[217]Input!$M$61</definedName>
    <definedName name="Price_hike_FO">[217]Input!$M$63</definedName>
    <definedName name="Price_hike_Imported_Coal">[217]Input!$M$62</definedName>
    <definedName name="Price_hike_LDO">[217]Input!$M$64</definedName>
    <definedName name="PriceScalar">[81]Reference!$E$62</definedName>
    <definedName name="PRIMA_NN" localSheetId="6">[40]Sales!#REF!</definedName>
    <definedName name="PRIMA_NN" localSheetId="12">[40]Sales!#REF!</definedName>
    <definedName name="PRIMA_NN" localSheetId="16">[40]Sales!#REF!</definedName>
    <definedName name="PRIMA_NN">[40]Sales!#REF!</definedName>
    <definedName name="PrimeAddress" localSheetId="12">#REF!</definedName>
    <definedName name="PrimeAddress" localSheetId="15">#REF!</definedName>
    <definedName name="PrimeAddress" localSheetId="16">#REF!</definedName>
    <definedName name="PrimeAddress" localSheetId="17">#REF!</definedName>
    <definedName name="PrimeAddress" localSheetId="8">#REF!</definedName>
    <definedName name="PrimeAddress" localSheetId="9">#REF!</definedName>
    <definedName name="PrimeAddress" localSheetId="19">#REF!</definedName>
    <definedName name="PrimeAddress">#REF!</definedName>
    <definedName name="PrimeCity" localSheetId="12">#REF!</definedName>
    <definedName name="PrimeCity" localSheetId="15">#REF!</definedName>
    <definedName name="PrimeCity" localSheetId="16">#REF!</definedName>
    <definedName name="PrimeCity" localSheetId="17">#REF!</definedName>
    <definedName name="PrimeCity" localSheetId="8">#REF!</definedName>
    <definedName name="PrimeCity" localSheetId="9">#REF!</definedName>
    <definedName name="PrimeCity">#REF!</definedName>
    <definedName name="primeline2" localSheetId="6">#REF!</definedName>
    <definedName name="primeline2" localSheetId="16">#REF!</definedName>
    <definedName name="primeline2">#REF!</definedName>
    <definedName name="PrimeName" localSheetId="16">#REF!</definedName>
    <definedName name="PrimeName">#REF!</definedName>
    <definedName name="PrimePostal" localSheetId="16">#REF!</definedName>
    <definedName name="PrimePostal">#REF!</definedName>
    <definedName name="PrimePrio" localSheetId="16">#REF!</definedName>
    <definedName name="PrimePrio">#REF!</definedName>
    <definedName name="PrimePrio_Text" localSheetId="16">#REF!</definedName>
    <definedName name="PrimePrio_Text">#REF!</definedName>
    <definedName name="PrimeState" localSheetId="16">#REF!</definedName>
    <definedName name="PrimeState">#REF!</definedName>
    <definedName name="Princ" localSheetId="6">#REF!</definedName>
    <definedName name="Princ" localSheetId="16">#REF!</definedName>
    <definedName name="Princ">#REF!</definedName>
    <definedName name="PRINT" localSheetId="6">#REF!</definedName>
    <definedName name="PRINT" localSheetId="16">#REF!</definedName>
    <definedName name="PRINT">#REF!</definedName>
    <definedName name="Print_all_big">#N/A</definedName>
    <definedName name="_xlnm.Print_Area" localSheetId="25">'ENERGY CHARGES'!$A$1:$F$67</definedName>
    <definedName name="_xlnm.Print_Area" localSheetId="26">'Form 9 FY 2026-27'!$A$1:$F$12</definedName>
    <definedName name="_xlnm.Print_Area" localSheetId="3">'FORM-1'!$A$1:$F$31</definedName>
    <definedName name="_xlnm.Print_Area" localSheetId="4">'FORM-1(I)'!$A$1:$E$48</definedName>
    <definedName name="_xlnm.Print_Area" localSheetId="5">'FORM-1(IIA)'!$A$1:$E$26</definedName>
    <definedName name="_xlnm.Print_Area" localSheetId="6">'FORM-1(IIB)'!$A$1:$E$25</definedName>
    <definedName name="_xlnm.Print_Area" localSheetId="13">'FORM-11&amp;12'!$A$1:$P$25</definedName>
    <definedName name="_xlnm.Print_Area" localSheetId="14">'FORM-13'!$A$1:$C$35</definedName>
    <definedName name="_xlnm.Print_Area" localSheetId="22">'Form-15 (C) 25-26'!$A$1:$U$55</definedName>
    <definedName name="_xlnm.Print_Area" localSheetId="23">'Form-15 (O) 2025-26'!$A$1:$O$38</definedName>
    <definedName name="_xlnm.Print_Area" localSheetId="16">#REF!</definedName>
    <definedName name="_xlnm.Print_Area" localSheetId="7">'FORM-2'!$A$1:$G$46</definedName>
    <definedName name="_xlnm.Print_Area" localSheetId="18">'FORM-20'!$A$1:$C$19</definedName>
    <definedName name="_xlnm.Print_Area" localSheetId="11">'FORM-9'!$A$1:$G$15</definedName>
    <definedName name="_xlnm.Print_Area" localSheetId="20">'FORM-N'!$A$1:$C$29</definedName>
    <definedName name="_xlnm.Print_Area" localSheetId="21">'FORM-O'!$A$1:$I$20</definedName>
    <definedName name="_xlnm.Print_Area" localSheetId="1">Index!$A$1:$C$35</definedName>
    <definedName name="_xlnm.Print_Area" localSheetId="24">'O&amp;M EXPENSES'!$A$1:$G$35</definedName>
    <definedName name="_xlnm.Print_Area">#REF!</definedName>
    <definedName name="PRINT_AREA_MI" localSheetId="6">#REF!</definedName>
    <definedName name="PRINT_AREA_MI" localSheetId="14">#REF!</definedName>
    <definedName name="PRINT_AREA_MI" localSheetId="16">#REF!</definedName>
    <definedName name="PRINT_AREA_MI">#REF!</definedName>
    <definedName name="Print_Area_MI_11" localSheetId="6">#REF!</definedName>
    <definedName name="Print_Area_MI_11" localSheetId="16">#REF!</definedName>
    <definedName name="Print_Area_MI_11">#REF!</definedName>
    <definedName name="Print_Area_Reset">#N/A</definedName>
    <definedName name="Print_Area1" localSheetId="12">#REF!</definedName>
    <definedName name="Print_Area1" localSheetId="16">#REF!</definedName>
    <definedName name="Print_Area1" localSheetId="17">#REF!</definedName>
    <definedName name="Print_Area1" localSheetId="8">#REF!</definedName>
    <definedName name="Print_Area1" localSheetId="9">#REF!</definedName>
    <definedName name="Print_Area1" localSheetId="19">#REF!</definedName>
    <definedName name="Print_Area1">#REF!</definedName>
    <definedName name="Print_big_all">#N/A</definedName>
    <definedName name="PRINT_CATEGS">'[115]3:40'!$A$1:$I$62</definedName>
    <definedName name="PRINT_LABOR" localSheetId="6">#REF!</definedName>
    <definedName name="PRINT_LABOR" localSheetId="12">#REF!</definedName>
    <definedName name="PRINT_LABOR" localSheetId="16">#REF!</definedName>
    <definedName name="PRINT_LABOR">#REF!</definedName>
    <definedName name="PRINT_SUMMARY" localSheetId="6">#REF!</definedName>
    <definedName name="PRINT_SUMMARY" localSheetId="16">#REF!</definedName>
    <definedName name="PRINT_SUMMARY">#REF!</definedName>
    <definedName name="_xlnm.Print_Titles" localSheetId="16">#REF!</definedName>
    <definedName name="_xlnm.Print_Titles">#REF!</definedName>
    <definedName name="Print_Titles_MI">#N/A</definedName>
    <definedName name="PrintManagerQuery" localSheetId="6">#REF!</definedName>
    <definedName name="PrintManagerQuery" localSheetId="12">#REF!</definedName>
    <definedName name="PrintManagerQuery" localSheetId="16">#REF!</definedName>
    <definedName name="PrintManagerQuery">#REF!</definedName>
    <definedName name="PrintPG1">#REF!</definedName>
    <definedName name="PrintSelectedSheetsMacroButton" localSheetId="6">#REF!</definedName>
    <definedName name="PrintSelectedSheetsMacroButton" localSheetId="16">#REF!</definedName>
    <definedName name="PrintSelectedSheetsMacroButton">#REF!</definedName>
    <definedName name="PRN" localSheetId="6">#REF!</definedName>
    <definedName name="PRN" localSheetId="16">#REF!</definedName>
    <definedName name="PRN">#REF!</definedName>
    <definedName name="pRnM_Building" localSheetId="6">#REF!</definedName>
    <definedName name="pRnM_Building" localSheetId="16">#REF!</definedName>
    <definedName name="pRnM_Building">#REF!</definedName>
    <definedName name="pRnM_Equipment" localSheetId="6">#REF!</definedName>
    <definedName name="pRnM_Equipment" localSheetId="16">#REF!</definedName>
    <definedName name="pRnM_Equipment">#REF!</definedName>
    <definedName name="pRnM_Runway" localSheetId="6">#REF!</definedName>
    <definedName name="pRnM_Runway" localSheetId="16">#REF!</definedName>
    <definedName name="pRnM_Runway">#REF!</definedName>
    <definedName name="proceeds_target">[157]Inputs!$J$47</definedName>
    <definedName name="Processing_cost_inflator">'[90]PTBSL Assumption'!$H$32:$AR$32</definedName>
    <definedName name="ProdCode1" localSheetId="12">#REF!</definedName>
    <definedName name="ProdCode1" localSheetId="16">#REF!</definedName>
    <definedName name="ProdCode1" localSheetId="17">#REF!</definedName>
    <definedName name="ProdCode1" localSheetId="8">#REF!</definedName>
    <definedName name="ProdCode1" localSheetId="9">#REF!</definedName>
    <definedName name="ProdCode1" localSheetId="19">#REF!</definedName>
    <definedName name="ProdCode1">#REF!</definedName>
    <definedName name="ProdCode1_Text" localSheetId="12">#REF!</definedName>
    <definedName name="ProdCode1_Text" localSheetId="16">#REF!</definedName>
    <definedName name="ProdCode1_Text" localSheetId="17">#REF!</definedName>
    <definedName name="ProdCode1_Text" localSheetId="8">#REF!</definedName>
    <definedName name="ProdCode1_Text" localSheetId="9">#REF!</definedName>
    <definedName name="ProdCode1_Text" localSheetId="19">#REF!</definedName>
    <definedName name="ProdCode1_Text">#REF!</definedName>
    <definedName name="ProdCode2" localSheetId="12">#REF!</definedName>
    <definedName name="ProdCode2" localSheetId="16">#REF!</definedName>
    <definedName name="ProdCode2" localSheetId="17">#REF!</definedName>
    <definedName name="ProdCode2" localSheetId="8">#REF!</definedName>
    <definedName name="ProdCode2" localSheetId="9">#REF!</definedName>
    <definedName name="ProdCode2" localSheetId="19">#REF!</definedName>
    <definedName name="ProdCode2">#REF!</definedName>
    <definedName name="ProdCode2_Text" localSheetId="16">#REF!</definedName>
    <definedName name="ProdCode2_Text">#REF!</definedName>
    <definedName name="ProdCode3" localSheetId="16">#REF!</definedName>
    <definedName name="ProdCode3">#REF!</definedName>
    <definedName name="ProdCode3_Text" localSheetId="16">#REF!</definedName>
    <definedName name="ProdCode3_Text">#REF!</definedName>
    <definedName name="ProdCode4" localSheetId="16">#REF!</definedName>
    <definedName name="ProdCode4">#REF!</definedName>
    <definedName name="ProdCode4_Text" localSheetId="16">#REF!</definedName>
    <definedName name="ProdCode4_Text">#REF!</definedName>
    <definedName name="ProdCode5" localSheetId="16">#REF!</definedName>
    <definedName name="ProdCode5">#REF!</definedName>
    <definedName name="ProdCode5_Text" localSheetId="16">#REF!</definedName>
    <definedName name="ProdCode5_Text">#REF!</definedName>
    <definedName name="ProdPct1" localSheetId="16">#REF!</definedName>
    <definedName name="ProdPct1">#REF!</definedName>
    <definedName name="ProdPct2" localSheetId="16">#REF!</definedName>
    <definedName name="ProdPct2">#REF!</definedName>
    <definedName name="ProdPct3" localSheetId="16">#REF!</definedName>
    <definedName name="ProdPct3">#REF!</definedName>
    <definedName name="ProdPct4" localSheetId="16">#REF!</definedName>
    <definedName name="ProdPct4">#REF!</definedName>
    <definedName name="ProdPct5" localSheetId="16">#REF!</definedName>
    <definedName name="ProdPct5">#REF!</definedName>
    <definedName name="Prof_fees" localSheetId="6">#REF!</definedName>
    <definedName name="Prof_fees" localSheetId="16">#REF!</definedName>
    <definedName name="Prof_fees">#REF!</definedName>
    <definedName name="Profitloss" localSheetId="16">#REF!</definedName>
    <definedName name="Profitloss">#REF!</definedName>
    <definedName name="proj" localSheetId="6">#REF!</definedName>
    <definedName name="proj" localSheetId="16">#REF!</definedName>
    <definedName name="proj">#REF!</definedName>
    <definedName name="Proj_Cost">[218]Assumptions!$F$42</definedName>
    <definedName name="ProjAddress1" localSheetId="12">#REF!</definedName>
    <definedName name="ProjAddress1" localSheetId="15">#REF!</definedName>
    <definedName name="ProjAddress1" localSheetId="16">#REF!</definedName>
    <definedName name="ProjAddress1" localSheetId="17">#REF!</definedName>
    <definedName name="ProjAddress1" localSheetId="8">#REF!</definedName>
    <definedName name="ProjAddress1" localSheetId="9">#REF!</definedName>
    <definedName name="ProjAddress1" localSheetId="19">#REF!</definedName>
    <definedName name="ProjAddress1">#REF!</definedName>
    <definedName name="ProjAddress2" localSheetId="12">#REF!</definedName>
    <definedName name="ProjAddress2" localSheetId="15">#REF!</definedName>
    <definedName name="ProjAddress2" localSheetId="16">#REF!</definedName>
    <definedName name="ProjAddress2" localSheetId="17">#REF!</definedName>
    <definedName name="ProjAddress2" localSheetId="8">#REF!</definedName>
    <definedName name="ProjAddress2" localSheetId="9">#REF!</definedName>
    <definedName name="ProjAddress2">#REF!</definedName>
    <definedName name="ProjCity" localSheetId="12">#REF!</definedName>
    <definedName name="ProjCity" localSheetId="15">#REF!</definedName>
    <definedName name="ProjCity" localSheetId="16">#REF!</definedName>
    <definedName name="ProjCity" localSheetId="17">#REF!</definedName>
    <definedName name="ProjCity" localSheetId="8">#REF!</definedName>
    <definedName name="ProjCity" localSheetId="9">#REF!</definedName>
    <definedName name="ProjCity">#REF!</definedName>
    <definedName name="ProjCountry" localSheetId="16">#REF!</definedName>
    <definedName name="ProjCountry">#REF!</definedName>
    <definedName name="ProjCounty" localSheetId="16">#REF!</definedName>
    <definedName name="ProjCounty">#REF!</definedName>
    <definedName name="ProjDesc" localSheetId="6">#REF!</definedName>
    <definedName name="ProjDesc" localSheetId="16">#REF!</definedName>
    <definedName name="ProjDesc">#REF!</definedName>
    <definedName name="project">'[219]ALL BUSINESSES'!$A$1</definedName>
    <definedName name="project_IRR">'[22]Chennai - OMR'!$H$11</definedName>
    <definedName name="PROJECT_NAME" localSheetId="6">#REF!</definedName>
    <definedName name="PROJECT_NAME" localSheetId="12">#REF!</definedName>
    <definedName name="PROJECT_NAME" localSheetId="16">#REF!</definedName>
    <definedName name="PROJECT_NAME">#REF!</definedName>
    <definedName name="Projected_EBITDA" localSheetId="6">#REF!</definedName>
    <definedName name="Projected_EBITDA" localSheetId="16">#REF!</definedName>
    <definedName name="Projected_EBITDA">#REF!</definedName>
    <definedName name="Projected_EBITDA_Replace" localSheetId="6">#REF!</definedName>
    <definedName name="Projected_EBITDA_Replace" localSheetId="16">#REF!</definedName>
    <definedName name="Projected_EBITDA_Replace">#REF!</definedName>
    <definedName name="Projected_EBITDA_Replace_Rate" localSheetId="6">#REF!</definedName>
    <definedName name="Projected_EBITDA_Replace_Rate" localSheetId="16">#REF!</definedName>
    <definedName name="Projected_EBITDA_Replace_Rate">#REF!</definedName>
    <definedName name="Projected_EBITDA_Temp" localSheetId="6">#REF!</definedName>
    <definedName name="Projected_EBITDA_Temp" localSheetId="16">#REF!</definedName>
    <definedName name="Projected_EBITDA_Temp">#REF!</definedName>
    <definedName name="Projected_Sales" localSheetId="6">#REF!</definedName>
    <definedName name="Projected_Sales" localSheetId="16">#REF!</definedName>
    <definedName name="Projected_Sales">#REF!</definedName>
    <definedName name="Projected_Sales_Replace" localSheetId="6">#REF!</definedName>
    <definedName name="Projected_Sales_Replace" localSheetId="16">#REF!</definedName>
    <definedName name="Projected_Sales_Replace">#REF!</definedName>
    <definedName name="Projected_Sales_Replace_Rate" localSheetId="6">#REF!</definedName>
    <definedName name="Projected_Sales_Replace_Rate" localSheetId="16">#REF!</definedName>
    <definedName name="Projected_Sales_Replace_Rate">#REF!</definedName>
    <definedName name="Projected_Sales_Temp" localSheetId="6">#REF!</definedName>
    <definedName name="Projected_Sales_Temp" localSheetId="16">#REF!</definedName>
    <definedName name="Projected_Sales_Temp">#REF!</definedName>
    <definedName name="Projectfinance">'[54]Project finance'!$A$5:'[54]Project finance'!$R$134</definedName>
    <definedName name="Projectfinanceexp">'[54]Project finance'!$A$5:'[54]Project finance'!$A$134</definedName>
    <definedName name="Projectfinancemonth">'[54]Project finance'!$A$5:'[54]Project finance'!$R$5</definedName>
    <definedName name="projectionsvolume" localSheetId="6">#REF!</definedName>
    <definedName name="projectionsvolume" localSheetId="12">#REF!</definedName>
    <definedName name="projectionsvolume" localSheetId="16">#REF!</definedName>
    <definedName name="projectionsvolume">#REF!</definedName>
    <definedName name="projectIRR" localSheetId="6">#REF!</definedName>
    <definedName name="projectIRR" localSheetId="16">#REF!</definedName>
    <definedName name="projectIRR">#REF!</definedName>
    <definedName name="ProjectName" localSheetId="12">{"Client Name or Project Name"}</definedName>
    <definedName name="ProjectName" localSheetId="14">{"Client Name or Project Name"}</definedName>
    <definedName name="ProjectName" localSheetId="15">{"Client Name or Project Name"}</definedName>
    <definedName name="ProjectName" localSheetId="16">{"Client Name or Project Name"}</definedName>
    <definedName name="ProjectName" localSheetId="17">{"Client Name or Project Name"}</definedName>
    <definedName name="ProjectName" localSheetId="7">{"Client Name or Project Name"}</definedName>
    <definedName name="ProjectName" localSheetId="8">{"Client Name or Project Name"}</definedName>
    <definedName name="ProjectName" localSheetId="9">{"Client Name or Project Name"}</definedName>
    <definedName name="ProjectName" localSheetId="10">{"Client Name or Project Name"}</definedName>
    <definedName name="ProjectName" localSheetId="19">{"Client Name or Project Name"}</definedName>
    <definedName name="ProjectName">{"Client Name or Project Name"}</definedName>
    <definedName name="ProjectType">[81]Profile!$D$20</definedName>
    <definedName name="ProjectTypeList">[81]B!$F$4:$X$4</definedName>
    <definedName name="ProjName" localSheetId="6">#REF!</definedName>
    <definedName name="ProjName" localSheetId="12">#REF!</definedName>
    <definedName name="ProjName" localSheetId="16">#REF!</definedName>
    <definedName name="ProjName">#REF!</definedName>
    <definedName name="ProjNum" localSheetId="16">#REF!</definedName>
    <definedName name="ProjNum">#REF!</definedName>
    <definedName name="ProjPostal" localSheetId="16">#REF!</definedName>
    <definedName name="ProjPostal">#REF!</definedName>
    <definedName name="ProjState" localSheetId="16">#REF!</definedName>
    <definedName name="ProjState">#REF!</definedName>
    <definedName name="promotional_budget" localSheetId="6">#REF!</definedName>
    <definedName name="promotional_budget" localSheetId="16">#REF!</definedName>
    <definedName name="promotional_budget">#REF!</definedName>
    <definedName name="promotionyr1opt1" localSheetId="6">#REF!</definedName>
    <definedName name="promotionyr1opt1" localSheetId="16">#REF!</definedName>
    <definedName name="promotionyr1opt1">#REF!</definedName>
    <definedName name="provision" localSheetId="6">#REF!</definedName>
    <definedName name="provision" localSheetId="16">#REF!</definedName>
    <definedName name="provision">#REF!</definedName>
    <definedName name="Provisions">'[22]Chennai - OMR'!$H$62</definedName>
    <definedName name="Provisions_I">'[22]Chennai - OMR'!$J$62</definedName>
    <definedName name="PRP" localSheetId="6">#REF!</definedName>
    <definedName name="PRP" localSheetId="12">#REF!</definedName>
    <definedName name="PRP" localSheetId="16">#REF!</definedName>
    <definedName name="PRP">#REF!</definedName>
    <definedName name="PrtMajMaint" localSheetId="6">#REF!</definedName>
    <definedName name="PrtMajMaint" localSheetId="16">#REF!</definedName>
    <definedName name="PrtMajMaint">#REF!</definedName>
    <definedName name="PrtOffsite" localSheetId="6">#REF!</definedName>
    <definedName name="PrtOffsite" localSheetId="16">#REF!</definedName>
    <definedName name="PrtOffsite">#REF!</definedName>
    <definedName name="PrtPrecomm" localSheetId="6">#REF!</definedName>
    <definedName name="PrtPrecomm" localSheetId="16">#REF!</definedName>
    <definedName name="PrtPrecomm">#REF!</definedName>
    <definedName name="PrtSetup" localSheetId="6">#REF!</definedName>
    <definedName name="PrtSetup" localSheetId="16">#REF!</definedName>
    <definedName name="PrtSetup">#REF!</definedName>
    <definedName name="prw" localSheetId="6">#REF!</definedName>
    <definedName name="prw" localSheetId="16">#REF!</definedName>
    <definedName name="prw">#REF!</definedName>
    <definedName name="PSABillingMethod" localSheetId="16">#REF!</definedName>
    <definedName name="PSABillingMethod">#REF!</definedName>
    <definedName name="psj"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Libor" localSheetId="6">#REF!</definedName>
    <definedName name="psLibor" localSheetId="12">#REF!</definedName>
    <definedName name="psLibor" localSheetId="16">#REF!</definedName>
    <definedName name="psLibor">#REF!</definedName>
    <definedName name="pSPP_DF_LiqPerf" localSheetId="6">#REF!</definedName>
    <definedName name="pSPP_DF_LiqPerf" localSheetId="16">#REF!</definedName>
    <definedName name="pSPP_DF_LiqPerf">#REF!</definedName>
    <definedName name="pSPP_DF_Others" localSheetId="6">#REF!</definedName>
    <definedName name="pSPP_DF_Others" localSheetId="16">#REF!</definedName>
    <definedName name="pSPP_DF_Others">#REF!</definedName>
    <definedName name="pStartTaxHol" localSheetId="6">#REF!</definedName>
    <definedName name="pStartTaxHol" localSheetId="16">#REF!</definedName>
    <definedName name="pStartTaxHol">#REF!</definedName>
    <definedName name="pstock" localSheetId="6">#REF!</definedName>
    <definedName name="pstock" localSheetId="16">#REF!</definedName>
    <definedName name="pstock">#REF!</definedName>
    <definedName name="PSYCAN_CV_EE" localSheetId="6">#REF!</definedName>
    <definedName name="PSYCAN_CV_EE" localSheetId="16">#REF!</definedName>
    <definedName name="PSYCAN_CV_EE">#REF!</definedName>
    <definedName name="pt">[49]Input!$B$24</definedName>
    <definedName name="PTARIFF" localSheetId="6">#REF!</definedName>
    <definedName name="PTARIFF" localSheetId="12">#REF!</definedName>
    <definedName name="PTARIFF" localSheetId="16">#REF!</definedName>
    <definedName name="PTARIFF">#REF!</definedName>
    <definedName name="Ptas" localSheetId="6">#REF!</definedName>
    <definedName name="Ptas" localSheetId="16">#REF!</definedName>
    <definedName name="Ptas">#REF!</definedName>
    <definedName name="pTelecomMargin_Hotel_RE" localSheetId="6">#REF!</definedName>
    <definedName name="pTelecomMargin_Hotel_RE" localSheetId="16">#REF!</definedName>
    <definedName name="pTelecomMargin_Hotel_RE">#REF!</definedName>
    <definedName name="pub" localSheetId="6">#REF!</definedName>
    <definedName name="pub" localSheetId="16">#REF!</definedName>
    <definedName name="pub">#REF!</definedName>
    <definedName name="PUB_FileID" hidden="1">"L10003649.xls"</definedName>
    <definedName name="PUB_UserID" hidden="1">"MAYERX"</definedName>
    <definedName name="PUR">#N/A</definedName>
    <definedName name="Purchase_Metrics" localSheetId="6">#REF!</definedName>
    <definedName name="Purchase_Metrics" localSheetId="12">#REF!</definedName>
    <definedName name="Purchase_Metrics" localSheetId="16">#REF!</definedName>
    <definedName name="Purchase_Metrics">#REF!</definedName>
    <definedName name="Purchase_Metrics_Multiple" localSheetId="6">#REF!</definedName>
    <definedName name="Purchase_Metrics_Multiple" localSheetId="16">#REF!</definedName>
    <definedName name="Purchase_Metrics_Multiple">#REF!</definedName>
    <definedName name="Purchase_Metrics_Premium" localSheetId="6">#REF!</definedName>
    <definedName name="Purchase_Metrics_Premium" localSheetId="16">#REF!</definedName>
    <definedName name="Purchase_Metrics_Premium">#REF!</definedName>
    <definedName name="Purchase_Metrics_Price" localSheetId="6">#REF!</definedName>
    <definedName name="Purchase_Metrics_Price" localSheetId="16">#REF!</definedName>
    <definedName name="Purchase_Metrics_Price">#REF!</definedName>
    <definedName name="Purchase_Metrics_Temp" localSheetId="6">#REF!</definedName>
    <definedName name="Purchase_Metrics_Temp" localSheetId="16">#REF!</definedName>
    <definedName name="Purchase_Metrics_Temp">#REF!</definedName>
    <definedName name="Purchase_Price" localSheetId="6">#REF!</definedName>
    <definedName name="Purchase_Price" localSheetId="16">#REF!</definedName>
    <definedName name="Purchase_Price">#REF!</definedName>
    <definedName name="Purchase_Share_Price" localSheetId="6">#REF!</definedName>
    <definedName name="Purchase_Share_Price" localSheetId="16">#REF!</definedName>
    <definedName name="Purchase_Share_Price">#REF!</definedName>
    <definedName name="Purchase_Shares" localSheetId="6">#REF!</definedName>
    <definedName name="Purchase_Shares" localSheetId="16">#REF!</definedName>
    <definedName name="Purchase_Shares">#REF!</definedName>
    <definedName name="purchases" localSheetId="6">#REF!</definedName>
    <definedName name="purchases" localSheetId="16">#REF!</definedName>
    <definedName name="purchases">#REF!</definedName>
    <definedName name="pWaterConsumption_Concessionaires" localSheetId="6">#REF!</definedName>
    <definedName name="pWaterConsumption_Concessionaires" localSheetId="16">#REF!</definedName>
    <definedName name="pWaterConsumption_Concessionaires">#REF!</definedName>
    <definedName name="pWelcomeServicePax" localSheetId="6">#REF!</definedName>
    <definedName name="pWelcomeServicePax" localSheetId="16">#REF!</definedName>
    <definedName name="pWelcomeServicePax">#REF!</definedName>
    <definedName name="PY">[125]NP!$L$1</definedName>
    <definedName name="PYMT" localSheetId="6">#REF!</definedName>
    <definedName name="PYMT" localSheetId="16">#REF!</definedName>
    <definedName name="PYMT">#REF!</definedName>
    <definedName name="PYSAN_NP_EE" localSheetId="6">[40]Sales!#REF!</definedName>
    <definedName name="PYSAN_NP_EE" localSheetId="12">[40]Sales!#REF!</definedName>
    <definedName name="PYSAN_NP_EE" localSheetId="15">[40]Sales!#REF!</definedName>
    <definedName name="PYSAN_NP_EE" localSheetId="16">[40]Sales!#REF!</definedName>
    <definedName name="PYSAN_NP_EE" localSheetId="17">[40]Sales!#REF!</definedName>
    <definedName name="PYSAN_NP_EE" localSheetId="8">[40]Sales!#REF!</definedName>
    <definedName name="PYSAN_NP_EE" localSheetId="9">[40]Sales!#REF!</definedName>
    <definedName name="PYSAN_NP_EE">[40]Sales!#REF!</definedName>
    <definedName name="q">#N/A</definedName>
    <definedName name="q1printarea" localSheetId="6">#REF!</definedName>
    <definedName name="q1printarea" localSheetId="12">#REF!</definedName>
    <definedName name="q1printarea" localSheetId="16">#REF!</definedName>
    <definedName name="q1printarea">#REF!</definedName>
    <definedName name="q2printarea" localSheetId="6">#REF!</definedName>
    <definedName name="q2printarea" localSheetId="16">#REF!</definedName>
    <definedName name="q2printarea">#REF!</definedName>
    <definedName name="qdqDd" localSheetId="16">#REF!</definedName>
    <definedName name="qdqDd">#REF!</definedName>
    <definedName name="qpqpqp" localSheetId="16">#REF!</definedName>
    <definedName name="qpqpqp">#REF!</definedName>
    <definedName name="qq" localSheetId="6">#REF!</definedName>
    <definedName name="qq" localSheetId="16">#REF!</definedName>
    <definedName name="qq">#REF!</definedName>
    <definedName name="qrp">'[49]Phasing 1'!$B$201</definedName>
    <definedName name="QRT" localSheetId="12">'[185]New format O&amp;M Expenses'!#REF!</definedName>
    <definedName name="QRT" localSheetId="16">'[185]New format O&amp;M Expenses'!#REF!</definedName>
    <definedName name="QRT" localSheetId="17">'[185]New format O&amp;M Expenses'!#REF!</definedName>
    <definedName name="QRT" localSheetId="8">'[185]New format O&amp;M Expenses'!#REF!</definedName>
    <definedName name="QRT" localSheetId="9">'[185]New format O&amp;M Expenses'!#REF!</definedName>
    <definedName name="QRT" localSheetId="19">'[185]New format O&amp;M Expenses'!#REF!</definedName>
    <definedName name="QRT">'[185]New format O&amp;M Expenses'!#REF!</definedName>
    <definedName name="QtrEnd" localSheetId="6">#REF!</definedName>
    <definedName name="QtrEnd" localSheetId="12">#REF!</definedName>
    <definedName name="QtrEnd" localSheetId="16">#REF!</definedName>
    <definedName name="QtrEnd">#REF!</definedName>
    <definedName name="Qtrs_Year" localSheetId="6">#REF!</definedName>
    <definedName name="Qtrs_Year" localSheetId="16">#REF!</definedName>
    <definedName name="Qtrs_Year">#REF!</definedName>
    <definedName name="quarter1">[220]Sheet1!$A$5</definedName>
    <definedName name="quarter2">[220]Sheet1!$A$15</definedName>
    <definedName name="qw" localSheetId="6">'[49]Calculations 1'!#REF!</definedName>
    <definedName name="qw" localSheetId="16">'[49]Calculations 1'!#REF!</definedName>
    <definedName name="qw">'[49]Calculations 1'!#REF!</definedName>
    <definedName name="qwe" localSheetId="6">#REF!</definedName>
    <definedName name="qwe" localSheetId="12">#REF!</definedName>
    <definedName name="qwe" localSheetId="16">#REF!</definedName>
    <definedName name="qwe">#REF!</definedName>
    <definedName name="qwqerehysrbsbsgb" localSheetId="6" hidden="1">'[45]excise-i'!#REF!</definedName>
    <definedName name="qwqerehysrbsbsgb" localSheetId="12" hidden="1">'[45]excise-i'!#REF!</definedName>
    <definedName name="qwqerehysrbsbsgb" localSheetId="16" hidden="1">'[45]excise-i'!#REF!</definedName>
    <definedName name="qwqerehysrbsbsgb" hidden="1">'[45]excise-i'!#REF!</definedName>
    <definedName name="qwqw" localSheetId="12">#REF!</definedName>
    <definedName name="qwqw" localSheetId="15">#REF!</definedName>
    <definedName name="qwqw" localSheetId="16">#REF!</definedName>
    <definedName name="qwqw" localSheetId="17">#REF!</definedName>
    <definedName name="qwqw" localSheetId="8">#REF!</definedName>
    <definedName name="qwqw" localSheetId="9">#REF!</definedName>
    <definedName name="qwqw" localSheetId="19">#REF!</definedName>
    <definedName name="qwqw">#REF!</definedName>
    <definedName name="qwqwqw" localSheetId="12">#REF!</definedName>
    <definedName name="qwqwqw" localSheetId="15">#REF!</definedName>
    <definedName name="qwqwqw" localSheetId="16">#REF!</definedName>
    <definedName name="qwqwqw" localSheetId="17">#REF!</definedName>
    <definedName name="qwqwqw" localSheetId="8">#REF!</definedName>
    <definedName name="qwqwqw" localSheetId="9">#REF!</definedName>
    <definedName name="qwqwqw">#REF!</definedName>
    <definedName name="ra" localSheetId="12">#REF!</definedName>
    <definedName name="ra" localSheetId="15">#REF!</definedName>
    <definedName name="ra" localSheetId="16">#REF!</definedName>
    <definedName name="ra" localSheetId="17">#REF!</definedName>
    <definedName name="ra" localSheetId="8">#REF!</definedName>
    <definedName name="ra" localSheetId="9">#REF!</definedName>
    <definedName name="ra">#REF!</definedName>
    <definedName name="radha" localSheetId="6">'[221]15'!#REF!</definedName>
    <definedName name="radha" localSheetId="12">'[221]15'!#REF!</definedName>
    <definedName name="radha" localSheetId="15">'[221]15'!#REF!</definedName>
    <definedName name="radha" localSheetId="16">'[221]15'!#REF!</definedName>
    <definedName name="radha" localSheetId="17">'[221]15'!#REF!</definedName>
    <definedName name="radha" localSheetId="8">'[221]15'!#REF!</definedName>
    <definedName name="radha" localSheetId="9">'[221]15'!#REF!</definedName>
    <definedName name="radha">'[221]15'!#REF!</definedName>
    <definedName name="Rajan" localSheetId="6">#REF!</definedName>
    <definedName name="Rajan" localSheetId="12">#REF!</definedName>
    <definedName name="Rajan" localSheetId="16">#REF!</definedName>
    <definedName name="Rajan">#REF!</definedName>
    <definedName name="ram" localSheetId="6">'[221]15'!#REF!</definedName>
    <definedName name="ram" localSheetId="12">'[221]15'!#REF!</definedName>
    <definedName name="ram" localSheetId="16">'[221]15'!#REF!</definedName>
    <definedName name="ram">'[221]15'!#REF!</definedName>
    <definedName name="rama1" localSheetId="6">#REF!</definedName>
    <definedName name="rama1" localSheetId="12">#REF!</definedName>
    <definedName name="rama1" localSheetId="16">#REF!</definedName>
    <definedName name="rama1">#REF!</definedName>
    <definedName name="ramcoindus" localSheetId="6">#REF!</definedName>
    <definedName name="ramcoindus" localSheetId="16">#REF!</definedName>
    <definedName name="ramcoindus">#REF!</definedName>
    <definedName name="ramcosys" localSheetId="6">#REF!</definedName>
    <definedName name="ramcosys" localSheetId="16">#REF!</definedName>
    <definedName name="ramcosys">#REF!</definedName>
    <definedName name="ranbaxylabs" localSheetId="6">#REF!</definedName>
    <definedName name="ranbaxylabs" localSheetId="16">#REF!</definedName>
    <definedName name="ranbaxylabs">#REF!</definedName>
    <definedName name="ranish" localSheetId="6">'[138]Annexure 3A'!#REF!</definedName>
    <definedName name="ranish" localSheetId="16">'[138]Annexure 3A'!#REF!</definedName>
    <definedName name="ranish">'[138]Annexure 3A'!#REF!</definedName>
    <definedName name="RAO" localSheetId="6">#REF!</definedName>
    <definedName name="RAO" localSheetId="12">#REF!</definedName>
    <definedName name="RAO" localSheetId="16">#REF!</definedName>
    <definedName name="RAO">#REF!</definedName>
    <definedName name="RASH" localSheetId="6">'[222]SALARY SEP. 2006'!#REF!</definedName>
    <definedName name="RASH" localSheetId="12">'[222]SALARY SEP. 2006'!#REF!</definedName>
    <definedName name="RASH" localSheetId="16">'[222]SALARY SEP. 2006'!#REF!</definedName>
    <definedName name="RASH">'[222]SALARY SEP. 2006'!#REF!</definedName>
    <definedName name="rate" localSheetId="6">#REF!</definedName>
    <definedName name="rate" localSheetId="12">#REF!</definedName>
    <definedName name="rate" localSheetId="16">#REF!</definedName>
    <definedName name="rate">#REF!</definedName>
    <definedName name="rate10" localSheetId="6">[223]Schedules!#REF!</definedName>
    <definedName name="rate10" localSheetId="12">[223]Schedules!#REF!</definedName>
    <definedName name="rate10" localSheetId="16">[223]Schedules!#REF!</definedName>
    <definedName name="rate10">[223]Schedules!#REF!</definedName>
    <definedName name="rate11" localSheetId="6">[223]Schedules!#REF!</definedName>
    <definedName name="rate11" localSheetId="16">[223]Schedules!#REF!</definedName>
    <definedName name="rate11">[223]Schedules!#REF!</definedName>
    <definedName name="rate12" localSheetId="6">[223]Schedules!#REF!</definedName>
    <definedName name="rate12" localSheetId="16">[223]Schedules!#REF!</definedName>
    <definedName name="rate12">[223]Schedules!#REF!</definedName>
    <definedName name="rate13" localSheetId="6">[223]Schedules!#REF!</definedName>
    <definedName name="rate13" localSheetId="16">[223]Schedules!#REF!</definedName>
    <definedName name="rate13">[223]Schedules!#REF!</definedName>
    <definedName name="rate14" localSheetId="6">[223]Schedules!#REF!</definedName>
    <definedName name="rate14" localSheetId="16">[223]Schedules!#REF!</definedName>
    <definedName name="rate14">[223]Schedules!#REF!</definedName>
    <definedName name="rate15" localSheetId="6">[223]Schedules!#REF!</definedName>
    <definedName name="rate15" localSheetId="16">[223]Schedules!#REF!</definedName>
    <definedName name="rate15">[223]Schedules!#REF!</definedName>
    <definedName name="rate2" localSheetId="6">[223]Schedules!#REF!</definedName>
    <definedName name="rate2" localSheetId="16">[223]Schedules!#REF!</definedName>
    <definedName name="rate2">[223]Schedules!#REF!</definedName>
    <definedName name="rate3" localSheetId="6">[223]Schedules!#REF!</definedName>
    <definedName name="rate3" localSheetId="16">[223]Schedules!#REF!</definedName>
    <definedName name="rate3">[223]Schedules!#REF!</definedName>
    <definedName name="rate4" localSheetId="6">[223]Schedules!#REF!</definedName>
    <definedName name="rate4" localSheetId="16">[223]Schedules!#REF!</definedName>
    <definedName name="rate4">[223]Schedules!#REF!</definedName>
    <definedName name="rate46" localSheetId="6">[224]Schedules!#REF!</definedName>
    <definedName name="rate46" localSheetId="16">[224]Schedules!#REF!</definedName>
    <definedName name="rate46">[224]Schedules!#REF!</definedName>
    <definedName name="rate5" localSheetId="6">[223]Schedules!#REF!</definedName>
    <definedName name="rate5" localSheetId="16">[223]Schedules!#REF!</definedName>
    <definedName name="rate5">[223]Schedules!#REF!</definedName>
    <definedName name="rate6" localSheetId="6">[223]Schedules!#REF!</definedName>
    <definedName name="rate6" localSheetId="16">[223]Schedules!#REF!</definedName>
    <definedName name="rate6">[223]Schedules!#REF!</definedName>
    <definedName name="rate66" localSheetId="6">[224]Schedules!#REF!</definedName>
    <definedName name="rate66" localSheetId="16">[224]Schedules!#REF!</definedName>
    <definedName name="rate66">[224]Schedules!#REF!</definedName>
    <definedName name="rate7" localSheetId="6">[223]Schedules!#REF!</definedName>
    <definedName name="rate7" localSheetId="16">[223]Schedules!#REF!</definedName>
    <definedName name="rate7">[223]Schedules!#REF!</definedName>
    <definedName name="rate8" localSheetId="6">[223]Schedules!#REF!</definedName>
    <definedName name="rate8" localSheetId="16">[223]Schedules!#REF!</definedName>
    <definedName name="rate8">[223]Schedules!#REF!</definedName>
    <definedName name="rate88" localSheetId="6">[224]Schedules!#REF!</definedName>
    <definedName name="rate88" localSheetId="16">[224]Schedules!#REF!</definedName>
    <definedName name="rate88">[224]Schedules!#REF!</definedName>
    <definedName name="rate9" localSheetId="6">[223]Schedules!#REF!</definedName>
    <definedName name="rate9" localSheetId="16">[223]Schedules!#REF!</definedName>
    <definedName name="rate9">[223]Schedules!#REF!</definedName>
    <definedName name="rate99" localSheetId="6">[224]Schedules!#REF!</definedName>
    <definedName name="rate99" localSheetId="16">[224]Schedules!#REF!</definedName>
    <definedName name="rate99">[224]Schedules!#REF!</definedName>
    <definedName name="RateCash">'[22]Chennai - OMR'!$G$64:$Z$64</definedName>
    <definedName name="RateDebtForeign">'[22]Chennai - OMR'!$G$56:$Z$56</definedName>
    <definedName name="RateDebtLong">'[22]Chennai - OMR'!$G$43:$Z$43</definedName>
    <definedName name="RateMaxDemChrgs">'[22]Chennai - OMR'!$H$39</definedName>
    <definedName name="RateMaxDemChrgs_I">'[22]Chennai - OMR'!$J$39</definedName>
    <definedName name="RatePrime">'[22]Chennai - OMR'!$G$62:$Z$62</definedName>
    <definedName name="RateRevolver">'[22]Chennai - OMR'!$G$63:$Z$63</definedName>
    <definedName name="Rates">'[214]Cost Assumptions'!$B$3</definedName>
    <definedName name="Raxa">[54]Raxa!$A$5:'[54]Raxa'!$M$134</definedName>
    <definedName name="Raxaexp">[54]Raxa!$A$5:'[54]Raxa'!$A$134</definedName>
    <definedName name="Raxamonth">[54]Raxa!$A$5:'[54]Raxa'!$M$5</definedName>
    <definedName name="RB"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CesclpreCOD" localSheetId="6">#REF!</definedName>
    <definedName name="RCesclpreCOD" localSheetId="12">#REF!</definedName>
    <definedName name="RCesclpreCOD" localSheetId="16">#REF!</definedName>
    <definedName name="RCesclpreCOD">#REF!</definedName>
    <definedName name="RCesclpreCOD_I" localSheetId="6">#REF!</definedName>
    <definedName name="RCesclpreCOD_I" localSheetId="16">#REF!</definedName>
    <definedName name="RCesclpreCOD_I">#REF!</definedName>
    <definedName name="RD_CalcHeader" localSheetId="6">#REF!</definedName>
    <definedName name="RD_CalcHeader" localSheetId="16">#REF!</definedName>
    <definedName name="RD_CalcHeader">#REF!</definedName>
    <definedName name="RD_InputTable">'[22]Chennai - OMR'!$A$29:$T$70</definedName>
    <definedName name="RD_OutputTable">'[22]Chennai - OMR'!$D$5:$J$18</definedName>
    <definedName name="re" localSheetId="6">#REF!</definedName>
    <definedName name="re" localSheetId="12">#REF!</definedName>
    <definedName name="re" localSheetId="16">#REF!</definedName>
    <definedName name="re">#REF!</definedName>
    <definedName name="RE_or_FTP" localSheetId="6">#REF!</definedName>
    <definedName name="RE_or_FTP" localSheetId="16">#REF!</definedName>
    <definedName name="RE_or_FTP">#REF!</definedName>
    <definedName name="Rebate_Hry">[67]Input!$H$109</definedName>
    <definedName name="Rebate_Or">[67]Input!$H$107</definedName>
    <definedName name="Rebate_PTC">[67]Input!$H$108</definedName>
    <definedName name="RebIns">'[22]Chennai - OMR'!$H$54</definedName>
    <definedName name="RebIns_I">'[22]Chennai - OMR'!$J$54</definedName>
    <definedName name="REC" localSheetId="12">#REF!</definedName>
    <definedName name="REC" localSheetId="16">#REF!</definedName>
    <definedName name="REC" localSheetId="17">#REF!</definedName>
    <definedName name="REC" localSheetId="8">#REF!</definedName>
    <definedName name="REC" localSheetId="9">#REF!</definedName>
    <definedName name="REC" localSheetId="19">#REF!</definedName>
    <definedName name="REC">#REF!</definedName>
    <definedName name="Recap" localSheetId="6">#REF!</definedName>
    <definedName name="Recap" localSheetId="16">#REF!</definedName>
    <definedName name="Recap">#REF!</definedName>
    <definedName name="RECD" localSheetId="16">[104]INput!#REF!</definedName>
    <definedName name="RECD">[104]INput!#REF!</definedName>
    <definedName name="Receivables">'[22]Chennai - OMR'!$H$58</definedName>
    <definedName name="Receivables_I">'[22]Chennai - OMR'!$J$58</definedName>
    <definedName name="RECV">[124]MASTER!$D$29</definedName>
    <definedName name="recvAero" localSheetId="6">#REF!</definedName>
    <definedName name="recvAero" localSheetId="12">#REF!</definedName>
    <definedName name="recvAero" localSheetId="16">#REF!</definedName>
    <definedName name="recvAero">#REF!</definedName>
    <definedName name="Recvble_Days">[117]Assumptions!$B$313</definedName>
    <definedName name="recvCargo" localSheetId="6">#REF!</definedName>
    <definedName name="recvCargo" localSheetId="12">#REF!</definedName>
    <definedName name="recvCargo" localSheetId="16">#REF!</definedName>
    <definedName name="recvCargo">#REF!</definedName>
    <definedName name="recvCatering" localSheetId="6">#REF!</definedName>
    <definedName name="recvCatering" localSheetId="16">#REF!</definedName>
    <definedName name="recvCatering">#REF!</definedName>
    <definedName name="recvGH" localSheetId="6">#REF!</definedName>
    <definedName name="recvGH" localSheetId="16">#REF!</definedName>
    <definedName name="recvGH">#REF!</definedName>
    <definedName name="redCargoGR" localSheetId="6">#REF!</definedName>
    <definedName name="redCargoGR" localSheetId="16">#REF!</definedName>
    <definedName name="redCargoGR">#REF!</definedName>
    <definedName name="redCargoTraffic" localSheetId="6">#REF!</definedName>
    <definedName name="redCargoTraffic" localSheetId="16">#REF!</definedName>
    <definedName name="redCargoTraffic">#REF!</definedName>
    <definedName name="redDomTraffic" localSheetId="6">#REF!</definedName>
    <definedName name="redDomTraffic" localSheetId="16">#REF!</definedName>
    <definedName name="redDomTraffic">#REF!</definedName>
    <definedName name="redIntlTraffic" localSheetId="6">#REF!</definedName>
    <definedName name="redIntlTraffic" localSheetId="16">#REF!</definedName>
    <definedName name="redIntlTraffic">#REF!</definedName>
    <definedName name="redNonAeroRev" localSheetId="6">#REF!</definedName>
    <definedName name="redNonAeroRev" localSheetId="16">#REF!</definedName>
    <definedName name="redNonAeroRev">#REF!</definedName>
    <definedName name="redNonAeroRev_I" localSheetId="6">#REF!</definedName>
    <definedName name="redNonAeroRev_I" localSheetId="16">#REF!</definedName>
    <definedName name="redNonAeroRev_I">#REF!</definedName>
    <definedName name="redo" localSheetId="12" hidden="1">{#N/A,#N/A,FALSE,"ACQ_GRAPHS";#N/A,#N/A,FALSE,"T_1 GRAPHS";#N/A,#N/A,FALSE,"T_2 GRAPHS";#N/A,#N/A,FALSE,"COMB_GRAPHS"}</definedName>
    <definedName name="redo" localSheetId="14" hidden="1">{#N/A,#N/A,FALSE,"ACQ_GRAPHS";#N/A,#N/A,FALSE,"T_1 GRAPHS";#N/A,#N/A,FALSE,"T_2 GRAPHS";#N/A,#N/A,FALSE,"COMB_GRAPHS"}</definedName>
    <definedName name="redo" localSheetId="15" hidden="1">{#N/A,#N/A,FALSE,"ACQ_GRAPHS";#N/A,#N/A,FALSE,"T_1 GRAPHS";#N/A,#N/A,FALSE,"T_2 GRAPHS";#N/A,#N/A,FALSE,"COMB_GRAPHS"}</definedName>
    <definedName name="redo" localSheetId="16" hidden="1">{#N/A,#N/A,FALSE,"ACQ_GRAPHS";#N/A,#N/A,FALSE,"T_1 GRAPHS";#N/A,#N/A,FALSE,"T_2 GRAPHS";#N/A,#N/A,FALSE,"COMB_GRAPHS"}</definedName>
    <definedName name="redo" localSheetId="17" hidden="1">{#N/A,#N/A,FALSE,"ACQ_GRAPHS";#N/A,#N/A,FALSE,"T_1 GRAPHS";#N/A,#N/A,FALSE,"T_2 GRAPHS";#N/A,#N/A,FALSE,"COMB_GRAPHS"}</definedName>
    <definedName name="redo" localSheetId="7" hidden="1">{#N/A,#N/A,FALSE,"ACQ_GRAPHS";#N/A,#N/A,FALSE,"T_1 GRAPHS";#N/A,#N/A,FALSE,"T_2 GRAPHS";#N/A,#N/A,FALSE,"COMB_GRAPHS"}</definedName>
    <definedName name="redo" localSheetId="8" hidden="1">{#N/A,#N/A,FALSE,"ACQ_GRAPHS";#N/A,#N/A,FALSE,"T_1 GRAPHS";#N/A,#N/A,FALSE,"T_2 GRAPHS";#N/A,#N/A,FALSE,"COMB_GRAPHS"}</definedName>
    <definedName name="redo" localSheetId="9" hidden="1">{#N/A,#N/A,FALSE,"ACQ_GRAPHS";#N/A,#N/A,FALSE,"T_1 GRAPHS";#N/A,#N/A,FALSE,"T_2 GRAPHS";#N/A,#N/A,FALSE,"COMB_GRAPHS"}</definedName>
    <definedName name="redo" localSheetId="10" hidden="1">{#N/A,#N/A,FALSE,"ACQ_GRAPHS";#N/A,#N/A,FALSE,"T_1 GRAPHS";#N/A,#N/A,FALSE,"T_2 GRAPHS";#N/A,#N/A,FALSE,"COMB_GRAPHS"}</definedName>
    <definedName name="redo" localSheetId="19" hidden="1">{#N/A,#N/A,FALSE,"ACQ_GRAPHS";#N/A,#N/A,FALSE,"T_1 GRAPHS";#N/A,#N/A,FALSE,"T_2 GRAPHS";#N/A,#N/A,FALSE,"COMB_GRAPHS"}</definedName>
    <definedName name="redo" hidden="1">{#N/A,#N/A,FALSE,"ACQ_GRAPHS";#N/A,#N/A,FALSE,"T_1 GRAPHS";#N/A,#N/A,FALSE,"T_2 GRAPHS";#N/A,#N/A,FALSE,"COMB_GRAPHS"}</definedName>
    <definedName name="redPaxGR" localSheetId="6">#REF!</definedName>
    <definedName name="redPaxGR" localSheetId="12">#REF!</definedName>
    <definedName name="redPaxGR" localSheetId="16">#REF!</definedName>
    <definedName name="redPaxGR">#REF!</definedName>
    <definedName name="redPaxGR_I" localSheetId="6">#REF!</definedName>
    <definedName name="redPaxGR_I" localSheetId="16">#REF!</definedName>
    <definedName name="redPaxGR_I">#REF!</definedName>
    <definedName name="Ref_1" localSheetId="6">#REF!</definedName>
    <definedName name="Ref_1" localSheetId="16">#REF!</definedName>
    <definedName name="Ref_1">#REF!</definedName>
    <definedName name="Ref_10" localSheetId="6">#REF!</definedName>
    <definedName name="Ref_10" localSheetId="16">#REF!</definedName>
    <definedName name="Ref_10">#REF!</definedName>
    <definedName name="Ref_11" localSheetId="6">#REF!</definedName>
    <definedName name="Ref_11" localSheetId="16">#REF!</definedName>
    <definedName name="Ref_11">#REF!</definedName>
    <definedName name="Ref_12" localSheetId="6">#REF!</definedName>
    <definedName name="Ref_12" localSheetId="16">#REF!</definedName>
    <definedName name="Ref_12">#REF!</definedName>
    <definedName name="Ref_13" localSheetId="6">#REF!</definedName>
    <definedName name="Ref_13" localSheetId="16">#REF!</definedName>
    <definedName name="Ref_13">#REF!</definedName>
    <definedName name="Ref_14" localSheetId="6">#REF!</definedName>
    <definedName name="Ref_14" localSheetId="16">#REF!</definedName>
    <definedName name="Ref_14">#REF!</definedName>
    <definedName name="Ref_15" localSheetId="6">#REF!</definedName>
    <definedName name="Ref_15" localSheetId="16">#REF!</definedName>
    <definedName name="Ref_15">#REF!</definedName>
    <definedName name="Ref_16" localSheetId="6">#REF!</definedName>
    <definedName name="Ref_16" localSheetId="16">#REF!</definedName>
    <definedName name="Ref_16">#REF!</definedName>
    <definedName name="Ref_17" localSheetId="6">#REF!</definedName>
    <definedName name="Ref_17" localSheetId="16">#REF!</definedName>
    <definedName name="Ref_17">#REF!</definedName>
    <definedName name="Ref_18" localSheetId="6">#REF!</definedName>
    <definedName name="Ref_18" localSheetId="16">#REF!</definedName>
    <definedName name="Ref_18">#REF!</definedName>
    <definedName name="Ref_19" localSheetId="6">#REF!</definedName>
    <definedName name="Ref_19" localSheetId="16">#REF!</definedName>
    <definedName name="Ref_19">#REF!</definedName>
    <definedName name="Ref_2" localSheetId="6">#REF!</definedName>
    <definedName name="Ref_2" localSheetId="16">#REF!</definedName>
    <definedName name="Ref_2">#REF!</definedName>
    <definedName name="Ref_20" localSheetId="6">#REF!</definedName>
    <definedName name="Ref_20" localSheetId="16">#REF!</definedName>
    <definedName name="Ref_20">#REF!</definedName>
    <definedName name="Ref_21" localSheetId="6">#REF!</definedName>
    <definedName name="Ref_21" localSheetId="16">#REF!</definedName>
    <definedName name="Ref_21">#REF!</definedName>
    <definedName name="Ref_22" localSheetId="6">#REF!</definedName>
    <definedName name="Ref_22" localSheetId="16">#REF!</definedName>
    <definedName name="Ref_22">#REF!</definedName>
    <definedName name="Ref_23" localSheetId="6">#REF!</definedName>
    <definedName name="Ref_23" localSheetId="16">#REF!</definedName>
    <definedName name="Ref_23">#REF!</definedName>
    <definedName name="Ref_24" localSheetId="6">#REF!</definedName>
    <definedName name="Ref_24" localSheetId="16">#REF!</definedName>
    <definedName name="Ref_24">#REF!</definedName>
    <definedName name="Ref_25" localSheetId="6">#REF!</definedName>
    <definedName name="Ref_25" localSheetId="16">#REF!</definedName>
    <definedName name="Ref_25">#REF!</definedName>
    <definedName name="Ref_26" localSheetId="6">#REF!</definedName>
    <definedName name="Ref_26" localSheetId="16">#REF!</definedName>
    <definedName name="Ref_26">#REF!</definedName>
    <definedName name="Ref_27" localSheetId="6">#REF!</definedName>
    <definedName name="Ref_27" localSheetId="16">#REF!</definedName>
    <definedName name="Ref_27">#REF!</definedName>
    <definedName name="Ref_28" localSheetId="6">#REF!</definedName>
    <definedName name="Ref_28" localSheetId="16">#REF!</definedName>
    <definedName name="Ref_28">#REF!</definedName>
    <definedName name="Ref_29" localSheetId="6">#REF!</definedName>
    <definedName name="Ref_29" localSheetId="16">#REF!</definedName>
    <definedName name="Ref_29">#REF!</definedName>
    <definedName name="Ref_3" localSheetId="6">#REF!</definedName>
    <definedName name="Ref_3" localSheetId="16">#REF!</definedName>
    <definedName name="Ref_3">#REF!</definedName>
    <definedName name="Ref_30" localSheetId="6">#REF!</definedName>
    <definedName name="Ref_30" localSheetId="16">#REF!</definedName>
    <definedName name="Ref_30">#REF!</definedName>
    <definedName name="Ref_4" localSheetId="6">#REF!</definedName>
    <definedName name="Ref_4" localSheetId="16">#REF!</definedName>
    <definedName name="Ref_4">#REF!</definedName>
    <definedName name="Ref_5" localSheetId="6">#REF!</definedName>
    <definedName name="Ref_5" localSheetId="16">#REF!</definedName>
    <definedName name="Ref_5">#REF!</definedName>
    <definedName name="Ref_6" localSheetId="6">#REF!</definedName>
    <definedName name="Ref_6" localSheetId="16">#REF!</definedName>
    <definedName name="Ref_6">#REF!</definedName>
    <definedName name="Ref_7" localSheetId="6">#REF!</definedName>
    <definedName name="Ref_7" localSheetId="16">#REF!</definedName>
    <definedName name="Ref_7">#REF!</definedName>
    <definedName name="Ref_8" localSheetId="6">#REF!</definedName>
    <definedName name="Ref_8" localSheetId="16">#REF!</definedName>
    <definedName name="Ref_8">#REF!</definedName>
    <definedName name="Ref_9" localSheetId="6">#REF!</definedName>
    <definedName name="Ref_9" localSheetId="16">#REF!</definedName>
    <definedName name="Ref_9">#REF!</definedName>
    <definedName name="ref_debt">[121]Assum!$G$24</definedName>
    <definedName name="RefreshCapex_Fuel" localSheetId="6">#REF!</definedName>
    <definedName name="RefreshCapex_Fuel" localSheetId="12">#REF!</definedName>
    <definedName name="RefreshCapex_Fuel" localSheetId="16">#REF!</definedName>
    <definedName name="RefreshCapex_Fuel">#REF!</definedName>
    <definedName name="RefreshCapex_Furniture" localSheetId="6">#REF!</definedName>
    <definedName name="RefreshCapex_Furniture" localSheetId="16">#REF!</definedName>
    <definedName name="RefreshCapex_Furniture">#REF!</definedName>
    <definedName name="RefreshCapex_NonFuel" localSheetId="6">#REF!</definedName>
    <definedName name="RefreshCapex_NonFuel" localSheetId="16">#REF!</definedName>
    <definedName name="RefreshCapex_NonFuel">#REF!</definedName>
    <definedName name="RegenCost" localSheetId="6">#REF!</definedName>
    <definedName name="RegenCost" localSheetId="16">#REF!</definedName>
    <definedName name="RegenCost">#REF!</definedName>
    <definedName name="Region">'[123]3-SAP Entity Codes'!$IV$10:$IV$18</definedName>
    <definedName name="RejCon">'[22]Chennai - OMR'!$H$40</definedName>
    <definedName name="RejCon_I">'[22]Chennai - OMR'!$J$40</definedName>
    <definedName name="relenergy" localSheetId="6">#REF!</definedName>
    <definedName name="relenergy" localSheetId="12">#REF!</definedName>
    <definedName name="relenergy" localSheetId="16">#REF!</definedName>
    <definedName name="relenergy">#REF!</definedName>
    <definedName name="relindus" localSheetId="6">#REF!</definedName>
    <definedName name="relindus" localSheetId="16">#REF!</definedName>
    <definedName name="relindus">#REF!</definedName>
    <definedName name="rentalChkIn" localSheetId="6">#REF!</definedName>
    <definedName name="rentalChkIn" localSheetId="16">#REF!</definedName>
    <definedName name="rentalChkIn">#REF!</definedName>
    <definedName name="rentalStat" localSheetId="6">#REF!</definedName>
    <definedName name="rentalStat" localSheetId="16">#REF!</definedName>
    <definedName name="rentalStat">#REF!</definedName>
    <definedName name="rep" localSheetId="6" hidden="1">'[164]P&amp;L'!#REF!</definedName>
    <definedName name="rep" localSheetId="16" hidden="1">'[164]P&amp;L'!#REF!</definedName>
    <definedName name="rep" hidden="1">'[164]P&amp;L'!#REF!</definedName>
    <definedName name="REPAYMENT" localSheetId="12">#REF!</definedName>
    <definedName name="REPAYMENT" localSheetId="16">#REF!</definedName>
    <definedName name="REPAYMENT" localSheetId="17">#REF!</definedName>
    <definedName name="REPAYMENT" localSheetId="8">#REF!</definedName>
    <definedName name="REPAYMENT" localSheetId="9">#REF!</definedName>
    <definedName name="REPAYMENT" localSheetId="19">#REF!</definedName>
    <definedName name="REPAYMENT">#REF!</definedName>
    <definedName name="Repayment_period">'[39]Cash Flow'!$W$30</definedName>
    <definedName name="repdate" localSheetId="6">#REF!</definedName>
    <definedName name="repdate" localSheetId="12">#REF!</definedName>
    <definedName name="repdate" localSheetId="16">#REF!</definedName>
    <definedName name="repdate">#REF!</definedName>
    <definedName name="repdate1" localSheetId="6">#REF!</definedName>
    <definedName name="repdate1" localSheetId="16">#REF!</definedName>
    <definedName name="repdate1">#REF!</definedName>
    <definedName name="replrate" localSheetId="6">#REF!</definedName>
    <definedName name="replrate" localSheetId="16">#REF!</definedName>
    <definedName name="replrate">#REF!</definedName>
    <definedName name="Report">[225]TB!$H$1</definedName>
    <definedName name="repymnt_end_date_loan1">'[151]Assmp (PP)'!$E$232</definedName>
    <definedName name="repymnt_end_date_loan2">'[151]Assmp (PP)'!$F$232</definedName>
    <definedName name="repymnt_start_date_loan1">'[151]Assmp (PP)'!$E$231</definedName>
    <definedName name="repymnt_start_date_loan2">'[151]Assmp (PP)'!$F$231</definedName>
    <definedName name="ReqDSR">'[22]Chennai - OMR'!$G$291:$Z$291</definedName>
    <definedName name="reqDSRCov" localSheetId="6">#REF!</definedName>
    <definedName name="reqDSRCov" localSheetId="12">#REF!</definedName>
    <definedName name="reqDSRCov" localSheetId="16">#REF!</definedName>
    <definedName name="reqDSRCov">#REF!</definedName>
    <definedName name="Res">ROUND('[35]Balance Sheet'!$D$12*1000,0)</definedName>
    <definedName name="reserve">'[226]reserve Final'!$B$6:$S$22</definedName>
    <definedName name="Reserves___Surplus" localSheetId="12">[143]BS!#REF!</definedName>
    <definedName name="Reserves___Surplus" localSheetId="16">[143]BS!#REF!</definedName>
    <definedName name="Reserves___Surplus" localSheetId="17">[143]BS!#REF!</definedName>
    <definedName name="Reserves___Surplus" localSheetId="8">[143]BS!#REF!</definedName>
    <definedName name="Reserves___Surplus" localSheetId="9">[143]BS!#REF!</definedName>
    <definedName name="Reserves___Surplus" localSheetId="19">[143]BS!#REF!</definedName>
    <definedName name="Reserves___Surplus">[143]BS!#REF!</definedName>
    <definedName name="Reserves___Surplus__Rs._CR." localSheetId="12">[143]Ratios!#REF!</definedName>
    <definedName name="Reserves___Surplus__Rs._CR." localSheetId="16">[143]Ratios!#REF!</definedName>
    <definedName name="Reserves___Surplus__Rs._CR." localSheetId="17">[143]Ratios!#REF!</definedName>
    <definedName name="Reserves___Surplus__Rs._CR." localSheetId="8">[143]Ratios!#REF!</definedName>
    <definedName name="Reserves___Surplus__Rs._CR." localSheetId="9">[143]Ratios!#REF!</definedName>
    <definedName name="Reserves___Surplus__Rs._CR." localSheetId="19">[143]Ratios!#REF!</definedName>
    <definedName name="Reserves___Surplus__Rs._CR.">[143]Ratios!#REF!</definedName>
    <definedName name="Residual_difference" localSheetId="6">#REF!</definedName>
    <definedName name="Residual_difference" localSheetId="12">#REF!</definedName>
    <definedName name="Residual_difference" localSheetId="16">#REF!</definedName>
    <definedName name="Residual_difference">#REF!</definedName>
    <definedName name="residual_value_building">[79]Control_Board!$F$54</definedName>
    <definedName name="residual_value_gse">[79]Control_Board!$F$52</definedName>
    <definedName name="residual_value_it">[79]Control_Board!$F$53</definedName>
    <definedName name="RESPECT" localSheetId="12">#REF!</definedName>
    <definedName name="RESPECT" localSheetId="16">#REF!</definedName>
    <definedName name="RESPECT" localSheetId="17">#REF!</definedName>
    <definedName name="RESPECT" localSheetId="8">#REF!</definedName>
    <definedName name="RESPECT" localSheetId="9">#REF!</definedName>
    <definedName name="RESPECT" localSheetId="19">#REF!</definedName>
    <definedName name="RESPECT">#REF!</definedName>
    <definedName name="RESPECTSSS" localSheetId="12">#REF!</definedName>
    <definedName name="RESPECTSSS" localSheetId="16">#REF!</definedName>
    <definedName name="RESPECTSSS" localSheetId="17">#REF!</definedName>
    <definedName name="RESPECTSSS" localSheetId="8">#REF!</definedName>
    <definedName name="RESPECTSSS" localSheetId="9">#REF!</definedName>
    <definedName name="RESPECTSSS" localSheetId="19">#REF!</definedName>
    <definedName name="RESPECTSSS">#REF!</definedName>
    <definedName name="REST" localSheetId="12">[183]databse!#REF!</definedName>
    <definedName name="REST" localSheetId="16">[183]databse!#REF!</definedName>
    <definedName name="REST" localSheetId="17">[183]databse!#REF!</definedName>
    <definedName name="REST" localSheetId="8">[183]databse!#REF!</definedName>
    <definedName name="REST" localSheetId="9">[183]databse!#REF!</definedName>
    <definedName name="REST" localSheetId="19">[183]databse!#REF!</definedName>
    <definedName name="REST">[183]databse!#REF!</definedName>
    <definedName name="RestoreStatus">[81]Reference!$C$110</definedName>
    <definedName name="resTownDev" localSheetId="6">#REF!</definedName>
    <definedName name="resTownDev" localSheetId="12">#REF!</definedName>
    <definedName name="resTownDev" localSheetId="16">#REF!</definedName>
    <definedName name="resTownDev">#REF!</definedName>
    <definedName name="Return_On_Capital_Employed">[143]Ratios!$B$14:$E$14</definedName>
    <definedName name="Return_On_Equity">[143]Ratios!$B$12:$E$12</definedName>
    <definedName name="revbud">[227]Rev!$A$1:$N$4,[227]Rev!$B$38:$N$66,[227]Rev!$A$38:$N$66</definedName>
    <definedName name="REVENUE" localSheetId="6">#REF!</definedName>
    <definedName name="REVENUE" localSheetId="12">#REF!</definedName>
    <definedName name="REVENUE" localSheetId="16">#REF!</definedName>
    <definedName name="REVENUE">#REF!</definedName>
    <definedName name="RevenueDrawdown">[59]Vectors!$G$10:$AE$10</definedName>
    <definedName name="revesclConAero" localSheetId="6">#REF!</definedName>
    <definedName name="revesclConAero" localSheetId="12">#REF!</definedName>
    <definedName name="revesclConAero" localSheetId="16">#REF!</definedName>
    <definedName name="revesclConAero">#REF!</definedName>
    <definedName name="revesclConCargo" localSheetId="6">#REF!</definedName>
    <definedName name="revesclConCargo" localSheetId="16">#REF!</definedName>
    <definedName name="revesclConCargo">#REF!</definedName>
    <definedName name="revesclConFuel" localSheetId="6">#REF!</definedName>
    <definedName name="revesclConFuel" localSheetId="16">#REF!</definedName>
    <definedName name="revesclConFuel">#REF!</definedName>
    <definedName name="revesclConNonAero" localSheetId="6">#REF!</definedName>
    <definedName name="revesclConNonAero" localSheetId="16">#REF!</definedName>
    <definedName name="revesclConNonAero">#REF!</definedName>
    <definedName name="revesclConPSF" localSheetId="6">#REF!</definedName>
    <definedName name="revesclConPSF" localSheetId="16">#REF!</definedName>
    <definedName name="revesclConPSF">#REF!</definedName>
    <definedName name="revesclConUDF" localSheetId="6">#REF!</definedName>
    <definedName name="revesclConUDF" localSheetId="16">#REF!</definedName>
    <definedName name="revesclConUDF">#REF!</definedName>
    <definedName name="revesclOprAero" localSheetId="6">#REF!</definedName>
    <definedName name="revesclOprAero" localSheetId="16">#REF!</definedName>
    <definedName name="revesclOprAero">#REF!</definedName>
    <definedName name="revesclOprCargo" localSheetId="6">#REF!</definedName>
    <definedName name="revesclOprCargo" localSheetId="16">#REF!</definedName>
    <definedName name="revesclOprCargo">#REF!</definedName>
    <definedName name="revesclOprFuel" localSheetId="6">#REF!</definedName>
    <definedName name="revesclOprFuel" localSheetId="16">#REF!</definedName>
    <definedName name="revesclOprFuel">#REF!</definedName>
    <definedName name="revesclOprNonAero" localSheetId="6">#REF!</definedName>
    <definedName name="revesclOprNonAero" localSheetId="16">#REF!</definedName>
    <definedName name="revesclOprNonAero">#REF!</definedName>
    <definedName name="revesclOprPSF" localSheetId="6">#REF!</definedName>
    <definedName name="revesclOprPSF" localSheetId="16">#REF!</definedName>
    <definedName name="revesclOprPSF">#REF!</definedName>
    <definedName name="revesclOprUDF" localSheetId="6">#REF!</definedName>
    <definedName name="revesclOprUDF" localSheetId="16">#REF!</definedName>
    <definedName name="revesclOprUDF">#REF!</definedName>
    <definedName name="RevPerEmployee">[81]Reference!$R$29</definedName>
    <definedName name="revshareCatering" localSheetId="6">#REF!</definedName>
    <definedName name="revshareCatering" localSheetId="12">#REF!</definedName>
    <definedName name="revshareCatering" localSheetId="16">#REF!</definedName>
    <definedName name="revshareCatering">#REF!</definedName>
    <definedName name="revshareGH" localSheetId="6">#REF!</definedName>
    <definedName name="revshareGH" localSheetId="16">#REF!</definedName>
    <definedName name="revshareGH">#REF!</definedName>
    <definedName name="revShareHotels" localSheetId="6">#REF!</definedName>
    <definedName name="revShareHotels" localSheetId="16">#REF!</definedName>
    <definedName name="revShareHotels">#REF!</definedName>
    <definedName name="REX" localSheetId="6">#REF!</definedName>
    <definedName name="REX" localSheetId="16">#REF!</definedName>
    <definedName name="REX">#REF!</definedName>
    <definedName name="rfp">[49]Input!$B$77</definedName>
    <definedName name="rg4hg4" localSheetId="12">[143]Ratios!#REF!</definedName>
    <definedName name="rg4hg4" localSheetId="16">[143]Ratios!#REF!</definedName>
    <definedName name="rg4hg4" localSheetId="17">[143]Ratios!#REF!</definedName>
    <definedName name="rg4hg4" localSheetId="8">[143]Ratios!#REF!</definedName>
    <definedName name="rg4hg4" localSheetId="9">[143]Ratios!#REF!</definedName>
    <definedName name="rg4hg4" localSheetId="19">[143]Ratios!#REF!</definedName>
    <definedName name="rg4hg4">[143]Ratios!#REF!</definedName>
    <definedName name="ri6rir8" localSheetId="12">[143]BS!#REF!</definedName>
    <definedName name="ri6rir8" localSheetId="16">[143]BS!#REF!</definedName>
    <definedName name="ri6rir8" localSheetId="17">[143]BS!#REF!</definedName>
    <definedName name="ri6rir8" localSheetId="8">[143]BS!#REF!</definedName>
    <definedName name="ri6rir8" localSheetId="9">[143]BS!#REF!</definedName>
    <definedName name="ri6rir8" localSheetId="19">[143]BS!#REF!</definedName>
    <definedName name="ri6rir8">[143]BS!#REF!</definedName>
    <definedName name="rid" localSheetId="7" hidden="1">{"'Sheet1'!$L$16"}</definedName>
    <definedName name="rid" hidden="1">{"'Sheet1'!$L$16"}</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m" localSheetId="6">#REF!</definedName>
    <definedName name="rm" localSheetId="16">#REF!</definedName>
    <definedName name="rm">#REF!</definedName>
    <definedName name="RMB">[228]Data!$D$10</definedName>
    <definedName name="rngBSHIS">[229]IntercoAcctList!$BI$18:$BI$21</definedName>
    <definedName name="rngBSIC">[229]IntercoAcctList!$F$18:$F$37</definedName>
    <definedName name="rngCFIC">[230]IntercoAcctList!$AQ$18:$AQ$57</definedName>
    <definedName name="rngCSMap" localSheetId="12">#REF!</definedName>
    <definedName name="rngCSMap" localSheetId="15">#REF!</definedName>
    <definedName name="rngCSMap" localSheetId="16">#REF!</definedName>
    <definedName name="rngCSMap" localSheetId="17">#REF!</definedName>
    <definedName name="rngCSMap" localSheetId="8">#REF!</definedName>
    <definedName name="rngCSMap" localSheetId="9">#REF!</definedName>
    <definedName name="rngCSMap" localSheetId="19">#REF!</definedName>
    <definedName name="rngCSMap">#REF!</definedName>
    <definedName name="rngICPart">[230]IntercoAcctList!$AD$17:$AD$1318</definedName>
    <definedName name="rngLEDB">'[231]4-SAP Entity Codes'!$B$2:$K$1070</definedName>
    <definedName name="rngScale">[229]DashBoard!$B$10</definedName>
    <definedName name="rngVersionNo">"Vers 5"</definedName>
    <definedName name="RO?" localSheetId="6">#REF!</definedName>
    <definedName name="RO?" localSheetId="12">#REF!</definedName>
    <definedName name="RO?" localSheetId="16">#REF!</definedName>
    <definedName name="RO?">#REF!</definedName>
    <definedName name="ROE">[39]Ratios!$BH$41</definedName>
    <definedName name="ROEFY1718">[232]Input!$D$4</definedName>
    <definedName name="ROEFY1819">[232]Input!$D$5</definedName>
    <definedName name="ROEFY1920">[232]Input!$D$6</definedName>
    <definedName name="ROEFY2021">[232]Input!$D$7</definedName>
    <definedName name="ROEFY2122">[232]Input!$D$8</definedName>
    <definedName name="ROEFY2223">[232]Input!$D$9</definedName>
    <definedName name="ROEFY2324">[232]Input!$D$10</definedName>
    <definedName name="ROEFY2425">[232]Input!$D$11</definedName>
    <definedName name="ROff">'[233]Instruction Sheet'!$D$33</definedName>
    <definedName name="roll_own">[121]Assum!$R$18</definedName>
    <definedName name="Round">[225]TB!$I$1</definedName>
    <definedName name="ROW">'[234]Summary P&amp;L EXPORT-FI '!$C$66</definedName>
    <definedName name="rows_array" localSheetId="12">{"Country",0,"Auto","Auto",""}</definedName>
    <definedName name="rows_array" localSheetId="14">{"Country",0,"Auto","Auto",""}</definedName>
    <definedName name="rows_array" localSheetId="15">{"Country",0,"Auto","Auto",""}</definedName>
    <definedName name="rows_array" localSheetId="16">{"Country",0,"Auto","Auto",""}</definedName>
    <definedName name="rows_array" localSheetId="17">{"Country",0,"Auto","Auto",""}</definedName>
    <definedName name="rows_array" localSheetId="7">{"Country",0,"Auto","Auto",""}</definedName>
    <definedName name="rows_array" localSheetId="8">{"Country",0,"Auto","Auto",""}</definedName>
    <definedName name="rows_array" localSheetId="9">{"Country",0,"Auto","Auto",""}</definedName>
    <definedName name="rows_array" localSheetId="10">{"Country",0,"Auto","Auto",""}</definedName>
    <definedName name="rows_array" localSheetId="19">{"Country",0,"Auto","Auto",""}</definedName>
    <definedName name="rows_array">{"Country",0,"Auto","Auto",""}</definedName>
    <definedName name="Royalty_rate">'[90]PTBSL Assumption'!$G$16</definedName>
    <definedName name="RP" localSheetId="12">ROUND('[35]P &amp; L'!$F$39*mi/'[35]Sch 6-7'!$C$23,2)</definedName>
    <definedName name="RP" localSheetId="14">ROUND('[35]P &amp; L'!$F$39*mi/'[35]Sch 6-7'!$C$23,2)</definedName>
    <definedName name="RP" localSheetId="15">ROUND('[35]P &amp; L'!$F$39*mi/'[35]Sch 6-7'!$C$23,2)</definedName>
    <definedName name="RP" localSheetId="16">ROUND('[35]P &amp; L'!$F$39*mi/'[35]Sch 6-7'!$C$23,2)</definedName>
    <definedName name="RP" localSheetId="17">ROUND('[35]P &amp; L'!$F$39*mi/'[35]Sch 6-7'!$C$23,2)</definedName>
    <definedName name="RP" localSheetId="7">ROUND('[35]P &amp; L'!$F$39*mi/'[35]Sch 6-7'!$C$23,2)</definedName>
    <definedName name="RP" localSheetId="8">ROUND('[35]P &amp; L'!$F$39*mi/'[35]Sch 6-7'!$C$23,2)</definedName>
    <definedName name="RP" localSheetId="9">ROUND('[35]P &amp; L'!$F$39*mi/'[35]Sch 6-7'!$C$23,2)</definedName>
    <definedName name="RP" localSheetId="10">ROUND('[35]P &amp; L'!$F$39*mi/'[35]Sch 6-7'!$C$23,2)</definedName>
    <definedName name="RP" localSheetId="19">ROUND('[35]P &amp; L'!$F$39*mi/'[35]Sch 6-7'!$C$23,2)</definedName>
    <definedName name="RP">ROUND('[35]P &amp; L'!$F$39*mi/'[35]Sch 6-7'!$C$23,2)</definedName>
    <definedName name="RPT" localSheetId="12">IF([63]!Values_Entered,[63]!Header_Row+Number_of_Payments,[63]!Header_Row)</definedName>
    <definedName name="RPT" localSheetId="14">IF([63]!Values_Entered,[63]!Header_Row+Number_of_Payments,[63]!Header_Row)</definedName>
    <definedName name="RPT" localSheetId="15">IF([63]!Values_Entered,[63]!Header_Row+Number_of_Payments,[63]!Header_Row)</definedName>
    <definedName name="RPT" localSheetId="16">IF([63]!Values_Entered,[63]!Header_Row+Number_of_Payments,[63]!Header_Row)</definedName>
    <definedName name="RPT" localSheetId="17">IF([63]!Values_Entered,[63]!Header_Row+Number_of_Payments,[63]!Header_Row)</definedName>
    <definedName name="RPT" localSheetId="7">IF([63]!Values_Entered,[63]!Header_Row+Number_of_Payments,[63]!Header_Row)</definedName>
    <definedName name="RPT" localSheetId="8">IF([63]!Values_Entered,[63]!Header_Row+Number_of_Payments,[63]!Header_Row)</definedName>
    <definedName name="RPT" localSheetId="9">IF([63]!Values_Entered,[63]!Header_Row+Number_of_Payments,[63]!Header_Row)</definedName>
    <definedName name="RPT" localSheetId="10">IF([63]!Values_Entered,[63]!Header_Row+Number_of_Payments,[63]!Header_Row)</definedName>
    <definedName name="RPT" localSheetId="19">IF([63]!Values_Entered,[63]!Header_Row+Number_of_Payments,[63]!Header_Row)</definedName>
    <definedName name="RPT">IF([63]!Values_Entered,[63]!Header_Row+Number_of_Payments,[63]!Header_Row)</definedName>
    <definedName name="rr" localSheetId="12">#REF!</definedName>
    <definedName name="rr" localSheetId="15">#REF!</definedName>
    <definedName name="rr" localSheetId="16">#REF!</definedName>
    <definedName name="rr" localSheetId="17">#REF!</definedName>
    <definedName name="rr" localSheetId="8">#REF!</definedName>
    <definedName name="rr" localSheetId="9">#REF!</definedName>
    <definedName name="rr" localSheetId="19">#REF!</definedName>
    <definedName name="rr">#REF!</definedName>
    <definedName name="rrate" localSheetId="6">[163]CashFlow!#REF!</definedName>
    <definedName name="rrate" localSheetId="12">[163]CashFlow!#REF!</definedName>
    <definedName name="rrate" localSheetId="15">[163]CashFlow!#REF!</definedName>
    <definedName name="rrate" localSheetId="16">[163]CashFlow!#REF!</definedName>
    <definedName name="rrate" localSheetId="17">[163]CashFlow!#REF!</definedName>
    <definedName name="rrate" localSheetId="8">[163]CashFlow!#REF!</definedName>
    <definedName name="rrate" localSheetId="9">[163]CashFlow!#REF!</definedName>
    <definedName name="rrate">[163]CashFlow!#REF!</definedName>
    <definedName name="rrrrr" localSheetId="6">#REF!</definedName>
    <definedName name="rrrrr" localSheetId="12">#REF!</definedName>
    <definedName name="rrrrr" localSheetId="16">#REF!</definedName>
    <definedName name="rrrrr">#REF!</definedName>
    <definedName name="rs">'[49]Calculations 1'!$B$188</definedName>
    <definedName name="Rs.2.25" localSheetId="6">#REF!</definedName>
    <definedName name="Rs.2.25" localSheetId="12">#REF!</definedName>
    <definedName name="Rs.2.25" localSheetId="16">#REF!</definedName>
    <definedName name="Rs.2.25">#REF!</definedName>
    <definedName name="RSIN">[62]Sheet3!$D$3</definedName>
    <definedName name="RT" localSheetId="16">#REF!</definedName>
    <definedName name="RT">#REF!</definedName>
    <definedName name="rtgh" localSheetId="12"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14"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15"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16"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1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8"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10"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localSheetId="1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tgh"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rui6ri6r" localSheetId="12">#REF!</definedName>
    <definedName name="rui6ri6r" localSheetId="16">#REF!</definedName>
    <definedName name="rui6ri6r" localSheetId="17">#REF!</definedName>
    <definedName name="rui6ri6r" localSheetId="8">#REF!</definedName>
    <definedName name="rui6ri6r" localSheetId="9">#REF!</definedName>
    <definedName name="rui6ri6r" localSheetId="19">#REF!</definedName>
    <definedName name="rui6ri6r">#REF!</definedName>
    <definedName name="run">[121]Assum!$C$19</definedName>
    <definedName name="RunDate" localSheetId="6">#REF!</definedName>
    <definedName name="RunDate" localSheetId="12">#REF!</definedName>
    <definedName name="RunDate" localSheetId="16">#REF!</definedName>
    <definedName name="RunDate">#REF!</definedName>
    <definedName name="RunName" localSheetId="6">#REF!</definedName>
    <definedName name="RunName" localSheetId="16">#REF!</definedName>
    <definedName name="RunName">#REF!</definedName>
    <definedName name="Rupee">[235]Input!$D$5</definedName>
    <definedName name="RupeeConv.">[236]Inputs!$D$3</definedName>
    <definedName name="RupeeConversion">[161]Assumptions!$D$5</definedName>
    <definedName name="RupeeConvesion">[147]Assumption!$D$3</definedName>
    <definedName name="RVI" hidden="1">#REF!</definedName>
    <definedName name="S" localSheetId="6">#REF!</definedName>
    <definedName name="S" localSheetId="12">#REF!</definedName>
    <definedName name="S" localSheetId="14">#REF!</definedName>
    <definedName name="S" localSheetId="15">#REF!</definedName>
    <definedName name="S" localSheetId="16">#REF!</definedName>
    <definedName name="S" localSheetId="17">#REF!</definedName>
    <definedName name="S" localSheetId="8">#REF!</definedName>
    <definedName name="S" localSheetId="9">#REF!</definedName>
    <definedName name="S" localSheetId="19">#REF!</definedName>
    <definedName name="S">#REF!</definedName>
    <definedName name="S.1.4.3" localSheetId="7" hidden="1">{"Edition",#N/A,FALSE,"Data"}</definedName>
    <definedName name="S.1.4.3" hidden="1">{"Edition",#N/A,FALSE,"Data"}</definedName>
    <definedName name="S_AcctNum" localSheetId="6">#REF!</definedName>
    <definedName name="S_AcctNum" localSheetId="16">#REF!</definedName>
    <definedName name="S_AcctNum">#REF!</definedName>
    <definedName name="S_Adjust_Data">[188]Lead!$I$1:$I$193</definedName>
    <definedName name="S_AJE_Tot_Data">[188]Lead!$H$1:$H$193</definedName>
    <definedName name="S_CY_Beg_Data">[188]Lead!$F$1:$F$193</definedName>
    <definedName name="S_CY_Beg_GT">'[182]Cahs Flow'!$F$25</definedName>
    <definedName name="S_CY_End_Data">[188]Lead!$K$1:$K$193</definedName>
    <definedName name="S_LSRange1" localSheetId="6">#REF!</definedName>
    <definedName name="S_LSRange1" localSheetId="12">#REF!</definedName>
    <definedName name="S_LSRange1" localSheetId="16">#REF!</definedName>
    <definedName name="S_LSRange1">#REF!</definedName>
    <definedName name="S_LSRange1Balance" localSheetId="6">#REF!</definedName>
    <definedName name="S_LSRange1Balance" localSheetId="16">#REF!</definedName>
    <definedName name="S_LSRange1Balance">#REF!</definedName>
    <definedName name="S_LSRange1Balance1" localSheetId="6">#REF!</definedName>
    <definedName name="S_LSRange1Balance1" localSheetId="16">#REF!</definedName>
    <definedName name="S_LSRange1Balance1">#REF!</definedName>
    <definedName name="S_LSRange1Balance2" localSheetId="6">#REF!</definedName>
    <definedName name="S_LSRange1Balance2" localSheetId="16">#REF!</definedName>
    <definedName name="S_LSRange1Balance2">#REF!</definedName>
    <definedName name="S_LSRange1Balance3" localSheetId="6">#REF!</definedName>
    <definedName name="S_LSRange1Balance3" localSheetId="16">#REF!</definedName>
    <definedName name="S_LSRange1Balance3">#REF!</definedName>
    <definedName name="S_LSRange2" localSheetId="6">#REF!</definedName>
    <definedName name="S_LSRange2" localSheetId="16">#REF!</definedName>
    <definedName name="S_LSRange2">#REF!</definedName>
    <definedName name="S_LSRange2Balance" localSheetId="6">#REF!</definedName>
    <definedName name="S_LSRange2Balance" localSheetId="16">#REF!</definedName>
    <definedName name="S_LSRange2Balance">#REF!</definedName>
    <definedName name="S_LSRange2Balance1" localSheetId="6">#REF!</definedName>
    <definedName name="S_LSRange2Balance1" localSheetId="16">#REF!</definedName>
    <definedName name="S_LSRange2Balance1">#REF!</definedName>
    <definedName name="S_LSRange2Balance2" localSheetId="6">#REF!</definedName>
    <definedName name="S_LSRange2Balance2" localSheetId="16">#REF!</definedName>
    <definedName name="S_LSRange2Balance2">#REF!</definedName>
    <definedName name="S_LSRange2Balance3" localSheetId="6">#REF!</definedName>
    <definedName name="S_LSRange2Balance3" localSheetId="16">#REF!</definedName>
    <definedName name="S_LSRange2Balance3">#REF!</definedName>
    <definedName name="S_PY_End_Data">[188]Lead!$O$1:$O$193</definedName>
    <definedName name="S_RJE_Tot_Data">[188]Lead!$J$1:$J$193</definedName>
    <definedName name="S_Total" localSheetId="6">#REF!</definedName>
    <definedName name="S_Total" localSheetId="12">#REF!</definedName>
    <definedName name="S_Total" localSheetId="16">#REF!</definedName>
    <definedName name="S_Total">#REF!</definedName>
    <definedName name="S_Total1" localSheetId="6">#REF!</definedName>
    <definedName name="S_Total1" localSheetId="16">#REF!</definedName>
    <definedName name="S_Total1">#REF!</definedName>
    <definedName name="S_Total2" localSheetId="6">#REF!</definedName>
    <definedName name="S_Total2" localSheetId="16">#REF!</definedName>
    <definedName name="S_Total2">#REF!</definedName>
    <definedName name="S_Total3" localSheetId="6">#REF!</definedName>
    <definedName name="S_Total3" localSheetId="16">#REF!</definedName>
    <definedName name="S_Total3">#REF!</definedName>
    <definedName name="s3w" localSheetId="16">#REF!</definedName>
    <definedName name="s3w">#REF!</definedName>
    <definedName name="s6s747" localSheetId="16">#REF!</definedName>
    <definedName name="s6s747">#REF!</definedName>
    <definedName name="s747s77s474" localSheetId="16">#REF!</definedName>
    <definedName name="s747s77s474">#REF!</definedName>
    <definedName name="s7s7s" localSheetId="16">#REF!</definedName>
    <definedName name="s7s7s">#REF!</definedName>
    <definedName name="sa" localSheetId="6">#REF!</definedName>
    <definedName name="sa" localSheetId="16">#REF!</definedName>
    <definedName name="sa">#REF!</definedName>
    <definedName name="sad" localSheetId="6">'[69]14'!#REF!</definedName>
    <definedName name="sad" localSheetId="16">'[69]14'!#REF!</definedName>
    <definedName name="sad">'[69]14'!#REF!</definedName>
    <definedName name="sadfdsa" localSheetId="6">#REF!</definedName>
    <definedName name="sadfdsa" localSheetId="12">#REF!</definedName>
    <definedName name="sadfdsa" localSheetId="16">#REF!</definedName>
    <definedName name="sadfdsa">#REF!</definedName>
    <definedName name="sadfdsafds">'[237]Setup Variables'!$D$11</definedName>
    <definedName name="sadfsf">'[5]FERV-Loan'!$A$69:$CP$69</definedName>
    <definedName name="sail" localSheetId="6">#REF!</definedName>
    <definedName name="sail" localSheetId="12">#REF!</definedName>
    <definedName name="sail" localSheetId="16">#REF!</definedName>
    <definedName name="sail">#REF!</definedName>
    <definedName name="Sales__Mu" localSheetId="12">[143]Ratios!#REF!</definedName>
    <definedName name="Sales__Mu" localSheetId="16">[143]Ratios!#REF!</definedName>
    <definedName name="Sales__Mu">[143]Ratios!#REF!</definedName>
    <definedName name="Sales_PatentSituation" localSheetId="6">#REF!</definedName>
    <definedName name="Sales_PatentSituation" localSheetId="12">#REF!</definedName>
    <definedName name="Sales_PatentSituation" localSheetId="16">#REF!</definedName>
    <definedName name="Sales_PatentSituation">#REF!</definedName>
    <definedName name="sales_productivity" localSheetId="6">#REF!</definedName>
    <definedName name="sales_productivity" localSheetId="16">#REF!</definedName>
    <definedName name="sales_productivity">#REF!</definedName>
    <definedName name="sales_remuneration" localSheetId="6">#REF!</definedName>
    <definedName name="sales_remuneration" localSheetId="16">#REF!</definedName>
    <definedName name="sales_remuneration">#REF!</definedName>
    <definedName name="SalesCons">'[22]Chennai - OMR'!$H$35</definedName>
    <definedName name="SalesCons_I">'[22]Chennai - OMR'!$J$35</definedName>
    <definedName name="SalesMgr" localSheetId="12">#REF!</definedName>
    <definedName name="SalesMgr" localSheetId="16">#REF!</definedName>
    <definedName name="SalesMgr" localSheetId="17">#REF!</definedName>
    <definedName name="SalesMgr" localSheetId="8">#REF!</definedName>
    <definedName name="SalesMgr" localSheetId="9">#REF!</definedName>
    <definedName name="SalesMgr" localSheetId="19">#REF!</definedName>
    <definedName name="SalesMgr">#REF!</definedName>
    <definedName name="salesrep_cost" localSheetId="6">#REF!</definedName>
    <definedName name="salesrep_cost" localSheetId="16">#REF!</definedName>
    <definedName name="salesrep_cost">#REF!</definedName>
    <definedName name="SalExp">'[22]Chennai - OMR'!$H$52</definedName>
    <definedName name="SalExp_I">'[22]Chennai - OMR'!$J$52</definedName>
    <definedName name="Sam" localSheetId="12">[238]Form12!#REF!</definedName>
    <definedName name="Sam" localSheetId="16">[238]Form12!#REF!</definedName>
    <definedName name="Sam" localSheetId="17">[238]Form12!#REF!</definedName>
    <definedName name="Sam" localSheetId="8">[238]Form12!#REF!</definedName>
    <definedName name="Sam" localSheetId="9">[238]Form12!#REF!</definedName>
    <definedName name="Sam" localSheetId="19">[238]Form12!#REF!</definedName>
    <definedName name="Sam">[238]Form12!#REF!</definedName>
    <definedName name="SANAND" localSheetId="7" hidden="1">{"'Sheet1'!$A$4386:$N$4591"}</definedName>
    <definedName name="SANAND" hidden="1">{"'Sheet1'!$A$4386:$N$4591"}</definedName>
    <definedName name="SAPBEXdnldView" hidden="1">"3SB8LZCV0XHZU35V9QQ6GS6J7"</definedName>
    <definedName name="SAPBEXhrIndnt" hidden="1">"Wide"</definedName>
    <definedName name="SAPBEXrevision" hidden="1">1</definedName>
    <definedName name="SAPBEXsysID" hidden="1">"BP1"</definedName>
    <definedName name="SAPBEXwbID" hidden="1">"48XGN254XWMWREP3UDT6NQGM1"</definedName>
    <definedName name="SAPsysID" hidden="1">"708C5W7SBKP804JT78WJ0JNKI"</definedName>
    <definedName name="SAPwbID" hidden="1">"ARS"</definedName>
    <definedName name="sas">[239]Assumptions!$B$221</definedName>
    <definedName name="satyamcomp" localSheetId="6">#REF!</definedName>
    <definedName name="satyamcomp" localSheetId="12">#REF!</definedName>
    <definedName name="satyamcomp" localSheetId="16">#REF!</definedName>
    <definedName name="satyamcomp">#REF!</definedName>
    <definedName name="saud" localSheetId="16">#REF!</definedName>
    <definedName name="saud">#REF!</definedName>
    <definedName name="sauf" localSheetId="16">#REF!</definedName>
    <definedName name="sauf">#REF!</definedName>
    <definedName name="sauif" localSheetId="16">#REF!</definedName>
    <definedName name="sauif">#REF!</definedName>
    <definedName name="sbi" localSheetId="6">#REF!</definedName>
    <definedName name="sbi" localSheetId="16">#REF!</definedName>
    <definedName name="sbi">#REF!</definedName>
    <definedName name="scale">1000</definedName>
    <definedName name="scATFCost" localSheetId="6">#REF!</definedName>
    <definedName name="scATFCost" localSheetId="12">#REF!</definedName>
    <definedName name="scATFCost" localSheetId="16">#REF!</definedName>
    <definedName name="scATFCost">#REF!</definedName>
    <definedName name="ScenarioNum">[240]Cover!$D$3</definedName>
    <definedName name="sch4.1">'[241]Instruction Sheet'!$D$31</definedName>
    <definedName name="Sched_Pay" localSheetId="6">#REF!</definedName>
    <definedName name="Sched_Pay" localSheetId="12">#REF!</definedName>
    <definedName name="Sched_Pay" localSheetId="16">#REF!</definedName>
    <definedName name="Sched_Pay">#REF!</definedName>
    <definedName name="Scheduled_Extra_Payments" localSheetId="6">#REF!</definedName>
    <definedName name="Scheduled_Extra_Payments" localSheetId="16">#REF!</definedName>
    <definedName name="Scheduled_Extra_Payments">#REF!</definedName>
    <definedName name="Scheduled_Interest_Rate" localSheetId="6">#REF!</definedName>
    <definedName name="Scheduled_Interest_Rate" localSheetId="16">#REF!</definedName>
    <definedName name="Scheduled_Interest_Rate">#REF!</definedName>
    <definedName name="Scheduled_Monthly_Payment" localSheetId="6">#REF!</definedName>
    <definedName name="Scheduled_Monthly_Payment" localSheetId="16">#REF!</definedName>
    <definedName name="Scheduled_Monthly_Payment">#REF!</definedName>
    <definedName name="schoolshare" localSheetId="6">#REF!</definedName>
    <definedName name="schoolshare" localSheetId="16">#REF!</definedName>
    <definedName name="schoolshare">#REF!</definedName>
    <definedName name="SCHv">[137]sep01!$A$1:$L$51</definedName>
    <definedName name="score" localSheetId="6">#REF!</definedName>
    <definedName name="score" localSheetId="16">#REF!</definedName>
    <definedName name="score">#REF!</definedName>
    <definedName name="sd" localSheetId="6" hidden="1">'[45]excise-i'!#REF!</definedName>
    <definedName name="sd" localSheetId="16" hidden="1">'[45]excise-i'!#REF!</definedName>
    <definedName name="sd" hidden="1">'[45]excise-i'!#REF!</definedName>
    <definedName name="sda" localSheetId="6">#REF!</definedName>
    <definedName name="sda" localSheetId="12">#REF!</definedName>
    <definedName name="sda" localSheetId="16">#REF!</definedName>
    <definedName name="sda">#REF!</definedName>
    <definedName name="sdafds" localSheetId="6">#REF!</definedName>
    <definedName name="sdafds" localSheetId="16">#REF!</definedName>
    <definedName name="sdafds">#REF!</definedName>
    <definedName name="SDD" localSheetId="16">#REF!</definedName>
    <definedName name="SDD">#REF!</definedName>
    <definedName name="SDebtAvgDSCR">'[22]Chennai - OMR'!$H$7</definedName>
    <definedName name="SDebtLLCR">'[22]Chennai - OMR'!$H$8</definedName>
    <definedName name="SDebtMinDSCR">'[22]Chennai - OMR'!$H$6</definedName>
    <definedName name="sdf" localSheetId="6">'[49]Calculations 1'!#REF!</definedName>
    <definedName name="sdf" localSheetId="12">'[49]Calculations 1'!#REF!</definedName>
    <definedName name="sdf" localSheetId="16">'[49]Calculations 1'!#REF!</definedName>
    <definedName name="sdf" localSheetId="17">'[49]Calculations 1'!#REF!</definedName>
    <definedName name="sdf" localSheetId="8">'[49]Calculations 1'!#REF!</definedName>
    <definedName name="sdf" localSheetId="9">'[49]Calculations 1'!#REF!</definedName>
    <definedName name="sdf" localSheetId="19">'[49]Calculations 1'!#REF!</definedName>
    <definedName name="sdf">'[49]Calculations 1'!#REF!</definedName>
    <definedName name="sdfd" localSheetId="6">#REF!</definedName>
    <definedName name="sdfd" localSheetId="12">#REF!</definedName>
    <definedName name="sdfd" localSheetId="16">#REF!</definedName>
    <definedName name="sdfd">#REF!</definedName>
    <definedName name="sdfgdfg">#REF!</definedName>
    <definedName name="sdfgh" localSheetId="12">[172]databse!#REF!</definedName>
    <definedName name="sdfgh" localSheetId="16">[172]databse!#REF!</definedName>
    <definedName name="sdfgh">[172]databse!#REF!</definedName>
    <definedName name="sdfj" localSheetId="6" hidden="1">'[189]P&amp;L'!#REF!</definedName>
    <definedName name="sdfj" localSheetId="12" hidden="1">'[189]P&amp;L'!#REF!</definedName>
    <definedName name="sdfj" localSheetId="16" hidden="1">'[189]P&amp;L'!#REF!</definedName>
    <definedName name="sdfj" hidden="1">'[189]P&amp;L'!#REF!</definedName>
    <definedName name="SDRate">[81]Profile!$H$45</definedName>
    <definedName name="SDSalary">[81]Profile!$F$45</definedName>
    <definedName name="SDWRate">[81]Profile!$G$45</definedName>
    <definedName name="sdytwr" localSheetId="12">#REF!</definedName>
    <definedName name="sdytwr" localSheetId="16">#REF!</definedName>
    <definedName name="sdytwr" localSheetId="17">#REF!</definedName>
    <definedName name="sdytwr" localSheetId="8">#REF!</definedName>
    <definedName name="sdytwr" localSheetId="9">#REF!</definedName>
    <definedName name="sdytwr" localSheetId="19">#REF!</definedName>
    <definedName name="sdytwr">#REF!</definedName>
    <definedName name="Sec_Deposit" localSheetId="6">#REF!</definedName>
    <definedName name="Sec_Deposit" localSheetId="16">#REF!</definedName>
    <definedName name="Sec_Deposit">#REF!</definedName>
    <definedName name="SECOAL" localSheetId="6">#REF!</definedName>
    <definedName name="SECOAL" localSheetId="14">#REF!</definedName>
    <definedName name="SECOAL" localSheetId="16">#REF!</definedName>
    <definedName name="SECOAL">#REF!</definedName>
    <definedName name="Secretarial">[54]Secretarial!$A$5:'[54]Secretarial'!$T$134</definedName>
    <definedName name="Secretarialexp">[54]Secretarial!$A$5:'[54]Secretarial'!$A$134</definedName>
    <definedName name="Secretarialmonth">[54]Secretarial!$A$5:'[54]Secretarial'!$T$5</definedName>
    <definedName name="Section">'[119]06-07 Detail'!$BH$2:$BH$4</definedName>
    <definedName name="SectionHeader" localSheetId="6">#REF!</definedName>
    <definedName name="SectionHeader" localSheetId="12">#REF!</definedName>
    <definedName name="SectionHeader" localSheetId="16">#REF!</definedName>
    <definedName name="SectionHeader">#REF!</definedName>
    <definedName name="SecurityAparnaCrest">'[54]Security- Aparna Crest'!$A$5:'[54]Security- Aparna Crest'!$R$134</definedName>
    <definedName name="SecurityAparnaCrestexp">'[54]Security- Aparna Crest'!$A$5:'[54]Security- Aparna Crest'!$A$134</definedName>
    <definedName name="SecurityAparnaCrestmonth">'[54]Security- Aparna Crest'!$A$5:'[54]Security- Aparna Crest'!$R$5</definedName>
    <definedName name="sef" localSheetId="6">#REF!</definedName>
    <definedName name="sef" localSheetId="12">#REF!</definedName>
    <definedName name="sef" localSheetId="16">#REF!</definedName>
    <definedName name="sef">#REF!</definedName>
    <definedName name="segment22july" localSheetId="6">[242]Schedules!#REF!</definedName>
    <definedName name="segment22july" localSheetId="12">[242]Schedules!#REF!</definedName>
    <definedName name="segment22july" localSheetId="16">[242]Schedules!#REF!</definedName>
    <definedName name="segment22july">[242]Schedules!#REF!</definedName>
    <definedName name="SelecBudg" localSheetId="6">#REF!</definedName>
    <definedName name="SelecBudg" localSheetId="12">#REF!</definedName>
    <definedName name="SelecBudg" localSheetId="16">#REF!</definedName>
    <definedName name="SelecBudg">#REF!</definedName>
    <definedName name="SelectedDivi" localSheetId="6">#REF!</definedName>
    <definedName name="SelectedDivi" localSheetId="16">#REF!</definedName>
    <definedName name="SelectedDivi">#REF!</definedName>
    <definedName name="SelectedLanguage" localSheetId="16">#REF!</definedName>
    <definedName name="SelectedLanguage">#REF!</definedName>
    <definedName name="SEOREP" localSheetId="6">#REF!</definedName>
    <definedName name="SEOREP" localSheetId="14">#REF!</definedName>
    <definedName name="SEOREP" localSheetId="16">#REF!</definedName>
    <definedName name="SEOREP">#REF!</definedName>
    <definedName name="Sep"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EPDATA?" localSheetId="6">#REF!</definedName>
    <definedName name="SEPDATA?" localSheetId="12">#REF!</definedName>
    <definedName name="SEPDATA?" localSheetId="16">#REF!</definedName>
    <definedName name="SEPDATA?">#REF!</definedName>
    <definedName name="SepRRFinal">[243]Original!$T$8</definedName>
    <definedName name="ser4w6" localSheetId="12">#REF!</definedName>
    <definedName name="ser4w6" localSheetId="15">#REF!</definedName>
    <definedName name="ser4w6" localSheetId="16">#REF!</definedName>
    <definedName name="ser4w6" localSheetId="17">#REF!</definedName>
    <definedName name="ser4w6" localSheetId="8">#REF!</definedName>
    <definedName name="ser4w6" localSheetId="9">#REF!</definedName>
    <definedName name="ser4w6" localSheetId="19">#REF!</definedName>
    <definedName name="ser4w6">#REF!</definedName>
    <definedName name="SEREPORT" localSheetId="6">#REF!</definedName>
    <definedName name="SEREPORT" localSheetId="16">#REF!</definedName>
    <definedName name="SEREPORT">#REF!</definedName>
    <definedName name="Servers">'[81]Direct Savings'!$E$18</definedName>
    <definedName name="Service_tax" localSheetId="6">#REF!</definedName>
    <definedName name="Service_tax" localSheetId="12">#REF!</definedName>
    <definedName name="Service_tax" localSheetId="16">#REF!</definedName>
    <definedName name="Service_tax">#REF!</definedName>
    <definedName name="SETUP_PRINT" localSheetId="6">#REF!</definedName>
    <definedName name="SETUP_PRINT" localSheetId="16">#REF!</definedName>
    <definedName name="SETUP_PRINT">#REF!</definedName>
    <definedName name="SEVENDAY" localSheetId="6">#REF!</definedName>
    <definedName name="SEVENDAY" localSheetId="16">#REF!</definedName>
    <definedName name="SEVENDAY">#REF!</definedName>
    <definedName name="sfasdfasfasd">#N/A</definedName>
    <definedName name="sfc">[124]MASTER!$D$26</definedName>
    <definedName name="SFx_Int_Copy">[166]Calc!$BC$7</definedName>
    <definedName name="Share_Holding_" localSheetId="6">#REF!</definedName>
    <definedName name="Share_Holding_" localSheetId="12">#REF!</definedName>
    <definedName name="Share_Holding_" localSheetId="16">#REF!</definedName>
    <definedName name="Share_Holding_">#REF!</definedName>
    <definedName name="SHARED_FORMULA_0">#N/A</definedName>
    <definedName name="SHARED_FORMULA_1">#N/A</definedName>
    <definedName name="SHARED_FORMULA_10">#N/A</definedName>
    <definedName name="SHARED_FORMULA_11">60958/18</definedName>
    <definedName name="SHARED_FORMULA_12">11825/18</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3">45000+30000</definedName>
    <definedName name="SHARED_FORMULA_4">#N/A</definedName>
    <definedName name="SHARED_FORMULA_5">#N/A</definedName>
    <definedName name="SHARED_FORMULA_6">#N/A</definedName>
    <definedName name="SHARED_FORMULA_7">#N/A</definedName>
    <definedName name="SHARED_FORMULA_8">#N/A</definedName>
    <definedName name="SHARED_FORMULA_9">#N/A</definedName>
    <definedName name="Shareprice_a" localSheetId="6">#REF!</definedName>
    <definedName name="Shareprice_a" localSheetId="12">#REF!</definedName>
    <definedName name="Shareprice_a" localSheetId="16">#REF!</definedName>
    <definedName name="Shareprice_a">#REF!</definedName>
    <definedName name="Shareprice_t" localSheetId="6">#REF!</definedName>
    <definedName name="Shareprice_t" localSheetId="16">#REF!</definedName>
    <definedName name="Shareprice_t">#REF!</definedName>
    <definedName name="Shares" localSheetId="6">#REF!</definedName>
    <definedName name="Shares" localSheetId="16">#REF!</definedName>
    <definedName name="Shares">#REF!</definedName>
    <definedName name="sharesout" localSheetId="6">#REF!</definedName>
    <definedName name="sharesout" localSheetId="16">#REF!</definedName>
    <definedName name="sharesout">#REF!</definedName>
    <definedName name="Sheet"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ee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hft1">[148]SUMMERY!$P$1</definedName>
    <definedName name="shftI">[244]SUMMERY!$P$1</definedName>
    <definedName name="Short_Term_Debt" localSheetId="12">[143]BS!#REF!</definedName>
    <definedName name="Short_Term_Debt" localSheetId="16">[143]BS!#REF!</definedName>
    <definedName name="Short_Term_Debt" localSheetId="17">[143]BS!#REF!</definedName>
    <definedName name="Short_Term_Debt" localSheetId="8">[143]BS!#REF!</definedName>
    <definedName name="Short_Term_Debt" localSheetId="9">[143]BS!#REF!</definedName>
    <definedName name="Short_Term_Debt" localSheetId="19">[143]BS!#REF!</definedName>
    <definedName name="Short_Term_Debt">[143]BS!#REF!</definedName>
    <definedName name="ShortName">"New Millennium Business Planning Model"</definedName>
    <definedName name="shr">[124]MASTER!$D$25</definedName>
    <definedName name="shweta">#REF!</definedName>
    <definedName name="SI_AV">[46]INPUTS!$L$16</definedName>
    <definedName name="SI_EV">[46]INPUTS!$L$14</definedName>
    <definedName name="SInt_Copy">[166]Calc!$BC$5</definedName>
    <definedName name="SiteID" localSheetId="12">#REF!</definedName>
    <definedName name="SiteID" localSheetId="16">#REF!</definedName>
    <definedName name="SiteID" localSheetId="17">#REF!</definedName>
    <definedName name="SiteID" localSheetId="8">#REF!</definedName>
    <definedName name="SiteID" localSheetId="9">#REF!</definedName>
    <definedName name="SiteID" localSheetId="19">#REF!</definedName>
    <definedName name="SiteID">#REF!</definedName>
    <definedName name="SiteLocation">[81]Profile!$D$9</definedName>
    <definedName name="SiteLocationList">[81]Reference!$B$85:$B$88</definedName>
    <definedName name="SiteScalar">[81]Reference!$C$89</definedName>
    <definedName name="SiteType" localSheetId="12">#REF!</definedName>
    <definedName name="SiteType" localSheetId="16">#REF!</definedName>
    <definedName name="SiteType" localSheetId="17">#REF!</definedName>
    <definedName name="SiteType" localSheetId="8">#REF!</definedName>
    <definedName name="SiteType" localSheetId="9">#REF!</definedName>
    <definedName name="SiteType" localSheetId="19">#REF!</definedName>
    <definedName name="SiteType">#REF!</definedName>
    <definedName name="size_total">[245]Assmp!$E$82</definedName>
    <definedName name="SizeLaborScalar">[81]Reference!$D$97</definedName>
    <definedName name="SKF">#N/A</definedName>
    <definedName name="skjdk"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r_xr" localSheetId="6">[58]Master!#REF!</definedName>
    <definedName name="skr_xr" localSheetId="16">[58]Master!#REF!</definedName>
    <definedName name="skr_xr">[58]Master!#REF!</definedName>
    <definedName name="sl">ROUND('[35]Balance Sheet'!$D$17*1000,0)</definedName>
    <definedName name="SLEVIN" localSheetId="1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1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16"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1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8"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1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1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mallProj" localSheetId="12">#REF!</definedName>
    <definedName name="SmallProj" localSheetId="16">#REF!</definedName>
    <definedName name="SmallProj" localSheetId="17">#REF!</definedName>
    <definedName name="SmallProj" localSheetId="8">#REF!</definedName>
    <definedName name="SmallProj" localSheetId="9">#REF!</definedName>
    <definedName name="SmallProj" localSheetId="19">#REF!</definedName>
    <definedName name="SmallProj">#REF!</definedName>
    <definedName name="SmallProj_Text" localSheetId="12">#REF!</definedName>
    <definedName name="SmallProj_Text" localSheetId="16">#REF!</definedName>
    <definedName name="SmallProj_Text" localSheetId="17">#REF!</definedName>
    <definedName name="SmallProj_Text" localSheetId="8">#REF!</definedName>
    <definedName name="SmallProj_Text" localSheetId="9">#REF!</definedName>
    <definedName name="SmallProj_Text" localSheetId="19">#REF!</definedName>
    <definedName name="SmallProj_Text">#REF!</definedName>
    <definedName name="sName">[78]!sName</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ol" hidden="1">0.05</definedName>
    <definedName name="solver_typ" hidden="1">1</definedName>
    <definedName name="solver_val" hidden="1">0</definedName>
    <definedName name="SOURCE" localSheetId="12">#REF!</definedName>
    <definedName name="SOURCE" localSheetId="16">#REF!</definedName>
    <definedName name="SOURCE" localSheetId="17">#REF!</definedName>
    <definedName name="SOURCE" localSheetId="8">#REF!</definedName>
    <definedName name="SOURCE" localSheetId="9">#REF!</definedName>
    <definedName name="SOURCE" localSheetId="19">#REF!</definedName>
    <definedName name="SOURCE">#REF!</definedName>
    <definedName name="SP1Branch" localSheetId="12">#REF!</definedName>
    <definedName name="SP1Branch" localSheetId="16">#REF!</definedName>
    <definedName name="SP1Branch" localSheetId="17">#REF!</definedName>
    <definedName name="SP1Branch" localSheetId="8">#REF!</definedName>
    <definedName name="SP1Branch" localSheetId="9">#REF!</definedName>
    <definedName name="SP1Branch" localSheetId="19">#REF!</definedName>
    <definedName name="SP1Branch">#REF!</definedName>
    <definedName name="SP1Credit" localSheetId="16">#REF!</definedName>
    <definedName name="SP1Credit">#REF!</definedName>
    <definedName name="SP1Name" localSheetId="16">#REF!</definedName>
    <definedName name="SP1Name">#REF!</definedName>
    <definedName name="SP1Number" localSheetId="16">#REF!</definedName>
    <definedName name="SP1Number">#REF!</definedName>
    <definedName name="SP2Branch" localSheetId="16">#REF!</definedName>
    <definedName name="SP2Branch">#REF!</definedName>
    <definedName name="SP2Credit" localSheetId="16">#REF!</definedName>
    <definedName name="SP2Credit">#REF!</definedName>
    <definedName name="SP2Name" localSheetId="16">#REF!</definedName>
    <definedName name="SP2Name">#REF!</definedName>
    <definedName name="SP2Number" localSheetId="16">#REF!</definedName>
    <definedName name="SP2Number">#REF!</definedName>
    <definedName name="SP3Branch" localSheetId="16">#REF!</definedName>
    <definedName name="SP3Branch">#REF!</definedName>
    <definedName name="SP3Credit" localSheetId="16">#REF!</definedName>
    <definedName name="SP3Credit">#REF!</definedName>
    <definedName name="SP3Name" localSheetId="16">#REF!</definedName>
    <definedName name="SP3Name">#REF!</definedName>
    <definedName name="SP3Number" localSheetId="16">#REF!</definedName>
    <definedName name="SP3Number">#REF!</definedName>
    <definedName name="SP4Branch" localSheetId="16">#REF!</definedName>
    <definedName name="SP4Branch">#REF!</definedName>
    <definedName name="SP4Credit" localSheetId="16">#REF!</definedName>
    <definedName name="SP4Credit">#REF!</definedName>
    <definedName name="SP4Name" localSheetId="16">#REF!</definedName>
    <definedName name="SP4Name">#REF!</definedName>
    <definedName name="SP4Number" localSheetId="16">#REF!</definedName>
    <definedName name="SP4Number">#REF!</definedName>
    <definedName name="SP5Branch" localSheetId="16">#REF!</definedName>
    <definedName name="SP5Branch">#REF!</definedName>
    <definedName name="SP5Credit" localSheetId="16">#REF!</definedName>
    <definedName name="SP5Credit">#REF!</definedName>
    <definedName name="SP5Name" localSheetId="16">#REF!</definedName>
    <definedName name="SP5Name">#REF!</definedName>
    <definedName name="SP5Number" localSheetId="16">#REF!</definedName>
    <definedName name="SP5Number">#REF!</definedName>
    <definedName name="Spares_Act">[67]Input!$H$187</definedName>
    <definedName name="spcl">[246]deb!$A$45:$G$49</definedName>
    <definedName name="spcl1">[246]deb!$A$45:$G$49</definedName>
    <definedName name="SpecClass" localSheetId="12">#REF!</definedName>
    <definedName name="SpecClass" localSheetId="16">#REF!</definedName>
    <definedName name="SpecClass" localSheetId="17">#REF!</definedName>
    <definedName name="SpecClass" localSheetId="8">#REF!</definedName>
    <definedName name="SpecClass" localSheetId="9">#REF!</definedName>
    <definedName name="SpecClass" localSheetId="19">#REF!</definedName>
    <definedName name="SpecClass">#REF!</definedName>
    <definedName name="SpecClass_Text" localSheetId="12">#REF!</definedName>
    <definedName name="SpecClass_Text" localSheetId="16">#REF!</definedName>
    <definedName name="SpecClass_Text" localSheetId="17">#REF!</definedName>
    <definedName name="SpecClass_Text" localSheetId="8">#REF!</definedName>
    <definedName name="SpecClass_Text" localSheetId="9">#REF!</definedName>
    <definedName name="SpecClass_Text" localSheetId="19">#REF!</definedName>
    <definedName name="SpecClass_Text">#REF!</definedName>
    <definedName name="SpecEnv1" localSheetId="12">#REF!</definedName>
    <definedName name="SpecEnv1" localSheetId="16">#REF!</definedName>
    <definedName name="SpecEnv1" localSheetId="17">#REF!</definedName>
    <definedName name="SpecEnv1" localSheetId="8">#REF!</definedName>
    <definedName name="SpecEnv1" localSheetId="9">#REF!</definedName>
    <definedName name="SpecEnv1" localSheetId="19">#REF!</definedName>
    <definedName name="SpecEnv1">#REF!</definedName>
    <definedName name="SpecEnv1_Text" localSheetId="16">#REF!</definedName>
    <definedName name="SpecEnv1_Text">#REF!</definedName>
    <definedName name="SpecEnv2" localSheetId="16">#REF!</definedName>
    <definedName name="SpecEnv2">#REF!</definedName>
    <definedName name="SpecEnv2_Text" localSheetId="16">#REF!</definedName>
    <definedName name="SpecEnv2_Text">#REF!</definedName>
    <definedName name="specialistrank" localSheetId="6">#REF!</definedName>
    <definedName name="specialistrank" localSheetId="16">#REF!</definedName>
    <definedName name="specialistrank">#REF!</definedName>
    <definedName name="spw" localSheetId="6">#REF!</definedName>
    <definedName name="spw" localSheetId="16">#REF!</definedName>
    <definedName name="spw">#REF!</definedName>
    <definedName name="SQ" localSheetId="6">#REF!</definedName>
    <definedName name="SQ" localSheetId="16">#REF!</definedName>
    <definedName name="SQ">#REF!</definedName>
    <definedName name="srate" localSheetId="6">[163]CashFlow!#REF!</definedName>
    <definedName name="srate" localSheetId="16">[163]CashFlow!#REF!</definedName>
    <definedName name="srate">[163]CashFlow!#REF!</definedName>
    <definedName name="SrvcCode1" localSheetId="12">#REF!</definedName>
    <definedName name="SrvcCode1" localSheetId="16">#REF!</definedName>
    <definedName name="SrvcCode1" localSheetId="17">#REF!</definedName>
    <definedName name="SrvcCode1" localSheetId="8">#REF!</definedName>
    <definedName name="SrvcCode1" localSheetId="9">#REF!</definedName>
    <definedName name="SrvcCode1" localSheetId="19">#REF!</definedName>
    <definedName name="SrvcCode1">#REF!</definedName>
    <definedName name="SrvcCode1_Text" localSheetId="12">#REF!</definedName>
    <definedName name="SrvcCode1_Text" localSheetId="16">#REF!</definedName>
    <definedName name="SrvcCode1_Text" localSheetId="17">#REF!</definedName>
    <definedName name="SrvcCode1_Text" localSheetId="8">#REF!</definedName>
    <definedName name="SrvcCode1_Text" localSheetId="9">#REF!</definedName>
    <definedName name="SrvcCode1_Text" localSheetId="19">#REF!</definedName>
    <definedName name="SrvcCode1_Text">#REF!</definedName>
    <definedName name="SrvcCode2" localSheetId="12">#REF!</definedName>
    <definedName name="SrvcCode2" localSheetId="16">#REF!</definedName>
    <definedName name="SrvcCode2" localSheetId="17">#REF!</definedName>
    <definedName name="SrvcCode2" localSheetId="8">#REF!</definedName>
    <definedName name="SrvcCode2" localSheetId="9">#REF!</definedName>
    <definedName name="SrvcCode2" localSheetId="19">#REF!</definedName>
    <definedName name="SrvcCode2">#REF!</definedName>
    <definedName name="SrvcCode2_Text" localSheetId="16">#REF!</definedName>
    <definedName name="SrvcCode2_Text">#REF!</definedName>
    <definedName name="SrvcCode3" localSheetId="16">#REF!</definedName>
    <definedName name="SrvcCode3">#REF!</definedName>
    <definedName name="SrvcCode3_Text" localSheetId="16">#REF!</definedName>
    <definedName name="SrvcCode3_Text">#REF!</definedName>
    <definedName name="SrvcCode4" localSheetId="16">#REF!</definedName>
    <definedName name="SrvcCode4">#REF!</definedName>
    <definedName name="SrvcCode4_Text" localSheetId="16">#REF!</definedName>
    <definedName name="SrvcCode4_Text">#REF!</definedName>
    <definedName name="SrvcCode5" localSheetId="16">#REF!</definedName>
    <definedName name="SrvcCode5">#REF!</definedName>
    <definedName name="SrvcCode5_Text" localSheetId="16">#REF!</definedName>
    <definedName name="SrvcCode5_Text">#REF!</definedName>
    <definedName name="SS">#N/A</definedName>
    <definedName name="ssa" localSheetId="6">#REF!</definedName>
    <definedName name="ssa" localSheetId="12">#REF!</definedName>
    <definedName name="ssa" localSheetId="16">#REF!</definedName>
    <definedName name="ssa">#REF!</definedName>
    <definedName name="sss" localSheetId="6">'[247]C-Gain-2004'!#REF!</definedName>
    <definedName name="sss" localSheetId="12">'[247]C-Gain-2004'!#REF!</definedName>
    <definedName name="sss" localSheetId="16">'[247]C-Gain-2004'!#REF!</definedName>
    <definedName name="sss">'[247]C-Gain-2004'!#REF!</definedName>
    <definedName name="sss446ys7y4" localSheetId="12">#REF!</definedName>
    <definedName name="sss446ys7y4" localSheetId="15">#REF!</definedName>
    <definedName name="sss446ys7y4" localSheetId="16">#REF!</definedName>
    <definedName name="sss446ys7y4" localSheetId="17">#REF!</definedName>
    <definedName name="sss446ys7y4" localSheetId="8">#REF!</definedName>
    <definedName name="sss446ys7y4" localSheetId="9">#REF!</definedName>
    <definedName name="sss446ys7y4" localSheetId="19">#REF!</definedName>
    <definedName name="sss446ys7y4">#REF!</definedName>
    <definedName name="SSSS" localSheetId="12">#REF!</definedName>
    <definedName name="SSSS" localSheetId="15">#REF!</definedName>
    <definedName name="SSSS" localSheetId="16">#REF!</definedName>
    <definedName name="SSSS" localSheetId="17">#REF!</definedName>
    <definedName name="SSSS" localSheetId="8">#REF!</definedName>
    <definedName name="SSSS" localSheetId="9">#REF!</definedName>
    <definedName name="SSSS">#REF!</definedName>
    <definedName name="sssss">'[9]FERV-Loan'!$A$60:$CP$60</definedName>
    <definedName name="SSSSSSS" localSheetId="12">#REF!</definedName>
    <definedName name="SSSSSSS" localSheetId="16">#REF!</definedName>
    <definedName name="SSSSSSS" localSheetId="17">#REF!</definedName>
    <definedName name="SSSSSSS" localSheetId="8">#REF!</definedName>
    <definedName name="SSSSSSS" localSheetId="9">#REF!</definedName>
    <definedName name="SSSSSSS" localSheetId="19">#REF!</definedName>
    <definedName name="SSSSSSS">#REF!</definedName>
    <definedName name="ssssssss" localSheetId="12">#REF!</definedName>
    <definedName name="ssssssss" localSheetId="16">#REF!</definedName>
    <definedName name="ssssssss" localSheetId="17">#REF!</definedName>
    <definedName name="ssssssss" localSheetId="8">#REF!</definedName>
    <definedName name="ssssssss" localSheetId="9">#REF!</definedName>
    <definedName name="ssssssss" localSheetId="19">#REF!</definedName>
    <definedName name="ssssssss">#REF!</definedName>
    <definedName name="ssssssssss" hidden="1">#REF!</definedName>
    <definedName name="ssssssssssss" localSheetId="6">#REF!</definedName>
    <definedName name="ssssssssssss" localSheetId="16">#REF!</definedName>
    <definedName name="ssssssssssss">#REF!</definedName>
    <definedName name="sssswwwwwwwwwwww" localSheetId="16">#REF!</definedName>
    <definedName name="sssswwwwwwwwwwww">#REF!</definedName>
    <definedName name="ST_Comp">[50]Tax_Summary!$F$95</definedName>
    <definedName name="ST_MP">[103]input!$C$3</definedName>
    <definedName name="ST_PI">[50]Tax_Summary!$F$93</definedName>
    <definedName name="Staff_cost" localSheetId="6">#REF!</definedName>
    <definedName name="Staff_cost" localSheetId="12">#REF!</definedName>
    <definedName name="Staff_cost" localSheetId="16">#REF!</definedName>
    <definedName name="Staff_cost">#REF!</definedName>
    <definedName name="StaffScale" localSheetId="6">#REF!</definedName>
    <definedName name="StaffScale" localSheetId="16">#REF!</definedName>
    <definedName name="StaffScale">#REF!</definedName>
    <definedName name="staffshare" localSheetId="6">#REF!</definedName>
    <definedName name="staffshare" localSheetId="16">#REF!</definedName>
    <definedName name="staffshare">#REF!</definedName>
    <definedName name="Start_Date" localSheetId="6">#REF!</definedName>
    <definedName name="Start_Date" localSheetId="16">#REF!</definedName>
    <definedName name="Start_Date">#REF!</definedName>
    <definedName name="Start_print" localSheetId="6">#REF!</definedName>
    <definedName name="Start_print" localSheetId="16">#REF!</definedName>
    <definedName name="Start_print">#REF!</definedName>
    <definedName name="StartDate" localSheetId="16">#REF!</definedName>
    <definedName name="StartDate">#REF!</definedName>
    <definedName name="STAT">[124]MASTER!$B$3</definedName>
    <definedName name="Stat_pay" localSheetId="6">#REF!</definedName>
    <definedName name="Stat_pay" localSheetId="12">#REF!</definedName>
    <definedName name="Stat_pay" localSheetId="16">#REF!</definedName>
    <definedName name="Stat_pay" localSheetId="17">#REF!</definedName>
    <definedName name="Stat_pay" localSheetId="8">#REF!</definedName>
    <definedName name="Stat_pay" localSheetId="9">#REF!</definedName>
    <definedName name="Stat_pay" localSheetId="19">#REF!</definedName>
    <definedName name="Stat_pay">#REF!</definedName>
    <definedName name="Stat_Reserves">[117]Assumptions!$K$122</definedName>
    <definedName name="States" localSheetId="12">{"Client Name or Project Name"}</definedName>
    <definedName name="States" localSheetId="14">{"Client Name or Project Name"}</definedName>
    <definedName name="States" localSheetId="15">{"Client Name or Project Name"}</definedName>
    <definedName name="States" localSheetId="16">{"Client Name or Project Name"}</definedName>
    <definedName name="States" localSheetId="17">{"Client Name or Project Name"}</definedName>
    <definedName name="States" localSheetId="7">{"Client Name or Project Name"}</definedName>
    <definedName name="States" localSheetId="8">{"Client Name or Project Name"}</definedName>
    <definedName name="States" localSheetId="9">{"Client Name or Project Name"}</definedName>
    <definedName name="States" localSheetId="10">{"Client Name or Project Name"}</definedName>
    <definedName name="States" localSheetId="19">{"Client Name or Project Name"}</definedName>
    <definedName name="States">{"Client Name or Project Name"}</definedName>
    <definedName name="Stats_rate" localSheetId="6">#REF!</definedName>
    <definedName name="Stats_rate" localSheetId="16">#REF!</definedName>
    <definedName name="Stats_rate">#REF!</definedName>
    <definedName name="Stk" localSheetId="16">#REF!</definedName>
    <definedName name="Stk">#REF!</definedName>
    <definedName name="stockp" localSheetId="6">#REF!</definedName>
    <definedName name="stockp" localSheetId="16">#REF!</definedName>
    <definedName name="stockp">#REF!</definedName>
    <definedName name="strip_case">[248]General_Assumption!$P$4</definedName>
    <definedName name="STScale" localSheetId="6">#REF!</definedName>
    <definedName name="STScale" localSheetId="12">#REF!</definedName>
    <definedName name="STScale" localSheetId="16">#REF!</definedName>
    <definedName name="STScale">#REF!</definedName>
    <definedName name="Stub" localSheetId="6">#REF!</definedName>
    <definedName name="Stub" localSheetId="16">#REF!</definedName>
    <definedName name="Stub">#REF!</definedName>
    <definedName name="StubFactor" localSheetId="6">#REF!</definedName>
    <definedName name="StubFactor" localSheetId="16">#REF!</definedName>
    <definedName name="StubFactor">#REF!</definedName>
    <definedName name="StubMonth" localSheetId="6">#REF!</definedName>
    <definedName name="StubMonth" localSheetId="16">#REF!</definedName>
    <definedName name="StubMonth">#REF!</definedName>
    <definedName name="StubRemain" localSheetId="6">#REF!</definedName>
    <definedName name="StubRemain" localSheetId="16">#REF!</definedName>
    <definedName name="StubRemain">#REF!</definedName>
    <definedName name="STX">[55]BS!$A$1</definedName>
    <definedName name="sub"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DebtAvgDSCR">'[22]Chennai - OMR'!$H$11</definedName>
    <definedName name="SubDebtLLCR">'[22]Chennai - OMR'!$H$12</definedName>
    <definedName name="SubDebtMinDSCR">'[22]Chennai - OMR'!$H$10</definedName>
    <definedName name="Subsidies_rate">'[39]Cash Flow'!$N$30</definedName>
    <definedName name="subtableofexceptions1" localSheetId="6">#REF!</definedName>
    <definedName name="subtableofexceptions1" localSheetId="12">#REF!</definedName>
    <definedName name="subtableofexceptions1" localSheetId="16">#REF!</definedName>
    <definedName name="subtableofexceptions1">#REF!</definedName>
    <definedName name="subtableofexceptions2" localSheetId="6">#REF!</definedName>
    <definedName name="subtableofexceptions2" localSheetId="16">#REF!</definedName>
    <definedName name="subtableofexceptions2">#REF!</definedName>
    <definedName name="Subtitle" localSheetId="6">#REF!</definedName>
    <definedName name="Subtitle" localSheetId="16">#REF!</definedName>
    <definedName name="Subtitle">#REF!</definedName>
    <definedName name="Sum_OPGCII" localSheetId="6">#REF!</definedName>
    <definedName name="Sum_OPGCII" localSheetId="16">#REF!</definedName>
    <definedName name="Sum_OPGCII">#REF!</definedName>
    <definedName name="SUMJOB" localSheetId="16">#REF!</definedName>
    <definedName name="SUMJOB">#REF!</definedName>
    <definedName name="Summary1" localSheetId="6">#REF!</definedName>
    <definedName name="Summary1" localSheetId="16">#REF!</definedName>
    <definedName name="Summary1">#REF!</definedName>
    <definedName name="sunflag" localSheetId="6">#REF!</definedName>
    <definedName name="sunflag" localSheetId="16">#REF!</definedName>
    <definedName name="sunflag">#REF!</definedName>
    <definedName name="suryapharma" localSheetId="6">#REF!</definedName>
    <definedName name="suryapharma" localSheetId="16">#REF!</definedName>
    <definedName name="suryapharma">#REF!</definedName>
    <definedName name="sususus">'[5]FERV-Loan'!$A$63:$CP$63</definedName>
    <definedName name="sutd" localSheetId="12">#REF!</definedName>
    <definedName name="sutd" localSheetId="16">#REF!</definedName>
    <definedName name="sutd" localSheetId="17">#REF!</definedName>
    <definedName name="sutd" localSheetId="8">#REF!</definedName>
    <definedName name="sutd" localSheetId="9">#REF!</definedName>
    <definedName name="sutd" localSheetId="19">#REF!</definedName>
    <definedName name="sutd">#REF!</definedName>
    <definedName name="swapna" localSheetId="6">#REF!</definedName>
    <definedName name="swapna" localSheetId="12">#REF!</definedName>
    <definedName name="swapna" localSheetId="16">#REF!</definedName>
    <definedName name="swapna">#REF!</definedName>
    <definedName name="Swedish">'[32]FERV-Loan'!$A$87:$CP$87</definedName>
    <definedName name="swf" localSheetId="12">#REF!</definedName>
    <definedName name="swf" localSheetId="16">#REF!</definedName>
    <definedName name="swf" localSheetId="17">#REF!</definedName>
    <definedName name="swf" localSheetId="8">#REF!</definedName>
    <definedName name="swf" localSheetId="9">#REF!</definedName>
    <definedName name="swf" localSheetId="19">#REF!</definedName>
    <definedName name="swf">#REF!</definedName>
    <definedName name="sxX" hidden="1">#REF!</definedName>
    <definedName name="synd_cal" localSheetId="6">[49]Input!#REF!</definedName>
    <definedName name="synd_cal" localSheetId="12">[49]Input!#REF!</definedName>
    <definedName name="synd_cal" localSheetId="16">[49]Input!#REF!</definedName>
    <definedName name="synd_cal" localSheetId="17">[49]Input!#REF!</definedName>
    <definedName name="synd_cal" localSheetId="8">[49]Input!#REF!</definedName>
    <definedName name="synd_cal" localSheetId="9">[49]Input!#REF!</definedName>
    <definedName name="synd_cal" localSheetId="19">[49]Input!#REF!</definedName>
    <definedName name="synd_cal">[49]Input!#REF!</definedName>
    <definedName name="synd_diff">[175]Input!$BB$225</definedName>
    <definedName name="synergies" localSheetId="6">#REF!</definedName>
    <definedName name="synergies" localSheetId="12">#REF!</definedName>
    <definedName name="synergies" localSheetId="16">#REF!</definedName>
    <definedName name="synergies">#REF!</definedName>
    <definedName name="t" localSheetId="6">#REF!</definedName>
    <definedName name="t" localSheetId="16">#REF!</definedName>
    <definedName name="t">#REF!</definedName>
    <definedName name="ta">[49]Input!$B$429</definedName>
    <definedName name="TAA">[104]INput!$D$2</definedName>
    <definedName name="TAB" localSheetId="6">#REF!</definedName>
    <definedName name="TAB" localSheetId="12">#REF!</definedName>
    <definedName name="TAB" localSheetId="16">#REF!</definedName>
    <definedName name="TAB">#REF!</definedName>
    <definedName name="TAB_10" localSheetId="6">#REF!</definedName>
    <definedName name="TAB_10" localSheetId="16">#REF!</definedName>
    <definedName name="TAB_10">#REF!</definedName>
    <definedName name="TAB_11" localSheetId="6">#REF!</definedName>
    <definedName name="TAB_11" localSheetId="16">#REF!</definedName>
    <definedName name="TAB_11">#REF!</definedName>
    <definedName name="TAB_12" localSheetId="6">#REF!</definedName>
    <definedName name="TAB_12" localSheetId="16">#REF!</definedName>
    <definedName name="TAB_12">#REF!</definedName>
    <definedName name="TAB_13" localSheetId="6">#REF!</definedName>
    <definedName name="TAB_13" localSheetId="16">#REF!</definedName>
    <definedName name="TAB_13">#REF!</definedName>
    <definedName name="TAB_14" localSheetId="6">#REF!</definedName>
    <definedName name="TAB_14" localSheetId="16">#REF!</definedName>
    <definedName name="TAB_14">#REF!</definedName>
    <definedName name="TAB_15" localSheetId="6">#REF!</definedName>
    <definedName name="TAB_15" localSheetId="16">#REF!</definedName>
    <definedName name="TAB_15">#REF!</definedName>
    <definedName name="TAB_16" localSheetId="6">#REF!</definedName>
    <definedName name="TAB_16" localSheetId="16">#REF!</definedName>
    <definedName name="TAB_16">#REF!</definedName>
    <definedName name="TAB_17" localSheetId="6">#REF!</definedName>
    <definedName name="TAB_17" localSheetId="16">#REF!</definedName>
    <definedName name="TAB_17">#REF!</definedName>
    <definedName name="TAB_18" localSheetId="6">#REF!</definedName>
    <definedName name="TAB_18" localSheetId="16">#REF!</definedName>
    <definedName name="TAB_18">#REF!</definedName>
    <definedName name="TAB_5" localSheetId="6">#REF!</definedName>
    <definedName name="TAB_5" localSheetId="16">#REF!</definedName>
    <definedName name="TAB_5">#REF!</definedName>
    <definedName name="TAB_6" localSheetId="6">#REF!</definedName>
    <definedName name="TAB_6" localSheetId="16">#REF!</definedName>
    <definedName name="TAB_6">#REF!</definedName>
    <definedName name="TAB_7" localSheetId="6">#REF!</definedName>
    <definedName name="TAB_7" localSheetId="16">#REF!</definedName>
    <definedName name="TAB_7">#REF!</definedName>
    <definedName name="TAB_8" localSheetId="6">#REF!</definedName>
    <definedName name="TAB_8" localSheetId="16">#REF!</definedName>
    <definedName name="TAB_8">#REF!</definedName>
    <definedName name="TAB_9" localSheetId="6">#REF!</definedName>
    <definedName name="TAB_9" localSheetId="16">#REF!</definedName>
    <definedName name="TAB_9">#REF!</definedName>
    <definedName name="Table" localSheetId="6">#REF!</definedName>
    <definedName name="Table" localSheetId="16">#REF!</definedName>
    <definedName name="Table">#REF!</definedName>
    <definedName name="TableName">"Dummy"</definedName>
    <definedName name="tableofexceptions1" localSheetId="6">#REF!</definedName>
    <definedName name="tableofexceptions1" localSheetId="12">#REF!</definedName>
    <definedName name="tableofexceptions1" localSheetId="16">#REF!</definedName>
    <definedName name="tableofexceptions1">#REF!</definedName>
    <definedName name="tableofexceptions2" localSheetId="6">#REF!</definedName>
    <definedName name="tableofexceptions2" localSheetId="16">#REF!</definedName>
    <definedName name="tableofexceptions2">#REF!</definedName>
    <definedName name="Tables" localSheetId="12" hidden="1">{"sales",#N/A,FALSE,"Sales";"sales existing",#N/A,FALSE,"Sales";"sales rd1",#N/A,FALSE,"Sales";"sales rd2",#N/A,FALSE,"Sales"}</definedName>
    <definedName name="Tables" localSheetId="14" hidden="1">{"sales",#N/A,FALSE,"Sales";"sales existing",#N/A,FALSE,"Sales";"sales rd1",#N/A,FALSE,"Sales";"sales rd2",#N/A,FALSE,"Sales"}</definedName>
    <definedName name="Tables" localSheetId="15" hidden="1">{"sales",#N/A,FALSE,"Sales";"sales existing",#N/A,FALSE,"Sales";"sales rd1",#N/A,FALSE,"Sales";"sales rd2",#N/A,FALSE,"Sales"}</definedName>
    <definedName name="Tables" localSheetId="16" hidden="1">{"sales",#N/A,FALSE,"Sales";"sales existing",#N/A,FALSE,"Sales";"sales rd1",#N/A,FALSE,"Sales";"sales rd2",#N/A,FALSE,"Sales"}</definedName>
    <definedName name="Tables" localSheetId="17" hidden="1">{"sales",#N/A,FALSE,"Sales";"sales existing",#N/A,FALSE,"Sales";"sales rd1",#N/A,FALSE,"Sales";"sales rd2",#N/A,FALSE,"Sales"}</definedName>
    <definedName name="Tables" localSheetId="7" hidden="1">{"sales",#N/A,FALSE,"Sales";"sales existing",#N/A,FALSE,"Sales";"sales rd1",#N/A,FALSE,"Sales";"sales rd2",#N/A,FALSE,"Sales"}</definedName>
    <definedName name="Tables" localSheetId="8" hidden="1">{"sales",#N/A,FALSE,"Sales";"sales existing",#N/A,FALSE,"Sales";"sales rd1",#N/A,FALSE,"Sales";"sales rd2",#N/A,FALSE,"Sales"}</definedName>
    <definedName name="Tables" localSheetId="9" hidden="1">{"sales",#N/A,FALSE,"Sales";"sales existing",#N/A,FALSE,"Sales";"sales rd1",#N/A,FALSE,"Sales";"sales rd2",#N/A,FALSE,"Sales"}</definedName>
    <definedName name="Tables" localSheetId="10" hidden="1">{"sales",#N/A,FALSE,"Sales";"sales existing",#N/A,FALSE,"Sales";"sales rd1",#N/A,FALSE,"Sales";"sales rd2",#N/A,FALSE,"Sales"}</definedName>
    <definedName name="Tables" localSheetId="19" hidden="1">{"sales",#N/A,FALSE,"Sales";"sales existing",#N/A,FALSE,"Sales";"sales rd1",#N/A,FALSE,"Sales";"sales rd2",#N/A,FALSE,"Sales"}</definedName>
    <definedName name="Tables" hidden="1">{"sales",#N/A,FALSE,"Sales";"sales existing",#N/A,FALSE,"Sales";"sales rd1",#N/A,FALSE,"Sales";"sales rd2",#N/A,FALSE,"Sales"}</definedName>
    <definedName name="TAFName">[73]Masters!$C$19</definedName>
    <definedName name="TAMNo">[73]Masters!$C$23</definedName>
    <definedName name="TAName">[73]Masters!$C$20</definedName>
    <definedName name="TAPlace">[73]Masters!$C$43</definedName>
    <definedName name="tar_op">[49]Input!$D$322</definedName>
    <definedName name="tar_switch">[46]INPUTS!$B$18</definedName>
    <definedName name="target">[249]inputs!$D$11</definedName>
    <definedName name="Target_Agg_Value" localSheetId="6">#REF!</definedName>
    <definedName name="Target_Agg_Value" localSheetId="12">#REF!</definedName>
    <definedName name="Target_Agg_Value" localSheetId="16">#REF!</definedName>
    <definedName name="Target_Agg_Value">#REF!</definedName>
    <definedName name="target_case" localSheetId="6">#REF!</definedName>
    <definedName name="target_case" localSheetId="16">#REF!</definedName>
    <definedName name="target_case">#REF!</definedName>
    <definedName name="target_case_name" localSheetId="6">#REF!</definedName>
    <definedName name="target_case_name" localSheetId="16">#REF!</definedName>
    <definedName name="target_case_name">#REF!</definedName>
    <definedName name="Target_Equity_Val" localSheetId="6">#REF!</definedName>
    <definedName name="Target_Equity_Val" localSheetId="16">#REF!</definedName>
    <definedName name="Target_Equity_Val">#REF!</definedName>
    <definedName name="targetname" localSheetId="6">#REF!</definedName>
    <definedName name="targetname" localSheetId="16">#REF!</definedName>
    <definedName name="targetname">#REF!</definedName>
    <definedName name="targetprice" localSheetId="6">#REF!</definedName>
    <definedName name="targetprice" localSheetId="16">#REF!</definedName>
    <definedName name="targetprice">#REF!</definedName>
    <definedName name="TARIFF" localSheetId="6">#REF!</definedName>
    <definedName name="TARIFF" localSheetId="16">#REF!</definedName>
    <definedName name="TARIFF">#REF!</definedName>
    <definedName name="tariff_cal" localSheetId="6">'[49]Calculations 1'!#REF!</definedName>
    <definedName name="tariff_cal" localSheetId="16">'[49]Calculations 1'!#REF!</definedName>
    <definedName name="tariff_cal">'[49]Calculations 1'!#REF!</definedName>
    <definedName name="tariff_diff">'[49]Calculations 1'!$CY$190</definedName>
    <definedName name="Tariff_Escalator" localSheetId="6">#REF!</definedName>
    <definedName name="Tariff_Escalator" localSheetId="12">#REF!</definedName>
    <definedName name="Tariff_Escalator" localSheetId="16">#REF!</definedName>
    <definedName name="Tariff_Escalator">#REF!</definedName>
    <definedName name="Tariff_I">'[22]Chennai - OMR'!$J$31</definedName>
    <definedName name="Tariff_incre" localSheetId="6">#REF!</definedName>
    <definedName name="Tariff_incre" localSheetId="12">#REF!</definedName>
    <definedName name="Tariff_incre" localSheetId="16">#REF!</definedName>
    <definedName name="Tariff_incre">#REF!</definedName>
    <definedName name="tariff_pasted">'[49]Calculations 1'!$G$190:$CT$190</definedName>
    <definedName name="Tariff_rev_rate" localSheetId="6">#REF!</definedName>
    <definedName name="Tariff_rev_rate" localSheetId="12">#REF!</definedName>
    <definedName name="Tariff_rev_rate" localSheetId="16">#REF!</definedName>
    <definedName name="Tariff_rev_rate">#REF!</definedName>
    <definedName name="Tariff_Structure" localSheetId="6">#REF!</definedName>
    <definedName name="Tariff_Structure" localSheetId="16">#REF!</definedName>
    <definedName name="Tariff_Structure">#REF!</definedName>
    <definedName name="tatachemical" localSheetId="6">#REF!</definedName>
    <definedName name="tatachemical" localSheetId="16">#REF!</definedName>
    <definedName name="tatachemical">#REF!</definedName>
    <definedName name="tax" localSheetId="6">#REF!</definedName>
    <definedName name="tax" localSheetId="16">#REF!</definedName>
    <definedName name="tax">#REF!</definedName>
    <definedName name="tax_d2">[175]Consolidated!$BA$205</definedName>
    <definedName name="Tax_PBT_copy" localSheetId="6">[250]PTBSL!#REF!</definedName>
    <definedName name="Tax_PBT_copy" localSheetId="12">[250]PTBSL!#REF!</definedName>
    <definedName name="Tax_PBT_copy" localSheetId="15">[250]PTBSL!#REF!</definedName>
    <definedName name="Tax_PBT_copy" localSheetId="16">[250]PTBSL!#REF!</definedName>
    <definedName name="Tax_PBT_copy" localSheetId="17">[250]PTBSL!#REF!</definedName>
    <definedName name="Tax_PBT_copy" localSheetId="8">[250]PTBSL!#REF!</definedName>
    <definedName name="Tax_PBT_copy" localSheetId="9">[250]PTBSL!#REF!</definedName>
    <definedName name="Tax_PBT_copy">[250]PTBSL!#REF!</definedName>
    <definedName name="Tax_PBT_paste" localSheetId="6">[250]PTBSL!#REF!</definedName>
    <definedName name="Tax_PBT_paste" localSheetId="16">[250]PTBSL!#REF!</definedName>
    <definedName name="Tax_PBT_paste">[250]PTBSL!#REF!</definedName>
    <definedName name="TAX_rate">'[90]PTBSL Assumption'!$G$178</definedName>
    <definedName name="TAXA" localSheetId="6">[60]Overhead!#REF!,[60]Overhead!$A$1:$H$49,[60]Overhead!$A$50:$H$74</definedName>
    <definedName name="TAXA" localSheetId="12">[60]Overhead!#REF!,[60]Overhead!$A$1:$H$49,[60]Overhead!$A$50:$H$74</definedName>
    <definedName name="TAXA" localSheetId="15">[60]Overhead!#REF!,[60]Overhead!$A$1:$H$49,[60]Overhead!$A$50:$H$74</definedName>
    <definedName name="TAXA" localSheetId="16">[60]Overhead!#REF!,[60]Overhead!$A$1:$H$49,[60]Overhead!$A$50:$H$74</definedName>
    <definedName name="TAXA" localSheetId="17">[60]Overhead!#REF!,[60]Overhead!$A$1:$H$49,[60]Overhead!$A$50:$H$74</definedName>
    <definedName name="TAXA" localSheetId="8">[60]Overhead!#REF!,[60]Overhead!$A$1:$H$49,[60]Overhead!$A$50:$H$74</definedName>
    <definedName name="TAXA" localSheetId="9">[60]Overhead!#REF!,[60]Overhead!$A$1:$H$49,[60]Overhead!$A$50:$H$74</definedName>
    <definedName name="TAXA" localSheetId="19">[60]Overhead!#REF!,[60]Overhead!$A$1:$H$49,[60]Overhead!$A$50:$H$74</definedName>
    <definedName name="TAXA">[60]Overhead!#REF!,[60]Overhead!$A$1:$H$49,[60]Overhead!$A$50:$H$74</definedName>
    <definedName name="TaxAmtHol">'[22]Chennai - OMR'!$G$114:$Z$114</definedName>
    <definedName name="TaxAudAdd">[73]Masters!$C$24</definedName>
    <definedName name="TaxAuditDate">[73]Masters!$C$40</definedName>
    <definedName name="taxCapAp" localSheetId="6">#REF!</definedName>
    <definedName name="taxCapAp" localSheetId="12">#REF!</definedName>
    <definedName name="taxCapAp" localSheetId="16">#REF!</definedName>
    <definedName name="taxCapAp">#REF!</definedName>
    <definedName name="taxCorpIDFC" localSheetId="6">#REF!</definedName>
    <definedName name="taxCorpIDFC" localSheetId="16">#REF!</definedName>
    <definedName name="taxCorpIDFC">#REF!</definedName>
    <definedName name="TaxDepreciation">'[22]Chennai - OMR'!$G$86:$Z$86</definedName>
    <definedName name="Taxes" localSheetId="12">[143]Flows!#REF!</definedName>
    <definedName name="Taxes" localSheetId="16">[143]Flows!#REF!</definedName>
    <definedName name="Taxes" localSheetId="17">[143]Flows!#REF!</definedName>
    <definedName name="Taxes" localSheetId="8">[143]Flows!#REF!</definedName>
    <definedName name="Taxes" localSheetId="9">[143]Flows!#REF!</definedName>
    <definedName name="Taxes" localSheetId="19">[143]Flows!#REF!</definedName>
    <definedName name="Taxes">[143]Flows!#REF!</definedName>
    <definedName name="TaxPaid10">[133]Assumptions!$B$22</definedName>
    <definedName name="taxPaidThisYear" localSheetId="6">#REF!</definedName>
    <definedName name="taxPaidThisYear" localSheetId="12">#REF!</definedName>
    <definedName name="taxPaidThisYear" localSheetId="16">#REF!</definedName>
    <definedName name="taxPaidThisYear">#REF!</definedName>
    <definedName name="taxRate" localSheetId="6">#REF!</definedName>
    <definedName name="taxRate" localSheetId="16">#REF!</definedName>
    <definedName name="taxRate">#REF!</definedName>
    <definedName name="TaxRate11">[133]Assumptions!$B$20</definedName>
    <definedName name="Taxrate12" localSheetId="6">#REF!</definedName>
    <definedName name="Taxrate12" localSheetId="14">#REF!</definedName>
    <definedName name="Taxrate12" localSheetId="16">#REF!</definedName>
    <definedName name="Taxrate12">#REF!</definedName>
    <definedName name="TaxTV">10%</definedName>
    <definedName name="TaxXL">5%</definedName>
    <definedName name="tb">[251]TRIALBALANCE!$A$5:$H$255</definedName>
    <definedName name="tcs" localSheetId="6">#REF!</definedName>
    <definedName name="tcs" localSheetId="16">#REF!</definedName>
    <definedName name="tcs">#REF!</definedName>
    <definedName name="td" localSheetId="16">[183]databse!#REF!</definedName>
    <definedName name="td">[183]databse!#REF!</definedName>
    <definedName name="tdngjhgjuyjj6" localSheetId="16">[252]Form12!#REF!</definedName>
    <definedName name="tdngjhgjuyjj6">[252]Form12!#REF!</definedName>
    <definedName name="TE" localSheetId="12" hidden="1">#REF!</definedName>
    <definedName name="TE" localSheetId="15" hidden="1">#REF!</definedName>
    <definedName name="TE" localSheetId="16" hidden="1">#REF!</definedName>
    <definedName name="TE" localSheetId="17" hidden="1">#REF!</definedName>
    <definedName name="TE" localSheetId="8" hidden="1">#REF!</definedName>
    <definedName name="TE" localSheetId="9" hidden="1">#REF!</definedName>
    <definedName name="TE" localSheetId="19" hidden="1">#REF!</definedName>
    <definedName name="TE" hidden="1">#REF!</definedName>
    <definedName name="TempTotal" localSheetId="6">#REF!</definedName>
    <definedName name="TempTotal" localSheetId="16">#REF!</definedName>
    <definedName name="TempTotal">#REF!</definedName>
    <definedName name="TENDAY" localSheetId="6">#REF!</definedName>
    <definedName name="TENDAY" localSheetId="16">#REF!</definedName>
    <definedName name="TENDAY">#REF!</definedName>
    <definedName name="tenor" localSheetId="6">#REF!</definedName>
    <definedName name="tenor" localSheetId="16">#REF!</definedName>
    <definedName name="tenor">#REF!</definedName>
    <definedName name="teru6r87to" localSheetId="16">#REF!</definedName>
    <definedName name="teru6r87to">#REF!</definedName>
    <definedName name="test_matrix" localSheetId="6">#REF!</definedName>
    <definedName name="test_matrix" localSheetId="16">#REF!</definedName>
    <definedName name="test_matrix">#REF!</definedName>
    <definedName name="TEST0" localSheetId="6">#REF!</definedName>
    <definedName name="TEST0" localSheetId="14">#REF!</definedName>
    <definedName name="TEST0" localSheetId="16">#REF!</definedName>
    <definedName name="TEST0">#REF!</definedName>
    <definedName name="TEST1" localSheetId="6">#REF!</definedName>
    <definedName name="TEST1" localSheetId="16">#REF!</definedName>
    <definedName name="TEST1">#REF!</definedName>
    <definedName name="TEST10" localSheetId="6">#REF!</definedName>
    <definedName name="TEST10" localSheetId="16">#REF!</definedName>
    <definedName name="TEST10">#REF!</definedName>
    <definedName name="TEST11" localSheetId="6">#REF!</definedName>
    <definedName name="TEST11" localSheetId="16">#REF!</definedName>
    <definedName name="TEST11">#REF!</definedName>
    <definedName name="TEST12" localSheetId="6">#REF!</definedName>
    <definedName name="TEST12" localSheetId="16">#REF!</definedName>
    <definedName name="TEST12">#REF!</definedName>
    <definedName name="TEST13" localSheetId="6">#REF!</definedName>
    <definedName name="TEST13" localSheetId="16">#REF!</definedName>
    <definedName name="TEST13">#REF!</definedName>
    <definedName name="TEST14" localSheetId="6">#REF!</definedName>
    <definedName name="TEST14" localSheetId="16">#REF!</definedName>
    <definedName name="TEST14">#REF!</definedName>
    <definedName name="TEST15" localSheetId="6">[253]Sheet1!#REF!</definedName>
    <definedName name="TEST15" localSheetId="16">[253]Sheet1!#REF!</definedName>
    <definedName name="TEST15">[253]Sheet1!#REF!</definedName>
    <definedName name="TEST16" localSheetId="6">[253]Sheet1!#REF!</definedName>
    <definedName name="TEST16" localSheetId="16">[253]Sheet1!#REF!</definedName>
    <definedName name="TEST16">[253]Sheet1!#REF!</definedName>
    <definedName name="TEST17" localSheetId="6">[253]Sheet1!#REF!</definedName>
    <definedName name="TEST17" localSheetId="16">[253]Sheet1!#REF!</definedName>
    <definedName name="TEST17">[253]Sheet1!#REF!</definedName>
    <definedName name="TEST18" localSheetId="6">[253]Sheet1!#REF!</definedName>
    <definedName name="TEST18" localSheetId="16">[253]Sheet1!#REF!</definedName>
    <definedName name="TEST18">[253]Sheet1!#REF!</definedName>
    <definedName name="TEST19" localSheetId="6">[253]Sheet1!#REF!</definedName>
    <definedName name="TEST19" localSheetId="16">[253]Sheet1!#REF!</definedName>
    <definedName name="TEST19">[253]Sheet1!#REF!</definedName>
    <definedName name="TEST2" localSheetId="6">#REF!</definedName>
    <definedName name="TEST2" localSheetId="12">#REF!</definedName>
    <definedName name="TEST2" localSheetId="16">#REF!</definedName>
    <definedName name="TEST2">#REF!</definedName>
    <definedName name="TEST20" localSheetId="6">#REF!</definedName>
    <definedName name="TEST20" localSheetId="16">#REF!</definedName>
    <definedName name="TEST20">#REF!</definedName>
    <definedName name="TEST21" localSheetId="6">#REF!</definedName>
    <definedName name="TEST21" localSheetId="16">#REF!</definedName>
    <definedName name="TEST21">#REF!</definedName>
    <definedName name="TEST22" localSheetId="6">[253]Sheet1!#REF!</definedName>
    <definedName name="TEST22" localSheetId="16">[253]Sheet1!#REF!</definedName>
    <definedName name="TEST22">[253]Sheet1!#REF!</definedName>
    <definedName name="TEST23" localSheetId="6">[253]Sheet1!#REF!</definedName>
    <definedName name="TEST23" localSheetId="16">[253]Sheet1!#REF!</definedName>
    <definedName name="TEST23">[253]Sheet1!#REF!</definedName>
    <definedName name="TEST24" localSheetId="6">[253]Sheet1!#REF!</definedName>
    <definedName name="TEST24" localSheetId="16">[253]Sheet1!#REF!</definedName>
    <definedName name="TEST24">[253]Sheet1!#REF!</definedName>
    <definedName name="TEST25" localSheetId="6">[253]Sheet1!#REF!</definedName>
    <definedName name="TEST25" localSheetId="16">[253]Sheet1!#REF!</definedName>
    <definedName name="TEST25">[253]Sheet1!#REF!</definedName>
    <definedName name="TEST26" localSheetId="6">[254]wbs!#REF!</definedName>
    <definedName name="TEST26" localSheetId="16">[254]wbs!#REF!</definedName>
    <definedName name="TEST26">[254]wbs!#REF!</definedName>
    <definedName name="TEST27" localSheetId="6">[254]wbs!#REF!</definedName>
    <definedName name="TEST27" localSheetId="16">[254]wbs!#REF!</definedName>
    <definedName name="TEST27">[254]wbs!#REF!</definedName>
    <definedName name="TEST28" localSheetId="6">[254]wbs!#REF!</definedName>
    <definedName name="TEST28" localSheetId="16">[254]wbs!#REF!</definedName>
    <definedName name="TEST28">[254]wbs!#REF!</definedName>
    <definedName name="TEST29" localSheetId="6">[254]wbs!#REF!</definedName>
    <definedName name="TEST29" localSheetId="16">[254]wbs!#REF!</definedName>
    <definedName name="TEST29">[254]wbs!#REF!</definedName>
    <definedName name="TEST3" localSheetId="6">#REF!</definedName>
    <definedName name="TEST3" localSheetId="12">#REF!</definedName>
    <definedName name="TEST3" localSheetId="16">#REF!</definedName>
    <definedName name="TEST3">#REF!</definedName>
    <definedName name="TEST30">[126]Cap_WIP!$A$7720:$Z$8056</definedName>
    <definedName name="TEST31">'[13]#REF'!$A$1463:$F$1526</definedName>
    <definedName name="TEST32">'[13]#REF'!$A$1527:$F$1545</definedName>
    <definedName name="TEST33">'[13]#REF'!$A$1546:$F$1583</definedName>
    <definedName name="TEST34" localSheetId="6">[254]wbs!#REF!</definedName>
    <definedName name="TEST34" localSheetId="12">[254]wbs!#REF!</definedName>
    <definedName name="TEST34" localSheetId="15">[254]wbs!#REF!</definedName>
    <definedName name="TEST34" localSheetId="16">[254]wbs!#REF!</definedName>
    <definedName name="TEST34" localSheetId="17">[254]wbs!#REF!</definedName>
    <definedName name="TEST34" localSheetId="8">[254]wbs!#REF!</definedName>
    <definedName name="TEST34" localSheetId="9">[254]wbs!#REF!</definedName>
    <definedName name="TEST34">[254]wbs!#REF!</definedName>
    <definedName name="TEST35" localSheetId="6">[254]wbs!#REF!</definedName>
    <definedName name="TEST35" localSheetId="16">[254]wbs!#REF!</definedName>
    <definedName name="TEST35">[254]wbs!#REF!</definedName>
    <definedName name="TEST36" localSheetId="6">[254]wbs!#REF!</definedName>
    <definedName name="TEST36" localSheetId="16">[254]wbs!#REF!</definedName>
    <definedName name="TEST36">[254]wbs!#REF!</definedName>
    <definedName name="TEST37" localSheetId="6">[254]wbs!#REF!</definedName>
    <definedName name="TEST37" localSheetId="16">[254]wbs!#REF!</definedName>
    <definedName name="TEST37">[254]wbs!#REF!</definedName>
    <definedName name="TEST38">'[13]#REF'!$A$1721:$F$1765</definedName>
    <definedName name="TEST39" localSheetId="6">[254]wbs!#REF!</definedName>
    <definedName name="TEST39" localSheetId="12">[254]wbs!#REF!</definedName>
    <definedName name="TEST39" localSheetId="15">[254]wbs!#REF!</definedName>
    <definedName name="TEST39" localSheetId="16">[254]wbs!#REF!</definedName>
    <definedName name="TEST39" localSheetId="17">[254]wbs!#REF!</definedName>
    <definedName name="TEST39" localSheetId="8">[254]wbs!#REF!</definedName>
    <definedName name="TEST39" localSheetId="9">[254]wbs!#REF!</definedName>
    <definedName name="TEST39">[254]wbs!#REF!</definedName>
    <definedName name="TEST4" localSheetId="6">#REF!</definedName>
    <definedName name="TEST4" localSheetId="12">#REF!</definedName>
    <definedName name="TEST4" localSheetId="16">#REF!</definedName>
    <definedName name="TEST4">#REF!</definedName>
    <definedName name="TEST40" localSheetId="6">[254]wbs!#REF!</definedName>
    <definedName name="TEST40" localSheetId="12">[254]wbs!#REF!</definedName>
    <definedName name="TEST40" localSheetId="16">[254]wbs!#REF!</definedName>
    <definedName name="TEST40">[254]wbs!#REF!</definedName>
    <definedName name="TEST41">[255]CWIP!$A$12750:$W$13129</definedName>
    <definedName name="TEST42">[255]CWIP!$A$13130:$W$13533</definedName>
    <definedName name="TEST43">[255]CWIP!$A$13534:$W$13876</definedName>
    <definedName name="TEST44">[255]CWIP!$A$13877:$W$14257</definedName>
    <definedName name="TEST45">[255]CWIP!$A$14258:$W$14555</definedName>
    <definedName name="TEST46">'[13]#REF'!$A$2225:$F$2284</definedName>
    <definedName name="TEST47">'[13]#REF'!$A$2285:$F$2387</definedName>
    <definedName name="TEST48">'[13]#REF'!$A$2388:$F$2433</definedName>
    <definedName name="TEST49" localSheetId="6">#REF!</definedName>
    <definedName name="TEST49" localSheetId="12">#REF!</definedName>
    <definedName name="TEST49" localSheetId="16">#REF!</definedName>
    <definedName name="TEST49">#REF!</definedName>
    <definedName name="TEST5" localSheetId="6">#REF!</definedName>
    <definedName name="TEST5" localSheetId="16">#REF!</definedName>
    <definedName name="TEST5">#REF!</definedName>
    <definedName name="TEST50" localSheetId="6">#REF!</definedName>
    <definedName name="TEST50" localSheetId="16">#REF!</definedName>
    <definedName name="TEST50">#REF!</definedName>
    <definedName name="TEST51" localSheetId="6">#REF!</definedName>
    <definedName name="TEST51" localSheetId="16">#REF!</definedName>
    <definedName name="TEST51">#REF!</definedName>
    <definedName name="TEST52" localSheetId="6">#REF!</definedName>
    <definedName name="TEST52" localSheetId="16">#REF!</definedName>
    <definedName name="TEST52">#REF!</definedName>
    <definedName name="TEST53" localSheetId="6">#REF!</definedName>
    <definedName name="TEST53" localSheetId="16">#REF!</definedName>
    <definedName name="TEST53">#REF!</definedName>
    <definedName name="TEST54" localSheetId="6">#REF!</definedName>
    <definedName name="TEST54" localSheetId="16">#REF!</definedName>
    <definedName name="TEST54">#REF!</definedName>
    <definedName name="TEST55" localSheetId="6">#REF!</definedName>
    <definedName name="TEST55" localSheetId="16">#REF!</definedName>
    <definedName name="TEST55">#REF!</definedName>
    <definedName name="TEST56" localSheetId="6">#REF!</definedName>
    <definedName name="TEST56" localSheetId="16">#REF!</definedName>
    <definedName name="TEST56">#REF!</definedName>
    <definedName name="TEST57" localSheetId="6">#REF!</definedName>
    <definedName name="TEST57" localSheetId="16">#REF!</definedName>
    <definedName name="TEST57">#REF!</definedName>
    <definedName name="TEST58" localSheetId="6">#REF!</definedName>
    <definedName name="TEST58" localSheetId="16">#REF!</definedName>
    <definedName name="TEST58">#REF!</definedName>
    <definedName name="TEST59" localSheetId="6">#REF!</definedName>
    <definedName name="TEST59" localSheetId="16">#REF!</definedName>
    <definedName name="TEST59">#REF!</definedName>
    <definedName name="TEST6" localSheetId="6">#REF!</definedName>
    <definedName name="TEST6" localSheetId="16">#REF!</definedName>
    <definedName name="TEST6">#REF!</definedName>
    <definedName name="TEST60" localSheetId="6">#REF!</definedName>
    <definedName name="TEST60" localSheetId="16">#REF!</definedName>
    <definedName name="TEST60">#REF!</definedName>
    <definedName name="TEST61">'[13]#REF'!$A$3925:$F$3976</definedName>
    <definedName name="TEST62">'[13]#REF'!$A$3977:$F$3990</definedName>
    <definedName name="TEST63">'[13]#REF'!$A$3991:$F$4104</definedName>
    <definedName name="TEST64">'[13]#REF'!$A$4105:$F$4169</definedName>
    <definedName name="TEST65">'[13]#REF'!$A$4170:$F$4253</definedName>
    <definedName name="TEST66">'[13]#REF'!$A$4254:$F$4371</definedName>
    <definedName name="TEST67">'[13]#REF'!$A$4558:$F$4573</definedName>
    <definedName name="TEST68" localSheetId="6">[256]TOTAL_JUNE08!#REF!</definedName>
    <definedName name="TEST68" localSheetId="12">[256]TOTAL_JUNE08!#REF!</definedName>
    <definedName name="TEST68" localSheetId="15">[256]TOTAL_JUNE08!#REF!</definedName>
    <definedName name="TEST68" localSheetId="16">[256]TOTAL_JUNE08!#REF!</definedName>
    <definedName name="TEST68" localSheetId="17">[256]TOTAL_JUNE08!#REF!</definedName>
    <definedName name="TEST68" localSheetId="8">[256]TOTAL_JUNE08!#REF!</definedName>
    <definedName name="TEST68" localSheetId="9">[256]TOTAL_JUNE08!#REF!</definedName>
    <definedName name="TEST68">[256]TOTAL_JUNE08!#REF!</definedName>
    <definedName name="TEST69" localSheetId="6">[256]TOTAL_JUNE08!#REF!</definedName>
    <definedName name="TEST69" localSheetId="16">[256]TOTAL_JUNE08!#REF!</definedName>
    <definedName name="TEST69">[256]TOTAL_JUNE08!#REF!</definedName>
    <definedName name="TEST7" localSheetId="6">#REF!</definedName>
    <definedName name="TEST7" localSheetId="12">#REF!</definedName>
    <definedName name="TEST7" localSheetId="16">#REF!</definedName>
    <definedName name="TEST7">#REF!</definedName>
    <definedName name="TEST70" localSheetId="6">[256]TOTAL_JUNE08!#REF!</definedName>
    <definedName name="TEST70" localSheetId="12">[256]TOTAL_JUNE08!#REF!</definedName>
    <definedName name="TEST70" localSheetId="16">[256]TOTAL_JUNE08!#REF!</definedName>
    <definedName name="TEST70">[256]TOTAL_JUNE08!#REF!</definedName>
    <definedName name="TEST71" localSheetId="6">[256]TOTAL_JUNE08!#REF!</definedName>
    <definedName name="TEST71" localSheetId="16">[256]TOTAL_JUNE08!#REF!</definedName>
    <definedName name="TEST71">[256]TOTAL_JUNE08!#REF!</definedName>
    <definedName name="TEST72" localSheetId="6">[256]TOTAL_JUNE08!#REF!</definedName>
    <definedName name="TEST72" localSheetId="16">[256]TOTAL_JUNE08!#REF!</definedName>
    <definedName name="TEST72">[256]TOTAL_JUNE08!#REF!</definedName>
    <definedName name="TEST73" localSheetId="6">[256]TOTAL_JUNE08!#REF!</definedName>
    <definedName name="TEST73" localSheetId="16">[256]TOTAL_JUNE08!#REF!</definedName>
    <definedName name="TEST73">[256]TOTAL_JUNE08!#REF!</definedName>
    <definedName name="TEST74" localSheetId="6">[256]TOTAL_JUNE08!#REF!</definedName>
    <definedName name="TEST74" localSheetId="16">[256]TOTAL_JUNE08!#REF!</definedName>
    <definedName name="TEST74">[256]TOTAL_JUNE08!#REF!</definedName>
    <definedName name="TEST75" localSheetId="6">[256]TOTAL_JUNE08!#REF!</definedName>
    <definedName name="TEST75" localSheetId="16">[256]TOTAL_JUNE08!#REF!</definedName>
    <definedName name="TEST75">[256]TOTAL_JUNE08!#REF!</definedName>
    <definedName name="TEST76" localSheetId="6">[256]TOTAL_JUNE08!#REF!</definedName>
    <definedName name="TEST76" localSheetId="16">[256]TOTAL_JUNE08!#REF!</definedName>
    <definedName name="TEST76">[256]TOTAL_JUNE08!#REF!</definedName>
    <definedName name="TEST8" localSheetId="6">#REF!</definedName>
    <definedName name="TEST8" localSheetId="12">#REF!</definedName>
    <definedName name="TEST8" localSheetId="16">#REF!</definedName>
    <definedName name="TEST8">#REF!</definedName>
    <definedName name="TEST9" localSheetId="6">#REF!</definedName>
    <definedName name="TEST9" localSheetId="16">#REF!</definedName>
    <definedName name="TEST9">#REF!</definedName>
    <definedName name="TEST91" localSheetId="6">[256]TOTAL_JUNE08!#REF!</definedName>
    <definedName name="TEST91" localSheetId="16">[256]TOTAL_JUNE08!#REF!</definedName>
    <definedName name="TEST91">[256]TOTAL_JUNE08!#REF!</definedName>
    <definedName name="TEST92" localSheetId="6">[256]TOTAL_JUNE08!#REF!</definedName>
    <definedName name="TEST92" localSheetId="16">[256]TOTAL_JUNE08!#REF!</definedName>
    <definedName name="TEST92">[256]TOTAL_JUNE08!#REF!</definedName>
    <definedName name="TEST93" localSheetId="6">[256]TOTAL_JUNE08!#REF!</definedName>
    <definedName name="TEST93" localSheetId="16">[256]TOTAL_JUNE08!#REF!</definedName>
    <definedName name="TEST93">[256]TOTAL_JUNE08!#REF!</definedName>
    <definedName name="TEST94" localSheetId="6">[256]TOTAL_JUNE08!#REF!</definedName>
    <definedName name="TEST94" localSheetId="16">[256]TOTAL_JUNE08!#REF!</definedName>
    <definedName name="TEST94">[256]TOTAL_JUNE08!#REF!</definedName>
    <definedName name="TEST95" localSheetId="6">[256]TOTAL_JUNE08!#REF!</definedName>
    <definedName name="TEST95" localSheetId="16">[256]TOTAL_JUNE08!#REF!</definedName>
    <definedName name="TEST95">[256]TOTAL_JUNE08!#REF!</definedName>
    <definedName name="TEST96" localSheetId="6">[256]TOTAL_JUNE08!#REF!</definedName>
    <definedName name="TEST96" localSheetId="16">[256]TOTAL_JUNE08!#REF!</definedName>
    <definedName name="TEST96">[256]TOTAL_JUNE08!#REF!</definedName>
    <definedName name="TESTHKEY" localSheetId="6">#REF!</definedName>
    <definedName name="TESTHKEY" localSheetId="14">#REF!</definedName>
    <definedName name="TESTHKEY" localSheetId="16">#REF!</definedName>
    <definedName name="TESTHKEY">#REF!</definedName>
    <definedName name="TESTKEYS" localSheetId="6">#REF!</definedName>
    <definedName name="TESTKEYS" localSheetId="16">#REF!</definedName>
    <definedName name="TESTKEYS">#REF!</definedName>
    <definedName name="TestRow" localSheetId="6">#REF!</definedName>
    <definedName name="TestRow" localSheetId="16">#REF!</definedName>
    <definedName name="TestRow">#REF!</definedName>
    <definedName name="TestSource" localSheetId="6">#REF!</definedName>
    <definedName name="TestSource" localSheetId="16">#REF!</definedName>
    <definedName name="TestSource">#REF!</definedName>
    <definedName name="TestTarget" localSheetId="6">#REF!</definedName>
    <definedName name="TestTarget" localSheetId="16">#REF!</definedName>
    <definedName name="TestTarget">#REF!</definedName>
    <definedName name="TESTVKEY" localSheetId="6">#REF!</definedName>
    <definedName name="TESTVKEY" localSheetId="16">#REF!</definedName>
    <definedName name="TESTVKEY">#REF!</definedName>
    <definedName name="text" localSheetId="6" hidden="1">#REF!</definedName>
    <definedName name="text" localSheetId="16" hidden="1">#REF!</definedName>
    <definedName name="text" hidden="1">#REF!</definedName>
    <definedName name="TextRefCopy1" localSheetId="6">#REF!</definedName>
    <definedName name="TextRefCopy1" localSheetId="16">#REF!</definedName>
    <definedName name="TextRefCopy1">#REF!</definedName>
    <definedName name="TextRefCopy10" localSheetId="6">#REF!</definedName>
    <definedName name="TextRefCopy10" localSheetId="16">#REF!</definedName>
    <definedName name="TextRefCopy10">#REF!</definedName>
    <definedName name="TextRefCopy11" localSheetId="6">#REF!</definedName>
    <definedName name="TextRefCopy11" localSheetId="16">#REF!</definedName>
    <definedName name="TextRefCopy11">#REF!</definedName>
    <definedName name="TextRefCopy12" localSheetId="6">#REF!</definedName>
    <definedName name="TextRefCopy12" localSheetId="16">#REF!</definedName>
    <definedName name="TextRefCopy12">#REF!</definedName>
    <definedName name="TextRefCopy13" localSheetId="6">#REF!</definedName>
    <definedName name="TextRefCopy13" localSheetId="16">#REF!</definedName>
    <definedName name="TextRefCopy13">#REF!</definedName>
    <definedName name="TextRefCopy14" localSheetId="6">#REF!</definedName>
    <definedName name="TextRefCopy14" localSheetId="16">#REF!</definedName>
    <definedName name="TextRefCopy14">#REF!</definedName>
    <definedName name="TextRefCopy15" localSheetId="6">#REF!</definedName>
    <definedName name="TextRefCopy15" localSheetId="16">#REF!</definedName>
    <definedName name="TextRefCopy15">#REF!</definedName>
    <definedName name="TextRefCopy16" localSheetId="6">#REF!</definedName>
    <definedName name="TextRefCopy16" localSheetId="16">#REF!</definedName>
    <definedName name="TextRefCopy16">#REF!</definedName>
    <definedName name="TextRefCopy17" localSheetId="6">#REF!</definedName>
    <definedName name="TextRefCopy17" localSheetId="16">#REF!</definedName>
    <definedName name="TextRefCopy17">#REF!</definedName>
    <definedName name="TextRefCopy18" localSheetId="6">#REF!</definedName>
    <definedName name="TextRefCopy18" localSheetId="16">#REF!</definedName>
    <definedName name="TextRefCopy18">#REF!</definedName>
    <definedName name="TextRefCopy19" localSheetId="6">#REF!</definedName>
    <definedName name="TextRefCopy19" localSheetId="16">#REF!</definedName>
    <definedName name="TextRefCopy19">#REF!</definedName>
    <definedName name="TextRefCopy2" localSheetId="6">#REF!</definedName>
    <definedName name="TextRefCopy2" localSheetId="16">#REF!</definedName>
    <definedName name="TextRefCopy2">#REF!</definedName>
    <definedName name="TextRefCopy20" localSheetId="6">#REF!</definedName>
    <definedName name="TextRefCopy20" localSheetId="16">#REF!</definedName>
    <definedName name="TextRefCopy20">#REF!</definedName>
    <definedName name="TextRefCopy21" localSheetId="6">#REF!</definedName>
    <definedName name="TextRefCopy21" localSheetId="16">#REF!</definedName>
    <definedName name="TextRefCopy21">#REF!</definedName>
    <definedName name="TextRefCopy22" localSheetId="6">#REF!</definedName>
    <definedName name="TextRefCopy22" localSheetId="16">#REF!</definedName>
    <definedName name="TextRefCopy22">#REF!</definedName>
    <definedName name="TextRefCopy3" localSheetId="6">#REF!</definedName>
    <definedName name="TextRefCopy3" localSheetId="16">#REF!</definedName>
    <definedName name="TextRefCopy3">#REF!</definedName>
    <definedName name="TextRefCopy4" localSheetId="6">#REF!</definedName>
    <definedName name="TextRefCopy4" localSheetId="16">#REF!</definedName>
    <definedName name="TextRefCopy4">#REF!</definedName>
    <definedName name="TextRefCopy5" localSheetId="6">#REF!</definedName>
    <definedName name="TextRefCopy5" localSheetId="16">#REF!</definedName>
    <definedName name="TextRefCopy5">#REF!</definedName>
    <definedName name="TextRefCopy6" localSheetId="6">#REF!</definedName>
    <definedName name="TextRefCopy6" localSheetId="16">#REF!</definedName>
    <definedName name="TextRefCopy6">#REF!</definedName>
    <definedName name="TextRefCopy7" localSheetId="6">#REF!</definedName>
    <definedName name="TextRefCopy7" localSheetId="16">#REF!</definedName>
    <definedName name="TextRefCopy7">#REF!</definedName>
    <definedName name="TextRefCopy8" localSheetId="6">#REF!</definedName>
    <definedName name="TextRefCopy8" localSheetId="16">#REF!</definedName>
    <definedName name="TextRefCopy8">#REF!</definedName>
    <definedName name="TextRefCopy9" localSheetId="6">#REF!</definedName>
    <definedName name="TextRefCopy9" localSheetId="16">#REF!</definedName>
    <definedName name="TextRefCopy9">#REF!</definedName>
    <definedName name="TextRefCopyRangeCount" hidden="1">19</definedName>
    <definedName name="TheraArea">OFFSET('[146]Project Approval'!$U$3,1,0,COUNTA('[146]Project Approval'!$U$4:$U$27))</definedName>
    <definedName name="TheRange" localSheetId="6">#REF!</definedName>
    <definedName name="TheRange" localSheetId="12">#REF!</definedName>
    <definedName name="TheRange" localSheetId="16">#REF!</definedName>
    <definedName name="TheRange">#REF!</definedName>
    <definedName name="TheraSegment">OFFSET('[146]Project Approval'!$V$3,1,0,COUNTA('[146]Project Approval'!$V$4:$V$73))</definedName>
    <definedName name="Therma" localSheetId="6">#REF!</definedName>
    <definedName name="Therma" localSheetId="12">#REF!</definedName>
    <definedName name="Therma" localSheetId="16">#REF!</definedName>
    <definedName name="Therma">#REF!</definedName>
    <definedName name="This_is_the_Profit___Loss_Account_referred_to_in_our_report_of_even_date." localSheetId="6">'[257]P &amp; L Account'!#REF!</definedName>
    <definedName name="This_is_the_Profit___Loss_Account_referred_to_in_our_report_of_even_date." localSheetId="12">'[257]P &amp; L Account'!#REF!</definedName>
    <definedName name="This_is_the_Profit___Loss_Account_referred_to_in_our_report_of_even_date." localSheetId="16">'[257]P &amp; L Account'!#REF!</definedName>
    <definedName name="This_is_the_Profit___Loss_Account_referred_to_in_our_report_of_even_date.">'[257]P &amp; L Account'!#REF!</definedName>
    <definedName name="thousand">1000</definedName>
    <definedName name="THREEDAY" localSheetId="6">#REF!</definedName>
    <definedName name="THREEDAY" localSheetId="12">#REF!</definedName>
    <definedName name="THREEDAY" localSheetId="16">#REF!</definedName>
    <definedName name="THREEDAY">#REF!</definedName>
    <definedName name="Threshold" localSheetId="6">#REF!</definedName>
    <definedName name="Threshold" localSheetId="16">#REF!</definedName>
    <definedName name="Threshold">#REF!</definedName>
    <definedName name="thykj" localSheetId="16">#REF!</definedName>
    <definedName name="thykj">#REF!</definedName>
    <definedName name="TI" localSheetId="6">'[258]IF-FIN'!#REF!</definedName>
    <definedName name="TI" localSheetId="16">'[258]IF-FIN'!#REF!</definedName>
    <definedName name="TI">'[258]IF-FIN'!#REF!</definedName>
    <definedName name="Ticker" localSheetId="6">#REF!</definedName>
    <definedName name="Ticker" localSheetId="12">#REF!</definedName>
    <definedName name="Ticker" localSheetId="16">#REF!</definedName>
    <definedName name="Ticker">#REF!</definedName>
    <definedName name="ticker_a" localSheetId="6">#REF!</definedName>
    <definedName name="ticker_a" localSheetId="16">#REF!</definedName>
    <definedName name="ticker_a">#REF!</definedName>
    <definedName name="ticker_t" localSheetId="6">#REF!</definedName>
    <definedName name="ticker_t" localSheetId="16">#REF!</definedName>
    <definedName name="ticker_t">#REF!</definedName>
    <definedName name="tidf" localSheetId="7" hidden="1">{"'Sheet1'!$L$16"}</definedName>
    <definedName name="tidf" hidden="1">{"'Sheet1'!$L$16"}</definedName>
    <definedName name="TierCode" localSheetId="16">#REF!</definedName>
    <definedName name="TierCode">#REF!</definedName>
    <definedName name="TierCode_Text" localSheetId="16">#REF!</definedName>
    <definedName name="TierCode_Text">#REF!</definedName>
    <definedName name="timeHorizon" localSheetId="6">#REF!</definedName>
    <definedName name="timeHorizon" localSheetId="16">#REF!</definedName>
    <definedName name="timeHorizon">#REF!</definedName>
    <definedName name="tisco" localSheetId="6">#REF!</definedName>
    <definedName name="tisco" localSheetId="16">#REF!</definedName>
    <definedName name="tisco">#REF!</definedName>
    <definedName name="titfdyi" localSheetId="16">[143]BS!#REF!</definedName>
    <definedName name="titfdyi">[143]BS!#REF!</definedName>
    <definedName name="title">[46]INPUTS!$E$42</definedName>
    <definedName name="TITLE_1" localSheetId="6">#REF!</definedName>
    <definedName name="TITLE_1" localSheetId="12">#REF!</definedName>
    <definedName name="TITLE_1" localSheetId="16">#REF!</definedName>
    <definedName name="TITLE_1">#REF!</definedName>
    <definedName name="TITLE_2" localSheetId="6">#REF!</definedName>
    <definedName name="TITLE_2" localSheetId="16">#REF!</definedName>
    <definedName name="TITLE_2">#REF!</definedName>
    <definedName name="TITLE_3" localSheetId="6">#REF!</definedName>
    <definedName name="TITLE_3" localSheetId="16">#REF!</definedName>
    <definedName name="TITLE_3">#REF!</definedName>
    <definedName name="TITLE_4" localSheetId="6">#REF!</definedName>
    <definedName name="TITLE_4" localSheetId="16">#REF!</definedName>
    <definedName name="TITLE_4">#REF!</definedName>
    <definedName name="TITLE_5" localSheetId="6">#REF!</definedName>
    <definedName name="TITLE_5" localSheetId="16">#REF!</definedName>
    <definedName name="TITLE_5">#REF!</definedName>
    <definedName name="TITLE_6" localSheetId="6">#REF!</definedName>
    <definedName name="TITLE_6" localSheetId="16">#REF!</definedName>
    <definedName name="TITLE_6">#REF!</definedName>
    <definedName name="TITLE_7" localSheetId="6">#REF!</definedName>
    <definedName name="TITLE_7" localSheetId="16">#REF!</definedName>
    <definedName name="TITLE_7">#REF!</definedName>
    <definedName name="TL" localSheetId="6">#REF!</definedName>
    <definedName name="TL" localSheetId="16">#REF!</definedName>
    <definedName name="TL">#REF!</definedName>
    <definedName name="TL_11" localSheetId="6">#REF!</definedName>
    <definedName name="TL_11" localSheetId="16">#REF!</definedName>
    <definedName name="TL_11">#REF!</definedName>
    <definedName name="TL_12" localSheetId="6">#REF!</definedName>
    <definedName name="TL_12" localSheetId="16">#REF!</definedName>
    <definedName name="TL_12">#REF!</definedName>
    <definedName name="TL_13_1" localSheetId="6">#REF!</definedName>
    <definedName name="TL_13_1" localSheetId="16">#REF!</definedName>
    <definedName name="TL_13_1">#REF!</definedName>
    <definedName name="TL_14_1" localSheetId="6">[83]COMBI_FIN!#REF!</definedName>
    <definedName name="TL_14_1" localSheetId="16">[83]COMBI_FIN!#REF!</definedName>
    <definedName name="TL_14_1">[83]COMBI_FIN!#REF!</definedName>
    <definedName name="TL_15" localSheetId="6">#REF!</definedName>
    <definedName name="TL_15" localSheetId="12">#REF!</definedName>
    <definedName name="TL_15" localSheetId="16">#REF!</definedName>
    <definedName name="TL_15">#REF!</definedName>
    <definedName name="TL_26" localSheetId="6">#REF!</definedName>
    <definedName name="TL_26" localSheetId="16">#REF!</definedName>
    <definedName name="TL_26">#REF!</definedName>
    <definedName name="TL_27" localSheetId="6">#REF!</definedName>
    <definedName name="TL_27" localSheetId="16">#REF!</definedName>
    <definedName name="TL_27">#REF!</definedName>
    <definedName name="TL_28" localSheetId="6">#REF!</definedName>
    <definedName name="TL_28" localSheetId="16">#REF!</definedName>
    <definedName name="TL_28">#REF!</definedName>
    <definedName name="TL_3" localSheetId="6">[83]SI_FIN!#REF!</definedName>
    <definedName name="TL_3" localSheetId="16">[83]SI_FIN!#REF!</definedName>
    <definedName name="TL_3">[83]SI_FIN!#REF!</definedName>
    <definedName name="TL_7" localSheetId="6">[83]PP_FIN!#REF!</definedName>
    <definedName name="TL_7" localSheetId="16">[83]PP_FIN!#REF!</definedName>
    <definedName name="TL_7">[83]PP_FIN!#REF!</definedName>
    <definedName name="TL_9" localSheetId="6">[82]COMBI_FIN!#REF!</definedName>
    <definedName name="TL_9" localSheetId="16">[82]COMBI_FIN!#REF!</definedName>
    <definedName name="TL_9">[82]COMBI_FIN!#REF!</definedName>
    <definedName name="TLE" localSheetId="6">#REF!</definedName>
    <definedName name="TLE" localSheetId="12">#REF!</definedName>
    <definedName name="TLE" localSheetId="16">#REF!</definedName>
    <definedName name="TLE">#REF!</definedName>
    <definedName name="TLE_10" localSheetId="6">#REF!</definedName>
    <definedName name="TLE_10" localSheetId="16">#REF!</definedName>
    <definedName name="TLE_10">#REF!</definedName>
    <definedName name="TLE_11" localSheetId="6">#REF!</definedName>
    <definedName name="TLE_11" localSheetId="16">#REF!</definedName>
    <definedName name="TLE_11">#REF!</definedName>
    <definedName name="TLE_12" localSheetId="6">#REF!</definedName>
    <definedName name="TLE_12" localSheetId="16">#REF!</definedName>
    <definedName name="TLE_12">#REF!</definedName>
    <definedName name="TLE_13" localSheetId="6">#REF!</definedName>
    <definedName name="TLE_13" localSheetId="16">#REF!</definedName>
    <definedName name="TLE_13">#REF!</definedName>
    <definedName name="TLE_14" localSheetId="6">#REF!</definedName>
    <definedName name="TLE_14" localSheetId="16">#REF!</definedName>
    <definedName name="TLE_14">#REF!</definedName>
    <definedName name="TLE_15" localSheetId="6">#REF!</definedName>
    <definedName name="TLE_15" localSheetId="16">#REF!</definedName>
    <definedName name="TLE_15">#REF!</definedName>
    <definedName name="TLE_16" localSheetId="6">#REF!</definedName>
    <definedName name="TLE_16" localSheetId="16">#REF!</definedName>
    <definedName name="TLE_16">#REF!</definedName>
    <definedName name="TLE_17" localSheetId="6">#REF!</definedName>
    <definedName name="TLE_17" localSheetId="16">#REF!</definedName>
    <definedName name="TLE_17">#REF!</definedName>
    <definedName name="TLE_18" localSheetId="6">#REF!</definedName>
    <definedName name="TLE_18" localSheetId="16">#REF!</definedName>
    <definedName name="TLE_18">#REF!</definedName>
    <definedName name="TLE_5" localSheetId="6">#REF!</definedName>
    <definedName name="TLE_5" localSheetId="16">#REF!</definedName>
    <definedName name="TLE_5">#REF!</definedName>
    <definedName name="TLE_6" localSheetId="6">#REF!</definedName>
    <definedName name="TLE_6" localSheetId="16">#REF!</definedName>
    <definedName name="TLE_6">#REF!</definedName>
    <definedName name="TLE_7" localSheetId="6">#REF!</definedName>
    <definedName name="TLE_7" localSheetId="16">#REF!</definedName>
    <definedName name="TLE_7">#REF!</definedName>
    <definedName name="TLE_8" localSheetId="6">#REF!</definedName>
    <definedName name="TLE_8" localSheetId="16">#REF!</definedName>
    <definedName name="TLE_8">#REF!</definedName>
    <definedName name="TLE_9" localSheetId="6">#REF!</definedName>
    <definedName name="TLE_9" localSheetId="16">#REF!</definedName>
    <definedName name="TLE_9">#REF!</definedName>
    <definedName name="tlidb" localSheetId="6">#REF!</definedName>
    <definedName name="tlidb" localSheetId="16">#REF!</definedName>
    <definedName name="tlidb">#REF!</definedName>
    <definedName name="tlidb_10" localSheetId="6">#REF!</definedName>
    <definedName name="tlidb_10" localSheetId="16">#REF!</definedName>
    <definedName name="tlidb_10">#REF!</definedName>
    <definedName name="tlidb_11" localSheetId="6">#REF!</definedName>
    <definedName name="tlidb_11" localSheetId="16">#REF!</definedName>
    <definedName name="tlidb_11">#REF!</definedName>
    <definedName name="tlidb_13" localSheetId="6">#REF!</definedName>
    <definedName name="tlidb_13" localSheetId="16">#REF!</definedName>
    <definedName name="tlidb_13">#REF!</definedName>
    <definedName name="tlidb_14" localSheetId="6">#REF!</definedName>
    <definedName name="tlidb_14" localSheetId="16">#REF!</definedName>
    <definedName name="tlidb_14">#REF!</definedName>
    <definedName name="tlidb_15" localSheetId="6">#REF!</definedName>
    <definedName name="tlidb_15" localSheetId="16">#REF!</definedName>
    <definedName name="tlidb_15">#REF!</definedName>
    <definedName name="tlidb_16" localSheetId="6">#REF!</definedName>
    <definedName name="tlidb_16" localSheetId="16">#REF!</definedName>
    <definedName name="tlidb_16">#REF!</definedName>
    <definedName name="tlidb_17" localSheetId="6">#REF!</definedName>
    <definedName name="tlidb_17" localSheetId="16">#REF!</definedName>
    <definedName name="tlidb_17">#REF!</definedName>
    <definedName name="tlidb_18" localSheetId="6">#REF!</definedName>
    <definedName name="tlidb_18" localSheetId="16">#REF!</definedName>
    <definedName name="tlidb_18">#REF!</definedName>
    <definedName name="tlidb_19" localSheetId="6">#REF!</definedName>
    <definedName name="tlidb_19" localSheetId="16">#REF!</definedName>
    <definedName name="tlidb_19">#REF!</definedName>
    <definedName name="tlidb_20" localSheetId="6">#REF!</definedName>
    <definedName name="tlidb_20" localSheetId="16">#REF!</definedName>
    <definedName name="tlidb_20">#REF!</definedName>
    <definedName name="tlidb_21" localSheetId="6">#REF!</definedName>
    <definedName name="tlidb_21" localSheetId="16">#REF!</definedName>
    <definedName name="tlidb_21">#REF!</definedName>
    <definedName name="tlidb_30" localSheetId="6">#REF!</definedName>
    <definedName name="tlidb_30" localSheetId="16">#REF!</definedName>
    <definedName name="tlidb_30">#REF!</definedName>
    <definedName name="tlidb_7" localSheetId="6">[259]Financials!#REF!</definedName>
    <definedName name="tlidb_7" localSheetId="16">[259]Financials!#REF!</definedName>
    <definedName name="tlidb_7">[259]Financials!#REF!</definedName>
    <definedName name="tlidb_8" localSheetId="6">[259]Financials!#REF!</definedName>
    <definedName name="tlidb_8" localSheetId="16">[259]Financials!#REF!</definedName>
    <definedName name="tlidb_8">[259]Financials!#REF!</definedName>
    <definedName name="tlidb_9" localSheetId="6">#REF!</definedName>
    <definedName name="tlidb_9" localSheetId="12">#REF!</definedName>
    <definedName name="tlidb_9" localSheetId="16">#REF!</definedName>
    <definedName name="tlidb_9">#REF!</definedName>
    <definedName name="tlsb1" localSheetId="6">#REF!</definedName>
    <definedName name="tlsb1" localSheetId="16">#REF!</definedName>
    <definedName name="tlsb1">#REF!</definedName>
    <definedName name="tlsb1_10" localSheetId="6">#REF!</definedName>
    <definedName name="tlsb1_10" localSheetId="16">#REF!</definedName>
    <definedName name="tlsb1_10">#REF!</definedName>
    <definedName name="tlsb1_11" localSheetId="6">#REF!</definedName>
    <definedName name="tlsb1_11" localSheetId="16">#REF!</definedName>
    <definedName name="tlsb1_11">#REF!</definedName>
    <definedName name="tlsb1_13" localSheetId="6">#REF!</definedName>
    <definedName name="tlsb1_13" localSheetId="16">#REF!</definedName>
    <definedName name="tlsb1_13">#REF!</definedName>
    <definedName name="tlsb1_14" localSheetId="6">#REF!</definedName>
    <definedName name="tlsb1_14" localSheetId="16">#REF!</definedName>
    <definedName name="tlsb1_14">#REF!</definedName>
    <definedName name="tlsb1_15" localSheetId="6">#REF!</definedName>
    <definedName name="tlsb1_15" localSheetId="16">#REF!</definedName>
    <definedName name="tlsb1_15">#REF!</definedName>
    <definedName name="tlsb1_16" localSheetId="6">#REF!</definedName>
    <definedName name="tlsb1_16" localSheetId="16">#REF!</definedName>
    <definedName name="tlsb1_16">#REF!</definedName>
    <definedName name="tlsb1_17" localSheetId="6">#REF!</definedName>
    <definedName name="tlsb1_17" localSheetId="16">#REF!</definedName>
    <definedName name="tlsb1_17">#REF!</definedName>
    <definedName name="tlsb1_18" localSheetId="6">#REF!</definedName>
    <definedName name="tlsb1_18" localSheetId="16">#REF!</definedName>
    <definedName name="tlsb1_18">#REF!</definedName>
    <definedName name="tlsb1_19" localSheetId="6">#REF!</definedName>
    <definedName name="tlsb1_19" localSheetId="16">#REF!</definedName>
    <definedName name="tlsb1_19">#REF!</definedName>
    <definedName name="tlsb1_20" localSheetId="6">#REF!</definedName>
    <definedName name="tlsb1_20" localSheetId="16">#REF!</definedName>
    <definedName name="tlsb1_20">#REF!</definedName>
    <definedName name="tlsb1_21" localSheetId="6">#REF!</definedName>
    <definedName name="tlsb1_21" localSheetId="16">#REF!</definedName>
    <definedName name="tlsb1_21">#REF!</definedName>
    <definedName name="tlsb1_30" localSheetId="6">#REF!</definedName>
    <definedName name="tlsb1_30" localSheetId="16">#REF!</definedName>
    <definedName name="tlsb1_30">#REF!</definedName>
    <definedName name="tlsb1_7" localSheetId="6">[259]Financials!#REF!</definedName>
    <definedName name="tlsb1_7" localSheetId="16">[259]Financials!#REF!</definedName>
    <definedName name="tlsb1_7">[259]Financials!#REF!</definedName>
    <definedName name="tlsb1_8" localSheetId="6">[259]Financials!#REF!</definedName>
    <definedName name="tlsb1_8" localSheetId="16">[259]Financials!#REF!</definedName>
    <definedName name="tlsb1_8">[259]Financials!#REF!</definedName>
    <definedName name="tlsb1_9" localSheetId="6">#REF!</definedName>
    <definedName name="tlsb1_9" localSheetId="12">#REF!</definedName>
    <definedName name="tlsb1_9" localSheetId="16">#REF!</definedName>
    <definedName name="tlsb1_9">#REF!</definedName>
    <definedName name="tlsb2" localSheetId="6">#REF!</definedName>
    <definedName name="tlsb2" localSheetId="16">#REF!</definedName>
    <definedName name="tlsb2">#REF!</definedName>
    <definedName name="tlsb2_10" localSheetId="6">#REF!</definedName>
    <definedName name="tlsb2_10" localSheetId="16">#REF!</definedName>
    <definedName name="tlsb2_10">#REF!</definedName>
    <definedName name="tlsb2_11" localSheetId="6">#REF!</definedName>
    <definedName name="tlsb2_11" localSheetId="16">#REF!</definedName>
    <definedName name="tlsb2_11">#REF!</definedName>
    <definedName name="tlsb2_13" localSheetId="6">#REF!</definedName>
    <definedName name="tlsb2_13" localSheetId="16">#REF!</definedName>
    <definedName name="tlsb2_13">#REF!</definedName>
    <definedName name="tlsb2_14" localSheetId="6">#REF!</definedName>
    <definedName name="tlsb2_14" localSheetId="16">#REF!</definedName>
    <definedName name="tlsb2_14">#REF!</definedName>
    <definedName name="tlsb2_15" localSheetId="6">#REF!</definedName>
    <definedName name="tlsb2_15" localSheetId="16">#REF!</definedName>
    <definedName name="tlsb2_15">#REF!</definedName>
    <definedName name="tlsb2_16" localSheetId="6">#REF!</definedName>
    <definedName name="tlsb2_16" localSheetId="16">#REF!</definedName>
    <definedName name="tlsb2_16">#REF!</definedName>
    <definedName name="tlsb2_17" localSheetId="6">#REF!</definedName>
    <definedName name="tlsb2_17" localSheetId="16">#REF!</definedName>
    <definedName name="tlsb2_17">#REF!</definedName>
    <definedName name="tlsb2_18" localSheetId="6">#REF!</definedName>
    <definedName name="tlsb2_18" localSheetId="16">#REF!</definedName>
    <definedName name="tlsb2_18">#REF!</definedName>
    <definedName name="tlsb2_19" localSheetId="6">#REF!</definedName>
    <definedName name="tlsb2_19" localSheetId="16">#REF!</definedName>
    <definedName name="tlsb2_19">#REF!</definedName>
    <definedName name="tlsb2_20" localSheetId="6">#REF!</definedName>
    <definedName name="tlsb2_20" localSheetId="16">#REF!</definedName>
    <definedName name="tlsb2_20">#REF!</definedName>
    <definedName name="tlsb2_21" localSheetId="6">#REF!</definedName>
    <definedName name="tlsb2_21" localSheetId="16">#REF!</definedName>
    <definedName name="tlsb2_21">#REF!</definedName>
    <definedName name="tlsb2_30" localSheetId="6">#REF!</definedName>
    <definedName name="tlsb2_30" localSheetId="16">#REF!</definedName>
    <definedName name="tlsb2_30">#REF!</definedName>
    <definedName name="tlsb2_7" localSheetId="6">[259]Financials!#REF!</definedName>
    <definedName name="tlsb2_7" localSheetId="16">[259]Financials!#REF!</definedName>
    <definedName name="tlsb2_7">[259]Financials!#REF!</definedName>
    <definedName name="tlsb2_8" localSheetId="6">[259]Financials!#REF!</definedName>
    <definedName name="tlsb2_8" localSheetId="16">[259]Financials!#REF!</definedName>
    <definedName name="tlsb2_8">[259]Financials!#REF!</definedName>
    <definedName name="tlsb2_9" localSheetId="6">#REF!</definedName>
    <definedName name="tlsb2_9" localSheetId="12">#REF!</definedName>
    <definedName name="tlsb2_9" localSheetId="16">#REF!</definedName>
    <definedName name="tlsb2_9">#REF!</definedName>
    <definedName name="TMP" localSheetId="6">#REF!</definedName>
    <definedName name="TMP" localSheetId="16">#REF!</definedName>
    <definedName name="TMP">#REF!</definedName>
    <definedName name="to">ROUND(('[35]Sch 1 Sales &amp; Op Revenue'!$D$41+'[35]Sch 1 Sales &amp; Op Revenue'!$D$53)*1000,0)</definedName>
    <definedName name="tog" localSheetId="12">#REF!</definedName>
    <definedName name="tog" localSheetId="15">#REF!</definedName>
    <definedName name="tog" localSheetId="16">#REF!</definedName>
    <definedName name="tog" localSheetId="17">#REF!</definedName>
    <definedName name="tog" localSheetId="8">#REF!</definedName>
    <definedName name="tog" localSheetId="9">#REF!</definedName>
    <definedName name="tog" localSheetId="19">#REF!</definedName>
    <definedName name="tog">#REF!</definedName>
    <definedName name="Toggle" localSheetId="12">[260]Dashboard!#REF!</definedName>
    <definedName name="Toggle" localSheetId="16">[260]Dashboard!#REF!</definedName>
    <definedName name="Toggle" localSheetId="17">[260]Dashboard!#REF!</definedName>
    <definedName name="Toggle" localSheetId="8">[260]Dashboard!#REF!</definedName>
    <definedName name="Toggle" localSheetId="9">[260]Dashboard!#REF!</definedName>
    <definedName name="Toggle" localSheetId="19">[260]Dashboard!#REF!</definedName>
    <definedName name="Toggle">[260]Dashboard!#REF!</definedName>
    <definedName name="Toggle1" localSheetId="12">[260]Dashboard!#REF!</definedName>
    <definedName name="Toggle1" localSheetId="16">[260]Dashboard!#REF!</definedName>
    <definedName name="Toggle1" localSheetId="17">[260]Dashboard!#REF!</definedName>
    <definedName name="Toggle1" localSheetId="8">[260]Dashboard!#REF!</definedName>
    <definedName name="Toggle1" localSheetId="9">[260]Dashboard!#REF!</definedName>
    <definedName name="Toggle1" localSheetId="19">[260]Dashboard!#REF!</definedName>
    <definedName name="Toggle1">[260]Dashboard!#REF!</definedName>
    <definedName name="Toggle2" localSheetId="12">[260]Dashboard!#REF!</definedName>
    <definedName name="Toggle2" localSheetId="16">[260]Dashboard!#REF!</definedName>
    <definedName name="Toggle2" localSheetId="17">[260]Dashboard!#REF!</definedName>
    <definedName name="Toggle2" localSheetId="8">[260]Dashboard!#REF!</definedName>
    <definedName name="Toggle2" localSheetId="9">[260]Dashboard!#REF!</definedName>
    <definedName name="Toggle2" localSheetId="19">[260]Dashboard!#REF!</definedName>
    <definedName name="Toggle2">[260]Dashboard!#REF!</definedName>
    <definedName name="toll_Rate_Inc">'[22]Chennai - OMR'!$H$66</definedName>
    <definedName name="toll_Rate_Inc_l">'[22]Chennai - OMR'!$J$66</definedName>
    <definedName name="tom" localSheetId="6">#REF!</definedName>
    <definedName name="tom" localSheetId="12">#REF!</definedName>
    <definedName name="tom" localSheetId="16">#REF!</definedName>
    <definedName name="tom">#REF!</definedName>
    <definedName name="torrentprice1" localSheetId="6">#REF!</definedName>
    <definedName name="torrentprice1" localSheetId="16">#REF!</definedName>
    <definedName name="torrentprice1">#REF!</definedName>
    <definedName name="TOT" localSheetId="6">'[60]GGF_ALBA{ppc}'!#REF!</definedName>
    <definedName name="TOT" localSheetId="16">'[60]GGF_ALBA{ppc}'!#REF!</definedName>
    <definedName name="TOT">'[60]GGF_ALBA{ppc}'!#REF!</definedName>
    <definedName name="total" localSheetId="6">#REF!</definedName>
    <definedName name="total" localSheetId="12">#REF!</definedName>
    <definedName name="total" localSheetId="16">#REF!</definedName>
    <definedName name="total">#REF!</definedName>
    <definedName name="total_accr" localSheetId="16">#REF!</definedName>
    <definedName name="total_accr">#REF!</definedName>
    <definedName name="Total_Assets" localSheetId="16">[143]BS!#REF!</definedName>
    <definedName name="Total_Assets">[143]BS!#REF!</definedName>
    <definedName name="TOTAL_CURR_LOANS" localSheetId="12">#REF!</definedName>
    <definedName name="TOTAL_CURR_LOANS" localSheetId="16">#REF!</definedName>
    <definedName name="TOTAL_CURR_LOANS" localSheetId="17">#REF!</definedName>
    <definedName name="TOTAL_CURR_LOANS" localSheetId="8">#REF!</definedName>
    <definedName name="TOTAL_CURR_LOANS" localSheetId="9">#REF!</definedName>
    <definedName name="TOTAL_CURR_LOANS" localSheetId="19">#REF!</definedName>
    <definedName name="TOTAL_CURR_LOANS">#REF!</definedName>
    <definedName name="Total_Expenses" localSheetId="16">'[143]P&amp;L'!#REF!</definedName>
    <definedName name="Total_Expenses" localSheetId="17">'[143]P&amp;L'!#REF!</definedName>
    <definedName name="Total_Expenses" localSheetId="8">'[143]P&amp;L'!#REF!</definedName>
    <definedName name="Total_Expenses" localSheetId="9">'[143]P&amp;L'!#REF!</definedName>
    <definedName name="Total_Expenses" localSheetId="19">'[143]P&amp;L'!#REF!</definedName>
    <definedName name="Total_Expenses">'[143]P&amp;L'!#REF!</definedName>
    <definedName name="total_exposure_curr_rate">'[261]po-log - curr. rate'!$AH$91</definedName>
    <definedName name="Total_Interest" localSheetId="6">#REF!</definedName>
    <definedName name="Total_Interest" localSheetId="12">#REF!</definedName>
    <definedName name="Total_Interest" localSheetId="16">#REF!</definedName>
    <definedName name="Total_Interest">#REF!</definedName>
    <definedName name="Total_Liabilities" localSheetId="12">[143]BS!#REF!</definedName>
    <definedName name="Total_Liabilities" localSheetId="16">[143]BS!#REF!</definedName>
    <definedName name="Total_Liabilities">[143]BS!#REF!</definedName>
    <definedName name="Total_Liabilities_Net_Worth" localSheetId="12">[143]BS!#REF!</definedName>
    <definedName name="Total_Liabilities_Net_Worth" localSheetId="16">[143]BS!#REF!</definedName>
    <definedName name="Total_Liabilities_Net_Worth">[143]BS!#REF!</definedName>
    <definedName name="Total_Liability" localSheetId="12">[143]Ratios!#REF!</definedName>
    <definedName name="Total_Liability" localSheetId="16">[143]Ratios!#REF!</definedName>
    <definedName name="Total_Liability">[143]Ratios!#REF!</definedName>
    <definedName name="Total_Liability__Rs._CR">[143]Ratios!$B$4:$E$4</definedName>
    <definedName name="Total_Liability_to_Net_Worth">[143]Ratios!$B$16:$E$16</definedName>
    <definedName name="Total_Net_worth" localSheetId="12">[143]BS!#REF!</definedName>
    <definedName name="Total_Net_worth" localSheetId="16">[143]BS!#REF!</definedName>
    <definedName name="Total_Net_worth" localSheetId="17">[143]BS!#REF!</definedName>
    <definedName name="Total_Net_worth" localSheetId="8">[143]BS!#REF!</definedName>
    <definedName name="Total_Net_worth" localSheetId="9">[143]BS!#REF!</definedName>
    <definedName name="Total_Net_worth" localSheetId="19">[143]BS!#REF!</definedName>
    <definedName name="Total_Net_worth">[143]BS!#REF!</definedName>
    <definedName name="TOTAL_NEW_LOANS" localSheetId="12">#REF!</definedName>
    <definedName name="TOTAL_NEW_LOANS" localSheetId="16">#REF!</definedName>
    <definedName name="TOTAL_NEW_LOANS" localSheetId="17">#REF!</definedName>
    <definedName name="TOTAL_NEW_LOANS" localSheetId="8">#REF!</definedName>
    <definedName name="TOTAL_NEW_LOANS" localSheetId="9">#REF!</definedName>
    <definedName name="TOTAL_NEW_LOANS" localSheetId="19">#REF!</definedName>
    <definedName name="TOTAL_NEW_LOANS">#REF!</definedName>
    <definedName name="Total_Pay" localSheetId="6">#REF!</definedName>
    <definedName name="Total_Pay" localSheetId="16">#REF!</definedName>
    <definedName name="Total_Pay">#REF!</definedName>
    <definedName name="Total_Payment" localSheetId="6">Scheduled_Payment+Extra_Payment</definedName>
    <definedName name="Total_Payment" localSheetId="12">Scheduled_Payment+Extra_Payment</definedName>
    <definedName name="Total_Payment" localSheetId="14">Scheduled_Payment+Extra_Payment</definedName>
    <definedName name="Total_Payment" localSheetId="15">Scheduled_Payment+Extra_Payment</definedName>
    <definedName name="Total_Payment" localSheetId="16">Scheduled_Payment+Extra_Payment</definedName>
    <definedName name="Total_Payment" localSheetId="17">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9">Scheduled_Payment+Extra_Payment</definedName>
    <definedName name="Total_Payment">Scheduled_Payment+Extra_Payment</definedName>
    <definedName name="Total_Wcap">[117]WCap!$AT$25</definedName>
    <definedName name="TotalATM_AP" localSheetId="6">#REF!</definedName>
    <definedName name="TotalATM_AP" localSheetId="12">#REF!</definedName>
    <definedName name="TotalATM_AP" localSheetId="16">#REF!</definedName>
    <definedName name="TotalATM_AP">#REF!</definedName>
    <definedName name="TotalATM_Intl" localSheetId="6">#REF!</definedName>
    <definedName name="TotalATM_Intl" localSheetId="16">#REF!</definedName>
    <definedName name="TotalATM_Intl">#REF!</definedName>
    <definedName name="TotalATM_IntlnAP" localSheetId="6">#REF!</definedName>
    <definedName name="TotalATM_IntlnAP" localSheetId="16">#REF!</definedName>
    <definedName name="TotalATM_IntlnAP">#REF!</definedName>
    <definedName name="TotalATM_IntlnAP_Inc" localSheetId="6">#REF!</definedName>
    <definedName name="TotalATM_IntlnAP_Inc" localSheetId="16">#REF!</definedName>
    <definedName name="TotalATM_IntlnAP_Inc">#REF!</definedName>
    <definedName name="TotalATM_SP" localSheetId="6">#REF!</definedName>
    <definedName name="TotalATM_SP" localSheetId="16">#REF!</definedName>
    <definedName name="TotalATM_SP">#REF!</definedName>
    <definedName name="TotalCapEx">'[22]Chennai - OMR'!$G$84:$Z$84</definedName>
    <definedName name="TotalCargo" localSheetId="6">#REF!</definedName>
    <definedName name="TotalCargo" localSheetId="12">#REF!</definedName>
    <definedName name="TotalCargo" localSheetId="16">#REF!</definedName>
    <definedName name="TotalCargo">#REF!</definedName>
    <definedName name="TotalCargo_Export" localSheetId="6">#REF!</definedName>
    <definedName name="TotalCargo_Export" localSheetId="16">#REF!</definedName>
    <definedName name="TotalCargo_Export">#REF!</definedName>
    <definedName name="TotalCargo_Import" localSheetId="6">#REF!</definedName>
    <definedName name="TotalCargo_Import" localSheetId="16">#REF!</definedName>
    <definedName name="TotalCargo_Import">#REF!</definedName>
    <definedName name="TotalCargo_InDom" localSheetId="6">#REF!</definedName>
    <definedName name="TotalCargo_InDom" localSheetId="16">#REF!</definedName>
    <definedName name="TotalCargo_InDom">#REF!</definedName>
    <definedName name="TotalCargo_Mail" localSheetId="6">#REF!</definedName>
    <definedName name="TotalCargo_Mail" localSheetId="16">#REF!</definedName>
    <definedName name="TotalCargo_Mail">#REF!</definedName>
    <definedName name="TotalCargo_OutDom" localSheetId="6">#REF!</definedName>
    <definedName name="TotalCargo_OutDom" localSheetId="16">#REF!</definedName>
    <definedName name="TotalCargo_OutDom">#REF!</definedName>
    <definedName name="TotalCargo_Transit" localSheetId="6">#REF!</definedName>
    <definedName name="TotalCargo_Transit" localSheetId="16">#REF!</definedName>
    <definedName name="TotalCargo_Transit">#REF!</definedName>
    <definedName name="TotalCargoInc" localSheetId="6">#REF!</definedName>
    <definedName name="TotalCargoInc" localSheetId="16">#REF!</definedName>
    <definedName name="TotalCargoInc">#REF!</definedName>
    <definedName name="TotalPax" localSheetId="6">#REF!</definedName>
    <definedName name="TotalPax" localSheetId="16">#REF!</definedName>
    <definedName name="TotalPax">#REF!</definedName>
    <definedName name="TotalPax_Intl" localSheetId="6">#REF!</definedName>
    <definedName name="TotalPax_Intl" localSheetId="16">#REF!</definedName>
    <definedName name="TotalPax_Intl">#REF!</definedName>
    <definedName name="TotalPax_Intl_Out" localSheetId="6">#REF!</definedName>
    <definedName name="TotalPax_Intl_Out" localSheetId="16">#REF!</definedName>
    <definedName name="TotalPax_Intl_Out">#REF!</definedName>
    <definedName name="TotalPax_Terminal" localSheetId="6">#REF!</definedName>
    <definedName name="TotalPax_Terminal" localSheetId="16">#REF!</definedName>
    <definedName name="TotalPax_Terminal">#REF!</definedName>
    <definedName name="TotalPaxInc" localSheetId="6">#REF!</definedName>
    <definedName name="TotalPaxInc" localSheetId="16">#REF!</definedName>
    <definedName name="TotalPaxInc">#REF!</definedName>
    <definedName name="TotalPlantCapacity">[68]Input!$K$24</definedName>
    <definedName name="TotalRoE10">[133]Assumptions!$B$23</definedName>
    <definedName name="TotalStmFlw" localSheetId="6">#REF!</definedName>
    <definedName name="TotalStmFlw" localSheetId="12">#REF!</definedName>
    <definedName name="TotalStmFlw" localSheetId="16">#REF!</definedName>
    <definedName name="TotalStmFlw">#REF!</definedName>
    <definedName name="TotDebtAvgDSCR">'[22]Chennai - OMR'!$H$15</definedName>
    <definedName name="TotDebtLLCR">'[22]Chennai - OMR'!$H$16</definedName>
    <definedName name="TotDebtMinDSCR">'[22]Chennai - OMR'!$H$14</definedName>
    <definedName name="TOTINSURANCE" localSheetId="6">'[221]15'!#REF!</definedName>
    <definedName name="TOTINSURANCE" localSheetId="12">'[221]15'!#REF!</definedName>
    <definedName name="TOTINSURANCE" localSheetId="16">'[221]15'!#REF!</definedName>
    <definedName name="TOTINSURANCE" localSheetId="17">'[221]15'!#REF!</definedName>
    <definedName name="TOTINSURANCE" localSheetId="8">'[221]15'!#REF!</definedName>
    <definedName name="TOTINSURANCE" localSheetId="9">'[221]15'!#REF!</definedName>
    <definedName name="TOTINSURANCE" localSheetId="19">'[221]15'!#REF!</definedName>
    <definedName name="TOTINSURANCE">'[221]15'!#REF!</definedName>
    <definedName name="TP" localSheetId="6">#REF!</definedName>
    <definedName name="TP" localSheetId="12">#REF!</definedName>
    <definedName name="TP" localSheetId="16">#REF!</definedName>
    <definedName name="TP">#REF!</definedName>
    <definedName name="tpl" localSheetId="6">Scheduled_Payment+Extra_Payment</definedName>
    <definedName name="tpl" localSheetId="12">Scheduled_Payment+Extra_Payment</definedName>
    <definedName name="tpl" localSheetId="14">Scheduled_Payment+Extra_Payment</definedName>
    <definedName name="tpl" localSheetId="15">Scheduled_Payment+Extra_Payment</definedName>
    <definedName name="tpl" localSheetId="16">Scheduled_Payment+Extra_Payment</definedName>
    <definedName name="tpl" localSheetId="17">Scheduled_Payment+Extra_Payment</definedName>
    <definedName name="tpl" localSheetId="7">Scheduled_Payment+Extra_Payment</definedName>
    <definedName name="tpl" localSheetId="8">Scheduled_Payment+Extra_Payment</definedName>
    <definedName name="tpl" localSheetId="9">Scheduled_Payment+Extra_Payment</definedName>
    <definedName name="tpl" localSheetId="10">Scheduled_Payment+Extra_Payment</definedName>
    <definedName name="tpl" localSheetId="19">Scheduled_Payment+Extra_Payment</definedName>
    <definedName name="tpl">Scheduled_Payment+Extra_Payment</definedName>
    <definedName name="TPLF" localSheetId="12">#REF!</definedName>
    <definedName name="TPLF" localSheetId="15">#REF!</definedName>
    <definedName name="TPLF" localSheetId="16">#REF!</definedName>
    <definedName name="TPLF" localSheetId="17">#REF!</definedName>
    <definedName name="TPLF" localSheetId="8">#REF!</definedName>
    <definedName name="TPLF" localSheetId="9">#REF!</definedName>
    <definedName name="TPLF" localSheetId="19">#REF!</definedName>
    <definedName name="TPLF">#REF!</definedName>
    <definedName name="tr">[49]Consolidated!$B$123</definedName>
    <definedName name="tradeCreditors_WC" localSheetId="6">#REF!</definedName>
    <definedName name="tradeCreditors_WC" localSheetId="12">#REF!</definedName>
    <definedName name="tradeCreditors_WC" localSheetId="16">#REF!</definedName>
    <definedName name="tradeCreditors_WC">#REF!</definedName>
    <definedName name="Traffic_Base" localSheetId="6">#REF!</definedName>
    <definedName name="Traffic_Base" localSheetId="16">#REF!</definedName>
    <definedName name="Traffic_Base">#REF!</definedName>
    <definedName name="traffic_Factor">'[22]Chennai - OMR'!$H$35</definedName>
    <definedName name="traffic_Factor_I">'[22]Chennai - OMR'!$J$35</definedName>
    <definedName name="traffic_Growth">'[22]Chennai - OMR'!$H$65</definedName>
    <definedName name="traffic_Growth_l">'[22]Chennai - OMR'!$J$65</definedName>
    <definedName name="Traffic_High" localSheetId="6">#REF!</definedName>
    <definedName name="Traffic_High" localSheetId="12">#REF!</definedName>
    <definedName name="Traffic_High" localSheetId="16">#REF!</definedName>
    <definedName name="Traffic_High">#REF!</definedName>
    <definedName name="Traffic_Low" localSheetId="6">#REF!</definedName>
    <definedName name="Traffic_Low" localSheetId="16">#REF!</definedName>
    <definedName name="Traffic_Low">#REF!</definedName>
    <definedName name="trafficScenario" localSheetId="6">#REF!</definedName>
    <definedName name="trafficScenario" localSheetId="16">#REF!</definedName>
    <definedName name="trafficScenario">#REF!</definedName>
    <definedName name="trafficScenario_I" localSheetId="6">#REF!</definedName>
    <definedName name="trafficScenario_I" localSheetId="16">#REF!</definedName>
    <definedName name="trafficScenario_I">#REF!</definedName>
    <definedName name="Trail12_BS" localSheetId="6">[177]Output!#REF!</definedName>
    <definedName name="Trail12_BS" localSheetId="16">[177]Output!#REF!</definedName>
    <definedName name="Trail12_BS">[177]Output!#REF!</definedName>
    <definedName name="Trail12_CoaiIdea" localSheetId="6">[177]Output!#REF!</definedName>
    <definedName name="Trail12_CoaiIdea" localSheetId="16">[177]Output!#REF!</definedName>
    <definedName name="Trail12_CoaiIdea">[177]Output!#REF!</definedName>
    <definedName name="Trail12_FundFlow" localSheetId="6">[177]Output!#REF!</definedName>
    <definedName name="Trail12_FundFlow" localSheetId="16">[177]Output!#REF!</definedName>
    <definedName name="Trail12_FundFlow">[177]Output!#REF!</definedName>
    <definedName name="Trail12_PerMin" localSheetId="6">[177]Output!#REF!</definedName>
    <definedName name="Trail12_PerMin" localSheetId="16">[177]Output!#REF!</definedName>
    <definedName name="Trail12_PerMin">[177]Output!#REF!</definedName>
    <definedName name="Trail12_PerSub" localSheetId="6">[177]Output!#REF!</definedName>
    <definedName name="Trail12_PerSub" localSheetId="16">[177]Output!#REF!</definedName>
    <definedName name="Trail12_PerSub">[177]Output!#REF!</definedName>
    <definedName name="TransGas">'[22]Idustry Ratio'!$H$42</definedName>
    <definedName name="TransGas_I">'[22]Idustry Ratio'!$J$42</definedName>
    <definedName name="Transportation_cost_inflator">'[90]PTBSL Assumption'!$H$33:$AR$33</definedName>
    <definedName name="Trends" localSheetId="6">#REF!</definedName>
    <definedName name="Trends" localSheetId="12">#REF!</definedName>
    <definedName name="Trends" localSheetId="16">#REF!</definedName>
    <definedName name="Trends">#REF!</definedName>
    <definedName name="trial" localSheetId="6">#REF!</definedName>
    <definedName name="trial" localSheetId="16">#REF!</definedName>
    <definedName name="trial">#REF!</definedName>
    <definedName name="trial2" localSheetId="6">#REF!</definedName>
    <definedName name="trial2" localSheetId="16">#REF!</definedName>
    <definedName name="trial2">#REF!</definedName>
    <definedName name="tripping" localSheetId="6">#REF!</definedName>
    <definedName name="tripping" localSheetId="14">#REF!</definedName>
    <definedName name="tripping" localSheetId="16">#REF!</definedName>
    <definedName name="tripping">#REF!</definedName>
    <definedName name="TRj" localSheetId="16">'[6]FERV-Loan'!#REF!</definedName>
    <definedName name="TRj">'[6]FERV-Loan'!#REF!</definedName>
    <definedName name="tru" localSheetId="16">'[262]FERV-Loan'!#REF!</definedName>
    <definedName name="tru">'[262]FERV-Loan'!#REF!</definedName>
    <definedName name="ts" localSheetId="6">'[49]Calculations 1'!#REF!</definedName>
    <definedName name="ts" localSheetId="16">'[49]Calculations 1'!#REF!</definedName>
    <definedName name="ts">'[49]Calculations 1'!#REF!</definedName>
    <definedName name="TSA_End">'[113]Transmission Inputs'!$D$8</definedName>
    <definedName name="tsy56u5u">#N/A</definedName>
    <definedName name="ttshare" localSheetId="6">#REF!</definedName>
    <definedName name="ttshare" localSheetId="12">#REF!</definedName>
    <definedName name="ttshare" localSheetId="16">#REF!</definedName>
    <definedName name="ttshare">#REF!</definedName>
    <definedName name="ttt" localSheetId="12" hidden="1">{#N/A,#N/A,FALSE,"sales ytd";#N/A,#N/A,FALSE,"investments";#N/A,#N/A,FALSE,"bus. synergies 1997";#N/A,#N/A,FALSE,"synergies outlook"}</definedName>
    <definedName name="ttt" localSheetId="14" hidden="1">{#N/A,#N/A,FALSE,"sales ytd";#N/A,#N/A,FALSE,"investments";#N/A,#N/A,FALSE,"bus. synergies 1997";#N/A,#N/A,FALSE,"synergies outlook"}</definedName>
    <definedName name="ttt" localSheetId="15" hidden="1">{#N/A,#N/A,FALSE,"sales ytd";#N/A,#N/A,FALSE,"investments";#N/A,#N/A,FALSE,"bus. synergies 1997";#N/A,#N/A,FALSE,"synergies outlook"}</definedName>
    <definedName name="ttt" localSheetId="16" hidden="1">{#N/A,#N/A,FALSE,"sales ytd";#N/A,#N/A,FALSE,"investments";#N/A,#N/A,FALSE,"bus. synergies 1997";#N/A,#N/A,FALSE,"synergies outlook"}</definedName>
    <definedName name="ttt" localSheetId="17" hidden="1">{#N/A,#N/A,FALSE,"sales ytd";#N/A,#N/A,FALSE,"investments";#N/A,#N/A,FALSE,"bus. synergies 1997";#N/A,#N/A,FALSE,"synergies outlook"}</definedName>
    <definedName name="ttt" localSheetId="7" hidden="1">{#N/A,#N/A,FALSE,"sales ytd";#N/A,#N/A,FALSE,"investments";#N/A,#N/A,FALSE,"bus. synergies 1997";#N/A,#N/A,FALSE,"synergies outlook"}</definedName>
    <definedName name="ttt" localSheetId="8" hidden="1">{#N/A,#N/A,FALSE,"sales ytd";#N/A,#N/A,FALSE,"investments";#N/A,#N/A,FALSE,"bus. synergies 1997";#N/A,#N/A,FALSE,"synergies outlook"}</definedName>
    <definedName name="ttt" localSheetId="9" hidden="1">{#N/A,#N/A,FALSE,"sales ytd";#N/A,#N/A,FALSE,"investments";#N/A,#N/A,FALSE,"bus. synergies 1997";#N/A,#N/A,FALSE,"synergies outlook"}</definedName>
    <definedName name="ttt" localSheetId="10" hidden="1">{#N/A,#N/A,FALSE,"sales ytd";#N/A,#N/A,FALSE,"investments";#N/A,#N/A,FALSE,"bus. synergies 1997";#N/A,#N/A,FALSE,"synergies outlook"}</definedName>
    <definedName name="ttt" localSheetId="19" hidden="1">{#N/A,#N/A,FALSE,"sales ytd";#N/A,#N/A,FALSE,"investments";#N/A,#N/A,FALSE,"bus. synergies 1997";#N/A,#N/A,FALSE,"synergies outlook"}</definedName>
    <definedName name="ttt" hidden="1">{#N/A,#N/A,FALSE,"sales ytd";#N/A,#N/A,FALSE,"investments";#N/A,#N/A,FALSE,"bus. synergies 1997";#N/A,#N/A,FALSE,"synergies outlook"}</definedName>
    <definedName name="TTTT" localSheetId="12">#REF!</definedName>
    <definedName name="TTTT" localSheetId="16">#REF!</definedName>
    <definedName name="TTTT" localSheetId="17">#REF!</definedName>
    <definedName name="TTTT" localSheetId="8">#REF!</definedName>
    <definedName name="TTTT" localSheetId="9">#REF!</definedName>
    <definedName name="TTTT" localSheetId="19">#REF!</definedName>
    <definedName name="TTTT">#REF!</definedName>
    <definedName name="TTTTTTT" localSheetId="12">#REF!</definedName>
    <definedName name="TTTTTTT" localSheetId="16">#REF!</definedName>
    <definedName name="TTTTTTT" localSheetId="17">#REF!</definedName>
    <definedName name="TTTTTTT" localSheetId="8">#REF!</definedName>
    <definedName name="TTTTTTT" localSheetId="9">#REF!</definedName>
    <definedName name="TTTTTTT" localSheetId="19">#REF!</definedName>
    <definedName name="TTTTTTT">#REF!</definedName>
    <definedName name="TTTTTTTTTTTT" localSheetId="12">'[162]New format O&amp;M Expenses'!#REF!</definedName>
    <definedName name="TTTTTTTTTTTT" localSheetId="16">'[162]New format O&amp;M Expenses'!#REF!</definedName>
    <definedName name="TTTTTTTTTTTT" localSheetId="17">'[162]New format O&amp;M Expenses'!#REF!</definedName>
    <definedName name="TTTTTTTTTTTT" localSheetId="8">'[162]New format O&amp;M Expenses'!#REF!</definedName>
    <definedName name="TTTTTTTTTTTT" localSheetId="9">'[162]New format O&amp;M Expenses'!#REF!</definedName>
    <definedName name="TTTTTTTTTTTT" localSheetId="19">'[162]New format O&amp;M Expenses'!#REF!</definedName>
    <definedName name="TTTTTTTTTTTT">'[162]New format O&amp;M Expenses'!#REF!</definedName>
    <definedName name="TTTTTTTTTTTTTTTTTTT" localSheetId="12">#REF!</definedName>
    <definedName name="TTTTTTTTTTTTTTTTTTT" localSheetId="16">#REF!</definedName>
    <definedName name="TTTTTTTTTTTTTTTTTTT" localSheetId="17">#REF!</definedName>
    <definedName name="TTTTTTTTTTTTTTTTTTT" localSheetId="8">#REF!</definedName>
    <definedName name="TTTTTTTTTTTTTTTTTTT" localSheetId="9">#REF!</definedName>
    <definedName name="TTTTTTTTTTTTTTTTTTT" localSheetId="19">#REF!</definedName>
    <definedName name="TTTTTTTTTTTTTTTTTTT">#REF!</definedName>
    <definedName name="tu" localSheetId="12">#REF!</definedName>
    <definedName name="tu" localSheetId="16">#REF!</definedName>
    <definedName name="tu" localSheetId="17">#REF!</definedName>
    <definedName name="tu" localSheetId="8">#REF!</definedName>
    <definedName name="tu" localSheetId="9">#REF!</definedName>
    <definedName name="tu" localSheetId="19">#REF!</definedName>
    <definedName name="tu">#REF!</definedName>
    <definedName name="tudy" localSheetId="12">#REF!</definedName>
    <definedName name="tudy" localSheetId="16">#REF!</definedName>
    <definedName name="tudy" localSheetId="17">#REF!</definedName>
    <definedName name="tudy" localSheetId="8">#REF!</definedName>
    <definedName name="tudy" localSheetId="9">#REF!</definedName>
    <definedName name="tudy" localSheetId="19">#REF!</definedName>
    <definedName name="tudy">#REF!</definedName>
    <definedName name="tuity" localSheetId="6">[49]Input!#REF!</definedName>
    <definedName name="tuity" localSheetId="12">[49]Input!#REF!</definedName>
    <definedName name="tuity" localSheetId="15">[49]Input!#REF!</definedName>
    <definedName name="tuity" localSheetId="16">[49]Input!#REF!</definedName>
    <definedName name="tuity" localSheetId="17">[49]Input!#REF!</definedName>
    <definedName name="tuity" localSheetId="8">[49]Input!#REF!</definedName>
    <definedName name="tuity" localSheetId="9">[49]Input!#REF!</definedName>
    <definedName name="tuity">[49]Input!#REF!</definedName>
    <definedName name="TurHeatRate">'[22]Chennai - OMR'!$H$45</definedName>
    <definedName name="TurHeatRate_I">'[22]Chennai - OMR'!$J$45</definedName>
    <definedName name="TWLaborCostScalar">[81]Reference!$D$67</definedName>
    <definedName name="TWMix">[81]Profile!$D$17</definedName>
    <definedName name="TWRate">[81]Profile!$H$50</definedName>
    <definedName name="TWs">[81]Profile!$E$17</definedName>
    <definedName name="TWSalary">[81]Profile!$F$50</definedName>
    <definedName name="TWWRate">[81]Profile!$G$50</definedName>
    <definedName name="tyjytuj" localSheetId="6">[49]Results!#REF!</definedName>
    <definedName name="tyjytuj" localSheetId="12">[49]Results!#REF!</definedName>
    <definedName name="tyjytuj" localSheetId="16">[49]Results!#REF!</definedName>
    <definedName name="tyjytuj" localSheetId="17">[49]Results!#REF!</definedName>
    <definedName name="tyjytuj" localSheetId="8">[49]Results!#REF!</definedName>
    <definedName name="tyjytuj" localSheetId="9">[49]Results!#REF!</definedName>
    <definedName name="tyjytuj" localSheetId="19">[49]Results!#REF!</definedName>
    <definedName name="tyjytuj">[49]Results!#REF!</definedName>
    <definedName name="TYPE">[136]Sheet2!$N$2:$N$7</definedName>
    <definedName name="tyu" localSheetId="6">#REF!</definedName>
    <definedName name="tyu" localSheetId="12">#REF!</definedName>
    <definedName name="tyu" localSheetId="16">#REF!</definedName>
    <definedName name="tyu">#REF!</definedName>
    <definedName name="tyuo" localSheetId="16">#REF!</definedName>
    <definedName name="tyuo">#REF!</definedName>
    <definedName name="tyuyt" localSheetId="6">'[49]Calculations 1'!#REF!</definedName>
    <definedName name="tyuyt" localSheetId="16">'[49]Calculations 1'!#REF!</definedName>
    <definedName name="tyuyt">'[49]Calculations 1'!#REF!</definedName>
    <definedName name="tyuytu" localSheetId="6">#REF!</definedName>
    <definedName name="tyuytu" localSheetId="12">#REF!</definedName>
    <definedName name="tyuytu" localSheetId="16">#REF!</definedName>
    <definedName name="tyuytu">#REF!</definedName>
    <definedName name="u" localSheetId="16">#REF!</definedName>
    <definedName name="u">#REF!</definedName>
    <definedName name="U1LossPg1">#REF!</definedName>
    <definedName name="U1LossPg2">#REF!</definedName>
    <definedName name="U1PG1">#REF!</definedName>
    <definedName name="U1PG2">#REF!</definedName>
    <definedName name="U2LossPg1">#REF!</definedName>
    <definedName name="U2LossPg2">#REF!</definedName>
    <definedName name="U2Pg_2">#REF!</definedName>
    <definedName name="U2PG1">#REF!</definedName>
    <definedName name="U2PG2">#REF!</definedName>
    <definedName name="U3LossPg1">#REF!</definedName>
    <definedName name="U3lossPg2">#REF!</definedName>
    <definedName name="U3PG1">#REF!</definedName>
    <definedName name="U3PG2">#REF!</definedName>
    <definedName name="u87k8" localSheetId="16">#REF!</definedName>
    <definedName name="u87k8">#REF!</definedName>
    <definedName name="ubi" localSheetId="6">#REF!</definedName>
    <definedName name="ubi" localSheetId="16">#REF!</definedName>
    <definedName name="ubi">#REF!</definedName>
    <definedName name="ud" localSheetId="16">[183]databse!#REF!</definedName>
    <definedName name="ud">[183]databse!#REF!</definedName>
    <definedName name="udf" localSheetId="6">#REF!</definedName>
    <definedName name="udf" localSheetId="12">#REF!</definedName>
    <definedName name="udf" localSheetId="16">#REF!</definedName>
    <definedName name="udf">#REF!</definedName>
    <definedName name="udf_I" localSheetId="6">#REF!</definedName>
    <definedName name="udf_I" localSheetId="16">#REF!</definedName>
    <definedName name="udf_I">#REF!</definedName>
    <definedName name="uds" localSheetId="16">#REF!</definedName>
    <definedName name="uds">#REF!</definedName>
    <definedName name="udtutdd" localSheetId="16">[143]Ratios!#REF!</definedName>
    <definedName name="udtutdd">[143]Ratios!#REF!</definedName>
    <definedName name="uf" localSheetId="12">#REF!</definedName>
    <definedName name="uf" localSheetId="16">#REF!</definedName>
    <definedName name="uf" localSheetId="17">#REF!</definedName>
    <definedName name="uf" localSheetId="8">#REF!</definedName>
    <definedName name="uf" localSheetId="9">#REF!</definedName>
    <definedName name="uf" localSheetId="19">#REF!</definedName>
    <definedName name="uf">#REF!</definedName>
    <definedName name="ui" localSheetId="6">'[140]Calculations 1'!#REF!</definedName>
    <definedName name="ui" localSheetId="16">'[140]Calculations 1'!#REF!</definedName>
    <definedName name="ui" localSheetId="17">'[140]Calculations 1'!#REF!</definedName>
    <definedName name="ui" localSheetId="9">'[140]Calculations 1'!#REF!</definedName>
    <definedName name="ui" localSheetId="19">'[140]Calculations 1'!#REF!</definedName>
    <definedName name="ui">'[140]Calculations 1'!#REF!</definedName>
    <definedName name="uidf765r74647" localSheetId="12">#REF!</definedName>
    <definedName name="uidf765r74647" localSheetId="16">#REF!</definedName>
    <definedName name="uidf765r74647" localSheetId="17">#REF!</definedName>
    <definedName name="uidf765r74647" localSheetId="8">#REF!</definedName>
    <definedName name="uidf765r74647" localSheetId="9">#REF!</definedName>
    <definedName name="uidf765r74647" localSheetId="19">#REF!</definedName>
    <definedName name="uidf765r74647">#REF!</definedName>
    <definedName name="uij" localSheetId="12" hidden="1">#REF!</definedName>
    <definedName name="uij" localSheetId="16" hidden="1">#REF!</definedName>
    <definedName name="uij" localSheetId="17" hidden="1">#REF!</definedName>
    <definedName name="uij" localSheetId="8" hidden="1">#REF!</definedName>
    <definedName name="uij" localSheetId="9" hidden="1">#REF!</definedName>
    <definedName name="uij" localSheetId="19" hidden="1">#REF!</definedName>
    <definedName name="uij" hidden="1">#REF!</definedName>
    <definedName name="uiou" localSheetId="12">[143]BS!#REF!</definedName>
    <definedName name="uiou" localSheetId="16">[143]BS!#REF!</definedName>
    <definedName name="uiou" localSheetId="17">[143]BS!#REF!</definedName>
    <definedName name="uiou" localSheetId="8">[143]BS!#REF!</definedName>
    <definedName name="uiou" localSheetId="9">[143]BS!#REF!</definedName>
    <definedName name="uiou" localSheetId="19">[143]BS!#REF!</definedName>
    <definedName name="uiou">[143]BS!#REF!</definedName>
    <definedName name="UK">'[234]Summary P&amp;L EXPORT-FI '!$C$64</definedName>
    <definedName name="ukfi1">[42]Headcount!$K$7</definedName>
    <definedName name="ukfi10">[42]Headcount!$H$7</definedName>
    <definedName name="ukfi11">[42]Headcount!$I$7</definedName>
    <definedName name="ukfi12">[42]Headcount!$J$7</definedName>
    <definedName name="ukfi2">[42]Headcount!$L$7</definedName>
    <definedName name="ukfi3">[42]Headcount!$M$7</definedName>
    <definedName name="ukfi4">[42]Headcount!$N$7</definedName>
    <definedName name="ukfi5">[42]Headcount!$C$7</definedName>
    <definedName name="ukfi6">[42]Headcount!$D$7</definedName>
    <definedName name="ukfi7">[42]Headcount!$E$7</definedName>
    <definedName name="ukfi8">[42]Headcount!$F$7</definedName>
    <definedName name="ukfi9">[42]Headcount!$G$7</definedName>
    <definedName name="ULD_plastics" localSheetId="6">#REF!</definedName>
    <definedName name="ULD_plastics" localSheetId="12">#REF!</definedName>
    <definedName name="ULD_plastics" localSheetId="16">#REF!</definedName>
    <definedName name="ULD_plastics">#REF!</definedName>
    <definedName name="uNIT1" localSheetId="6">#REF!</definedName>
    <definedName name="uNIT1" localSheetId="14">#REF!</definedName>
    <definedName name="uNIT1" localSheetId="16">#REF!</definedName>
    <definedName name="uNIT1">#REF!</definedName>
    <definedName name="Unit1_COD">[260]Assumptions!$D$14</definedName>
    <definedName name="uNIT2" localSheetId="6">#REF!</definedName>
    <definedName name="uNIT2" localSheetId="14">#REF!</definedName>
    <definedName name="uNIT2" localSheetId="16">#REF!</definedName>
    <definedName name="uNIT2">#REF!</definedName>
    <definedName name="Unit2_COD">[76]Assumptions!$D$15</definedName>
    <definedName name="uNIT3" localSheetId="6">#REF!</definedName>
    <definedName name="uNIT3" localSheetId="12">#REF!</definedName>
    <definedName name="uNIT3" localSheetId="15">#REF!</definedName>
    <definedName name="uNIT3" localSheetId="16">#REF!</definedName>
    <definedName name="uNIT3" localSheetId="17">#REF!</definedName>
    <definedName name="uNIT3" localSheetId="8">#REF!</definedName>
    <definedName name="uNIT3" localSheetId="9">#REF!</definedName>
    <definedName name="uNIT3">#REF!</definedName>
    <definedName name="Units_Generated">'[22]Chennai - OMR'!$F$46:$Q$46</definedName>
    <definedName name="UnitsAtStatedPLF">[59]Calculations!$G$14:$AE$14</definedName>
    <definedName name="UnitsPostDegradation">[59]Calculations!$G$15:$AE$15</definedName>
    <definedName name="unnamed" localSheetId="6">#REF!</definedName>
    <definedName name="unnamed" localSheetId="12">#REF!</definedName>
    <definedName name="unnamed" localSheetId="16">#REF!</definedName>
    <definedName name="unnamed">#REF!</definedName>
    <definedName name="unnamed_0" localSheetId="6">#REF!</definedName>
    <definedName name="unnamed_0" localSheetId="16">#REF!</definedName>
    <definedName name="unnamed_0">#REF!</definedName>
    <definedName name="unnamed_1" localSheetId="6">'[95]COST CTR PLANNING FORMAT'!#REF!</definedName>
    <definedName name="unnamed_1" localSheetId="16">'[95]COST CTR PLANNING FORMAT'!#REF!</definedName>
    <definedName name="unnamed_1">'[95]COST CTR PLANNING FORMAT'!#REF!</definedName>
    <definedName name="unsbi" localSheetId="6">#REF!</definedName>
    <definedName name="unsbi" localSheetId="12">#REF!</definedName>
    <definedName name="unsbi" localSheetId="16">#REF!</definedName>
    <definedName name="unsbi">#REF!</definedName>
    <definedName name="uo" localSheetId="16">#REF!</definedName>
    <definedName name="uo">#REF!</definedName>
    <definedName name="uoi" localSheetId="16">#REF!</definedName>
    <definedName name="uoi">#REF!</definedName>
    <definedName name="Upfrnt_Eq">[117]Assumptions!$B$223</definedName>
    <definedName name="Upfrnt_Fee_Facility_1">[117]Assumptions!$B$238</definedName>
    <definedName name="Upfrnt_Fee_Facility_4">[117]Assumptions!$H$238</definedName>
    <definedName name="Upfrnt_Fee_Facility_5">[117]Assumptions!$J$238</definedName>
    <definedName name="Upfrnt_Fee_Facility_6">[117]Assumptions!$L$238</definedName>
    <definedName name="upfron_diff">[175]Input!$BB$224</definedName>
    <definedName name="upfron_pasted_p" localSheetId="6">#REF!</definedName>
    <definedName name="upfron_pasted_p" localSheetId="12">#REF!</definedName>
    <definedName name="upfron_pasted_p" localSheetId="16">#REF!</definedName>
    <definedName name="upfron_pasted_p">#REF!</definedName>
    <definedName name="Upfront_Fee_Wcap">[117]Assumptions!$N$238</definedName>
    <definedName name="UranResLife">[86]Assumptions!$B$43</definedName>
    <definedName name="UranResLife16">'[87]Inputs &amp; Assumptions'!$D$11</definedName>
    <definedName name="USA">'[234]Summary P&amp;L EXPORT-FI '!$C$65</definedName>
    <definedName name="usd">43.75</definedName>
    <definedName name="USD_localcurr">[79]Control_Board!$G$8</definedName>
    <definedName name="USDPP">[125]PP!$I$4</definedName>
    <definedName name="USDRate">[47]DB!$B$157:$N$157</definedName>
    <definedName name="UserRate">[81]Profile!$H$51</definedName>
    <definedName name="UserSalary">[81]Profile!$F$51</definedName>
    <definedName name="UserWRate">[81]Profile!$G$51</definedName>
    <definedName name="UseStubFactor" localSheetId="6">#REF!</definedName>
    <definedName name="UseStubFactor" localSheetId="12">#REF!</definedName>
    <definedName name="UseStubFactor" localSheetId="16">#REF!</definedName>
    <definedName name="UseStubFactor">#REF!</definedName>
    <definedName name="Usl">ROUND('[35]Balance Sheet'!$D$18*1000,0)</definedName>
    <definedName name="USNetCFDepJ1" localSheetId="6">#REF!</definedName>
    <definedName name="USNetCFDepJ1" localSheetId="12">#REF!</definedName>
    <definedName name="USNetCFDepJ1" localSheetId="16">#REF!</definedName>
    <definedName name="USNetCFDepJ1">#REF!</definedName>
    <definedName name="USNetCFWODepJ1" localSheetId="6">#REF!</definedName>
    <definedName name="USNetCFWODepJ1" localSheetId="16">#REF!</definedName>
    <definedName name="USNetCFWODepJ1">#REF!</definedName>
    <definedName name="ut" localSheetId="7" hidden="1">{"'Sheet1'!$L$16"}</definedName>
    <definedName name="ut" hidden="1">{"'Sheet1'!$L$16"}</definedName>
    <definedName name="UtilExp">'[22]Chennai - OMR'!$H$53</definedName>
    <definedName name="UtilExp_I">'[22]Chennai - OMR'!$J$53</definedName>
    <definedName name="uttdu" localSheetId="12">#REF!</definedName>
    <definedName name="uttdu" localSheetId="16">#REF!</definedName>
    <definedName name="uttdu" localSheetId="17">#REF!</definedName>
    <definedName name="uttdu" localSheetId="8">#REF!</definedName>
    <definedName name="uttdu" localSheetId="9">#REF!</definedName>
    <definedName name="uttdu" localSheetId="19">#REF!</definedName>
    <definedName name="uttdu">#REF!</definedName>
    <definedName name="UU" localSheetId="12">#REF!</definedName>
    <definedName name="UU" localSheetId="16">#REF!</definedName>
    <definedName name="UU" localSheetId="17">#REF!</definedName>
    <definedName name="UU" localSheetId="8">#REF!</definedName>
    <definedName name="UU" localSheetId="9">#REF!</definedName>
    <definedName name="UU" localSheetId="19">#REF!</definedName>
    <definedName name="UU">#REF!</definedName>
    <definedName name="uuu" localSheetId="12" hidden="1">{#N/A,#N/A,FALSE,"COVER1.XLS ";#N/A,#N/A,FALSE,"RACT1.XLS";#N/A,#N/A,FALSE,"RACT2.XLS";#N/A,#N/A,FALSE,"ECCMP";#N/A,#N/A,FALSE,"WELDER.XLS"}</definedName>
    <definedName name="uuu" localSheetId="14" hidden="1">{#N/A,#N/A,FALSE,"COVER1.XLS ";#N/A,#N/A,FALSE,"RACT1.XLS";#N/A,#N/A,FALSE,"RACT2.XLS";#N/A,#N/A,FALSE,"ECCMP";#N/A,#N/A,FALSE,"WELDER.XLS"}</definedName>
    <definedName name="uuu" localSheetId="15" hidden="1">{#N/A,#N/A,FALSE,"COVER1.XLS ";#N/A,#N/A,FALSE,"RACT1.XLS";#N/A,#N/A,FALSE,"RACT2.XLS";#N/A,#N/A,FALSE,"ECCMP";#N/A,#N/A,FALSE,"WELDER.XLS"}</definedName>
    <definedName name="uuu" localSheetId="16" hidden="1">{#N/A,#N/A,FALSE,"COVER1.XLS ";#N/A,#N/A,FALSE,"RACT1.XLS";#N/A,#N/A,FALSE,"RACT2.XLS";#N/A,#N/A,FALSE,"ECCMP";#N/A,#N/A,FALSE,"WELDER.XLS"}</definedName>
    <definedName name="uuu" localSheetId="17" hidden="1">{#N/A,#N/A,FALSE,"COVER1.XLS ";#N/A,#N/A,FALSE,"RACT1.XLS";#N/A,#N/A,FALSE,"RACT2.XLS";#N/A,#N/A,FALSE,"ECCMP";#N/A,#N/A,FALSE,"WELDER.XLS"}</definedName>
    <definedName name="uuu" localSheetId="7" hidden="1">{#N/A,#N/A,FALSE,"COVER1.XLS ";#N/A,#N/A,FALSE,"RACT1.XLS";#N/A,#N/A,FALSE,"RACT2.XLS";#N/A,#N/A,FALSE,"ECCMP";#N/A,#N/A,FALSE,"WELDER.XLS"}</definedName>
    <definedName name="uuu" localSheetId="8" hidden="1">{#N/A,#N/A,FALSE,"COVER1.XLS ";#N/A,#N/A,FALSE,"RACT1.XLS";#N/A,#N/A,FALSE,"RACT2.XLS";#N/A,#N/A,FALSE,"ECCMP";#N/A,#N/A,FALSE,"WELDER.XLS"}</definedName>
    <definedName name="uuu" localSheetId="9" hidden="1">{#N/A,#N/A,FALSE,"COVER1.XLS ";#N/A,#N/A,FALSE,"RACT1.XLS";#N/A,#N/A,FALSE,"RACT2.XLS";#N/A,#N/A,FALSE,"ECCMP";#N/A,#N/A,FALSE,"WELDER.XLS"}</definedName>
    <definedName name="uuu" localSheetId="10" hidden="1">{#N/A,#N/A,FALSE,"COVER1.XLS ";#N/A,#N/A,FALSE,"RACT1.XLS";#N/A,#N/A,FALSE,"RACT2.XLS";#N/A,#N/A,FALSE,"ECCMP";#N/A,#N/A,FALSE,"WELDER.XLS"}</definedName>
    <definedName name="uuu" localSheetId="19" hidden="1">{#N/A,#N/A,FALSE,"COVER1.XLS ";#N/A,#N/A,FALSE,"RACT1.XLS";#N/A,#N/A,FALSE,"RACT2.XLS";#N/A,#N/A,FALSE,"ECCMP";#N/A,#N/A,FALSE,"WELDER.XLS"}</definedName>
    <definedName name="uuu" hidden="1">{#N/A,#N/A,FALSE,"COVER1.XLS ";#N/A,#N/A,FALSE,"RACT1.XLS";#N/A,#N/A,FALSE,"RACT2.XLS";#N/A,#N/A,FALSE,"ECCMP";#N/A,#N/A,FALSE,"WELDER.XLS"}</definedName>
    <definedName name="uy" localSheetId="12">#REF!</definedName>
    <definedName name="uy" localSheetId="16">#REF!</definedName>
    <definedName name="uy" localSheetId="17">#REF!</definedName>
    <definedName name="uy" localSheetId="8">#REF!</definedName>
    <definedName name="uy" localSheetId="9">#REF!</definedName>
    <definedName name="uy" localSheetId="19">#REF!</definedName>
    <definedName name="uy">#REF!</definedName>
    <definedName name="uytu" localSheetId="12">'[143]P&amp;L'!#REF!</definedName>
    <definedName name="uytu" localSheetId="16">'[143]P&amp;L'!#REF!</definedName>
    <definedName name="uytu" localSheetId="17">'[143]P&amp;L'!#REF!</definedName>
    <definedName name="uytu" localSheetId="8">'[143]P&amp;L'!#REF!</definedName>
    <definedName name="uytu" localSheetId="9">'[143]P&amp;L'!#REF!</definedName>
    <definedName name="uytu" localSheetId="19">'[143]P&amp;L'!#REF!</definedName>
    <definedName name="uytu">'[143]P&amp;L'!#REF!</definedName>
    <definedName name="uyu" localSheetId="12">[143]Ratios!#REF!</definedName>
    <definedName name="uyu" localSheetId="16">[143]Ratios!#REF!</definedName>
    <definedName name="uyu" localSheetId="17">[143]Ratios!#REF!</definedName>
    <definedName name="uyu" localSheetId="9">[143]Ratios!#REF!</definedName>
    <definedName name="uyu" localSheetId="19">[143]Ratios!#REF!</definedName>
    <definedName name="uyu">[143]Ratios!#REF!</definedName>
    <definedName name="uyuy" localSheetId="12">#REF!</definedName>
    <definedName name="uyuy" localSheetId="16">#REF!</definedName>
    <definedName name="uyuy" localSheetId="17">#REF!</definedName>
    <definedName name="uyuy" localSheetId="8">#REF!</definedName>
    <definedName name="uyuy" localSheetId="9">#REF!</definedName>
    <definedName name="uyuy" localSheetId="19">#REF!</definedName>
    <definedName name="uyuy">#REF!</definedName>
    <definedName name="V_Sml_NUm" localSheetId="6">#REF!</definedName>
    <definedName name="V_Sml_NUm" localSheetId="16">#REF!</definedName>
    <definedName name="V_Sml_NUm">#REF!</definedName>
    <definedName name="val" localSheetId="6">#REF!</definedName>
    <definedName name="val" localSheetId="16">#REF!</definedName>
    <definedName name="val">#REF!</definedName>
    <definedName name="Val_Date" localSheetId="6">#REF!</definedName>
    <definedName name="Val_Date" localSheetId="16">#REF!</definedName>
    <definedName name="Val_Date">#REF!</definedName>
    <definedName name="Valdate" localSheetId="6">'[129]DCF Inp'!#REF!</definedName>
    <definedName name="Valdate" localSheetId="16">'[129]DCF Inp'!#REF!</definedName>
    <definedName name="Valdate">'[129]DCF Inp'!#REF!</definedName>
    <definedName name="Validation" localSheetId="6">[187]TaxCode!#REF!</definedName>
    <definedName name="Validation" localSheetId="16">[187]TaxCode!#REF!</definedName>
    <definedName name="Validation">[187]TaxCode!#REF!</definedName>
    <definedName name="valmat" localSheetId="6">#REF!</definedName>
    <definedName name="valmat" localSheetId="12">#REF!</definedName>
    <definedName name="valmat" localSheetId="16">#REF!</definedName>
    <definedName name="valmat">#REF!</definedName>
    <definedName name="Value_added_per_employee" localSheetId="12">[143]Ratios!#REF!</definedName>
    <definedName name="Value_added_per_employee" localSheetId="16">[143]Ratios!#REF!</definedName>
    <definedName name="Value_added_per_employee">[143]Ratios!#REF!</definedName>
    <definedName name="Value_Creation_Analysis" localSheetId="6">#REF!</definedName>
    <definedName name="Value_Creation_Analysis" localSheetId="12">#REF!</definedName>
    <definedName name="Value_Creation_Analysis" localSheetId="16">#REF!</definedName>
    <definedName name="Value_Creation_Analysis">#REF!</definedName>
    <definedName name="values">'[263]Determination of Threshold'!$B$3,'[263]Determination of Threshold'!$B$4,'[263]Determination of Threshold'!$B$15</definedName>
    <definedName name="Values_Entered">#N/A</definedName>
    <definedName name="valuevx">42.314159</definedName>
    <definedName name="VALuta">'[178]x-rate'!$A$2:$B$11</definedName>
    <definedName name="varalakshmi" localSheetId="6">#REF!</definedName>
    <definedName name="varalakshmi" localSheetId="12">#REF!</definedName>
    <definedName name="varalakshmi" localSheetId="16">#REF!</definedName>
    <definedName name="varalakshmi">#REF!</definedName>
    <definedName name="varProjectCost" localSheetId="6">#REF!</definedName>
    <definedName name="varProjectCost" localSheetId="16">#REF!</definedName>
    <definedName name="varProjectCost">#REF!</definedName>
    <definedName name="vasavi" localSheetId="6">#REF!</definedName>
    <definedName name="vasavi" localSheetId="16">#REF!</definedName>
    <definedName name="vasavi">#REF!</definedName>
    <definedName name="VAT_Factor" localSheetId="6">'[250]PTBSL Assumption'!#REF!</definedName>
    <definedName name="VAT_Factor" localSheetId="16">'[250]PTBSL Assumption'!#REF!</definedName>
    <definedName name="VAT_Factor">'[250]PTBSL Assumption'!#REF!</definedName>
    <definedName name="VAT_MP">[103]input!$C$37</definedName>
    <definedName name="VAT_PI">[103]input!$C$37</definedName>
    <definedName name="VAT_WCT">[50]Tax_Summary!$F$87</definedName>
    <definedName name="vatf" localSheetId="12">#REF!</definedName>
    <definedName name="vatf" localSheetId="15">#REF!</definedName>
    <definedName name="vatf" localSheetId="16">#REF!</definedName>
    <definedName name="vatf" localSheetId="17">#REF!</definedName>
    <definedName name="vatf" localSheetId="8">#REF!</definedName>
    <definedName name="vatf" localSheetId="9">#REF!</definedName>
    <definedName name="vatf" localSheetId="19">#REF!</definedName>
    <definedName name="vatf">#REF!</definedName>
    <definedName name="vbv" localSheetId="12">#REF!</definedName>
    <definedName name="vbv" localSheetId="15">#REF!</definedName>
    <definedName name="vbv" localSheetId="16">#REF!</definedName>
    <definedName name="vbv" localSheetId="17">#REF!</definedName>
    <definedName name="vbv" localSheetId="8">#REF!</definedName>
    <definedName name="vbv" localSheetId="9">#REF!</definedName>
    <definedName name="vbv">#REF!</definedName>
    <definedName name="vbvc" localSheetId="12">#REF!</definedName>
    <definedName name="vbvc" localSheetId="15">#REF!</definedName>
    <definedName name="vbvc" localSheetId="16">#REF!</definedName>
    <definedName name="vbvc" localSheetId="17">#REF!</definedName>
    <definedName name="vbvc" localSheetId="8">#REF!</definedName>
    <definedName name="vbvc" localSheetId="9">#REF!</definedName>
    <definedName name="vbvc">#REF!</definedName>
    <definedName name="VectorAssetsSales">'[22]Chennai - OMR'!$G$25:$Z$25</definedName>
    <definedName name="VectorCapEx">'[22]Chennai - OMR'!$G$29:$Z$29</definedName>
    <definedName name="VectorEquityInterests">'[22]Chennai - OMR'!$G$19:$Z$19</definedName>
    <definedName name="VectorExtraItems">'[22]Chennai - OMR'!$G$15:$Z$15</definedName>
    <definedName name="VectorFxdCost">'[22]Chennai - OMR'!$G$12:$Z$12</definedName>
    <definedName name="VectorMinorityInt">'[22]Chennai - OMR'!$G$14:$Z$14</definedName>
    <definedName name="VectorOpEx">'[22]Chennai - OMR'!$G$11:$Z$11</definedName>
    <definedName name="VectorOtherAssets">'[22]Chennai - OMR'!$G$20:$Z$20</definedName>
    <definedName name="VectorOtherCurAssets">'[22]Chennai - OMR'!$G$18:$Z$18</definedName>
    <definedName name="VectorOtherCurLiabs">'[22]Chennai - OMR'!$G$21:$Z$21</definedName>
    <definedName name="VectorOtherExpenses">'[22]Chennai - OMR'!$G$13:$Z$13</definedName>
    <definedName name="VectorOtherInterest">'[22]Chennai - OMR'!$G$32:$Z$32</definedName>
    <definedName name="VectorOtherInvestments">'[22]Chennai - OMR'!$G$26:$Z$26</definedName>
    <definedName name="VectorOtherLtLiabs">'[22]Chennai - OMR'!$G$22:$Z$22</definedName>
    <definedName name="VectorRevenue">'[22]Chennai - OMR'!$G$10:$Z$10</definedName>
    <definedName name="vendas_ano" localSheetId="6">#REF!</definedName>
    <definedName name="vendas_ano" localSheetId="12">#REF!</definedName>
    <definedName name="vendas_ano" localSheetId="16">#REF!</definedName>
    <definedName name="vendas_ano">#REF!</definedName>
    <definedName name="vendas_mes" localSheetId="6">#REF!</definedName>
    <definedName name="vendas_mes" localSheetId="16">#REF!</definedName>
    <definedName name="vendas_mes">#REF!</definedName>
    <definedName name="vertex42_copyright" hidden="1">"© 2017 Vertex42 LLC"</definedName>
    <definedName name="vertex42_id" hidden="1">"construction-schedule.xlsx"</definedName>
    <definedName name="vertex42_title" hidden="1">"Construction Schedule Template"</definedName>
    <definedName name="vf" localSheetId="7" hidden="1">{"'Sheet1'!$L$16"}</definedName>
    <definedName name="vf" hidden="1">{"'Sheet1'!$L$16"}</definedName>
    <definedName name="VICA" localSheetId="6">'[60]GGF_ALBA{ppc}'!#REF!</definedName>
    <definedName name="VICA" localSheetId="12">'[60]GGF_ALBA{ppc}'!#REF!</definedName>
    <definedName name="VICA" localSheetId="15">'[60]GGF_ALBA{ppc}'!#REF!</definedName>
    <definedName name="VICA" localSheetId="16">'[60]GGF_ALBA{ppc}'!#REF!</definedName>
    <definedName name="VICA" localSheetId="17">'[60]GGF_ALBA{ppc}'!#REF!</definedName>
    <definedName name="VICA" localSheetId="8">'[60]GGF_ALBA{ppc}'!#REF!</definedName>
    <definedName name="VICA" localSheetId="9">'[60]GGF_ALBA{ppc}'!#REF!</definedName>
    <definedName name="VICA">'[60]GGF_ALBA{ppc}'!#REF!</definedName>
    <definedName name="videsh" localSheetId="6">#REF!</definedName>
    <definedName name="videsh" localSheetId="12">#REF!</definedName>
    <definedName name="videsh" localSheetId="16">#REF!</definedName>
    <definedName name="videsh">#REF!</definedName>
    <definedName name="VISHAL" localSheetId="6">'[264]CGain-2004'!#REF!</definedName>
    <definedName name="VISHAL" localSheetId="12">'[264]CGain-2004'!#REF!</definedName>
    <definedName name="VISHAL" localSheetId="15">'[264]CGain-2004'!#REF!</definedName>
    <definedName name="VISHAL" localSheetId="16">'[264]CGain-2004'!#REF!</definedName>
    <definedName name="VISHAL" localSheetId="17">'[264]CGain-2004'!#REF!</definedName>
    <definedName name="VISHAL" localSheetId="8">'[264]CGain-2004'!#REF!</definedName>
    <definedName name="VISHAL" localSheetId="9">'[264]CGain-2004'!#REF!</definedName>
    <definedName name="VISHAL">'[264]CGain-2004'!#REF!</definedName>
    <definedName name="VISTA_NN" localSheetId="6">'[265]Vista-EX'!#REF!</definedName>
    <definedName name="VISTA_NN" localSheetId="16">'[265]Vista-EX'!#REF!</definedName>
    <definedName name="VISTA_NN">'[265]Vista-EX'!#REF!</definedName>
    <definedName name="vn" localSheetId="7" hidden="1">{"'Sheet1'!$L$16"}</definedName>
    <definedName name="vn" hidden="1">{"'Sheet1'!$L$16"}</definedName>
    <definedName name="VSDDS" localSheetId="6">Scheduled_Payment+Extra_Payment</definedName>
    <definedName name="VSDDS" localSheetId="12">Scheduled_Payment+Extra_Payment</definedName>
    <definedName name="VSDDS" localSheetId="14">Scheduled_Payment+Extra_Payment</definedName>
    <definedName name="VSDDS" localSheetId="15">Scheduled_Payment+Extra_Payment</definedName>
    <definedName name="VSDDS" localSheetId="16">Scheduled_Payment+Extra_Payment</definedName>
    <definedName name="VSDDS" localSheetId="17">Scheduled_Payment+Extra_Payment</definedName>
    <definedName name="VSDDS" localSheetId="7">Scheduled_Payment+Extra_Payment</definedName>
    <definedName name="VSDDS" localSheetId="8">Scheduled_Payment+Extra_Payment</definedName>
    <definedName name="VSDDS" localSheetId="9">Scheduled_Payment+Extra_Payment</definedName>
    <definedName name="VSDDS" localSheetId="10">Scheduled_Payment+Extra_Payment</definedName>
    <definedName name="VSDDS" localSheetId="19">Scheduled_Payment+Extra_Payment</definedName>
    <definedName name="VSDDS">Scheduled_Payment+Extra_Payment</definedName>
    <definedName name="vvv" localSheetId="12">#REF!</definedName>
    <definedName name="vvv" localSheetId="15">#REF!</definedName>
    <definedName name="vvv" localSheetId="16">#REF!</definedName>
    <definedName name="vvv" localSheetId="17">#REF!</definedName>
    <definedName name="vvv" localSheetId="8">#REF!</definedName>
    <definedName name="vvv" localSheetId="9">#REF!</definedName>
    <definedName name="vvv" localSheetId="19">#REF!</definedName>
    <definedName name="vvv">#REF!</definedName>
    <definedName name="W" localSheetId="6">#REF!</definedName>
    <definedName name="W" localSheetId="12">#REF!</definedName>
    <definedName name="W" localSheetId="15">#REF!</definedName>
    <definedName name="W" localSheetId="16">#REF!</definedName>
    <definedName name="W" localSheetId="17">#REF!</definedName>
    <definedName name="W" localSheetId="8">#REF!</definedName>
    <definedName name="W" localSheetId="9">#REF!</definedName>
    <definedName name="W" localSheetId="19">#REF!</definedName>
    <definedName name="W">#REF!</definedName>
    <definedName name="WACC" localSheetId="6">'[129]DCF Matrix'!#REF!</definedName>
    <definedName name="WACC" localSheetId="16">'[129]DCF Matrix'!#REF!</definedName>
    <definedName name="WACC">'[129]DCF Matrix'!#REF!</definedName>
    <definedName name="wadddaa" localSheetId="12">#REF!</definedName>
    <definedName name="wadddaa" localSheetId="15">#REF!</definedName>
    <definedName name="wadddaa" localSheetId="16">#REF!</definedName>
    <definedName name="wadddaa" localSheetId="17">#REF!</definedName>
    <definedName name="wadddaa" localSheetId="8">#REF!</definedName>
    <definedName name="wadddaa" localSheetId="9">#REF!</definedName>
    <definedName name="wadddaa" localSheetId="19">#REF!</definedName>
    <definedName name="wadddaa">#REF!</definedName>
    <definedName name="Waiting">"Picture 1"</definedName>
    <definedName name="WC" localSheetId="6">#REF!</definedName>
    <definedName name="WC" localSheetId="12">#REF!</definedName>
    <definedName name="WC" localSheetId="16">#REF!</definedName>
    <definedName name="WC">#REF!</definedName>
    <definedName name="WC_11" localSheetId="6">#REF!</definedName>
    <definedName name="WC_11" localSheetId="16">#REF!</definedName>
    <definedName name="WC_11">#REF!</definedName>
    <definedName name="WC_12" localSheetId="6">#REF!</definedName>
    <definedName name="WC_12" localSheetId="16">#REF!</definedName>
    <definedName name="WC_12">#REF!</definedName>
    <definedName name="WC_13_1" localSheetId="6">#REF!</definedName>
    <definedName name="WC_13_1" localSheetId="16">#REF!</definedName>
    <definedName name="WC_13_1">#REF!</definedName>
    <definedName name="WC_15" localSheetId="6">#REF!</definedName>
    <definedName name="WC_15" localSheetId="16">#REF!</definedName>
    <definedName name="WC_15">#REF!</definedName>
    <definedName name="WC_26" localSheetId="6">#REF!</definedName>
    <definedName name="WC_26" localSheetId="16">#REF!</definedName>
    <definedName name="WC_26">#REF!</definedName>
    <definedName name="WC_27" localSheetId="6">#REF!</definedName>
    <definedName name="WC_27" localSheetId="16">#REF!</definedName>
    <definedName name="WC_27">#REF!</definedName>
    <definedName name="WC_28" localSheetId="6">#REF!</definedName>
    <definedName name="WC_28" localSheetId="16">#REF!</definedName>
    <definedName name="WC_28">#REF!</definedName>
    <definedName name="WC_Int.Rate">'[22]Chennai - OMR'!$I$10</definedName>
    <definedName name="Wc_Percent" localSheetId="6">#REF!</definedName>
    <definedName name="Wc_Percent" localSheetId="12">#REF!</definedName>
    <definedName name="Wc_Percent" localSheetId="16">#REF!</definedName>
    <definedName name="Wc_Percent">#REF!</definedName>
    <definedName name="wca">[49]Input!$B$414</definedName>
    <definedName name="WCAccrued">'[22]Chennai - OMR'!$G$110:$Z$110</definedName>
    <definedName name="wcDaysPerYear" localSheetId="6">#REF!</definedName>
    <definedName name="wcDaysPerYear" localSheetId="12">#REF!</definedName>
    <definedName name="wcDaysPerYear" localSheetId="16">#REF!</definedName>
    <definedName name="wcDaysPerYear">#REF!</definedName>
    <definedName name="wcInterest">[67]Input!$H$191</definedName>
    <definedName name="WCInventory">'[22]Chennai - OMR'!$G$108:$Z$108</definedName>
    <definedName name="WCM_Cal">'[49]Calculations 1'!$DA$185</definedName>
    <definedName name="wcm_d1">'[175]O&amp;M1'!$BA$91</definedName>
    <definedName name="wcm_d2">'[175]O&amp;M2'!$BA$91</definedName>
    <definedName name="wcm_d3">'[175]O&amp;M3'!$BA$91</definedName>
    <definedName name="WCM_Diff">'[49]Calculations 1'!$DA$184</definedName>
    <definedName name="WCM_pasted">[49]Input!$C$860</definedName>
    <definedName name="WCPayable">'[22]Chennai - OMR'!$G$109:$Z$109</definedName>
    <definedName name="WCReceivable">'[22]Chennai - OMR'!$G$107:$Z$107</definedName>
    <definedName name="wcs">'[49]Calculations 1'!$B$172</definedName>
    <definedName name="WCTotal">'[22]Chennai - OMR'!$G$111:$Z$111</definedName>
    <definedName name="WdrDSR">'[22]Chennai - OMR'!$G$293:$Z$293</definedName>
    <definedName name="wdwa" localSheetId="12">#REF!</definedName>
    <definedName name="wdwa" localSheetId="16">#REF!</definedName>
    <definedName name="wdwa" localSheetId="17">#REF!</definedName>
    <definedName name="wdwa" localSheetId="8">#REF!</definedName>
    <definedName name="wdwa" localSheetId="9">#REF!</definedName>
    <definedName name="wdwa" localSheetId="19">#REF!</definedName>
    <definedName name="wdwa">#REF!</definedName>
    <definedName name="we" localSheetId="6">'[49]Calculations 1'!#REF!</definedName>
    <definedName name="we" localSheetId="12">'[49]Calculations 1'!#REF!</definedName>
    <definedName name="we" localSheetId="16">'[49]Calculations 1'!#REF!</definedName>
    <definedName name="we" localSheetId="17">'[49]Calculations 1'!#REF!</definedName>
    <definedName name="we" localSheetId="8">'[49]Calculations 1'!#REF!</definedName>
    <definedName name="we" localSheetId="9">'[49]Calculations 1'!#REF!</definedName>
    <definedName name="we" localSheetId="19">'[49]Calculations 1'!#REF!</definedName>
    <definedName name="we">'[49]Calculations 1'!#REF!</definedName>
    <definedName name="wed" localSheetId="12">#REF!</definedName>
    <definedName name="wed" localSheetId="15">#REF!</definedName>
    <definedName name="wed" localSheetId="16">#REF!</definedName>
    <definedName name="wed" localSheetId="17">#REF!</definedName>
    <definedName name="wed" localSheetId="8">#REF!</definedName>
    <definedName name="wed" localSheetId="9">#REF!</definedName>
    <definedName name="wed" localSheetId="19">#REF!</definedName>
    <definedName name="wed">#REF!</definedName>
    <definedName name="WEEK">#REF!</definedName>
    <definedName name="WEEK_1A" localSheetId="6">#REF!</definedName>
    <definedName name="WEEK_1A" localSheetId="16">#REF!</definedName>
    <definedName name="WEEK_1A">#REF!</definedName>
    <definedName name="WEEK_1B" localSheetId="6">#REF!</definedName>
    <definedName name="WEEK_1B" localSheetId="16">#REF!</definedName>
    <definedName name="WEEK_1B">#REF!</definedName>
    <definedName name="WEEK_2A" localSheetId="6">#REF!</definedName>
    <definedName name="WEEK_2A" localSheetId="16">#REF!</definedName>
    <definedName name="WEEK_2A">#REF!</definedName>
    <definedName name="WEEK_2B" localSheetId="6">#REF!</definedName>
    <definedName name="WEEK_2B" localSheetId="16">#REF!</definedName>
    <definedName name="WEEK_2B">#REF!</definedName>
    <definedName name="weki_9701.xls" hidden="1">'[25]Eq. Mobilization'!#REF!</definedName>
    <definedName name="wekir9701.xls" hidden="1">'[25]Eq. Mobilization'!#REF!</definedName>
    <definedName name="wer" localSheetId="6">'[49]Calculations 1'!#REF!</definedName>
    <definedName name="wer" localSheetId="16">'[49]Calculations 1'!#REF!</definedName>
    <definedName name="wer">'[49]Calculations 1'!#REF!</definedName>
    <definedName name="werp" localSheetId="12">#REF!</definedName>
    <definedName name="werp" localSheetId="15">#REF!</definedName>
    <definedName name="werp" localSheetId="16">#REF!</definedName>
    <definedName name="werp" localSheetId="17">#REF!</definedName>
    <definedName name="werp" localSheetId="8">#REF!</definedName>
    <definedName name="werp" localSheetId="9">#REF!</definedName>
    <definedName name="werp" localSheetId="19">#REF!</definedName>
    <definedName name="werp">#REF!</definedName>
    <definedName name="wert" localSheetId="12">#REF!</definedName>
    <definedName name="wert" localSheetId="15">#REF!</definedName>
    <definedName name="wert" localSheetId="16">#REF!</definedName>
    <definedName name="wert" localSheetId="17">#REF!</definedName>
    <definedName name="wert" localSheetId="8">#REF!</definedName>
    <definedName name="wert" localSheetId="9">#REF!</definedName>
    <definedName name="wert">#REF!</definedName>
    <definedName name="wey4e76579" localSheetId="12">#REF!</definedName>
    <definedName name="wey4e76579" localSheetId="15">#REF!</definedName>
    <definedName name="wey4e76579" localSheetId="16">#REF!</definedName>
    <definedName name="wey4e76579" localSheetId="17">#REF!</definedName>
    <definedName name="wey4e76579" localSheetId="8">#REF!</definedName>
    <definedName name="wey4e76579" localSheetId="9">#REF!</definedName>
    <definedName name="wey4e76579">#REF!</definedName>
    <definedName name="wfsf">#REF!</definedName>
    <definedName name="WH_cost" localSheetId="6">#REF!</definedName>
    <definedName name="WH_cost" localSheetId="16">#REF!</definedName>
    <definedName name="WH_cost">#REF!</definedName>
    <definedName name="WH_rent" localSheetId="6">#REF!</definedName>
    <definedName name="WH_rent" localSheetId="16">#REF!</definedName>
    <definedName name="WH_rent">#REF!</definedName>
    <definedName name="WH_Rent_rev" localSheetId="6">#REF!</definedName>
    <definedName name="WH_Rent_rev" localSheetId="16">#REF!</definedName>
    <definedName name="WH_Rent_rev">#REF!</definedName>
    <definedName name="WheelChrg">'[22]Chennai - OMR'!$H$35</definedName>
    <definedName name="WheelChrg_I">'[22]Chennai - OMR'!$J$35</definedName>
    <definedName name="Wheeling">'[22]Chennai - OMR'!$H$28</definedName>
    <definedName name="wo_data" localSheetId="12">#REF!</definedName>
    <definedName name="wo_data" localSheetId="16">#REF!</definedName>
    <definedName name="wo_data" localSheetId="17">#REF!</definedName>
    <definedName name="wo_data" localSheetId="8">#REF!</definedName>
    <definedName name="wo_data" localSheetId="9">#REF!</definedName>
    <definedName name="wo_data" localSheetId="19">#REF!</definedName>
    <definedName name="wo_data">#REF!</definedName>
    <definedName name="Work_Capital">'[22]Chennai - OMR'!$C$16</definedName>
    <definedName name="WorkHrs">[81]Profile!$D$38</definedName>
    <definedName name="Working">#REF!</definedName>
    <definedName name="Working_capital_change" localSheetId="12">[143]Flows!#REF!</definedName>
    <definedName name="Working_capital_change" localSheetId="16">[143]Flows!#REF!</definedName>
    <definedName name="Working_capital_change" localSheetId="17">[143]Flows!#REF!</definedName>
    <definedName name="Working_capital_change" localSheetId="8">[143]Flows!#REF!</definedName>
    <definedName name="Working_capital_change" localSheetId="9">[143]Flows!#REF!</definedName>
    <definedName name="Working_capital_change" localSheetId="19">[143]Flows!#REF!</definedName>
    <definedName name="Working_capital_change">[143]Flows!#REF!</definedName>
    <definedName name="Working_capital_Rate_of_Interest_for_FY_10_11">[75]Assumption_PwC!$C$116</definedName>
    <definedName name="WorkingCapital">[47]DB!$B$140:$N$155</definedName>
    <definedName name="wpi_Constr">'[22]Chennai - OMR'!$H$42</definedName>
    <definedName name="wpi_Constr_l">'[22]Chennai - OMR'!$J$42</definedName>
    <definedName name="wpi_Inflation">'[22]Chennai - OMR'!$H$38</definedName>
    <definedName name="wpi_Inflation_I">'[22]Chennai - OMR'!$J$38</definedName>
    <definedName name="wpi_Oper">'[22]Chennai - OMR'!$H$43</definedName>
    <definedName name="wpi_Oper_l">'[22]Chennai - OMR'!$J$43</definedName>
    <definedName name="WQQWD" localSheetId="12">#REF!</definedName>
    <definedName name="WQQWD" localSheetId="16">#REF!</definedName>
    <definedName name="WQQWD" localSheetId="17">#REF!</definedName>
    <definedName name="WQQWD" localSheetId="8">#REF!</definedName>
    <definedName name="WQQWD" localSheetId="9">#REF!</definedName>
    <definedName name="WQQWD" localSheetId="19">#REF!</definedName>
    <definedName name="WQQWD">#REF!</definedName>
    <definedName name="wrd" localSheetId="12" hidden="1">{"Valuation",#N/A,TRUE,"Valuation Summary";"Financial Statements",#N/A,TRUE,"Results";"Results",#N/A,TRUE,"Results";"Ratios",#N/A,TRUE,"Results";"P2 Summary",#N/A,TRUE,"Results"}</definedName>
    <definedName name="wrd" localSheetId="14" hidden="1">{"Valuation",#N/A,TRUE,"Valuation Summary";"Financial Statements",#N/A,TRUE,"Results";"Results",#N/A,TRUE,"Results";"Ratios",#N/A,TRUE,"Results";"P2 Summary",#N/A,TRUE,"Results"}</definedName>
    <definedName name="wrd" localSheetId="15" hidden="1">{"Valuation",#N/A,TRUE,"Valuation Summary";"Financial Statements",#N/A,TRUE,"Results";"Results",#N/A,TRUE,"Results";"Ratios",#N/A,TRUE,"Results";"P2 Summary",#N/A,TRUE,"Results"}</definedName>
    <definedName name="wrd" localSheetId="16" hidden="1">{"Valuation",#N/A,TRUE,"Valuation Summary";"Financial Statements",#N/A,TRUE,"Results";"Results",#N/A,TRUE,"Results";"Ratios",#N/A,TRUE,"Results";"P2 Summary",#N/A,TRUE,"Results"}</definedName>
    <definedName name="wrd" localSheetId="17" hidden="1">{"Valuation",#N/A,TRUE,"Valuation Summary";"Financial Statements",#N/A,TRUE,"Results";"Results",#N/A,TRUE,"Results";"Ratios",#N/A,TRUE,"Results";"P2 Summary",#N/A,TRUE,"Results"}</definedName>
    <definedName name="wrd" localSheetId="7" hidden="1">{"Valuation",#N/A,TRUE,"Valuation Summary";"Financial Statements",#N/A,TRUE,"Results";"Results",#N/A,TRUE,"Results";"Ratios",#N/A,TRUE,"Results";"P2 Summary",#N/A,TRUE,"Results"}</definedName>
    <definedName name="wrd" localSheetId="8" hidden="1">{"Valuation",#N/A,TRUE,"Valuation Summary";"Financial Statements",#N/A,TRUE,"Results";"Results",#N/A,TRUE,"Results";"Ratios",#N/A,TRUE,"Results";"P2 Summary",#N/A,TRUE,"Results"}</definedName>
    <definedName name="wrd" localSheetId="9" hidden="1">{"Valuation",#N/A,TRUE,"Valuation Summary";"Financial Statements",#N/A,TRUE,"Results";"Results",#N/A,TRUE,"Results";"Ratios",#N/A,TRUE,"Results";"P2 Summary",#N/A,TRUE,"Results"}</definedName>
    <definedName name="wrd" localSheetId="10" hidden="1">{"Valuation",#N/A,TRUE,"Valuation Summary";"Financial Statements",#N/A,TRUE,"Results";"Results",#N/A,TRUE,"Results";"Ratios",#N/A,TRUE,"Results";"P2 Summary",#N/A,TRUE,"Results"}</definedName>
    <definedName name="wrd" localSheetId="19" hidden="1">{"Valuation",#N/A,TRUE,"Valuation Summary";"Financial Statements",#N/A,TRUE,"Results";"Results",#N/A,TRUE,"Results";"Ratios",#N/A,TRUE,"Results";"P2 Summary",#N/A,TRUE,"Results"}</definedName>
    <definedName name="wrd" hidden="1">{"Valuation",#N/A,TRUE,"Valuation Summary";"Financial Statements",#N/A,TRUE,"Results";"Results",#N/A,TRUE,"Results";"Ratios",#N/A,TRUE,"Results";"P2 Summary",#N/A,TRUE,"Results"}</definedName>
    <definedName name="wrn" localSheetId="12" hidden="1">{"Valuation",#N/A,TRUE,"Valuation Summary";"Financial Statements",#N/A,TRUE,"Results";"Results",#N/A,TRUE,"Results";"Ratios",#N/A,TRUE,"Results";"P2 Summary",#N/A,TRUE,"Results";"Historical data",#N/A,TRUE,"Historical Data";"P1 Inputs",#N/A,TRUE,"Forecast Drivers";"P2 Inputs",#N/A,TRUE,"Forecast Drivers"}</definedName>
    <definedName name="wrn" localSheetId="14" hidden="1">{"Valuation",#N/A,TRUE,"Valuation Summary";"Financial Statements",#N/A,TRUE,"Results";"Results",#N/A,TRUE,"Results";"Ratios",#N/A,TRUE,"Results";"P2 Summary",#N/A,TRUE,"Results";"Historical data",#N/A,TRUE,"Historical Data";"P1 Inputs",#N/A,TRUE,"Forecast Drivers";"P2 Inputs",#N/A,TRUE,"Forecast Drivers"}</definedName>
    <definedName name="wrn" localSheetId="15" hidden="1">{"Valuation",#N/A,TRUE,"Valuation Summary";"Financial Statements",#N/A,TRUE,"Results";"Results",#N/A,TRUE,"Results";"Ratios",#N/A,TRUE,"Results";"P2 Summary",#N/A,TRUE,"Results";"Historical data",#N/A,TRUE,"Historical Data";"P1 Inputs",#N/A,TRUE,"Forecast Drivers";"P2 Inputs",#N/A,TRUE,"Forecast Drivers"}</definedName>
    <definedName name="wrn" localSheetId="16" hidden="1">{"Valuation",#N/A,TRUE,"Valuation Summary";"Financial Statements",#N/A,TRUE,"Results";"Results",#N/A,TRUE,"Results";"Ratios",#N/A,TRUE,"Results";"P2 Summary",#N/A,TRUE,"Results";"Historical data",#N/A,TRUE,"Historical Data";"P1 Inputs",#N/A,TRUE,"Forecast Drivers";"P2 Inputs",#N/A,TRUE,"Forecast Drivers"}</definedName>
    <definedName name="wrn" localSheetId="17" hidden="1">{"Valuation",#N/A,TRUE,"Valuation Summary";"Financial Statements",#N/A,TRUE,"Results";"Results",#N/A,TRUE,"Results";"Ratios",#N/A,TRUE,"Results";"P2 Summary",#N/A,TRUE,"Results";"Historical data",#N/A,TRUE,"Historical Data";"P1 Inputs",#N/A,TRUE,"Forecast Drivers";"P2 Inputs",#N/A,TRUE,"Forecast Drivers"}</definedName>
    <definedName name="wrn" localSheetId="7" hidden="1">{"Valuation",#N/A,TRUE,"Valuation Summary";"Financial Statements",#N/A,TRUE,"Results";"Results",#N/A,TRUE,"Results";"Ratios",#N/A,TRUE,"Results";"P2 Summary",#N/A,TRUE,"Results";"Historical data",#N/A,TRUE,"Historical Data";"P1 Inputs",#N/A,TRUE,"Forecast Drivers";"P2 Inputs",#N/A,TRUE,"Forecast Drivers"}</definedName>
    <definedName name="wrn" localSheetId="8" hidden="1">{"Valuation",#N/A,TRUE,"Valuation Summary";"Financial Statements",#N/A,TRUE,"Results";"Results",#N/A,TRUE,"Results";"Ratios",#N/A,TRUE,"Results";"P2 Summary",#N/A,TRUE,"Results";"Historical data",#N/A,TRUE,"Historical Data";"P1 Inputs",#N/A,TRUE,"Forecast Drivers";"P2 Inputs",#N/A,TRUE,"Forecast Drivers"}</definedName>
    <definedName name="wrn" localSheetId="9" hidden="1">{"Valuation",#N/A,TRUE,"Valuation Summary";"Financial Statements",#N/A,TRUE,"Results";"Results",#N/A,TRUE,"Results";"Ratios",#N/A,TRUE,"Results";"P2 Summary",#N/A,TRUE,"Results";"Historical data",#N/A,TRUE,"Historical Data";"P1 Inputs",#N/A,TRUE,"Forecast Drivers";"P2 Inputs",#N/A,TRUE,"Forecast Drivers"}</definedName>
    <definedName name="wrn" localSheetId="10" hidden="1">{"Valuation",#N/A,TRUE,"Valuation Summary";"Financial Statements",#N/A,TRUE,"Results";"Results",#N/A,TRUE,"Results";"Ratios",#N/A,TRUE,"Results";"P2 Summary",#N/A,TRUE,"Results";"Historical data",#N/A,TRUE,"Historical Data";"P1 Inputs",#N/A,TRUE,"Forecast Drivers";"P2 Inputs",#N/A,TRUE,"Forecast Drivers"}</definedName>
    <definedName name="wrn" localSheetId="19" hidden="1">{"Valuation",#N/A,TRUE,"Valuation Summary";"Financial Statements",#N/A,TRUE,"Results";"Results",#N/A,TRUE,"Results";"Ratios",#N/A,TRUE,"Results";"P2 Summary",#N/A,TRUE,"Results";"Historical data",#N/A,TRUE,"Historical Data";"P1 Inputs",#N/A,TRUE,"Forecast Drivers";"P2 Inputs",#N/A,TRUE,"Forecast Drivers"}</definedName>
    <definedName name="wrn" hidden="1">{"Valuation",#N/A,TRUE,"Valuation Summary";"Financial Statements",#N/A,TRUE,"Results";"Results",#N/A,TRUE,"Results";"Ratios",#N/A,TRUE,"Results";"P2 Summary",#N/A,TRUE,"Results";"Historical data",#N/A,TRUE,"Historical Data";"P1 Inputs",#N/A,TRUE,"Forecast Drivers";"P2 Inputs",#N/A,TRUE,"Forecast Drivers"}</definedName>
    <definedName name="wrn.AA." localSheetId="7" hidden="1">{#N/A,#N/A,FALSE,"PMTABB";#N/A,#N/A,FALSE,"PMTABB"}</definedName>
    <definedName name="wrn.AA." hidden="1">{#N/A,#N/A,FALSE,"PMTABB";#N/A,#N/A,FALSE,"PMTABB"}</definedName>
    <definedName name="wrn.Aging._.and._.Trend._.Analysis." localSheetId="1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AN." localSheetId="12"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14"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15"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16"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17"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7"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8"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9"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10"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19"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localSheetId="12" hidden="1">{"CS",#N/A,FALSE,"STATS";"Inc",#N/A,FALSE,"PLAN";"CASH F",#N/A,FALSE,"PLAN";"Bal S",#N/A,FALSE,"BALANCE SHEET";"Subs",#N/A,FALSE,"PLAN";"Dep",#N/A,FALSE,"PLAN";"Debt",#N/A,FALSE,"PLAN";"Sales",#N/A,FALSE,"PLAN";"FA",#N/A,FALSE,"PLAN";"Rev",#N/A,FALSE,"PLAN";"Exp",#N/A,FALSE,"PLAN"}</definedName>
    <definedName name="wrn.ALL." localSheetId="14" hidden="1">{"CS",#N/A,FALSE,"STATS";"Inc",#N/A,FALSE,"PLAN";"CASH F",#N/A,FALSE,"PLAN";"Bal S",#N/A,FALSE,"BALANCE SHEET";"Subs",#N/A,FALSE,"PLAN";"Dep",#N/A,FALSE,"PLAN";"Debt",#N/A,FALSE,"PLAN";"Sales",#N/A,FALSE,"PLAN";"FA",#N/A,FALSE,"PLAN";"Rev",#N/A,FALSE,"PLAN";"Exp",#N/A,FALSE,"PLAN"}</definedName>
    <definedName name="wrn.ALL." localSheetId="15" hidden="1">{"CS",#N/A,FALSE,"STATS";"Inc",#N/A,FALSE,"PLAN";"CASH F",#N/A,FALSE,"PLAN";"Bal S",#N/A,FALSE,"BALANCE SHEET";"Subs",#N/A,FALSE,"PLAN";"Dep",#N/A,FALSE,"PLAN";"Debt",#N/A,FALSE,"PLAN";"Sales",#N/A,FALSE,"PLAN";"FA",#N/A,FALSE,"PLAN";"Rev",#N/A,FALSE,"PLAN";"Exp",#N/A,FALSE,"PLAN"}</definedName>
    <definedName name="wrn.ALL." localSheetId="16" hidden="1">{"CS",#N/A,FALSE,"STATS";"Inc",#N/A,FALSE,"PLAN";"CASH F",#N/A,FALSE,"PLAN";"Bal S",#N/A,FALSE,"BALANCE SHEET";"Subs",#N/A,FALSE,"PLAN";"Dep",#N/A,FALSE,"PLAN";"Debt",#N/A,FALSE,"PLAN";"Sales",#N/A,FALSE,"PLAN";"FA",#N/A,FALSE,"PLAN";"Rev",#N/A,FALSE,"PLAN";"Exp",#N/A,FALSE,"PLAN"}</definedName>
    <definedName name="wrn.ALL." localSheetId="17" hidden="1">{"CS",#N/A,FALSE,"STATS";"Inc",#N/A,FALSE,"PLAN";"CASH F",#N/A,FALSE,"PLAN";"Bal S",#N/A,FALSE,"BALANCE SHEET";"Subs",#N/A,FALSE,"PLAN";"Dep",#N/A,FALSE,"PLAN";"Debt",#N/A,FALSE,"PLAN";"Sales",#N/A,FALSE,"PLAN";"FA",#N/A,FALSE,"PLAN";"Rev",#N/A,FALSE,"PLAN";"Exp",#N/A,FALSE,"PLAN"}</definedName>
    <definedName name="wrn.ALL." localSheetId="7" hidden="1">{"CS",#N/A,FALSE,"STATS";"Inc",#N/A,FALSE,"PLAN";"CASH F",#N/A,FALSE,"PLAN";"Bal S",#N/A,FALSE,"BALANCE SHEET";"Subs",#N/A,FALSE,"PLAN";"Dep",#N/A,FALSE,"PLAN";"Debt",#N/A,FALSE,"PLAN";"Sales",#N/A,FALSE,"PLAN";"FA",#N/A,FALSE,"PLAN";"Rev",#N/A,FALSE,"PLAN";"Exp",#N/A,FALSE,"PLAN"}</definedName>
    <definedName name="wrn.ALL." localSheetId="8" hidden="1">{"CS",#N/A,FALSE,"STATS";"Inc",#N/A,FALSE,"PLAN";"CASH F",#N/A,FALSE,"PLAN";"Bal S",#N/A,FALSE,"BALANCE SHEET";"Subs",#N/A,FALSE,"PLAN";"Dep",#N/A,FALSE,"PLAN";"Debt",#N/A,FALSE,"PLAN";"Sales",#N/A,FALSE,"PLAN";"FA",#N/A,FALSE,"PLAN";"Rev",#N/A,FALSE,"PLAN";"Exp",#N/A,FALSE,"PLAN"}</definedName>
    <definedName name="wrn.ALL." localSheetId="9" hidden="1">{"CS",#N/A,FALSE,"STATS";"Inc",#N/A,FALSE,"PLAN";"CASH F",#N/A,FALSE,"PLAN";"Bal S",#N/A,FALSE,"BALANCE SHEET";"Subs",#N/A,FALSE,"PLAN";"Dep",#N/A,FALSE,"PLAN";"Debt",#N/A,FALSE,"PLAN";"Sales",#N/A,FALSE,"PLAN";"FA",#N/A,FALSE,"PLAN";"Rev",#N/A,FALSE,"PLAN";"Exp",#N/A,FALSE,"PLAN"}</definedName>
    <definedName name="wrn.ALL." localSheetId="10" hidden="1">{"CS",#N/A,FALSE,"STATS";"Inc",#N/A,FALSE,"PLAN";"CASH F",#N/A,FALSE,"PLAN";"Bal S",#N/A,FALSE,"BALANCE SHEET";"Subs",#N/A,FALSE,"PLAN";"Dep",#N/A,FALSE,"PLAN";"Debt",#N/A,FALSE,"PLAN";"Sales",#N/A,FALSE,"PLAN";"FA",#N/A,FALSE,"PLAN";"Rev",#N/A,FALSE,"PLAN";"Exp",#N/A,FALSE,"PLAN"}</definedName>
    <definedName name="wrn.ALL." localSheetId="19" hidden="1">{"CS",#N/A,FALSE,"STATS";"Inc",#N/A,FALSE,"PLAN";"CASH F",#N/A,FALSE,"PLAN";"Bal S",#N/A,FALSE,"BALANCE SHEET";"Subs",#N/A,FALSE,"PLAN";"Dep",#N/A,FALSE,"PLAN";"Debt",#N/A,FALSE,"PLAN";"Sales",#N/A,FALSE,"PLAN";"FA",#N/A,FALSE,"PLAN";"Rev",#N/A,FALSE,"PLAN";"Exp",#N/A,FALSE,"PLAN"}</definedName>
    <definedName name="wrn.ALL." hidden="1">{"CS",#N/A,FALSE,"STATS";"Inc",#N/A,FALSE,"PLAN";"CASH F",#N/A,FALSE,"PLAN";"Bal S",#N/A,FALSE,"BALANCE SHEET";"Subs",#N/A,FALSE,"PLAN";"Dep",#N/A,FALSE,"PLAN";"Debt",#N/A,FALSE,"PLAN";"Sales",#N/A,FALSE,"PLAN";"FA",#N/A,FALSE,"PLAN";"Rev",#N/A,FALSE,"PLAN";"Exp",#N/A,FALSE,"PLAN"}</definedName>
    <definedName name="wrn.All._.Pages." localSheetId="1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9"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9"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RR._.Output." localSheetId="12"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4"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5"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6"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7"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7"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8"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9"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0"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9"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assumptions." localSheetId="12" hidden="1">{"baseassum",#N/A,FALSE,"BASEDCF";"bassum2",#N/A,FALSE,"BASEDCF";"hmix",#N/A,FALSE,"BASEDCF"}</definedName>
    <definedName name="wrn.assumptions." localSheetId="14" hidden="1">{"baseassum",#N/A,FALSE,"BASEDCF";"bassum2",#N/A,FALSE,"BASEDCF";"hmix",#N/A,FALSE,"BASEDCF"}</definedName>
    <definedName name="wrn.assumptions." localSheetId="15" hidden="1">{"baseassum",#N/A,FALSE,"BASEDCF";"bassum2",#N/A,FALSE,"BASEDCF";"hmix",#N/A,FALSE,"BASEDCF"}</definedName>
    <definedName name="wrn.assumptions." localSheetId="16" hidden="1">{"baseassum",#N/A,FALSE,"BASEDCF";"bassum2",#N/A,FALSE,"BASEDCF";"hmix",#N/A,FALSE,"BASEDCF"}</definedName>
    <definedName name="wrn.assumptions." localSheetId="17" hidden="1">{"baseassum",#N/A,FALSE,"BASEDCF";"bassum2",#N/A,FALSE,"BASEDCF";"hmix",#N/A,FALSE,"BASEDCF"}</definedName>
    <definedName name="wrn.assumptions." localSheetId="7" hidden="1">{"baseassum",#N/A,FALSE,"BASEDCF";"bassum2",#N/A,FALSE,"BASEDCF";"hmix",#N/A,FALSE,"BASEDCF"}</definedName>
    <definedName name="wrn.assumptions." localSheetId="8" hidden="1">{"baseassum",#N/A,FALSE,"BASEDCF";"bassum2",#N/A,FALSE,"BASEDCF";"hmix",#N/A,FALSE,"BASEDCF"}</definedName>
    <definedName name="wrn.assumptions." localSheetId="9" hidden="1">{"baseassum",#N/A,FALSE,"BASEDCF";"bassum2",#N/A,FALSE,"BASEDCF";"hmix",#N/A,FALSE,"BASEDCF"}</definedName>
    <definedName name="wrn.assumptions." localSheetId="10" hidden="1">{"baseassum",#N/A,FALSE,"BASEDCF";"bassum2",#N/A,FALSE,"BASEDCF";"hmix",#N/A,FALSE,"BASEDCF"}</definedName>
    <definedName name="wrn.assumptions." localSheetId="19" hidden="1">{"baseassum",#N/A,FALSE,"BASEDCF";"bassum2",#N/A,FALSE,"BASEDCF";"hmix",#N/A,FALSE,"BASEDCF"}</definedName>
    <definedName name="wrn.assumptions." hidden="1">{"baseassum",#N/A,FALSE,"BASEDCF";"bassum2",#N/A,FALSE,"BASEDCF";"hmix",#N/A,FALSE,"BASEDCF"}</definedName>
    <definedName name="wrn.Both._.Outputs." localSheetId="12" hidden="1">{"LTV Output",#N/A,FALSE,"Output";"DCR Output",#N/A,FALSE,"Output"}</definedName>
    <definedName name="wrn.Both._.Outputs." localSheetId="14" hidden="1">{"LTV Output",#N/A,FALSE,"Output";"DCR Output",#N/A,FALSE,"Output"}</definedName>
    <definedName name="wrn.Both._.Outputs." localSheetId="15" hidden="1">{"LTV Output",#N/A,FALSE,"Output";"DCR Output",#N/A,FALSE,"Output"}</definedName>
    <definedName name="wrn.Both._.Outputs." localSheetId="16" hidden="1">{"LTV Output",#N/A,FALSE,"Output";"DCR Output",#N/A,FALSE,"Output"}</definedName>
    <definedName name="wrn.Both._.Outputs." localSheetId="17" hidden="1">{"LTV Output",#N/A,FALSE,"Output";"DCR Output",#N/A,FALSE,"Output"}</definedName>
    <definedName name="wrn.Both._.Outputs." localSheetId="7" hidden="1">{"LTV Output",#N/A,FALSE,"Output";"DCR Output",#N/A,FALSE,"Output"}</definedName>
    <definedName name="wrn.Both._.Outputs." localSheetId="8" hidden="1">{"LTV Output",#N/A,FALSE,"Output";"DCR Output",#N/A,FALSE,"Output"}</definedName>
    <definedName name="wrn.Both._.Outputs." localSheetId="9" hidden="1">{"LTV Output",#N/A,FALSE,"Output";"DCR Output",#N/A,FALSE,"Output"}</definedName>
    <definedName name="wrn.Both._.Outputs." localSheetId="10" hidden="1">{"LTV Output",#N/A,FALSE,"Output";"DCR Output",#N/A,FALSE,"Output"}</definedName>
    <definedName name="wrn.Both._.Outputs." localSheetId="19" hidden="1">{"LTV Output",#N/A,FALSE,"Output";"DCR Output",#N/A,FALSE,"Output"}</definedName>
    <definedName name="wrn.Both._.Outputs." hidden="1">{"LTV Output",#N/A,FALSE,"Output";"DCR Output",#N/A,FALSE,"Output"}</definedName>
    <definedName name="wrn.Budget2000." localSheetId="7"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ildups." localSheetId="12" hidden="1">{"ACQ",#N/A,FALSE,"ACQUISITIONS";"ACQF",#N/A,FALSE,"ACQUISITIONS";"PF",#N/A,FALSE,"PROYECTOVILA";"PV",#N/A,FALSE,"PROYECTOVILA";"Fee Dev",#N/A,FALSE,"DEVELOPMENT GROWTH";"gd",#N/A,FALSE,"DEVELOPMENT GROWTH"}</definedName>
    <definedName name="wrn.Buildups." localSheetId="14" hidden="1">{"ACQ",#N/A,FALSE,"ACQUISITIONS";"ACQF",#N/A,FALSE,"ACQUISITIONS";"PF",#N/A,FALSE,"PROYECTOVILA";"PV",#N/A,FALSE,"PROYECTOVILA";"Fee Dev",#N/A,FALSE,"DEVELOPMENT GROWTH";"gd",#N/A,FALSE,"DEVELOPMENT GROWTH"}</definedName>
    <definedName name="wrn.Buildups." localSheetId="15" hidden="1">{"ACQ",#N/A,FALSE,"ACQUISITIONS";"ACQF",#N/A,FALSE,"ACQUISITIONS";"PF",#N/A,FALSE,"PROYECTOVILA";"PV",#N/A,FALSE,"PROYECTOVILA";"Fee Dev",#N/A,FALSE,"DEVELOPMENT GROWTH";"gd",#N/A,FALSE,"DEVELOPMENT GROWTH"}</definedName>
    <definedName name="wrn.Buildups." localSheetId="16" hidden="1">{"ACQ",#N/A,FALSE,"ACQUISITIONS";"ACQF",#N/A,FALSE,"ACQUISITIONS";"PF",#N/A,FALSE,"PROYECTOVILA";"PV",#N/A,FALSE,"PROYECTOVILA";"Fee Dev",#N/A,FALSE,"DEVELOPMENT GROWTH";"gd",#N/A,FALSE,"DEVELOPMENT GROWTH"}</definedName>
    <definedName name="wrn.Buildups." localSheetId="17" hidden="1">{"ACQ",#N/A,FALSE,"ACQUISITIONS";"ACQF",#N/A,FALSE,"ACQUISITIONS";"PF",#N/A,FALSE,"PROYECTOVILA";"PV",#N/A,FALSE,"PROYECTOVILA";"Fee Dev",#N/A,FALSE,"DEVELOPMENT GROWTH";"gd",#N/A,FALSE,"DEVELOPMENT GROWTH"}</definedName>
    <definedName name="wrn.Buildups." localSheetId="7" hidden="1">{"ACQ",#N/A,FALSE,"ACQUISITIONS";"ACQF",#N/A,FALSE,"ACQUISITIONS";"PF",#N/A,FALSE,"PROYECTOVILA";"PV",#N/A,FALSE,"PROYECTOVILA";"Fee Dev",#N/A,FALSE,"DEVELOPMENT GROWTH";"gd",#N/A,FALSE,"DEVELOPMENT GROWTH"}</definedName>
    <definedName name="wrn.Buildups." localSheetId="8" hidden="1">{"ACQ",#N/A,FALSE,"ACQUISITIONS";"ACQF",#N/A,FALSE,"ACQUISITIONS";"PF",#N/A,FALSE,"PROYECTOVILA";"PV",#N/A,FALSE,"PROYECTOVILA";"Fee Dev",#N/A,FALSE,"DEVELOPMENT GROWTH";"gd",#N/A,FALSE,"DEVELOPMENT GROWTH"}</definedName>
    <definedName name="wrn.Buildups." localSheetId="9" hidden="1">{"ACQ",#N/A,FALSE,"ACQUISITIONS";"ACQF",#N/A,FALSE,"ACQUISITIONS";"PF",#N/A,FALSE,"PROYECTOVILA";"PV",#N/A,FALSE,"PROYECTOVILA";"Fee Dev",#N/A,FALSE,"DEVELOPMENT GROWTH";"gd",#N/A,FALSE,"DEVELOPMENT GROWTH"}</definedName>
    <definedName name="wrn.Buildups." localSheetId="10" hidden="1">{"ACQ",#N/A,FALSE,"ACQUISITIONS";"ACQF",#N/A,FALSE,"ACQUISITIONS";"PF",#N/A,FALSE,"PROYECTOVILA";"PV",#N/A,FALSE,"PROYECTOVILA";"Fee Dev",#N/A,FALSE,"DEVELOPMENT GROWTH";"gd",#N/A,FALSE,"DEVELOPMENT GROWTH"}</definedName>
    <definedName name="wrn.Buildups." localSheetId="19"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COMBINED." localSheetId="12" hidden="1">{#N/A,#N/A,FALSE,"INPUTS";#N/A,#N/A,FALSE,"PROFORMA BSHEET";#N/A,#N/A,FALSE,"COMBINED";#N/A,#N/A,FALSE,"HIGH YIELD";#N/A,#N/A,FALSE,"COMB_GRAPHS"}</definedName>
    <definedName name="wrn.COMBINED." localSheetId="14" hidden="1">{#N/A,#N/A,FALSE,"INPUTS";#N/A,#N/A,FALSE,"PROFORMA BSHEET";#N/A,#N/A,FALSE,"COMBINED";#N/A,#N/A,FALSE,"HIGH YIELD";#N/A,#N/A,FALSE,"COMB_GRAPHS"}</definedName>
    <definedName name="wrn.COMBINED." localSheetId="15" hidden="1">{#N/A,#N/A,FALSE,"INPUTS";#N/A,#N/A,FALSE,"PROFORMA BSHEET";#N/A,#N/A,FALSE,"COMBINED";#N/A,#N/A,FALSE,"HIGH YIELD";#N/A,#N/A,FALSE,"COMB_GRAPHS"}</definedName>
    <definedName name="wrn.COMBINED." localSheetId="16" hidden="1">{#N/A,#N/A,FALSE,"INPUTS";#N/A,#N/A,FALSE,"PROFORMA BSHEET";#N/A,#N/A,FALSE,"COMBINED";#N/A,#N/A,FALSE,"HIGH YIELD";#N/A,#N/A,FALSE,"COMB_GRAPHS"}</definedName>
    <definedName name="wrn.COMBINED." localSheetId="17" hidden="1">{#N/A,#N/A,FALSE,"INPUTS";#N/A,#N/A,FALSE,"PROFORMA BSHEET";#N/A,#N/A,FALSE,"COMBINED";#N/A,#N/A,FALSE,"HIGH YIELD";#N/A,#N/A,FALSE,"COMB_GRAPHS"}</definedName>
    <definedName name="wrn.COMBINED." localSheetId="7" hidden="1">{#N/A,#N/A,FALSE,"INPUTS";#N/A,#N/A,FALSE,"PROFORMA BSHEET";#N/A,#N/A,FALSE,"COMBINED";#N/A,#N/A,FALSE,"HIGH YIELD";#N/A,#N/A,FALSE,"COMB_GRAPHS"}</definedName>
    <definedName name="wrn.COMBINED." localSheetId="8" hidden="1">{#N/A,#N/A,FALSE,"INPUTS";#N/A,#N/A,FALSE,"PROFORMA BSHEET";#N/A,#N/A,FALSE,"COMBINED";#N/A,#N/A,FALSE,"HIGH YIELD";#N/A,#N/A,FALSE,"COMB_GRAPHS"}</definedName>
    <definedName name="wrn.COMBINED." localSheetId="9" hidden="1">{#N/A,#N/A,FALSE,"INPUTS";#N/A,#N/A,FALSE,"PROFORMA BSHEET";#N/A,#N/A,FALSE,"COMBINED";#N/A,#N/A,FALSE,"HIGH YIELD";#N/A,#N/A,FALSE,"COMB_GRAPHS"}</definedName>
    <definedName name="wrn.COMBINED." localSheetId="10" hidden="1">{#N/A,#N/A,FALSE,"INPUTS";#N/A,#N/A,FALSE,"PROFORMA BSHEET";#N/A,#N/A,FALSE,"COMBINED";#N/A,#N/A,FALSE,"HIGH YIELD";#N/A,#N/A,FALSE,"COMB_GRAPHS"}</definedName>
    <definedName name="wrn.COMBINED." localSheetId="19" hidden="1">{#N/A,#N/A,FALSE,"INPUTS";#N/A,#N/A,FALSE,"PROFORMA BSHEET";#N/A,#N/A,FALSE,"COMBINED";#N/A,#N/A,FALSE,"HIGH YIELD";#N/A,#N/A,FALSE,"COMB_GRAPHS"}</definedName>
    <definedName name="wrn.COMBINED." hidden="1">{#N/A,#N/A,FALSE,"INPUTS";#N/A,#N/A,FALSE,"PROFORMA BSHEET";#N/A,#N/A,FALSE,"COMBINED";#N/A,#N/A,FALSE,"HIGH YIELD";#N/A,#N/A,FALSE,"COMB_GRAPHS"}</definedName>
    <definedName name="wrn.Compco._.Only." localSheetId="12" hidden="1">{"vi1",#N/A,FALSE,"6_30_96";"vi2",#N/A,FALSE,"6_30_96";"vi3",#N/A,FALSE,"6_30_96"}</definedName>
    <definedName name="wrn.Compco._.Only." localSheetId="14" hidden="1">{"vi1",#N/A,FALSE,"6_30_96";"vi2",#N/A,FALSE,"6_30_96";"vi3",#N/A,FALSE,"6_30_96"}</definedName>
    <definedName name="wrn.Compco._.Only." localSheetId="15" hidden="1">{"vi1",#N/A,FALSE,"6_30_96";"vi2",#N/A,FALSE,"6_30_96";"vi3",#N/A,FALSE,"6_30_96"}</definedName>
    <definedName name="wrn.Compco._.Only." localSheetId="16" hidden="1">{"vi1",#N/A,FALSE,"6_30_96";"vi2",#N/A,FALSE,"6_30_96";"vi3",#N/A,FALSE,"6_30_96"}</definedName>
    <definedName name="wrn.Compco._.Only." localSheetId="17" hidden="1">{"vi1",#N/A,FALSE,"6_30_96";"vi2",#N/A,FALSE,"6_30_96";"vi3",#N/A,FALSE,"6_30_96"}</definedName>
    <definedName name="wrn.Compco._.Only." localSheetId="7" hidden="1">{"vi1",#N/A,FALSE,"6_30_96";"vi2",#N/A,FALSE,"6_30_96";"vi3",#N/A,FALSE,"6_30_96"}</definedName>
    <definedName name="wrn.Compco._.Only." localSheetId="8" hidden="1">{"vi1",#N/A,FALSE,"6_30_96";"vi2",#N/A,FALSE,"6_30_96";"vi3",#N/A,FALSE,"6_30_96"}</definedName>
    <definedName name="wrn.Compco._.Only." localSheetId="9" hidden="1">{"vi1",#N/A,FALSE,"6_30_96";"vi2",#N/A,FALSE,"6_30_96";"vi3",#N/A,FALSE,"6_30_96"}</definedName>
    <definedName name="wrn.Compco._.Only." localSheetId="10" hidden="1">{"vi1",#N/A,FALSE,"6_30_96";"vi2",#N/A,FALSE,"6_30_96";"vi3",#N/A,FALSE,"6_30_96"}</definedName>
    <definedName name="wrn.Compco._.Only." localSheetId="19" hidden="1">{"vi1",#N/A,FALSE,"6_30_96";"vi2",#N/A,FALSE,"6_30_96";"vi3",#N/A,FALSE,"6_30_96"}</definedName>
    <definedName name="wrn.Compco._.Only." hidden="1">{"vi1",#N/A,FALSE,"6_30_96";"vi2",#N/A,FALSE,"6_30_96";"vi3",#N/A,FALSE,"6_30_96"}</definedName>
    <definedName name="wrn.consolidated." localSheetId="12" hidden="1">{"income",#N/A,FALSE,"CONSOLIDATED";"value",#N/A,FALSE,"CONSOLIDATED"}</definedName>
    <definedName name="wrn.consolidated." localSheetId="14" hidden="1">{"income",#N/A,FALSE,"CONSOLIDATED";"value",#N/A,FALSE,"CONSOLIDATED"}</definedName>
    <definedName name="wrn.consolidated." localSheetId="15" hidden="1">{"income",#N/A,FALSE,"CONSOLIDATED";"value",#N/A,FALSE,"CONSOLIDATED"}</definedName>
    <definedName name="wrn.consolidated." localSheetId="16" hidden="1">{"income",#N/A,FALSE,"CONSOLIDATED";"value",#N/A,FALSE,"CONSOLIDATED"}</definedName>
    <definedName name="wrn.consolidated." localSheetId="17" hidden="1">{"income",#N/A,FALSE,"CONSOLIDATED";"value",#N/A,FALSE,"CONSOLIDATED"}</definedName>
    <definedName name="wrn.consolidated." localSheetId="7" hidden="1">{"income",#N/A,FALSE,"CONSOLIDATED";"value",#N/A,FALSE,"CONSOLIDATED"}</definedName>
    <definedName name="wrn.consolidated." localSheetId="8" hidden="1">{"income",#N/A,FALSE,"CONSOLIDATED";"value",#N/A,FALSE,"CONSOLIDATED"}</definedName>
    <definedName name="wrn.consolidated." localSheetId="9" hidden="1">{"income",#N/A,FALSE,"CONSOLIDATED";"value",#N/A,FALSE,"CONSOLIDATED"}</definedName>
    <definedName name="wrn.consolidated." localSheetId="10" hidden="1">{"income",#N/A,FALSE,"CONSOLIDATED";"value",#N/A,FALSE,"CONSOLIDATED"}</definedName>
    <definedName name="wrn.consolidated." localSheetId="19" hidden="1">{"income",#N/A,FALSE,"CONSOLIDATED";"value",#N/A,FALSE,"CONSOLIDATED"}</definedName>
    <definedName name="wrn.consolidated." hidden="1">{"income",#N/A,FALSE,"CONSOLIDATED";"value",#N/A,FALSE,"CONSOLIDATED"}</definedName>
    <definedName name="wrn.Current." localSheetId="12"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14"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15"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16"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17"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7"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8"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9"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10" hidden="1">{#N/A,#N/A,FALSE,"CEO Report";"CM 2004 Actual vs. CM 2005 Actual",#N/A,FALSE,"YTD05 Actual vs YTD05 Budget";"YTD  2004 vs. 2005",#N/A,FALSE,"YTD05 Actual vs YTD05 Budget";#N/A,#N/A,FALSE,"CM Actual vs. CM Budget";"YTD 05 Budget vs. 05 Actual",#N/A,FALSE,"YTD05 Actual vs YTD05 Budget"}</definedName>
    <definedName name="wrn.Current." localSheetId="19" hidden="1">{#N/A,#N/A,FALSE,"CEO Report";"CM 2004 Actual vs. CM 2005 Actual",#N/A,FALSE,"YTD05 Actual vs YTD05 Budget";"YTD  2004 vs. 2005",#N/A,FALSE,"YTD05 Actual vs YTD05 Budget";#N/A,#N/A,FALSE,"CM Actual vs. CM Budget";"YTD 05 Budget vs. 05 Actual",#N/A,FALSE,"YTD05 Actual vs YTD05 Budget"}</definedName>
    <definedName name="wrn.Current."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12"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14"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15"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16"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17"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7"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8"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9"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10" hidden="1">{#N/A,#N/A,FALSE,"CEO Report";"CM 2004 Actual vs. CM 2005 Actual",#N/A,FALSE,"YTD05 Actual vs YTD05 Budget";"YTD  2004 vs. 2005",#N/A,FALSE,"YTD05 Actual vs YTD05 Budget";#N/A,#N/A,FALSE,"CM Actual vs. CM Budget";"YTD 05 Budget vs. 05 Actual",#N/A,FALSE,"YTD05 Actual vs YTD05 Budget"}</definedName>
    <definedName name="wrn.Current2." localSheetId="19" hidden="1">{#N/A,#N/A,FALSE,"CEO Report";"CM 2004 Actual vs. CM 2005 Actual",#N/A,FALSE,"YTD05 Actual vs YTD05 Budget";"YTD  2004 vs. 2005",#N/A,FALSE,"YTD05 Actual vs YTD05 Budget";#N/A,#N/A,FALSE,"CM Actual vs. CM Budget";"YTD 05 Budget vs. 05 Actual",#N/A,FALSE,"YTD05 Actual vs YTD05 Budget"}</definedName>
    <definedName name="wrn.Current2." hidden="1">{#N/A,#N/A,FALSE,"CEO Report";"CM 2004 Actual vs. CM 2005 Actual",#N/A,FALSE,"YTD05 Actual vs YTD05 Budget";"YTD  2004 vs. 2005",#N/A,FALSE,"YTD05 Actual vs YTD05 Budget";#N/A,#N/A,FALSE,"CM Actual vs. CM Budget";"YTD 05 Budget vs. 05 Actual",#N/A,FALSE,"YTD05 Actual vs YTD05 Budget"}</definedName>
    <definedName name="wrn.datapak." localSheetId="12" hidden="1">{#N/A,#N/A,FALSE,"Status of Projects";#N/A,#N/A,FALSE,"CEA-TEC";#N/A,#N/A,FALSE,"U-Constr.";#N/A,#N/A,FALSE,"summary";#N/A,#N/A,FALSE,"PPP-3 yrs"}</definedName>
    <definedName name="wrn.datapak." localSheetId="14" hidden="1">{#N/A,#N/A,FALSE,"Status of Projects";#N/A,#N/A,FALSE,"CEA-TEC";#N/A,#N/A,FALSE,"U-Constr.";#N/A,#N/A,FALSE,"summary";#N/A,#N/A,FALSE,"PPP-3 yrs"}</definedName>
    <definedName name="wrn.datapak." localSheetId="15" hidden="1">{#N/A,#N/A,FALSE,"Status of Projects";#N/A,#N/A,FALSE,"CEA-TEC";#N/A,#N/A,FALSE,"U-Constr.";#N/A,#N/A,FALSE,"summary";#N/A,#N/A,FALSE,"PPP-3 yrs"}</definedName>
    <definedName name="wrn.datapak." localSheetId="16" hidden="1">{#N/A,#N/A,FALSE,"Status of Projects";#N/A,#N/A,FALSE,"CEA-TEC";#N/A,#N/A,FALSE,"U-Constr.";#N/A,#N/A,FALSE,"summary";#N/A,#N/A,FALSE,"PPP-3 yrs"}</definedName>
    <definedName name="wrn.datapak." localSheetId="17" hidden="1">{#N/A,#N/A,FALSE,"Status of Projects";#N/A,#N/A,FALSE,"CEA-TEC";#N/A,#N/A,FALSE,"U-Constr.";#N/A,#N/A,FALSE,"summary";#N/A,#N/A,FALSE,"PPP-3 yrs"}</definedName>
    <definedName name="wrn.datapak." localSheetId="7" hidden="1">{#N/A,#N/A,FALSE,"Status of Projects";#N/A,#N/A,FALSE,"CEA-TEC";#N/A,#N/A,FALSE,"U-Constr.";#N/A,#N/A,FALSE,"summary";#N/A,#N/A,FALSE,"PPP-3 yrs"}</definedName>
    <definedName name="wrn.datapak." localSheetId="8" hidden="1">{#N/A,#N/A,FALSE,"Status of Projects";#N/A,#N/A,FALSE,"CEA-TEC";#N/A,#N/A,FALSE,"U-Constr.";#N/A,#N/A,FALSE,"summary";#N/A,#N/A,FALSE,"PPP-3 yrs"}</definedName>
    <definedName name="wrn.datapak." localSheetId="9" hidden="1">{#N/A,#N/A,FALSE,"Status of Projects";#N/A,#N/A,FALSE,"CEA-TEC";#N/A,#N/A,FALSE,"U-Constr.";#N/A,#N/A,FALSE,"summary";#N/A,#N/A,FALSE,"PPP-3 yrs"}</definedName>
    <definedName name="wrn.datapak." localSheetId="10" hidden="1">{#N/A,#N/A,FALSE,"Status of Projects";#N/A,#N/A,FALSE,"CEA-TEC";#N/A,#N/A,FALSE,"U-Constr.";#N/A,#N/A,FALSE,"summary";#N/A,#N/A,FALSE,"PPP-3 yrs"}</definedName>
    <definedName name="wrn.datapak." localSheetId="19" hidden="1">{#N/A,#N/A,FALSE,"Status of Projects";#N/A,#N/A,FALSE,"CEA-TEC";#N/A,#N/A,FALSE,"U-Constr.";#N/A,#N/A,FALSE,"summary";#N/A,#N/A,FALSE,"PPP-3 yrs"}</definedName>
    <definedName name="wrn.datapak." hidden="1">{#N/A,#N/A,FALSE,"Status of Projects";#N/A,#N/A,FALSE,"CEA-TEC";#N/A,#N/A,FALSE,"U-Constr.";#N/A,#N/A,FALSE,"summary";#N/A,#N/A,FALSE,"PPP-3 yrs"}</definedName>
    <definedName name="wrn.DCR._.Output." localSheetId="12" hidden="1">{"DCR Output",#N/A,FALSE,"Output"}</definedName>
    <definedName name="wrn.DCR._.Output." localSheetId="14" hidden="1">{"DCR Output",#N/A,FALSE,"Output"}</definedName>
    <definedName name="wrn.DCR._.Output." localSheetId="15" hidden="1">{"DCR Output",#N/A,FALSE,"Output"}</definedName>
    <definedName name="wrn.DCR._.Output." localSheetId="16" hidden="1">{"DCR Output",#N/A,FALSE,"Output"}</definedName>
    <definedName name="wrn.DCR._.Output." localSheetId="17" hidden="1">{"DCR Output",#N/A,FALSE,"Output"}</definedName>
    <definedName name="wrn.DCR._.Output." localSheetId="7" hidden="1">{"DCR Output",#N/A,FALSE,"Output"}</definedName>
    <definedName name="wrn.DCR._.Output." localSheetId="8" hidden="1">{"DCR Output",#N/A,FALSE,"Output"}</definedName>
    <definedName name="wrn.DCR._.Output." localSheetId="9" hidden="1">{"DCR Output",#N/A,FALSE,"Output"}</definedName>
    <definedName name="wrn.DCR._.Output." localSheetId="10" hidden="1">{"DCR Output",#N/A,FALSE,"Output"}</definedName>
    <definedName name="wrn.DCR._.Output." localSheetId="19" hidden="1">{"DCR Output",#N/A,FALSE,"Output"}</definedName>
    <definedName name="wrn.DCR._.Output." hidden="1">{"DCR Output",#N/A,FALSE,"Output"}</definedName>
    <definedName name="wrn.depmatrix." localSheetId="12" hidden="1">{"depmatrix",#N/A,FALSE,"DECATUR-DIMMIT"}</definedName>
    <definedName name="wrn.depmatrix." localSheetId="14" hidden="1">{"depmatrix",#N/A,FALSE,"DECATUR-DIMMIT"}</definedName>
    <definedName name="wrn.depmatrix." localSheetId="15" hidden="1">{"depmatrix",#N/A,FALSE,"DECATUR-DIMMIT"}</definedName>
    <definedName name="wrn.depmatrix." localSheetId="16" hidden="1">{"depmatrix",#N/A,FALSE,"DECATUR-DIMMIT"}</definedName>
    <definedName name="wrn.depmatrix." localSheetId="17" hidden="1">{"depmatrix",#N/A,FALSE,"DECATUR-DIMMIT"}</definedName>
    <definedName name="wrn.depmatrix." localSheetId="7" hidden="1">{"depmatrix",#N/A,FALSE,"DECATUR-DIMMIT"}</definedName>
    <definedName name="wrn.depmatrix." localSheetId="8" hidden="1">{"depmatrix",#N/A,FALSE,"DECATUR-DIMMIT"}</definedName>
    <definedName name="wrn.depmatrix." localSheetId="9" hidden="1">{"depmatrix",#N/A,FALSE,"DECATUR-DIMMIT"}</definedName>
    <definedName name="wrn.depmatrix." localSheetId="10" hidden="1">{"depmatrix",#N/A,FALSE,"DECATUR-DIMMIT"}</definedName>
    <definedName name="wrn.depmatrix." localSheetId="19" hidden="1">{"depmatrix",#N/A,FALSE,"DECATUR-DIMMIT"}</definedName>
    <definedName name="wrn.depmatrix." hidden="1">{"depmatrix",#N/A,FALSE,"DECATUR-DIMMIT"}</definedName>
    <definedName name="wrn.detail." localSheetId="12" hidden="1">{"Build1",#N/A,FALSE,"Buildup";"Build2",#N/A,FALSE,"Buildup";"Build3",#N/A,FALSE,"Buildup"}</definedName>
    <definedName name="wrn.detail." localSheetId="14" hidden="1">{"Build1",#N/A,FALSE,"Buildup";"Build2",#N/A,FALSE,"Buildup";"Build3",#N/A,FALSE,"Buildup"}</definedName>
    <definedName name="wrn.detail." localSheetId="15" hidden="1">{"Build1",#N/A,FALSE,"Buildup";"Build2",#N/A,FALSE,"Buildup";"Build3",#N/A,FALSE,"Buildup"}</definedName>
    <definedName name="wrn.detail." localSheetId="16" hidden="1">{"Build1",#N/A,FALSE,"Buildup";"Build2",#N/A,FALSE,"Buildup";"Build3",#N/A,FALSE,"Buildup"}</definedName>
    <definedName name="wrn.detail." localSheetId="17" hidden="1">{"Build1",#N/A,FALSE,"Buildup";"Build2",#N/A,FALSE,"Buildup";"Build3",#N/A,FALSE,"Buildup"}</definedName>
    <definedName name="wrn.detail." localSheetId="7" hidden="1">{"Build1",#N/A,FALSE,"Buildup";"Build2",#N/A,FALSE,"Buildup";"Build3",#N/A,FALSE,"Buildup"}</definedName>
    <definedName name="wrn.detail." localSheetId="8" hidden="1">{"Build1",#N/A,FALSE,"Buildup";"Build2",#N/A,FALSE,"Buildup";"Build3",#N/A,FALSE,"Buildup"}</definedName>
    <definedName name="wrn.detail." localSheetId="9" hidden="1">{"Build1",#N/A,FALSE,"Buildup";"Build2",#N/A,FALSE,"Buildup";"Build3",#N/A,FALSE,"Buildup"}</definedName>
    <definedName name="wrn.detail." localSheetId="10" hidden="1">{"Build1",#N/A,FALSE,"Buildup";"Build2",#N/A,FALSE,"Buildup";"Build3",#N/A,FALSE,"Buildup"}</definedName>
    <definedName name="wrn.detail." localSheetId="19" hidden="1">{"Build1",#N/A,FALSE,"Buildup";"Build2",#N/A,FALSE,"Buildup";"Build3",#N/A,FALSE,"Buildup"}</definedName>
    <definedName name="wrn.detail." hidden="1">{"Build1",#N/A,FALSE,"Buildup";"Build2",#N/A,FALSE,"Buildup";"Build3",#N/A,FALSE,"Buildup"}</definedName>
    <definedName name="wrn.Dispatch._.Workbook." localSheetId="12"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14"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15"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16"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17"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7"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8"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9"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10"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localSheetId="19"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Dispatch._.Workbook."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Financials_long." localSheetId="12" hidden="1">{"IS",#N/A,FALSE,"Financials2 (Expanded)";"bsa",#N/A,FALSE,"Financials2 (Expanded)";"BS",#N/A,FALSE,"Financials2 (Expanded)";"CF",#N/A,FALSE,"Financials2 (Expanded)"}</definedName>
    <definedName name="wrn.Financials_long." localSheetId="14" hidden="1">{"IS",#N/A,FALSE,"Financials2 (Expanded)";"bsa",#N/A,FALSE,"Financials2 (Expanded)";"BS",#N/A,FALSE,"Financials2 (Expanded)";"CF",#N/A,FALSE,"Financials2 (Expanded)"}</definedName>
    <definedName name="wrn.Financials_long." localSheetId="15" hidden="1">{"IS",#N/A,FALSE,"Financials2 (Expanded)";"bsa",#N/A,FALSE,"Financials2 (Expanded)";"BS",#N/A,FALSE,"Financials2 (Expanded)";"CF",#N/A,FALSE,"Financials2 (Expanded)"}</definedName>
    <definedName name="wrn.Financials_long." localSheetId="16" hidden="1">{"IS",#N/A,FALSE,"Financials2 (Expanded)";"bsa",#N/A,FALSE,"Financials2 (Expanded)";"BS",#N/A,FALSE,"Financials2 (Expanded)";"CF",#N/A,FALSE,"Financials2 (Expanded)"}</definedName>
    <definedName name="wrn.Financials_long." localSheetId="17" hidden="1">{"IS",#N/A,FALSE,"Financials2 (Expanded)";"bsa",#N/A,FALSE,"Financials2 (Expanded)";"BS",#N/A,FALSE,"Financials2 (Expanded)";"CF",#N/A,FALSE,"Financials2 (Expanded)"}</definedName>
    <definedName name="wrn.Financials_long." localSheetId="7" hidden="1">{"IS",#N/A,FALSE,"Financials2 (Expanded)";"bsa",#N/A,FALSE,"Financials2 (Expanded)";"BS",#N/A,FALSE,"Financials2 (Expanded)";"CF",#N/A,FALSE,"Financials2 (Expanded)"}</definedName>
    <definedName name="wrn.Financials_long." localSheetId="8" hidden="1">{"IS",#N/A,FALSE,"Financials2 (Expanded)";"bsa",#N/A,FALSE,"Financials2 (Expanded)";"BS",#N/A,FALSE,"Financials2 (Expanded)";"CF",#N/A,FALSE,"Financials2 (Expanded)"}</definedName>
    <definedName name="wrn.Financials_long." localSheetId="9" hidden="1">{"IS",#N/A,FALSE,"Financials2 (Expanded)";"bsa",#N/A,FALSE,"Financials2 (Expanded)";"BS",#N/A,FALSE,"Financials2 (Expanded)";"CF",#N/A,FALSE,"Financials2 (Expanded)"}</definedName>
    <definedName name="wrn.Financials_long." localSheetId="10" hidden="1">{"IS",#N/A,FALSE,"Financials2 (Expanded)";"bsa",#N/A,FALSE,"Financials2 (Expanded)";"BS",#N/A,FALSE,"Financials2 (Expanded)";"CF",#N/A,FALSE,"Financials2 (Expanded)"}</definedName>
    <definedName name="wrn.Financials_long." localSheetId="19"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ormats."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riendly." localSheetId="12" hidden="1">{#N/A,#N/A,TRUE,"Julio";#N/A,#N/A,TRUE,"Agosto";#N/A,#N/A,TRUE,"BHCo";#N/A,#N/A,TRUE,"Abril";#N/A,#N/A,TRUE,"Pro Forma"}</definedName>
    <definedName name="wrn.Friendly." localSheetId="14" hidden="1">{#N/A,#N/A,TRUE,"Julio";#N/A,#N/A,TRUE,"Agosto";#N/A,#N/A,TRUE,"BHCo";#N/A,#N/A,TRUE,"Abril";#N/A,#N/A,TRUE,"Pro Forma"}</definedName>
    <definedName name="wrn.Friendly." localSheetId="15" hidden="1">{#N/A,#N/A,TRUE,"Julio";#N/A,#N/A,TRUE,"Agosto";#N/A,#N/A,TRUE,"BHCo";#N/A,#N/A,TRUE,"Abril";#N/A,#N/A,TRUE,"Pro Forma"}</definedName>
    <definedName name="wrn.Friendly." localSheetId="16" hidden="1">{#N/A,#N/A,TRUE,"Julio";#N/A,#N/A,TRUE,"Agosto";#N/A,#N/A,TRUE,"BHCo";#N/A,#N/A,TRUE,"Abril";#N/A,#N/A,TRUE,"Pro Forma"}</definedName>
    <definedName name="wrn.Friendly." localSheetId="17" hidden="1">{#N/A,#N/A,TRUE,"Julio";#N/A,#N/A,TRUE,"Agosto";#N/A,#N/A,TRUE,"BHCo";#N/A,#N/A,TRUE,"Abril";#N/A,#N/A,TRUE,"Pro Forma"}</definedName>
    <definedName name="wrn.Friendly." localSheetId="7" hidden="1">{#N/A,#N/A,TRUE,"Julio";#N/A,#N/A,TRUE,"Agosto";#N/A,#N/A,TRUE,"BHCo";#N/A,#N/A,TRUE,"Abril";#N/A,#N/A,TRUE,"Pro Forma"}</definedName>
    <definedName name="wrn.Friendly." localSheetId="8" hidden="1">{#N/A,#N/A,TRUE,"Julio";#N/A,#N/A,TRUE,"Agosto";#N/A,#N/A,TRUE,"BHCo";#N/A,#N/A,TRUE,"Abril";#N/A,#N/A,TRUE,"Pro Forma"}</definedName>
    <definedName name="wrn.Friendly." localSheetId="9" hidden="1">{#N/A,#N/A,TRUE,"Julio";#N/A,#N/A,TRUE,"Agosto";#N/A,#N/A,TRUE,"BHCo";#N/A,#N/A,TRUE,"Abril";#N/A,#N/A,TRUE,"Pro Forma"}</definedName>
    <definedName name="wrn.Friendly." localSheetId="10" hidden="1">{#N/A,#N/A,TRUE,"Julio";#N/A,#N/A,TRUE,"Agosto";#N/A,#N/A,TRUE,"BHCo";#N/A,#N/A,TRUE,"Abril";#N/A,#N/A,TRUE,"Pro Forma"}</definedName>
    <definedName name="wrn.Friendly." localSheetId="19" hidden="1">{#N/A,#N/A,TRUE,"Julio";#N/A,#N/A,TRUE,"Agosto";#N/A,#N/A,TRUE,"BHCo";#N/A,#N/A,TRUE,"Abril";#N/A,#N/A,TRUE,"Pro Forma"}</definedName>
    <definedName name="wrn.Friendly." hidden="1">{#N/A,#N/A,TRUE,"Julio";#N/A,#N/A,TRUE,"Agosto";#N/A,#N/A,TRUE,"BHCo";#N/A,#N/A,TRUE,"Abril";#N/A,#N/A,TRUE,"Pro Forma"}</definedName>
    <definedName name="wrn.full." localSheetId="12" hidden="1">{"vi1",#N/A,FALSE,"Pagcc";"vi2",#N/A,FALSE,"Pagcc";"vi3",#N/A,FALSE,"Pagcc";"vi4",#N/A,FALSE,"Pagcc";"vi5",#N/A,FALSE,"Pagcc";#N/A,#N/A,FALSE,"Contribution"}</definedName>
    <definedName name="wrn.full." localSheetId="14" hidden="1">{"vi1",#N/A,FALSE,"Pagcc";"vi2",#N/A,FALSE,"Pagcc";"vi3",#N/A,FALSE,"Pagcc";"vi4",#N/A,FALSE,"Pagcc";"vi5",#N/A,FALSE,"Pagcc";#N/A,#N/A,FALSE,"Contribution"}</definedName>
    <definedName name="wrn.full." localSheetId="15" hidden="1">{"vi1",#N/A,FALSE,"Pagcc";"vi2",#N/A,FALSE,"Pagcc";"vi3",#N/A,FALSE,"Pagcc";"vi4",#N/A,FALSE,"Pagcc";"vi5",#N/A,FALSE,"Pagcc";#N/A,#N/A,FALSE,"Contribution"}</definedName>
    <definedName name="wrn.full." localSheetId="16" hidden="1">{"vi1",#N/A,FALSE,"Pagcc";"vi2",#N/A,FALSE,"Pagcc";"vi3",#N/A,FALSE,"Pagcc";"vi4",#N/A,FALSE,"Pagcc";"vi5",#N/A,FALSE,"Pagcc";#N/A,#N/A,FALSE,"Contribution"}</definedName>
    <definedName name="wrn.full." localSheetId="17" hidden="1">{"vi1",#N/A,FALSE,"Pagcc";"vi2",#N/A,FALSE,"Pagcc";"vi3",#N/A,FALSE,"Pagcc";"vi4",#N/A,FALSE,"Pagcc";"vi5",#N/A,FALSE,"Pagcc";#N/A,#N/A,FALSE,"Contribution"}</definedName>
    <definedName name="wrn.full." localSheetId="7" hidden="1">{"vi1",#N/A,FALSE,"Pagcc";"vi2",#N/A,FALSE,"Pagcc";"vi3",#N/A,FALSE,"Pagcc";"vi4",#N/A,FALSE,"Pagcc";"vi5",#N/A,FALSE,"Pagcc";#N/A,#N/A,FALSE,"Contribution"}</definedName>
    <definedName name="wrn.full." localSheetId="8" hidden="1">{"vi1",#N/A,FALSE,"Pagcc";"vi2",#N/A,FALSE,"Pagcc";"vi3",#N/A,FALSE,"Pagcc";"vi4",#N/A,FALSE,"Pagcc";"vi5",#N/A,FALSE,"Pagcc";#N/A,#N/A,FALSE,"Contribution"}</definedName>
    <definedName name="wrn.full." localSheetId="9" hidden="1">{"vi1",#N/A,FALSE,"Pagcc";"vi2",#N/A,FALSE,"Pagcc";"vi3",#N/A,FALSE,"Pagcc";"vi4",#N/A,FALSE,"Pagcc";"vi5",#N/A,FALSE,"Pagcc";#N/A,#N/A,FALSE,"Contribution"}</definedName>
    <definedName name="wrn.full." localSheetId="10" hidden="1">{"vi1",#N/A,FALSE,"Pagcc";"vi2",#N/A,FALSE,"Pagcc";"vi3",#N/A,FALSE,"Pagcc";"vi4",#N/A,FALSE,"Pagcc";"vi5",#N/A,FALSE,"Pagcc";#N/A,#N/A,FALSE,"Contribution"}</definedName>
    <definedName name="wrn.full." localSheetId="19" hidden="1">{"vi1",#N/A,FALSE,"Pagcc";"vi2",#N/A,FALSE,"Pagcc";"vi3",#N/A,FALSE,"Pagcc";"vi4",#N/A,FALSE,"Pagcc";"vi5",#N/A,FALSE,"Pagcc";#N/A,#N/A,FALSE,"Contribution"}</definedName>
    <definedName name="wrn.full." hidden="1">{"vi1",#N/A,FALSE,"Pagcc";"vi2",#N/A,FALSE,"Pagcc";"vi3",#N/A,FALSE,"Pagcc";"vi4",#N/A,FALSE,"Pagcc";"vi5",#N/A,FALSE,"Pagcc";#N/A,#N/A,FALSE,"Contribution"}</definedName>
    <definedName name="wrn.Full._.Monty." localSheetId="12"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14"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15"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16"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17"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7"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8"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9"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1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19"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12"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4"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5"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6"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7"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7"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8"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9"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9"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RAPHS." localSheetId="12" hidden="1">{#N/A,#N/A,FALSE,"ACQ_GRAPHS";#N/A,#N/A,FALSE,"T_1 GRAPHS";#N/A,#N/A,FALSE,"T_2 GRAPHS";#N/A,#N/A,FALSE,"COMB_GRAPHS"}</definedName>
    <definedName name="wrn.GRAPHS." localSheetId="14" hidden="1">{#N/A,#N/A,FALSE,"ACQ_GRAPHS";#N/A,#N/A,FALSE,"T_1 GRAPHS";#N/A,#N/A,FALSE,"T_2 GRAPHS";#N/A,#N/A,FALSE,"COMB_GRAPHS"}</definedName>
    <definedName name="wrn.GRAPHS." localSheetId="15" hidden="1">{#N/A,#N/A,FALSE,"ACQ_GRAPHS";#N/A,#N/A,FALSE,"T_1 GRAPHS";#N/A,#N/A,FALSE,"T_2 GRAPHS";#N/A,#N/A,FALSE,"COMB_GRAPHS"}</definedName>
    <definedName name="wrn.GRAPHS." localSheetId="16" hidden="1">{#N/A,#N/A,FALSE,"ACQ_GRAPHS";#N/A,#N/A,FALSE,"T_1 GRAPHS";#N/A,#N/A,FALSE,"T_2 GRAPHS";#N/A,#N/A,FALSE,"COMB_GRAPHS"}</definedName>
    <definedName name="wrn.GRAPHS." localSheetId="17" hidden="1">{#N/A,#N/A,FALSE,"ACQ_GRAPHS";#N/A,#N/A,FALSE,"T_1 GRAPHS";#N/A,#N/A,FALSE,"T_2 GRAPHS";#N/A,#N/A,FALSE,"COMB_GRAPHS"}</definedName>
    <definedName name="wrn.GRAPHS." localSheetId="7" hidden="1">{#N/A,#N/A,FALSE,"ACQ_GRAPHS";#N/A,#N/A,FALSE,"T_1 GRAPHS";#N/A,#N/A,FALSE,"T_2 GRAPHS";#N/A,#N/A,FALSE,"COMB_GRAPHS"}</definedName>
    <definedName name="wrn.GRAPHS." localSheetId="8" hidden="1">{#N/A,#N/A,FALSE,"ACQ_GRAPHS";#N/A,#N/A,FALSE,"T_1 GRAPHS";#N/A,#N/A,FALSE,"T_2 GRAPHS";#N/A,#N/A,FALSE,"COMB_GRAPHS"}</definedName>
    <definedName name="wrn.GRAPHS." localSheetId="9" hidden="1">{#N/A,#N/A,FALSE,"ACQ_GRAPHS";#N/A,#N/A,FALSE,"T_1 GRAPHS";#N/A,#N/A,FALSE,"T_2 GRAPHS";#N/A,#N/A,FALSE,"COMB_GRAPHS"}</definedName>
    <definedName name="wrn.GRAPHS." localSheetId="10" hidden="1">{#N/A,#N/A,FALSE,"ACQ_GRAPHS";#N/A,#N/A,FALSE,"T_1 GRAPHS";#N/A,#N/A,FALSE,"T_2 GRAPHS";#N/A,#N/A,FALSE,"COMB_GRAPHS"}</definedName>
    <definedName name="wrn.GRAPHS." localSheetId="19" hidden="1">{#N/A,#N/A,FALSE,"ACQ_GRAPHS";#N/A,#N/A,FALSE,"T_1 GRAPHS";#N/A,#N/A,FALSE,"T_2 GRAPHS";#N/A,#N/A,FALSE,"COMB_GRAPHS"}</definedName>
    <definedName name="wrn.GRAPHS." hidden="1">{#N/A,#N/A,FALSE,"ACQ_GRAPHS";#N/A,#N/A,FALSE,"T_1 GRAPHS";#N/A,#N/A,FALSE,"T_2 GRAPHS";#N/A,#N/A,FALSE,"COMB_GRAPHS"}</definedName>
    <definedName name="wrn.HAMMOND." localSheetId="12"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14"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15"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16"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17"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7"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8"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9"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10"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19"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imprim." localSheetId="7"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DEPS." localSheetId="12" hidden="1">{"page1",#N/A,FALSE,"TIND_CC1";"page2",#N/A,FALSE,"TIND_CC1";"page3",#N/A,FALSE,"TIND_CC1";"page4",#N/A,FALSE,"TIND_CC1";"page5",#N/A,FALSE,"TIND_CC1"}</definedName>
    <definedName name="wrn.INDEPS." localSheetId="14" hidden="1">{"page1",#N/A,FALSE,"TIND_CC1";"page2",#N/A,FALSE,"TIND_CC1";"page3",#N/A,FALSE,"TIND_CC1";"page4",#N/A,FALSE,"TIND_CC1";"page5",#N/A,FALSE,"TIND_CC1"}</definedName>
    <definedName name="wrn.INDEPS." localSheetId="15" hidden="1">{"page1",#N/A,FALSE,"TIND_CC1";"page2",#N/A,FALSE,"TIND_CC1";"page3",#N/A,FALSE,"TIND_CC1";"page4",#N/A,FALSE,"TIND_CC1";"page5",#N/A,FALSE,"TIND_CC1"}</definedName>
    <definedName name="wrn.INDEPS." localSheetId="16" hidden="1">{"page1",#N/A,FALSE,"TIND_CC1";"page2",#N/A,FALSE,"TIND_CC1";"page3",#N/A,FALSE,"TIND_CC1";"page4",#N/A,FALSE,"TIND_CC1";"page5",#N/A,FALSE,"TIND_CC1"}</definedName>
    <definedName name="wrn.INDEPS." localSheetId="17" hidden="1">{"page1",#N/A,FALSE,"TIND_CC1";"page2",#N/A,FALSE,"TIND_CC1";"page3",#N/A,FALSE,"TIND_CC1";"page4",#N/A,FALSE,"TIND_CC1";"page5",#N/A,FALSE,"TIND_CC1"}</definedName>
    <definedName name="wrn.INDEPS." localSheetId="7" hidden="1">{"page1",#N/A,FALSE,"TIND_CC1";"page2",#N/A,FALSE,"TIND_CC1";"page3",#N/A,FALSE,"TIND_CC1";"page4",#N/A,FALSE,"TIND_CC1";"page5",#N/A,FALSE,"TIND_CC1"}</definedName>
    <definedName name="wrn.INDEPS." localSheetId="8" hidden="1">{"page1",#N/A,FALSE,"TIND_CC1";"page2",#N/A,FALSE,"TIND_CC1";"page3",#N/A,FALSE,"TIND_CC1";"page4",#N/A,FALSE,"TIND_CC1";"page5",#N/A,FALSE,"TIND_CC1"}</definedName>
    <definedName name="wrn.INDEPS." localSheetId="9" hidden="1">{"page1",#N/A,FALSE,"TIND_CC1";"page2",#N/A,FALSE,"TIND_CC1";"page3",#N/A,FALSE,"TIND_CC1";"page4",#N/A,FALSE,"TIND_CC1";"page5",#N/A,FALSE,"TIND_CC1"}</definedName>
    <definedName name="wrn.INDEPS." localSheetId="10" hidden="1">{"page1",#N/A,FALSE,"TIND_CC1";"page2",#N/A,FALSE,"TIND_CC1";"page3",#N/A,FALSE,"TIND_CC1";"page4",#N/A,FALSE,"TIND_CC1";"page5",#N/A,FALSE,"TIND_CC1"}</definedName>
    <definedName name="wrn.INDEPS." localSheetId="19" hidden="1">{"page1",#N/A,FALSE,"TIND_CC1";"page2",#N/A,FALSE,"TIND_CC1";"page3",#N/A,FALSE,"TIND_CC1";"page4",#N/A,FALSE,"TIND_CC1";"page5",#N/A,FALSE,"TIND_CC1"}</definedName>
    <definedName name="wrn.INDEPS." hidden="1">{"page1",#N/A,FALSE,"TIND_CC1";"page2",#N/A,FALSE,"TIND_CC1";"page3",#N/A,FALSE,"TIND_CC1";"page4",#N/A,FALSE,"TIND_CC1";"page5",#N/A,FALSE,"TIND_CC1"}</definedName>
    <definedName name="wrn.Inputs." localSheetId="12" hidden="1">{#N/A,#N/A,FALSE,"Input"}</definedName>
    <definedName name="wrn.Inputs." localSheetId="14" hidden="1">{#N/A,#N/A,FALSE,"Input"}</definedName>
    <definedName name="wrn.Inputs." localSheetId="15" hidden="1">{#N/A,#N/A,FALSE,"Input"}</definedName>
    <definedName name="wrn.Inputs." localSheetId="16" hidden="1">{#N/A,#N/A,FALSE,"Input"}</definedName>
    <definedName name="wrn.Inputs." localSheetId="17" hidden="1">{#N/A,#N/A,FALSE,"Input"}</definedName>
    <definedName name="wrn.Inputs." localSheetId="7" hidden="1">{#N/A,#N/A,FALSE,"Input"}</definedName>
    <definedName name="wrn.Inputs." localSheetId="8" hidden="1">{#N/A,#N/A,FALSE,"Input"}</definedName>
    <definedName name="wrn.Inputs." localSheetId="9" hidden="1">{#N/A,#N/A,FALSE,"Input"}</definedName>
    <definedName name="wrn.Inputs." localSheetId="10" hidden="1">{#N/A,#N/A,FALSE,"Input"}</definedName>
    <definedName name="wrn.Inputs." localSheetId="19" hidden="1">{#N/A,#N/A,FALSE,"Input"}</definedName>
    <definedName name="wrn.Inputs." hidden="1">{#N/A,#N/A,FALSE,"Input"}</definedName>
    <definedName name="wrn.IPO._.Valuation." localSheetId="12" hidden="1">{"assumptions",#N/A,FALSE,"Scenario 1";"valuation",#N/A,FALSE,"Scenario 1"}</definedName>
    <definedName name="wrn.IPO._.Valuation." localSheetId="14" hidden="1">{"assumptions",#N/A,FALSE,"Scenario 1";"valuation",#N/A,FALSE,"Scenario 1"}</definedName>
    <definedName name="wrn.IPO._.Valuation." localSheetId="15" hidden="1">{"assumptions",#N/A,FALSE,"Scenario 1";"valuation",#N/A,FALSE,"Scenario 1"}</definedName>
    <definedName name="wrn.IPO._.Valuation." localSheetId="16" hidden="1">{"assumptions",#N/A,FALSE,"Scenario 1";"valuation",#N/A,FALSE,"Scenario 1"}</definedName>
    <definedName name="wrn.IPO._.Valuation." localSheetId="17" hidden="1">{"assumptions",#N/A,FALSE,"Scenario 1";"valuation",#N/A,FALSE,"Scenario 1"}</definedName>
    <definedName name="wrn.IPO._.Valuation." localSheetId="7" hidden="1">{"assumptions",#N/A,FALSE,"Scenario 1";"valuation",#N/A,FALSE,"Scenario 1"}</definedName>
    <definedName name="wrn.IPO._.Valuation." localSheetId="8" hidden="1">{"assumptions",#N/A,FALSE,"Scenario 1";"valuation",#N/A,FALSE,"Scenario 1"}</definedName>
    <definedName name="wrn.IPO._.Valuation." localSheetId="9" hidden="1">{"assumptions",#N/A,FALSE,"Scenario 1";"valuation",#N/A,FALSE,"Scenario 1"}</definedName>
    <definedName name="wrn.IPO._.Valuation." localSheetId="10" hidden="1">{"assumptions",#N/A,FALSE,"Scenario 1";"valuation",#N/A,FALSE,"Scenario 1"}</definedName>
    <definedName name="wrn.IPO._.Valuation." localSheetId="19" hidden="1">{"assumptions",#N/A,FALSE,"Scenario 1";"valuation",#N/A,FALSE,"Scenario 1"}</definedName>
    <definedName name="wrn.IPO._.Valuation." hidden="1">{"assumptions",#N/A,FALSE,"Scenario 1";"valuation",#N/A,FALSE,"Scenario 1"}</definedName>
    <definedName name="wrn.Katni._.Mprsnn2." localSheetId="12" hidden="1">{"Project Feasibility and Cash Flow Statement",#N/A,FALSE,"Sheet1";"Projected Balance Sheet",#N/A,FALSE,"Sheet1"}</definedName>
    <definedName name="wrn.Katni._.Mprsnn2." localSheetId="14" hidden="1">{"Project Feasibility and Cash Flow Statement",#N/A,FALSE,"Sheet1";"Projected Balance Sheet",#N/A,FALSE,"Sheet1"}</definedName>
    <definedName name="wrn.Katni._.Mprsnn2." localSheetId="15" hidden="1">{"Project Feasibility and Cash Flow Statement",#N/A,FALSE,"Sheet1";"Projected Balance Sheet",#N/A,FALSE,"Sheet1"}</definedName>
    <definedName name="wrn.Katni._.Mprsnn2." localSheetId="16" hidden="1">{"Project Feasibility and Cash Flow Statement",#N/A,FALSE,"Sheet1";"Projected Balance Sheet",#N/A,FALSE,"Sheet1"}</definedName>
    <definedName name="wrn.Katni._.Mprsnn2." localSheetId="17" hidden="1">{"Project Feasibility and Cash Flow Statement",#N/A,FALSE,"Sheet1";"Projected Balance Sheet",#N/A,FALSE,"Sheet1"}</definedName>
    <definedName name="wrn.Katni._.Mprsnn2." localSheetId="7" hidden="1">{"Project Feasibility and Cash Flow Statement",#N/A,FALSE,"Sheet1";"Projected Balance Sheet",#N/A,FALSE,"Sheet1"}</definedName>
    <definedName name="wrn.Katni._.Mprsnn2." localSheetId="8" hidden="1">{"Project Feasibility and Cash Flow Statement",#N/A,FALSE,"Sheet1";"Projected Balance Sheet",#N/A,FALSE,"Sheet1"}</definedName>
    <definedName name="wrn.Katni._.Mprsnn2." localSheetId="9" hidden="1">{"Project Feasibility and Cash Flow Statement",#N/A,FALSE,"Sheet1";"Projected Balance Sheet",#N/A,FALSE,"Sheet1"}</definedName>
    <definedName name="wrn.Katni._.Mprsnn2." localSheetId="10" hidden="1">{"Project Feasibility and Cash Flow Statement",#N/A,FALSE,"Sheet1";"Projected Balance Sheet",#N/A,FALSE,"Sheet1"}</definedName>
    <definedName name="wrn.Katni._.Mprsnn2." localSheetId="19" hidden="1">{"Project Feasibility and Cash Flow Statement",#N/A,FALSE,"Sheet1";"Projected Balance Sheet",#N/A,FALSE,"Sheet1"}</definedName>
    <definedName name="wrn.Katni._.Mprsnn2." hidden="1">{"Project Feasibility and Cash Flow Statement",#N/A,FALSE,"Sheet1";"Projected Balance Sheet",#N/A,FALSE,"Sheet1"}</definedName>
    <definedName name="wrn.LBO._.Summary." localSheetId="12" hidden="1">{"LBO Summary",#N/A,FALSE,"Summary"}</definedName>
    <definedName name="wrn.LBO._.Summary." localSheetId="14" hidden="1">{"LBO Summary",#N/A,FALSE,"Summary"}</definedName>
    <definedName name="wrn.LBO._.Summary." localSheetId="15" hidden="1">{"LBO Summary",#N/A,FALSE,"Summary"}</definedName>
    <definedName name="wrn.LBO._.Summary." localSheetId="16" hidden="1">{"LBO Summary",#N/A,FALSE,"Summary"}</definedName>
    <definedName name="wrn.LBO._.Summary." localSheetId="17" hidden="1">{"LBO Summary",#N/A,FALSE,"Summary"}</definedName>
    <definedName name="wrn.LBO._.Summary." localSheetId="7" hidden="1">{"LBO Summary",#N/A,FALSE,"Summary"}</definedName>
    <definedName name="wrn.LBO._.Summary." localSheetId="8" hidden="1">{"LBO Summary",#N/A,FALSE,"Summary"}</definedName>
    <definedName name="wrn.LBO._.Summary." localSheetId="9" hidden="1">{"LBO Summary",#N/A,FALSE,"Summary"}</definedName>
    <definedName name="wrn.LBO._.Summary." localSheetId="10" hidden="1">{"LBO Summary",#N/A,FALSE,"Summary"}</definedName>
    <definedName name="wrn.LBO._.Summary." localSheetId="19" hidden="1">{"LBO Summary",#N/A,FALSE,"Summary"}</definedName>
    <definedName name="wrn.LBO._.Summary." hidden="1">{"LBO Summary",#N/A,FALSE,"Summary"}</definedName>
    <definedName name="wrn.LTV._.Output." localSheetId="12" hidden="1">{"LTV Output",#N/A,FALSE,"Output"}</definedName>
    <definedName name="wrn.LTV._.Output." localSheetId="14" hidden="1">{"LTV Output",#N/A,FALSE,"Output"}</definedName>
    <definedName name="wrn.LTV._.Output." localSheetId="15" hidden="1">{"LTV Output",#N/A,FALSE,"Output"}</definedName>
    <definedName name="wrn.LTV._.Output." localSheetId="16" hidden="1">{"LTV Output",#N/A,FALSE,"Output"}</definedName>
    <definedName name="wrn.LTV._.Output." localSheetId="17" hidden="1">{"LTV Output",#N/A,FALSE,"Output"}</definedName>
    <definedName name="wrn.LTV._.Output." localSheetId="7" hidden="1">{"LTV Output",#N/A,FALSE,"Output"}</definedName>
    <definedName name="wrn.LTV._.Output." localSheetId="8" hidden="1">{"LTV Output",#N/A,FALSE,"Output"}</definedName>
    <definedName name="wrn.LTV._.Output." localSheetId="9" hidden="1">{"LTV Output",#N/A,FALSE,"Output"}</definedName>
    <definedName name="wrn.LTV._.Output." localSheetId="10" hidden="1">{"LTV Output",#N/A,FALSE,"Output"}</definedName>
    <definedName name="wrn.LTV._.Output." localSheetId="19" hidden="1">{"LTV Output",#N/A,FALSE,"Output"}</definedName>
    <definedName name="wrn.LTV._.Output." hidden="1">{"LTV Output",#N/A,FALSE,"Output"}</definedName>
    <definedName name="wrn.note._.on._.cif." localSheetId="12" hidden="1">{#N/A,#N/A,FALSE,"CIF APR'03-SEP'03 (2)"}</definedName>
    <definedName name="wrn.note._.on._.cif." localSheetId="14" hidden="1">{#N/A,#N/A,FALSE,"CIF APR'03-SEP'03 (2)"}</definedName>
    <definedName name="wrn.note._.on._.cif." localSheetId="15" hidden="1">{#N/A,#N/A,FALSE,"CIF APR'03-SEP'03 (2)"}</definedName>
    <definedName name="wrn.note._.on._.cif." localSheetId="16" hidden="1">{#N/A,#N/A,FALSE,"CIF APR'03-SEP'03 (2)"}</definedName>
    <definedName name="wrn.note._.on._.cif." localSheetId="17" hidden="1">{#N/A,#N/A,FALSE,"CIF APR'03-SEP'03 (2)"}</definedName>
    <definedName name="wrn.note._.on._.cif." localSheetId="7" hidden="1">{#N/A,#N/A,FALSE,"CIF APR'03-SEP'03 (2)"}</definedName>
    <definedName name="wrn.note._.on._.cif." localSheetId="8" hidden="1">{#N/A,#N/A,FALSE,"CIF APR'03-SEP'03 (2)"}</definedName>
    <definedName name="wrn.note._.on._.cif." localSheetId="9" hidden="1">{#N/A,#N/A,FALSE,"CIF APR'03-SEP'03 (2)"}</definedName>
    <definedName name="wrn.note._.on._.cif." localSheetId="10" hidden="1">{#N/A,#N/A,FALSE,"CIF APR'03-SEP'03 (2)"}</definedName>
    <definedName name="wrn.note._.on._.cif." localSheetId="19" hidden="1">{#N/A,#N/A,FALSE,"CIF APR'03-SEP'03 (2)"}</definedName>
    <definedName name="wrn.note._.on._.cif." hidden="1">{#N/A,#N/A,FALSE,"CIF APR'03-SEP'03 (2)"}</definedName>
    <definedName name="wrn.Paging._.Compco." localSheetId="12" hidden="1">{"financials",#N/A,TRUE,"6_30_96";"footnotes",#N/A,TRUE,"6_30_96";"valuation",#N/A,TRUE,"6_30_96"}</definedName>
    <definedName name="wrn.Paging._.Compco." localSheetId="14" hidden="1">{"financials",#N/A,TRUE,"6_30_96";"footnotes",#N/A,TRUE,"6_30_96";"valuation",#N/A,TRUE,"6_30_96"}</definedName>
    <definedName name="wrn.Paging._.Compco." localSheetId="15" hidden="1">{"financials",#N/A,TRUE,"6_30_96";"footnotes",#N/A,TRUE,"6_30_96";"valuation",#N/A,TRUE,"6_30_96"}</definedName>
    <definedName name="wrn.Paging._.Compco." localSheetId="16" hidden="1">{"financials",#N/A,TRUE,"6_30_96";"footnotes",#N/A,TRUE,"6_30_96";"valuation",#N/A,TRUE,"6_30_96"}</definedName>
    <definedName name="wrn.Paging._.Compco." localSheetId="17" hidden="1">{"financials",#N/A,TRUE,"6_30_96";"footnotes",#N/A,TRUE,"6_30_96";"valuation",#N/A,TRUE,"6_30_96"}</definedName>
    <definedName name="wrn.Paging._.Compco." localSheetId="7" hidden="1">{"financials",#N/A,TRUE,"6_30_96";"footnotes",#N/A,TRUE,"6_30_96";"valuation",#N/A,TRUE,"6_30_96"}</definedName>
    <definedName name="wrn.Paging._.Compco." localSheetId="8" hidden="1">{"financials",#N/A,TRUE,"6_30_96";"footnotes",#N/A,TRUE,"6_30_96";"valuation",#N/A,TRUE,"6_30_96"}</definedName>
    <definedName name="wrn.Paging._.Compco." localSheetId="9" hidden="1">{"financials",#N/A,TRUE,"6_30_96";"footnotes",#N/A,TRUE,"6_30_96";"valuation",#N/A,TRUE,"6_30_96"}</definedName>
    <definedName name="wrn.Paging._.Compco." localSheetId="10" hidden="1">{"financials",#N/A,TRUE,"6_30_96";"footnotes",#N/A,TRUE,"6_30_96";"valuation",#N/A,TRUE,"6_30_96"}</definedName>
    <definedName name="wrn.Paging._.Compco." localSheetId="19" hidden="1">{"financials",#N/A,TRUE,"6_30_96";"footnotes",#N/A,TRUE,"6_30_96";"valuation",#N/A,TRUE,"6_30_96"}</definedName>
    <definedName name="wrn.Paging._.Compco." hidden="1">{"financials",#N/A,TRUE,"6_30_96";"footnotes",#N/A,TRUE,"6_30_96";"valuation",#N/A,TRUE,"6_30_96"}</definedName>
    <definedName name="wrn.polymwe." localSheetId="12"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14"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15"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16"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17"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7"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8"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9"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10"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localSheetId="19"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rint." localSheetId="12" hidden="1">{"vi1",#N/A,FALSE,"Financial Statements";"vi2",#N/A,FALSE,"Financial Statements";#N/A,#N/A,FALSE,"DCF"}</definedName>
    <definedName name="wrn.Print." localSheetId="14" hidden="1">{"vi1",#N/A,FALSE,"Financial Statements";"vi2",#N/A,FALSE,"Financial Statements";#N/A,#N/A,FALSE,"DCF"}</definedName>
    <definedName name="wrn.Print." localSheetId="15" hidden="1">{"vi1",#N/A,FALSE,"Financial Statements";"vi2",#N/A,FALSE,"Financial Statements";#N/A,#N/A,FALSE,"DCF"}</definedName>
    <definedName name="wrn.Print." localSheetId="16" hidden="1">{"vi1",#N/A,FALSE,"Financial Statements";"vi2",#N/A,FALSE,"Financial Statements";#N/A,#N/A,FALSE,"DCF"}</definedName>
    <definedName name="wrn.Print." localSheetId="17" hidden="1">{"vi1",#N/A,FALSE,"Financial Statements";"vi2",#N/A,FALSE,"Financial Statements";#N/A,#N/A,FALSE,"DCF"}</definedName>
    <definedName name="wrn.Print." localSheetId="7" hidden="1">{"vi1",#N/A,FALSE,"Financial Statements";"vi2",#N/A,FALSE,"Financial Statements";#N/A,#N/A,FALSE,"DCF"}</definedName>
    <definedName name="wrn.Print." localSheetId="8" hidden="1">{"vi1",#N/A,FALSE,"Financial Statements";"vi2",#N/A,FALSE,"Financial Statements";#N/A,#N/A,FALSE,"DCF"}</definedName>
    <definedName name="wrn.Print." localSheetId="9" hidden="1">{"vi1",#N/A,FALSE,"Financial Statements";"vi2",#N/A,FALSE,"Financial Statements";#N/A,#N/A,FALSE,"DCF"}</definedName>
    <definedName name="wrn.Print." localSheetId="10" hidden="1">{"vi1",#N/A,FALSE,"Financial Statements";"vi2",#N/A,FALSE,"Financial Statements";#N/A,#N/A,FALSE,"DCF"}</definedName>
    <definedName name="wrn.Print." localSheetId="19" hidden="1">{"vi1",#N/A,FALSE,"Financial Statements";"vi2",#N/A,FALSE,"Financial Statements";#N/A,#N/A,FALSE,"DCF"}</definedName>
    <definedName name="wrn.Print." hidden="1">{"vi1",#N/A,FALSE,"Financial Statements";"vi2",#N/A,FALSE,"Financial Statements";#N/A,#N/A,FALSE,"DCF"}</definedName>
    <definedName name="wrn.Print._.All._.A4." localSheetId="12"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14"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15"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16"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17"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7"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8"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9"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10"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19"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Letter." localSheetId="12"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14"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15"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16"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17"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7"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8"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9"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1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19"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Pages." localSheetId="12" hidden="1">{"LBO Summary",#N/A,FALSE,"Summary";"Income Statement",#N/A,FALSE,"Model";"Cash Flow",#N/A,FALSE,"Model";"Balance Sheet",#N/A,FALSE,"Model";"Working Capital",#N/A,FALSE,"Model";"Pro Forma Balance Sheets",#N/A,FALSE,"PFBS";"Debt Balances",#N/A,FALSE,"Model";"Fee Schedules",#N/A,FALSE,"Model"}</definedName>
    <definedName name="wrn.Print._.All._.Pages." localSheetId="14" hidden="1">{"LBO Summary",#N/A,FALSE,"Summary";"Income Statement",#N/A,FALSE,"Model";"Cash Flow",#N/A,FALSE,"Model";"Balance Sheet",#N/A,FALSE,"Model";"Working Capital",#N/A,FALSE,"Model";"Pro Forma Balance Sheets",#N/A,FALSE,"PFBS";"Debt Balances",#N/A,FALSE,"Model";"Fee Schedules",#N/A,FALSE,"Model"}</definedName>
    <definedName name="wrn.Print._.All._.Pages." localSheetId="15" hidden="1">{"LBO Summary",#N/A,FALSE,"Summary";"Income Statement",#N/A,FALSE,"Model";"Cash Flow",#N/A,FALSE,"Model";"Balance Sheet",#N/A,FALSE,"Model";"Working Capital",#N/A,FALSE,"Model";"Pro Forma Balance Sheets",#N/A,FALSE,"PFBS";"Debt Balances",#N/A,FALSE,"Model";"Fee Schedules",#N/A,FALSE,"Model"}</definedName>
    <definedName name="wrn.Print._.All._.Pages." localSheetId="16" hidden="1">{"LBO Summary",#N/A,FALSE,"Summary";"Income Statement",#N/A,FALSE,"Model";"Cash Flow",#N/A,FALSE,"Model";"Balance Sheet",#N/A,FALSE,"Model";"Working Capital",#N/A,FALSE,"Model";"Pro Forma Balance Sheets",#N/A,FALSE,"PFBS";"Debt Balances",#N/A,FALSE,"Model";"Fee Schedules",#N/A,FALSE,"Model"}</definedName>
    <definedName name="wrn.Print._.All._.Pages." localSheetId="17" hidden="1">{"LBO Summary",#N/A,FALSE,"Summary";"Income Statement",#N/A,FALSE,"Model";"Cash Flow",#N/A,FALSE,"Model";"Balance Sheet",#N/A,FALSE,"Model";"Working Capital",#N/A,FALSE,"Model";"Pro Forma Balance Sheets",#N/A,FALSE,"PFBS";"Debt Balances",#N/A,FALSE,"Model";"Fee Schedules",#N/A,FALSE,"Model"}</definedName>
    <definedName name="wrn.Print._.All._.Pages." localSheetId="7" hidden="1">{"LBO Summary",#N/A,FALSE,"Summary";"Income Statement",#N/A,FALSE,"Model";"Cash Flow",#N/A,FALSE,"Model";"Balance Sheet",#N/A,FALSE,"Model";"Working Capital",#N/A,FALSE,"Model";"Pro Forma Balance Sheets",#N/A,FALSE,"PFBS";"Debt Balances",#N/A,FALSE,"Model";"Fee Schedules",#N/A,FALSE,"Model"}</definedName>
    <definedName name="wrn.Print._.All._.Pages." localSheetId="8" hidden="1">{"LBO Summary",#N/A,FALSE,"Summary";"Income Statement",#N/A,FALSE,"Model";"Cash Flow",#N/A,FALSE,"Model";"Balance Sheet",#N/A,FALSE,"Model";"Working Capital",#N/A,FALSE,"Model";"Pro Forma Balance Sheets",#N/A,FALSE,"PFBS";"Debt Balances",#N/A,FALSE,"Model";"Fee Schedules",#N/A,FALSE,"Model"}</definedName>
    <definedName name="wrn.Print._.All._.Pages." localSheetId="9" hidden="1">{"LBO Summary",#N/A,FALSE,"Summary";"Income Statement",#N/A,FALSE,"Model";"Cash Flow",#N/A,FALSE,"Model";"Balance Sheet",#N/A,FALSE,"Model";"Working Capital",#N/A,FALSE,"Model";"Pro Forma Balance Sheets",#N/A,FALSE,"PFBS";"Debt Balances",#N/A,FALSE,"Model";"Fee Schedules",#N/A,FALSE,"Model"}</definedName>
    <definedName name="wrn.Print._.All._.Pages." localSheetId="10" hidden="1">{"LBO Summary",#N/A,FALSE,"Summary";"Income Statement",#N/A,FALSE,"Model";"Cash Flow",#N/A,FALSE,"Model";"Balance Sheet",#N/A,FALSE,"Model";"Working Capital",#N/A,FALSE,"Model";"Pro Forma Balance Sheets",#N/A,FALSE,"PFBS";"Debt Balances",#N/A,FALSE,"Model";"Fee Schedules",#N/A,FALSE,"Model"}</definedName>
    <definedName name="wrn.Print._.All._.Pages." localSheetId="19"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FULL." localSheetId="12"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14"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15"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16"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17"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7"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8"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9"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10"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localSheetId="19"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FULL." hidden="1">{#N/A,#N/A,TRUE,"face";#N/A,#N/A,TRUE,"index";#N/A,#N/A,TRUE,"input";#N/A,#N/A,TRUE,"Key Ratio";#N/A,#N/A,TRUE,"fnplan";#N/A,#N/A,TRUE,"Gen_BrkDn";#N/A,#N/A,TRUE,"RsKW";#N/A,#N/A,TRUE,"gen&amp;fuel";#N/A,#N/A,TRUE,"fuel_price";#N/A,#N/A,TRUE,"O&amp;M+admin";#N/A,#N/A,TRUE,"dep_rskw";#N/A,#N/A,TRUE,"int(GB-debt)";#N/A,#N/A,TRUE,"wc_tariff";#N/A,#N/A,TRUE,"tax-tarif1";#N/A,#N/A,TRUE,"ROE";#N/A,#N/A,TRUE,"P&amp;L";#N/A,#N/A,TRUE,"fund";#N/A,#N/A,TRUE,"B.S.";#N/A,#N/A,TRUE,"divdnd";#N/A,#N/A,TRUE,"wc-P&amp;L";#N/A,#N/A,TRUE,"tax-P&amp;L";#N/A,#N/A,TRUE,"dep-p&amp;l";#N/A,#N/A,TRUE,"Debt Service";#N/A,#N/A,TRUE,"Rsloan -CEA";#N/A,#N/A,TRUE,"Rsloan 2";#N/A,#N/A,TRUE,"SHL1 in $";#N/A,#N/A,TRUE,"SHL-1-INRs";#N/A,#N/A,TRUE,"SHL-2-INRs"}</definedName>
    <definedName name="wrn.Print._.Results._.A4." localSheetId="12" hidden="1">{"Valuation",#N/A,TRUE,"Valuation Summary";"Financial Statements",#N/A,TRUE,"Results";"Results",#N/A,TRUE,"Results";"Ratios",#N/A,TRUE,"Results";"P2 Summary",#N/A,TRUE,"Results"}</definedName>
    <definedName name="wrn.Print._.Results._.A4." localSheetId="14" hidden="1">{"Valuation",#N/A,TRUE,"Valuation Summary";"Financial Statements",#N/A,TRUE,"Results";"Results",#N/A,TRUE,"Results";"Ratios",#N/A,TRUE,"Results";"P2 Summary",#N/A,TRUE,"Results"}</definedName>
    <definedName name="wrn.Print._.Results._.A4." localSheetId="15" hidden="1">{"Valuation",#N/A,TRUE,"Valuation Summary";"Financial Statements",#N/A,TRUE,"Results";"Results",#N/A,TRUE,"Results";"Ratios",#N/A,TRUE,"Results";"P2 Summary",#N/A,TRUE,"Results"}</definedName>
    <definedName name="wrn.Print._.Results._.A4." localSheetId="16" hidden="1">{"Valuation",#N/A,TRUE,"Valuation Summary";"Financial Statements",#N/A,TRUE,"Results";"Results",#N/A,TRUE,"Results";"Ratios",#N/A,TRUE,"Results";"P2 Summary",#N/A,TRUE,"Results"}</definedName>
    <definedName name="wrn.Print._.Results._.A4." localSheetId="17" hidden="1">{"Valuation",#N/A,TRUE,"Valuation Summary";"Financial Statements",#N/A,TRUE,"Results";"Results",#N/A,TRUE,"Results";"Ratios",#N/A,TRUE,"Results";"P2 Summary",#N/A,TRUE,"Results"}</definedName>
    <definedName name="wrn.Print._.Results._.A4." localSheetId="7" hidden="1">{"Valuation",#N/A,TRUE,"Valuation Summary";"Financial Statements",#N/A,TRUE,"Results";"Results",#N/A,TRUE,"Results";"Ratios",#N/A,TRUE,"Results";"P2 Summary",#N/A,TRUE,"Results"}</definedName>
    <definedName name="wrn.Print._.Results._.A4." localSheetId="8" hidden="1">{"Valuation",#N/A,TRUE,"Valuation Summary";"Financial Statements",#N/A,TRUE,"Results";"Results",#N/A,TRUE,"Results";"Ratios",#N/A,TRUE,"Results";"P2 Summary",#N/A,TRUE,"Results"}</definedName>
    <definedName name="wrn.Print._.Results._.A4." localSheetId="9" hidden="1">{"Valuation",#N/A,TRUE,"Valuation Summary";"Financial Statements",#N/A,TRUE,"Results";"Results",#N/A,TRUE,"Results";"Ratios",#N/A,TRUE,"Results";"P2 Summary",#N/A,TRUE,"Results"}</definedName>
    <definedName name="wrn.Print._.Results._.A4." localSheetId="10" hidden="1">{"Valuation",#N/A,TRUE,"Valuation Summary";"Financial Statements",#N/A,TRUE,"Results";"Results",#N/A,TRUE,"Results";"Ratios",#N/A,TRUE,"Results";"P2 Summary",#N/A,TRUE,"Results"}</definedName>
    <definedName name="wrn.Print._.Results._.A4." localSheetId="19"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2" hidden="1">{"Valuation - Letter",#N/A,TRUE,"Valuation Summary";"Financial Statements - Letter",#N/A,TRUE,"Results";"Results - Letter",#N/A,TRUE,"Results";"Ratios - Letter",#N/A,TRUE,"Results";"P2 Summary - Letter",#N/A,TRUE,"Results"}</definedName>
    <definedName name="wrn.Print._.Results._.Letter." localSheetId="14" hidden="1">{"Valuation - Letter",#N/A,TRUE,"Valuation Summary";"Financial Statements - Letter",#N/A,TRUE,"Results";"Results - Letter",#N/A,TRUE,"Results";"Ratios - Letter",#N/A,TRUE,"Results";"P2 Summary - Letter",#N/A,TRUE,"Results"}</definedName>
    <definedName name="wrn.Print._.Results._.Letter." localSheetId="15" hidden="1">{"Valuation - Letter",#N/A,TRUE,"Valuation Summary";"Financial Statements - Letter",#N/A,TRUE,"Results";"Results - Letter",#N/A,TRUE,"Results";"Ratios - Letter",#N/A,TRUE,"Results";"P2 Summary - Letter",#N/A,TRUE,"Results"}</definedName>
    <definedName name="wrn.Print._.Results._.Letter." localSheetId="16" hidden="1">{"Valuation - Letter",#N/A,TRUE,"Valuation Summary";"Financial Statements - Letter",#N/A,TRUE,"Results";"Results - Letter",#N/A,TRUE,"Results";"Ratios - Letter",#N/A,TRUE,"Results";"P2 Summary - Letter",#N/A,TRUE,"Results"}</definedName>
    <definedName name="wrn.Print._.Results._.Letter." localSheetId="17" hidden="1">{"Valuation - Letter",#N/A,TRUE,"Valuation Summary";"Financial Statements - Letter",#N/A,TRUE,"Results";"Results - Letter",#N/A,TRUE,"Results";"Ratios - Letter",#N/A,TRUE,"Results";"P2 Summary - Letter",#N/A,TRUE,"Results"}</definedName>
    <definedName name="wrn.Print._.Results._.Letter." localSheetId="7" hidden="1">{"Valuation - Letter",#N/A,TRUE,"Valuation Summary";"Financial Statements - Letter",#N/A,TRUE,"Results";"Results - Letter",#N/A,TRUE,"Results";"Ratios - Letter",#N/A,TRUE,"Results";"P2 Summary - Letter",#N/A,TRUE,"Results"}</definedName>
    <definedName name="wrn.Print._.Results._.Letter." localSheetId="8" hidden="1">{"Valuation - Letter",#N/A,TRUE,"Valuation Summary";"Financial Statements - Letter",#N/A,TRUE,"Results";"Results - Letter",#N/A,TRUE,"Results";"Ratios - Letter",#N/A,TRUE,"Results";"P2 Summary - Letter",#N/A,TRUE,"Results"}</definedName>
    <definedName name="wrn.Print._.Results._.Letter." localSheetId="9" hidden="1">{"Valuation - Letter",#N/A,TRUE,"Valuation Summary";"Financial Statements - Letter",#N/A,TRUE,"Results";"Results - Letter",#N/A,TRUE,"Results";"Ratios - Letter",#N/A,TRUE,"Results";"P2 Summary - Letter",#N/A,TRUE,"Results"}</definedName>
    <definedName name="wrn.Print._.Results._.Letter." localSheetId="10" hidden="1">{"Valuation - Letter",#N/A,TRUE,"Valuation Summary";"Financial Statements - Letter",#N/A,TRUE,"Results";"Results - Letter",#N/A,TRUE,"Results";"Ratios - Letter",#N/A,TRUE,"Results";"P2 Summary - Letter",#N/A,TRUE,"Results"}</definedName>
    <definedName name="wrn.Print._.Results._.Letter." localSheetId="19"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All." localSheetId="12" hidden="1">{"PA1",#N/A,FALSE,"BORDMW";"pa2",#N/A,FALSE,"BORDMW";"PA3",#N/A,FALSE,"BORDMW";"PA4",#N/A,FALSE,"BORDMW"}</definedName>
    <definedName name="wrn.PrintAll." localSheetId="14" hidden="1">{"PA1",#N/A,FALSE,"BORDMW";"pa2",#N/A,FALSE,"BORDMW";"PA3",#N/A,FALSE,"BORDMW";"PA4",#N/A,FALSE,"BORDMW"}</definedName>
    <definedName name="wrn.PrintAll." localSheetId="15" hidden="1">{"PA1",#N/A,FALSE,"BORDMW";"pa2",#N/A,FALSE,"BORDMW";"PA3",#N/A,FALSE,"BORDMW";"PA4",#N/A,FALSE,"BORDMW"}</definedName>
    <definedName name="wrn.PrintAll." localSheetId="16" hidden="1">{"PA1",#N/A,FALSE,"BORDMW";"pa2",#N/A,FALSE,"BORDMW";"PA3",#N/A,FALSE,"BORDMW";"PA4",#N/A,FALSE,"BORDMW"}</definedName>
    <definedName name="wrn.PrintAll." localSheetId="17" hidden="1">{"PA1",#N/A,FALSE,"BORDMW";"pa2",#N/A,FALSE,"BORDMW";"PA3",#N/A,FALSE,"BORDMW";"PA4",#N/A,FALSE,"BORDMW"}</definedName>
    <definedName name="wrn.PrintAll." localSheetId="7" hidden="1">{"PA1",#N/A,FALSE,"BORDMW";"pa2",#N/A,FALSE,"BORDMW";"PA3",#N/A,FALSE,"BORDMW";"PA4",#N/A,FALSE,"BORDMW"}</definedName>
    <definedName name="wrn.PrintAll." localSheetId="8" hidden="1">{"PA1",#N/A,FALSE,"BORDMW";"pa2",#N/A,FALSE,"BORDMW";"PA3",#N/A,FALSE,"BORDMW";"PA4",#N/A,FALSE,"BORDMW"}</definedName>
    <definedName name="wrn.PrintAll." localSheetId="9" hidden="1">{"PA1",#N/A,FALSE,"BORDMW";"pa2",#N/A,FALSE,"BORDMW";"PA3",#N/A,FALSE,"BORDMW";"PA4",#N/A,FALSE,"BORDMW"}</definedName>
    <definedName name="wrn.PrintAll." localSheetId="10" hidden="1">{"PA1",#N/A,FALSE,"BORDMW";"pa2",#N/A,FALSE,"BORDMW";"PA3",#N/A,FALSE,"BORDMW";"PA4",#N/A,FALSE,"BORDMW"}</definedName>
    <definedName name="wrn.PrintAll." localSheetId="19" hidden="1">{"PA1",#N/A,FALSE,"BORDMW";"pa2",#N/A,FALSE,"BORDMW";"PA3",#N/A,FALSE,"BORDMW";"PA4",#N/A,FALSE,"BORDMW"}</definedName>
    <definedName name="wrn.PrintAll." hidden="1">{"PA1",#N/A,FALSE,"BORDMW";"pa2",#N/A,FALSE,"BORDMW";"PA3",#N/A,FALSE,"BORDMW";"PA4",#N/A,FALSE,"BORDMW"}</definedName>
    <definedName name="wrn.Report." localSheetId="12" hidden="1">{#N/A,#N/A,FALSE,"Cover";#N/A,#N/A,FALSE,"Score Card";#N/A,#N/A,FALSE,"Candidate Info";#N/A,#N/A,FALSE,"Valuation";#N/A,#N/A,FALSE,"DCF-LIKELY";#N/A,#N/A,FALSE,"DCF-RIK";#N/A,#N/A,FALSE,"Notes"}</definedName>
    <definedName name="wrn.Report." localSheetId="14" hidden="1">{#N/A,#N/A,FALSE,"Cover";#N/A,#N/A,FALSE,"Score Card";#N/A,#N/A,FALSE,"Candidate Info";#N/A,#N/A,FALSE,"Valuation";#N/A,#N/A,FALSE,"DCF-LIKELY";#N/A,#N/A,FALSE,"DCF-RIK";#N/A,#N/A,FALSE,"Notes"}</definedName>
    <definedName name="wrn.Report." localSheetId="15" hidden="1">{#N/A,#N/A,FALSE,"Cover";#N/A,#N/A,FALSE,"Score Card";#N/A,#N/A,FALSE,"Candidate Info";#N/A,#N/A,FALSE,"Valuation";#N/A,#N/A,FALSE,"DCF-LIKELY";#N/A,#N/A,FALSE,"DCF-RIK";#N/A,#N/A,FALSE,"Notes"}</definedName>
    <definedName name="wrn.Report." localSheetId="16" hidden="1">{#N/A,#N/A,FALSE,"Cover";#N/A,#N/A,FALSE,"Score Card";#N/A,#N/A,FALSE,"Candidate Info";#N/A,#N/A,FALSE,"Valuation";#N/A,#N/A,FALSE,"DCF-LIKELY";#N/A,#N/A,FALSE,"DCF-RIK";#N/A,#N/A,FALSE,"Notes"}</definedName>
    <definedName name="wrn.Report." localSheetId="17" hidden="1">{#N/A,#N/A,FALSE,"Cover";#N/A,#N/A,FALSE,"Score Card";#N/A,#N/A,FALSE,"Candidate Info";#N/A,#N/A,FALSE,"Valuation";#N/A,#N/A,FALSE,"DCF-LIKELY";#N/A,#N/A,FALSE,"DCF-RIK";#N/A,#N/A,FALSE,"Notes"}</definedName>
    <definedName name="wrn.Report." localSheetId="7" hidden="1">{#N/A,#N/A,FALSE,"Cover";#N/A,#N/A,FALSE,"Score Card";#N/A,#N/A,FALSE,"Candidate Info";#N/A,#N/A,FALSE,"Valuation";#N/A,#N/A,FALSE,"DCF-LIKELY";#N/A,#N/A,FALSE,"DCF-RIK";#N/A,#N/A,FALSE,"Notes"}</definedName>
    <definedName name="wrn.Report." localSheetId="8" hidden="1">{#N/A,#N/A,FALSE,"Cover";#N/A,#N/A,FALSE,"Score Card";#N/A,#N/A,FALSE,"Candidate Info";#N/A,#N/A,FALSE,"Valuation";#N/A,#N/A,FALSE,"DCF-LIKELY";#N/A,#N/A,FALSE,"DCF-RIK";#N/A,#N/A,FALSE,"Notes"}</definedName>
    <definedName name="wrn.Report." localSheetId="9" hidden="1">{#N/A,#N/A,FALSE,"Cover";#N/A,#N/A,FALSE,"Score Card";#N/A,#N/A,FALSE,"Candidate Info";#N/A,#N/A,FALSE,"Valuation";#N/A,#N/A,FALSE,"DCF-LIKELY";#N/A,#N/A,FALSE,"DCF-RIK";#N/A,#N/A,FALSE,"Notes"}</definedName>
    <definedName name="wrn.Report." localSheetId="10" hidden="1">{#N/A,#N/A,FALSE,"Cover";#N/A,#N/A,FALSE,"Score Card";#N/A,#N/A,FALSE,"Candidate Info";#N/A,#N/A,FALSE,"Valuation";#N/A,#N/A,FALSE,"DCF-LIKELY";#N/A,#N/A,FALSE,"DCF-RIK";#N/A,#N/A,FALSE,"Notes"}</definedName>
    <definedName name="wrn.Report." localSheetId="19" hidden="1">{#N/A,#N/A,FALSE,"Cover";#N/A,#N/A,FALSE,"Score Card";#N/A,#N/A,FALSE,"Candidate Info";#N/A,#N/A,FALSE,"Valuation";#N/A,#N/A,FALSE,"DCF-LIKELY";#N/A,#N/A,FALSE,"DCF-RIK";#N/A,#N/A,FALSE,"Notes"}</definedName>
    <definedName name="wrn.Report." hidden="1">{#N/A,#N/A,FALSE,"Cover";#N/A,#N/A,FALSE,"Score Card";#N/A,#N/A,FALSE,"Candidate Info";#N/A,#N/A,FALSE,"Valuation";#N/A,#N/A,FALSE,"DCF-LIKELY";#N/A,#N/A,FALSE,"DCF-RIK";#N/A,#N/A,FALSE,"Notes"}</definedName>
    <definedName name="wrn.Report1." localSheetId="12" hidden="1">{"Print1",#N/A,TRUE,"P&amp;L";"Print2",#N/A,TRUE,"CashFL"}</definedName>
    <definedName name="wrn.Report1." localSheetId="14" hidden="1">{"Print1",#N/A,TRUE,"P&amp;L";"Print2",#N/A,TRUE,"CashFL"}</definedName>
    <definedName name="wrn.Report1." localSheetId="15" hidden="1">{"Print1",#N/A,TRUE,"P&amp;L";"Print2",#N/A,TRUE,"CashFL"}</definedName>
    <definedName name="wrn.Report1." localSheetId="16" hidden="1">{"Print1",#N/A,TRUE,"P&amp;L";"Print2",#N/A,TRUE,"CashFL"}</definedName>
    <definedName name="wrn.Report1." localSheetId="17" hidden="1">{"Print1",#N/A,TRUE,"P&amp;L";"Print2",#N/A,TRUE,"CashFL"}</definedName>
    <definedName name="wrn.Report1." localSheetId="7" hidden="1">{"Print1",#N/A,TRUE,"P&amp;L";"Print2",#N/A,TRUE,"CashFL"}</definedName>
    <definedName name="wrn.Report1." localSheetId="8" hidden="1">{"Print1",#N/A,TRUE,"P&amp;L";"Print2",#N/A,TRUE,"CashFL"}</definedName>
    <definedName name="wrn.Report1." localSheetId="9" hidden="1">{"Print1",#N/A,TRUE,"P&amp;L";"Print2",#N/A,TRUE,"CashFL"}</definedName>
    <definedName name="wrn.Report1." localSheetId="10" hidden="1">{"Print1",#N/A,TRUE,"P&amp;L";"Print2",#N/A,TRUE,"CashFL"}</definedName>
    <definedName name="wrn.Report1." localSheetId="19" hidden="1">{"Print1",#N/A,TRUE,"P&amp;L";"Print2",#N/A,TRUE,"CashFL"}</definedName>
    <definedName name="wrn.Report1." hidden="1">{"Print1",#N/A,TRUE,"P&amp;L";"Print2",#N/A,TRUE,"CashFL"}</definedName>
    <definedName name="wrn.repot." localSheetId="12"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14"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15"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16"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17"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7"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8"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9"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10"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localSheetId="19"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sales." localSheetId="12" hidden="1">{"sales",#N/A,FALSE,"Sales";"sales existing",#N/A,FALSE,"Sales";"sales rd1",#N/A,FALSE,"Sales";"sales rd2",#N/A,FALSE,"Sales"}</definedName>
    <definedName name="wrn.sales." localSheetId="14" hidden="1">{"sales",#N/A,FALSE,"Sales";"sales existing",#N/A,FALSE,"Sales";"sales rd1",#N/A,FALSE,"Sales";"sales rd2",#N/A,FALSE,"Sales"}</definedName>
    <definedName name="wrn.sales." localSheetId="15" hidden="1">{"sales",#N/A,FALSE,"Sales";"sales existing",#N/A,FALSE,"Sales";"sales rd1",#N/A,FALSE,"Sales";"sales rd2",#N/A,FALSE,"Sales"}</definedName>
    <definedName name="wrn.sales." localSheetId="16" hidden="1">{"sales",#N/A,FALSE,"Sales";"sales existing",#N/A,FALSE,"Sales";"sales rd1",#N/A,FALSE,"Sales";"sales rd2",#N/A,FALSE,"Sales"}</definedName>
    <definedName name="wrn.sales." localSheetId="17" hidden="1">{"sales",#N/A,FALSE,"Sales";"sales existing",#N/A,FALSE,"Sales";"sales rd1",#N/A,FALSE,"Sales";"sales rd2",#N/A,FALSE,"Sales"}</definedName>
    <definedName name="wrn.sales." localSheetId="7" hidden="1">{"sales",#N/A,FALSE,"Sales";"sales existing",#N/A,FALSE,"Sales";"sales rd1",#N/A,FALSE,"Sales";"sales rd2",#N/A,FALSE,"Sales"}</definedName>
    <definedName name="wrn.sales." localSheetId="8" hidden="1">{"sales",#N/A,FALSE,"Sales";"sales existing",#N/A,FALSE,"Sales";"sales rd1",#N/A,FALSE,"Sales";"sales rd2",#N/A,FALSE,"Sales"}</definedName>
    <definedName name="wrn.sales." localSheetId="9" hidden="1">{"sales",#N/A,FALSE,"Sales";"sales existing",#N/A,FALSE,"Sales";"sales rd1",#N/A,FALSE,"Sales";"sales rd2",#N/A,FALSE,"Sales"}</definedName>
    <definedName name="wrn.sales." localSheetId="10" hidden="1">{"sales",#N/A,FALSE,"Sales";"sales existing",#N/A,FALSE,"Sales";"sales rd1",#N/A,FALSE,"Sales";"sales rd2",#N/A,FALSE,"Sales"}</definedName>
    <definedName name="wrn.sales." localSheetId="19" hidden="1">{"sales",#N/A,FALSE,"Sales";"sales existing",#N/A,FALSE,"Sales";"sales rd1",#N/A,FALSE,"Sales";"sales rd2",#N/A,FALSE,"Sales"}</definedName>
    <definedName name="wrn.sales." hidden="1">{"sales",#N/A,FALSE,"Sales";"sales existing",#N/A,FALSE,"Sales";"sales rd1",#N/A,FALSE,"Sales";"sales rd2",#N/A,FALSE,"Sales"}</definedName>
    <definedName name="wrn.Scope._.of._.Supply._.Mechanical." localSheetId="7" hidden="1">{#N/A,#N/A,FALSE,"Mechanical"}</definedName>
    <definedName name="wrn.Scope._.of._.Supply._.Mechanical." hidden="1">{#N/A,#N/A,FALSE,"Mechanical"}</definedName>
    <definedName name="wrn.SHORT." localSheetId="12" hidden="1">{"CREDIT STATISTICS",#N/A,FALSE,"STATS";"CF_AND_IS",#N/A,FALSE,"PLAN";"BALSHEET",#N/A,FALSE,"BALANCE SHEET"}</definedName>
    <definedName name="wrn.SHORT." localSheetId="14" hidden="1">{"CREDIT STATISTICS",#N/A,FALSE,"STATS";"CF_AND_IS",#N/A,FALSE,"PLAN";"BALSHEET",#N/A,FALSE,"BALANCE SHEET"}</definedName>
    <definedName name="wrn.SHORT." localSheetId="15" hidden="1">{"CREDIT STATISTICS",#N/A,FALSE,"STATS";"CF_AND_IS",#N/A,FALSE,"PLAN";"BALSHEET",#N/A,FALSE,"BALANCE SHEET"}</definedName>
    <definedName name="wrn.SHORT." localSheetId="16" hidden="1">{"CREDIT STATISTICS",#N/A,FALSE,"STATS";"CF_AND_IS",#N/A,FALSE,"PLAN";"BALSHEET",#N/A,FALSE,"BALANCE SHEET"}</definedName>
    <definedName name="wrn.SHORT." localSheetId="17" hidden="1">{"CREDIT STATISTICS",#N/A,FALSE,"STATS";"CF_AND_IS",#N/A,FALSE,"PLAN";"BALSHEET",#N/A,FALSE,"BALANCE SHEET"}</definedName>
    <definedName name="wrn.SHORT." localSheetId="7" hidden="1">{"CREDIT STATISTICS",#N/A,FALSE,"STATS";"CF_AND_IS",#N/A,FALSE,"PLAN";"BALSHEET",#N/A,FALSE,"BALANCE SHEET"}</definedName>
    <definedName name="wrn.SHORT." localSheetId="8" hidden="1">{"CREDIT STATISTICS",#N/A,FALSE,"STATS";"CF_AND_IS",#N/A,FALSE,"PLAN";"BALSHEET",#N/A,FALSE,"BALANCE SHEET"}</definedName>
    <definedName name="wrn.SHORT." localSheetId="9" hidden="1">{"CREDIT STATISTICS",#N/A,FALSE,"STATS";"CF_AND_IS",#N/A,FALSE,"PLAN";"BALSHEET",#N/A,FALSE,"BALANCE SHEET"}</definedName>
    <definedName name="wrn.SHORT." localSheetId="10" hidden="1">{"CREDIT STATISTICS",#N/A,FALSE,"STATS";"CF_AND_IS",#N/A,FALSE,"PLAN";"BALSHEET",#N/A,FALSE,"BALANCE SHEET"}</definedName>
    <definedName name="wrn.SHORT." localSheetId="19" hidden="1">{"CREDIT STATISTICS",#N/A,FALSE,"STATS";"CF_AND_IS",#N/A,FALSE,"PLAN";"BALSHEET",#N/A,FALSE,"BALANCE SHEET"}</definedName>
    <definedName name="wrn.SHORT." hidden="1">{"CREDIT STATISTICS",#N/A,FALSE,"STATS";"CF_AND_IS",#N/A,FALSE,"PLAN";"BALSHEET",#N/A,FALSE,"BALANCE SHEET"}</definedName>
    <definedName name="wrn.SUMMARY." localSheetId="1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1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16"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1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7"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8"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1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19"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1" localSheetId="12" hidden="1">{#N/A,#N/A,FALSE,"COVER1.XLS ";#N/A,#N/A,FALSE,"RACT1.XLS";#N/A,#N/A,FALSE,"RACT2.XLS";#N/A,#N/A,FALSE,"ECCMP";#N/A,#N/A,FALSE,"WELDER.XLS"}</definedName>
    <definedName name="wrn.summary1" localSheetId="14" hidden="1">{#N/A,#N/A,FALSE,"COVER1.XLS ";#N/A,#N/A,FALSE,"RACT1.XLS";#N/A,#N/A,FALSE,"RACT2.XLS";#N/A,#N/A,FALSE,"ECCMP";#N/A,#N/A,FALSE,"WELDER.XLS"}</definedName>
    <definedName name="wrn.summary1" localSheetId="15" hidden="1">{#N/A,#N/A,FALSE,"COVER1.XLS ";#N/A,#N/A,FALSE,"RACT1.XLS";#N/A,#N/A,FALSE,"RACT2.XLS";#N/A,#N/A,FALSE,"ECCMP";#N/A,#N/A,FALSE,"WELDER.XLS"}</definedName>
    <definedName name="wrn.summary1" localSheetId="16" hidden="1">{#N/A,#N/A,FALSE,"COVER1.XLS ";#N/A,#N/A,FALSE,"RACT1.XLS";#N/A,#N/A,FALSE,"RACT2.XLS";#N/A,#N/A,FALSE,"ECCMP";#N/A,#N/A,FALSE,"WELDER.XLS"}</definedName>
    <definedName name="wrn.summary1" localSheetId="17" hidden="1">{#N/A,#N/A,FALSE,"COVER1.XLS ";#N/A,#N/A,FALSE,"RACT1.XLS";#N/A,#N/A,FALSE,"RACT2.XLS";#N/A,#N/A,FALSE,"ECCMP";#N/A,#N/A,FALSE,"WELDER.XLS"}</definedName>
    <definedName name="wrn.summary1" localSheetId="7" hidden="1">{#N/A,#N/A,FALSE,"COVER1.XLS ";#N/A,#N/A,FALSE,"RACT1.XLS";#N/A,#N/A,FALSE,"RACT2.XLS";#N/A,#N/A,FALSE,"ECCMP";#N/A,#N/A,FALSE,"WELDER.XLS"}</definedName>
    <definedName name="wrn.summary1" localSheetId="8" hidden="1">{#N/A,#N/A,FALSE,"COVER1.XLS ";#N/A,#N/A,FALSE,"RACT1.XLS";#N/A,#N/A,FALSE,"RACT2.XLS";#N/A,#N/A,FALSE,"ECCMP";#N/A,#N/A,FALSE,"WELDER.XLS"}</definedName>
    <definedName name="wrn.summary1" localSheetId="9" hidden="1">{#N/A,#N/A,FALSE,"COVER1.XLS ";#N/A,#N/A,FALSE,"RACT1.XLS";#N/A,#N/A,FALSE,"RACT2.XLS";#N/A,#N/A,FALSE,"ECCMP";#N/A,#N/A,FALSE,"WELDER.XLS"}</definedName>
    <definedName name="wrn.summary1" localSheetId="10" hidden="1">{#N/A,#N/A,FALSE,"COVER1.XLS ";#N/A,#N/A,FALSE,"RACT1.XLS";#N/A,#N/A,FALSE,"RACT2.XLS";#N/A,#N/A,FALSE,"ECCMP";#N/A,#N/A,FALSE,"WELDER.XLS"}</definedName>
    <definedName name="wrn.summary1" localSheetId="19" hidden="1">{#N/A,#N/A,FALSE,"COVER1.XLS ";#N/A,#N/A,FALSE,"RACT1.XLS";#N/A,#N/A,FALSE,"RACT2.XLS";#N/A,#N/A,FALSE,"ECCMP";#N/A,#N/A,FALSE,"WELDER.XLS"}</definedName>
    <definedName name="wrn.summary1" hidden="1">{#N/A,#N/A,FALSE,"COVER1.XLS ";#N/A,#N/A,FALSE,"RACT1.XLS";#N/A,#N/A,FALSE,"RACT2.XLS";#N/A,#N/A,FALSE,"ECCMP";#N/A,#N/A,FALSE,"WELDER.XLS"}</definedName>
    <definedName name="wrn.Tariff._.working." localSheetId="12"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14"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15"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16"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17"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7"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8"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9"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10"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localSheetId="19"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ariff._.working." hidden="1">{#N/A,#N/A,TRUE,"input";#N/A,#N/A,TRUE,"fnplan";#N/A,#N/A,TRUE,"Key Ratio";#N/A,#N/A,TRUE,"Gen_BrkDn";#N/A,#N/A,TRUE,"RsKW";#N/A,#N/A,TRUE,"gen&amp;fuel";#N/A,#N/A,TRUE,"fuel_price";#N/A,#N/A,TRUE,"O&amp;M+admin";#N/A,#N/A,TRUE,"int(GB-debt)";#N/A,#N/A,TRUE,"dep_rskw";#N/A,#N/A,TRUE,"wc_tariff";#N/A,#N/A,TRUE,"tax-tarif1";#N/A,#N/A,TRUE,"ROE";#N/A,#N/A,TRUE,"TN_PCOST";#N/A,#N/A,TRUE,"fincost-tec";#N/A,#N/A,TRUE,"IDCa";#N/A,#N/A,TRUE,"fcloan(G)";#N/A,#N/A,TRUE,"fcloan(NO-G) ";#N/A,#N/A,TRUE,"Local Debt in $";#N/A,#N/A,TRUE,"Rsloan -CEA";#N/A,#N/A,TRUE,"SHL1 in $";#N/A,#N/A,TRUE,"SHL-1-INRs"}</definedName>
    <definedName name="wrn.testrpt." localSheetId="7" hidden="1">{"Edition",#N/A,FALSE,"Data"}</definedName>
    <definedName name="wrn.testrpt." hidden="1">{"Edition",#N/A,FALSE,"Data"}</definedName>
    <definedName name="wrn.tobacco." localSheetId="12" hidden="1">{"income",#N/A,FALSE,"TOBACCO";"value",#N/A,FALSE,"TOBACCO";"assum1",#N/A,FALSE,"TOBACCO";"assum2",#N/A,FALSE,"TOBACCO";"swisher",#N/A,FALSE,"TOBACCO";"martin",#N/A,FALSE,"TOBACCO";"helme1",#N/A,FALSE,"TOBACCO";"helme2",#N/A,FALSE,"TOBACCO";"HELME3",#N/A,FALSE,"TOBACCO";"depmatrix",#N/A,FALSE,"TOBACCO"}</definedName>
    <definedName name="wrn.tobacco." localSheetId="14" hidden="1">{"income",#N/A,FALSE,"TOBACCO";"value",#N/A,FALSE,"TOBACCO";"assum1",#N/A,FALSE,"TOBACCO";"assum2",#N/A,FALSE,"TOBACCO";"swisher",#N/A,FALSE,"TOBACCO";"martin",#N/A,FALSE,"TOBACCO";"helme1",#N/A,FALSE,"TOBACCO";"helme2",#N/A,FALSE,"TOBACCO";"HELME3",#N/A,FALSE,"TOBACCO";"depmatrix",#N/A,FALSE,"TOBACCO"}</definedName>
    <definedName name="wrn.tobacco." localSheetId="15" hidden="1">{"income",#N/A,FALSE,"TOBACCO";"value",#N/A,FALSE,"TOBACCO";"assum1",#N/A,FALSE,"TOBACCO";"assum2",#N/A,FALSE,"TOBACCO";"swisher",#N/A,FALSE,"TOBACCO";"martin",#N/A,FALSE,"TOBACCO";"helme1",#N/A,FALSE,"TOBACCO";"helme2",#N/A,FALSE,"TOBACCO";"HELME3",#N/A,FALSE,"TOBACCO";"depmatrix",#N/A,FALSE,"TOBACCO"}</definedName>
    <definedName name="wrn.tobacco." localSheetId="16" hidden="1">{"income",#N/A,FALSE,"TOBACCO";"value",#N/A,FALSE,"TOBACCO";"assum1",#N/A,FALSE,"TOBACCO";"assum2",#N/A,FALSE,"TOBACCO";"swisher",#N/A,FALSE,"TOBACCO";"martin",#N/A,FALSE,"TOBACCO";"helme1",#N/A,FALSE,"TOBACCO";"helme2",#N/A,FALSE,"TOBACCO";"HELME3",#N/A,FALSE,"TOBACCO";"depmatrix",#N/A,FALSE,"TOBACCO"}</definedName>
    <definedName name="wrn.tobacco." localSheetId="17" hidden="1">{"income",#N/A,FALSE,"TOBACCO";"value",#N/A,FALSE,"TOBACCO";"assum1",#N/A,FALSE,"TOBACCO";"assum2",#N/A,FALSE,"TOBACCO";"swisher",#N/A,FALSE,"TOBACCO";"martin",#N/A,FALSE,"TOBACCO";"helme1",#N/A,FALSE,"TOBACCO";"helme2",#N/A,FALSE,"TOBACCO";"HELME3",#N/A,FALSE,"TOBACCO";"depmatrix",#N/A,FALSE,"TOBACCO"}</definedName>
    <definedName name="wrn.tobacco." localSheetId="7" hidden="1">{"income",#N/A,FALSE,"TOBACCO";"value",#N/A,FALSE,"TOBACCO";"assum1",#N/A,FALSE,"TOBACCO";"assum2",#N/A,FALSE,"TOBACCO";"swisher",#N/A,FALSE,"TOBACCO";"martin",#N/A,FALSE,"TOBACCO";"helme1",#N/A,FALSE,"TOBACCO";"helme2",#N/A,FALSE,"TOBACCO";"HELME3",#N/A,FALSE,"TOBACCO";"depmatrix",#N/A,FALSE,"TOBACCO"}</definedName>
    <definedName name="wrn.tobacco." localSheetId="8" hidden="1">{"income",#N/A,FALSE,"TOBACCO";"value",#N/A,FALSE,"TOBACCO";"assum1",#N/A,FALSE,"TOBACCO";"assum2",#N/A,FALSE,"TOBACCO";"swisher",#N/A,FALSE,"TOBACCO";"martin",#N/A,FALSE,"TOBACCO";"helme1",#N/A,FALSE,"TOBACCO";"helme2",#N/A,FALSE,"TOBACCO";"HELME3",#N/A,FALSE,"TOBACCO";"depmatrix",#N/A,FALSE,"TOBACCO"}</definedName>
    <definedName name="wrn.tobacco." localSheetId="9" hidden="1">{"income",#N/A,FALSE,"TOBACCO";"value",#N/A,FALSE,"TOBACCO";"assum1",#N/A,FALSE,"TOBACCO";"assum2",#N/A,FALSE,"TOBACCO";"swisher",#N/A,FALSE,"TOBACCO";"martin",#N/A,FALSE,"TOBACCO";"helme1",#N/A,FALSE,"TOBACCO";"helme2",#N/A,FALSE,"TOBACCO";"HELME3",#N/A,FALSE,"TOBACCO";"depmatrix",#N/A,FALSE,"TOBACCO"}</definedName>
    <definedName name="wrn.tobacco." localSheetId="10" hidden="1">{"income",#N/A,FALSE,"TOBACCO";"value",#N/A,FALSE,"TOBACCO";"assum1",#N/A,FALSE,"TOBACCO";"assum2",#N/A,FALSE,"TOBACCO";"swisher",#N/A,FALSE,"TOBACCO";"martin",#N/A,FALSE,"TOBACCO";"helme1",#N/A,FALSE,"TOBACCO";"helme2",#N/A,FALSE,"TOBACCO";"HELME3",#N/A,FALSE,"TOBACCO";"depmatrix",#N/A,FALSE,"TOBACCO"}</definedName>
    <definedName name="wrn.tobacco." localSheetId="19" hidden="1">{"income",#N/A,FALSE,"TOBACCO";"value",#N/A,FALSE,"TOBACCO";"assum1",#N/A,FALSE,"TOBACCO";"assum2",#N/A,FALSE,"TOBACCO";"swisher",#N/A,FALSE,"TOBACCO";"martin",#N/A,FALSE,"TOBACCO";"helme1",#N/A,FALSE,"TOBACCO";"helme2",#N/A,FALSE,"TOBACCO";"HELME3",#N/A,FALSE,"TOBACCO";"depmatrix",#N/A,FALSE,"TOBACCO"}</definedName>
    <definedName name="wrn.tobacco." hidden="1">{"income",#N/A,FALSE,"TOBACCO";"value",#N/A,FALSE,"TOBACCO";"assum1",#N/A,FALSE,"TOBACCO";"assum2",#N/A,FALSE,"TOBACCO";"swisher",#N/A,FALSE,"TOBACCO";"martin",#N/A,FALSE,"TOBACCO";"helme1",#N/A,FALSE,"TOBACCO";"helme2",#N/A,FALSE,"TOBACCO";"HELME3",#N/A,FALSE,"TOBACCO";"depmatrix",#N/A,FALSE,"TOBACCO"}</definedName>
    <definedName name="wrn.tobsum." localSheetId="12" hidden="1">{"income",#N/A,FALSE,"TOBACCO";"value",#N/A,FALSE,"TOBACCO";"assum1",#N/A,FALSE,"TOBACCO"}</definedName>
    <definedName name="wrn.tobsum." localSheetId="14" hidden="1">{"income",#N/A,FALSE,"TOBACCO";"value",#N/A,FALSE,"TOBACCO";"assum1",#N/A,FALSE,"TOBACCO"}</definedName>
    <definedName name="wrn.tobsum." localSheetId="15" hidden="1">{"income",#N/A,FALSE,"TOBACCO";"value",#N/A,FALSE,"TOBACCO";"assum1",#N/A,FALSE,"TOBACCO"}</definedName>
    <definedName name="wrn.tobsum." localSheetId="16" hidden="1">{"income",#N/A,FALSE,"TOBACCO";"value",#N/A,FALSE,"TOBACCO";"assum1",#N/A,FALSE,"TOBACCO"}</definedName>
    <definedName name="wrn.tobsum." localSheetId="17" hidden="1">{"income",#N/A,FALSE,"TOBACCO";"value",#N/A,FALSE,"TOBACCO";"assum1",#N/A,FALSE,"TOBACCO"}</definedName>
    <definedName name="wrn.tobsum." localSheetId="7" hidden="1">{"income",#N/A,FALSE,"TOBACCO";"value",#N/A,FALSE,"TOBACCO";"assum1",#N/A,FALSE,"TOBACCO"}</definedName>
    <definedName name="wrn.tobsum." localSheetId="8" hidden="1">{"income",#N/A,FALSE,"TOBACCO";"value",#N/A,FALSE,"TOBACCO";"assum1",#N/A,FALSE,"TOBACCO"}</definedName>
    <definedName name="wrn.tobsum." localSheetId="9" hidden="1">{"income",#N/A,FALSE,"TOBACCO";"value",#N/A,FALSE,"TOBACCO";"assum1",#N/A,FALSE,"TOBACCO"}</definedName>
    <definedName name="wrn.tobsum." localSheetId="10" hidden="1">{"income",#N/A,FALSE,"TOBACCO";"value",#N/A,FALSE,"TOBACCO";"assum1",#N/A,FALSE,"TOBACCO"}</definedName>
    <definedName name="wrn.tobsum." localSheetId="19" hidden="1">{"income",#N/A,FALSE,"TOBACCO";"value",#N/A,FALSE,"TOBACCO";"assum1",#N/A,FALSE,"TOBACCO"}</definedName>
    <definedName name="wrn.tobsum." hidden="1">{"income",#N/A,FALSE,"TOBACCO";"value",#N/A,FALSE,"TOBACCO";"assum1",#N/A,FALSE,"TOBACCO"}</definedName>
    <definedName name="wrn.TOTAL." localSheetId="12"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14"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15"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16"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17"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7"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8"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9"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10" hidden="1">{"INCOME",#N/A,FALSE,"DECATUR-DIMMIT";"value",#N/A,FALSE,"DECATUR-DIMMIT";"ASSUM1",#N/A,FALSE,"DECATUR-DIMMIT";"ASSUM2",#N/A,FALSE,"DECATUR-DIMMIT";"DECP1",#N/A,FALSE,"DECATUR-DIMMIT";"DECP2",#N/A,FALSE,"DECATUR-DIMMIT";"DECP3",#N/A,FALSE,"DECATUR-DIMMIT";"DIMP1",#N/A,FALSE,"DECATUR-DIMMIT";"depmatrix",#N/A,FALSE,"DECATUR-DIMMIT"}</definedName>
    <definedName name="wrn.TOTAL." localSheetId="19" hidden="1">{"INCOME",#N/A,FALSE,"DECATUR-DIMMIT";"value",#N/A,FALSE,"DECATUR-DIMMIT";"ASSUM1",#N/A,FALSE,"DECATUR-DIMMIT";"ASSUM2",#N/A,FALSE,"DECATUR-DIMMIT";"DECP1",#N/A,FALSE,"DECATUR-DIMMIT";"DECP2",#N/A,FALSE,"DECATUR-DIMMIT";"DECP3",#N/A,FALSE,"DECATUR-DIMMIT";"DIMP1",#N/A,FALSE,"DECATUR-DIMMIT";"depmatrix",#N/A,FALSE,"DECATUR-DIMMIT"}</definedName>
    <definedName name="wrn.TOTAL." hidden="1">{"INCOME",#N/A,FALSE,"DECATUR-DIMMIT";"value",#N/A,FALSE,"DECATUR-DIMMIT";"ASSUM1",#N/A,FALSE,"DECATUR-DIMMIT";"ASSUM2",#N/A,FALSE,"DECATUR-DIMMIT";"DECP1",#N/A,FALSE,"DECATUR-DIMMIT";"DECP2",#N/A,FALSE,"DECATUR-DIMMIT";"DECP3",#N/A,FALSE,"DECATUR-DIMMIT";"DIMP1",#N/A,FALSE,"DECATUR-DIMMIT";"depmatrix",#N/A,FALSE,"DECATUR-DIMMIT"}</definedName>
    <definedName name="wrn.totalcomp." localSheetId="12" hidden="1">{"comp1",#N/A,FALSE,"COMPS";"footnotes",#N/A,FALSE,"COMPS"}</definedName>
    <definedName name="wrn.totalcomp." localSheetId="14" hidden="1">{"comp1",#N/A,FALSE,"COMPS";"footnotes",#N/A,FALSE,"COMPS"}</definedName>
    <definedName name="wrn.totalcomp." localSheetId="15" hidden="1">{"comp1",#N/A,FALSE,"COMPS";"footnotes",#N/A,FALSE,"COMPS"}</definedName>
    <definedName name="wrn.totalcomp." localSheetId="16" hidden="1">{"comp1",#N/A,FALSE,"COMPS";"footnotes",#N/A,FALSE,"COMPS"}</definedName>
    <definedName name="wrn.totalcomp." localSheetId="17" hidden="1">{"comp1",#N/A,FALSE,"COMPS";"footnotes",#N/A,FALSE,"COMPS"}</definedName>
    <definedName name="wrn.totalcomp." localSheetId="7" hidden="1">{"comp1",#N/A,FALSE,"COMPS";"footnotes",#N/A,FALSE,"COMPS"}</definedName>
    <definedName name="wrn.totalcomp." localSheetId="8" hidden="1">{"comp1",#N/A,FALSE,"COMPS";"footnotes",#N/A,FALSE,"COMPS"}</definedName>
    <definedName name="wrn.totalcomp." localSheetId="9" hidden="1">{"comp1",#N/A,FALSE,"COMPS";"footnotes",#N/A,FALSE,"COMPS"}</definedName>
    <definedName name="wrn.totalcomp." localSheetId="10" hidden="1">{"comp1",#N/A,FALSE,"COMPS";"footnotes",#N/A,FALSE,"COMPS"}</definedName>
    <definedName name="wrn.totalcomp." localSheetId="19" hidden="1">{"comp1",#N/A,FALSE,"COMPS";"footnotes",#N/A,FALSE,"COMPS"}</definedName>
    <definedName name="wrn.totalcomp." hidden="1">{"comp1",#N/A,FALSE,"COMPS";"footnotes",#N/A,FALSE,"COMPS"}</definedName>
    <definedName name="wrn.upstairs." localSheetId="12" hidden="1">{"histincome",#N/A,FALSE,"hyfins";"closing balance",#N/A,FALSE,"hyfins"}</definedName>
    <definedName name="wrn.upstairs." localSheetId="14" hidden="1">{"histincome",#N/A,FALSE,"hyfins";"closing balance",#N/A,FALSE,"hyfins"}</definedName>
    <definedName name="wrn.upstairs." localSheetId="15" hidden="1">{"histincome",#N/A,FALSE,"hyfins";"closing balance",#N/A,FALSE,"hyfins"}</definedName>
    <definedName name="wrn.upstairs." localSheetId="16" hidden="1">{"histincome",#N/A,FALSE,"hyfins";"closing balance",#N/A,FALSE,"hyfins"}</definedName>
    <definedName name="wrn.upstairs." localSheetId="17" hidden="1">{"histincome",#N/A,FALSE,"hyfins";"closing balance",#N/A,FALSE,"hyfins"}</definedName>
    <definedName name="wrn.upstairs." localSheetId="7" hidden="1">{"histincome",#N/A,FALSE,"hyfins";"closing balance",#N/A,FALSE,"hyfins"}</definedName>
    <definedName name="wrn.upstairs." localSheetId="8" hidden="1">{"histincome",#N/A,FALSE,"hyfins";"closing balance",#N/A,FALSE,"hyfins"}</definedName>
    <definedName name="wrn.upstairs." localSheetId="9" hidden="1">{"histincome",#N/A,FALSE,"hyfins";"closing balance",#N/A,FALSE,"hyfins"}</definedName>
    <definedName name="wrn.upstairs." localSheetId="10" hidden="1">{"histincome",#N/A,FALSE,"hyfins";"closing balance",#N/A,FALSE,"hyfins"}</definedName>
    <definedName name="wrn.upstairs." localSheetId="19" hidden="1">{"histincome",#N/A,FALSE,"hyfins";"closing balance",#N/A,FALSE,"hyfins"}</definedName>
    <definedName name="wrn.upstairs." hidden="1">{"histincome",#N/A,FALSE,"hyfins";"closing balance",#N/A,FALSE,"hyfins"}</definedName>
    <definedName name="wrn.VALUATION." localSheetId="12" hidden="1">{#N/A,#N/A,FALSE,"Valuation Assumptions";#N/A,#N/A,FALSE,"Summary";#N/A,#N/A,FALSE,"DCF";#N/A,#N/A,FALSE,"Valuation";#N/A,#N/A,FALSE,"WACC";#N/A,#N/A,FALSE,"UBVH";#N/A,#N/A,FALSE,"Free Cash Flow"}</definedName>
    <definedName name="wrn.VALUATION." localSheetId="14" hidden="1">{#N/A,#N/A,FALSE,"Valuation Assumptions";#N/A,#N/A,FALSE,"Summary";#N/A,#N/A,FALSE,"DCF";#N/A,#N/A,FALSE,"Valuation";#N/A,#N/A,FALSE,"WACC";#N/A,#N/A,FALSE,"UBVH";#N/A,#N/A,FALSE,"Free Cash Flow"}</definedName>
    <definedName name="wrn.VALUATION." localSheetId="15" hidden="1">{#N/A,#N/A,FALSE,"Valuation Assumptions";#N/A,#N/A,FALSE,"Summary";#N/A,#N/A,FALSE,"DCF";#N/A,#N/A,FALSE,"Valuation";#N/A,#N/A,FALSE,"WACC";#N/A,#N/A,FALSE,"UBVH";#N/A,#N/A,FALSE,"Free Cash Flow"}</definedName>
    <definedName name="wrn.VALUATION." localSheetId="16" hidden="1">{#N/A,#N/A,FALSE,"Valuation Assumptions";#N/A,#N/A,FALSE,"Summary";#N/A,#N/A,FALSE,"DCF";#N/A,#N/A,FALSE,"Valuation";#N/A,#N/A,FALSE,"WACC";#N/A,#N/A,FALSE,"UBVH";#N/A,#N/A,FALSE,"Free Cash Flow"}</definedName>
    <definedName name="wrn.VALUATION." localSheetId="17" hidden="1">{#N/A,#N/A,FALSE,"Valuation Assumptions";#N/A,#N/A,FALSE,"Summary";#N/A,#N/A,FALSE,"DCF";#N/A,#N/A,FALSE,"Valuation";#N/A,#N/A,FALSE,"WACC";#N/A,#N/A,FALSE,"UBVH";#N/A,#N/A,FALSE,"Free Cash Flow"}</definedName>
    <definedName name="wrn.VALUATION." localSheetId="7" hidden="1">{#N/A,#N/A,FALSE,"Valuation Assumptions";#N/A,#N/A,FALSE,"Summary";#N/A,#N/A,FALSE,"DCF";#N/A,#N/A,FALSE,"Valuation";#N/A,#N/A,FALSE,"WACC";#N/A,#N/A,FALSE,"UBVH";#N/A,#N/A,FALSE,"Free Cash Flow"}</definedName>
    <definedName name="wrn.VALUATION." localSheetId="8" hidden="1">{#N/A,#N/A,FALSE,"Valuation Assumptions";#N/A,#N/A,FALSE,"Summary";#N/A,#N/A,FALSE,"DCF";#N/A,#N/A,FALSE,"Valuation";#N/A,#N/A,FALSE,"WACC";#N/A,#N/A,FALSE,"UBVH";#N/A,#N/A,FALSE,"Free Cash Flow"}</definedName>
    <definedName name="wrn.VALUATION." localSheetId="9" hidden="1">{#N/A,#N/A,FALSE,"Valuation Assumptions";#N/A,#N/A,FALSE,"Summary";#N/A,#N/A,FALSE,"DCF";#N/A,#N/A,FALSE,"Valuation";#N/A,#N/A,FALSE,"WACC";#N/A,#N/A,FALSE,"UBVH";#N/A,#N/A,FALSE,"Free Cash Flow"}</definedName>
    <definedName name="wrn.VALUATION." localSheetId="10" hidden="1">{#N/A,#N/A,FALSE,"Valuation Assumptions";#N/A,#N/A,FALSE,"Summary";#N/A,#N/A,FALSE,"DCF";#N/A,#N/A,FALSE,"Valuation";#N/A,#N/A,FALSE,"WACC";#N/A,#N/A,FALSE,"UBVH";#N/A,#N/A,FALSE,"Free Cash Flow"}</definedName>
    <definedName name="wrn.VALUATION." localSheetId="19"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ortrag." localSheetId="12" hidden="1">{#N/A,#N/A,FALSE,"sales ytd";#N/A,#N/A,FALSE,"investments";#N/A,#N/A,FALSE,"bus. synergies 1997";#N/A,#N/A,FALSE,"synergies outlook"}</definedName>
    <definedName name="wrn.vortrag." localSheetId="14" hidden="1">{#N/A,#N/A,FALSE,"sales ytd";#N/A,#N/A,FALSE,"investments";#N/A,#N/A,FALSE,"bus. synergies 1997";#N/A,#N/A,FALSE,"synergies outlook"}</definedName>
    <definedName name="wrn.vortrag." localSheetId="15" hidden="1">{#N/A,#N/A,FALSE,"sales ytd";#N/A,#N/A,FALSE,"investments";#N/A,#N/A,FALSE,"bus. synergies 1997";#N/A,#N/A,FALSE,"synergies outlook"}</definedName>
    <definedName name="wrn.vortrag." localSheetId="16" hidden="1">{#N/A,#N/A,FALSE,"sales ytd";#N/A,#N/A,FALSE,"investments";#N/A,#N/A,FALSE,"bus. synergies 1997";#N/A,#N/A,FALSE,"synergies outlook"}</definedName>
    <definedName name="wrn.vortrag." localSheetId="17" hidden="1">{#N/A,#N/A,FALSE,"sales ytd";#N/A,#N/A,FALSE,"investments";#N/A,#N/A,FALSE,"bus. synergies 1997";#N/A,#N/A,FALSE,"synergies outlook"}</definedName>
    <definedName name="wrn.vortrag." localSheetId="7" hidden="1">{#N/A,#N/A,FALSE,"sales ytd";#N/A,#N/A,FALSE,"investments";#N/A,#N/A,FALSE,"bus. synergies 1997";#N/A,#N/A,FALSE,"synergies outlook"}</definedName>
    <definedName name="wrn.vortrag." localSheetId="8" hidden="1">{#N/A,#N/A,FALSE,"sales ytd";#N/A,#N/A,FALSE,"investments";#N/A,#N/A,FALSE,"bus. synergies 1997";#N/A,#N/A,FALSE,"synergies outlook"}</definedName>
    <definedName name="wrn.vortrag." localSheetId="9" hidden="1">{#N/A,#N/A,FALSE,"sales ytd";#N/A,#N/A,FALSE,"investments";#N/A,#N/A,FALSE,"bus. synergies 1997";#N/A,#N/A,FALSE,"synergies outlook"}</definedName>
    <definedName name="wrn.vortrag." localSheetId="10" hidden="1">{#N/A,#N/A,FALSE,"sales ytd";#N/A,#N/A,FALSE,"investments";#N/A,#N/A,FALSE,"bus. synergies 1997";#N/A,#N/A,FALSE,"synergies outlook"}</definedName>
    <definedName name="wrn.vortrag." localSheetId="19" hidden="1">{#N/A,#N/A,FALSE,"sales ytd";#N/A,#N/A,FALSE,"investments";#N/A,#N/A,FALSE,"bus. synergies 1997";#N/A,#N/A,FALSE,"synergies outlook"}</definedName>
    <definedName name="wrn.vortrag." hidden="1">{#N/A,#N/A,FALSE,"sales ytd";#N/A,#N/A,FALSE,"investments";#N/A,#N/A,FALSE,"bus. synergies 1997";#N/A,#N/A,FALSE,"synergies outlook"}</definedName>
    <definedName name="wrn1.formats" localSheetId="1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1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15"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1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1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1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localSheetId="1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1.repot" localSheetId="12"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14"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15"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16"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17"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7"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8"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9"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10"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localSheetId="19"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s" localSheetId="12" hidden="1">{"Valuation - Letter",#N/A,TRUE,"Valuation Summary";"Financial Statements - Letter",#N/A,TRUE,"Results";"Results - Letter",#N/A,TRUE,"Results";"Ratios - Letter",#N/A,TRUE,"Results";"P2 Summary - Letter",#N/A,TRUE,"Results"}</definedName>
    <definedName name="wrs" localSheetId="14" hidden="1">{"Valuation - Letter",#N/A,TRUE,"Valuation Summary";"Financial Statements - Letter",#N/A,TRUE,"Results";"Results - Letter",#N/A,TRUE,"Results";"Ratios - Letter",#N/A,TRUE,"Results";"P2 Summary - Letter",#N/A,TRUE,"Results"}</definedName>
    <definedName name="wrs" localSheetId="15" hidden="1">{"Valuation - Letter",#N/A,TRUE,"Valuation Summary";"Financial Statements - Letter",#N/A,TRUE,"Results";"Results - Letter",#N/A,TRUE,"Results";"Ratios - Letter",#N/A,TRUE,"Results";"P2 Summary - Letter",#N/A,TRUE,"Results"}</definedName>
    <definedName name="wrs" localSheetId="16" hidden="1">{"Valuation - Letter",#N/A,TRUE,"Valuation Summary";"Financial Statements - Letter",#N/A,TRUE,"Results";"Results - Letter",#N/A,TRUE,"Results";"Ratios - Letter",#N/A,TRUE,"Results";"P2 Summary - Letter",#N/A,TRUE,"Results"}</definedName>
    <definedName name="wrs" localSheetId="17" hidden="1">{"Valuation - Letter",#N/A,TRUE,"Valuation Summary";"Financial Statements - Letter",#N/A,TRUE,"Results";"Results - Letter",#N/A,TRUE,"Results";"Ratios - Letter",#N/A,TRUE,"Results";"P2 Summary - Letter",#N/A,TRUE,"Results"}</definedName>
    <definedName name="wrs" localSheetId="7" hidden="1">{"Valuation - Letter",#N/A,TRUE,"Valuation Summary";"Financial Statements - Letter",#N/A,TRUE,"Results";"Results - Letter",#N/A,TRUE,"Results";"Ratios - Letter",#N/A,TRUE,"Results";"P2 Summary - Letter",#N/A,TRUE,"Results"}</definedName>
    <definedName name="wrs" localSheetId="8" hidden="1">{"Valuation - Letter",#N/A,TRUE,"Valuation Summary";"Financial Statements - Letter",#N/A,TRUE,"Results";"Results - Letter",#N/A,TRUE,"Results";"Ratios - Letter",#N/A,TRUE,"Results";"P2 Summary - Letter",#N/A,TRUE,"Results"}</definedName>
    <definedName name="wrs" localSheetId="9" hidden="1">{"Valuation - Letter",#N/A,TRUE,"Valuation Summary";"Financial Statements - Letter",#N/A,TRUE,"Results";"Results - Letter",#N/A,TRUE,"Results";"Ratios - Letter",#N/A,TRUE,"Results";"P2 Summary - Letter",#N/A,TRUE,"Results"}</definedName>
    <definedName name="wrs" localSheetId="10" hidden="1">{"Valuation - Letter",#N/A,TRUE,"Valuation Summary";"Financial Statements - Letter",#N/A,TRUE,"Results";"Results - Letter",#N/A,TRUE,"Results";"Ratios - Letter",#N/A,TRUE,"Results";"P2 Summary - Letter",#N/A,TRUE,"Results"}</definedName>
    <definedName name="wrs" localSheetId="19" hidden="1">{"Valuation - Letter",#N/A,TRUE,"Valuation Summary";"Financial Statements - Letter",#N/A,TRUE,"Results";"Results - Letter",#N/A,TRUE,"Results";"Ratios - Letter",#N/A,TRUE,"Results";"P2 Summary - Letter",#N/A,TRUE,"Results"}</definedName>
    <definedName name="wrs" hidden="1">{"Valuation - Letter",#N/A,TRUE,"Valuation Summary";"Financial Statements - Letter",#N/A,TRUE,"Results";"Results - Letter",#N/A,TRUE,"Results";"Ratios - Letter",#N/A,TRUE,"Results";"P2 Summary - Letter",#N/A,TRUE,"Results"}</definedName>
    <definedName name="wrwrwrw" localSheetId="12">#REF!</definedName>
    <definedName name="wrwrwrw" localSheetId="16">#REF!</definedName>
    <definedName name="wrwrwrw" localSheetId="17">#REF!</definedName>
    <definedName name="wrwrwrw" localSheetId="8">#REF!</definedName>
    <definedName name="wrwrwrw" localSheetId="9">#REF!</definedName>
    <definedName name="wrwrwrw" localSheetId="19">#REF!</definedName>
    <definedName name="wrwrwrw">#REF!</definedName>
    <definedName name="wvu.Page1." localSheetId="12"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14"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15"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16"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17"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7"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8"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9"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10"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localSheetId="19"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1."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2." localSheetId="12"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14"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15"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16"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17"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7"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8"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9"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10"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localSheetId="19"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2."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3." localSheetId="12"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14"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15"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16"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1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7"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8"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10"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localSheetId="19"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3."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4." localSheetId="12"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14"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15"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16"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17"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7"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8"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9"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10"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localSheetId="19"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age4."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w" localSheetId="6">#REF!</definedName>
    <definedName name="ww" localSheetId="12">#REF!</definedName>
    <definedName name="ww" localSheetId="16">#REF!</definedName>
    <definedName name="ww">#REF!</definedName>
    <definedName name="WWWWWWWWW" localSheetId="16">#REF!</definedName>
    <definedName name="WWWWWWWWW">#REF!</definedName>
    <definedName name="wwwwwwwwww" localSheetId="16">#REF!</definedName>
    <definedName name="wwwwwwwwww">#REF!</definedName>
    <definedName name="wwwwwwwwwww" localSheetId="16">#REF!</definedName>
    <definedName name="wwwwwwwwwww">#REF!</definedName>
    <definedName name="x" localSheetId="12">OFFSET([63]!Full_Print,0,0,Last_Row)</definedName>
    <definedName name="x" localSheetId="14">OFFSET([63]!Full_Print,0,0,Last_Row)</definedName>
    <definedName name="x" localSheetId="15">OFFSET([63]!Full_Print,0,0,Last_Row)</definedName>
    <definedName name="x" localSheetId="16">OFFSET([63]!Full_Print,0,0,Last_Row)</definedName>
    <definedName name="x" localSheetId="17">OFFSET([63]!Full_Print,0,0,Last_Row)</definedName>
    <definedName name="x" localSheetId="7">OFFSET([63]!Full_Print,0,0,Last_Row)</definedName>
    <definedName name="x" localSheetId="8">OFFSET([63]!Full_Print,0,0,Last_Row)</definedName>
    <definedName name="x" localSheetId="9">OFFSET([63]!Full_Print,0,0,Last_Row)</definedName>
    <definedName name="x" localSheetId="10">OFFSET([63]!Full_Print,0,0,Last_Row)</definedName>
    <definedName name="x" localSheetId="19">OFFSET([63]!Full_Print,0,0,Last_Row)</definedName>
    <definedName name="x">OFFSET([63]!Full_Print,0,0,Last_Row)</definedName>
    <definedName name="x_c3">'[49]Phasing 3'!$DB$184</definedName>
    <definedName name="X1_" localSheetId="6">#REF!</definedName>
    <definedName name="X1_" localSheetId="14">#REF!</definedName>
    <definedName name="X1_" localSheetId="16">#REF!</definedName>
    <definedName name="X1_">#REF!</definedName>
    <definedName name="X11__?___QUIT_" localSheetId="6">#REF!</definedName>
    <definedName name="X11__?___QUIT_" localSheetId="14">#REF!</definedName>
    <definedName name="X11__?___QUIT_" localSheetId="16">#REF!</definedName>
    <definedName name="X11__?___QUIT_">#REF!</definedName>
    <definedName name="xAC_Receivable_days" localSheetId="6">#REF!</definedName>
    <definedName name="xAC_Receivable_days" localSheetId="16">#REF!</definedName>
    <definedName name="xAC_Receivable_days">#REF!</definedName>
    <definedName name="xConc_Duration" localSheetId="6">#REF!</definedName>
    <definedName name="xConc_Duration" localSheetId="16">#REF!</definedName>
    <definedName name="xConc_Duration">#REF!</definedName>
    <definedName name="xConc_fee" localSheetId="6">#REF!</definedName>
    <definedName name="xConc_fee" localSheetId="16">#REF!</definedName>
    <definedName name="xConc_fee">#REF!</definedName>
    <definedName name="xConcession_duration">[39]_Parameters!$F$3</definedName>
    <definedName name="xConsol" localSheetId="6">#REF!</definedName>
    <definedName name="xConsol" localSheetId="12">#REF!</definedName>
    <definedName name="xConsol" localSheetId="16">#REF!</definedName>
    <definedName name="xConsol">#REF!</definedName>
    <definedName name="xConstr_cost">[39]_Parameters!$F$4</definedName>
    <definedName name="xCreditors" localSheetId="6">#REF!</definedName>
    <definedName name="xCreditors" localSheetId="12">#REF!</definedName>
    <definedName name="xCreditors" localSheetId="16">#REF!</definedName>
    <definedName name="xCreditors">#REF!</definedName>
    <definedName name="xCustoms_Duty_Bond" localSheetId="6">#REF!</definedName>
    <definedName name="xCustoms_Duty_Bond" localSheetId="16">#REF!</definedName>
    <definedName name="xCustoms_Duty_Bond">#REF!</definedName>
    <definedName name="xDem_days" localSheetId="6">#REF!</definedName>
    <definedName name="xDem_days" localSheetId="16">#REF!</definedName>
    <definedName name="xDem_days">#REF!</definedName>
    <definedName name="xDir_stf_cost_freq" localSheetId="6">#REF!</definedName>
    <definedName name="xDir_stf_cost_freq" localSheetId="16">#REF!</definedName>
    <definedName name="xDir_stf_cost_freq">#REF!</definedName>
    <definedName name="xDir_stf_cost_rev">[144]Assumptions!$L$29</definedName>
    <definedName name="xDiscount_rate" localSheetId="6">#REF!</definedName>
    <definedName name="xDiscount_rate" localSheetId="12">#REF!</definedName>
    <definedName name="xDiscount_rate" localSheetId="16">#REF!</definedName>
    <definedName name="xDiscount_rate">#REF!</definedName>
    <definedName name="xDom_in" localSheetId="6">#REF!</definedName>
    <definedName name="xDom_in" localSheetId="16">#REF!</definedName>
    <definedName name="xDom_in">#REF!</definedName>
    <definedName name="xElect_rate" localSheetId="6">#REF!</definedName>
    <definedName name="xElect_rate" localSheetId="16">#REF!</definedName>
    <definedName name="xElect_rate">#REF!</definedName>
    <definedName name="xEquity" localSheetId="6">#REF!</definedName>
    <definedName name="xEquity" localSheetId="16">#REF!</definedName>
    <definedName name="xEquity">#REF!</definedName>
    <definedName name="xEquity_rate">[39]_Parameters!$F$6</definedName>
    <definedName name="xGen_cost" localSheetId="6">#REF!</definedName>
    <definedName name="xGen_cost" localSheetId="12">#REF!</definedName>
    <definedName name="xGen_cost" localSheetId="16">#REF!</definedName>
    <definedName name="xGen_cost">#REF!</definedName>
    <definedName name="xGen_maint" localSheetId="6">#REF!</definedName>
    <definedName name="xGen_maint" localSheetId="16">#REF!</definedName>
    <definedName name="xGen_maint">#REF!</definedName>
    <definedName name="xGrace_period">[39]_Parameters!$F$9</definedName>
    <definedName name="xHAWB" localSheetId="6">#REF!</definedName>
    <definedName name="xHAWB" localSheetId="12">#REF!</definedName>
    <definedName name="xHAWB" localSheetId="16">#REF!</definedName>
    <definedName name="xHAWB">#REF!</definedName>
    <definedName name="xInflation" localSheetId="6">#REF!</definedName>
    <definedName name="xInflation" localSheetId="16">#REF!</definedName>
    <definedName name="xInflation">#REF!</definedName>
    <definedName name="xInflation_rate">[39]_Parameters!$F$13</definedName>
    <definedName name="xInitial_revenue">[39]_Parameters!$F$11</definedName>
    <definedName name="xInsurance_cost" localSheetId="6">#REF!</definedName>
    <definedName name="xInsurance_cost" localSheetId="12">#REF!</definedName>
    <definedName name="xInsurance_cost" localSheetId="16">#REF!</definedName>
    <definedName name="xInsurance_cost">#REF!</definedName>
    <definedName name="xInterest_rate" localSheetId="6">#REF!</definedName>
    <definedName name="xInterest_rate" localSheetId="16">#REF!</definedName>
    <definedName name="xInterest_rate">#REF!</definedName>
    <definedName name="xInterest_rate1">[39]_Parameters!$F$8</definedName>
    <definedName name="xIntl_Exprscgo" localSheetId="6">#REF!</definedName>
    <definedName name="xIntl_Exprscgo" localSheetId="12">#REF!</definedName>
    <definedName name="xIntl_Exprscgo" localSheetId="16">#REF!</definedName>
    <definedName name="xIntl_Exprscgo">#REF!</definedName>
    <definedName name="xIntl_Splcgo" localSheetId="6">#REF!</definedName>
    <definedName name="xIntl_Splcgo" localSheetId="16">#REF!</definedName>
    <definedName name="xIntl_Splcgo">#REF!</definedName>
    <definedName name="xIntl_val" localSheetId="6">#REF!</definedName>
    <definedName name="xIntl_val" localSheetId="16">#REF!</definedName>
    <definedName name="xIntl_val">#REF!</definedName>
    <definedName name="xInventory_days" localSheetId="6">#REF!</definedName>
    <definedName name="xInventory_days" localSheetId="16">#REF!</definedName>
    <definedName name="xInventory_days">#REF!</definedName>
    <definedName name="xIT_cost" localSheetId="6">#REF!</definedName>
    <definedName name="xIT_cost" localSheetId="16">#REF!</definedName>
    <definedName name="xIT_cost">#REF!</definedName>
    <definedName name="xMAWB_ton" localSheetId="6">#REF!</definedName>
    <definedName name="xMAWB_ton" localSheetId="16">#REF!</definedName>
    <definedName name="xMAWB_ton">#REF!</definedName>
    <definedName name="xMgmt_fee" localSheetId="6">#REF!</definedName>
    <definedName name="xMgmt_fee" localSheetId="16">#REF!</definedName>
    <definedName name="xMgmt_fee">#REF!</definedName>
    <definedName name="xOperation_cost">[39]_Parameters!$F$5</definedName>
    <definedName name="xOverhead_cost" localSheetId="6">#REF!</definedName>
    <definedName name="xOverhead_cost" localSheetId="12">#REF!</definedName>
    <definedName name="xOverhead_cost" localSheetId="16">#REF!</definedName>
    <definedName name="xOverhead_cost">#REF!</definedName>
    <definedName name="xProf_fees" localSheetId="6">#REF!</definedName>
    <definedName name="xProf_fees" localSheetId="16">#REF!</definedName>
    <definedName name="xProf_fees">#REF!</definedName>
    <definedName name="XRate">'[266]Capex &amp; WC Ass.'!$E$7</definedName>
    <definedName name="XREF_COLUMN_1" hidden="1">'[267]Oustanding Balances'!#REF!</definedName>
    <definedName name="XREF_COLUMN_10" hidden="1">'[268]MASTER - MARCH'!#REF!</definedName>
    <definedName name="XREF_COLUMN_100" hidden="1">'[269]Incentives Sep 09'!#REF!</definedName>
    <definedName name="XREF_COLUMN_101" hidden="1">'[269]TS (Data)'!#REF!</definedName>
    <definedName name="XREF_COLUMN_102" hidden="1">'[269]REVENUE SCHEDULE-'!#REF!</definedName>
    <definedName name="XREF_COLUMN_103" hidden="1">'[270]REVENUE SCHEDULE-'!#REF!</definedName>
    <definedName name="XREF_COLUMN_104" hidden="1">'[270]BANKING SUMM '!#REF!</definedName>
    <definedName name="XREF_COLUMN_105" hidden="1">'[270]LT2 ATE'!#REF!</definedName>
    <definedName name="XREF_COLUMN_106" hidden="1">[270]UI!#REF!</definedName>
    <definedName name="XREF_COLUMN_107" hidden="1">'[270]OLA Sales'!#REF!</definedName>
    <definedName name="XREF_COLUMN_108" hidden="1">'[271]Final working'!#REF!</definedName>
    <definedName name="XREF_COLUMN_109" hidden="1">'[270]15 Days provn-our working'!#REF!</definedName>
    <definedName name="XREF_COLUMN_11" hidden="1">#REF!</definedName>
    <definedName name="XREF_COLUMN_110" hidden="1">'[270]Transmission Charges'!#REF!</definedName>
    <definedName name="XREF_COLUMN_111" hidden="1">'[270]Incentives March 10'!#REF!</definedName>
    <definedName name="XREF_COLUMN_112" hidden="1">'[270]TS (Data)'!#REF!</definedName>
    <definedName name="XREF_COLUMN_113" hidden="1">'[270]Load factor Incentive'!#REF!</definedName>
    <definedName name="XREF_COLUMN_114" hidden="1">'[270]TS (Data)'!#REF!</definedName>
    <definedName name="XREF_COLUMN_115" hidden="1">[270]Worksheet!#REF!</definedName>
    <definedName name="XREF_COLUMN_116" hidden="1">'[270]REVENUE SCHEDULE-'!#REF!</definedName>
    <definedName name="XREF_COLUMN_117" hidden="1">[270]Worksheet!#REF!</definedName>
    <definedName name="XREF_COLUMN_118" hidden="1">'[270]REVENUE SCHEDULE-'!#REF!</definedName>
    <definedName name="XREF_COLUMN_119" hidden="1">'[270]TS (Data)'!#REF!</definedName>
    <definedName name="XREF_COLUMN_12" hidden="1">#REF!</definedName>
    <definedName name="XREF_COLUMN_121" hidden="1">'[270]15 Days provn-our working'!#REF!</definedName>
    <definedName name="XREF_COLUMN_122" hidden="1">'[270]BANKING SUMM '!#REF!</definedName>
    <definedName name="XREF_COLUMN_123" hidden="1">'[270]LT2 ATE'!#REF!</definedName>
    <definedName name="XREF_COLUMN_124" hidden="1">[270]UI!#REF!</definedName>
    <definedName name="XREF_COLUMN_125" hidden="1">'[270]OLA Sales'!#REF!</definedName>
    <definedName name="XREF_COLUMN_126" hidden="1">'[271]Final working'!#REF!</definedName>
    <definedName name="XREF_COLUMN_127" hidden="1">'[270]Transmission Charges'!#REF!</definedName>
    <definedName name="XREF_COLUMN_128" hidden="1">'[270]Incentives March 10'!#REF!</definedName>
    <definedName name="XREF_COLUMN_129" hidden="1">'[270]TS (Data)'!#REF!</definedName>
    <definedName name="XREF_COLUMN_13" hidden="1">'[268]MASTER - MARCH'!#REF!</definedName>
    <definedName name="XREF_COLUMN_130" hidden="1">'[270]TS (Data)'!#REF!</definedName>
    <definedName name="XREF_COLUMN_131" hidden="1">'[270]Incentives March 10'!#REF!</definedName>
    <definedName name="XREF_COLUMN_132" hidden="1">'[270]Generation Details Unit wise'!#REF!</definedName>
    <definedName name="XREF_COLUMN_14" hidden="1">'[268]MASTER - MARCH'!#REF!</definedName>
    <definedName name="XREF_COLUMN_15" hidden="1">'[272]TPC-G PP'!#REF!</definedName>
    <definedName name="XREF_COLUMN_16" hidden="1">'[268]MASTER - MARCH'!#REF!</definedName>
    <definedName name="XREF_COLUMN_17" hidden="1">[272]Worksheet!#REF!</definedName>
    <definedName name="XREF_COLUMN_18" hidden="1">[272]SUMMARY!#REF!</definedName>
    <definedName name="XREF_COLUMN_19" hidden="1">'[272]TPC-G PP'!#REF!</definedName>
    <definedName name="XREF_COLUMN_2" localSheetId="6" hidden="1">#REF!</definedName>
    <definedName name="XREF_COLUMN_2" localSheetId="12" hidden="1">#REF!</definedName>
    <definedName name="XREF_COLUMN_2" localSheetId="16" hidden="1">#REF!</definedName>
    <definedName name="XREF_COLUMN_2" hidden="1">#REF!</definedName>
    <definedName name="XREF_COLUMN_20" hidden="1">'[271]Worksheet PP'!#REF!</definedName>
    <definedName name="XREF_COLUMN_21" hidden="1">'[271]Worksheet PP'!#REF!</definedName>
    <definedName name="XREF_COLUMN_24" hidden="1">'[269]15 Days provn-our working'!#REF!</definedName>
    <definedName name="XREF_COLUMN_27" hidden="1">'[269]15 Days provn-our working'!#REF!</definedName>
    <definedName name="XREF_COLUMN_3" hidden="1">'[273]12'!$K$1:$K$65536</definedName>
    <definedName name="XREF_COLUMN_37" hidden="1">'[269]15 Days provn-our working'!#REF!</definedName>
    <definedName name="XREF_COLUMN_4" hidden="1">#REF!</definedName>
    <definedName name="XREF_COLUMN_41" hidden="1">'[269]15 Days provn-our working'!#REF!</definedName>
    <definedName name="XREF_COLUMN_5" hidden="1">[274]Sheet1!#REF!</definedName>
    <definedName name="XREF_COLUMN_51" hidden="1">#REF!</definedName>
    <definedName name="XREF_COLUMN_6" hidden="1">#REF!</definedName>
    <definedName name="XREF_COLUMN_65" hidden="1">'[270]REVENUE SCHEDULE-'!#REF!</definedName>
    <definedName name="XREF_COLUMN_66" hidden="1">'[269]TS (Data)'!#REF!</definedName>
    <definedName name="XREF_COLUMN_67" hidden="1">'[270]REVENUE SCHEDULE-'!#REF!</definedName>
    <definedName name="XREF_COLUMN_68" hidden="1">'[269]TS (Data)'!#REF!</definedName>
    <definedName name="XREF_COLUMN_69" hidden="1">'[269]15 Days provn-our working'!#REF!</definedName>
    <definedName name="XREF_COLUMN_7" hidden="1">#REF!</definedName>
    <definedName name="XREF_COLUMN_70" hidden="1">#REF!</definedName>
    <definedName name="XREF_COLUMN_71" hidden="1">[269]UI!#REF!</definedName>
    <definedName name="XREF_COLUMN_72" hidden="1">'[269]REVENUE SCHEDULE-'!#REF!</definedName>
    <definedName name="XREF_COLUMN_73" hidden="1">'[269]TS (Data)'!#REF!</definedName>
    <definedName name="XREF_COLUMN_74" hidden="1">'[269]Load factor Incentive'!#REF!</definedName>
    <definedName name="XREF_COLUMN_75" hidden="1">'[269]REVENUE SCHEDULE-'!#REF!</definedName>
    <definedName name="XREF_COLUMN_77" hidden="1">'[269]Transmission Charges'!#REF!</definedName>
    <definedName name="XREF_COLUMN_78" hidden="1">'[269]REVENUE SCHEDULE-'!#REF!</definedName>
    <definedName name="XREF_COLUMN_79" hidden="1">'[269]REVENUE SCHEDULE-'!#REF!</definedName>
    <definedName name="XREF_COLUMN_8" hidden="1">'[275]FCCB '!#REF!</definedName>
    <definedName name="XREF_COLUMN_80" hidden="1">'[269]TS (Data)'!#REF!</definedName>
    <definedName name="XREF_COLUMN_81" hidden="1">[269]UI!#REF!</definedName>
    <definedName name="XREF_COLUMN_82" hidden="1">[269]UI!#REF!</definedName>
    <definedName name="XREF_COLUMN_83" hidden="1">'[269]OLA Sales'!#REF!</definedName>
    <definedName name="XREF_COLUMN_84" hidden="1">'[269]OLA Sales'!#REF!</definedName>
    <definedName name="XREF_COLUMN_85" hidden="1">#REF!</definedName>
    <definedName name="XREF_COLUMN_86" hidden="1">'[269]REVENUE SCHEDULE-'!#REF!</definedName>
    <definedName name="XREF_COLUMN_87" hidden="1">'[269]REVENUE SCHEDULE-'!#REF!</definedName>
    <definedName name="XREF_COLUMN_88" hidden="1">'[269]TS (Data)'!#REF!</definedName>
    <definedName name="XREF_COLUMN_89" hidden="1">'[269]TS (Data)'!#REF!</definedName>
    <definedName name="XREF_COLUMN_9" hidden="1">#REF!</definedName>
    <definedName name="XREF_COLUMN_90" hidden="1">'[269]15 Days provn-our working'!#REF!</definedName>
    <definedName name="XREF_COLUMN_91" hidden="1">'[269]REVENUE SCHEDULE-'!#REF!</definedName>
    <definedName name="XREF_COLUMN_92" hidden="1">'[269]BANKING SUMM '!#REF!</definedName>
    <definedName name="XREF_COLUMN_93" hidden="1">'[269]LT2 ATE'!#REF!</definedName>
    <definedName name="XREF_COLUMN_94" hidden="1">[269]UI!#REF!</definedName>
    <definedName name="XREF_COLUMN_95" hidden="1">[269]UI!#REF!</definedName>
    <definedName name="XREF_COLUMN_96" hidden="1">'[269]OLA Sales'!#REF!</definedName>
    <definedName name="XREF_COLUMN_97" hidden="1">'[269]OLA Sales'!#REF!</definedName>
    <definedName name="XREF_COLUMN_98" hidden="1">'[269]Transmission Charges'!#REF!</definedName>
    <definedName name="XREF_COLUMN_99" hidden="1">'[269]Load factor Incentive'!#REF!</definedName>
    <definedName name="XRefActiveRow" hidden="1">#REF!</definedName>
    <definedName name="XRefColumnsCount" hidden="1">6</definedName>
    <definedName name="XRefCopy1" localSheetId="6" hidden="1">[276]Lead!#REF!</definedName>
    <definedName name="XRefCopy1" localSheetId="12" hidden="1">[276]Lead!#REF!</definedName>
    <definedName name="XRefCopy1" localSheetId="16" hidden="1">[276]Lead!#REF!</definedName>
    <definedName name="XRefCopy1" hidden="1">[276]Lead!#REF!</definedName>
    <definedName name="XRefCopy10" hidden="1">[277]SUMMARY!#REF!</definedName>
    <definedName name="XRefCopy100Row" hidden="1">#REF!</definedName>
    <definedName name="XRefCopy101Row" hidden="1">#REF!</definedName>
    <definedName name="XRefCopy102Row" hidden="1">#REF!</definedName>
    <definedName name="XRefCopy103Row" hidden="1">#REF!</definedName>
    <definedName name="XRefCopy104Row" hidden="1">#REF!</definedName>
    <definedName name="XRefCopy105Row" hidden="1">#REF!</definedName>
    <definedName name="XRefCopy106Row" hidden="1">#REF!</definedName>
    <definedName name="XRefCopy107Row" hidden="1">#REF!</definedName>
    <definedName name="XRefCopy108Row" hidden="1">#REF!</definedName>
    <definedName name="XRefCopy109Row" hidden="1">#REF!</definedName>
    <definedName name="XRefCopy10Row" hidden="1">#REF!</definedName>
    <definedName name="XRefCopy11" hidden="1">[277]SUMMARY!#REF!</definedName>
    <definedName name="XRefCopy110Row" hidden="1">#REF!</definedName>
    <definedName name="XRefCopy111Row" hidden="1">#REF!</definedName>
    <definedName name="XRefCopy112Row" hidden="1">#REF!</definedName>
    <definedName name="XRefCopy113Row" hidden="1">#REF!</definedName>
    <definedName name="XRefCopy114Row" hidden="1">#REF!</definedName>
    <definedName name="XRefCopy11Row" hidden="1">#REF!</definedName>
    <definedName name="XRefCopy12" hidden="1">'[267]Oustanding Balances'!#REF!</definedName>
    <definedName name="XRefCopy12Row" hidden="1">#REF!</definedName>
    <definedName name="XRefCopy13" hidden="1">#REF!</definedName>
    <definedName name="XRefCopy13Row" hidden="1">#REF!</definedName>
    <definedName name="XRefCopy14" hidden="1">#REF!</definedName>
    <definedName name="XRefCopy145Row" hidden="1">#REF!</definedName>
    <definedName name="XRefCopy146Row" hidden="1">#REF!</definedName>
    <definedName name="XRefCopy148Row" hidden="1">#REF!</definedName>
    <definedName name="XRefCopy149Row" hidden="1">#REF!</definedName>
    <definedName name="XRefCopy14Row" hidden="1">#REF!</definedName>
    <definedName name="XRefCopy15" hidden="1">#REF!</definedName>
    <definedName name="XRefCopy150" hidden="1">[269]UI!#REF!</definedName>
    <definedName name="XRefCopy150Row" hidden="1">#REF!</definedName>
    <definedName name="XRefCopy151Row" hidden="1">#REF!</definedName>
    <definedName name="XRefCopy152Row" hidden="1">#REF!</definedName>
    <definedName name="XRefCopy153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hidden="1">#REF!</definedName>
    <definedName name="XRefCopy16" hidden="1">#REF!</definedName>
    <definedName name="XRefCopy160" hidden="1">[269]UI!#REF!</definedName>
    <definedName name="XRefCopy160Row" hidden="1">#REF!</definedName>
    <definedName name="XRefCopy161" hidden="1">[269]UI!#REF!</definedName>
    <definedName name="XRefCopy161Row" hidden="1">#REF!</definedName>
    <definedName name="XRefCopy162" hidden="1">[269]UI!#REF!</definedName>
    <definedName name="XRefCopy162Row" hidden="1">#REF!</definedName>
    <definedName name="XRefCopy163Row" hidden="1">#REF!</definedName>
    <definedName name="XRefCopy165Row" hidden="1">#REF!</definedName>
    <definedName name="XRefCopy166" hidden="1">'[269]REVENUE SCHEDULE-'!#REF!</definedName>
    <definedName name="XRefCopy166Row" hidden="1">#REF!</definedName>
    <definedName name="XRefCopy167" hidden="1">'[269]REVENUE SCHEDULE-'!#REF!</definedName>
    <definedName name="XRefCopy167Row" hidden="1">#REF!</definedName>
    <definedName name="XRefCopy168Row" hidden="1">#REF!</definedName>
    <definedName name="XRefCopy169Row" hidden="1">#REF!</definedName>
    <definedName name="XRefCopy16Row"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4Row" hidden="1">#REF!</definedName>
    <definedName name="XRefCopy175Row" hidden="1">#REF!</definedName>
    <definedName name="XRefCopy176Row" hidden="1">#REF!</definedName>
    <definedName name="XRefCopy177" hidden="1">'[269]REVENUE SCHEDULE-'!#REF!</definedName>
    <definedName name="XRefCopy177Row" hidden="1">#REF!</definedName>
    <definedName name="XRefCopy178" hidden="1">'[269]REVENUE SCHEDULE-'!#REF!</definedName>
    <definedName name="XRefCopy179" hidden="1">'[269]REVENUE SCHEDULE-'!#REF!</definedName>
    <definedName name="XRefCopy179Row" hidden="1">#REF!</definedName>
    <definedName name="XRefCopy17Row" hidden="1">#REF!</definedName>
    <definedName name="XRefCopy18" hidden="1">#REF!</definedName>
    <definedName name="XRefCopy180Row" hidden="1">#REF!</definedName>
    <definedName name="XRefCopy181Row" hidden="1">#REF!</definedName>
    <definedName name="XRefCopy182" hidden="1">'[269]REVENUE SCHEDULE-'!#REF!</definedName>
    <definedName name="XRefCopy183" hidden="1">'[269]REVENUE SCHEDULE-'!#REF!</definedName>
    <definedName name="XRefCopy183Row" hidden="1">#REF!</definedName>
    <definedName name="XRefCopy184Row" hidden="1">#REF!</definedName>
    <definedName name="XRefCopy185Row" hidden="1">#REF!</definedName>
    <definedName name="XRefCopy186Row" hidden="1">#REF!</definedName>
    <definedName name="XRefCopy187Row" hidden="1">#REF!</definedName>
    <definedName name="XRefCopy188Row" hidden="1">#REF!</definedName>
    <definedName name="XRefCopy189Row" hidden="1">#REF!</definedName>
    <definedName name="XRefCopy18Row" hidden="1">#REF!</definedName>
    <definedName name="XRefCopy19" hidden="1">'[275]FCCB '!#REF!</definedName>
    <definedName name="XRefCopy190Row" hidden="1">#REF!</definedName>
    <definedName name="XRefCopy191Row" hidden="1">#REF!</definedName>
    <definedName name="XRefCopy192Row" hidden="1">#REF!</definedName>
    <definedName name="XRefCopy193Row" hidden="1">#REF!</definedName>
    <definedName name="XRefCopy194Row" hidden="1">#REF!</definedName>
    <definedName name="XRefCopy195Row" hidden="1">#REF!</definedName>
    <definedName name="XRefCopy196Row" hidden="1">#REF!</definedName>
    <definedName name="XRefCopy197Row" hidden="1">#REF!</definedName>
    <definedName name="XRefCopy198Row" hidden="1">#REF!</definedName>
    <definedName name="XRefCopy199Row" hidden="1">#REF!</definedName>
    <definedName name="XRefCopy19Row" hidden="1">#REF!</definedName>
    <definedName name="XRefCopy1Row" localSheetId="6" hidden="1">#REF!</definedName>
    <definedName name="XRefCopy1Row" localSheetId="12" hidden="1">#REF!</definedName>
    <definedName name="XRefCopy1Row" localSheetId="16" hidden="1">#REF!</definedName>
    <definedName name="XRefCopy1Row" hidden="1">#REF!</definedName>
    <definedName name="XRefCopy2" localSheetId="6" hidden="1">[276]Lead!#REF!</definedName>
    <definedName name="XRefCopy2" localSheetId="12" hidden="1">[276]Lead!#REF!</definedName>
    <definedName name="XRefCopy2" localSheetId="16" hidden="1">[276]Lead!#REF!</definedName>
    <definedName name="XRefCopy2" hidden="1">[276]Lead!#REF!</definedName>
    <definedName name="XRefCopy20" hidden="1">'[275]FCCB '!#REF!</definedName>
    <definedName name="XRefCopy201Row" hidden="1">#REF!</definedName>
    <definedName name="XRefCopy202Row" hidden="1">#REF!</definedName>
    <definedName name="XRefCopy203Row" hidden="1">#REF!</definedName>
    <definedName name="XRefCopy205Row" hidden="1">#REF!</definedName>
    <definedName name="XRefCopy207Row" hidden="1">#REF!</definedName>
    <definedName name="XRefCopy20Row" hidden="1">#REF!</definedName>
    <definedName name="XRefCopy21" hidden="1">'[275]FCCB '!#REF!</definedName>
    <definedName name="XRefCopy210Row" hidden="1">#REF!</definedName>
    <definedName name="XRefCopy211Row" hidden="1">#REF!</definedName>
    <definedName name="XRefCopy212Row" hidden="1">#REF!</definedName>
    <definedName name="XRefCopy213Row" hidden="1">#REF!</definedName>
    <definedName name="XRefCopy214Row" hidden="1">#REF!</definedName>
    <definedName name="XRefCopy215Row" hidden="1">#REF!</definedName>
    <definedName name="XRefCopy216Row" hidden="1">#REF!</definedName>
    <definedName name="XRefCopy217Row" hidden="1">#REF!</definedName>
    <definedName name="XRefCopy218Row" hidden="1">#REF!</definedName>
    <definedName name="XRefCopy219Row" hidden="1">#REF!</definedName>
    <definedName name="XRefCopy21Row" hidden="1">#REF!</definedName>
    <definedName name="XRefCopy22" hidden="1">#REF!</definedName>
    <definedName name="XRefCopy220Row" hidden="1">#REF!</definedName>
    <definedName name="XRefCopy221Row" hidden="1">#REF!</definedName>
    <definedName name="XRefCopy222Row" hidden="1">#REF!</definedName>
    <definedName name="XRefCopy223Row" hidden="1">#REF!</definedName>
    <definedName name="XRefCopy224Row" hidden="1">#REF!</definedName>
    <definedName name="XRefCopy225Row" hidden="1">#REF!</definedName>
    <definedName name="XRefCopy226Row" hidden="1">#REF!</definedName>
    <definedName name="XRefCopy228Row" hidden="1">#REF!</definedName>
    <definedName name="XRefCopy229Row" hidden="1">#REF!</definedName>
    <definedName name="XRefCopy22Row" hidden="1">[273]XREF!$A$3:$IV$3</definedName>
    <definedName name="XRefCopy23" hidden="1">'[267]Oustanding Balances'!#REF!</definedName>
    <definedName name="XRefCopy230Row" hidden="1">#REF!</definedName>
    <definedName name="XRefCopy23Row" hidden="1">#REF!</definedName>
    <definedName name="XRefCopy24" hidden="1">#REF!</definedName>
    <definedName name="XRefCopy24Row" hidden="1">[273]XREF!$A$5:$IV$5</definedName>
    <definedName name="XRefCopy25Row" hidden="1">[273]XREF!$A$6:$IV$6</definedName>
    <definedName name="XRefCopy26" hidden="1">'[267]Oustanding Balances'!#REF!</definedName>
    <definedName name="XRefCopy26Row" hidden="1">[273]XREF!$A$7:$IV$7</definedName>
    <definedName name="XRefCopy27" hidden="1">'[273]12'!$J$28</definedName>
    <definedName name="XRefCopy27Row" hidden="1">[273]XREF!$A$8:$IV$8</definedName>
    <definedName name="XRefCopy28" hidden="1">#REF!</definedName>
    <definedName name="XRefCopy28Row" hidden="1">#REF!</definedName>
    <definedName name="XRefCopy29" hidden="1">#REF!</definedName>
    <definedName name="XRefCopy29Row" hidden="1">#REF!</definedName>
    <definedName name="XRefCopy2Row" hidden="1">[278]XREF!#REF!</definedName>
    <definedName name="XRefCopy3" localSheetId="6" hidden="1">[276]Lead!#REF!</definedName>
    <definedName name="XRefCopy3" localSheetId="16" hidden="1">[276]Lead!#REF!</definedName>
    <definedName name="XRefCopy3" hidden="1">[276]Lead!#REF!</definedName>
    <definedName name="XRefCopy30" hidden="1">#REF!</definedName>
    <definedName name="XRefCopy30Row" hidden="1">#REF!</definedName>
    <definedName name="XRefCopy31Row" hidden="1">#REF!</definedName>
    <definedName name="XRefCopy32" hidden="1">#REF!</definedName>
    <definedName name="XRefCopy35Row" hidden="1">#REF!</definedName>
    <definedName name="XRefCopy36" hidden="1">#REF!</definedName>
    <definedName name="XRefCopy36Row" hidden="1">#REF!</definedName>
    <definedName name="XRefCopy37" hidden="1">#REF!</definedName>
    <definedName name="XRefCopy38Row" hidden="1">#REF!</definedName>
    <definedName name="XRefCopy39Row" hidden="1">#REF!</definedName>
    <definedName name="XRefCopy3Row" localSheetId="6" hidden="1">#REF!</definedName>
    <definedName name="XRefCopy3Row" localSheetId="12" hidden="1">#REF!</definedName>
    <definedName name="XRefCopy3Row" localSheetId="16" hidden="1">#REF!</definedName>
    <definedName name="XRefCopy3Row" hidden="1">#REF!</definedName>
    <definedName name="XRefCopy4" localSheetId="6" hidden="1">[276]Lead!#REF!</definedName>
    <definedName name="XRefCopy4" localSheetId="12" hidden="1">[276]Lead!#REF!</definedName>
    <definedName name="XRefCopy4" localSheetId="16" hidden="1">[276]Lead!#REF!</definedName>
    <definedName name="XRefCopy4" hidden="1">[276]Lead!#REF!</definedName>
    <definedName name="XRefCopy40Row" hidden="1">#REF!</definedName>
    <definedName name="XRefCopy41Row" hidden="1">#REF!</definedName>
    <definedName name="XRefCopy44Row" hidden="1">#REF!</definedName>
    <definedName name="XRefCopy45Row" hidden="1">#REF!</definedName>
    <definedName name="XRefCopy46Row" hidden="1">#REF!</definedName>
    <definedName name="XRefCopy4Row" localSheetId="6" hidden="1">#REF!</definedName>
    <definedName name="XRefCopy4Row" localSheetId="12" hidden="1">#REF!</definedName>
    <definedName name="XRefCopy4Row" localSheetId="16" hidden="1">#REF!</definedName>
    <definedName name="XRefCopy4Row" hidden="1">#REF!</definedName>
    <definedName name="XRefCopy5" hidden="1">#REF!</definedName>
    <definedName name="XRefCopy56" hidden="1">#REF!</definedName>
    <definedName name="XRefCopy57" hidden="1">#REF!</definedName>
    <definedName name="XRefCopy57Row" hidden="1">#REF!</definedName>
    <definedName name="XRefCopy5Row" hidden="1">#REF!</definedName>
    <definedName name="XRefCopy6" hidden="1">#REF!</definedName>
    <definedName name="XRefCopy60Row" hidden="1">#REF!</definedName>
    <definedName name="XRefCopy61Row" hidden="1">#REF!</definedName>
    <definedName name="XRefCopy62Row" hidden="1">#REF!</definedName>
    <definedName name="XRefCopy63Row" hidden="1">#REF!</definedName>
    <definedName name="XRefCopy64Row" hidden="1">#REF!</definedName>
    <definedName name="XRefCopy65Row" hidden="1">#REF!</definedName>
    <definedName name="XRefCopy66Row" hidden="1">#REF!</definedName>
    <definedName name="XRefCopy67Row" hidden="1">#REF!</definedName>
    <definedName name="XRefCopy68Row" hidden="1">#REF!</definedName>
    <definedName name="XRefCopy69Row" hidden="1">#REF!</definedName>
    <definedName name="XRefCopy6Row" hidden="1">#REF!</definedName>
    <definedName name="XRefCopy7" hidden="1">#REF!</definedName>
    <definedName name="XRefCopy70Row"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Row" hidden="1">#REF!</definedName>
    <definedName name="XRefCopy75Row" hidden="1">#REF!</definedName>
    <definedName name="XRefCopy76Row" hidden="1">#REF!</definedName>
    <definedName name="XRefCopy77Row" hidden="1">#REF!</definedName>
    <definedName name="XRefCopy78" hidden="1">'[269]15 Days provn-our working'!#REF!</definedName>
    <definedName name="XRefCopy78Row" hidden="1">#REF!</definedName>
    <definedName name="XRefCopy79" hidden="1">'[270]15 Days provn-our working'!#REF!</definedName>
    <definedName name="XRefCopy79Row" hidden="1">#REF!</definedName>
    <definedName name="XRefCopy7Row" hidden="1">#REF!</definedName>
    <definedName name="XRefCopy8" hidden="1">'[267]Oustanding Balances'!#REF!</definedName>
    <definedName name="XRefCopy80Row" hidden="1">#REF!</definedName>
    <definedName name="XRefCopy81" hidden="1">'[270]15 Days provn-our working'!#REF!</definedName>
    <definedName name="XRefCopy81Row" hidden="1">#REF!</definedName>
    <definedName name="XRefCopy82Row" hidden="1">#REF!</definedName>
    <definedName name="XRefCopy83" hidden="1">#REF!</definedName>
    <definedName name="XRefCopy83Row" hidden="1">#REF!</definedName>
    <definedName name="XRefCopy84Row" hidden="1">#REF!</definedName>
    <definedName name="XRefCopy85Row" hidden="1">#REF!</definedName>
    <definedName name="XRefCopy86Row" hidden="1">[279]XREF!#REF!</definedName>
    <definedName name="XRefCopy87Row" hidden="1">#REF!</definedName>
    <definedName name="XRefCopy88Row" hidden="1">#REF!</definedName>
    <definedName name="XRefCopy89Row"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Row" hidden="1">#REF!</definedName>
    <definedName name="XRefCopy94Row" hidden="1">#REF!</definedName>
    <definedName name="XRefCopy95Row" hidden="1">#REF!</definedName>
    <definedName name="XRefCopy96Row" hidden="1">#REF!</definedName>
    <definedName name="XRefCopy97Row" hidden="1">#REF!</definedName>
    <definedName name="XRefCopy99Row" hidden="1">#REF!</definedName>
    <definedName name="XRefCopy9Row" hidden="1">#REF!</definedName>
    <definedName name="XRefCopyRangeCount" hidden="1">10</definedName>
    <definedName name="XRefPaste1" localSheetId="6" hidden="1">[276]Lead!#REF!</definedName>
    <definedName name="XRefPaste1" localSheetId="12" hidden="1">[276]Lead!#REF!</definedName>
    <definedName name="XRefPaste1" localSheetId="16" hidden="1">[276]Lead!#REF!</definedName>
    <definedName name="XRefPaste1" hidden="1">[276]Lead!#REF!</definedName>
    <definedName name="XRefPaste10Row" hidden="1">#REF!</definedName>
    <definedName name="XRefPaste11Row" hidden="1">#REF!</definedName>
    <definedName name="XRefPaste12Row" hidden="1">#REF!</definedName>
    <definedName name="XRefPaste136Row" hidden="1">[279]XREF!#REF!</definedName>
    <definedName name="XRefPaste137Row" hidden="1">[279]XREF!#REF!</definedName>
    <definedName name="XRefPaste13Row" hidden="1">#REF!</definedName>
    <definedName name="XRefPaste14Row" hidden="1">#REF!</definedName>
    <definedName name="XRefPaste15Row" hidden="1">#REF!</definedName>
    <definedName name="XRefPaste16Row" hidden="1">#REF!</definedName>
    <definedName name="XRefPaste17" hidden="1">'[270]15 Days provn-our working'!#REF!</definedName>
    <definedName name="XRefPaste173Row" hidden="1">#REF!</definedName>
    <definedName name="XRefPaste174Row" hidden="1">#REF!</definedName>
    <definedName name="XRefPaste175Row" hidden="1">#REF!</definedName>
    <definedName name="XRefPaste176" hidden="1">#REF!</definedName>
    <definedName name="XRefPaste176Row" hidden="1">#REF!</definedName>
    <definedName name="XRefPaste177Row" hidden="1">#REF!</definedName>
    <definedName name="XRefPaste178" hidden="1">[269]UI!#REF!</definedName>
    <definedName name="XRefPaste178Row" hidden="1">#REF!</definedName>
    <definedName name="XRefPaste179Row" hidden="1">#REF!</definedName>
    <definedName name="XRefPaste17Row" hidden="1">#REF!</definedName>
    <definedName name="XRefPaste18" hidden="1">'[270]15 Days provn-our working'!#REF!</definedName>
    <definedName name="XRefPaste180Row" hidden="1">#REF!</definedName>
    <definedName name="XRefPaste182Row" hidden="1">#REF!</definedName>
    <definedName name="XRefPaste183Row" hidden="1">#REF!</definedName>
    <definedName name="XRefPaste184Row" hidden="1">#REF!</definedName>
    <definedName name="XRefPaste185Row" hidden="1">#REF!</definedName>
    <definedName name="XRefPaste186" hidden="1">[269]UI!#REF!</definedName>
    <definedName name="XRefPaste186Row" hidden="1">#REF!</definedName>
    <definedName name="XRefPaste187" hidden="1">[269]UI!#REF!</definedName>
    <definedName name="XRefPaste187Row" hidden="1">#REF!</definedName>
    <definedName name="XRefPaste188" hidden="1">[269]UI!#REF!</definedName>
    <definedName name="XRefPaste188Row" hidden="1">#REF!</definedName>
    <definedName name="XRefPaste189" hidden="1">[269]UI!#REF!</definedName>
    <definedName name="XRefPaste189Row" hidden="1">#REF!</definedName>
    <definedName name="XRefPaste18Row" hidden="1">#REF!</definedName>
    <definedName name="XRefPaste19" hidden="1">'[270]15 Days provn-our working'!#REF!</definedName>
    <definedName name="XRefPaste190" hidden="1">'[269]REVENUE SCHEDULE-'!#REF!</definedName>
    <definedName name="XRefPaste190Row" hidden="1">#REF!</definedName>
    <definedName name="XRefPaste191" hidden="1">'[269]REVENUE SCHEDULE-'!#REF!</definedName>
    <definedName name="XRefPaste191Row" hidden="1">#REF!</definedName>
    <definedName name="XRefPaste192" hidden="1">[269]UI!#REF!</definedName>
    <definedName name="XRefPaste192Row" hidden="1">#REF!</definedName>
    <definedName name="XRefPaste193"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8Row" hidden="1">#REF!</definedName>
    <definedName name="XRefPaste199Row" hidden="1">#REF!</definedName>
    <definedName name="XRefPaste19Row" hidden="1">#REF!</definedName>
    <definedName name="XRefPaste1Row" localSheetId="6" hidden="1">#REF!</definedName>
    <definedName name="XRefPaste1Row" localSheetId="12" hidden="1">#REF!</definedName>
    <definedName name="XRefPaste1Row" localSheetId="16" hidden="1">#REF!</definedName>
    <definedName name="XRefPaste1Row" hidden="1">#REF!</definedName>
    <definedName name="XRefPaste2" localSheetId="6" hidden="1">[276]Lead!#REF!</definedName>
    <definedName name="XRefPaste2" localSheetId="12" hidden="1">[276]Lead!#REF!</definedName>
    <definedName name="XRefPaste2" localSheetId="16" hidden="1">[276]Lead!#REF!</definedName>
    <definedName name="XRefPaste2" hidden="1">[276]Lead!#REF!</definedName>
    <definedName name="XRefPaste20" hidden="1">'[270]15 Days provn-our working'!#REF!</definedName>
    <definedName name="XRefPaste200Row"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 hidden="1">'[269]REVENUE SCHEDULE-'!#REF!</definedName>
    <definedName name="XRefPaste207Row" hidden="1">#REF!</definedName>
    <definedName name="XRefPaste208Row" hidden="1">#REF!</definedName>
    <definedName name="XRefPaste209Row" hidden="1">#REF!</definedName>
    <definedName name="XRefPaste20Row" hidden="1">#REF!</definedName>
    <definedName name="XRefPaste210Row" hidden="1">#REF!</definedName>
    <definedName name="XRefPaste211" hidden="1">'[269]Incentives Sep 09'!#REF!</definedName>
    <definedName name="XRefPaste211Row"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Row" hidden="1">#REF!</definedName>
    <definedName name="XRefPaste219Row" hidden="1">#REF!</definedName>
    <definedName name="XRefPaste21Row" hidden="1">#REF!</definedName>
    <definedName name="XRefPaste220Row" hidden="1">#REF!</definedName>
    <definedName name="XRefPaste221Row" hidden="1">#REF!</definedName>
    <definedName name="XRefPaste222Row" hidden="1">#REF!</definedName>
    <definedName name="XRefPaste223Row" hidden="1">#REF!</definedName>
    <definedName name="XRefPaste224Row" hidden="1">#REF!</definedName>
    <definedName name="XRefPaste225Row" hidden="1">#REF!</definedName>
    <definedName name="XRefPaste226Row" hidden="1">#REF!</definedName>
    <definedName name="XRefPaste227" hidden="1">'[270]REVENUE SCHEDULE-'!#REF!</definedName>
    <definedName name="XRefPaste227Row" hidden="1">#REF!</definedName>
    <definedName name="XRefPaste228Row" hidden="1">#REF!</definedName>
    <definedName name="XRefPaste22Row" hidden="1">#REF!</definedName>
    <definedName name="XRefPaste230Row" hidden="1">#REF!</definedName>
    <definedName name="XRefPaste233Row" hidden="1">#REF!</definedName>
    <definedName name="XRefPaste234Row" hidden="1">#REF!</definedName>
    <definedName name="XRefPaste235Row" hidden="1">#REF!</definedName>
    <definedName name="XRefPaste236Row" hidden="1">#REF!</definedName>
    <definedName name="XRefPaste237Row" hidden="1">#REF!</definedName>
    <definedName name="XRefPaste238Row" hidden="1">#REF!</definedName>
    <definedName name="XRefPaste239Row" hidden="1">#REF!</definedName>
    <definedName name="XRefPaste240Row" hidden="1">#REF!</definedName>
    <definedName name="XRefPaste241Row" hidden="1">#REF!</definedName>
    <definedName name="XRefPaste242Row" hidden="1">#REF!</definedName>
    <definedName name="XRefPaste243Row" hidden="1">#REF!</definedName>
    <definedName name="XRefPaste244Row" hidden="1">#REF!</definedName>
    <definedName name="XRefPaste245Row" hidden="1">#REF!</definedName>
    <definedName name="XRefPaste246Row" hidden="1">#REF!</definedName>
    <definedName name="XRefPaste247Row" hidden="1">#REF!</definedName>
    <definedName name="XRefPaste248Row" hidden="1">#REF!</definedName>
    <definedName name="XRefPaste24Row" hidden="1">#REF!</definedName>
    <definedName name="XRefPaste25Row" hidden="1">#REF!</definedName>
    <definedName name="XRefPaste26Row" hidden="1">#REF!</definedName>
    <definedName name="XRefPaste27Row" hidden="1">#REF!</definedName>
    <definedName name="XRefPaste28Row" hidden="1">#REF!</definedName>
    <definedName name="XRefPaste29Row" hidden="1">#REF!</definedName>
    <definedName name="XRefPaste2Row" localSheetId="6" hidden="1">#REF!</definedName>
    <definedName name="XRefPaste2Row" localSheetId="12" hidden="1">#REF!</definedName>
    <definedName name="XRefPaste2Row" localSheetId="16" hidden="1">#REF!</definedName>
    <definedName name="XRefPaste2Row" hidden="1">#REF!</definedName>
    <definedName name="XRefPaste3" localSheetId="6" hidden="1">[276]Lead!#REF!</definedName>
    <definedName name="XRefPaste3" localSheetId="12" hidden="1">[276]Lead!#REF!</definedName>
    <definedName name="XRefPaste3" localSheetId="16" hidden="1">[276]Lead!#REF!</definedName>
    <definedName name="XRefPaste3" hidden="1">[276]Lead!#REF!</definedName>
    <definedName name="XRefPaste32Row" hidden="1">#REF!</definedName>
    <definedName name="XRefPaste33Row" hidden="1">#REF!</definedName>
    <definedName name="XRefPaste34Row" hidden="1">#REF!</definedName>
    <definedName name="XRefPaste35Row" hidden="1">#REF!</definedName>
    <definedName name="XRefPaste3Row" localSheetId="6" hidden="1">#REF!</definedName>
    <definedName name="XRefPaste3Row" localSheetId="12" hidden="1">#REF!</definedName>
    <definedName name="XRefPaste3Row" localSheetId="16" hidden="1">#REF!</definedName>
    <definedName name="XRefPaste3Row" hidden="1">#REF!</definedName>
    <definedName name="XRefPaste4" hidden="1">#REF!</definedName>
    <definedName name="XRefPaste4Row" hidden="1">#REF!</definedName>
    <definedName name="XRefPaste5Row" hidden="1">#REF!</definedName>
    <definedName name="XRefPaste6" hidden="1">#REF!</definedName>
    <definedName name="XRefPaste6Row" hidden="1">#REF!</definedName>
    <definedName name="XRefPaste7Row" hidden="1">#REF!</definedName>
    <definedName name="XRefPaste8Row" hidden="1">#REF!</definedName>
    <definedName name="XRefPaste9Row" hidden="1">#REF!</definedName>
    <definedName name="XRefPasteRangeCount" hidden="1">4</definedName>
    <definedName name="xrepayment" localSheetId="6">#REF!</definedName>
    <definedName name="xrepayment" localSheetId="12">#REF!</definedName>
    <definedName name="xrepayment" localSheetId="16">#REF!</definedName>
    <definedName name="xrepayment">#REF!</definedName>
    <definedName name="xRepayment_period">[39]_Parameters!$F$10</definedName>
    <definedName name="xSec_Deposit" localSheetId="6">#REF!</definedName>
    <definedName name="xSec_Deposit" localSheetId="12">#REF!</definedName>
    <definedName name="xSec_Deposit" localSheetId="16">#REF!</definedName>
    <definedName name="xSec_Deposit">#REF!</definedName>
    <definedName name="xStaff_cost" localSheetId="6">#REF!</definedName>
    <definedName name="xStaff_cost" localSheetId="16">#REF!</definedName>
    <definedName name="xStaff_cost">#REF!</definedName>
    <definedName name="xStat_pay" localSheetId="6">#REF!</definedName>
    <definedName name="xStat_pay" localSheetId="16">#REF!</definedName>
    <definedName name="xStat_pay">#REF!</definedName>
    <definedName name="xStats_rate" localSheetId="6">#REF!</definedName>
    <definedName name="xStats_rate" localSheetId="16">#REF!</definedName>
    <definedName name="xStats_rate">#REF!</definedName>
    <definedName name="xSubsidies_rate">[39]_Parameters!$F$7</definedName>
    <definedName name="xsxa" localSheetId="7" hidden="1">{"'Sheet1'!$A$4386:$N$4591"}</definedName>
    <definedName name="xsxa" hidden="1">{"'Sheet1'!$A$4386:$N$4591"}</definedName>
    <definedName name="xTariff_Incre" localSheetId="6">#REF!</definedName>
    <definedName name="xTariff_Incre" localSheetId="12">#REF!</definedName>
    <definedName name="xTariff_Incre" localSheetId="16">#REF!</definedName>
    <definedName name="xTariff_Incre">#REF!</definedName>
    <definedName name="xtariff_rev_rate" localSheetId="6">#REF!</definedName>
    <definedName name="xtariff_rev_rate" localSheetId="16">#REF!</definedName>
    <definedName name="xtariff_rev_rate">#REF!</definedName>
    <definedName name="xTax_rate" localSheetId="6">#REF!</definedName>
    <definedName name="xTax_rate" localSheetId="16">#REF!</definedName>
    <definedName name="xTax_rate">#REF!</definedName>
    <definedName name="xTrafic_growth">[39]_Parameters!$F$12</definedName>
    <definedName name="xULD_plastics" localSheetId="6">#REF!</definedName>
    <definedName name="xULD_plastics" localSheetId="12">#REF!</definedName>
    <definedName name="xULD_plastics" localSheetId="16">#REF!</definedName>
    <definedName name="xULD_plastics">#REF!</definedName>
    <definedName name="xWC_Percent" localSheetId="6">#REF!</definedName>
    <definedName name="xWC_Percent" localSheetId="16">#REF!</definedName>
    <definedName name="xWC_Percent">#REF!</definedName>
    <definedName name="xWH_cost" localSheetId="6">#REF!</definedName>
    <definedName name="xWH_cost" localSheetId="16">#REF!</definedName>
    <definedName name="xWH_cost">#REF!</definedName>
    <definedName name="xWH_rent_rev" localSheetId="6">#REF!</definedName>
    <definedName name="xWH_rent_rev" localSheetId="16">#REF!</definedName>
    <definedName name="xWH_rent_rev">#REF!</definedName>
    <definedName name="xx" localSheetId="12">ROUND('[280]P &amp; L'!$F$39*mi/'[280]Sch 6-7'!$C$23,2)</definedName>
    <definedName name="xx" localSheetId="14">ROUND('[280]P &amp; L'!$F$39*mi/'[280]Sch 6-7'!$C$23,2)</definedName>
    <definedName name="xx" localSheetId="15">ROUND('[280]P &amp; L'!$F$39*mi/'[280]Sch 6-7'!$C$23,2)</definedName>
    <definedName name="xx" localSheetId="16">ROUND('[280]P &amp; L'!$F$39*mi/'[280]Sch 6-7'!$C$23,2)</definedName>
    <definedName name="xx" localSheetId="17">ROUND('[280]P &amp; L'!$F$39*mi/'[280]Sch 6-7'!$C$23,2)</definedName>
    <definedName name="xx" localSheetId="7">ROUND('[280]P &amp; L'!$F$39*mi/'[280]Sch 6-7'!$C$23,2)</definedName>
    <definedName name="xx" localSheetId="8">ROUND('[280]P &amp; L'!$F$39*mi/'[280]Sch 6-7'!$C$23,2)</definedName>
    <definedName name="xx" localSheetId="9">ROUND('[280]P &amp; L'!$F$39*mi/'[280]Sch 6-7'!$C$23,2)</definedName>
    <definedName name="xx" localSheetId="10">ROUND('[280]P &amp; L'!$F$39*mi/'[280]Sch 6-7'!$C$23,2)</definedName>
    <definedName name="xx" localSheetId="19">ROUND('[280]P &amp; L'!$F$39*mi/'[280]Sch 6-7'!$C$23,2)</definedName>
    <definedName name="xx">ROUND('[280]P &amp; L'!$F$39*mi/'[280]Sch 6-7'!$C$23,2)</definedName>
    <definedName name="xxx" localSheetId="6">[281]Schedules!#REF!</definedName>
    <definedName name="xxx" localSheetId="12">[281]Schedules!#REF!</definedName>
    <definedName name="xxx" localSheetId="15">[281]Schedules!#REF!</definedName>
    <definedName name="xxx" localSheetId="16">[281]Schedules!#REF!</definedName>
    <definedName name="xxx" localSheetId="17">[281]Schedules!#REF!</definedName>
    <definedName name="xxx" localSheetId="8">[281]Schedules!#REF!</definedName>
    <definedName name="xxx" localSheetId="9">[281]Schedules!#REF!</definedName>
    <definedName name="xxx">[281]Schedules!#REF!</definedName>
    <definedName name="xxxx" localSheetId="6" hidden="1">[30]CE!#REF!</definedName>
    <definedName name="xxxx" localSheetId="12" hidden="1">[30]CE!#REF!</definedName>
    <definedName name="xxxx" localSheetId="14" hidden="1">[30]CE!#REF!</definedName>
    <definedName name="xxxx" localSheetId="15" hidden="1">[30]CE!#REF!</definedName>
    <definedName name="xxxx" localSheetId="16" hidden="1">[30]CE!#REF!</definedName>
    <definedName name="xxxx" localSheetId="17" hidden="1">[30]CE!#REF!</definedName>
    <definedName name="xxxx" localSheetId="8" hidden="1">[30]CE!#REF!</definedName>
    <definedName name="xxxx" localSheetId="9" hidden="1">[30]CE!#REF!</definedName>
    <definedName name="xxxx" localSheetId="19" hidden="1">[30]CE!#REF!</definedName>
    <definedName name="xxxx" hidden="1">[30]CE!#REF!</definedName>
    <definedName name="xxxxxxx" localSheetId="12">ROUND('[280]P &amp; L'!$F$39*mi/'[280]Sch 6-7'!$C$23,2)</definedName>
    <definedName name="xxxxxxx" localSheetId="14">ROUND('[280]P &amp; L'!$F$39*mi/'[280]Sch 6-7'!$C$23,2)</definedName>
    <definedName name="xxxxxxx" localSheetId="15">ROUND('[280]P &amp; L'!$F$39*mi/'[280]Sch 6-7'!$C$23,2)</definedName>
    <definedName name="xxxxxxx" localSheetId="16">ROUND('[280]P &amp; L'!$F$39*mi/'[280]Sch 6-7'!$C$23,2)</definedName>
    <definedName name="xxxxxxx" localSheetId="17">ROUND('[280]P &amp; L'!$F$39*mi/'[280]Sch 6-7'!$C$23,2)</definedName>
    <definedName name="xxxxxxx" localSheetId="7">ROUND('[280]P &amp; L'!$F$39*mi/'[280]Sch 6-7'!$C$23,2)</definedName>
    <definedName name="xxxxxxx" localSheetId="8">ROUND('[280]P &amp; L'!$F$39*mi/'[280]Sch 6-7'!$C$23,2)</definedName>
    <definedName name="xxxxxxx" localSheetId="9">ROUND('[280]P &amp; L'!$F$39*mi/'[280]Sch 6-7'!$C$23,2)</definedName>
    <definedName name="xxxxxxx" localSheetId="10">ROUND('[280]P &amp; L'!$F$39*mi/'[280]Sch 6-7'!$C$23,2)</definedName>
    <definedName name="xxxxxxx" localSheetId="19">ROUND('[280]P &amp; L'!$F$39*mi/'[280]Sch 6-7'!$C$23,2)</definedName>
    <definedName name="xxxxxxx">ROUND('[280]P &amp; L'!$F$39*mi/'[280]Sch 6-7'!$C$23,2)</definedName>
    <definedName name="xxxxxxxxxxxxxxxxxxxxxx" localSheetId="6">#REF!</definedName>
    <definedName name="xxxxxxxxxxxxxxxxxxxxxx" localSheetId="12">#REF!</definedName>
    <definedName name="xxxxxxxxxxxxxxxxxxxxxx" localSheetId="16">#REF!</definedName>
    <definedName name="xxxxxxxxxxxxxxxxxxxxxx">#REF!</definedName>
    <definedName name="xyz" localSheetId="6" hidden="1">#REF!</definedName>
    <definedName name="xyz" localSheetId="16" hidden="1">#REF!</definedName>
    <definedName name="xyz" hidden="1">#REF!</definedName>
    <definedName name="XZZZ" hidden="1">#REF!</definedName>
    <definedName name="y" localSheetId="6">Scheduled_Payment+Extra_Payment</definedName>
    <definedName name="y" localSheetId="12">Scheduled_Payment+Extra_Payment</definedName>
    <definedName name="y" localSheetId="14">Scheduled_Payment+Extra_Payment</definedName>
    <definedName name="y" localSheetId="15">Scheduled_Payment+Extra_Payment</definedName>
    <definedName name="y" localSheetId="16">Scheduled_Payment+Extra_Payment</definedName>
    <definedName name="y" localSheetId="17">Scheduled_Payment+Extra_Payment</definedName>
    <definedName name="y" localSheetId="7">Scheduled_Payment+Extra_Payment</definedName>
    <definedName name="y" localSheetId="8">Scheduled_Payment+Extra_Payment</definedName>
    <definedName name="y" localSheetId="9">Scheduled_Payment+Extra_Payment</definedName>
    <definedName name="y" localSheetId="10">Scheduled_Payment+Extra_Payment</definedName>
    <definedName name="y" localSheetId="19">Scheduled_Payment+Extra_Payment</definedName>
    <definedName name="y">Scheduled_Payment+Extra_Payment</definedName>
    <definedName name="yd" localSheetId="12">[282]Form12!#REF!</definedName>
    <definedName name="yd" localSheetId="15">[282]Form12!#REF!</definedName>
    <definedName name="yd" localSheetId="16">[282]Form12!#REF!</definedName>
    <definedName name="yd" localSheetId="17">[282]Form12!#REF!</definedName>
    <definedName name="yd" localSheetId="8">[282]Form12!#REF!</definedName>
    <definedName name="yd" localSheetId="9">[282]Form12!#REF!</definedName>
    <definedName name="yd" localSheetId="19">[282]Form12!#REF!</definedName>
    <definedName name="yd">[282]Form12!#REF!</definedName>
    <definedName name="ye" localSheetId="12">#REF!</definedName>
    <definedName name="ye" localSheetId="15">#REF!</definedName>
    <definedName name="ye" localSheetId="16">#REF!</definedName>
    <definedName name="ye" localSheetId="17">#REF!</definedName>
    <definedName name="ye" localSheetId="8">#REF!</definedName>
    <definedName name="ye" localSheetId="9">#REF!</definedName>
    <definedName name="ye" localSheetId="19">#REF!</definedName>
    <definedName name="ye">#REF!</definedName>
    <definedName name="YEAR" localSheetId="6">#REF!</definedName>
    <definedName name="YEAR" localSheetId="14">#REF!</definedName>
    <definedName name="YEAR" localSheetId="16">#REF!</definedName>
    <definedName name="YEAR">#REF!</definedName>
    <definedName name="Year_to_31st_March___Rs_Cr" localSheetId="12">[143]Flows!#REF!</definedName>
    <definedName name="Year_to_31st_March___Rs_Cr" localSheetId="16">[143]Flows!#REF!</definedName>
    <definedName name="Year_to_31st_March___Rs_Cr" localSheetId="17">[143]Flows!#REF!</definedName>
    <definedName name="Year_to_31st_March___Rs_Cr" localSheetId="8">[143]Flows!#REF!</definedName>
    <definedName name="Year_to_31st_March___Rs_Cr" localSheetId="9">[143]Flows!#REF!</definedName>
    <definedName name="Year_to_31st_March___Rs_Cr" localSheetId="19">[143]Flows!#REF!</definedName>
    <definedName name="Year_to_31st_March___Rs_Cr">[143]Flows!#REF!</definedName>
    <definedName name="Year1" localSheetId="6">#REF!</definedName>
    <definedName name="Year1" localSheetId="14">#REF!</definedName>
    <definedName name="Year1" localSheetId="16">#REF!</definedName>
    <definedName name="Year1">#REF!</definedName>
    <definedName name="Yearend" localSheetId="6">#REF!</definedName>
    <definedName name="Yearend" localSheetId="16">#REF!</definedName>
    <definedName name="Yearend">#REF!</definedName>
    <definedName name="YearlyOpex">[59]Calculations!$G$30:$AE$30</definedName>
    <definedName name="YearlyRevenue">[59]Calculations!$G$17:$AE$17</definedName>
    <definedName name="YearPhaseI" localSheetId="6">#REF!</definedName>
    <definedName name="YearPhaseI" localSheetId="12">#REF!</definedName>
    <definedName name="YearPhaseI" localSheetId="16">#REF!</definedName>
    <definedName name="YearPhaseI">#REF!</definedName>
    <definedName name="YearPhaseII" localSheetId="6">#REF!</definedName>
    <definedName name="YearPhaseII" localSheetId="16">#REF!</definedName>
    <definedName name="YearPhaseII">#REF!</definedName>
    <definedName name="years">5</definedName>
    <definedName name="YearStart2">'[283]PL6-Revenue Bridge'!$B$14</definedName>
    <definedName name="YearStart3">'[283]PL6-Revenue Bridge'!$B$21</definedName>
    <definedName name="yen_xr" localSheetId="6">[58]Master!#REF!</definedName>
    <definedName name="yen_xr" localSheetId="16">[58]Master!#REF!</definedName>
    <definedName name="yen_xr">[58]Master!#REF!</definedName>
    <definedName name="yes" localSheetId="6">#REF!</definedName>
    <definedName name="yes" localSheetId="12">#REF!</definedName>
    <definedName name="yes" localSheetId="16">#REF!</definedName>
    <definedName name="yes">#REF!</definedName>
    <definedName name="yEscBaseYear" localSheetId="6">#REF!</definedName>
    <definedName name="yEscBaseYear" localSheetId="16">#REF!</definedName>
    <definedName name="yEscBaseYear">#REF!</definedName>
    <definedName name="yExit_office" localSheetId="6">#REF!</definedName>
    <definedName name="yExit_office" localSheetId="16">#REF!</definedName>
    <definedName name="yExit_office">#REF!</definedName>
    <definedName name="yf" localSheetId="16">[183]databse!#REF!</definedName>
    <definedName name="yf">[183]databse!#REF!</definedName>
    <definedName name="yfi" localSheetId="16">[183]databse!#REF!</definedName>
    <definedName name="yfi">[183]databse!#REF!</definedName>
    <definedName name="yForeignDebt" localSheetId="6">#REF!</definedName>
    <definedName name="yForeignDebt" localSheetId="12">#REF!</definedName>
    <definedName name="yForeignDebt" localSheetId="16">#REF!</definedName>
    <definedName name="yForeignDebt" localSheetId="17">#REF!</definedName>
    <definedName name="yForeignDebt" localSheetId="8">#REF!</definedName>
    <definedName name="yForeignDebt" localSheetId="9">#REF!</definedName>
    <definedName name="yForeignDebt" localSheetId="19">#REF!</definedName>
    <definedName name="yForeignDebt">#REF!</definedName>
    <definedName name="yg" localSheetId="12">#REF!</definedName>
    <definedName name="yg" localSheetId="16">#REF!</definedName>
    <definedName name="yg">#REF!</definedName>
    <definedName name="yGapforAeroescalation" localSheetId="6">#REF!</definedName>
    <definedName name="yGapforAeroescalation" localSheetId="16">#REF!</definedName>
    <definedName name="yGapforAeroescalation">#REF!</definedName>
    <definedName name="yGrowthPeriodDFSPP" localSheetId="6">#REF!</definedName>
    <definedName name="yGrowthPeriodDFSPP" localSheetId="16">#REF!</definedName>
    <definedName name="yGrowthPeriodDFSPP">#REF!</definedName>
    <definedName name="yGrowthPeriodFnBSPP" localSheetId="6">#REF!</definedName>
    <definedName name="yGrowthPeriodFnBSPP" localSheetId="16">#REF!</definedName>
    <definedName name="yGrowthPeriodFnBSPP">#REF!</definedName>
    <definedName name="yGrowthStartDFSPP" localSheetId="6">#REF!</definedName>
    <definedName name="yGrowthStartDFSPP" localSheetId="16">#REF!</definedName>
    <definedName name="yGrowthStartDFSPP">#REF!</definedName>
    <definedName name="yGrowthStartFnBSPP" localSheetId="6">#REF!</definedName>
    <definedName name="yGrowthStartFnBSPP" localSheetId="16">#REF!</definedName>
    <definedName name="yGrowthStartFnBSPP">#REF!</definedName>
    <definedName name="yi" localSheetId="7" hidden="1">{"'Sheet1'!$L$16"}</definedName>
    <definedName name="yi" hidden="1">{"'Sheet1'!$L$16"}</definedName>
    <definedName name="yiyu" localSheetId="6">[96]GROUPING!#REF!</definedName>
    <definedName name="yiyu" localSheetId="16">[96]GROUPING!#REF!</definedName>
    <definedName name="yiyu">[96]GROUPING!#REF!</definedName>
    <definedName name="yju" localSheetId="12">#REF!</definedName>
    <definedName name="yju" localSheetId="16">#REF!</definedName>
    <definedName name="yju" localSheetId="17">#REF!</definedName>
    <definedName name="yju" localSheetId="8">#REF!</definedName>
    <definedName name="yju" localSheetId="9">#REF!</definedName>
    <definedName name="yju" localSheetId="19">#REF!</definedName>
    <definedName name="yju">#REF!</definedName>
    <definedName name="yLTDebt" localSheetId="6">#REF!</definedName>
    <definedName name="yLTDebt" localSheetId="16">#REF!</definedName>
    <definedName name="yLTDebt">#REF!</definedName>
    <definedName name="yo" localSheetId="16">#REF!</definedName>
    <definedName name="yo">#REF!</definedName>
    <definedName name="yOccupancyChange_Entertainment_RE" localSheetId="6">#REF!</definedName>
    <definedName name="yOccupancyChange_Entertainment_RE" localSheetId="16">#REF!</definedName>
    <definedName name="yOccupancyChange_Entertainment_RE">#REF!</definedName>
    <definedName name="yOccupancyChange_Hotel_RE" localSheetId="6">#REF!</definedName>
    <definedName name="yOccupancyChange_Hotel_RE" localSheetId="16">#REF!</definedName>
    <definedName name="yOccupancyChange_Hotel_RE">#REF!</definedName>
    <definedName name="yOccupancyChange_Office_RE" localSheetId="6">#REF!</definedName>
    <definedName name="yOccupancyChange_Office_RE" localSheetId="16">#REF!</definedName>
    <definedName name="yOccupancyChange_Office_RE">#REF!</definedName>
    <definedName name="yOccupancyChange_Retail_RE" localSheetId="6">#REF!</definedName>
    <definedName name="yOccupancyChange_Retail_RE" localSheetId="16">#REF!</definedName>
    <definedName name="yOccupancyChange_Retail_RE">#REF!</definedName>
    <definedName name="yof" localSheetId="16">#REF!</definedName>
    <definedName name="yof">#REF!</definedName>
    <definedName name="yofyoy" localSheetId="16">#REF!</definedName>
    <definedName name="yofyoy">#REF!</definedName>
    <definedName name="yperiod" localSheetId="6">#REF!</definedName>
    <definedName name="yperiod" localSheetId="16">#REF!</definedName>
    <definedName name="yperiod">#REF!</definedName>
    <definedName name="yPhaseIIStartYear" localSheetId="6">#REF!</definedName>
    <definedName name="yPhaseIIStartYear" localSheetId="16">#REF!</definedName>
    <definedName name="yPhaseIIStartYear">#REF!</definedName>
    <definedName name="yPhaseIStartYear" localSheetId="6">#REF!</definedName>
    <definedName name="yPhaseIStartYear" localSheetId="16">#REF!</definedName>
    <definedName name="yPhaseIStartYear">#REF!</definedName>
    <definedName name="YR" localSheetId="6">#REF!</definedName>
    <definedName name="YR" localSheetId="16">#REF!</definedName>
    <definedName name="YR">#REF!</definedName>
    <definedName name="yREEntertainmentConstStartYear" localSheetId="6">#REF!</definedName>
    <definedName name="yREEntertainmentConstStartYear" localSheetId="16">#REF!</definedName>
    <definedName name="yREEntertainmentConstStartYear">#REF!</definedName>
    <definedName name="yREHotelConstStartYear" localSheetId="6">#REF!</definedName>
    <definedName name="yREHotelConstStartYear" localSheetId="16">#REF!</definedName>
    <definedName name="yREHotelConstStartYear">#REF!</definedName>
    <definedName name="YrEnd_FFr_USD">0.1767</definedName>
    <definedName name="yREOfficeConstStartYear" localSheetId="6">#REF!</definedName>
    <definedName name="yREOfficeConstStartYear" localSheetId="12">#REF!</definedName>
    <definedName name="yREOfficeConstStartYear" localSheetId="16">#REF!</definedName>
    <definedName name="yREOfficeConstStartYear">#REF!</definedName>
    <definedName name="yRERetailConstStartYear" localSheetId="6">#REF!</definedName>
    <definedName name="yRERetailConstStartYear" localSheetId="16">#REF!</definedName>
    <definedName name="yRERetailConstStartYear">#REF!</definedName>
    <definedName name="yRevShareChange" localSheetId="6">#REF!</definedName>
    <definedName name="yRevShareChange" localSheetId="16">#REF!</definedName>
    <definedName name="yRevShareChange">#REF!</definedName>
    <definedName name="ySeveranceYear" localSheetId="6">#REF!</definedName>
    <definedName name="ySeveranceYear" localSheetId="16">#REF!</definedName>
    <definedName name="ySeveranceYear">#REF!</definedName>
    <definedName name="yStart_FBO" localSheetId="6">#REF!</definedName>
    <definedName name="yStart_FBO" localSheetId="16">#REF!</definedName>
    <definedName name="yStart_FBO">#REF!</definedName>
    <definedName name="yStart_FuelFarmCapex" localSheetId="6">#REF!</definedName>
    <definedName name="yStart_FuelFarmCapex" localSheetId="16">#REF!</definedName>
    <definedName name="yStart_FuelFarmCapex">#REF!</definedName>
    <definedName name="yStartAdvtContract" localSheetId="6">#REF!</definedName>
    <definedName name="yStartAdvtContract" localSheetId="16">#REF!</definedName>
    <definedName name="yStartAdvtContract">#REF!</definedName>
    <definedName name="yStartAeroBridge" localSheetId="6">#REF!</definedName>
    <definedName name="yStartAeroBridge" localSheetId="16">#REF!</definedName>
    <definedName name="yStartAeroBridge">#REF!</definedName>
    <definedName name="yStartDFContract" localSheetId="6">#REF!</definedName>
    <definedName name="yStartDFContract" localSheetId="16">#REF!</definedName>
    <definedName name="yStartDFContract">#REF!</definedName>
    <definedName name="yStartFnBContract" localSheetId="6">#REF!</definedName>
    <definedName name="yStartFnBContract" localSheetId="16">#REF!</definedName>
    <definedName name="yStartFnBContract">#REF!</definedName>
    <definedName name="yStartTerminalNew" localSheetId="6">#REF!</definedName>
    <definedName name="yStartTerminalNew" localSheetId="16">#REF!</definedName>
    <definedName name="yStartTerminalNew">#REF!</definedName>
    <definedName name="ythg" localSheetId="12">{"Country",0,"Auto","Auto",""}</definedName>
    <definedName name="ythg" localSheetId="14">{"Country",0,"Auto","Auto",""}</definedName>
    <definedName name="ythg" localSheetId="15">{"Country",0,"Auto","Auto",""}</definedName>
    <definedName name="ythg" localSheetId="16">{"Country",0,"Auto","Auto",""}</definedName>
    <definedName name="ythg" localSheetId="17">{"Country",0,"Auto","Auto",""}</definedName>
    <definedName name="ythg" localSheetId="7">{"Country",0,"Auto","Auto",""}</definedName>
    <definedName name="ythg" localSheetId="8">{"Country",0,"Auto","Auto",""}</definedName>
    <definedName name="ythg" localSheetId="9">{"Country",0,"Auto","Auto",""}</definedName>
    <definedName name="ythg" localSheetId="10">{"Country",0,"Auto","Auto",""}</definedName>
    <definedName name="ythg" localSheetId="19">{"Country",0,"Auto","Auto",""}</definedName>
    <definedName name="ythg">{"Country",0,"Auto","Auto",""}</definedName>
    <definedName name="ytju6k" localSheetId="16">[143]Flows!#REF!</definedName>
    <definedName name="ytju6k">[143]Flows!#REF!</definedName>
    <definedName name="ytu" localSheetId="6">[140]Results!#REF!</definedName>
    <definedName name="ytu" localSheetId="16">[140]Results!#REF!</definedName>
    <definedName name="ytu">[140]Results!#REF!</definedName>
    <definedName name="ytuytu" localSheetId="6">'[149]Proj Details'!#REF!</definedName>
    <definedName name="ytuytu" localSheetId="16">'[149]Proj Details'!#REF!</definedName>
    <definedName name="ytuytu">'[149]Proj Details'!#REF!</definedName>
    <definedName name="yty" localSheetId="12">#REF!</definedName>
    <definedName name="yty" localSheetId="16">#REF!</definedName>
    <definedName name="yty" localSheetId="17">#REF!</definedName>
    <definedName name="yty" localSheetId="8">#REF!</definedName>
    <definedName name="yty" localSheetId="9">#REF!</definedName>
    <definedName name="yty" localSheetId="19">#REF!</definedName>
    <definedName name="yty">#REF!</definedName>
    <definedName name="yu" localSheetId="12">#REF!</definedName>
    <definedName name="yu" localSheetId="16">#REF!</definedName>
    <definedName name="yu" localSheetId="17">#REF!</definedName>
    <definedName name="yu" localSheetId="8">#REF!</definedName>
    <definedName name="yu" localSheetId="9">#REF!</definedName>
    <definedName name="yu" localSheetId="19">#REF!</definedName>
    <definedName name="yu">#REF!</definedName>
    <definedName name="yuiuy">#REF!</definedName>
    <definedName name="yujytju" localSheetId="6">#REF!</definedName>
    <definedName name="yujytju" localSheetId="16">#REF!</definedName>
    <definedName name="yujytju">#REF!</definedName>
    <definedName name="YY" localSheetId="16">#REF!</definedName>
    <definedName name="YY">#REF!</definedName>
    <definedName name="yYearsforAdvtRevShrGrowth" localSheetId="6">#REF!</definedName>
    <definedName name="yYearsforAdvtRevShrGrowth" localSheetId="16">#REF!</definedName>
    <definedName name="yYearsforAdvtRevShrGrowth">#REF!</definedName>
    <definedName name="Z" localSheetId="6">#REF!</definedName>
    <definedName name="Z" localSheetId="16">#REF!</definedName>
    <definedName name="Z">#REF!</definedName>
    <definedName name="Z_00AF5929_A3CD_475E_BBCF_24325D94323F_.wvu.PrintArea">"#N/A"</definedName>
    <definedName name="Z_00AF5929_A3CD_475E_BBCF_24325D94323F_.wvu.Rows">"#N/A"</definedName>
    <definedName name="Z_02EDA6DB_C84B_4E64_9E29_483D98BB243D_.wvu.Rows_11">"#N/A"</definedName>
    <definedName name="Z_02EDA6DB_C84B_4E64_9E29_483D98BB243D_.wvu.Rows_9">"#N/A"</definedName>
    <definedName name="Z_060DAE11_3D5C_47B2_8547_66531D2FAD03_.wvu.Rows_11">"#N/A"</definedName>
    <definedName name="Z_060DAE11_3D5C_47B2_8547_66531D2FAD03_.wvu.Rows_9">"#N/A"</definedName>
    <definedName name="Z_1E00ABBB_2823_4400_AF1A_8F783BA368F1_.wvu.Rows_9">"#N/A"</definedName>
    <definedName name="Z_22673724_8624_4469_8CD1_2F960E14A08C_.wvu.Cols">"#N/A"</definedName>
    <definedName name="Z_22673724_8624_4469_8CD1_2F960E14A08C_.wvu.PrintArea">"#N/A"</definedName>
    <definedName name="Z_22673724_8624_4469_8CD1_2F960E14A08C_.wvu.PrintArea_3">"#N/A"</definedName>
    <definedName name="Z_2F38E5BA_3F6E_4145_A573_D3786F8EAC60_.wvu.PrintArea">"#N/A"</definedName>
    <definedName name="Z_2F38E5BA_3F6E_4145_A573_D3786F8EAC60_.wvu.Rows">"#N/A"</definedName>
    <definedName name="Z_3E06FBFF_A96D_4A91_B308_4A41FCF1D80C_.wvu.Cols">"#N/A"</definedName>
    <definedName name="Z_458F5D17_1647_4930_8C90_8BE8F94085F2_.wvu.Rows_11">"#N/A"</definedName>
    <definedName name="Z_458F5D17_1647_4930_8C90_8BE8F94085F2_.wvu.Rows_9">"#N/A"</definedName>
    <definedName name="Z_60AE26EF_CD0A_4E3D_B5FB_92F1CA452D59_.wvu.Cols">"#N/A"</definedName>
    <definedName name="Z_721A6673_CC80_4B84_BA78_A9897AB8BA49_.wvu.Cols">"#N/A"</definedName>
    <definedName name="Z_84D27A78_DDD5_47AF_B962_68881B75A483_.wvu.PrintArea">"#N/A"</definedName>
    <definedName name="Z_84D27A78_DDD5_47AF_B962_68881B75A483_.wvu.Rows">"#N/A"</definedName>
    <definedName name="Z_A837996B_5DB8_4B2E_90FE_DF9D2B1CEB40_.wvu.PrintArea">"#N/A"</definedName>
    <definedName name="Z_A837996B_5DB8_4B2E_90FE_DF9D2B1CEB40_.wvu.Rows">"#N/A"</definedName>
    <definedName name="Z_B3554BD8_EF22_4C0B_9876_0A864AEB18FB_.wvu.PrintArea">"#N/A"</definedName>
    <definedName name="Z_B3554BD8_EF22_4C0B_9876_0A864AEB18FB_.wvu.Rows">"#N/A"</definedName>
    <definedName name="Z_B53813B2_F3E1_4C57_9409_9408BA10A239_.wvu.Cols">"#N/A"</definedName>
    <definedName name="Z_C1557D21_618C_4E73_B503_0C386845EF68_.wvu.Rows_11">"#N/A"</definedName>
    <definedName name="Z_C1557D21_618C_4E73_B503_0C386845EF68_.wvu.Rows_9">"#N/A"</definedName>
    <definedName name="Z_C68FBD59_2809_432C_B408_58D765D0638A_.wvu.PrintArea">"#N/A"</definedName>
    <definedName name="Z_C68FBD59_2809_432C_B408_58D765D0638A_.wvu.Rows">"#N/A"</definedName>
    <definedName name="Z_C83105AC_8A24_4947_BD3B_4984BA95A16F_.wvu.PrintArea">"#N/A"</definedName>
    <definedName name="Z_C83105AC_8A24_4947_BD3B_4984BA95A16F_.wvu.Rows">"#N/A"</definedName>
    <definedName name="Z_CBBF8165_294A_406A_ABEE_0BF9CBE8E841_.wvu.Rows_9">"#N/A"</definedName>
    <definedName name="Z_D47BFDCE_FE02_43F3_AC63_D9D565E5B33B_.wvu.Rows_9">"#N/A"</definedName>
    <definedName name="Z_E73B516C_36C5_4971_8743_EE699227E74C_.wvu.PrintArea">"#N/A"</definedName>
    <definedName name="Z_E73B516C_36C5_4971_8743_EE699227E74C_.wvu.Rows">"#N/A"</definedName>
    <definedName name="Z_F39D2879_CB29_4BD9_9B65_C8EB66F6AB85_.wvu.PrintArea">"#N/A"</definedName>
    <definedName name="Z_F39D2879_CB29_4BD9_9B65_C8EB66F6AB85_.wvu.Rows">"#N/A"</definedName>
    <definedName name="zander">#REF!</definedName>
    <definedName name="zander_zander">#REF!</definedName>
    <definedName name="zaSA" localSheetId="6">#REF!</definedName>
    <definedName name="zaSA" localSheetId="12">#REF!</definedName>
    <definedName name="zaSA" localSheetId="16">#REF!</definedName>
    <definedName name="zaSA" localSheetId="17">#REF!</definedName>
    <definedName name="zaSA" localSheetId="8">#REF!</definedName>
    <definedName name="zaSA" localSheetId="9">#REF!</definedName>
    <definedName name="zaSA" localSheetId="19">#REF!</definedName>
    <definedName name="zaSA">#REF!</definedName>
    <definedName name="zConcession_duration">'[39]Cash Flow'!$C$28</definedName>
    <definedName name="zConstr_cost">'[39]Cash Flow'!$F$28</definedName>
    <definedName name="zEquity_rate">'[39]Cash Flow'!$L$28</definedName>
    <definedName name="zero">0</definedName>
    <definedName name="Zero_Prd">[150]Assum!$C$10</definedName>
    <definedName name="zGrace_period">'[39]Cash Flow'!$U$28</definedName>
    <definedName name="zInflation_rate">'[39]Cash Flow'!$AG$28</definedName>
    <definedName name="zInitial_revenue">'[39]Cash Flow'!$AA$28</definedName>
    <definedName name="zInterest_rate">'[39]Cash Flow'!$R$28</definedName>
    <definedName name="zOperation_cost">'[39]Cash Flow'!$I$28</definedName>
    <definedName name="zpt" localSheetId="12">#REF!</definedName>
    <definedName name="zpt" localSheetId="16">#REF!</definedName>
    <definedName name="zpt" localSheetId="17">#REF!</definedName>
    <definedName name="zpt" localSheetId="8">#REF!</definedName>
    <definedName name="zpt" localSheetId="9">#REF!</definedName>
    <definedName name="zpt" localSheetId="19">#REF!</definedName>
    <definedName name="zpt">#REF!</definedName>
    <definedName name="ZRA1" localSheetId="12">#REF!</definedName>
    <definedName name="ZRA1" localSheetId="16">#REF!</definedName>
    <definedName name="ZRA1" localSheetId="17">#REF!</definedName>
    <definedName name="ZRA1" localSheetId="8">#REF!</definedName>
    <definedName name="ZRA1" localSheetId="9">#REF!</definedName>
    <definedName name="ZRA1" localSheetId="19">#REF!</definedName>
    <definedName name="ZRA1">#REF!</definedName>
    <definedName name="zra2" localSheetId="12">#REF!</definedName>
    <definedName name="zra2" localSheetId="16">#REF!</definedName>
    <definedName name="zra2" localSheetId="17">#REF!</definedName>
    <definedName name="zra2" localSheetId="8">#REF!</definedName>
    <definedName name="zra2" localSheetId="9">#REF!</definedName>
    <definedName name="zra2" localSheetId="19">#REF!</definedName>
    <definedName name="zra2">#REF!</definedName>
    <definedName name="zRepayment_period">'[39]Cash Flow'!$X$28</definedName>
    <definedName name="zSubsidies_rate">'[39]Cash Flow'!$O$28</definedName>
    <definedName name="ztax_rate" localSheetId="6">#REF!</definedName>
    <definedName name="ztax_rate" localSheetId="12">#REF!</definedName>
    <definedName name="ztax_rate" localSheetId="16">#REF!</definedName>
    <definedName name="ztax_rate">#REF!</definedName>
    <definedName name="zTrafic_growth">'[39]Cash Flow'!$AD$28</definedName>
    <definedName name="zxc" localSheetId="6">#REF!</definedName>
    <definedName name="zxc" localSheetId="12">#REF!</definedName>
    <definedName name="zxc" localSheetId="16">#REF!</definedName>
    <definedName name="zxc">#REF!</definedName>
    <definedName name="zxcvbn" localSheetId="16">#REF!</definedName>
    <definedName name="zxcvbn">#REF!</definedName>
    <definedName name="zxgsdfg" localSheetId="12" hidden="1">{"'Bill No. 7'!$A$1:$G$32"}</definedName>
    <definedName name="zxgsdfg" localSheetId="14" hidden="1">{"'Bill No. 7'!$A$1:$G$32"}</definedName>
    <definedName name="zxgsdfg" localSheetId="15" hidden="1">{"'Bill No. 7'!$A$1:$G$32"}</definedName>
    <definedName name="zxgsdfg" localSheetId="16" hidden="1">{"'Bill No. 7'!$A$1:$G$32"}</definedName>
    <definedName name="zxgsdfg" localSheetId="17" hidden="1">{"'Bill No. 7'!$A$1:$G$32"}</definedName>
    <definedName name="zxgsdfg" localSheetId="7" hidden="1">{"'Bill No. 7'!$A$1:$G$32"}</definedName>
    <definedName name="zxgsdfg" localSheetId="8" hidden="1">{"'Bill No. 7'!$A$1:$G$32"}</definedName>
    <definedName name="zxgsdfg" localSheetId="9" hidden="1">{"'Bill No. 7'!$A$1:$G$32"}</definedName>
    <definedName name="zxgsdfg" localSheetId="10" hidden="1">{"'Bill No. 7'!$A$1:$G$32"}</definedName>
    <definedName name="zxgsdfg" localSheetId="19" hidden="1">{"'Bill No. 7'!$A$1:$G$32"}</definedName>
    <definedName name="zxgsdfg" hidden="1">{"'Bill No. 7'!$A$1:$G$32"}</definedName>
    <definedName name="zz" localSheetId="6">#REF!</definedName>
    <definedName name="zz" localSheetId="16">#REF!</definedName>
    <definedName name="zz">#REF!</definedName>
    <definedName name="zzzzzzzzzzzzzzzzzzzzzzzzzzzzzzzzzzzzzzzzzzzzzzzzzzzzzzzz" localSheetId="6">#REF!</definedName>
    <definedName name="zzzzzzzzzzzzzzzzzzzzzzzzzzzzzzzzzzzzzzzzzzzzzzzzzzzzzzzz" localSheetId="16">#REF!</definedName>
    <definedName name="zzzzzzzzzzzzzzzzzzzzzzzzzzzzzzzzzzzzzzzzzzzzzzzzzzzzzzzz">#REF!</definedName>
    <definedName name="계전2" hidden="1">#REF!</definedName>
    <definedName name="ㄴㅇㄹㅇㄹ" hidden="1">'[284]Eq. Mobilization'!#REF!</definedName>
    <definedName name="대" localSheetId="7" hidden="1">{"Edition",#N/A,FALSE,"Data"}</definedName>
    <definedName name="대" hidden="1">{"Edition",#N/A,FALSE,"Data"}</definedName>
    <definedName name="ㄹㅇㄴ" localSheetId="7" hidden="1">{"'Sheet1'!$L$16"}</definedName>
    <definedName name="ㄹㅇㄴ" hidden="1">{"'Sheet1'!$L$16"}</definedName>
    <definedName name="ㅁㅁㅁㅁ" localSheetId="7" hidden="1">{"Edition",#N/A,FALSE,"Data"}</definedName>
    <definedName name="ㅁㅁㅁㅁ" hidden="1">{"Edition",#N/A,FALSE,"Data"}</definedName>
    <definedName name="몰라" localSheetId="7" hidden="1">{"Edition",#N/A,FALSE,"Data"}</definedName>
    <definedName name="몰라" hidden="1">{"Edition",#N/A,FALSE,"Data"}</definedName>
    <definedName name="ㅅㄷ" localSheetId="7" hidden="1">{"'Sheet1'!$L$16"}</definedName>
    <definedName name="ㅅㄷ" hidden="1">{"'Sheet1'!$L$16"}</definedName>
    <definedName name="영흥" localSheetId="7" hidden="1">{"Edition",#N/A,FALSE,"Data"}</definedName>
    <definedName name="영흥" hidden="1">{"Edition",#N/A,FALSE,"Data"}</definedName>
    <definedName name="영흥2" localSheetId="7" hidden="1">{"Edition",#N/A,FALSE,"Data"}</definedName>
    <definedName name="영흥2" hidden="1">{"Edition",#N/A,FALSE,"Data"}</definedName>
    <definedName name="위치" localSheetId="7" hidden="1">{"Edition",#N/A,FALSE,"Data"}</definedName>
    <definedName name="위치" hidden="1">{"Edition",#N/A,FALSE,"Data"}</definedName>
    <definedName name="ㅊㅌㅍㅊㅍㅊㅌㅍㅊㅌㅍㅊㅌㅍㅊㅌㅍㅊㅌㅍ" hidden="1">'[285]Eq. Mobilization'!#REF!</definedName>
    <definedName name="ㅊㅌㅍㅊㅍㅌㅋㅊㅍㅌㅊㅍ" hidden="1">'[285]Eq. Mobilization'!#REF!</definedName>
    <definedName name="ㅊㅌㅍㅋㅊㅍㅌㅊㅍㅌㅊㅍ" hidden="1">'[285]Eq. Mobilization'!#REF!</definedName>
    <definedName name="ㅊㅌㅍㅌㅊㅍㅊㅌㅍㅌㅊㅍㅌㅊㅍ" hidden="1">'[285]Eq. Mobilization'!#REF!</definedName>
    <definedName name="추" localSheetId="7" hidden="1">{"'Sheet1'!$L$16"}</definedName>
    <definedName name="추" hidden="1">{"'Sheet1'!$L$16"}</definedName>
    <definedName name="추가분" localSheetId="7" hidden="1">{"'장비'!$A$3:$M$12"}</definedName>
    <definedName name="추가분" hidden="1">{"'장비'!$A$3:$M$12"}</definedName>
    <definedName name="ㅋ" hidden="1">'[285]Eq. Mobilization'!#REF!</definedName>
    <definedName name="ㅋㅋㅋㅋ" hidden="1">'[285]Eq. Mobilization'!#REF!</definedName>
    <definedName name="ㅋㅋㅋㅋㅋㅋ" hidden="1">'[285]Eq. Mobilization'!#REF!</definedName>
    <definedName name="ㅋㅋㅋㅋㅋㅋㅋㅋㅋ" hidden="1">'[285]Eq. Mobilization'!#REF!</definedName>
    <definedName name="ㅌㅊㅍㅌㅊㅍㅌㅋㅊㅍㅌ" hidden="1">'[285]Eq. Mobilization'!#REF!</definedName>
    <definedName name="토목변경" localSheetId="7" hidden="1">{"'장비'!$A$3:$M$12"}</definedName>
    <definedName name="토목변경" hidden="1">{"'장비'!$A$3:$M$12"}</definedName>
    <definedName name="토목실행예산" localSheetId="7" hidden="1">{"'장비'!$A$3:$M$12"}</definedName>
    <definedName name="토목실행예산" hidden="1">{"'장비'!$A$3:$M$12"}</definedName>
    <definedName name="토목조정분" localSheetId="7" hidden="1">{"'장비'!$A$3:$M$12"}</definedName>
    <definedName name="토목조정분" hidden="1">{"'장비'!$A$3:$M$12"}</definedName>
    <definedName name="ㅎㅎㄹ" localSheetId="7" hidden="1">{"Edition",#N/A,FALSE,"Data"}</definedName>
    <definedName name="ㅎㅎㄹ" hidden="1">{"Edition",#N/A,FALSE,"Data"}</definedName>
    <definedName name="할" localSheetId="7" hidden="1">{"'Sheet1'!$L$16"}</definedName>
    <definedName name="할" hidden="1">{"'Sheet1'!$L$16"}</definedName>
    <definedName name="항" localSheetId="7" hidden="1">{"'Sheet1'!$L$16"}</definedName>
    <definedName name="항" hidden="1">{"'Sheet1'!$L$16"}</definedName>
    <definedName name="ㅏ1" hidden="1">#REF!</definedName>
    <definedName name="ㅑㅅ" localSheetId="7" hidden="1">{"'Sheet1'!$L$16"}</definedName>
    <definedName name="ㅑㅅ" hidden="1">{"'Sheet1'!$L$16"}</definedName>
    <definedName name="ㅘ" localSheetId="7" hidden="1">{"'Sheet1'!$L$16"}</definedName>
    <definedName name="ㅘ" hidden="1">{"'Sheet1'!$L$16"}</definedName>
  </definedNames>
  <calcPr calcId="18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59" l="1"/>
  <c r="C15" i="10"/>
  <c r="C14" i="10"/>
  <c r="C13" i="10"/>
  <c r="C11" i="10"/>
  <c r="C32" i="75"/>
  <c r="C31" i="75"/>
  <c r="C30" i="75"/>
  <c r="C28" i="75"/>
  <c r="C26" i="75"/>
  <c r="C25" i="75"/>
  <c r="C23" i="75"/>
  <c r="C22" i="75"/>
  <c r="A8" i="74"/>
  <c r="A9" i="74" s="1"/>
  <c r="A10" i="74" s="1"/>
  <c r="A11" i="74" s="1"/>
  <c r="A12" i="74" s="1"/>
  <c r="A13" i="74" s="1"/>
  <c r="A14" i="74" s="1"/>
  <c r="A15" i="74" s="1"/>
  <c r="A16" i="74" s="1"/>
  <c r="A17" i="74" s="1"/>
  <c r="A18" i="74" s="1"/>
  <c r="A19" i="74" s="1"/>
  <c r="A20" i="74" s="1"/>
  <c r="A21" i="74" s="1"/>
  <c r="A22" i="74" s="1"/>
  <c r="G19" i="6"/>
  <c r="G18" i="6"/>
  <c r="G17" i="6"/>
  <c r="G16" i="6"/>
  <c r="G15" i="6"/>
  <c r="G13" i="6"/>
  <c r="G12" i="6"/>
  <c r="G11" i="6"/>
  <c r="G10" i="6"/>
  <c r="D16" i="76"/>
  <c r="G14" i="6" s="1"/>
  <c r="D15" i="76"/>
  <c r="D11" i="76"/>
  <c r="B9" i="54" s="1"/>
  <c r="D10" i="5" s="1"/>
  <c r="D11" i="5" s="1"/>
  <c r="G9" i="13"/>
  <c r="G10" i="13"/>
  <c r="C24" i="75"/>
  <c r="C27" i="75" s="1"/>
  <c r="C11" i="75"/>
  <c r="C14" i="75" s="1"/>
  <c r="C15" i="75" s="1"/>
  <c r="D22" i="76" l="1"/>
  <c r="C29" i="75"/>
  <c r="C21" i="12" s="1"/>
  <c r="C22" i="74"/>
  <c r="E29" i="16" l="1"/>
  <c r="C10" i="10"/>
  <c r="E43" i="16"/>
  <c r="E41" i="16"/>
  <c r="O22" i="70"/>
  <c r="O28" i="70" s="1"/>
  <c r="M22" i="70"/>
  <c r="M28" i="70" s="1"/>
  <c r="K22" i="70"/>
  <c r="K28" i="70" s="1"/>
  <c r="I22" i="70"/>
  <c r="I28" i="70" s="1"/>
  <c r="G22" i="70"/>
  <c r="G28" i="70" s="1"/>
  <c r="E22" i="70"/>
  <c r="E28" i="70" s="1"/>
  <c r="O19" i="70"/>
  <c r="M19" i="70"/>
  <c r="K19" i="70"/>
  <c r="I19" i="70"/>
  <c r="G19" i="70"/>
  <c r="O13" i="70"/>
  <c r="O15" i="70" s="1"/>
  <c r="M13" i="70"/>
  <c r="M15" i="70" s="1"/>
  <c r="K13" i="70"/>
  <c r="K15" i="70" s="1"/>
  <c r="I13" i="70"/>
  <c r="I15" i="70" s="1"/>
  <c r="G13" i="70"/>
  <c r="G15" i="70" s="1"/>
  <c r="E13" i="70"/>
  <c r="E15" i="70" s="1"/>
  <c r="G29" i="70" l="1"/>
  <c r="O29" i="70"/>
  <c r="M29" i="70"/>
  <c r="I29" i="70"/>
  <c r="E29" i="70"/>
  <c r="E16" i="70"/>
  <c r="E18" i="70" s="1"/>
  <c r="G10" i="70" s="1"/>
  <c r="G16" i="70" s="1"/>
  <c r="G18" i="70" s="1"/>
  <c r="I10" i="70" s="1"/>
  <c r="I16" i="70" s="1"/>
  <c r="I18" i="70" s="1"/>
  <c r="K10" i="70" s="1"/>
  <c r="K16" i="70" s="1"/>
  <c r="K18" i="70" s="1"/>
  <c r="M10" i="70" s="1"/>
  <c r="M16" i="70" s="1"/>
  <c r="M18" i="70" s="1"/>
  <c r="O10" i="70" s="1"/>
  <c r="O16" i="70" s="1"/>
  <c r="O18" i="70" s="1"/>
  <c r="K29" i="70"/>
  <c r="K31" i="70" l="1"/>
  <c r="E35" i="16"/>
  <c r="E31" i="70"/>
  <c r="O31" i="70"/>
  <c r="M31" i="70"/>
  <c r="I31" i="70"/>
  <c r="G31" i="70"/>
  <c r="E19" i="6" l="1"/>
  <c r="E18" i="6"/>
  <c r="E17" i="6"/>
  <c r="E16" i="6"/>
  <c r="E15" i="6"/>
  <c r="E14" i="6"/>
  <c r="E13" i="6"/>
  <c r="E12" i="6"/>
  <c r="E11" i="6"/>
  <c r="E10" i="6"/>
  <c r="G15" i="13" l="1"/>
  <c r="D25" i="51"/>
  <c r="F43" i="16"/>
  <c r="F41" i="16"/>
  <c r="E31" i="16"/>
  <c r="S35" i="70"/>
  <c r="E37" i="16" s="1"/>
  <c r="S34" i="70"/>
  <c r="F29" i="16" s="1"/>
  <c r="U46" i="69"/>
  <c r="R46" i="69"/>
  <c r="O46" i="69"/>
  <c r="L46" i="69"/>
  <c r="I46" i="69"/>
  <c r="F46" i="69"/>
  <c r="U37" i="69"/>
  <c r="T37" i="69"/>
  <c r="S37" i="69"/>
  <c r="R37" i="69"/>
  <c r="Q37" i="69"/>
  <c r="P37" i="69"/>
  <c r="O37" i="69"/>
  <c r="N37" i="69"/>
  <c r="M37" i="69"/>
  <c r="L37" i="69"/>
  <c r="K37" i="69"/>
  <c r="J37" i="69"/>
  <c r="I37" i="69"/>
  <c r="H37" i="69"/>
  <c r="G37" i="69"/>
  <c r="F37" i="69"/>
  <c r="E37" i="69"/>
  <c r="D37" i="69"/>
  <c r="U30" i="69"/>
  <c r="T30" i="69"/>
  <c r="S30" i="69"/>
  <c r="R30" i="69"/>
  <c r="Q30" i="69"/>
  <c r="P30" i="69"/>
  <c r="O30" i="69"/>
  <c r="N30" i="69"/>
  <c r="M30" i="69"/>
  <c r="L30" i="69"/>
  <c r="K30" i="69"/>
  <c r="J30" i="69"/>
  <c r="I30" i="69"/>
  <c r="H30" i="69"/>
  <c r="G30" i="69"/>
  <c r="F30" i="69"/>
  <c r="E30" i="69"/>
  <c r="D30" i="69"/>
  <c r="T21" i="69"/>
  <c r="S21" i="69"/>
  <c r="Q21" i="69"/>
  <c r="N21" i="69"/>
  <c r="K21" i="69"/>
  <c r="H21" i="69"/>
  <c r="G21" i="69"/>
  <c r="E21" i="69"/>
  <c r="U20" i="69"/>
  <c r="R20" i="69"/>
  <c r="O20" i="69"/>
  <c r="L20" i="69"/>
  <c r="I20" i="69"/>
  <c r="F20" i="69"/>
  <c r="U19" i="69"/>
  <c r="P19" i="69"/>
  <c r="R19" i="69" s="1"/>
  <c r="M19" i="69"/>
  <c r="M21" i="69" s="1"/>
  <c r="J19" i="69"/>
  <c r="J21" i="69" s="1"/>
  <c r="I19" i="69"/>
  <c r="D19" i="69"/>
  <c r="D21" i="69" s="1"/>
  <c r="U18" i="69"/>
  <c r="R18" i="69"/>
  <c r="O18" i="69"/>
  <c r="L18" i="69"/>
  <c r="I18" i="69"/>
  <c r="F18" i="69"/>
  <c r="T14" i="69"/>
  <c r="T16" i="69" s="1"/>
  <c r="T45" i="69" s="1"/>
  <c r="T47" i="69" s="1"/>
  <c r="S14" i="69"/>
  <c r="S16" i="69" s="1"/>
  <c r="Q14" i="69"/>
  <c r="Q16" i="69" s="1"/>
  <c r="Q45" i="69" s="1"/>
  <c r="Q47" i="69" s="1"/>
  <c r="P14" i="69"/>
  <c r="P16" i="69" s="1"/>
  <c r="N14" i="69"/>
  <c r="N16" i="69" s="1"/>
  <c r="N45" i="69" s="1"/>
  <c r="N47" i="69" s="1"/>
  <c r="M14" i="69"/>
  <c r="M16" i="69" s="1"/>
  <c r="K14" i="69"/>
  <c r="K16" i="69" s="1"/>
  <c r="K45" i="69" s="1"/>
  <c r="K47" i="69" s="1"/>
  <c r="J14" i="69"/>
  <c r="J16" i="69" s="1"/>
  <c r="H14" i="69"/>
  <c r="H16" i="69" s="1"/>
  <c r="H45" i="69" s="1"/>
  <c r="H47" i="69" s="1"/>
  <c r="G14" i="69"/>
  <c r="G16" i="69" s="1"/>
  <c r="E14" i="69"/>
  <c r="E16" i="69" s="1"/>
  <c r="E45" i="69" s="1"/>
  <c r="E47" i="69" s="1"/>
  <c r="D14" i="69"/>
  <c r="D16" i="69" s="1"/>
  <c r="U13" i="69"/>
  <c r="R13" i="69"/>
  <c r="O13" i="69"/>
  <c r="L13" i="69"/>
  <c r="I13" i="69"/>
  <c r="F13" i="69"/>
  <c r="U12" i="69"/>
  <c r="R12" i="69"/>
  <c r="O12" i="69"/>
  <c r="L12" i="69"/>
  <c r="I12" i="69"/>
  <c r="F12" i="69"/>
  <c r="U14" i="69" l="1"/>
  <c r="U16" i="69" s="1"/>
  <c r="N31" i="69"/>
  <c r="M31" i="69"/>
  <c r="R14" i="69"/>
  <c r="R16" i="69" s="1"/>
  <c r="E31" i="69"/>
  <c r="E33" i="69" s="1"/>
  <c r="T31" i="69"/>
  <c r="T33" i="69" s="1"/>
  <c r="O14" i="69"/>
  <c r="O16" i="69" s="1"/>
  <c r="D31" i="69"/>
  <c r="G31" i="69"/>
  <c r="R21" i="69"/>
  <c r="R31" i="69" s="1"/>
  <c r="H31" i="69"/>
  <c r="H33" i="69" s="1"/>
  <c r="N33" i="69"/>
  <c r="I21" i="69"/>
  <c r="I31" i="69" s="1"/>
  <c r="I14" i="69"/>
  <c r="I16" i="69" s="1"/>
  <c r="F19" i="69"/>
  <c r="F21" i="69" s="1"/>
  <c r="F31" i="69" s="1"/>
  <c r="U21" i="69"/>
  <c r="U31" i="69" s="1"/>
  <c r="L14" i="69"/>
  <c r="L16" i="69" s="1"/>
  <c r="S31" i="69"/>
  <c r="C17" i="34"/>
  <c r="D17" i="34" s="1"/>
  <c r="C6" i="51"/>
  <c r="J31" i="69"/>
  <c r="P21" i="69"/>
  <c r="P31" i="69" s="1"/>
  <c r="K31" i="69"/>
  <c r="K33" i="69" s="1"/>
  <c r="Q31" i="69"/>
  <c r="Q33" i="69" s="1"/>
  <c r="F14" i="69"/>
  <c r="F16" i="69" s="1"/>
  <c r="H15" i="13"/>
  <c r="E40" i="69"/>
  <c r="H35" i="69" s="1"/>
  <c r="H40" i="69" s="1"/>
  <c r="K35" i="69" s="1"/>
  <c r="K40" i="69" s="1"/>
  <c r="N35" i="69" s="1"/>
  <c r="N40" i="69" s="1"/>
  <c r="Q35" i="69" s="1"/>
  <c r="Q40" i="69" s="1"/>
  <c r="T35" i="69" s="1"/>
  <c r="T40" i="69" s="1"/>
  <c r="L19" i="69"/>
  <c r="L21" i="69" s="1"/>
  <c r="L31" i="69" s="1"/>
  <c r="O19" i="69"/>
  <c r="O21" i="69" s="1"/>
  <c r="O31" i="69" s="1"/>
  <c r="W16" i="69" l="1"/>
  <c r="E22" i="14" l="1"/>
  <c r="C14" i="12"/>
  <c r="C12" i="34"/>
  <c r="E31" i="14" l="1"/>
  <c r="D18" i="2" s="1"/>
  <c r="D38" i="19"/>
  <c r="E38" i="19" s="1"/>
  <c r="F9" i="69" l="1"/>
  <c r="D45" i="69"/>
  <c r="F10" i="69"/>
  <c r="D33" i="69"/>
  <c r="F33" i="69" l="1"/>
  <c r="D47" i="69"/>
  <c r="F45" i="69"/>
  <c r="F47" i="69" s="1"/>
  <c r="D48" i="69" l="1"/>
  <c r="F48" i="69" s="1"/>
  <c r="G9" i="69"/>
  <c r="G10" i="69" l="1"/>
  <c r="I10" i="69" s="1"/>
  <c r="G45" i="69"/>
  <c r="I9" i="69"/>
  <c r="I33" i="69" l="1"/>
  <c r="G33" i="69"/>
  <c r="I45" i="69"/>
  <c r="I47" i="69" s="1"/>
  <c r="G47" i="69"/>
  <c r="G48" i="69" l="1"/>
  <c r="I48" i="69" s="1"/>
  <c r="J9" i="69"/>
  <c r="J10" i="69" l="1"/>
  <c r="J33" i="69" s="1"/>
  <c r="J45" i="69"/>
  <c r="L9" i="69"/>
  <c r="L10" i="69" l="1"/>
  <c r="J47" i="69"/>
  <c r="L45" i="69"/>
  <c r="L47" i="69" s="1"/>
  <c r="F12" i="14"/>
  <c r="E16" i="14"/>
  <c r="G13" i="13" s="1"/>
  <c r="D25" i="2"/>
  <c r="E24" i="2"/>
  <c r="D24" i="2"/>
  <c r="E19" i="14" l="1"/>
  <c r="D17" i="2" s="1"/>
  <c r="L33" i="69"/>
  <c r="J48" i="69"/>
  <c r="L48" i="69" s="1"/>
  <c r="M10" i="69" s="1"/>
  <c r="M9" i="69"/>
  <c r="F23" i="16"/>
  <c r="E23" i="16"/>
  <c r="F20" i="16"/>
  <c r="E20" i="16"/>
  <c r="F18" i="16"/>
  <c r="E18" i="16"/>
  <c r="F17" i="16"/>
  <c r="E17" i="16"/>
  <c r="F16" i="16"/>
  <c r="E16" i="16"/>
  <c r="I8" i="13"/>
  <c r="G8" i="13"/>
  <c r="E11" i="2"/>
  <c r="C9" i="10" s="1"/>
  <c r="F19" i="16" l="1"/>
  <c r="F22" i="14"/>
  <c r="F31" i="14"/>
  <c r="E18" i="2" s="1"/>
  <c r="H8" i="13"/>
  <c r="E19" i="16"/>
  <c r="O9" i="69"/>
  <c r="M45" i="69"/>
  <c r="O10" i="69"/>
  <c r="M33" i="69"/>
  <c r="O33" i="69" l="1"/>
  <c r="M47" i="69"/>
  <c r="O45" i="69"/>
  <c r="O47" i="69" s="1"/>
  <c r="P9" i="69" l="1"/>
  <c r="M48" i="69"/>
  <c r="O48" i="69" s="1"/>
  <c r="D40" i="69" l="1"/>
  <c r="G35" i="69" s="1"/>
  <c r="G40" i="69" s="1"/>
  <c r="J35" i="69" s="1"/>
  <c r="J40" i="69" s="1"/>
  <c r="M35" i="69" s="1"/>
  <c r="M40" i="69" s="1"/>
  <c r="P35" i="69" s="1"/>
  <c r="P40" i="69" s="1"/>
  <c r="S35" i="69" s="1"/>
  <c r="P10" i="69"/>
  <c r="R10" i="69" s="1"/>
  <c r="P45" i="69"/>
  <c r="R9" i="69"/>
  <c r="F40" i="69" l="1"/>
  <c r="I35" i="69" s="1"/>
  <c r="I40" i="69" s="1"/>
  <c r="L35" i="69" s="1"/>
  <c r="L40" i="69" s="1"/>
  <c r="O35" i="69" s="1"/>
  <c r="O40" i="69" s="1"/>
  <c r="R35" i="69" s="1"/>
  <c r="R40" i="69" s="1"/>
  <c r="P33" i="69"/>
  <c r="R45" i="69"/>
  <c r="R47" i="69" s="1"/>
  <c r="P47" i="69"/>
  <c r="R33" i="69"/>
  <c r="U35" i="69" l="1"/>
  <c r="P48" i="69"/>
  <c r="R48" i="69" s="1"/>
  <c r="S9" i="69"/>
  <c r="S10" i="69" l="1"/>
  <c r="S45" i="69"/>
  <c r="U9" i="69"/>
  <c r="Z50" i="69" s="1"/>
  <c r="S40" i="69"/>
  <c r="S33" i="69"/>
  <c r="U10" i="69"/>
  <c r="U33" i="69" l="1"/>
  <c r="Z52" i="69" s="1"/>
  <c r="E33" i="16" s="1"/>
  <c r="U40" i="69"/>
  <c r="Z51" i="69" s="1"/>
  <c r="E27" i="16" s="1"/>
  <c r="F27" i="16"/>
  <c r="S47" i="69"/>
  <c r="S48" i="69" s="1"/>
  <c r="U48" i="69" s="1"/>
  <c r="U45" i="69"/>
  <c r="U47" i="69" s="1"/>
  <c r="D3" i="51" l="1"/>
  <c r="C3" i="51"/>
  <c r="C22" i="60" l="1"/>
  <c r="A11" i="60"/>
  <c r="A12" i="60" s="1"/>
  <c r="A13" i="60" s="1"/>
  <c r="A14" i="60" s="1"/>
  <c r="A15" i="60" s="1"/>
  <c r="A16" i="60" s="1"/>
  <c r="A17" i="60" s="1"/>
  <c r="A18" i="60" s="1"/>
  <c r="A19" i="60" s="1"/>
  <c r="A20" i="60" s="1"/>
  <c r="A21" i="60" s="1"/>
  <c r="B8" i="60"/>
  <c r="C8" i="60" s="1"/>
  <c r="D18" i="15"/>
  <c r="C18" i="15"/>
  <c r="D20" i="2" l="1"/>
  <c r="E20" i="2"/>
  <c r="F20" i="2"/>
  <c r="E11" i="19"/>
  <c r="D11" i="19"/>
  <c r="C11" i="19"/>
  <c r="A38" i="19"/>
  <c r="A24" i="19"/>
  <c r="A10" i="19"/>
  <c r="C9" i="19" l="1"/>
  <c r="C28" i="19"/>
  <c r="C29" i="19" l="1"/>
  <c r="D23" i="19"/>
  <c r="D13" i="15" s="1"/>
  <c r="D28" i="19" l="1"/>
  <c r="E23" i="19" l="1"/>
  <c r="D29" i="19"/>
  <c r="E28" i="19" l="1"/>
  <c r="C13" i="52"/>
  <c r="E29" i="19" l="1"/>
  <c r="D6" i="51" l="1"/>
  <c r="F18" i="2" l="1"/>
  <c r="D10" i="19" l="1"/>
  <c r="E10" i="19"/>
  <c r="B15" i="54" l="1"/>
  <c r="C17" i="12" s="1"/>
  <c r="B18" i="54"/>
  <c r="B21" i="54" l="1"/>
  <c r="D13" i="34"/>
  <c r="C10" i="19"/>
  <c r="C14" i="19" s="1"/>
  <c r="C42" i="19"/>
  <c r="J20" i="6"/>
  <c r="F20" i="6"/>
  <c r="C15" i="19" l="1"/>
  <c r="C43" i="19"/>
  <c r="D37" i="19"/>
  <c r="E37" i="19" s="1"/>
  <c r="C7" i="10"/>
  <c r="D42" i="19" l="1"/>
  <c r="D9" i="19"/>
  <c r="D14" i="19" l="1"/>
  <c r="D15" i="19" s="1"/>
  <c r="D43" i="19"/>
  <c r="E42" i="19"/>
  <c r="E9" i="19"/>
  <c r="I7" i="13"/>
  <c r="H7" i="13"/>
  <c r="G7" i="13"/>
  <c r="C15" i="12"/>
  <c r="E49" i="16" l="1"/>
  <c r="E47" i="16"/>
  <c r="E43" i="19"/>
  <c r="E14" i="19"/>
  <c r="E21" i="16"/>
  <c r="E22" i="16" s="1"/>
  <c r="F14" i="14"/>
  <c r="F13" i="14"/>
  <c r="G9" i="14"/>
  <c r="F9" i="14"/>
  <c r="E9" i="14"/>
  <c r="E11" i="14"/>
  <c r="F8" i="16"/>
  <c r="E8" i="16"/>
  <c r="E7" i="34"/>
  <c r="D7" i="34"/>
  <c r="C7" i="34"/>
  <c r="E8" i="15"/>
  <c r="D8" i="15"/>
  <c r="C8" i="15"/>
  <c r="E6" i="19"/>
  <c r="E20" i="19" s="1"/>
  <c r="E34" i="19" s="1"/>
  <c r="D6" i="19"/>
  <c r="D20" i="19" s="1"/>
  <c r="D34" i="19" s="1"/>
  <c r="C6" i="19"/>
  <c r="C20" i="19" s="1"/>
  <c r="C34" i="19" s="1"/>
  <c r="E15" i="19" l="1"/>
  <c r="F49" i="16" l="1"/>
  <c r="F47" i="16"/>
  <c r="F21" i="16"/>
  <c r="F22" i="16" s="1"/>
  <c r="E55" i="16" l="1"/>
  <c r="F31" i="16" l="1"/>
  <c r="F55" i="16" s="1"/>
  <c r="F37" i="16" l="1"/>
  <c r="E25" i="2" s="1"/>
  <c r="E53" i="16"/>
  <c r="E51" i="16" s="1"/>
  <c r="E61" i="16"/>
  <c r="F61" i="16" l="1"/>
  <c r="F53" i="16"/>
  <c r="F51" i="16" s="1"/>
  <c r="E59" i="16"/>
  <c r="F59" i="16" l="1"/>
  <c r="H10" i="13" s="1"/>
  <c r="F33" i="16"/>
  <c r="D23" i="2"/>
  <c r="E23" i="2" l="1"/>
  <c r="E45" i="16" l="1"/>
  <c r="E39" i="16" s="1"/>
  <c r="F45" i="16"/>
  <c r="E57" i="16" l="1"/>
  <c r="E62" i="16" s="1"/>
  <c r="E63" i="16" s="1"/>
  <c r="D26" i="2" s="1"/>
  <c r="F39" i="16"/>
  <c r="F57" i="16"/>
  <c r="H9" i="13" s="1"/>
  <c r="F62" i="16" l="1"/>
  <c r="F63" i="16" l="1"/>
  <c r="E26" i="2" s="1"/>
  <c r="A13" i="34" l="1"/>
  <c r="A14" i="34" s="1"/>
  <c r="A15" i="34" s="1"/>
  <c r="A16" i="34" s="1"/>
  <c r="A17" i="34" s="1"/>
  <c r="A18" i="34" s="1"/>
  <c r="B11" i="34"/>
  <c r="C11" i="34" l="1"/>
  <c r="D11" i="34" s="1"/>
  <c r="E11" i="34" s="1"/>
  <c r="A14" i="15" l="1"/>
  <c r="A15" i="15" s="1"/>
  <c r="A16" i="15" s="1"/>
  <c r="A17" i="15" s="1"/>
  <c r="A18" i="15" s="1"/>
  <c r="A19" i="15" s="1"/>
  <c r="B12" i="15"/>
  <c r="F16" i="14"/>
  <c r="A13" i="14"/>
  <c r="A14" i="14" s="1"/>
  <c r="A15" i="14" s="1"/>
  <c r="A16" i="14" s="1"/>
  <c r="A17" i="14" s="1"/>
  <c r="A18" i="14" s="1"/>
  <c r="A19" i="14" s="1"/>
  <c r="F11" i="14"/>
  <c r="G11" i="14" s="1"/>
  <c r="B11" i="14"/>
  <c r="C11" i="14" s="1"/>
  <c r="A10" i="13"/>
  <c r="A11" i="13" s="1"/>
  <c r="A12" i="13" s="1"/>
  <c r="A13" i="13" s="1"/>
  <c r="A14" i="13" s="1"/>
  <c r="A15" i="13" s="1"/>
  <c r="A16" i="13" s="1"/>
  <c r="B12" i="12"/>
  <c r="A10" i="10"/>
  <c r="L20" i="6"/>
  <c r="H20" i="6"/>
  <c r="I19" i="6"/>
  <c r="K19" i="6" s="1"/>
  <c r="B19" i="6"/>
  <c r="I13" i="6"/>
  <c r="K13" i="6" s="1"/>
  <c r="I12" i="6"/>
  <c r="K12" i="6" s="1"/>
  <c r="B10" i="2"/>
  <c r="H11" i="13" l="1"/>
  <c r="H13" i="13"/>
  <c r="F19" i="14"/>
  <c r="E17" i="2" s="1"/>
  <c r="C12" i="12"/>
  <c r="C12" i="15"/>
  <c r="D12" i="15" s="1"/>
  <c r="E12" i="15" s="1"/>
  <c r="A11" i="10"/>
  <c r="A12" i="10" s="1"/>
  <c r="D10" i="2"/>
  <c r="E10" i="2" s="1"/>
  <c r="F10" i="2" s="1"/>
  <c r="G20" i="6"/>
  <c r="N16" i="6"/>
  <c r="I10" i="6"/>
  <c r="K10" i="6" s="1"/>
  <c r="I11" i="6"/>
  <c r="K11" i="6" s="1"/>
  <c r="I15" i="6"/>
  <c r="K15" i="6" s="1"/>
  <c r="I16" i="6"/>
  <c r="K16" i="6" s="1"/>
  <c r="I17" i="6"/>
  <c r="K17" i="6" s="1"/>
  <c r="I18" i="6"/>
  <c r="K18" i="6" s="1"/>
  <c r="A13" i="10" l="1"/>
  <c r="A14" i="10" s="1"/>
  <c r="A15" i="10" s="1"/>
  <c r="A16" i="10" s="1"/>
  <c r="G19" i="14"/>
  <c r="C15" i="34"/>
  <c r="C16" i="15"/>
  <c r="N18" i="6"/>
  <c r="I14" i="6"/>
  <c r="I20" i="6" s="1"/>
  <c r="N12" i="6"/>
  <c r="M12" i="6"/>
  <c r="M18" i="6"/>
  <c r="N17" i="6"/>
  <c r="M17" i="6"/>
  <c r="M15" i="6"/>
  <c r="N15" i="6"/>
  <c r="M16" i="6"/>
  <c r="N13" i="6"/>
  <c r="M13" i="6"/>
  <c r="N14" i="6"/>
  <c r="D16" i="15" l="1"/>
  <c r="C17" i="15"/>
  <c r="D12" i="34"/>
  <c r="D15" i="34" s="1"/>
  <c r="C16" i="34"/>
  <c r="K14" i="6"/>
  <c r="K20" i="6" s="1"/>
  <c r="O15" i="6"/>
  <c r="O17" i="6"/>
  <c r="N19" i="6"/>
  <c r="M19" i="6"/>
  <c r="O18" i="6"/>
  <c r="O13" i="6"/>
  <c r="O16" i="6"/>
  <c r="O12" i="6"/>
  <c r="M11" i="6"/>
  <c r="N11" i="6"/>
  <c r="C19" i="15" l="1"/>
  <c r="C18" i="12"/>
  <c r="E13" i="2"/>
  <c r="C18" i="34"/>
  <c r="Q20" i="6"/>
  <c r="D16" i="34"/>
  <c r="M14" i="6"/>
  <c r="O11" i="6"/>
  <c r="D17" i="15"/>
  <c r="O19" i="6"/>
  <c r="C16" i="10"/>
  <c r="F28" i="2" s="1"/>
  <c r="D19" i="15" l="1"/>
  <c r="D15" i="2"/>
  <c r="F13" i="2"/>
  <c r="D18" i="34"/>
  <c r="E18" i="34" s="1"/>
  <c r="O14" i="6"/>
  <c r="M10" i="6"/>
  <c r="N10" i="6"/>
  <c r="N20" i="6" s="1"/>
  <c r="E19" i="15" l="1"/>
  <c r="E15" i="2"/>
  <c r="F15" i="2" s="1"/>
  <c r="M20" i="6"/>
  <c r="O10" i="6"/>
  <c r="O20" i="6" s="1"/>
  <c r="F17" i="2" l="1"/>
  <c r="H9" i="59" l="1"/>
  <c r="C16" i="12" l="1"/>
  <c r="C19" i="12" s="1"/>
  <c r="C20" i="12" s="1"/>
  <c r="C22" i="12" s="1"/>
  <c r="E14" i="2" l="1"/>
  <c r="F14" i="2" l="1"/>
  <c r="D16" i="2" l="1"/>
  <c r="E16" i="2"/>
  <c r="F16" i="2"/>
  <c r="D21" i="2"/>
  <c r="E21" i="2"/>
  <c r="F21" i="2"/>
  <c r="G12" i="13"/>
  <c r="H12" i="13"/>
  <c r="G14" i="13"/>
  <c r="H14" i="13"/>
  <c r="G16" i="13"/>
  <c r="H16" i="13"/>
  <c r="I16" i="13"/>
</calcChain>
</file>

<file path=xl/sharedStrings.xml><?xml version="1.0" encoding="utf-8"?>
<sst xmlns="http://schemas.openxmlformats.org/spreadsheetml/2006/main" count="1041" uniqueCount="604">
  <si>
    <t>Form No.</t>
  </si>
  <si>
    <t>Title of Tariff Filing Forms (Thermal)</t>
  </si>
  <si>
    <t>Tick</t>
  </si>
  <si>
    <t>FORM-1</t>
  </si>
  <si>
    <t>Summary of Tariff</t>
  </si>
  <si>
    <t>✓</t>
  </si>
  <si>
    <t>FORM-1(I)</t>
  </si>
  <si>
    <t>Statement showing claimed capital cost</t>
  </si>
  <si>
    <t>-</t>
  </si>
  <si>
    <t>FORM-1(II)</t>
  </si>
  <si>
    <t>Statement showing Return on Equity</t>
  </si>
  <si>
    <t>FORM-2</t>
  </si>
  <si>
    <t>Plant Characteristics</t>
  </si>
  <si>
    <t>FORM-3</t>
  </si>
  <si>
    <t>Normative parameters considered for tariff computations</t>
  </si>
  <si>
    <t>FORM-4</t>
  </si>
  <si>
    <t>Details of Foreign loans</t>
  </si>
  <si>
    <t>NA</t>
  </si>
  <si>
    <t>FORM-4A</t>
  </si>
  <si>
    <t>Details of Foreign Equity</t>
  </si>
  <si>
    <t>FORM-5</t>
  </si>
  <si>
    <t xml:space="preserve">Abstract of Admitted Capital Cost for the existing Projects </t>
  </si>
  <si>
    <t>FORM-6</t>
  </si>
  <si>
    <t>Financial Package upto COD</t>
  </si>
  <si>
    <t>FORM-7</t>
  </si>
  <si>
    <t>Details of Project Specific Loans</t>
  </si>
  <si>
    <t>FORM-8</t>
  </si>
  <si>
    <t>Details of Allocation of corporate loans to various projects</t>
  </si>
  <si>
    <t>FORM-9</t>
  </si>
  <si>
    <t>Statement of Additional Capitalisation after COD</t>
  </si>
  <si>
    <t>FORM-10</t>
  </si>
  <si>
    <t>Financing of Additional Capitalisation</t>
  </si>
  <si>
    <t>FORM-11</t>
  </si>
  <si>
    <t>Calculation of Depreciation on original project cost</t>
  </si>
  <si>
    <t>FORM-12</t>
  </si>
  <si>
    <t>Statement of Depreciation</t>
  </si>
  <si>
    <t>FORM-13</t>
  </si>
  <si>
    <t>Calculation of Weighted Average Rate of Interest on Actual Loans</t>
  </si>
  <si>
    <t>FORM-14</t>
  </si>
  <si>
    <t>Draw Down Schedule for Calculation of IDC &amp; Financing Charges</t>
  </si>
  <si>
    <t xml:space="preserve">FORM-15(C) </t>
  </si>
  <si>
    <t>Details of Fuel for Computation of Energy Charges (Coal)</t>
  </si>
  <si>
    <t>FORM-15(O)</t>
  </si>
  <si>
    <t>Details of Fuel for Computation of Energy Charges (Oil)</t>
  </si>
  <si>
    <t>FORM-16</t>
  </si>
  <si>
    <t>Details of Limestone for Computation of Energy Charge Rate</t>
  </si>
  <si>
    <t>FORM-17</t>
  </si>
  <si>
    <t>Details of Capital Spares</t>
  </si>
  <si>
    <t>FORM-18</t>
  </si>
  <si>
    <t>Non Tariff Income</t>
  </si>
  <si>
    <t>FORM-19</t>
  </si>
  <si>
    <t>Details of Water Charges</t>
  </si>
  <si>
    <t>FORM-20</t>
  </si>
  <si>
    <t>Details of Statutory Charges</t>
  </si>
  <si>
    <t>FORM-B</t>
  </si>
  <si>
    <t>FORM-N</t>
  </si>
  <si>
    <t>Calculation of Interest on Normative Loan</t>
  </si>
  <si>
    <t>FORM-O</t>
  </si>
  <si>
    <t>Calculation of Interest on Working Capital</t>
  </si>
  <si>
    <t>O&amp;M Expenses</t>
  </si>
  <si>
    <t>Return on Equity</t>
  </si>
  <si>
    <t>Energy Charges for Thermal Generation</t>
  </si>
  <si>
    <t xml:space="preserve">Summary of Tariff </t>
  </si>
  <si>
    <t>Year Ending March</t>
  </si>
  <si>
    <t>(Rs. In Crore)</t>
  </si>
  <si>
    <t>S.No.</t>
  </si>
  <si>
    <t>Particulars</t>
  </si>
  <si>
    <t>Total</t>
  </si>
  <si>
    <t>A</t>
  </si>
  <si>
    <t>Annual Fixed Cost</t>
  </si>
  <si>
    <t>O &amp; M Expenses</t>
  </si>
  <si>
    <t>Depreciation</t>
  </si>
  <si>
    <t>Interest on Term Loans &amp; Fin. Charges</t>
  </si>
  <si>
    <t>Interest on Working Capital Loans</t>
  </si>
  <si>
    <t>Other Charges</t>
  </si>
  <si>
    <t>Coal Based Thermal Power Plant (conventional steam generator)</t>
  </si>
  <si>
    <t>Special Features of the Plant</t>
  </si>
  <si>
    <t>Any other special features</t>
  </si>
  <si>
    <t>Primary Fuel</t>
  </si>
  <si>
    <t>Secondary Fuel</t>
  </si>
  <si>
    <t>COAL</t>
  </si>
  <si>
    <t>Details</t>
  </si>
  <si>
    <t>Module number or Unit number</t>
  </si>
  <si>
    <t>Installed Capacity (IC) MW</t>
  </si>
  <si>
    <t>Date of  Commercial Operation (COD)</t>
  </si>
  <si>
    <t>Closed circuit cooling system (IDCT)</t>
  </si>
  <si>
    <t>Yes</t>
  </si>
  <si>
    <t>8 In case guaranteed unit heat rate is not
available then furnish the guaranteed turbine cycle
heat rate and guaranteed boiler efficiency
separately along with condition of guarantee.</t>
  </si>
  <si>
    <t>Currency</t>
  </si>
  <si>
    <t>INR</t>
  </si>
  <si>
    <t xml:space="preserve">Cost in Rs. Crores </t>
  </si>
  <si>
    <t>Sl.No.</t>
  </si>
  <si>
    <t>Year</t>
  </si>
  <si>
    <t>Work/Equipment added after COD up to Cut off Date / Beyond Cut off Date¹</t>
  </si>
  <si>
    <t>Amount Capitalised / Proposed to be capitalised</t>
  </si>
  <si>
    <t>Justification</t>
  </si>
  <si>
    <t>Admitted Cost²</t>
  </si>
  <si>
    <t>(1)</t>
  </si>
  <si>
    <t>(2)</t>
  </si>
  <si>
    <t>(3)</t>
  </si>
  <si>
    <t>(4)</t>
  </si>
  <si>
    <t>(5)</t>
  </si>
  <si>
    <t>(6)</t>
  </si>
  <si>
    <t>Grand total</t>
  </si>
  <si>
    <t xml:space="preserve">Assets Group                                                                                                                                                </t>
  </si>
  <si>
    <t>A/c Code</t>
  </si>
  <si>
    <t>Rate of Depriciation</t>
  </si>
  <si>
    <t xml:space="preserve">Gross fixed Assets </t>
  </si>
  <si>
    <t>Provisions for depreciation</t>
  </si>
  <si>
    <t xml:space="preserve">Net fixed Assets </t>
  </si>
  <si>
    <t>Opening GFA</t>
  </si>
  <si>
    <t>Additions</t>
  </si>
  <si>
    <t>Adjust. &amp; deductions</t>
  </si>
  <si>
    <t>Closing GFA</t>
  </si>
  <si>
    <t>Opening Cumulative depreciation</t>
  </si>
  <si>
    <t>Adjust.</t>
  </si>
  <si>
    <t>Closing Cumulative depreciation</t>
  </si>
  <si>
    <t>Opening</t>
  </si>
  <si>
    <t>Closing</t>
  </si>
  <si>
    <t>Land &amp; Land Rights</t>
  </si>
  <si>
    <t>Building &amp; Civil  Works of Power Plants</t>
  </si>
  <si>
    <t>Hydraulic Works</t>
  </si>
  <si>
    <t>Other Civil Works</t>
  </si>
  <si>
    <t>Plant &amp; Machinery</t>
  </si>
  <si>
    <t>Lines &amp; Cable Net work</t>
  </si>
  <si>
    <t>Vehicles</t>
  </si>
  <si>
    <t>Furniture &amp; Fixtures</t>
  </si>
  <si>
    <t>Office Equipments</t>
  </si>
  <si>
    <t>Software</t>
  </si>
  <si>
    <t>TOTAL</t>
  </si>
  <si>
    <t>Equity</t>
  </si>
  <si>
    <t>Month</t>
  </si>
  <si>
    <t>(Rs.)</t>
  </si>
  <si>
    <t>( Rs.)</t>
  </si>
  <si>
    <t>Demurrage Charges, if any</t>
  </si>
  <si>
    <t>Cost of diesel in transporting coal through MGR system, if applicable</t>
  </si>
  <si>
    <t>(kCal/Kg)</t>
  </si>
  <si>
    <t>%</t>
  </si>
  <si>
    <t>KL</t>
  </si>
  <si>
    <t>Other Charges (Rs. Crore)</t>
  </si>
  <si>
    <t>S. No.</t>
  </si>
  <si>
    <t>Electricity Duty</t>
  </si>
  <si>
    <t>SOC and MOC of SLDC</t>
  </si>
  <si>
    <t>Income Tax</t>
  </si>
  <si>
    <t>Units</t>
  </si>
  <si>
    <t>No.</t>
  </si>
  <si>
    <t>MW</t>
  </si>
  <si>
    <t>(Rs. in Crore)</t>
  </si>
  <si>
    <t>Sl. No</t>
  </si>
  <si>
    <t>Cumulative repayments of Loans upto previous year</t>
  </si>
  <si>
    <t>Net loan - Opening</t>
  </si>
  <si>
    <t>Receipts  during the year</t>
  </si>
  <si>
    <t>Repayment during the year</t>
  </si>
  <si>
    <t>Net loan - Closing</t>
  </si>
  <si>
    <t>Average Net Loan</t>
  </si>
  <si>
    <t>Rate of Interest on Loan</t>
  </si>
  <si>
    <t>Interest on loan</t>
  </si>
  <si>
    <t>Add : Finance Charges</t>
  </si>
  <si>
    <t>Less: Interest During Construction</t>
  </si>
  <si>
    <t>Sl. No.</t>
  </si>
  <si>
    <t>month</t>
  </si>
  <si>
    <t>Working capital Loan Requirement</t>
  </si>
  <si>
    <t>Rate of Interest</t>
  </si>
  <si>
    <t xml:space="preserve">Interest on Working Capital </t>
  </si>
  <si>
    <t>days</t>
  </si>
  <si>
    <t>Reference</t>
  </si>
  <si>
    <t>O&amp;M Expnese norms for Unit (per MW)</t>
  </si>
  <si>
    <t>Rs. Lakh</t>
  </si>
  <si>
    <t>Norms for O&amp;M</t>
  </si>
  <si>
    <t>Unit size</t>
  </si>
  <si>
    <t xml:space="preserve">No of Units </t>
  </si>
  <si>
    <t>O&amp;M expense in Rs. Cr</t>
  </si>
  <si>
    <t>Rs. Cr.</t>
  </si>
  <si>
    <t>Allocation of corporate O&amp;M Expense %</t>
  </si>
  <si>
    <t>Based on Installed Capacity</t>
  </si>
  <si>
    <t>Allocation of corporate O&amp;M Expense in Rs. Cr</t>
  </si>
  <si>
    <t>Total O&amp;M expense</t>
  </si>
  <si>
    <t>Water Charges</t>
  </si>
  <si>
    <t>Security expenses</t>
  </si>
  <si>
    <t>Security Charges</t>
  </si>
  <si>
    <t>Closing Equity</t>
  </si>
  <si>
    <t>Average Equity</t>
  </si>
  <si>
    <t>Rate of Return on Equity</t>
  </si>
  <si>
    <t>Operational Parameter</t>
  </si>
  <si>
    <t>Number of Units</t>
  </si>
  <si>
    <t>Upto 250 MW</t>
  </si>
  <si>
    <t>More than 250 MW</t>
  </si>
  <si>
    <t>Total Capacity</t>
  </si>
  <si>
    <t>Availability</t>
  </si>
  <si>
    <t>PLF</t>
  </si>
  <si>
    <t>Gross Generation</t>
  </si>
  <si>
    <t>MU</t>
  </si>
  <si>
    <t xml:space="preserve">Auxiliary Energy Consumption </t>
  </si>
  <si>
    <t>Net Generation</t>
  </si>
  <si>
    <t>Heat Rate</t>
  </si>
  <si>
    <t>kcal/kwh</t>
  </si>
  <si>
    <t xml:space="preserve">Fuel Parameters </t>
  </si>
  <si>
    <t>Calorlflc Value for Different Fuels</t>
  </si>
  <si>
    <t>Fuel 5 (Indigenous Coal)</t>
  </si>
  <si>
    <t>kcal/Kg</t>
  </si>
  <si>
    <t>Fuel 4 (Imported Coal)</t>
  </si>
  <si>
    <t>Fuel 1 (HFO)</t>
  </si>
  <si>
    <t>kcal/Ltr.</t>
  </si>
  <si>
    <t>Fuel 2(HSD)</t>
  </si>
  <si>
    <t>Fuel 3 (LDO)</t>
  </si>
  <si>
    <t>Landed Fuel Price for different fuels</t>
  </si>
  <si>
    <t>Rs/MT</t>
  </si>
  <si>
    <t>Rs/KL</t>
  </si>
  <si>
    <t>Specific Fuel Consumption</t>
  </si>
  <si>
    <t>Kg/kWh</t>
  </si>
  <si>
    <t>ml/kWh</t>
  </si>
  <si>
    <t>Total Fuel Consumption</t>
  </si>
  <si>
    <t>MT</t>
  </si>
  <si>
    <t>Heat Content (each fuel separately)</t>
  </si>
  <si>
    <t>Million kcal</t>
  </si>
  <si>
    <t>Total Fuel Cost</t>
  </si>
  <si>
    <t>Rs Crore</t>
  </si>
  <si>
    <t>Total fuel Cost</t>
  </si>
  <si>
    <t>Energy Charges per unit</t>
  </si>
  <si>
    <t>Cost of coal</t>
  </si>
  <si>
    <t>Cost of secondary fuel oil</t>
  </si>
  <si>
    <t>Maintenance spares (as % of O&amp;M expenses)</t>
  </si>
  <si>
    <t>Receivables</t>
  </si>
  <si>
    <t>O&amp;M expenses</t>
  </si>
  <si>
    <t>Name of Petitioner: Odisha Power Generation Corporation Limited</t>
  </si>
  <si>
    <t>Name of the Petitioner : Odisha Power Generation Corporation Limited</t>
  </si>
  <si>
    <t>Name of the Petitioner: Odisha Power Generation Corporation Limited</t>
  </si>
  <si>
    <t>Opening capital cost</t>
  </si>
  <si>
    <t>Closing capital cost</t>
  </si>
  <si>
    <t>Source of Loan</t>
  </si>
  <si>
    <t>Amount of Loan sanctioned</t>
  </si>
  <si>
    <t>Amount of Gross Loan drawn upto COD</t>
  </si>
  <si>
    <t>Interest type (Floating/Fixed)</t>
  </si>
  <si>
    <t>Fixed Interest rate, if applicable</t>
  </si>
  <si>
    <t>Base Rate, if Floating interest</t>
  </si>
  <si>
    <t>Margin, if Floating interest</t>
  </si>
  <si>
    <t>Are there any Caps/Floor (Yes/No)</t>
  </si>
  <si>
    <t>If above is yes, specify caps/floor</t>
  </si>
  <si>
    <t>Moratorium period</t>
  </si>
  <si>
    <t>Moratorium effective from</t>
  </si>
  <si>
    <t>Repayment period</t>
  </si>
  <si>
    <t>Repayment effective from</t>
  </si>
  <si>
    <t>Repayment frequency</t>
  </si>
  <si>
    <t>Quarterly</t>
  </si>
  <si>
    <t>Repayment instalment</t>
  </si>
  <si>
    <t>Capital Spares</t>
  </si>
  <si>
    <t>Deletion</t>
  </si>
  <si>
    <t>Less: Non Tariff Income</t>
  </si>
  <si>
    <t>Inspection Fees</t>
  </si>
  <si>
    <t>OPENING QUANTITY</t>
  </si>
  <si>
    <t>QUANTITY</t>
  </si>
  <si>
    <t>PRICE</t>
  </si>
  <si>
    <t>Transportation charges by rail/ship/road transport</t>
  </si>
  <si>
    <t>By Rail</t>
  </si>
  <si>
    <t>By Road</t>
  </si>
  <si>
    <t>By Ship</t>
  </si>
  <si>
    <t>TOTAL COST</t>
  </si>
  <si>
    <t>QUALITY</t>
  </si>
  <si>
    <t>Total amount Charged for coal supplied including Transportation (11+16)</t>
  </si>
  <si>
    <t>Rs./MT</t>
  </si>
  <si>
    <t>kCal/Kg</t>
  </si>
  <si>
    <t xml:space="preserve">As billed IM </t>
  </si>
  <si>
    <t>As billed TM</t>
  </si>
  <si>
    <t>Less: Sharing due to Loan Refinancing</t>
  </si>
  <si>
    <t>FY 2026-27</t>
  </si>
  <si>
    <t>Control Period as per OERC (Terms and Conditions for Determination of Generation Tariff) Regulations, 2024</t>
  </si>
  <si>
    <t>Works beyond the original scope of work</t>
  </si>
  <si>
    <t>Statement showing Return on Equity on Assets within the Original Scope</t>
  </si>
  <si>
    <t>Statement showing Return on Equity on Assets beyond the Original Scope</t>
  </si>
  <si>
    <t>FORM-A</t>
  </si>
  <si>
    <t>Abstract of Capital Cost Estimates</t>
  </si>
  <si>
    <t>Break-up of Capital Cost for Coal/Lignite based projects</t>
  </si>
  <si>
    <t>FORM-C</t>
  </si>
  <si>
    <t>Break-up of Capital Cost for Gas/Liquid fuel based Projects</t>
  </si>
  <si>
    <t>FORM-D</t>
  </si>
  <si>
    <t>Break-up of Construction/Supply/Service packages</t>
  </si>
  <si>
    <t>FORM-E</t>
  </si>
  <si>
    <t>Details of variables , parameters , optional package  etc. for  New Project</t>
  </si>
  <si>
    <t>FORM-F</t>
  </si>
  <si>
    <t>Details of cost over run</t>
  </si>
  <si>
    <t>FORM-G</t>
  </si>
  <si>
    <t>Details of time over run</t>
  </si>
  <si>
    <t>FORM –H</t>
  </si>
  <si>
    <t>Statement of Additional Capitalisation during end of the useful life</t>
  </si>
  <si>
    <t>FORM –I</t>
  </si>
  <si>
    <t>Details of Assets De-capitalised during the period</t>
  </si>
  <si>
    <t>FORM –J</t>
  </si>
  <si>
    <t>Reconciliation of Capitalisation claimed vis-à-vis books of accounts</t>
  </si>
  <si>
    <t>FORM –K</t>
  </si>
  <si>
    <t>Statement showing details of items/assets/works claimed under Exclusions</t>
  </si>
  <si>
    <t>FORM-L</t>
  </si>
  <si>
    <t>Statement of Capital cost</t>
  </si>
  <si>
    <t>FORM-M</t>
  </si>
  <si>
    <t>Statement of Capital Woks in Progress</t>
  </si>
  <si>
    <t>FORM-P</t>
  </si>
  <si>
    <t>Incidental Expenditure up to SCOD and up to Actual COD</t>
  </si>
  <si>
    <t>FORM-Q</t>
  </si>
  <si>
    <t>Expenditure  under  different  packages  up  to  SCOD  and  up  to  Actual COD</t>
  </si>
  <si>
    <t>FORM-R</t>
  </si>
  <si>
    <t>Actual cash expenditure</t>
  </si>
  <si>
    <t>FORM-S</t>
  </si>
  <si>
    <t>Statement of Liability flow</t>
  </si>
  <si>
    <t>FORM-T</t>
  </si>
  <si>
    <t>Summary of issues involved in the petition</t>
  </si>
  <si>
    <t>Normative parameters considered for tariff computations</t>
  </si>
  <si>
    <t>PART 1 
FORM-3</t>
  </si>
  <si>
    <t xml:space="preserve">
(Year Ending March)</t>
  </si>
  <si>
    <t>Unit</t>
  </si>
  <si>
    <t>Base Rate of Return on Equity</t>
  </si>
  <si>
    <t>Base Rate of Return on Equity on Add. Capitalization</t>
  </si>
  <si>
    <r>
      <rPr>
        <sz val="11"/>
        <rFont val="Times New Roman"/>
        <family val="1"/>
      </rPr>
      <t xml:space="preserve">Effective Tax Rate </t>
    </r>
    <r>
      <rPr>
        <vertAlign val="superscript"/>
        <sz val="7"/>
        <rFont val="Times New Roman"/>
        <family val="1"/>
      </rPr>
      <t>4</t>
    </r>
  </si>
  <si>
    <t>Target Availability</t>
  </si>
  <si>
    <t>In High Demand Season</t>
  </si>
  <si>
    <t>Peak Hours</t>
  </si>
  <si>
    <t>Off-Peak Hours</t>
  </si>
  <si>
    <t>In Low Demand Season(Off-Peak)</t>
  </si>
  <si>
    <t>Auxiliary Energy Consumption</t>
  </si>
  <si>
    <t>Gross Station Heat Rate</t>
  </si>
  <si>
    <t>kCal/kWh</t>
  </si>
  <si>
    <t>Specific Fuel Oil Consumption</t>
  </si>
  <si>
    <r>
      <rPr>
        <sz val="11"/>
        <rFont val="Times New Roman"/>
        <family val="1"/>
      </rPr>
      <t>Cost of Coal/Lignite for WC</t>
    </r>
    <r>
      <rPr>
        <vertAlign val="superscript"/>
        <sz val="7"/>
        <rFont val="Times New Roman"/>
        <family val="1"/>
      </rPr>
      <t>1</t>
    </r>
  </si>
  <si>
    <t>in Months</t>
  </si>
  <si>
    <r>
      <rPr>
        <sz val="11"/>
        <rFont val="Times New Roman"/>
        <family val="1"/>
      </rPr>
      <t>Cost of Main Secondary Fuel Oil for WC</t>
    </r>
    <r>
      <rPr>
        <vertAlign val="superscript"/>
        <sz val="7"/>
        <rFont val="Times New Roman"/>
        <family val="1"/>
      </rPr>
      <t>1</t>
    </r>
  </si>
  <si>
    <r>
      <rPr>
        <sz val="11"/>
        <rFont val="Times New Roman"/>
        <family val="1"/>
      </rPr>
      <t>Liquid Fuel Stock for WC</t>
    </r>
    <r>
      <rPr>
        <vertAlign val="superscript"/>
        <sz val="7"/>
        <rFont val="Times New Roman"/>
        <family val="1"/>
      </rPr>
      <t>2</t>
    </r>
  </si>
  <si>
    <t>Maintenance Spares for WC</t>
  </si>
  <si>
    <t>% of O&amp;M</t>
  </si>
  <si>
    <t>Receivables for WC</t>
  </si>
  <si>
    <t>Storage capacity of Primary fuel</t>
  </si>
  <si>
    <t>Blending ratio of domestic coal/imported coal</t>
  </si>
  <si>
    <t xml:space="preserve">Note: 1). For Coal based/lignite based generating stations
2). For Gas Turbine/Combined Cycle generating stations duly taking into account the mode of operation on gas fuel and liquid fuel.
3. Mention relevant date. Effective tax rate is to be computed in accordance with Regulation 31 i.e. actual tax (or advance tax)/gross income, where gross income refers the profit before tax.  .                                                                                                                                                                          </t>
  </si>
  <si>
    <t xml:space="preserve"> (Petitioner)</t>
  </si>
  <si>
    <r>
      <rPr>
        <b/>
        <sz val="12"/>
        <rFont val="Times New Roman"/>
        <family val="1"/>
      </rPr>
      <t xml:space="preserve">Last date of order </t>
    </r>
    <r>
      <rPr>
        <sz val="12"/>
        <rFont val="Times New Roman"/>
        <family val="1"/>
      </rPr>
      <t>of Commission for the project</t>
    </r>
  </si>
  <si>
    <t>Date (DD-MM-YYYY)</t>
  </si>
  <si>
    <r>
      <rPr>
        <sz val="12"/>
        <rFont val="Times New Roman"/>
        <family val="1"/>
      </rPr>
      <t>Reference of petition no. in which the above order
was passed</t>
    </r>
  </si>
  <si>
    <t>Petition no.</t>
  </si>
  <si>
    <t>Following details (whether admitted and /or considered) as on the last date of the period for which tariff is approved, in the above order by the Commission:</t>
  </si>
  <si>
    <t>(Rs. in Crore)*</t>
  </si>
  <si>
    <r>
      <rPr>
        <sz val="12"/>
        <rFont val="Times New Roman"/>
        <family val="1"/>
      </rPr>
      <t>Amount of un-discharged liabilities included in
above (&amp; forming part of admitted capital cost)</t>
    </r>
  </si>
  <si>
    <t>Amount of un-discharged liabilities corresponding to above admitted capital cost (but not forming part of admitted capital cost being allowed on cash basis)</t>
  </si>
  <si>
    <t>Gross Normative Debt</t>
  </si>
  <si>
    <t>Cumulative Repayment</t>
  </si>
  <si>
    <t>Net Normative Debt</t>
  </si>
  <si>
    <t>Normative Equity</t>
  </si>
  <si>
    <t>Cumulative Depreciation</t>
  </si>
  <si>
    <t>Freehold land</t>
  </si>
  <si>
    <t>(Petitioner)</t>
  </si>
  <si>
    <t>in Days</t>
  </si>
  <si>
    <t>Financing of Additional Capitalisation</t>
  </si>
  <si>
    <t>Actual (in Rs. Crore)</t>
  </si>
  <si>
    <t>Financing Details</t>
  </si>
  <si>
    <t>Loan-1</t>
  </si>
  <si>
    <t>Loan-2</t>
  </si>
  <si>
    <t>Loan-3 and so on</t>
  </si>
  <si>
    <t>Internal Resources</t>
  </si>
  <si>
    <t>Others (Pl. specify)</t>
  </si>
  <si>
    <r>
      <rPr>
        <b/>
        <sz val="12"/>
        <rFont val="Times New Roman"/>
        <family val="1"/>
      </rPr>
      <t>S.
No.</t>
    </r>
  </si>
  <si>
    <t>Details of Capital Spares and Expenses</t>
  </si>
  <si>
    <r>
      <rPr>
        <b/>
        <sz val="12"/>
        <rFont val="Times New Roman"/>
        <family val="1"/>
      </rPr>
      <t>Claimed as a part of additional
Capitalisation</t>
    </r>
  </si>
  <si>
    <r>
      <rPr>
        <b/>
        <sz val="12"/>
        <rFont val="Times New Roman"/>
        <family val="1"/>
      </rPr>
      <t>Funded through compensatory
allowance</t>
    </r>
  </si>
  <si>
    <r>
      <rPr>
        <b/>
        <sz val="12"/>
        <rFont val="Times New Roman"/>
        <family val="1"/>
      </rPr>
      <t>Funded through Special allowance (If
Applicable</t>
    </r>
  </si>
  <si>
    <t>Claimed as a part of stores and spares</t>
  </si>
  <si>
    <t>Name of spare</t>
  </si>
  <si>
    <t>Income from rent of land or buildings</t>
  </si>
  <si>
    <t>Income from sale of scrap</t>
  </si>
  <si>
    <t>Income from advertisements</t>
  </si>
  <si>
    <t>Details of Assets De-capitalized during the period</t>
  </si>
  <si>
    <t>Name of the Asset</t>
  </si>
  <si>
    <t>Nature of de-capitlization (whether claimed under exclusion or as additional capital expenditure)</t>
  </si>
  <si>
    <t>Original Value of the Asset Capitalised</t>
  </si>
  <si>
    <t>Year Put to use</t>
  </si>
  <si>
    <t>Depreciation recovered till date of de-capitalization</t>
  </si>
  <si>
    <r>
      <rPr>
        <b/>
        <sz val="12"/>
        <rFont val="Times New Roman"/>
        <family val="1"/>
      </rPr>
      <t xml:space="preserve">Note: </t>
    </r>
    <r>
      <rPr>
        <sz val="12"/>
        <rFont val="Times New Roman"/>
        <family val="1"/>
      </rPr>
      <t xml:space="preserve">Year wise detail need to be submitted.
</t>
    </r>
  </si>
  <si>
    <t>No</t>
  </si>
  <si>
    <t>Equity Addition</t>
  </si>
  <si>
    <t>Opening Equity</t>
  </si>
  <si>
    <t>Tax on Income</t>
  </si>
  <si>
    <t>Paise/kWh</t>
  </si>
  <si>
    <t>Rs./kL</t>
  </si>
  <si>
    <t>Landed Coal Cost</t>
  </si>
  <si>
    <t>Energy Charge Rate</t>
  </si>
  <si>
    <t>Statement showing capital cost claimed (A+B)</t>
  </si>
  <si>
    <t>Add: Addition during the year/period</t>
  </si>
  <si>
    <t>Less: Decapitalisation during the year/Period</t>
  </si>
  <si>
    <t>Less: Reversal during the year/period</t>
  </si>
  <si>
    <t>Add: Discharges during the Year/period</t>
  </si>
  <si>
    <t>Average Capital Cost</t>
  </si>
  <si>
    <t>Statement showing claimed capital cost eligible for RoE at Normal Rate(A)</t>
  </si>
  <si>
    <t>Statement showing claimed capital cost eligible for RoE at 
Weighted Average rate of Interest on actual loan portfolio (B)</t>
  </si>
  <si>
    <t>`</t>
  </si>
  <si>
    <t>Regulations under which claimed</t>
  </si>
  <si>
    <t>(7)</t>
  </si>
  <si>
    <t>FORM-11&amp;12</t>
  </si>
  <si>
    <t>Details of Other Charges</t>
  </si>
  <si>
    <t>PART-1</t>
  </si>
  <si>
    <t>ARR &amp; Tariff Petition fee and publication expenses</t>
  </si>
  <si>
    <t>Details of Water charges (excluding water cess)</t>
  </si>
  <si>
    <t>Quantity allocated</t>
  </si>
  <si>
    <t>Normative consumption at 85% PLF</t>
  </si>
  <si>
    <r>
      <rPr>
        <b/>
        <sz val="12"/>
        <rFont val="Times New Roman"/>
        <family val="1"/>
      </rPr>
      <t>Rate specified (as per govt. notification or
agreement)</t>
    </r>
  </si>
  <si>
    <t>Spillage of water (in percentage)</t>
  </si>
  <si>
    <t>Amount Claimed</t>
  </si>
  <si>
    <r>
      <rPr>
        <b/>
        <sz val="12"/>
        <rFont val="Times New Roman"/>
        <family val="1"/>
      </rPr>
      <t>Name of source and
quantity</t>
    </r>
  </si>
  <si>
    <t>Amount</t>
  </si>
  <si>
    <t>Amount capitalised in Work/ Equipment</t>
  </si>
  <si>
    <t>PART 1</t>
  </si>
  <si>
    <t xml:space="preserve"> in Rs. Crores </t>
  </si>
  <si>
    <t>Abstract of Admitted Capital Cost for the existing Projects</t>
  </si>
  <si>
    <t xml:space="preserve">PART 1 </t>
  </si>
  <si>
    <t>Income from investments</t>
  </si>
  <si>
    <t>Income from sale of ash/rejected coal</t>
  </si>
  <si>
    <t>Interest income on advances to suppliers/contractors</t>
  </si>
  <si>
    <t>Net Income from supply of electricity</t>
  </si>
  <si>
    <t>Income from rental from staff quarters</t>
  </si>
  <si>
    <t>Income from rental from contractors</t>
  </si>
  <si>
    <t>Income from hire charges from contactors and others</t>
  </si>
  <si>
    <t>Income from sale of tender documents</t>
  </si>
  <si>
    <t>Any other Non-Tariff Income</t>
  </si>
  <si>
    <t>Non Tariff Income (excluding Income from Investment) to be shared with GRIDCO (50:50)</t>
  </si>
  <si>
    <t>(in Cusec)</t>
  </si>
  <si>
    <t>Unit ….</t>
  </si>
  <si>
    <t>(in Rs/m3)</t>
  </si>
  <si>
    <t>Estimated</t>
  </si>
  <si>
    <t xml:space="preserve">PART 1 
</t>
  </si>
  <si>
    <t>FORM- I</t>
  </si>
  <si>
    <t>Ash Utilisation Expenses</t>
  </si>
  <si>
    <t>Ash Transportation and Other Expenses</t>
  </si>
  <si>
    <t>From 15 ( C )</t>
  </si>
  <si>
    <t>From 15 ( O )</t>
  </si>
  <si>
    <t>Ash Handling and Utilisation Expenses</t>
  </si>
  <si>
    <t>Capital cost (As on COD)</t>
  </si>
  <si>
    <t>Amount in Rs. Crore</t>
  </si>
  <si>
    <t>Name of the Generating Station: IB TPS Units 1 &amp; 2</t>
  </si>
  <si>
    <t>Upto June 2026</t>
  </si>
  <si>
    <t>Rest of FY 2026-27</t>
  </si>
  <si>
    <t>Norms  considered till June 2026</t>
  </si>
  <si>
    <t>Norms  considered after June 2026</t>
  </si>
  <si>
    <t>82/2024</t>
  </si>
  <si>
    <t>TARIFF FILING FORMS FOR OPGC- IB TPS UNIT 1 &amp; 2 FOR TARIFF DETERMINATION FOR FY 2026-27</t>
  </si>
  <si>
    <t>Checklist of Forms and other information/ documents for tariff filing for FY 2026-27</t>
  </si>
  <si>
    <t>Details/Information to be Submitted in respect of Fuel for Computation of Energy Charges for FPA</t>
  </si>
  <si>
    <t>S.No</t>
  </si>
  <si>
    <t>Domestic coal- MCL</t>
  </si>
  <si>
    <t>Domestic coal- OCPL</t>
  </si>
  <si>
    <t>Domestic coal- MCL &amp; OCPL</t>
  </si>
  <si>
    <t>Quantity of coal in stock at the beginning of the month</t>
  </si>
  <si>
    <t>(MMT)</t>
  </si>
  <si>
    <t>Value of coal  in stock</t>
  </si>
  <si>
    <t>B</t>
  </si>
  <si>
    <t>Quantity of Coal supplied by Coal Company</t>
  </si>
  <si>
    <t>Coal supplied  by Coal Company (3+4)</t>
  </si>
  <si>
    <t>Normative Transit &amp; Handling Losses (For coal based Projects)</t>
  </si>
  <si>
    <t>C</t>
  </si>
  <si>
    <t xml:space="preserve">Amount charged by the Coal Company </t>
  </si>
  <si>
    <t>Adjustment (+/-) in amount charged made by Coal Company</t>
  </si>
  <si>
    <t>Others(Stone picking charges ,Loco drivers salary , Sampling Charges etc.)</t>
  </si>
  <si>
    <t>D</t>
  </si>
  <si>
    <t>TRANSPORTATION</t>
  </si>
  <si>
    <t>Adjustment (+/-) in amount charged  made by Railways/Transport Company including  debit/credit note for MCL</t>
  </si>
  <si>
    <t>E</t>
  </si>
  <si>
    <t>Landed Cost of Coal (2+17)/(1+7)</t>
  </si>
  <si>
    <t>(Rs/MMT)</t>
  </si>
  <si>
    <t>F</t>
  </si>
  <si>
    <t>GCV of the opening Coal stock at station (TM Corrected)</t>
  </si>
  <si>
    <t>Weighted average GCV of Coal/ lignite supplied/as billed (Eq Basis)</t>
  </si>
  <si>
    <t>GCV of Domestic Coal received as per OERC Order (TM Corrected)- GCV_TM (CIMFR)=GCV_EM(1-TM)/(1-IM)</t>
  </si>
  <si>
    <t>Weighted average "as billed _TM Corrected GCV" of Coal (Opening + Received)</t>
  </si>
  <si>
    <t>Weighted average GCV of coal as fired *TM Basis</t>
  </si>
  <si>
    <t>Total Coal (Receipts &amp; Opening Stock) (1)+(7)</t>
  </si>
  <si>
    <t>Coal  burnt/consumed</t>
  </si>
  <si>
    <t>Coal  in stock at the end of the month</t>
  </si>
  <si>
    <t>S.NO</t>
  </si>
  <si>
    <t>PARTICULARS</t>
  </si>
  <si>
    <t xml:space="preserve">FO </t>
  </si>
  <si>
    <t>LDO</t>
  </si>
  <si>
    <t>FO</t>
  </si>
  <si>
    <t>Quantity of Sec. Fuel oil(FO, HSD,LDO) in stock at the begning of the month</t>
  </si>
  <si>
    <t>Quantity of Sec. Fuel oil(FO, HSD,LDO) supplied by company</t>
  </si>
  <si>
    <t>Adjustment (+/-) in quantity of Sec. Fuel oil(FO, HSD,LDO) supplied by company</t>
  </si>
  <si>
    <t>Gross Oil(FO, HSD,LDO) supplied by company(2+3)</t>
  </si>
  <si>
    <t>Normative/Transit Loss</t>
  </si>
  <si>
    <t>Net Oil(FO, HSD,LDO) supplied by company(4-5)</t>
  </si>
  <si>
    <t>Total oil receipt &amp; in stock (1+6)</t>
  </si>
  <si>
    <t>Total Oil Consumed</t>
  </si>
  <si>
    <t>Oil in stock at the end of month</t>
  </si>
  <si>
    <t>Value of oil in stock (Landed cost of 1)</t>
  </si>
  <si>
    <t>Rs</t>
  </si>
  <si>
    <t>Amount charged by company</t>
  </si>
  <si>
    <t>Adjustment (+/-) in Amount charged by Company</t>
  </si>
  <si>
    <t>Total amount charged(11+12)</t>
  </si>
  <si>
    <t>Transportation charges</t>
  </si>
  <si>
    <t>Adjustment (+/-) in Transportation charges</t>
  </si>
  <si>
    <t>Demmurage charges if any</t>
  </si>
  <si>
    <t>Cost of diesel in transporting oil through MGR System if applicable</t>
  </si>
  <si>
    <t>Total Transportation charges(14+15+/-16+17)</t>
  </si>
  <si>
    <t>Total amount charged for oil including Transportation(13+18)</t>
  </si>
  <si>
    <t>Avarage cost of oil(in stock+receipt)</t>
  </si>
  <si>
    <t>Cost of Oil in stock at the end of month</t>
  </si>
  <si>
    <t>Weighted AVG Rate of oil fired</t>
  </si>
  <si>
    <t>Weighted AVG GCV of oil fired</t>
  </si>
  <si>
    <t>(Kcal/ltr)</t>
  </si>
  <si>
    <t>Days</t>
  </si>
  <si>
    <t>Landed HFO Cost</t>
  </si>
  <si>
    <t>Landed LDO Cost</t>
  </si>
  <si>
    <t>Rs lakh  / MW</t>
  </si>
  <si>
    <t>S. No</t>
  </si>
  <si>
    <t>Name of the Scheme/Work</t>
  </si>
  <si>
    <t>Estimated cost (Rs. Crore)</t>
  </si>
  <si>
    <t>Justification/Cost benefit analysis of the proposed expenditure</t>
  </si>
  <si>
    <t xml:space="preserve">Ash Disposal Line - Change in pipe line material </t>
  </si>
  <si>
    <t>Capacity increase of Ash Pond C (Shifting of Dry ash from Ash Pond C to Ash Pond A)</t>
  </si>
  <si>
    <r>
      <rPr>
        <b/>
        <sz val="12"/>
        <color indexed="8"/>
        <rFont val="Calibri"/>
        <family val="2"/>
      </rPr>
      <t>Environmental Requirement:</t>
    </r>
    <r>
      <rPr>
        <sz val="12"/>
        <color indexed="8"/>
        <rFont val="Calibri"/>
        <family val="2"/>
      </rPr>
      <t xml:space="preserve">
To increase capacity of ash pond C, dry ash shifting to be done from C to A incl engagement of euipment for making haul road and facilitation for ash transportation</t>
    </r>
  </si>
  <si>
    <t>Installation of CFC free compressor in switchyard</t>
  </si>
  <si>
    <t>Environment friendly system as part of statutory requirement.</t>
  </si>
  <si>
    <t>Upgradation of Fire Fighting Pipe Lines</t>
  </si>
  <si>
    <r>
      <rPr>
        <b/>
        <sz val="12"/>
        <color indexed="8"/>
        <rFont val="Calibri"/>
        <family val="2"/>
      </rPr>
      <t>Obsolence/Ageing of Existing System</t>
    </r>
    <r>
      <rPr>
        <sz val="12"/>
        <color indexed="8"/>
        <rFont val="Calibri"/>
        <family val="2"/>
      </rPr>
      <t xml:space="preserve">
Existing sytem is obsolete and as per trip committee recommendation, needs to be replaced.</t>
    </r>
  </si>
  <si>
    <t>Replacement of rails &amp; balast in old track</t>
  </si>
  <si>
    <r>
      <t xml:space="preserve">Revival of old track from Charlla to ITPS:
</t>
    </r>
    <r>
      <rPr>
        <sz val="12"/>
        <color indexed="8"/>
        <rFont val="Calibri"/>
        <family val="2"/>
      </rPr>
      <t xml:space="preserve">Replacement of rails &amp; spreading of balast. </t>
    </r>
  </si>
  <si>
    <t>Details of estimated additional capitalisation proposed for FY 2026-27</t>
  </si>
  <si>
    <r>
      <rPr>
        <b/>
        <sz val="12"/>
        <color indexed="8"/>
        <rFont val="Calibri"/>
        <family val="2"/>
      </rPr>
      <t>Environmental Requirement:
Continuous Work</t>
    </r>
    <r>
      <rPr>
        <sz val="12"/>
        <color indexed="8"/>
        <rFont val="Calibri"/>
        <family val="2"/>
      </rPr>
      <t xml:space="preserve">
This Proposal is to change 4000 M of Old MS pipes with higher thickness MS pipes of 11mm, as the existing pipes are 8 years old and two times rotated. (4000 Mtrs 350 NB MS ERW pipe to be replaced in inside plant area)</t>
    </r>
  </si>
  <si>
    <t>Upgradation of Cooling Water (CW) Hydraulic System</t>
  </si>
  <si>
    <t>Installation of Chlorine dioxide dosing System</t>
  </si>
  <si>
    <r>
      <t xml:space="preserve">Environmental Requirement
</t>
    </r>
    <r>
      <rPr>
        <sz val="12"/>
        <color indexed="8"/>
        <rFont val="Calibri"/>
        <family val="2"/>
      </rPr>
      <t xml:space="preserve">Replacement of existing liquid chlorine dosing system with Chlorine dioxide dosing </t>
    </r>
  </si>
  <si>
    <t xml:space="preserve">Ash Utilisation Expenses including Transportation Charges </t>
  </si>
  <si>
    <t>GCV as received</t>
  </si>
  <si>
    <t>Landed Cost</t>
  </si>
  <si>
    <t>Water Cess and Water Charges</t>
  </si>
  <si>
    <t>Gross Loan- Opening</t>
  </si>
  <si>
    <t>Interest on Working Capital</t>
  </si>
  <si>
    <t>Weighted average "As Received GCV" of Coal at the Unloading Point</t>
  </si>
  <si>
    <t>MGR system for coal transportation.</t>
  </si>
  <si>
    <t>Subcritical Technology</t>
  </si>
  <si>
    <t>ESP with 3 pass ( 2 Old +1 New ), zero liquid effluent based plant</t>
  </si>
  <si>
    <t xml:space="preserve"> LDO</t>
  </si>
  <si>
    <t>Unit # 1</t>
  </si>
  <si>
    <t>Unit # 2</t>
  </si>
  <si>
    <t>3X50% motor driven BFP( 2 running +1 Stand by)</t>
  </si>
  <si>
    <t>166 (drum )</t>
  </si>
  <si>
    <t>540 degC</t>
  </si>
  <si>
    <t>Rs.450</t>
  </si>
  <si>
    <t>Rs.35.09</t>
  </si>
  <si>
    <t>Floating</t>
  </si>
  <si>
    <t>RBI Repo Rate</t>
  </si>
  <si>
    <t>6 Months Starts from Dec 2026 Qtr Ending</t>
  </si>
  <si>
    <t>2024-25</t>
  </si>
  <si>
    <t>Odisha Grameen Bank</t>
  </si>
  <si>
    <t>Gross loan - Opening</t>
  </si>
  <si>
    <t>Total Loan</t>
  </si>
  <si>
    <t>Less: Interest Capitalised</t>
  </si>
  <si>
    <t>Regulations</t>
  </si>
  <si>
    <t>22 (1) (e)- Deferred works related to Ash Pond and Ash Handling System</t>
  </si>
  <si>
    <t>21 (1) (a)- Assets whose life is not commensurate with the useful life of the project</t>
  </si>
  <si>
    <t>22 (1) (b)- Compliance of Existing Law</t>
  </si>
  <si>
    <t>21 (1) (a), 22 (1) (b) and 22 (1) (e)</t>
  </si>
  <si>
    <r>
      <rPr>
        <b/>
        <sz val="12"/>
        <rFont val="Times New Roman"/>
        <family val="1"/>
      </rPr>
      <t>Name of the Petitioner: Odisha Power Generation Corporation Limited</t>
    </r>
    <r>
      <rPr>
        <u/>
        <sz val="12"/>
        <rFont val="Times New Roman"/>
        <family val="1"/>
      </rPr>
      <t xml:space="preserve">
</t>
    </r>
    <r>
      <rPr>
        <b/>
        <sz val="12"/>
        <rFont val="Times New Roman"/>
        <family val="1"/>
      </rPr>
      <t xml:space="preserve">Name of the Generating Station : IB TPS Unit 1&amp;2   </t>
    </r>
  </si>
  <si>
    <t>Petitioner</t>
  </si>
  <si>
    <t>Name of the Generating Station: IB TPS Units 1&amp;2</t>
  </si>
  <si>
    <r>
      <t xml:space="preserve">Name of the Utility / Company :  </t>
    </r>
    <r>
      <rPr>
        <sz val="11"/>
        <color theme="1"/>
        <rFont val="Times New Roman"/>
        <family val="1"/>
      </rPr>
      <t>Odisha Power Generation Corporation Ltd.</t>
    </r>
  </si>
  <si>
    <r>
      <t xml:space="preserve">Name of the Thermal Power Station: </t>
    </r>
    <r>
      <rPr>
        <sz val="11"/>
        <color theme="1"/>
        <rFont val="Times New Roman"/>
        <family val="1"/>
      </rPr>
      <t>Ib TPS Units 1&amp;2</t>
    </r>
  </si>
  <si>
    <r>
      <t>Adjustment (+/-) in quantity supplied made  by Coal Company</t>
    </r>
    <r>
      <rPr>
        <b/>
        <sz val="11"/>
        <color theme="1"/>
        <rFont val="Times New Roman"/>
        <family val="1"/>
      </rPr>
      <t xml:space="preserve"> for diversion of wagons etc.</t>
    </r>
  </si>
  <si>
    <r>
      <t xml:space="preserve">Net coal  Supplied </t>
    </r>
    <r>
      <rPr>
        <b/>
        <sz val="11"/>
        <color theme="1"/>
        <rFont val="Times New Roman"/>
        <family val="1"/>
      </rPr>
      <t>(5-6)</t>
    </r>
  </si>
  <si>
    <r>
      <t xml:space="preserve">Total amount Charged </t>
    </r>
    <r>
      <rPr>
        <b/>
        <sz val="11"/>
        <color theme="1"/>
        <rFont val="Times New Roman"/>
        <family val="1"/>
      </rPr>
      <t xml:space="preserve"> (8+9+10)</t>
    </r>
  </si>
  <si>
    <r>
      <t xml:space="preserve">Total Transportation Charges  </t>
    </r>
    <r>
      <rPr>
        <b/>
        <sz val="11"/>
        <color theme="1"/>
        <rFont val="Times New Roman"/>
        <family val="1"/>
      </rPr>
      <t>(12+13+/-14+15)</t>
    </r>
  </si>
  <si>
    <r>
      <t xml:space="preserve">Cost of coal in stock at the end of the month </t>
    </r>
    <r>
      <rPr>
        <b/>
        <sz val="11"/>
        <color theme="1"/>
        <rFont val="Times New Roman"/>
        <family val="1"/>
      </rPr>
      <t>(20)x(9)</t>
    </r>
  </si>
  <si>
    <t>FORM-I(IIA)</t>
  </si>
  <si>
    <t>FORM-I(IIB)</t>
  </si>
  <si>
    <r>
      <t>1</t>
    </r>
    <r>
      <rPr>
        <sz val="12"/>
        <rFont val="Times New Roman"/>
        <family val="1"/>
      </rPr>
      <t xml:space="preserve"> Describe the basic characteristics of the plant e.g. in the case of a coal based plant whehter it is a conventional steam generator or circulating fludized bed combustion generator or sub-critical once through steam generator etc. </t>
    </r>
  </si>
  <si>
    <r>
      <t>2</t>
    </r>
    <r>
      <rPr>
        <sz val="12"/>
        <rFont val="Times New Roman"/>
        <family val="1"/>
      </rPr>
      <t xml:space="preserve"> Any site specific feature such as Merry-Go-Round, Vicinity to sea, Intake /makeup water systems etc. scrubbers etc. Specify all such features.</t>
    </r>
  </si>
  <si>
    <r>
      <t>3</t>
    </r>
    <r>
      <rPr>
        <sz val="12"/>
        <rFont val="Times New Roman"/>
        <family val="1"/>
      </rPr>
      <t xml:space="preserve">  Any Special Technological feature like Advanced class FA technology in Gas Turbines, etc.</t>
    </r>
  </si>
  <si>
    <r>
      <t>4</t>
    </r>
    <r>
      <rPr>
        <sz val="12"/>
        <rFont val="Times New Roman"/>
        <family val="1"/>
      </rPr>
      <t xml:space="preserve">  Environmental regulation related  features like FGD, ESP etc.</t>
    </r>
  </si>
  <si>
    <r>
      <t>5</t>
    </r>
    <r>
      <rPr>
        <sz val="12"/>
        <rFont val="Times New Roman"/>
        <family val="1"/>
      </rPr>
      <t xml:space="preserve"> Coal , oil etc. </t>
    </r>
  </si>
  <si>
    <r>
      <t>6</t>
    </r>
    <r>
      <rPr>
        <sz val="12"/>
        <rFont val="Times New Roman"/>
        <family val="1"/>
      </rPr>
      <t xml:space="preserve"> Closed circuit cooling, once through cooling, sea cooling etc.</t>
    </r>
  </si>
  <si>
    <r>
      <t>7</t>
    </r>
    <r>
      <rPr>
        <sz val="12"/>
        <rFont val="Times New Roman"/>
        <family val="1"/>
      </rPr>
      <t xml:space="preserve"> Motor driven, Steam turbine driven etc. </t>
    </r>
  </si>
  <si>
    <r>
      <rPr>
        <b/>
        <sz val="14"/>
        <rFont val="Times New Roman"/>
        <family val="1"/>
      </rPr>
      <t xml:space="preserve">PART-I
</t>
    </r>
    <r>
      <rPr>
        <b/>
        <u/>
        <sz val="14"/>
        <rFont val="Times New Roman"/>
        <family val="1"/>
      </rPr>
      <t>List of Supporting Forms / documents for tariff filing for</t>
    </r>
    <r>
      <rPr>
        <b/>
        <sz val="14"/>
        <rFont val="Times New Roman"/>
        <family val="1"/>
      </rPr>
      <t xml:space="preserve"> </t>
    </r>
    <r>
      <rPr>
        <b/>
        <u/>
        <sz val="14"/>
        <rFont val="Times New Roman"/>
        <family val="1"/>
      </rPr>
      <t>Thermal Stations</t>
    </r>
  </si>
  <si>
    <r>
      <rPr>
        <sz val="12"/>
        <color indexed="8"/>
        <rFont val="Times New Roman"/>
        <family val="1"/>
      </rPr>
      <t>(</t>
    </r>
    <r>
      <rPr>
        <b/>
        <sz val="12"/>
        <color indexed="8"/>
        <rFont val="Times New Roman"/>
        <family val="1"/>
      </rPr>
      <t>Petitioner)</t>
    </r>
  </si>
  <si>
    <r>
      <t>Basic characteristics of the plant</t>
    </r>
    <r>
      <rPr>
        <b/>
        <vertAlign val="superscript"/>
        <sz val="12"/>
        <rFont val="Times New Roman"/>
        <family val="1"/>
      </rPr>
      <t>1</t>
    </r>
  </si>
  <si>
    <r>
      <t>Site Specific Features</t>
    </r>
    <r>
      <rPr>
        <b/>
        <vertAlign val="superscript"/>
        <sz val="12"/>
        <rFont val="Times New Roman"/>
        <family val="1"/>
      </rPr>
      <t>2</t>
    </r>
  </si>
  <si>
    <r>
      <t>Special Technological Features</t>
    </r>
    <r>
      <rPr>
        <b/>
        <vertAlign val="superscript"/>
        <sz val="12"/>
        <rFont val="Times New Roman"/>
        <family val="1"/>
      </rPr>
      <t>3</t>
    </r>
  </si>
  <si>
    <r>
      <t>Environmental Regulation related features</t>
    </r>
    <r>
      <rPr>
        <b/>
        <vertAlign val="superscript"/>
        <sz val="12"/>
        <rFont val="Times New Roman"/>
        <family val="1"/>
      </rPr>
      <t>4</t>
    </r>
  </si>
  <si>
    <r>
      <t>Fuel Details</t>
    </r>
    <r>
      <rPr>
        <b/>
        <vertAlign val="superscript"/>
        <sz val="12"/>
        <rFont val="Times New Roman"/>
        <family val="1"/>
      </rPr>
      <t>5</t>
    </r>
  </si>
  <si>
    <r>
      <t>Type of cooling system</t>
    </r>
    <r>
      <rPr>
        <vertAlign val="superscript"/>
        <sz val="12"/>
        <rFont val="Times New Roman"/>
        <family val="1"/>
      </rPr>
      <t>6</t>
    </r>
  </si>
  <si>
    <r>
      <t>Type of Boiler Feed Pump</t>
    </r>
    <r>
      <rPr>
        <vertAlign val="superscript"/>
        <sz val="12"/>
        <rFont val="Times New Roman"/>
        <family val="1"/>
      </rPr>
      <t>7</t>
    </r>
  </si>
  <si>
    <r>
      <t xml:space="preserve"> </t>
    </r>
    <r>
      <rPr>
        <sz val="12"/>
        <color indexed="8"/>
        <rFont val="Times New Roman"/>
        <family val="1"/>
      </rPr>
      <t xml:space="preserve">Pressure (kg/cm2) </t>
    </r>
    <r>
      <rPr>
        <sz val="12"/>
        <rFont val="Times New Roman"/>
        <family val="1"/>
      </rPr>
      <t xml:space="preserve"> </t>
    </r>
  </si>
  <si>
    <r>
      <t xml:space="preserve"> </t>
    </r>
    <r>
      <rPr>
        <sz val="12"/>
        <color indexed="8"/>
        <rFont val="Times New Roman"/>
        <family val="1"/>
      </rPr>
      <t xml:space="preserve">Temperature 0C </t>
    </r>
    <r>
      <rPr>
        <sz val="12"/>
        <rFont val="Times New Roman"/>
        <family val="1"/>
      </rPr>
      <t xml:space="preserve"> </t>
    </r>
  </si>
  <si>
    <r>
      <t xml:space="preserve"> </t>
    </r>
    <r>
      <rPr>
        <sz val="12"/>
        <color indexed="8"/>
        <rFont val="Times New Roman"/>
        <family val="1"/>
      </rPr>
      <t xml:space="preserve">-At Superheater Outlet </t>
    </r>
    <r>
      <rPr>
        <sz val="12"/>
        <rFont val="Times New Roman"/>
        <family val="1"/>
      </rPr>
      <t xml:space="preserve"> </t>
    </r>
  </si>
  <si>
    <r>
      <t xml:space="preserve"> </t>
    </r>
    <r>
      <rPr>
        <sz val="12"/>
        <color indexed="8"/>
        <rFont val="Times New Roman"/>
        <family val="1"/>
      </rPr>
      <t xml:space="preserve">-At Reheater Outlet </t>
    </r>
    <r>
      <rPr>
        <sz val="12"/>
        <rFont val="Times New Roman"/>
        <family val="1"/>
      </rPr>
      <t xml:space="preserve"> </t>
    </r>
  </si>
  <si>
    <r>
      <t xml:space="preserve"> </t>
    </r>
    <r>
      <rPr>
        <b/>
        <sz val="12"/>
        <color indexed="8"/>
        <rFont val="Times New Roman"/>
        <family val="1"/>
      </rPr>
      <t>Guaranteed Design Heat rate (kCal/kWh)</t>
    </r>
  </si>
  <si>
    <r>
      <t xml:space="preserve"> </t>
    </r>
    <r>
      <rPr>
        <b/>
        <sz val="12"/>
        <color indexed="8"/>
        <rFont val="Times New Roman"/>
        <family val="1"/>
      </rPr>
      <t xml:space="preserve">Conditions on which guaranteed </t>
    </r>
    <r>
      <rPr>
        <sz val="12"/>
        <rFont val="Times New Roman"/>
        <family val="1"/>
      </rPr>
      <t xml:space="preserve"> </t>
    </r>
  </si>
  <si>
    <r>
      <t xml:space="preserve"> </t>
    </r>
    <r>
      <rPr>
        <sz val="12"/>
        <color indexed="8"/>
        <rFont val="Times New Roman"/>
        <family val="1"/>
      </rPr>
      <t xml:space="preserve">% MCR </t>
    </r>
    <r>
      <rPr>
        <sz val="12"/>
        <rFont val="Times New Roman"/>
        <family val="1"/>
      </rPr>
      <t xml:space="preserve"> </t>
    </r>
  </si>
  <si>
    <r>
      <t xml:space="preserve"> </t>
    </r>
    <r>
      <rPr>
        <sz val="12"/>
        <color indexed="8"/>
        <rFont val="Times New Roman"/>
        <family val="1"/>
      </rPr>
      <t xml:space="preserve">% Makeup </t>
    </r>
    <r>
      <rPr>
        <sz val="12"/>
        <rFont val="Times New Roman"/>
        <family val="1"/>
      </rPr>
      <t xml:space="preserve"> </t>
    </r>
  </si>
  <si>
    <r>
      <t xml:space="preserve"> </t>
    </r>
    <r>
      <rPr>
        <sz val="12"/>
        <color indexed="8"/>
        <rFont val="Times New Roman"/>
        <family val="1"/>
      </rPr>
      <t xml:space="preserve">Design Fuel </t>
    </r>
    <r>
      <rPr>
        <sz val="12"/>
        <rFont val="Times New Roman"/>
        <family val="1"/>
      </rPr>
      <t xml:space="preserve"> </t>
    </r>
  </si>
  <si>
    <r>
      <t xml:space="preserve"> </t>
    </r>
    <r>
      <rPr>
        <sz val="12"/>
        <color indexed="8"/>
        <rFont val="Times New Roman"/>
        <family val="1"/>
      </rPr>
      <t>Design cooling water Temperature, 0C</t>
    </r>
  </si>
  <si>
    <r>
      <t xml:space="preserve"> </t>
    </r>
    <r>
      <rPr>
        <sz val="12"/>
        <color indexed="8"/>
        <rFont val="Times New Roman"/>
        <family val="1"/>
      </rPr>
      <t xml:space="preserve">Back Pressure </t>
    </r>
    <r>
      <rPr>
        <sz val="12"/>
        <rFont val="Times New Roman"/>
        <family val="1"/>
      </rPr>
      <t xml:space="preserve"> </t>
    </r>
  </si>
  <si>
    <r>
      <rPr>
        <b/>
        <sz val="12"/>
        <rFont val="Times New Roman"/>
        <family val="1"/>
      </rPr>
      <t>Financial Year (Starting from COD)</t>
    </r>
    <r>
      <rPr>
        <b/>
        <vertAlign val="superscript"/>
        <sz val="12"/>
        <rFont val="Times New Roman"/>
        <family val="1"/>
      </rPr>
      <t>1</t>
    </r>
  </si>
  <si>
    <r>
      <rPr>
        <b/>
        <sz val="12"/>
        <rFont val="Times New Roman"/>
        <family val="1"/>
      </rPr>
      <t>Total Loan</t>
    </r>
    <r>
      <rPr>
        <b/>
        <vertAlign val="superscript"/>
        <sz val="12"/>
        <rFont val="Times New Roman"/>
        <family val="1"/>
      </rPr>
      <t>2</t>
    </r>
  </si>
  <si>
    <r>
      <rPr>
        <sz val="12"/>
        <rFont val="Times New Roman"/>
        <family val="1"/>
      </rPr>
      <t>Note:
1. Year 1 refers to Financial Year of COD and Year 2, Year 3 etc. are the subsequent financial years respectively.
2. Loan details for meeting the additional capitalisation requirement should be given as per FORM-7 or 8 whichever is relevant.</t>
    </r>
  </si>
  <si>
    <t>Name of the Petitioner: OPGCL</t>
  </si>
  <si>
    <t>Form-20</t>
  </si>
  <si>
    <r>
      <rPr>
        <b/>
        <sz val="12"/>
        <rFont val="Times New Roman"/>
        <family val="1"/>
      </rPr>
      <t>Whether earning RoE at the normal rate of weightage average rate of interest on
loan</t>
    </r>
  </si>
  <si>
    <t>FORM-15C</t>
  </si>
  <si>
    <t xml:space="preserve">Details/Information to be Submitted in respect of Fuel for Computation of Energy Charges </t>
  </si>
  <si>
    <t>Total FY 2026-27</t>
  </si>
  <si>
    <t>GCV as billed TM Corrected</t>
  </si>
  <si>
    <r>
      <t xml:space="preserve">Name of the Petitioner: </t>
    </r>
    <r>
      <rPr>
        <sz val="14"/>
        <color theme="1"/>
        <rFont val="Book Antiqua"/>
        <family val="1"/>
      </rPr>
      <t>OPGCL</t>
    </r>
  </si>
  <si>
    <r>
      <t xml:space="preserve">Name of the Thermal Power Station: </t>
    </r>
    <r>
      <rPr>
        <sz val="14"/>
        <color theme="1"/>
        <rFont val="Book Antiqua"/>
        <family val="1"/>
      </rPr>
      <t>Ib TPS Units 1&amp;2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</si>
</sst>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0.0000"/>
    <numFmt numFmtId="167" formatCode="0.000"/>
    <numFmt numFmtId="168" formatCode="_ * #,##0_ ;_ * \-#,##0_ ;_ * &quot;-&quot;??_ ;_ @_ "/>
    <numFmt numFmtId="169" formatCode="_-* #,##0.00\ _D_M_-;\-* #,##0.00\ _D_M_-;_-* &quot;-&quot;??\ _D_M_-;_-@_-"/>
    <numFmt numFmtId="170" formatCode="_(* #,##0_);_(* \(#,##0\);_(* &quot;-&quot;??_);_(@_)"/>
    <numFmt numFmtId="171" formatCode="_(* #,##0.00_);_(* \(#,##0.00\);_(* &quot;-&quot;_);_(@_)"/>
  </numFmts>
  <fonts count="60" x14ac:knownFonts="1">
    <font>
      <sz val="11"/>
      <color theme="1"/>
      <name val="Calibri"/>
      <family val="2"/>
      <scheme val="minor"/>
    </font>
    <font>
      <sz val="11"/>
      <color theme="1"/>
      <name val="Calibri"/>
      <family val="2"/>
      <scheme val="minor"/>
    </font>
    <font>
      <sz val="10"/>
      <color indexed="8"/>
      <name val="Times New Roman"/>
      <family val="1"/>
    </font>
    <font>
      <b/>
      <sz val="10"/>
      <name val="Times New Roman"/>
      <family val="1"/>
    </font>
    <font>
      <sz val="10"/>
      <name val="Times New Roman"/>
      <family val="1"/>
    </font>
    <font>
      <b/>
      <sz val="10"/>
      <color indexed="8"/>
      <name val="Times New Roman"/>
      <family val="1"/>
    </font>
    <font>
      <sz val="10"/>
      <name val="Arial"/>
      <family val="2"/>
    </font>
    <font>
      <sz val="10"/>
      <color theme="1"/>
      <name val="Times New Roman"/>
      <family val="1"/>
    </font>
    <font>
      <b/>
      <sz val="11"/>
      <name val="Times New Roman"/>
      <family val="1"/>
    </font>
    <font>
      <sz val="11"/>
      <name val="Times New Roman"/>
      <family val="1"/>
    </font>
    <font>
      <sz val="11"/>
      <color indexed="8"/>
      <name val="Calibri"/>
      <family val="2"/>
    </font>
    <font>
      <b/>
      <sz val="12"/>
      <color theme="1"/>
      <name val="Times New Roman"/>
      <family val="1"/>
    </font>
    <font>
      <sz val="12"/>
      <color theme="1"/>
      <name val="Times New Roman"/>
      <family val="1"/>
    </font>
    <font>
      <b/>
      <sz val="12"/>
      <name val="Times New Roman"/>
      <family val="1"/>
    </font>
    <font>
      <sz val="12"/>
      <name val="Times New Roman"/>
      <family val="1"/>
    </font>
    <font>
      <sz val="10"/>
      <color rgb="FFFF0000"/>
      <name val="Times New Roman"/>
      <family val="1"/>
    </font>
    <font>
      <sz val="11"/>
      <color rgb="FFFF0000"/>
      <name val="Times New Roman"/>
      <family val="1"/>
    </font>
    <font>
      <b/>
      <sz val="11"/>
      <color theme="1"/>
      <name val="Times New Roman"/>
      <family val="1"/>
    </font>
    <font>
      <sz val="11"/>
      <color theme="1"/>
      <name val="Times New Roman"/>
      <family val="1"/>
    </font>
    <font>
      <sz val="16"/>
      <color theme="1"/>
      <name val="Book Antiqua"/>
      <family val="1"/>
    </font>
    <font>
      <b/>
      <u/>
      <sz val="12"/>
      <name val="Times New Roman"/>
      <family val="1"/>
    </font>
    <font>
      <u/>
      <sz val="12"/>
      <name val="Times New Roman"/>
      <family val="1"/>
    </font>
    <font>
      <b/>
      <sz val="11"/>
      <color rgb="FF000000"/>
      <name val="Times New Roman"/>
      <family val="1"/>
    </font>
    <font>
      <vertAlign val="superscript"/>
      <sz val="7"/>
      <name val="Times New Roman"/>
      <family val="1"/>
    </font>
    <font>
      <sz val="12"/>
      <color rgb="FF000000"/>
      <name val="Times New Roman"/>
      <family val="1"/>
    </font>
    <font>
      <b/>
      <sz val="12"/>
      <color indexed="8"/>
      <name val="Times New Roman"/>
      <family val="1"/>
    </font>
    <font>
      <b/>
      <sz val="11"/>
      <color indexed="8"/>
      <name val="Times New Roman"/>
      <family val="1"/>
    </font>
    <font>
      <sz val="12"/>
      <color rgb="FFFF0000"/>
      <name val="Times New Roman"/>
      <family val="1"/>
    </font>
    <font>
      <sz val="12"/>
      <color theme="1"/>
      <name val="Calibri"/>
      <family val="2"/>
      <scheme val="minor"/>
    </font>
    <font>
      <b/>
      <sz val="12"/>
      <color theme="1"/>
      <name val="Calibri"/>
      <family val="2"/>
      <scheme val="minor"/>
    </font>
    <font>
      <sz val="12"/>
      <color indexed="8"/>
      <name val="Calibri"/>
      <family val="2"/>
      <scheme val="minor"/>
    </font>
    <font>
      <b/>
      <sz val="12"/>
      <color indexed="8"/>
      <name val="Calibri"/>
      <family val="2"/>
    </font>
    <font>
      <sz val="12"/>
      <color indexed="8"/>
      <name val="Calibri"/>
      <family val="2"/>
    </font>
    <font>
      <b/>
      <sz val="12"/>
      <color indexed="8"/>
      <name val="Calibri"/>
      <family val="2"/>
      <scheme val="minor"/>
    </font>
    <font>
      <sz val="12"/>
      <name val="Calibri"/>
      <family val="2"/>
      <scheme val="minor"/>
    </font>
    <font>
      <sz val="10"/>
      <name val="Courier New"/>
      <family val="3"/>
    </font>
    <font>
      <sz val="11"/>
      <color theme="1"/>
      <name val="Book Antiqua"/>
      <family val="1"/>
    </font>
    <font>
      <b/>
      <sz val="11"/>
      <color theme="1"/>
      <name val="Book Antiqua"/>
      <family val="1"/>
    </font>
    <font>
      <b/>
      <sz val="20"/>
      <color theme="1"/>
      <name val="Book Antiqua"/>
      <family val="1"/>
    </font>
    <font>
      <b/>
      <sz val="14"/>
      <name val="Times New Roman"/>
      <family val="1"/>
    </font>
    <font>
      <sz val="14"/>
      <name val="Times New Roman"/>
      <family val="1"/>
    </font>
    <font>
      <b/>
      <u/>
      <sz val="14"/>
      <name val="Times New Roman"/>
      <family val="1"/>
    </font>
    <font>
      <vertAlign val="superscript"/>
      <sz val="12"/>
      <name val="Times New Roman"/>
      <family val="1"/>
    </font>
    <font>
      <sz val="12"/>
      <color indexed="8"/>
      <name val="Times New Roman"/>
      <family val="1"/>
    </font>
    <font>
      <sz val="12"/>
      <name val="Segoe UI Symbol"/>
      <family val="2"/>
    </font>
    <font>
      <sz val="14"/>
      <color theme="1"/>
      <name val="Times New Roman"/>
      <family val="1"/>
    </font>
    <font>
      <sz val="14"/>
      <name val="Segoe UI Symbol"/>
      <family val="2"/>
    </font>
    <font>
      <sz val="14"/>
      <color theme="1"/>
      <name val="Calibri"/>
      <family val="2"/>
      <scheme val="minor"/>
    </font>
    <font>
      <b/>
      <sz val="14"/>
      <color theme="1"/>
      <name val="Calibri"/>
      <family val="2"/>
      <scheme val="minor"/>
    </font>
    <font>
      <b/>
      <u/>
      <sz val="12"/>
      <color indexed="8"/>
      <name val="Times New Roman"/>
      <family val="1"/>
    </font>
    <font>
      <b/>
      <u/>
      <sz val="10"/>
      <name val="Times New Roman"/>
      <family val="1"/>
    </font>
    <font>
      <b/>
      <vertAlign val="superscript"/>
      <sz val="12"/>
      <name val="Times New Roman"/>
      <family val="1"/>
    </font>
    <font>
      <b/>
      <u/>
      <sz val="12"/>
      <color theme="1"/>
      <name val="Times New Roman"/>
      <family val="1"/>
    </font>
    <font>
      <b/>
      <sz val="12"/>
      <color rgb="FF000000"/>
      <name val="Times New Roman"/>
      <family val="1"/>
    </font>
    <font>
      <i/>
      <sz val="12"/>
      <name val="Times New Roman"/>
      <family val="1"/>
    </font>
    <font>
      <sz val="12"/>
      <color theme="1"/>
      <name val="Book Antiqua"/>
      <family val="1"/>
    </font>
    <font>
      <b/>
      <sz val="14"/>
      <color theme="1"/>
      <name val="Times New Roman"/>
      <family val="1"/>
    </font>
    <font>
      <sz val="14"/>
      <color theme="1"/>
      <name val="Book Antiqua"/>
      <family val="1"/>
    </font>
    <font>
      <b/>
      <sz val="14"/>
      <color theme="1"/>
      <name val="Book Antiqua"/>
      <family val="1"/>
    </font>
    <font>
      <sz val="14"/>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5" tint="0.59999389629810485"/>
        <bgColor indexed="64"/>
      </patternFill>
    </fill>
    <fill>
      <patternFill patternType="solid">
        <fgColor theme="3" tint="0.79998168889431442"/>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s>
  <cellStyleXfs count="36">
    <xf numFmtId="0" fontId="0" fillId="0" borderId="0"/>
    <xf numFmtId="9" fontId="6" fillId="0" borderId="0" applyFont="0" applyFill="0" applyBorder="0" applyAlignment="0" applyProtection="0"/>
    <xf numFmtId="0" fontId="1" fillId="0" borderId="0"/>
    <xf numFmtId="0" fontId="6" fillId="0" borderId="0"/>
    <xf numFmtId="0" fontId="6" fillId="0" borderId="0">
      <alignment vertical="center"/>
    </xf>
    <xf numFmtId="165"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9" fontId="10"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43" fontId="1" fillId="0" borderId="0" applyFont="0" applyFill="0" applyBorder="0" applyAlignment="0" applyProtection="0"/>
    <xf numFmtId="169" fontId="6" fillId="0" borderId="0" applyFont="0" applyFill="0" applyBorder="0" applyAlignment="0" applyProtection="0"/>
    <xf numFmtId="43" fontId="1" fillId="0" borderId="0" applyFont="0" applyFill="0" applyBorder="0" applyAlignment="0" applyProtection="0"/>
    <xf numFmtId="0" fontId="6"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43" fontId="1" fillId="0" borderId="0" applyFont="0" applyFill="0" applyBorder="0" applyAlignment="0" applyProtection="0"/>
    <xf numFmtId="0" fontId="35" fillId="0" borderId="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 fillId="0" borderId="0" applyFont="0" applyFill="0" applyBorder="0" applyAlignment="0" applyProtection="0"/>
    <xf numFmtId="44" fontId="1" fillId="0" borderId="0" applyFont="0" applyFill="0" applyBorder="0" applyAlignment="0" applyProtection="0"/>
    <xf numFmtId="9" fontId="10" fillId="0" borderId="0" applyFont="0" applyFill="0" applyBorder="0" applyAlignment="0" applyProtection="0"/>
  </cellStyleXfs>
  <cellXfs count="1064">
    <xf numFmtId="0" fontId="0" fillId="0" borderId="0" xfId="0"/>
    <xf numFmtId="0" fontId="2" fillId="0" borderId="0" xfId="2" applyFont="1" applyAlignment="1">
      <alignment vertical="top"/>
    </xf>
    <xf numFmtId="0" fontId="4" fillId="0" borderId="0" xfId="2" applyFont="1" applyAlignment="1">
      <alignment vertical="top"/>
    </xf>
    <xf numFmtId="0" fontId="4" fillId="0" borderId="0" xfId="2" applyFont="1" applyAlignment="1">
      <alignment horizontal="center" vertical="top"/>
    </xf>
    <xf numFmtId="0" fontId="2" fillId="0" borderId="0" xfId="2" applyFont="1" applyAlignment="1">
      <alignment horizontal="center" vertical="top"/>
    </xf>
    <xf numFmtId="0" fontId="4" fillId="0" borderId="0" xfId="2" applyFont="1" applyAlignment="1">
      <alignment vertical="center"/>
    </xf>
    <xf numFmtId="0" fontId="2" fillId="0" borderId="0" xfId="2" applyFont="1"/>
    <xf numFmtId="0" fontId="4" fillId="2" borderId="0" xfId="3" applyFont="1" applyFill="1" applyAlignment="1">
      <alignment vertical="center"/>
    </xf>
    <xf numFmtId="0" fontId="7" fillId="0" borderId="0" xfId="2" applyFont="1" applyAlignment="1">
      <alignment vertical="center"/>
    </xf>
    <xf numFmtId="0" fontId="4" fillId="0" borderId="19" xfId="2" applyFont="1" applyBorder="1" applyAlignment="1">
      <alignment horizontal="center" vertical="top"/>
    </xf>
    <xf numFmtId="0" fontId="3" fillId="2" borderId="5" xfId="2" applyFont="1" applyFill="1" applyBorder="1" applyAlignment="1">
      <alignment vertical="top"/>
    </xf>
    <xf numFmtId="2" fontId="2" fillId="0" borderId="0" xfId="2" applyNumberFormat="1" applyFont="1" applyAlignment="1">
      <alignment vertical="top"/>
    </xf>
    <xf numFmtId="0" fontId="3" fillId="0" borderId="0" xfId="2" applyFont="1" applyAlignment="1">
      <alignment horizontal="center" vertical="top"/>
    </xf>
    <xf numFmtId="0" fontId="5" fillId="2" borderId="6" xfId="2" applyFont="1" applyFill="1" applyBorder="1" applyAlignment="1">
      <alignment horizontal="right" vertical="top"/>
    </xf>
    <xf numFmtId="0" fontId="12" fillId="0" borderId="0" xfId="3" applyFont="1" applyAlignment="1">
      <alignment vertical="center"/>
    </xf>
    <xf numFmtId="0" fontId="12" fillId="0" borderId="1" xfId="3" applyFont="1" applyBorder="1" applyAlignment="1">
      <alignment vertical="center"/>
    </xf>
    <xf numFmtId="0" fontId="12" fillId="0" borderId="1" xfId="3" applyFont="1" applyBorder="1" applyAlignment="1">
      <alignment vertical="center" wrapText="1"/>
    </xf>
    <xf numFmtId="0" fontId="4" fillId="0" borderId="0" xfId="2" applyFont="1" applyAlignment="1">
      <alignment horizontal="centerContinuous" vertical="top"/>
    </xf>
    <xf numFmtId="0" fontId="4" fillId="0" borderId="0" xfId="13" applyFont="1" applyAlignment="1">
      <alignment vertical="top"/>
    </xf>
    <xf numFmtId="0" fontId="4" fillId="2" borderId="5" xfId="2" applyFont="1" applyFill="1" applyBorder="1" applyAlignment="1">
      <alignment horizontal="left" vertical="top"/>
    </xf>
    <xf numFmtId="0" fontId="3" fillId="2" borderId="6" xfId="2" applyFont="1" applyFill="1" applyBorder="1" applyAlignment="1">
      <alignment horizontal="right" vertical="top"/>
    </xf>
    <xf numFmtId="0" fontId="3" fillId="0" borderId="20" xfId="2" quotePrefix="1" applyFont="1" applyBorder="1" applyAlignment="1">
      <alignment horizontal="center" vertical="top"/>
    </xf>
    <xf numFmtId="0" fontId="3" fillId="0" borderId="18" xfId="2" quotePrefix="1" applyFont="1" applyBorder="1" applyAlignment="1">
      <alignment horizontal="center" vertical="top"/>
    </xf>
    <xf numFmtId="0" fontId="3" fillId="2" borderId="28" xfId="3" applyFont="1" applyFill="1" applyBorder="1" applyAlignment="1">
      <alignment horizontal="center" vertical="top"/>
    </xf>
    <xf numFmtId="0" fontId="3" fillId="2" borderId="18" xfId="3" applyFont="1" applyFill="1" applyBorder="1" applyAlignment="1">
      <alignment horizontal="center" vertical="top"/>
    </xf>
    <xf numFmtId="0" fontId="4" fillId="0" borderId="10" xfId="4" applyFont="1" applyBorder="1" applyAlignment="1">
      <alignment horizontal="center" vertical="top"/>
    </xf>
    <xf numFmtId="0" fontId="4" fillId="0" borderId="11" xfId="13" applyFont="1" applyBorder="1" applyAlignment="1">
      <alignment vertical="top" wrapText="1"/>
    </xf>
    <xf numFmtId="166" fontId="4" fillId="0" borderId="11" xfId="4" applyNumberFormat="1" applyFont="1" applyBorder="1" applyAlignment="1">
      <alignment horizontal="center" vertical="top"/>
    </xf>
    <xf numFmtId="166" fontId="4" fillId="0" borderId="11" xfId="4" applyNumberFormat="1" applyFont="1" applyBorder="1" applyAlignment="1">
      <alignment horizontal="center" vertical="top" wrapText="1"/>
    </xf>
    <xf numFmtId="2" fontId="4" fillId="0" borderId="35" xfId="4" applyNumberFormat="1" applyFont="1" applyBorder="1" applyAlignment="1">
      <alignment horizontal="center" vertical="top"/>
    </xf>
    <xf numFmtId="2" fontId="4" fillId="0" borderId="11" xfId="4" applyNumberFormat="1" applyFont="1" applyBorder="1" applyAlignment="1">
      <alignment horizontal="center" vertical="top"/>
    </xf>
    <xf numFmtId="2" fontId="4" fillId="0" borderId="24" xfId="13" applyNumberFormat="1" applyFont="1" applyBorder="1" applyAlignment="1">
      <alignment horizontal="center" vertical="top"/>
    </xf>
    <xf numFmtId="0" fontId="4" fillId="0" borderId="38" xfId="4" applyFont="1" applyBorder="1" applyAlignment="1">
      <alignment horizontal="center" vertical="top"/>
    </xf>
    <xf numFmtId="0" fontId="4" fillId="0" borderId="1" xfId="13" applyFont="1" applyBorder="1" applyAlignment="1">
      <alignment vertical="top" wrapText="1"/>
    </xf>
    <xf numFmtId="2" fontId="4" fillId="0" borderId="1" xfId="13" applyNumberFormat="1" applyFont="1" applyBorder="1" applyAlignment="1">
      <alignment horizontal="center" vertical="top"/>
    </xf>
    <xf numFmtId="166" fontId="4" fillId="0" borderId="35" xfId="4" applyNumberFormat="1" applyFont="1" applyBorder="1" applyAlignment="1">
      <alignment horizontal="center" vertical="top" wrapText="1"/>
    </xf>
    <xf numFmtId="2" fontId="4" fillId="0" borderId="1" xfId="4" applyNumberFormat="1" applyFont="1" applyBorder="1" applyAlignment="1">
      <alignment horizontal="center" vertical="top"/>
    </xf>
    <xf numFmtId="2" fontId="4" fillId="0" borderId="39" xfId="13" applyNumberFormat="1" applyFont="1" applyBorder="1" applyAlignment="1">
      <alignment horizontal="center" vertical="top"/>
    </xf>
    <xf numFmtId="1" fontId="4" fillId="0" borderId="1" xfId="4" applyNumberFormat="1" applyFont="1" applyBorder="1" applyAlignment="1">
      <alignment horizontal="center" vertical="top"/>
    </xf>
    <xf numFmtId="1" fontId="4" fillId="0" borderId="35" xfId="4" applyNumberFormat="1" applyFont="1" applyBorder="1" applyAlignment="1">
      <alignment horizontal="center" vertical="top"/>
    </xf>
    <xf numFmtId="1" fontId="4" fillId="0" borderId="39" xfId="13" applyNumberFormat="1" applyFont="1" applyBorder="1" applyAlignment="1">
      <alignment horizontal="center" vertical="top"/>
    </xf>
    <xf numFmtId="0" fontId="4" fillId="0" borderId="1" xfId="13" applyFont="1" applyBorder="1" applyAlignment="1">
      <alignment horizontal="center" vertical="top"/>
    </xf>
    <xf numFmtId="1" fontId="4" fillId="0" borderId="1" xfId="13" applyNumberFormat="1" applyFont="1" applyBorder="1" applyAlignment="1">
      <alignment horizontal="center" vertical="top"/>
    </xf>
    <xf numFmtId="1" fontId="4" fillId="0" borderId="26" xfId="13" applyNumberFormat="1" applyFont="1" applyBorder="1" applyAlignment="1">
      <alignment horizontal="center" vertical="top"/>
    </xf>
    <xf numFmtId="2" fontId="4" fillId="0" borderId="26" xfId="13" applyNumberFormat="1" applyFont="1" applyBorder="1" applyAlignment="1">
      <alignment horizontal="center" vertical="top"/>
    </xf>
    <xf numFmtId="0" fontId="3" fillId="0" borderId="1" xfId="13" applyFont="1" applyBorder="1" applyAlignment="1">
      <alignment horizontal="center" vertical="top"/>
    </xf>
    <xf numFmtId="2" fontId="3" fillId="0" borderId="1" xfId="13" applyNumberFormat="1" applyFont="1" applyBorder="1" applyAlignment="1">
      <alignment horizontal="center" vertical="top"/>
    </xf>
    <xf numFmtId="0" fontId="4" fillId="0" borderId="27" xfId="4" applyFont="1" applyBorder="1" applyAlignment="1">
      <alignment horizontal="center" vertical="top"/>
    </xf>
    <xf numFmtId="0" fontId="3" fillId="0" borderId="28" xfId="13" applyFont="1" applyBorder="1" applyAlignment="1">
      <alignment vertical="top" wrapText="1"/>
    </xf>
    <xf numFmtId="2" fontId="3" fillId="0" borderId="28" xfId="13" applyNumberFormat="1" applyFont="1" applyBorder="1" applyAlignment="1">
      <alignment horizontal="center" vertical="top"/>
    </xf>
    <xf numFmtId="2" fontId="3" fillId="0" borderId="28" xfId="13" applyNumberFormat="1" applyFont="1" applyBorder="1" applyAlignment="1">
      <alignment vertical="top"/>
    </xf>
    <xf numFmtId="2" fontId="3" fillId="0" borderId="29" xfId="13" applyNumberFormat="1" applyFont="1" applyBorder="1" applyAlignment="1">
      <alignment horizontal="center" vertical="top"/>
    </xf>
    <xf numFmtId="0" fontId="4" fillId="0" borderId="0" xfId="13" applyFont="1" applyAlignment="1">
      <alignment horizontal="center" vertical="top"/>
    </xf>
    <xf numFmtId="0" fontId="7" fillId="0" borderId="0" xfId="0" applyFont="1"/>
    <xf numFmtId="10" fontId="2" fillId="0" borderId="0" xfId="2" applyNumberFormat="1" applyFont="1" applyAlignment="1">
      <alignment vertical="top"/>
    </xf>
    <xf numFmtId="0" fontId="18" fillId="0" borderId="0" xfId="0" applyFont="1"/>
    <xf numFmtId="0" fontId="17" fillId="0" borderId="0" xfId="0" applyFont="1"/>
    <xf numFmtId="0" fontId="0" fillId="4" borderId="0" xfId="0" applyFill="1"/>
    <xf numFmtId="0" fontId="0" fillId="0" borderId="0" xfId="0" applyAlignment="1">
      <alignment horizontal="left" vertical="top"/>
    </xf>
    <xf numFmtId="0" fontId="18" fillId="0" borderId="53" xfId="0" applyFont="1" applyBorder="1" applyAlignment="1">
      <alignment horizontal="left" wrapText="1"/>
    </xf>
    <xf numFmtId="1" fontId="22" fillId="0" borderId="53" xfId="0" applyNumberFormat="1" applyFont="1" applyBorder="1" applyAlignment="1">
      <alignment horizontal="center" vertical="top" shrinkToFit="1"/>
    </xf>
    <xf numFmtId="0" fontId="9" fillId="0" borderId="53" xfId="0" applyFont="1" applyBorder="1" applyAlignment="1">
      <alignment horizontal="center" vertical="top" wrapText="1"/>
    </xf>
    <xf numFmtId="10" fontId="18" fillId="0" borderId="53" xfId="0" applyNumberFormat="1" applyFont="1" applyBorder="1" applyAlignment="1">
      <alignment horizontal="center" wrapText="1"/>
    </xf>
    <xf numFmtId="2" fontId="18" fillId="0" borderId="53" xfId="0" applyNumberFormat="1" applyFont="1" applyBorder="1" applyAlignment="1">
      <alignment horizontal="center" wrapText="1"/>
    </xf>
    <xf numFmtId="0" fontId="18" fillId="0" borderId="53" xfId="0" applyFont="1" applyBorder="1" applyAlignment="1">
      <alignment horizontal="center" wrapText="1"/>
    </xf>
    <xf numFmtId="0" fontId="18" fillId="0" borderId="0" xfId="0" applyFont="1" applyAlignment="1">
      <alignment horizontal="left" vertical="top"/>
    </xf>
    <xf numFmtId="0" fontId="14" fillId="0" borderId="53" xfId="0" applyFont="1" applyBorder="1" applyAlignment="1">
      <alignment horizontal="left" vertical="top" wrapText="1"/>
    </xf>
    <xf numFmtId="0" fontId="13" fillId="0" borderId="0" xfId="0" applyFont="1" applyAlignment="1">
      <alignment horizontal="left" wrapText="1" indent="6"/>
    </xf>
    <xf numFmtId="1" fontId="22" fillId="0" borderId="61" xfId="0" applyNumberFormat="1" applyFont="1" applyBorder="1" applyAlignment="1">
      <alignment horizontal="center" vertical="top" shrinkToFit="1"/>
    </xf>
    <xf numFmtId="10" fontId="18" fillId="0" borderId="61" xfId="0" applyNumberFormat="1" applyFont="1" applyBorder="1" applyAlignment="1">
      <alignment horizontal="center" wrapText="1"/>
    </xf>
    <xf numFmtId="0" fontId="18" fillId="0" borderId="61" xfId="0" applyFont="1" applyBorder="1" applyAlignment="1">
      <alignment horizontal="left" wrapText="1"/>
    </xf>
    <xf numFmtId="0" fontId="18" fillId="0" borderId="61" xfId="0" applyFont="1" applyBorder="1" applyAlignment="1">
      <alignment horizontal="center" wrapText="1"/>
    </xf>
    <xf numFmtId="2" fontId="18" fillId="0" borderId="0" xfId="0" applyNumberFormat="1" applyFont="1"/>
    <xf numFmtId="10" fontId="18" fillId="0" borderId="0" xfId="1" applyNumberFormat="1" applyFont="1"/>
    <xf numFmtId="0" fontId="13" fillId="0" borderId="1" xfId="0" applyFont="1" applyBorder="1" applyAlignment="1">
      <alignment horizontal="left" vertical="top" wrapText="1" indent="1"/>
    </xf>
    <xf numFmtId="0" fontId="11" fillId="0" borderId="0" xfId="0" applyFont="1"/>
    <xf numFmtId="0" fontId="13" fillId="0" borderId="63" xfId="0" applyFont="1" applyBorder="1" applyAlignment="1">
      <alignment horizontal="center" vertical="top" wrapText="1"/>
    </xf>
    <xf numFmtId="0" fontId="13" fillId="0" borderId="1" xfId="0" applyFont="1" applyBorder="1" applyAlignment="1">
      <alignment horizontal="left" vertical="top" wrapText="1"/>
    </xf>
    <xf numFmtId="0" fontId="17" fillId="0" borderId="0" xfId="0" applyFont="1" applyAlignment="1">
      <alignment vertical="top" wrapText="1"/>
    </xf>
    <xf numFmtId="0" fontId="11" fillId="0" borderId="28" xfId="3" applyFont="1" applyBorder="1" applyAlignment="1">
      <alignment horizontal="center" vertical="center"/>
    </xf>
    <xf numFmtId="0" fontId="13" fillId="0" borderId="71" xfId="0" applyFont="1" applyBorder="1" applyAlignment="1">
      <alignment horizontal="center" vertical="top" wrapText="1"/>
    </xf>
    <xf numFmtId="0" fontId="13" fillId="0" borderId="71" xfId="0" applyFont="1" applyBorder="1" applyAlignment="1">
      <alignment horizontal="left" vertical="top" wrapText="1" indent="1"/>
    </xf>
    <xf numFmtId="0" fontId="13" fillId="0" borderId="53" xfId="0" applyFont="1" applyBorder="1" applyAlignment="1">
      <alignment horizontal="left" vertical="center" wrapText="1" indent="2"/>
    </xf>
    <xf numFmtId="0" fontId="13" fillId="0" borderId="0" xfId="0" applyFont="1" applyAlignment="1">
      <alignment vertical="top" wrapText="1"/>
    </xf>
    <xf numFmtId="0" fontId="17" fillId="0" borderId="6" xfId="0" applyFont="1" applyBorder="1" applyAlignment="1">
      <alignment horizontal="right" wrapText="1"/>
    </xf>
    <xf numFmtId="0" fontId="8" fillId="2" borderId="5" xfId="2" applyFont="1" applyFill="1" applyBorder="1"/>
    <xf numFmtId="0" fontId="26" fillId="2" borderId="6" xfId="2" applyFont="1" applyFill="1" applyBorder="1" applyAlignment="1">
      <alignment horizontal="right" vertical="center"/>
    </xf>
    <xf numFmtId="0" fontId="8" fillId="2" borderId="9" xfId="2" applyFont="1" applyFill="1" applyBorder="1"/>
    <xf numFmtId="0" fontId="15" fillId="0" borderId="0" xfId="13" applyFont="1" applyAlignment="1">
      <alignment vertical="top"/>
    </xf>
    <xf numFmtId="0" fontId="15" fillId="0" borderId="0" xfId="2" applyFont="1"/>
    <xf numFmtId="0" fontId="15" fillId="0" borderId="0" xfId="2" applyFont="1" applyAlignment="1">
      <alignment vertical="top"/>
    </xf>
    <xf numFmtId="0" fontId="16" fillId="0" borderId="0" xfId="0" applyFont="1" applyAlignment="1">
      <alignment horizontal="left" vertical="top"/>
    </xf>
    <xf numFmtId="10" fontId="4" fillId="0" borderId="0" xfId="1" applyNumberFormat="1" applyFont="1" applyAlignment="1">
      <alignment vertical="top"/>
    </xf>
    <xf numFmtId="0" fontId="13" fillId="0" borderId="72" xfId="0" applyFont="1" applyBorder="1" applyAlignment="1">
      <alignment horizontal="center" vertical="center" wrapText="1"/>
    </xf>
    <xf numFmtId="0" fontId="13" fillId="0" borderId="62" xfId="0" applyFont="1" applyBorder="1" applyAlignment="1">
      <alignment horizontal="left" vertical="center" wrapText="1" indent="4"/>
    </xf>
    <xf numFmtId="2" fontId="13" fillId="0" borderId="28" xfId="3" applyNumberFormat="1" applyFont="1" applyBorder="1" applyAlignment="1">
      <alignment horizontal="center" vertical="center"/>
    </xf>
    <xf numFmtId="0" fontId="3" fillId="0" borderId="2" xfId="13" applyFont="1" applyBorder="1" applyAlignment="1">
      <alignment vertical="top"/>
    </xf>
    <xf numFmtId="0" fontId="4" fillId="0" borderId="3" xfId="13" applyFont="1" applyBorder="1" applyAlignment="1">
      <alignment horizontal="center" vertical="top"/>
    </xf>
    <xf numFmtId="0" fontId="4" fillId="0" borderId="3" xfId="13" applyFont="1" applyBorder="1" applyAlignment="1">
      <alignment vertical="top"/>
    </xf>
    <xf numFmtId="0" fontId="4" fillId="0" borderId="4" xfId="13" applyFont="1" applyBorder="1" applyAlignment="1">
      <alignment vertical="top"/>
    </xf>
    <xf numFmtId="0" fontId="4" fillId="0" borderId="27" xfId="13" applyFont="1" applyBorder="1" applyAlignment="1">
      <alignment vertical="top"/>
    </xf>
    <xf numFmtId="0" fontId="4" fillId="0" borderId="28" xfId="13" applyFont="1" applyBorder="1" applyAlignment="1">
      <alignment horizontal="center" vertical="top"/>
    </xf>
    <xf numFmtId="0" fontId="4" fillId="0" borderId="28" xfId="13" applyFont="1" applyBorder="1" applyAlignment="1">
      <alignment vertical="top"/>
    </xf>
    <xf numFmtId="0" fontId="3" fillId="0" borderId="28" xfId="13" applyFont="1" applyBorder="1" applyAlignment="1">
      <alignment vertical="top"/>
    </xf>
    <xf numFmtId="2" fontId="4" fillId="0" borderId="28" xfId="13" applyNumberFormat="1" applyFont="1" applyBorder="1" applyAlignment="1">
      <alignment horizontal="center" vertical="top"/>
    </xf>
    <xf numFmtId="0" fontId="8" fillId="2" borderId="0" xfId="2" applyFont="1" applyFill="1"/>
    <xf numFmtId="0" fontId="18" fillId="0" borderId="73" xfId="0" applyFont="1" applyBorder="1" applyAlignment="1">
      <alignment horizontal="left" vertical="top" wrapText="1"/>
    </xf>
    <xf numFmtId="14" fontId="18" fillId="0" borderId="74" xfId="0" applyNumberFormat="1" applyFont="1" applyBorder="1" applyAlignment="1">
      <alignment horizontal="right" wrapText="1"/>
    </xf>
    <xf numFmtId="0" fontId="18" fillId="0" borderId="74" xfId="0" applyFont="1" applyBorder="1" applyAlignment="1">
      <alignment horizontal="right" vertical="center" wrapText="1"/>
    </xf>
    <xf numFmtId="0" fontId="14" fillId="0" borderId="73" xfId="0" applyFont="1" applyBorder="1" applyAlignment="1">
      <alignment horizontal="left" vertical="top" wrapText="1"/>
    </xf>
    <xf numFmtId="165" fontId="18" fillId="0" borderId="74" xfId="0" applyNumberFormat="1" applyFont="1" applyBorder="1" applyAlignment="1">
      <alignment horizontal="left" wrapText="1"/>
    </xf>
    <xf numFmtId="0" fontId="18" fillId="0" borderId="74" xfId="0" applyFont="1" applyBorder="1" applyAlignment="1">
      <alignment horizontal="left" vertical="top" wrapText="1"/>
    </xf>
    <xf numFmtId="43" fontId="18" fillId="0" borderId="74" xfId="14" applyFont="1" applyBorder="1" applyAlignment="1">
      <alignment horizontal="left" wrapText="1"/>
    </xf>
    <xf numFmtId="0" fontId="14" fillId="0" borderId="77" xfId="0" applyFont="1" applyBorder="1" applyAlignment="1">
      <alignment horizontal="left" vertical="top" wrapText="1"/>
    </xf>
    <xf numFmtId="165" fontId="18" fillId="0" borderId="79" xfId="0" applyNumberFormat="1" applyFont="1" applyBorder="1" applyAlignment="1">
      <alignment horizontal="left" wrapText="1"/>
    </xf>
    <xf numFmtId="0" fontId="28" fillId="0" borderId="0" xfId="0" applyFont="1"/>
    <xf numFmtId="0" fontId="29" fillId="4" borderId="1" xfId="0" applyFont="1" applyFill="1" applyBorder="1" applyAlignment="1">
      <alignment horizontal="center" vertical="center" wrapText="1"/>
    </xf>
    <xf numFmtId="168" fontId="29" fillId="4" borderId="1" xfId="28" applyNumberFormat="1" applyFont="1" applyFill="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vertical="center" wrapText="1"/>
    </xf>
    <xf numFmtId="171" fontId="28" fillId="0" borderId="1" xfId="0" applyNumberFormat="1" applyFont="1" applyBorder="1" applyAlignment="1">
      <alignment horizontal="center" vertical="center" wrapText="1"/>
    </xf>
    <xf numFmtId="0" fontId="30" fillId="0" borderId="1" xfId="0" applyFont="1" applyBorder="1" applyAlignment="1">
      <alignment horizontal="justify" vertical="center" wrapText="1"/>
    </xf>
    <xf numFmtId="0" fontId="28" fillId="0" borderId="1" xfId="0" applyFont="1" applyBorder="1" applyAlignment="1">
      <alignment vertical="top" wrapText="1"/>
    </xf>
    <xf numFmtId="0" fontId="33" fillId="0" borderId="1" xfId="0" applyFont="1" applyBorder="1" applyAlignment="1">
      <alignment horizontal="justify" vertical="top" wrapText="1"/>
    </xf>
    <xf numFmtId="0" fontId="34" fillId="0" borderId="1" xfId="29" applyFont="1" applyBorder="1" applyAlignment="1">
      <alignment horizontal="left" vertical="top" wrapText="1"/>
    </xf>
    <xf numFmtId="0" fontId="34" fillId="0" borderId="1" xfId="29" applyFont="1" applyBorder="1" applyAlignment="1">
      <alignment horizontal="justify" vertical="top" wrapText="1"/>
    </xf>
    <xf numFmtId="0" fontId="29" fillId="0" borderId="1" xfId="0" applyFont="1" applyBorder="1" applyAlignment="1">
      <alignment horizontal="justify" vertical="top" wrapText="1"/>
    </xf>
    <xf numFmtId="0" fontId="29" fillId="0" borderId="1" xfId="0" applyFont="1" applyBorder="1" applyAlignment="1">
      <alignment horizontal="center" vertical="center"/>
    </xf>
    <xf numFmtId="171" fontId="29" fillId="3" borderId="1" xfId="0" applyNumberFormat="1" applyFont="1" applyFill="1" applyBorder="1" applyAlignment="1">
      <alignment horizontal="center" vertical="center" wrapText="1"/>
    </xf>
    <xf numFmtId="0" fontId="28" fillId="0" borderId="1" xfId="0" applyFont="1" applyBorder="1" applyAlignment="1">
      <alignment vertical="center"/>
    </xf>
    <xf numFmtId="165" fontId="28" fillId="0" borderId="0" xfId="0" applyNumberFormat="1" applyFont="1"/>
    <xf numFmtId="0" fontId="15" fillId="0" borderId="0" xfId="0" applyFont="1"/>
    <xf numFmtId="0" fontId="16" fillId="0" borderId="0" xfId="0" applyFont="1"/>
    <xf numFmtId="0" fontId="2" fillId="0" borderId="0" xfId="0" applyFont="1" applyAlignment="1">
      <alignment vertical="center"/>
    </xf>
    <xf numFmtId="0" fontId="15" fillId="0" borderId="0" xfId="0" applyFont="1" applyAlignment="1">
      <alignment vertical="center"/>
    </xf>
    <xf numFmtId="10" fontId="2" fillId="0" borderId="0" xfId="1" applyNumberFormat="1" applyFont="1" applyAlignment="1">
      <alignment vertical="center"/>
    </xf>
    <xf numFmtId="0" fontId="5" fillId="0" borderId="0" xfId="0" applyFont="1" applyAlignment="1">
      <alignment vertical="center"/>
    </xf>
    <xf numFmtId="43" fontId="2" fillId="0" borderId="0" xfId="0" applyNumberFormat="1" applyFont="1" applyAlignment="1">
      <alignment vertical="center"/>
    </xf>
    <xf numFmtId="0" fontId="29" fillId="0" borderId="1" xfId="0" applyFont="1" applyBorder="1" applyAlignment="1">
      <alignment vertical="center"/>
    </xf>
    <xf numFmtId="171" fontId="28" fillId="0" borderId="0" xfId="0" applyNumberFormat="1" applyFont="1"/>
    <xf numFmtId="2" fontId="28" fillId="0" borderId="0" xfId="0" applyNumberFormat="1" applyFont="1"/>
    <xf numFmtId="10" fontId="9" fillId="0" borderId="53" xfId="0" applyNumberFormat="1" applyFont="1" applyBorder="1" applyAlignment="1">
      <alignment horizontal="center" wrapText="1"/>
    </xf>
    <xf numFmtId="10" fontId="9" fillId="0" borderId="61" xfId="0" applyNumberFormat="1" applyFont="1" applyBorder="1" applyAlignment="1">
      <alignment horizontal="center" wrapText="1"/>
    </xf>
    <xf numFmtId="0" fontId="4" fillId="0" borderId="0" xfId="2" applyFont="1"/>
    <xf numFmtId="167" fontId="3" fillId="0" borderId="0" xfId="2" applyNumberFormat="1" applyFont="1" applyAlignment="1">
      <alignment horizontal="center" wrapText="1"/>
    </xf>
    <xf numFmtId="0" fontId="36" fillId="0" borderId="2" xfId="3" applyFont="1" applyBorder="1" applyAlignment="1">
      <alignment vertical="center"/>
    </xf>
    <xf numFmtId="0" fontId="36" fillId="0" borderId="3" xfId="3" applyFont="1" applyBorder="1" applyAlignment="1">
      <alignment vertical="center"/>
    </xf>
    <xf numFmtId="0" fontId="36" fillId="0" borderId="3" xfId="3" applyFont="1" applyBorder="1" applyAlignment="1">
      <alignment horizontal="center" vertical="center"/>
    </xf>
    <xf numFmtId="0" fontId="36" fillId="0" borderId="0" xfId="0" applyFont="1" applyAlignment="1">
      <alignment vertical="center"/>
    </xf>
    <xf numFmtId="0" fontId="17" fillId="2" borderId="5" xfId="0" applyFont="1" applyFill="1" applyBorder="1" applyAlignment="1">
      <alignment vertical="center"/>
    </xf>
    <xf numFmtId="0" fontId="17" fillId="2" borderId="0" xfId="0" applyFont="1" applyFill="1" applyAlignment="1">
      <alignment vertical="center"/>
    </xf>
    <xf numFmtId="0" fontId="18" fillId="3" borderId="0" xfId="0" applyFont="1" applyFill="1" applyAlignment="1">
      <alignment vertical="center"/>
    </xf>
    <xf numFmtId="0" fontId="18" fillId="0" borderId="0" xfId="0" applyFont="1" applyAlignment="1">
      <alignment vertical="center"/>
    </xf>
    <xf numFmtId="0" fontId="37" fillId="0" borderId="5" xfId="0" applyFont="1" applyBorder="1" applyAlignment="1">
      <alignment vertical="center"/>
    </xf>
    <xf numFmtId="0" fontId="37" fillId="0" borderId="0" xfId="0" applyFont="1" applyAlignment="1">
      <alignment vertical="center"/>
    </xf>
    <xf numFmtId="0" fontId="36" fillId="0" borderId="0" xfId="0" applyFont="1" applyAlignment="1">
      <alignment horizontal="center" vertical="center"/>
    </xf>
    <xf numFmtId="0" fontId="36" fillId="0" borderId="0" xfId="0" applyFont="1"/>
    <xf numFmtId="165" fontId="36" fillId="0" borderId="0" xfId="0" applyNumberFormat="1" applyFont="1" applyAlignment="1">
      <alignment vertical="center"/>
    </xf>
    <xf numFmtId="43" fontId="36" fillId="0" borderId="0" xfId="0" applyNumberFormat="1" applyFont="1" applyAlignment="1">
      <alignment vertical="center"/>
    </xf>
    <xf numFmtId="0" fontId="18" fillId="2" borderId="2" xfId="3" applyFont="1" applyFill="1" applyBorder="1" applyAlignment="1">
      <alignment vertical="center"/>
    </xf>
    <xf numFmtId="0" fontId="18" fillId="2" borderId="3" xfId="3" applyFont="1" applyFill="1" applyBorder="1" applyAlignment="1">
      <alignment vertical="center"/>
    </xf>
    <xf numFmtId="0" fontId="18" fillId="2" borderId="3" xfId="3" applyFont="1" applyFill="1" applyBorder="1" applyAlignment="1">
      <alignment horizontal="center" vertical="center"/>
    </xf>
    <xf numFmtId="168" fontId="18" fillId="3" borderId="25" xfId="14" applyNumberFormat="1" applyFont="1" applyFill="1" applyBorder="1" applyAlignment="1" applyProtection="1">
      <alignment horizontal="center" vertical="center" wrapText="1"/>
      <protection locked="0"/>
    </xf>
    <xf numFmtId="168" fontId="18" fillId="3" borderId="1" xfId="14" applyNumberFormat="1" applyFont="1" applyFill="1" applyBorder="1" applyAlignment="1" applyProtection="1">
      <alignment horizontal="left" vertical="center" wrapText="1"/>
      <protection locked="0"/>
    </xf>
    <xf numFmtId="168" fontId="18" fillId="3" borderId="26" xfId="14" applyNumberFormat="1" applyFont="1" applyFill="1" applyBorder="1" applyAlignment="1" applyProtection="1">
      <alignment horizontal="center" vertical="center" wrapText="1"/>
      <protection locked="0"/>
    </xf>
    <xf numFmtId="168" fontId="18" fillId="3" borderId="25" xfId="14" applyNumberFormat="1" applyFont="1" applyFill="1" applyBorder="1" applyAlignment="1" applyProtection="1">
      <alignment horizontal="right" vertical="center" wrapText="1"/>
      <protection locked="0"/>
    </xf>
    <xf numFmtId="168" fontId="18" fillId="3" borderId="1" xfId="14" applyNumberFormat="1" applyFont="1" applyFill="1" applyBorder="1" applyAlignment="1" applyProtection="1">
      <alignment horizontal="right" vertical="center" wrapText="1"/>
      <protection locked="0"/>
    </xf>
    <xf numFmtId="168" fontId="18" fillId="3" borderId="26" xfId="14" applyNumberFormat="1" applyFont="1" applyFill="1" applyBorder="1" applyAlignment="1" applyProtection="1">
      <alignment horizontal="right" vertical="center" wrapText="1"/>
      <protection locked="0"/>
    </xf>
    <xf numFmtId="168" fontId="18" fillId="0" borderId="1" xfId="14" applyNumberFormat="1" applyFont="1" applyBorder="1" applyAlignment="1">
      <alignment horizontal="right" vertical="center"/>
    </xf>
    <xf numFmtId="168" fontId="18" fillId="3" borderId="0" xfId="14" applyNumberFormat="1" applyFont="1" applyFill="1" applyAlignment="1">
      <alignment vertical="center"/>
    </xf>
    <xf numFmtId="168" fontId="17" fillId="5" borderId="25" xfId="14" applyNumberFormat="1" applyFont="1" applyFill="1" applyBorder="1" applyAlignment="1" applyProtection="1">
      <alignment horizontal="center" vertical="center" wrapText="1"/>
      <protection locked="0"/>
    </xf>
    <xf numFmtId="168" fontId="17" fillId="5" borderId="1" xfId="14" applyNumberFormat="1" applyFont="1" applyFill="1" applyBorder="1" applyAlignment="1" applyProtection="1">
      <alignment horizontal="left" vertical="center" wrapText="1"/>
      <protection locked="0"/>
    </xf>
    <xf numFmtId="168" fontId="18" fillId="5" borderId="26" xfId="14" applyNumberFormat="1" applyFont="1" applyFill="1" applyBorder="1" applyAlignment="1" applyProtection="1">
      <alignment horizontal="center" vertical="center" wrapText="1"/>
      <protection locked="0"/>
    </xf>
    <xf numFmtId="168" fontId="18" fillId="5" borderId="25" xfId="14" applyNumberFormat="1" applyFont="1" applyFill="1" applyBorder="1" applyAlignment="1" applyProtection="1">
      <alignment horizontal="right" vertical="center" wrapText="1"/>
      <protection locked="0"/>
    </xf>
    <xf numFmtId="168" fontId="18" fillId="5" borderId="1" xfId="14" applyNumberFormat="1" applyFont="1" applyFill="1" applyBorder="1" applyAlignment="1" applyProtection="1">
      <alignment horizontal="right" vertical="center" wrapText="1"/>
      <protection locked="0"/>
    </xf>
    <xf numFmtId="168" fontId="18" fillId="5" borderId="26" xfId="14" applyNumberFormat="1" applyFont="1" applyFill="1" applyBorder="1" applyAlignment="1" applyProtection="1">
      <alignment horizontal="right" vertical="center" wrapText="1"/>
      <protection locked="0"/>
    </xf>
    <xf numFmtId="168" fontId="18" fillId="5" borderId="1" xfId="14" applyNumberFormat="1" applyFont="1" applyFill="1" applyBorder="1" applyAlignment="1">
      <alignment horizontal="right" vertical="center"/>
    </xf>
    <xf numFmtId="168" fontId="18" fillId="5" borderId="26" xfId="14" applyNumberFormat="1" applyFont="1" applyFill="1" applyBorder="1" applyAlignment="1">
      <alignment horizontal="right" vertical="center"/>
    </xf>
    <xf numFmtId="168" fontId="18" fillId="0" borderId="25" xfId="14" applyNumberFormat="1" applyFont="1" applyBorder="1" applyAlignment="1" applyProtection="1">
      <alignment horizontal="center" vertical="center" wrapText="1"/>
      <protection locked="0"/>
    </xf>
    <xf numFmtId="168" fontId="18" fillId="0" borderId="1" xfId="14" applyNumberFormat="1" applyFont="1" applyBorder="1" applyAlignment="1" applyProtection="1">
      <alignment horizontal="left" vertical="center" wrapText="1"/>
      <protection locked="0"/>
    </xf>
    <xf numFmtId="168" fontId="18" fillId="0" borderId="26" xfId="14" applyNumberFormat="1" applyFont="1" applyBorder="1" applyAlignment="1" applyProtection="1">
      <alignment horizontal="center" vertical="center" wrapText="1"/>
      <protection locked="0"/>
    </xf>
    <xf numFmtId="168" fontId="18" fillId="0" borderId="25" xfId="14" applyNumberFormat="1" applyFont="1" applyBorder="1" applyAlignment="1">
      <alignment horizontal="right" vertical="center"/>
    </xf>
    <xf numFmtId="168" fontId="18" fillId="0" borderId="25" xfId="14" applyNumberFormat="1" applyFont="1" applyBorder="1" applyAlignment="1">
      <alignment horizontal="right" vertical="center" wrapText="1"/>
    </xf>
    <xf numFmtId="168" fontId="18" fillId="0" borderId="1" xfId="14" applyNumberFormat="1" applyFont="1" applyBorder="1" applyAlignment="1">
      <alignment horizontal="right" vertical="center" wrapText="1"/>
    </xf>
    <xf numFmtId="168" fontId="18" fillId="0" borderId="1" xfId="14" applyNumberFormat="1" applyFont="1" applyFill="1" applyBorder="1" applyAlignment="1">
      <alignment horizontal="right" vertical="center" wrapText="1"/>
    </xf>
    <xf numFmtId="168" fontId="18" fillId="0" borderId="25" xfId="14" applyNumberFormat="1" applyFont="1" applyBorder="1" applyAlignment="1" applyProtection="1">
      <alignment horizontal="right" vertical="center" wrapText="1"/>
      <protection locked="0"/>
    </xf>
    <xf numFmtId="168" fontId="18" fillId="0" borderId="1" xfId="14" applyNumberFormat="1" applyFont="1" applyFill="1" applyBorder="1" applyAlignment="1" applyProtection="1">
      <alignment horizontal="left" vertical="center"/>
      <protection locked="0"/>
    </xf>
    <xf numFmtId="168" fontId="18" fillId="0" borderId="26" xfId="14" applyNumberFormat="1" applyFont="1" applyBorder="1" applyAlignment="1">
      <alignment horizontal="right" vertical="center" wrapText="1"/>
    </xf>
    <xf numFmtId="168" fontId="18" fillId="0" borderId="26" xfId="14" applyNumberFormat="1" applyFont="1" applyBorder="1" applyAlignment="1">
      <alignment horizontal="right" vertical="center"/>
    </xf>
    <xf numFmtId="168" fontId="18" fillId="3" borderId="26" xfId="14" applyNumberFormat="1" applyFont="1" applyFill="1" applyBorder="1" applyAlignment="1">
      <alignment horizontal="right" vertical="center"/>
    </xf>
    <xf numFmtId="168" fontId="18" fillId="0" borderId="1" xfId="14" applyNumberFormat="1" applyFont="1" applyBorder="1" applyAlignment="1" applyProtection="1">
      <alignment horizontal="right" vertical="center" wrapText="1"/>
      <protection locked="0"/>
    </xf>
    <xf numFmtId="168" fontId="1" fillId="0" borderId="1" xfId="14" applyNumberFormat="1" applyFont="1" applyBorder="1"/>
    <xf numFmtId="168" fontId="18" fillId="0" borderId="26" xfId="14" applyNumberFormat="1" applyFont="1" applyBorder="1" applyAlignment="1" applyProtection="1">
      <alignment horizontal="right" vertical="center" wrapText="1"/>
      <protection locked="0"/>
    </xf>
    <xf numFmtId="168" fontId="18" fillId="0" borderId="0" xfId="14" applyNumberFormat="1" applyFont="1" applyAlignment="1">
      <alignment vertical="center"/>
    </xf>
    <xf numFmtId="168" fontId="18" fillId="0" borderId="25" xfId="14" applyNumberFormat="1" applyFont="1" applyBorder="1" applyAlignment="1">
      <alignment horizontal="center" vertical="center" wrapText="1"/>
    </xf>
    <xf numFmtId="168" fontId="18" fillId="0" borderId="26" xfId="14" applyNumberFormat="1" applyFont="1" applyBorder="1" applyAlignment="1">
      <alignment horizontal="center" vertical="center" wrapText="1"/>
    </xf>
    <xf numFmtId="168" fontId="18" fillId="0" borderId="25" xfId="14" applyNumberFormat="1" applyFont="1" applyFill="1" applyBorder="1" applyAlignment="1">
      <alignment horizontal="center" vertical="center" wrapText="1"/>
    </xf>
    <xf numFmtId="168" fontId="18" fillId="0" borderId="1" xfId="14" applyNumberFormat="1" applyFont="1" applyFill="1" applyBorder="1" applyAlignment="1">
      <alignment horizontal="center" vertical="center" wrapText="1"/>
    </xf>
    <xf numFmtId="168" fontId="18" fillId="0" borderId="26" xfId="14" applyNumberFormat="1" applyFont="1" applyFill="1" applyBorder="1" applyAlignment="1">
      <alignment horizontal="center" vertical="center" wrapText="1"/>
    </xf>
    <xf numFmtId="168" fontId="18" fillId="0" borderId="0" xfId="14" applyNumberFormat="1" applyFont="1"/>
    <xf numFmtId="168" fontId="18" fillId="3" borderId="0" xfId="14" applyNumberFormat="1" applyFont="1" applyFill="1"/>
    <xf numFmtId="168" fontId="18" fillId="0" borderId="0" xfId="14" applyNumberFormat="1" applyFont="1" applyFill="1"/>
    <xf numFmtId="168" fontId="18" fillId="0" borderId="1" xfId="14" applyNumberFormat="1" applyFont="1" applyBorder="1" applyAlignment="1" applyProtection="1">
      <alignment horizontal="left" vertical="center" wrapText="1" indent="2"/>
      <protection locked="0"/>
    </xf>
    <xf numFmtId="165" fontId="17" fillId="0" borderId="1" xfId="19" applyFont="1" applyFill="1" applyBorder="1" applyAlignment="1">
      <alignment horizontal="center" vertical="center" wrapText="1"/>
    </xf>
    <xf numFmtId="165" fontId="18" fillId="0" borderId="1" xfId="19" applyFont="1" applyFill="1" applyBorder="1" applyAlignment="1">
      <alignment horizontal="center" vertical="center" wrapText="1"/>
    </xf>
    <xf numFmtId="168" fontId="17" fillId="0" borderId="25" xfId="14" applyNumberFormat="1" applyFont="1" applyBorder="1" applyAlignment="1">
      <alignment horizontal="center" vertical="center" wrapText="1"/>
    </xf>
    <xf numFmtId="168" fontId="17" fillId="0" borderId="1" xfId="14" applyNumberFormat="1" applyFont="1" applyBorder="1" applyAlignment="1" applyProtection="1">
      <alignment horizontal="left" vertical="center" wrapText="1"/>
      <protection locked="0"/>
    </xf>
    <xf numFmtId="168" fontId="17" fillId="0" borderId="26" xfId="14" applyNumberFormat="1" applyFont="1" applyBorder="1" applyAlignment="1">
      <alignment horizontal="center" vertical="center" wrapText="1"/>
    </xf>
    <xf numFmtId="168" fontId="17" fillId="0" borderId="25" xfId="14" applyNumberFormat="1" applyFont="1" applyFill="1" applyBorder="1" applyAlignment="1">
      <alignment horizontal="center" vertical="center" wrapText="1"/>
    </xf>
    <xf numFmtId="168" fontId="17" fillId="0" borderId="1" xfId="14" applyNumberFormat="1" applyFont="1" applyFill="1" applyBorder="1" applyAlignment="1" applyProtection="1">
      <alignment horizontal="left" vertical="center" wrapText="1"/>
      <protection locked="0"/>
    </xf>
    <xf numFmtId="168" fontId="17" fillId="0" borderId="26" xfId="14" applyNumberFormat="1" applyFont="1" applyFill="1" applyBorder="1" applyAlignment="1">
      <alignment horizontal="center" vertical="center" wrapText="1"/>
    </xf>
    <xf numFmtId="168" fontId="18" fillId="0" borderId="1" xfId="14" applyNumberFormat="1" applyFont="1" applyFill="1" applyBorder="1"/>
    <xf numFmtId="168" fontId="17" fillId="0" borderId="26" xfId="14" applyNumberFormat="1" applyFont="1" applyFill="1" applyBorder="1" applyAlignment="1">
      <alignment vertical="center"/>
    </xf>
    <xf numFmtId="168" fontId="18" fillId="0" borderId="25" xfId="14" applyNumberFormat="1" applyFont="1" applyFill="1" applyBorder="1" applyAlignment="1">
      <alignment horizontal="center" vertical="center"/>
    </xf>
    <xf numFmtId="168" fontId="18" fillId="0" borderId="1" xfId="14" applyNumberFormat="1" applyFont="1" applyFill="1" applyBorder="1" applyAlignment="1">
      <alignment vertical="center"/>
    </xf>
    <xf numFmtId="168" fontId="18" fillId="0" borderId="1" xfId="14" applyNumberFormat="1" applyFont="1" applyBorder="1" applyAlignment="1">
      <alignment horizontal="center" vertical="center"/>
    </xf>
    <xf numFmtId="168" fontId="18" fillId="0" borderId="25" xfId="14" applyNumberFormat="1" applyFont="1" applyBorder="1" applyAlignment="1">
      <alignment horizontal="center" vertical="center"/>
    </xf>
    <xf numFmtId="168" fontId="17" fillId="3" borderId="0" xfId="14" applyNumberFormat="1" applyFont="1" applyFill="1" applyAlignment="1">
      <alignment vertical="center"/>
    </xf>
    <xf numFmtId="168" fontId="17" fillId="0" borderId="0" xfId="14" applyNumberFormat="1" applyFont="1" applyAlignment="1">
      <alignment vertical="center"/>
    </xf>
    <xf numFmtId="168" fontId="18" fillId="3" borderId="25" xfId="14" applyNumberFormat="1" applyFont="1" applyFill="1" applyBorder="1" applyAlignment="1">
      <alignment horizontal="center" vertical="center"/>
    </xf>
    <xf numFmtId="168" fontId="18" fillId="3" borderId="1" xfId="14" applyNumberFormat="1" applyFont="1" applyFill="1" applyBorder="1" applyAlignment="1">
      <alignment horizontal="center" vertical="center"/>
    </xf>
    <xf numFmtId="168" fontId="18" fillId="3" borderId="26" xfId="14" applyNumberFormat="1" applyFont="1" applyFill="1" applyBorder="1" applyAlignment="1">
      <alignment horizontal="center" vertical="center"/>
    </xf>
    <xf numFmtId="168" fontId="18" fillId="0" borderId="1" xfId="14" applyNumberFormat="1" applyFont="1" applyBorder="1" applyAlignment="1" applyProtection="1">
      <alignment horizontal="center" vertical="center" wrapText="1"/>
      <protection locked="0"/>
    </xf>
    <xf numFmtId="168" fontId="17" fillId="3" borderId="25" xfId="14" applyNumberFormat="1" applyFont="1" applyFill="1" applyBorder="1" applyAlignment="1" applyProtection="1">
      <alignment horizontal="center" vertical="center" wrapText="1"/>
      <protection locked="0"/>
    </xf>
    <xf numFmtId="168" fontId="18" fillId="3" borderId="27" xfId="14" applyNumberFormat="1" applyFont="1" applyFill="1" applyBorder="1" applyAlignment="1" applyProtection="1">
      <alignment horizontal="center" vertical="center" wrapText="1"/>
      <protection locked="0"/>
    </xf>
    <xf numFmtId="168" fontId="18" fillId="3" borderId="28" xfId="14" applyNumberFormat="1" applyFont="1" applyFill="1" applyBorder="1" applyAlignment="1" applyProtection="1">
      <alignment horizontal="left" vertical="center" wrapText="1"/>
      <protection locked="0"/>
    </xf>
    <xf numFmtId="168" fontId="18" fillId="3" borderId="29" xfId="14" applyNumberFormat="1" applyFont="1" applyFill="1" applyBorder="1" applyAlignment="1" applyProtection="1">
      <alignment horizontal="center" vertical="center" wrapText="1"/>
      <protection locked="0"/>
    </xf>
    <xf numFmtId="168" fontId="18" fillId="0" borderId="29" xfId="14" applyNumberFormat="1" applyFont="1" applyBorder="1" applyAlignment="1" applyProtection="1">
      <alignment horizontal="center" vertical="center" wrapText="1"/>
      <protection locked="0"/>
    </xf>
    <xf numFmtId="0" fontId="18" fillId="3" borderId="0" xfId="3" applyFont="1" applyFill="1" applyAlignment="1" applyProtection="1">
      <alignment horizontal="center" vertical="center" wrapText="1"/>
      <protection locked="0"/>
    </xf>
    <xf numFmtId="0" fontId="17" fillId="3" borderId="0" xfId="3" applyFont="1" applyFill="1" applyAlignment="1" applyProtection="1">
      <alignment horizontal="left" vertical="center" wrapText="1"/>
      <protection locked="0"/>
    </xf>
    <xf numFmtId="168" fontId="18" fillId="3" borderId="0" xfId="0" applyNumberFormat="1" applyFont="1" applyFill="1" applyAlignment="1">
      <alignment vertical="center"/>
    </xf>
    <xf numFmtId="165" fontId="18" fillId="3" borderId="0" xfId="0" applyNumberFormat="1" applyFont="1" applyFill="1" applyAlignment="1">
      <alignment vertical="center"/>
    </xf>
    <xf numFmtId="168" fontId="17" fillId="3" borderId="0" xfId="0" applyNumberFormat="1" applyFont="1" applyFill="1" applyAlignment="1">
      <alignment vertical="center"/>
    </xf>
    <xf numFmtId="0" fontId="0" fillId="4" borderId="0" xfId="0" applyFill="1" applyAlignment="1">
      <alignment horizontal="center"/>
    </xf>
    <xf numFmtId="0" fontId="14" fillId="2" borderId="0" xfId="3" applyFont="1" applyFill="1" applyAlignment="1">
      <alignment vertical="center"/>
    </xf>
    <xf numFmtId="0" fontId="11" fillId="0" borderId="0" xfId="0" applyFont="1" applyAlignment="1">
      <alignment horizontal="right"/>
    </xf>
    <xf numFmtId="0" fontId="43" fillId="0" borderId="0" xfId="2" applyFont="1" applyAlignment="1">
      <alignment vertical="top"/>
    </xf>
    <xf numFmtId="0" fontId="43" fillId="0" borderId="0" xfId="2" applyFont="1" applyAlignment="1">
      <alignment horizontal="center" vertical="top"/>
    </xf>
    <xf numFmtId="0" fontId="20" fillId="0" borderId="0" xfId="2" applyFont="1" applyAlignment="1">
      <alignment horizontal="center" vertical="top"/>
    </xf>
    <xf numFmtId="0" fontId="13" fillId="0" borderId="0" xfId="2" applyFont="1" applyAlignment="1">
      <alignment vertical="top"/>
    </xf>
    <xf numFmtId="0" fontId="14" fillId="0" borderId="0" xfId="2" applyFont="1" applyAlignment="1">
      <alignment vertical="top"/>
    </xf>
    <xf numFmtId="0" fontId="14" fillId="0" borderId="0" xfId="2" applyFont="1" applyAlignment="1">
      <alignment horizontal="center" vertical="top"/>
    </xf>
    <xf numFmtId="0" fontId="13" fillId="0" borderId="1" xfId="2" applyFont="1" applyBorder="1" applyAlignment="1">
      <alignment vertical="top"/>
    </xf>
    <xf numFmtId="0" fontId="13" fillId="0" borderId="1" xfId="2" applyFont="1" applyBorder="1" applyAlignment="1">
      <alignment horizontal="center" vertical="top"/>
    </xf>
    <xf numFmtId="0" fontId="14" fillId="0" borderId="1" xfId="2" applyFont="1" applyBorder="1" applyAlignment="1">
      <alignment horizontal="justify" vertical="top"/>
    </xf>
    <xf numFmtId="0" fontId="44" fillId="0" borderId="1" xfId="2" applyFont="1" applyBorder="1" applyAlignment="1">
      <alignment horizontal="center" vertical="top"/>
    </xf>
    <xf numFmtId="0" fontId="14" fillId="0" borderId="1" xfId="2" applyFont="1" applyBorder="1" applyAlignment="1">
      <alignment horizontal="justify" vertical="top" wrapText="1"/>
    </xf>
    <xf numFmtId="0" fontId="14" fillId="0" borderId="1" xfId="2" applyFont="1" applyBorder="1" applyAlignment="1">
      <alignment horizontal="center" vertical="top"/>
    </xf>
    <xf numFmtId="0" fontId="14" fillId="0" borderId="1" xfId="2" applyFont="1" applyBorder="1" applyAlignment="1">
      <alignment vertical="top"/>
    </xf>
    <xf numFmtId="0" fontId="25" fillId="0" borderId="0" xfId="2" applyFont="1" applyAlignment="1">
      <alignment horizontal="center" vertical="top"/>
    </xf>
    <xf numFmtId="0" fontId="39" fillId="0" borderId="0" xfId="2" applyFont="1" applyAlignment="1">
      <alignment horizontal="left" vertical="top"/>
    </xf>
    <xf numFmtId="0" fontId="41" fillId="0" borderId="0" xfId="2" applyFont="1" applyAlignment="1">
      <alignment horizontal="center" vertical="top"/>
    </xf>
    <xf numFmtId="0" fontId="39" fillId="0" borderId="53" xfId="0" applyFont="1" applyBorder="1" applyAlignment="1">
      <alignment horizontal="left" vertical="top" wrapText="1"/>
    </xf>
    <xf numFmtId="0" fontId="39" fillId="0" borderId="53" xfId="0" applyFont="1" applyBorder="1" applyAlignment="1">
      <alignment horizontal="center" vertical="top" wrapText="1"/>
    </xf>
    <xf numFmtId="0" fontId="40" fillId="0" borderId="53" xfId="0" applyFont="1" applyBorder="1" applyAlignment="1">
      <alignment horizontal="left" vertical="top" wrapText="1"/>
    </xf>
    <xf numFmtId="0" fontId="46" fillId="0" borderId="1" xfId="2" applyFont="1" applyBorder="1" applyAlignment="1">
      <alignment horizontal="center" vertical="top"/>
    </xf>
    <xf numFmtId="0" fontId="47" fillId="0" borderId="0" xfId="0" applyFont="1"/>
    <xf numFmtId="0" fontId="48" fillId="0" borderId="0" xfId="0" applyFont="1" applyAlignment="1">
      <alignment horizontal="right"/>
    </xf>
    <xf numFmtId="0" fontId="25" fillId="2" borderId="6" xfId="2" applyFont="1" applyFill="1" applyBorder="1" applyAlignment="1">
      <alignment horizontal="right"/>
    </xf>
    <xf numFmtId="0" fontId="13" fillId="2" borderId="5" xfId="2" applyFont="1" applyFill="1" applyBorder="1"/>
    <xf numFmtId="0" fontId="43" fillId="2" borderId="6" xfId="2" applyFont="1" applyFill="1" applyBorder="1"/>
    <xf numFmtId="0" fontId="14" fillId="2" borderId="7" xfId="2" applyFont="1" applyFill="1" applyBorder="1" applyAlignment="1">
      <alignment vertical="center"/>
    </xf>
    <xf numFmtId="0" fontId="14" fillId="2" borderId="8" xfId="2" applyFont="1" applyFill="1" applyBorder="1" applyAlignment="1">
      <alignment vertical="center"/>
    </xf>
    <xf numFmtId="0" fontId="43" fillId="2" borderId="8" xfId="2" applyFont="1" applyFill="1" applyBorder="1"/>
    <xf numFmtId="0" fontId="13" fillId="2" borderId="9" xfId="2" applyFont="1" applyFill="1" applyBorder="1" applyAlignment="1">
      <alignment horizontal="right" vertical="center"/>
    </xf>
    <xf numFmtId="0" fontId="13" fillId="0" borderId="2" xfId="2" quotePrefix="1" applyFont="1" applyBorder="1" applyAlignment="1">
      <alignment horizontal="center" vertical="center"/>
    </xf>
    <xf numFmtId="0" fontId="13" fillId="0" borderId="22" xfId="2" quotePrefix="1" applyFont="1" applyBorder="1" applyAlignment="1">
      <alignment horizontal="center" vertical="center"/>
    </xf>
    <xf numFmtId="0" fontId="13" fillId="0" borderId="55" xfId="2" quotePrefix="1" applyFont="1" applyBorder="1" applyAlignment="1">
      <alignment horizontal="center" vertical="center"/>
    </xf>
    <xf numFmtId="0" fontId="13" fillId="0" borderId="23" xfId="2" quotePrefix="1" applyFont="1" applyBorder="1" applyAlignment="1">
      <alignment horizontal="center" vertical="center"/>
    </xf>
    <xf numFmtId="0" fontId="13" fillId="0" borderId="80" xfId="2" quotePrefix="1" applyFont="1" applyBorder="1" applyAlignment="1">
      <alignment horizontal="center" vertical="center"/>
    </xf>
    <xf numFmtId="0" fontId="13" fillId="0" borderId="37" xfId="2" quotePrefix="1" applyFont="1" applyBorder="1" applyAlignment="1">
      <alignment horizontal="center" vertical="center"/>
    </xf>
    <xf numFmtId="0" fontId="13" fillId="0" borderId="56" xfId="2" applyFont="1" applyBorder="1" applyAlignment="1">
      <alignment horizontal="center" vertical="center"/>
    </xf>
    <xf numFmtId="0" fontId="13" fillId="0" borderId="14" xfId="2" applyFont="1" applyBorder="1" applyAlignment="1">
      <alignment vertical="center"/>
    </xf>
    <xf numFmtId="0" fontId="14" fillId="0" borderId="11" xfId="2" applyFont="1" applyBorder="1" applyAlignment="1">
      <alignment vertical="center"/>
    </xf>
    <xf numFmtId="0" fontId="14" fillId="0" borderId="57" xfId="2" applyFont="1" applyBorder="1" applyAlignment="1">
      <alignment horizontal="center" vertical="center"/>
    </xf>
    <xf numFmtId="0" fontId="14" fillId="0" borderId="34" xfId="2" applyFont="1" applyBorder="1" applyAlignment="1">
      <alignment vertical="center"/>
    </xf>
    <xf numFmtId="0" fontId="14" fillId="0" borderId="34" xfId="2" applyFont="1" applyBorder="1" applyAlignment="1">
      <alignment horizontal="center" vertical="center"/>
    </xf>
    <xf numFmtId="2" fontId="14" fillId="0" borderId="1" xfId="2" applyNumberFormat="1" applyFont="1" applyBorder="1" applyAlignment="1">
      <alignment horizontal="right" vertical="center"/>
    </xf>
    <xf numFmtId="0" fontId="14" fillId="0" borderId="34" xfId="2" applyFont="1" applyBorder="1" applyAlignment="1">
      <alignment vertical="center" wrapText="1"/>
    </xf>
    <xf numFmtId="0" fontId="13" fillId="0" borderId="57" xfId="2" applyFont="1" applyBorder="1" applyAlignment="1">
      <alignment horizontal="center" vertical="center"/>
    </xf>
    <xf numFmtId="0" fontId="13" fillId="0" borderId="34" xfId="2" applyFont="1" applyBorder="1" applyAlignment="1">
      <alignment vertical="center"/>
    </xf>
    <xf numFmtId="2" fontId="13" fillId="0" borderId="1" xfId="2" applyNumberFormat="1" applyFont="1" applyBorder="1" applyAlignment="1">
      <alignment horizontal="right" vertical="center"/>
    </xf>
    <xf numFmtId="0" fontId="14" fillId="0" borderId="45" xfId="2" applyFont="1" applyBorder="1" applyAlignment="1">
      <alignment horizontal="center" vertical="center"/>
    </xf>
    <xf numFmtId="2" fontId="43" fillId="0" borderId="1" xfId="2" applyNumberFormat="1" applyFont="1" applyBorder="1" applyAlignment="1">
      <alignment horizontal="right" vertical="center"/>
    </xf>
    <xf numFmtId="2" fontId="43" fillId="0" borderId="17" xfId="2" applyNumberFormat="1" applyFont="1" applyBorder="1" applyAlignment="1">
      <alignment horizontal="right" vertical="center"/>
    </xf>
    <xf numFmtId="0" fontId="13" fillId="0" borderId="1" xfId="2" applyFont="1" applyBorder="1" applyAlignment="1">
      <alignment horizontal="center" vertical="center"/>
    </xf>
    <xf numFmtId="0" fontId="13" fillId="0" borderId="66" xfId="2" applyFont="1" applyBorder="1" applyAlignment="1">
      <alignment horizontal="center" vertical="center"/>
    </xf>
    <xf numFmtId="0" fontId="13" fillId="0" borderId="46" xfId="2" applyFont="1" applyBorder="1" applyAlignment="1">
      <alignment vertical="center"/>
    </xf>
    <xf numFmtId="2" fontId="25" fillId="0" borderId="21" xfId="2" applyNumberFormat="1" applyFont="1" applyBorder="1" applyAlignment="1">
      <alignment horizontal="right" vertical="center"/>
    </xf>
    <xf numFmtId="0" fontId="13" fillId="0" borderId="58" xfId="2" applyFont="1" applyBorder="1" applyAlignment="1">
      <alignment horizontal="center" vertical="center"/>
    </xf>
    <xf numFmtId="0" fontId="43" fillId="0" borderId="55" xfId="2" applyFont="1" applyBorder="1"/>
    <xf numFmtId="2" fontId="25" fillId="0" borderId="23" xfId="2" applyNumberFormat="1" applyFont="1" applyBorder="1" applyAlignment="1">
      <alignment horizontal="right"/>
    </xf>
    <xf numFmtId="0" fontId="43" fillId="0" borderId="0" xfId="2" applyFont="1"/>
    <xf numFmtId="0" fontId="43" fillId="0" borderId="0" xfId="2" applyFont="1" applyAlignment="1">
      <alignment vertical="distributed"/>
    </xf>
    <xf numFmtId="0" fontId="43" fillId="0" borderId="0" xfId="2" applyFont="1" applyAlignment="1">
      <alignment horizontal="center" vertical="center"/>
    </xf>
    <xf numFmtId="2" fontId="43" fillId="0" borderId="0" xfId="2" applyNumberFormat="1" applyFont="1"/>
    <xf numFmtId="2" fontId="25" fillId="0" borderId="0" xfId="2" applyNumberFormat="1" applyFont="1"/>
    <xf numFmtId="0" fontId="12" fillId="0" borderId="0" xfId="0" applyFont="1"/>
    <xf numFmtId="0" fontId="12" fillId="0" borderId="25" xfId="0" applyFont="1" applyBorder="1" applyAlignment="1">
      <alignment horizontal="center"/>
    </xf>
    <xf numFmtId="0" fontId="12" fillId="0" borderId="1" xfId="0" applyFont="1" applyBorder="1"/>
    <xf numFmtId="2" fontId="12" fillId="0" borderId="1" xfId="0" applyNumberFormat="1" applyFont="1" applyBorder="1"/>
    <xf numFmtId="0" fontId="14" fillId="0" borderId="1" xfId="0" applyFont="1" applyBorder="1"/>
    <xf numFmtId="2" fontId="14" fillId="0" borderId="1" xfId="0" applyNumberFormat="1" applyFont="1" applyBorder="1"/>
    <xf numFmtId="2" fontId="12" fillId="0" borderId="18" xfId="0" applyNumberFormat="1" applyFont="1" applyBorder="1"/>
    <xf numFmtId="0" fontId="13" fillId="0" borderId="1" xfId="0" applyFont="1" applyBorder="1"/>
    <xf numFmtId="0" fontId="11" fillId="0" borderId="27" xfId="0" applyFont="1" applyBorder="1" applyAlignment="1">
      <alignment horizontal="center"/>
    </xf>
    <xf numFmtId="0" fontId="13" fillId="0" borderId="28" xfId="0" applyFont="1" applyBorder="1"/>
    <xf numFmtId="2" fontId="12" fillId="0" borderId="28" xfId="0" applyNumberFormat="1" applyFont="1" applyBorder="1"/>
    <xf numFmtId="0" fontId="14" fillId="0" borderId="51" xfId="0" applyFont="1" applyBorder="1" applyAlignment="1">
      <alignment horizontal="center"/>
    </xf>
    <xf numFmtId="0" fontId="14" fillId="0" borderId="10" xfId="0" applyFont="1" applyBorder="1"/>
    <xf numFmtId="2" fontId="14" fillId="0" borderId="11" xfId="0" applyNumberFormat="1" applyFont="1" applyBorder="1"/>
    <xf numFmtId="0" fontId="14" fillId="0" borderId="30" xfId="0" applyFont="1" applyBorder="1" applyAlignment="1">
      <alignment horizontal="center"/>
    </xf>
    <xf numFmtId="0" fontId="14" fillId="0" borderId="25" xfId="0" applyFont="1" applyBorder="1"/>
    <xf numFmtId="0" fontId="13" fillId="0" borderId="25" xfId="0" applyFont="1" applyBorder="1"/>
    <xf numFmtId="2" fontId="13" fillId="0" borderId="1" xfId="0" applyNumberFormat="1" applyFont="1" applyBorder="1"/>
    <xf numFmtId="0" fontId="13" fillId="0" borderId="67" xfId="0" applyFont="1" applyBorder="1" applyAlignment="1">
      <alignment horizontal="center"/>
    </xf>
    <xf numFmtId="0" fontId="13" fillId="0" borderId="27" xfId="0" applyFont="1" applyBorder="1"/>
    <xf numFmtId="2" fontId="13" fillId="0" borderId="28" xfId="0" applyNumberFormat="1" applyFont="1" applyBorder="1"/>
    <xf numFmtId="0" fontId="14" fillId="0" borderId="10" xfId="0" applyFont="1" applyBorder="1" applyAlignment="1">
      <alignment horizontal="center"/>
    </xf>
    <xf numFmtId="0" fontId="14" fillId="0" borderId="11" xfId="0" applyFont="1" applyBorder="1"/>
    <xf numFmtId="0" fontId="14" fillId="0" borderId="25" xfId="0" applyFont="1" applyBorder="1" applyAlignment="1">
      <alignment horizontal="center"/>
    </xf>
    <xf numFmtId="0" fontId="13" fillId="0" borderId="27" xfId="0" applyFont="1" applyBorder="1" applyAlignment="1">
      <alignment horizontal="center"/>
    </xf>
    <xf numFmtId="0" fontId="25" fillId="2" borderId="6" xfId="2" applyFont="1" applyFill="1" applyBorder="1"/>
    <xf numFmtId="0" fontId="12" fillId="0" borderId="7" xfId="0" applyFont="1" applyBorder="1"/>
    <xf numFmtId="0" fontId="12" fillId="0" borderId="8" xfId="0" applyFont="1" applyBorder="1"/>
    <xf numFmtId="0" fontId="14" fillId="2" borderId="2" xfId="2" applyFont="1" applyFill="1" applyBorder="1" applyAlignment="1">
      <alignment horizontal="center" vertical="top"/>
    </xf>
    <xf numFmtId="0" fontId="14" fillId="2" borderId="3" xfId="2" applyFont="1" applyFill="1" applyBorder="1" applyAlignment="1">
      <alignment vertical="top"/>
    </xf>
    <xf numFmtId="0" fontId="43" fillId="2" borderId="3" xfId="2" applyFont="1" applyFill="1" applyBorder="1" applyAlignment="1">
      <alignment vertical="top"/>
    </xf>
    <xf numFmtId="0" fontId="43" fillId="2" borderId="4" xfId="2" applyFont="1" applyFill="1" applyBorder="1" applyAlignment="1">
      <alignment vertical="top"/>
    </xf>
    <xf numFmtId="0" fontId="14" fillId="2" borderId="5" xfId="2" applyFont="1" applyFill="1" applyBorder="1" applyAlignment="1">
      <alignment horizontal="center" vertical="top"/>
    </xf>
    <xf numFmtId="0" fontId="13" fillId="2" borderId="0" xfId="2" applyFont="1" applyFill="1" applyAlignment="1">
      <alignment horizontal="justify" vertical="top" wrapText="1"/>
    </xf>
    <xf numFmtId="0" fontId="14" fillId="2" borderId="0" xfId="2" applyFont="1" applyFill="1" applyAlignment="1">
      <alignment vertical="top"/>
    </xf>
    <xf numFmtId="0" fontId="25" fillId="2" borderId="6" xfId="2" applyFont="1" applyFill="1" applyBorder="1" applyAlignment="1">
      <alignment vertical="top"/>
    </xf>
    <xf numFmtId="0" fontId="13" fillId="2" borderId="5" xfId="2" applyFont="1" applyFill="1" applyBorder="1" applyAlignment="1">
      <alignment vertical="top"/>
    </xf>
    <xf numFmtId="0" fontId="13" fillId="2" borderId="0" xfId="2" applyFont="1" applyFill="1" applyAlignment="1">
      <alignment vertical="top"/>
    </xf>
    <xf numFmtId="0" fontId="14" fillId="2" borderId="0" xfId="2" quotePrefix="1" applyFont="1" applyFill="1" applyAlignment="1">
      <alignment vertical="top"/>
    </xf>
    <xf numFmtId="0" fontId="14" fillId="2" borderId="6" xfId="2" applyFont="1" applyFill="1" applyBorder="1" applyAlignment="1">
      <alignment vertical="top"/>
    </xf>
    <xf numFmtId="0" fontId="14" fillId="2" borderId="7" xfId="2" applyFont="1" applyFill="1" applyBorder="1" applyAlignment="1">
      <alignment horizontal="center" vertical="top"/>
    </xf>
    <xf numFmtId="0" fontId="14" fillId="2" borderId="8" xfId="2" applyFont="1" applyFill="1" applyBorder="1" applyAlignment="1">
      <alignment vertical="top"/>
    </xf>
    <xf numFmtId="0" fontId="43" fillId="2" borderId="8" xfId="2" applyFont="1" applyFill="1" applyBorder="1" applyAlignment="1">
      <alignment vertical="top"/>
    </xf>
    <xf numFmtId="0" fontId="13" fillId="2" borderId="9" xfId="2" applyFont="1" applyFill="1" applyBorder="1" applyAlignment="1">
      <alignment horizontal="right" vertical="top"/>
    </xf>
    <xf numFmtId="0" fontId="13" fillId="0" borderId="27" xfId="2" quotePrefix="1" applyFont="1" applyBorder="1" applyAlignment="1">
      <alignment horizontal="center" vertical="top" wrapText="1"/>
    </xf>
    <xf numFmtId="0" fontId="13" fillId="0" borderId="28" xfId="2" quotePrefix="1" applyFont="1" applyBorder="1" applyAlignment="1">
      <alignment horizontal="center" vertical="top" wrapText="1"/>
    </xf>
    <xf numFmtId="0" fontId="14" fillId="0" borderId="25" xfId="2" applyFont="1" applyBorder="1" applyAlignment="1">
      <alignment horizontal="center" vertical="top"/>
    </xf>
    <xf numFmtId="2" fontId="14" fillId="0" borderId="1" xfId="2" applyNumberFormat="1" applyFont="1" applyBorder="1" applyAlignment="1">
      <alignment vertical="top"/>
    </xf>
    <xf numFmtId="0" fontId="14" fillId="0" borderId="1" xfId="2" applyFont="1" applyBorder="1" applyAlignment="1">
      <alignment vertical="top" wrapText="1"/>
    </xf>
    <xf numFmtId="10" fontId="14" fillId="0" borderId="1" xfId="2" applyNumberFormat="1" applyFont="1" applyBorder="1" applyAlignment="1">
      <alignment vertical="top"/>
    </xf>
    <xf numFmtId="0" fontId="14" fillId="0" borderId="27" xfId="2" applyFont="1" applyBorder="1" applyAlignment="1">
      <alignment horizontal="center" vertical="top"/>
    </xf>
    <xf numFmtId="0" fontId="14" fillId="0" borderId="28" xfId="2" applyFont="1" applyBorder="1" applyAlignment="1">
      <alignment vertical="top"/>
    </xf>
    <xf numFmtId="0" fontId="25" fillId="0" borderId="0" xfId="2" applyFont="1" applyAlignment="1">
      <alignment horizontal="right" vertical="top"/>
    </xf>
    <xf numFmtId="0" fontId="25" fillId="2" borderId="6" xfId="2" applyFont="1" applyFill="1" applyBorder="1" applyAlignment="1">
      <alignment horizontal="right" vertical="top"/>
    </xf>
    <xf numFmtId="2" fontId="27" fillId="0" borderId="1" xfId="2" applyNumberFormat="1" applyFont="1" applyBorder="1" applyAlignment="1">
      <alignment vertical="top"/>
    </xf>
    <xf numFmtId="0" fontId="13" fillId="2" borderId="5" xfId="2" applyFont="1" applyFill="1" applyBorder="1" applyAlignment="1">
      <alignment vertical="center"/>
    </xf>
    <xf numFmtId="0" fontId="13" fillId="2" borderId="10" xfId="3" applyFont="1" applyFill="1" applyBorder="1" applyAlignment="1">
      <alignment horizontal="justify" vertical="center" wrapText="1"/>
    </xf>
    <xf numFmtId="0" fontId="13" fillId="2" borderId="25" xfId="3" applyFont="1" applyFill="1" applyBorder="1" applyAlignment="1">
      <alignment horizontal="justify" vertical="center" wrapText="1"/>
    </xf>
    <xf numFmtId="0" fontId="14" fillId="0" borderId="1" xfId="2" applyFont="1" applyBorder="1" applyAlignment="1">
      <alignment horizontal="left" vertical="center" wrapText="1"/>
    </xf>
    <xf numFmtId="0" fontId="14" fillId="0" borderId="26" xfId="2" applyFont="1" applyBorder="1" applyAlignment="1">
      <alignment horizontal="left" vertical="center" wrapText="1"/>
    </xf>
    <xf numFmtId="0" fontId="14" fillId="2" borderId="25" xfId="3" applyFont="1" applyFill="1" applyBorder="1" applyAlignment="1">
      <alignment vertical="center"/>
    </xf>
    <xf numFmtId="0" fontId="14" fillId="0" borderId="1" xfId="2" applyFont="1" applyBorder="1" applyAlignment="1">
      <alignment horizontal="center" vertical="center"/>
    </xf>
    <xf numFmtId="0" fontId="14" fillId="0" borderId="1" xfId="2" applyFont="1" applyBorder="1" applyAlignment="1">
      <alignment vertical="center"/>
    </xf>
    <xf numFmtId="0" fontId="14" fillId="0" borderId="26" xfId="2" applyFont="1" applyBorder="1" applyAlignment="1">
      <alignment vertical="center"/>
    </xf>
    <xf numFmtId="0" fontId="13" fillId="2" borderId="25" xfId="3" applyFont="1" applyFill="1" applyBorder="1" applyAlignment="1">
      <alignment horizontal="center" vertical="center"/>
    </xf>
    <xf numFmtId="0" fontId="14" fillId="2" borderId="25" xfId="3" quotePrefix="1" applyFont="1" applyFill="1" applyBorder="1" applyAlignment="1">
      <alignment horizontal="center" vertical="center"/>
    </xf>
    <xf numFmtId="0" fontId="14" fillId="0" borderId="1" xfId="3" quotePrefix="1" applyFont="1" applyBorder="1" applyAlignment="1">
      <alignment horizontal="center" vertical="center"/>
    </xf>
    <xf numFmtId="0" fontId="14" fillId="0" borderId="26" xfId="3" quotePrefix="1" applyFont="1" applyBorder="1" applyAlignment="1">
      <alignment horizontal="center" vertical="center"/>
    </xf>
    <xf numFmtId="0" fontId="14" fillId="0" borderId="26" xfId="2" applyFont="1" applyBorder="1" applyAlignment="1">
      <alignment horizontal="center" vertical="center"/>
    </xf>
    <xf numFmtId="0" fontId="14" fillId="0" borderId="1" xfId="3" applyFont="1" applyBorder="1" applyAlignment="1">
      <alignment horizontal="center" vertical="center"/>
    </xf>
    <xf numFmtId="0" fontId="14" fillId="0" borderId="1" xfId="3" applyFont="1" applyBorder="1" applyAlignment="1">
      <alignment horizontal="left" vertical="center"/>
    </xf>
    <xf numFmtId="0" fontId="14" fillId="0" borderId="26" xfId="3" applyFont="1" applyBorder="1" applyAlignment="1">
      <alignment horizontal="left" vertical="center"/>
    </xf>
    <xf numFmtId="14" fontId="14" fillId="0" borderId="1" xfId="2" applyNumberFormat="1" applyFont="1" applyBorder="1" applyAlignment="1">
      <alignment horizontal="left" vertical="center"/>
    </xf>
    <xf numFmtId="0" fontId="14" fillId="0" borderId="1" xfId="2" applyFont="1" applyBorder="1" applyAlignment="1">
      <alignment horizontal="left" vertical="center"/>
    </xf>
    <xf numFmtId="0" fontId="14" fillId="0" borderId="26" xfId="2" applyFont="1" applyBorder="1" applyAlignment="1">
      <alignment horizontal="left" vertical="center"/>
    </xf>
    <xf numFmtId="0" fontId="14" fillId="2" borderId="27" xfId="3" applyFont="1" applyFill="1" applyBorder="1" applyAlignment="1">
      <alignment vertical="center"/>
    </xf>
    <xf numFmtId="0" fontId="14" fillId="0" borderId="28" xfId="3" applyFont="1" applyBorder="1" applyAlignment="1">
      <alignment horizontal="center" vertical="center"/>
    </xf>
    <xf numFmtId="0" fontId="14" fillId="0" borderId="28" xfId="3" applyFont="1" applyBorder="1" applyAlignment="1">
      <alignment horizontal="left" vertical="center"/>
    </xf>
    <xf numFmtId="0" fontId="14" fillId="0" borderId="29" xfId="3" applyFont="1" applyBorder="1" applyAlignment="1">
      <alignment horizontal="left" vertical="center"/>
    </xf>
    <xf numFmtId="0" fontId="13" fillId="2" borderId="0" xfId="3" applyFont="1" applyFill="1" applyAlignment="1">
      <alignment horizontal="right" vertical="center"/>
    </xf>
    <xf numFmtId="0" fontId="8" fillId="0" borderId="63" xfId="0" applyFont="1" applyBorder="1" applyAlignment="1">
      <alignment horizontal="center" vertical="top" wrapText="1"/>
    </xf>
    <xf numFmtId="0" fontId="8" fillId="0" borderId="64" xfId="0" applyFont="1" applyBorder="1" applyAlignment="1">
      <alignment horizontal="center" vertical="top" wrapText="1"/>
    </xf>
    <xf numFmtId="0" fontId="18" fillId="0" borderId="3" xfId="0" applyFont="1" applyBorder="1"/>
    <xf numFmtId="0" fontId="11" fillId="0" borderId="4" xfId="0" applyFont="1" applyBorder="1" applyAlignment="1">
      <alignment horizontal="right" wrapText="1"/>
    </xf>
    <xf numFmtId="0" fontId="13" fillId="0" borderId="8" xfId="0" applyFont="1" applyBorder="1" applyAlignment="1">
      <alignment horizontal="right" wrapText="1"/>
    </xf>
    <xf numFmtId="0" fontId="13" fillId="0" borderId="9" xfId="0" applyFont="1" applyBorder="1" applyAlignment="1">
      <alignment horizontal="right" wrapText="1"/>
    </xf>
    <xf numFmtId="0" fontId="13" fillId="2" borderId="5" xfId="2" applyFont="1" applyFill="1" applyBorder="1" applyAlignment="1">
      <alignment horizontal="left" vertical="top"/>
    </xf>
    <xf numFmtId="0" fontId="13" fillId="2" borderId="0" xfId="2" applyFont="1" applyFill="1" applyAlignment="1">
      <alignment horizontal="left" vertical="top"/>
    </xf>
    <xf numFmtId="0" fontId="25" fillId="0" borderId="6" xfId="2" applyFont="1" applyBorder="1" applyAlignment="1">
      <alignment horizontal="right" vertical="top"/>
    </xf>
    <xf numFmtId="0" fontId="14" fillId="2" borderId="6" xfId="2" applyFont="1" applyFill="1" applyBorder="1" applyAlignment="1">
      <alignment horizontal="left" vertical="top"/>
    </xf>
    <xf numFmtId="0" fontId="13" fillId="2" borderId="7" xfId="2" applyFont="1" applyFill="1" applyBorder="1" applyAlignment="1">
      <alignment horizontal="center" vertical="top"/>
    </xf>
    <xf numFmtId="0" fontId="14" fillId="2" borderId="8" xfId="2" applyFont="1" applyFill="1" applyBorder="1" applyAlignment="1">
      <alignment horizontal="center" vertical="top"/>
    </xf>
    <xf numFmtId="0" fontId="13" fillId="0" borderId="10" xfId="0" applyFont="1" applyBorder="1" applyAlignment="1">
      <alignment horizontal="center" vertical="center" wrapText="1"/>
    </xf>
    <xf numFmtId="0" fontId="13" fillId="0" borderId="11" xfId="0" applyFont="1" applyBorder="1" applyAlignment="1">
      <alignment horizontal="center" vertical="center"/>
    </xf>
    <xf numFmtId="0" fontId="13" fillId="0" borderId="24" xfId="0" applyFont="1" applyBorder="1" applyAlignment="1">
      <alignment horizontal="center" vertical="center" wrapText="1"/>
    </xf>
    <xf numFmtId="0" fontId="14" fillId="0" borderId="11" xfId="0" applyFont="1" applyBorder="1" applyAlignment="1">
      <alignment horizontal="left" vertical="center" wrapText="1"/>
    </xf>
    <xf numFmtId="0" fontId="14" fillId="3" borderId="24" xfId="0" applyFont="1" applyFill="1" applyBorder="1" applyAlignment="1">
      <alignment horizontal="right" vertical="center"/>
    </xf>
    <xf numFmtId="0" fontId="14" fillId="0" borderId="25" xfId="0" applyFont="1" applyBorder="1" applyAlignment="1">
      <alignment horizontal="center" vertical="center"/>
    </xf>
    <xf numFmtId="0" fontId="14" fillId="0" borderId="1" xfId="0" applyFont="1" applyBorder="1" applyAlignment="1">
      <alignment vertical="center"/>
    </xf>
    <xf numFmtId="0" fontId="14" fillId="3" borderId="26" xfId="0" applyFont="1" applyFill="1" applyBorder="1" applyAlignment="1">
      <alignment horizontal="right" vertical="center"/>
    </xf>
    <xf numFmtId="43" fontId="14" fillId="3" borderId="26" xfId="14" applyFont="1" applyFill="1" applyBorder="1" applyAlignment="1">
      <alignment horizontal="right" vertical="center"/>
    </xf>
    <xf numFmtId="1" fontId="14" fillId="3" borderId="26" xfId="0" applyNumberFormat="1" applyFont="1" applyFill="1" applyBorder="1" applyAlignment="1">
      <alignment horizontal="right" vertical="center"/>
    </xf>
    <xf numFmtId="10" fontId="14" fillId="3" borderId="26" xfId="0" applyNumberFormat="1" applyFont="1" applyFill="1" applyBorder="1" applyAlignment="1">
      <alignment horizontal="right" vertical="center" wrapText="1"/>
    </xf>
    <xf numFmtId="1" fontId="14" fillId="3" borderId="26" xfId="0" applyNumberFormat="1" applyFont="1" applyFill="1" applyBorder="1" applyAlignment="1">
      <alignment horizontal="right" vertical="center" wrapText="1"/>
    </xf>
    <xf numFmtId="17" fontId="14" fillId="3" borderId="26" xfId="0" applyNumberFormat="1" applyFont="1" applyFill="1" applyBorder="1" applyAlignment="1">
      <alignment horizontal="right" vertical="center" wrapText="1"/>
    </xf>
    <xf numFmtId="17" fontId="14" fillId="3" borderId="26" xfId="0" applyNumberFormat="1" applyFont="1" applyFill="1" applyBorder="1" applyAlignment="1">
      <alignment horizontal="right" vertical="center"/>
    </xf>
    <xf numFmtId="0" fontId="14" fillId="0" borderId="1" xfId="0" applyFont="1" applyBorder="1" applyAlignment="1">
      <alignment vertical="center" wrapText="1"/>
    </xf>
    <xf numFmtId="0" fontId="14" fillId="3" borderId="26" xfId="0" applyFont="1" applyFill="1" applyBorder="1" applyAlignment="1">
      <alignment horizontal="right" vertical="center" wrapText="1"/>
    </xf>
    <xf numFmtId="0" fontId="14" fillId="0" borderId="27" xfId="0" applyFont="1" applyBorder="1" applyAlignment="1">
      <alignment horizontal="center" vertical="center"/>
    </xf>
    <xf numFmtId="0" fontId="14" fillId="0" borderId="28" xfId="0" applyFont="1" applyBorder="1" applyAlignment="1">
      <alignment vertical="center" wrapText="1"/>
    </xf>
    <xf numFmtId="2" fontId="14" fillId="3" borderId="29" xfId="0" applyNumberFormat="1" applyFont="1" applyFill="1" applyBorder="1" applyAlignment="1">
      <alignment horizontal="right" vertical="center"/>
    </xf>
    <xf numFmtId="0" fontId="29" fillId="0" borderId="0" xfId="0" applyFont="1" applyAlignment="1">
      <alignment horizontal="right"/>
    </xf>
    <xf numFmtId="0" fontId="14" fillId="0" borderId="10" xfId="0" applyFont="1" applyBorder="1" applyAlignment="1">
      <alignment horizontal="center" vertical="center" wrapText="1"/>
    </xf>
    <xf numFmtId="0" fontId="14" fillId="2" borderId="0" xfId="2" applyFont="1" applyFill="1" applyAlignment="1">
      <alignment horizontal="left" vertical="top"/>
    </xf>
    <xf numFmtId="0" fontId="13" fillId="0" borderId="10" xfId="2" applyFont="1" applyBorder="1" applyAlignment="1">
      <alignment horizontal="center" vertical="top" wrapText="1"/>
    </xf>
    <xf numFmtId="0" fontId="13" fillId="0" borderId="11" xfId="2" applyFont="1" applyBorder="1" applyAlignment="1">
      <alignment horizontal="center" vertical="top" wrapText="1"/>
    </xf>
    <xf numFmtId="0" fontId="13" fillId="0" borderId="24" xfId="2" applyFont="1" applyBorder="1" applyAlignment="1">
      <alignment horizontal="center" vertical="top" wrapText="1"/>
    </xf>
    <xf numFmtId="0" fontId="13" fillId="0" borderId="29" xfId="2" quotePrefix="1" applyFont="1" applyBorder="1" applyAlignment="1">
      <alignment horizontal="center" vertical="top" wrapText="1"/>
    </xf>
    <xf numFmtId="0" fontId="13" fillId="0" borderId="16" xfId="2" quotePrefix="1" applyFont="1" applyBorder="1" applyAlignment="1">
      <alignment horizontal="center" vertical="top" wrapText="1"/>
    </xf>
    <xf numFmtId="0" fontId="13" fillId="0" borderId="17" xfId="2" quotePrefix="1" applyFont="1" applyBorder="1" applyAlignment="1">
      <alignment horizontal="center" vertical="top" wrapText="1"/>
    </xf>
    <xf numFmtId="0" fontId="13" fillId="0" borderId="36" xfId="2" quotePrefix="1" applyFont="1" applyBorder="1" applyAlignment="1">
      <alignment horizontal="center" vertical="top" wrapText="1"/>
    </xf>
    <xf numFmtId="0" fontId="14" fillId="0" borderId="18" xfId="2" applyFont="1" applyBorder="1" applyAlignment="1">
      <alignment horizontal="center" vertical="top" wrapText="1"/>
    </xf>
    <xf numFmtId="2" fontId="14" fillId="0" borderId="1" xfId="2" applyNumberFormat="1" applyFont="1" applyBorder="1" applyAlignment="1">
      <alignment horizontal="center" vertical="top"/>
    </xf>
    <xf numFmtId="2" fontId="14" fillId="0" borderId="18" xfId="2" applyNumberFormat="1" applyFont="1" applyBorder="1" applyAlignment="1">
      <alignment horizontal="center" vertical="top" wrapText="1"/>
    </xf>
    <xf numFmtId="0" fontId="14" fillId="0" borderId="17" xfId="2" applyFont="1" applyBorder="1" applyAlignment="1">
      <alignment horizontal="center" vertical="top" wrapText="1"/>
    </xf>
    <xf numFmtId="0" fontId="14" fillId="0" borderId="26" xfId="2" applyFont="1" applyBorder="1" applyAlignment="1">
      <alignment vertical="top"/>
    </xf>
    <xf numFmtId="2" fontId="13" fillId="0" borderId="1" xfId="2" applyNumberFormat="1" applyFont="1" applyBorder="1" applyAlignment="1">
      <alignment horizontal="center" vertical="top"/>
    </xf>
    <xf numFmtId="0" fontId="14" fillId="0" borderId="29" xfId="2" applyFont="1" applyBorder="1" applyAlignment="1">
      <alignment vertical="top"/>
    </xf>
    <xf numFmtId="0" fontId="14" fillId="0" borderId="20" xfId="2" applyFont="1" applyBorder="1" applyAlignment="1">
      <alignment horizontal="center" vertical="top"/>
    </xf>
    <xf numFmtId="0" fontId="14" fillId="0" borderId="44" xfId="2" applyFont="1" applyBorder="1" applyAlignment="1">
      <alignment horizontal="center" vertical="top"/>
    </xf>
    <xf numFmtId="0" fontId="13" fillId="2" borderId="5" xfId="2" applyFont="1" applyFill="1" applyBorder="1" applyAlignment="1">
      <alignment vertical="top" wrapText="1"/>
    </xf>
    <xf numFmtId="0" fontId="13" fillId="2" borderId="6" xfId="2" applyFont="1" applyFill="1" applyBorder="1" applyAlignment="1">
      <alignment horizontal="left" vertical="top"/>
    </xf>
    <xf numFmtId="0" fontId="12" fillId="0" borderId="53" xfId="0" applyFont="1" applyBorder="1" applyAlignment="1">
      <alignment horizontal="left" wrapText="1"/>
    </xf>
    <xf numFmtId="0" fontId="43" fillId="2" borderId="0" xfId="2" applyFont="1" applyFill="1" applyAlignment="1">
      <alignment vertical="top"/>
    </xf>
    <xf numFmtId="0" fontId="13" fillId="2" borderId="0" xfId="2" applyFont="1" applyFill="1" applyAlignment="1">
      <alignment horizontal="center" vertical="top"/>
    </xf>
    <xf numFmtId="0" fontId="43" fillId="2" borderId="6" xfId="2" applyFont="1" applyFill="1" applyBorder="1" applyAlignment="1">
      <alignment vertical="top"/>
    </xf>
    <xf numFmtId="0" fontId="14" fillId="2" borderId="7" xfId="2" applyFont="1" applyFill="1" applyBorder="1" applyAlignment="1">
      <alignment vertical="top"/>
    </xf>
    <xf numFmtId="0" fontId="14" fillId="2" borderId="8" xfId="2" applyFont="1" applyFill="1" applyBorder="1" applyAlignment="1">
      <alignment horizontal="right" vertical="top"/>
    </xf>
    <xf numFmtId="0" fontId="14" fillId="2" borderId="9" xfId="2" applyFont="1" applyFill="1" applyBorder="1" applyAlignment="1">
      <alignment horizontal="right" vertical="top"/>
    </xf>
    <xf numFmtId="0" fontId="14" fillId="2" borderId="10" xfId="2" applyFont="1" applyFill="1" applyBorder="1" applyAlignment="1">
      <alignment horizontal="center" vertical="top"/>
    </xf>
    <xf numFmtId="0" fontId="13" fillId="2" borderId="1" xfId="2" applyFont="1" applyFill="1" applyBorder="1" applyAlignment="1">
      <alignment horizontal="center" vertical="top" wrapText="1"/>
    </xf>
    <xf numFmtId="0" fontId="13" fillId="2" borderId="28" xfId="2" applyFont="1" applyFill="1" applyBorder="1" applyAlignment="1">
      <alignment horizontal="center" vertical="top" wrapText="1"/>
    </xf>
    <xf numFmtId="0" fontId="13" fillId="2" borderId="29" xfId="2" applyFont="1" applyFill="1" applyBorder="1" applyAlignment="1">
      <alignment horizontal="center" vertical="top" wrapText="1"/>
    </xf>
    <xf numFmtId="0" fontId="13" fillId="2" borderId="11" xfId="2" applyFont="1" applyFill="1" applyBorder="1" applyAlignment="1">
      <alignment horizontal="center" vertical="top"/>
    </xf>
    <xf numFmtId="10" fontId="14" fillId="2" borderId="11" xfId="2" applyNumberFormat="1" applyFont="1" applyFill="1" applyBorder="1" applyAlignment="1">
      <alignment horizontal="center" vertical="top"/>
    </xf>
    <xf numFmtId="2" fontId="14" fillId="0" borderId="11" xfId="9" applyNumberFormat="1" applyFont="1" applyFill="1" applyBorder="1" applyAlignment="1">
      <alignment horizontal="center" vertical="top"/>
    </xf>
    <xf numFmtId="2" fontId="14" fillId="2" borderId="11" xfId="2" applyNumberFormat="1" applyFont="1" applyFill="1" applyBorder="1" applyAlignment="1">
      <alignment horizontal="center" vertical="top"/>
    </xf>
    <xf numFmtId="2" fontId="14" fillId="0" borderId="11" xfId="2" applyNumberFormat="1" applyFont="1" applyBorder="1" applyAlignment="1">
      <alignment horizontal="center" vertical="top"/>
    </xf>
    <xf numFmtId="2" fontId="14" fillId="2" borderId="11" xfId="9" applyNumberFormat="1" applyFont="1" applyFill="1" applyBorder="1" applyAlignment="1">
      <alignment horizontal="center" vertical="top"/>
    </xf>
    <xf numFmtId="2" fontId="14" fillId="2" borderId="24" xfId="2" applyNumberFormat="1" applyFont="1" applyFill="1" applyBorder="1" applyAlignment="1">
      <alignment horizontal="center" vertical="top"/>
    </xf>
    <xf numFmtId="0" fontId="14" fillId="2" borderId="25" xfId="2" applyFont="1" applyFill="1" applyBorder="1" applyAlignment="1">
      <alignment horizontal="center" vertical="top"/>
    </xf>
    <xf numFmtId="0" fontId="13" fillId="2" borderId="1" xfId="2" applyFont="1" applyFill="1" applyBorder="1" applyAlignment="1">
      <alignment horizontal="center" vertical="top"/>
    </xf>
    <xf numFmtId="10" fontId="14" fillId="2" borderId="1" xfId="10" applyNumberFormat="1" applyFont="1" applyFill="1" applyBorder="1" applyAlignment="1">
      <alignment horizontal="center" vertical="top"/>
    </xf>
    <xf numFmtId="2" fontId="14" fillId="0" borderId="1" xfId="9" applyNumberFormat="1" applyFont="1" applyFill="1" applyBorder="1" applyAlignment="1">
      <alignment horizontal="center" vertical="top"/>
    </xf>
    <xf numFmtId="2" fontId="14" fillId="2" borderId="1" xfId="2" applyNumberFormat="1" applyFont="1" applyFill="1" applyBorder="1" applyAlignment="1">
      <alignment horizontal="center" vertical="top"/>
    </xf>
    <xf numFmtId="2" fontId="14" fillId="2" borderId="1" xfId="9" applyNumberFormat="1" applyFont="1" applyFill="1" applyBorder="1" applyAlignment="1">
      <alignment horizontal="center" vertical="top"/>
    </xf>
    <xf numFmtId="2" fontId="14" fillId="2" borderId="26" xfId="2" applyNumberFormat="1" applyFont="1" applyFill="1" applyBorder="1" applyAlignment="1">
      <alignment horizontal="center" vertical="top"/>
    </xf>
    <xf numFmtId="10" fontId="14" fillId="2" borderId="1" xfId="2" applyNumberFormat="1" applyFont="1" applyFill="1" applyBorder="1" applyAlignment="1">
      <alignment horizontal="center" vertical="top"/>
    </xf>
    <xf numFmtId="10" fontId="43" fillId="0" borderId="1" xfId="10" applyNumberFormat="1" applyFont="1" applyFill="1" applyBorder="1" applyAlignment="1">
      <alignment horizontal="center" vertical="top"/>
    </xf>
    <xf numFmtId="10" fontId="43" fillId="0" borderId="1" xfId="2" applyNumberFormat="1" applyFont="1" applyBorder="1" applyAlignment="1">
      <alignment horizontal="center" vertical="top"/>
    </xf>
    <xf numFmtId="0" fontId="14" fillId="2" borderId="27" xfId="2" applyFont="1" applyFill="1" applyBorder="1" applyAlignment="1">
      <alignment horizontal="center" vertical="top"/>
    </xf>
    <xf numFmtId="0" fontId="13" fillId="2" borderId="28" xfId="2" applyFont="1" applyFill="1" applyBorder="1" applyAlignment="1">
      <alignment horizontal="center" vertical="top"/>
    </xf>
    <xf numFmtId="0" fontId="14" fillId="2" borderId="28" xfId="2" applyFont="1" applyFill="1" applyBorder="1" applyAlignment="1">
      <alignment horizontal="center" vertical="top"/>
    </xf>
    <xf numFmtId="2" fontId="13" fillId="0" borderId="28" xfId="9" applyNumberFormat="1" applyFont="1" applyFill="1" applyBorder="1" applyAlignment="1">
      <alignment horizontal="center" vertical="top"/>
    </xf>
    <xf numFmtId="2" fontId="13" fillId="2" borderId="28" xfId="2" applyNumberFormat="1" applyFont="1" applyFill="1" applyBorder="1" applyAlignment="1">
      <alignment horizontal="center" vertical="top"/>
    </xf>
    <xf numFmtId="2" fontId="13" fillId="2" borderId="28" xfId="9" applyNumberFormat="1" applyFont="1" applyFill="1" applyBorder="1" applyAlignment="1">
      <alignment horizontal="center" vertical="top"/>
    </xf>
    <xf numFmtId="2" fontId="13" fillId="2" borderId="29" xfId="9" applyNumberFormat="1" applyFont="1" applyFill="1" applyBorder="1" applyAlignment="1">
      <alignment horizontal="center" vertical="top"/>
    </xf>
    <xf numFmtId="0" fontId="14" fillId="2" borderId="0" xfId="2" applyFont="1" applyFill="1" applyAlignment="1">
      <alignment horizontal="center" vertical="top"/>
    </xf>
    <xf numFmtId="0" fontId="13" fillId="0" borderId="0" xfId="2" applyFont="1" applyAlignment="1">
      <alignment horizontal="center" vertical="top"/>
    </xf>
    <xf numFmtId="0" fontId="43" fillId="0" borderId="2" xfId="0" applyFont="1" applyBorder="1" applyAlignment="1">
      <alignment vertical="center"/>
    </xf>
    <xf numFmtId="0" fontId="43" fillId="0" borderId="5" xfId="0" applyFont="1" applyBorder="1" applyAlignment="1">
      <alignment vertical="center"/>
    </xf>
    <xf numFmtId="0" fontId="13" fillId="0" borderId="6" xfId="0" applyFont="1" applyBorder="1" applyAlignment="1">
      <alignment horizontal="center" vertical="center" wrapText="1"/>
    </xf>
    <xf numFmtId="0" fontId="13" fillId="2" borderId="6" xfId="2" applyFont="1" applyFill="1" applyBorder="1" applyAlignment="1">
      <alignment vertical="top"/>
    </xf>
    <xf numFmtId="0" fontId="13" fillId="2" borderId="7" xfId="2" applyFont="1" applyFill="1" applyBorder="1" applyAlignment="1">
      <alignment horizontal="left" vertical="top"/>
    </xf>
    <xf numFmtId="0" fontId="13" fillId="2" borderId="8" xfId="2" applyFont="1" applyFill="1" applyBorder="1" applyAlignment="1">
      <alignment horizontal="left" vertical="top"/>
    </xf>
    <xf numFmtId="0" fontId="13" fillId="2" borderId="9" xfId="2" applyFont="1" applyFill="1" applyBorder="1" applyAlignment="1">
      <alignment horizontal="left" vertical="top"/>
    </xf>
    <xf numFmtId="0" fontId="13" fillId="0" borderId="82" xfId="0" applyFont="1" applyBorder="1" applyAlignment="1">
      <alignment horizontal="center" vertical="center" wrapText="1"/>
    </xf>
    <xf numFmtId="0" fontId="13" fillId="0" borderId="21" xfId="0" applyFont="1" applyBorder="1" applyAlignment="1">
      <alignment horizontal="center" vertical="center"/>
    </xf>
    <xf numFmtId="0" fontId="13" fillId="0" borderId="38" xfId="0" applyFont="1" applyBorder="1" applyAlignment="1">
      <alignment horizontal="center" vertical="center" wrapText="1"/>
    </xf>
    <xf numFmtId="0" fontId="13" fillId="0" borderId="35" xfId="0" applyFont="1" applyBorder="1" applyAlignment="1">
      <alignment horizontal="left" vertical="center" wrapText="1"/>
    </xf>
    <xf numFmtId="0" fontId="13" fillId="0" borderId="1" xfId="0" applyFont="1" applyBorder="1" applyAlignment="1">
      <alignment horizontal="left" vertical="center" wrapText="1"/>
    </xf>
    <xf numFmtId="0" fontId="14" fillId="0" borderId="28" xfId="0" applyFont="1" applyBorder="1" applyAlignment="1">
      <alignment vertical="center"/>
    </xf>
    <xf numFmtId="0" fontId="14" fillId="0" borderId="0" xfId="0" applyFont="1" applyAlignment="1">
      <alignment horizontal="center" vertical="center"/>
    </xf>
    <xf numFmtId="0" fontId="14" fillId="0" borderId="0" xfId="0" applyFont="1" applyAlignment="1">
      <alignment vertical="center"/>
    </xf>
    <xf numFmtId="10" fontId="14" fillId="0" borderId="0" xfId="1" applyNumberFormat="1" applyFont="1" applyBorder="1" applyAlignment="1">
      <alignment vertical="center"/>
    </xf>
    <xf numFmtId="0" fontId="43" fillId="0" borderId="0" xfId="0" applyFont="1" applyAlignment="1">
      <alignment vertical="center"/>
    </xf>
    <xf numFmtId="10" fontId="25" fillId="0" borderId="0" xfId="1" applyNumberFormat="1" applyFont="1" applyAlignment="1">
      <alignment vertical="center"/>
    </xf>
    <xf numFmtId="0" fontId="13" fillId="2" borderId="6" xfId="2" applyFont="1" applyFill="1" applyBorder="1" applyAlignment="1">
      <alignment horizontal="right" vertical="top"/>
    </xf>
    <xf numFmtId="0" fontId="13" fillId="2" borderId="7" xfId="2" applyFont="1" applyFill="1" applyBorder="1" applyAlignment="1">
      <alignment vertical="top"/>
    </xf>
    <xf numFmtId="0" fontId="13" fillId="2" borderId="8" xfId="2" applyFont="1" applyFill="1" applyBorder="1" applyAlignment="1">
      <alignment vertical="top"/>
    </xf>
    <xf numFmtId="0" fontId="13" fillId="2" borderId="9" xfId="2" applyFont="1" applyFill="1" applyBorder="1" applyAlignment="1">
      <alignment vertical="top"/>
    </xf>
    <xf numFmtId="0" fontId="12" fillId="0" borderId="1" xfId="0" applyFont="1" applyBorder="1" applyAlignment="1">
      <alignment horizontal="center" vertical="top" wrapText="1"/>
    </xf>
    <xf numFmtId="0" fontId="12" fillId="0" borderId="33" xfId="0" applyFont="1" applyBorder="1" applyAlignment="1">
      <alignment horizontal="center" vertical="top" wrapText="1"/>
    </xf>
    <xf numFmtId="0" fontId="12" fillId="0" borderId="1" xfId="0" applyFont="1" applyBorder="1" applyAlignment="1">
      <alignment horizontal="left" wrapText="1"/>
    </xf>
    <xf numFmtId="0" fontId="12" fillId="0" borderId="33" xfId="0" applyFont="1" applyBorder="1" applyAlignment="1">
      <alignment horizontal="left" wrapText="1"/>
    </xf>
    <xf numFmtId="0" fontId="13" fillId="0" borderId="11" xfId="2" applyFont="1" applyBorder="1" applyAlignment="1">
      <alignment horizontal="left" vertical="top" wrapText="1"/>
    </xf>
    <xf numFmtId="0" fontId="13" fillId="0" borderId="1" xfId="2" applyFont="1" applyBorder="1" applyAlignment="1">
      <alignment vertical="top" wrapText="1"/>
    </xf>
    <xf numFmtId="0" fontId="13" fillId="0" borderId="28" xfId="2" applyFont="1" applyBorder="1" applyAlignment="1">
      <alignment vertical="top" wrapText="1"/>
    </xf>
    <xf numFmtId="0" fontId="11" fillId="0" borderId="6" xfId="0" applyFont="1" applyBorder="1" applyAlignment="1">
      <alignment vertical="top" wrapText="1"/>
    </xf>
    <xf numFmtId="0" fontId="12" fillId="0" borderId="63" xfId="0" applyFont="1" applyBorder="1" applyAlignment="1">
      <alignment horizontal="center" vertical="top" wrapText="1"/>
    </xf>
    <xf numFmtId="0" fontId="12" fillId="0" borderId="53" xfId="0" applyFont="1" applyBorder="1" applyAlignment="1">
      <alignment horizontal="left" vertical="top" wrapText="1" indent="1"/>
    </xf>
    <xf numFmtId="0" fontId="13" fillId="0" borderId="62" xfId="0" applyFont="1" applyBorder="1" applyAlignment="1">
      <alignment horizontal="center" vertical="center" wrapText="1"/>
    </xf>
    <xf numFmtId="0" fontId="12" fillId="0" borderId="59" xfId="0" applyFont="1" applyBorder="1" applyAlignment="1">
      <alignment horizontal="left" vertical="center" wrapText="1"/>
    </xf>
    <xf numFmtId="0" fontId="12" fillId="0" borderId="72" xfId="0" applyFont="1" applyBorder="1" applyAlignment="1">
      <alignment wrapText="1"/>
    </xf>
    <xf numFmtId="0" fontId="14" fillId="0" borderId="1" xfId="0" applyFont="1" applyBorder="1" applyAlignment="1">
      <alignment horizontal="center" vertical="center" wrapText="1"/>
    </xf>
    <xf numFmtId="0" fontId="14" fillId="0" borderId="1" xfId="0" applyFont="1" applyBorder="1" applyAlignment="1">
      <alignment wrapText="1"/>
    </xf>
    <xf numFmtId="2" fontId="14" fillId="0" borderId="1" xfId="0" applyNumberFormat="1" applyFont="1" applyBorder="1" applyAlignment="1">
      <alignment horizontal="center" vertical="center" wrapText="1"/>
    </xf>
    <xf numFmtId="0" fontId="12" fillId="0" borderId="54" xfId="0" applyFont="1" applyBorder="1" applyAlignment="1">
      <alignment wrapText="1"/>
    </xf>
    <xf numFmtId="0" fontId="14" fillId="0" borderId="0" xfId="0" applyFont="1"/>
    <xf numFmtId="0" fontId="11" fillId="0" borderId="0" xfId="3" applyFont="1" applyAlignment="1">
      <alignment horizontal="right" vertical="center"/>
    </xf>
    <xf numFmtId="0" fontId="12" fillId="0" borderId="6" xfId="3" applyFont="1" applyBorder="1" applyAlignment="1">
      <alignment vertical="center"/>
    </xf>
    <xf numFmtId="0" fontId="11" fillId="0" borderId="9" xfId="3" applyFont="1" applyBorder="1" applyAlignment="1">
      <alignment horizontal="right" vertical="center"/>
    </xf>
    <xf numFmtId="0" fontId="13" fillId="2" borderId="2" xfId="2" applyFont="1" applyFill="1" applyBorder="1" applyAlignment="1">
      <alignment vertical="top"/>
    </xf>
    <xf numFmtId="0" fontId="13" fillId="2" borderId="3" xfId="2" applyFont="1" applyFill="1" applyBorder="1" applyAlignment="1">
      <alignment vertical="top"/>
    </xf>
    <xf numFmtId="0" fontId="13" fillId="0" borderId="6" xfId="0" applyFont="1" applyBorder="1" applyAlignment="1">
      <alignment horizontal="right" vertical="top" wrapText="1"/>
    </xf>
    <xf numFmtId="0" fontId="12" fillId="0" borderId="4" xfId="0" applyFont="1" applyBorder="1"/>
    <xf numFmtId="0" fontId="43" fillId="2" borderId="6" xfId="2" applyFont="1" applyFill="1" applyBorder="1" applyAlignment="1">
      <alignment horizontal="right" vertical="top"/>
    </xf>
    <xf numFmtId="0" fontId="13" fillId="0" borderId="2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top" wrapText="1"/>
    </xf>
    <xf numFmtId="0" fontId="12" fillId="0" borderId="26" xfId="0" applyFont="1" applyBorder="1" applyAlignment="1">
      <alignment horizontal="center" vertical="top" wrapText="1"/>
    </xf>
    <xf numFmtId="1" fontId="53" fillId="0" borderId="25" xfId="0" applyNumberFormat="1" applyFont="1" applyBorder="1" applyAlignment="1">
      <alignment horizontal="center" vertical="top" shrinkToFit="1"/>
    </xf>
    <xf numFmtId="1" fontId="53" fillId="0" borderId="1" xfId="0" applyNumberFormat="1" applyFont="1" applyBorder="1" applyAlignment="1">
      <alignment horizontal="center" vertical="top" shrinkToFit="1"/>
    </xf>
    <xf numFmtId="1" fontId="53" fillId="0" borderId="26" xfId="0" applyNumberFormat="1" applyFont="1" applyBorder="1" applyAlignment="1">
      <alignment horizontal="center" vertical="top" shrinkToFit="1"/>
    </xf>
    <xf numFmtId="9" fontId="43" fillId="0" borderId="0" xfId="2" applyNumberFormat="1" applyFont="1" applyAlignment="1">
      <alignment vertical="top"/>
    </xf>
    <xf numFmtId="0" fontId="14" fillId="2" borderId="4" xfId="2" applyFont="1" applyFill="1" applyBorder="1" applyAlignment="1">
      <alignment vertical="top"/>
    </xf>
    <xf numFmtId="0" fontId="14" fillId="2" borderId="2" xfId="2" applyFont="1" applyFill="1" applyBorder="1" applyAlignment="1">
      <alignment vertical="top"/>
    </xf>
    <xf numFmtId="0" fontId="25" fillId="2" borderId="4" xfId="2" applyFont="1" applyFill="1" applyBorder="1" applyAlignment="1">
      <alignment horizontal="right" vertical="top"/>
    </xf>
    <xf numFmtId="0" fontId="14" fillId="0" borderId="5" xfId="2" applyFont="1" applyBorder="1" applyAlignment="1">
      <alignment vertical="top"/>
    </xf>
    <xf numFmtId="0" fontId="13" fillId="2" borderId="5" xfId="2" applyFont="1" applyFill="1" applyBorder="1" applyAlignment="1">
      <alignment horizontal="center" vertical="top"/>
    </xf>
    <xf numFmtId="0" fontId="14" fillId="2" borderId="6" xfId="2" applyFont="1" applyFill="1" applyBorder="1" applyAlignment="1">
      <alignment horizontal="right" vertical="top"/>
    </xf>
    <xf numFmtId="0" fontId="14" fillId="0" borderId="7" xfId="2" applyFont="1" applyBorder="1" applyAlignment="1">
      <alignment vertical="top"/>
    </xf>
    <xf numFmtId="0" fontId="14" fillId="0" borderId="8" xfId="2" applyFont="1" applyBorder="1" applyAlignment="1">
      <alignment vertical="top"/>
    </xf>
    <xf numFmtId="0" fontId="14" fillId="0" borderId="9" xfId="2" applyFont="1" applyBorder="1" applyAlignment="1">
      <alignment vertical="top"/>
    </xf>
    <xf numFmtId="0" fontId="13" fillId="2" borderId="11" xfId="2" applyFont="1" applyFill="1" applyBorder="1" applyAlignment="1">
      <alignment horizontal="center" vertical="top" wrapText="1"/>
    </xf>
    <xf numFmtId="0" fontId="13" fillId="2" borderId="24" xfId="2" applyFont="1" applyFill="1" applyBorder="1" applyAlignment="1">
      <alignment horizontal="center" vertical="top" wrapText="1"/>
    </xf>
    <xf numFmtId="0" fontId="13" fillId="2" borderId="26" xfId="2" applyFont="1" applyFill="1" applyBorder="1" applyAlignment="1">
      <alignment horizontal="center" vertical="top"/>
    </xf>
    <xf numFmtId="0" fontId="14" fillId="2" borderId="1" xfId="2" applyFont="1" applyFill="1" applyBorder="1" applyAlignment="1">
      <alignment horizontal="left" vertical="top"/>
    </xf>
    <xf numFmtId="0" fontId="14" fillId="2" borderId="1" xfId="2" applyFont="1" applyFill="1" applyBorder="1" applyAlignment="1">
      <alignment horizontal="center" vertical="top"/>
    </xf>
    <xf numFmtId="1" fontId="14" fillId="2" borderId="1" xfId="2" applyNumberFormat="1" applyFont="1" applyFill="1" applyBorder="1" applyAlignment="1">
      <alignment horizontal="center" vertical="top"/>
    </xf>
    <xf numFmtId="2" fontId="14" fillId="2" borderId="1" xfId="2" applyNumberFormat="1" applyFont="1" applyFill="1" applyBorder="1" applyAlignment="1">
      <alignment vertical="top"/>
    </xf>
    <xf numFmtId="2" fontId="14" fillId="2" borderId="26" xfId="2" applyNumberFormat="1" applyFont="1" applyFill="1" applyBorder="1" applyAlignment="1">
      <alignment vertical="top"/>
    </xf>
    <xf numFmtId="2" fontId="14" fillId="2" borderId="1" xfId="2" applyNumberFormat="1" applyFont="1" applyFill="1" applyBorder="1" applyAlignment="1">
      <alignment horizontal="right" vertical="top"/>
    </xf>
    <xf numFmtId="2" fontId="14" fillId="2" borderId="26" xfId="2" applyNumberFormat="1" applyFont="1" applyFill="1" applyBorder="1" applyAlignment="1">
      <alignment horizontal="right" vertical="top"/>
    </xf>
    <xf numFmtId="9" fontId="14" fillId="2" borderId="1" xfId="1" applyFont="1" applyFill="1" applyBorder="1" applyAlignment="1">
      <alignment horizontal="center" vertical="top"/>
    </xf>
    <xf numFmtId="0" fontId="13" fillId="2" borderId="1" xfId="2" applyFont="1" applyFill="1" applyBorder="1" applyAlignment="1">
      <alignment horizontal="left" vertical="top" wrapText="1"/>
    </xf>
    <xf numFmtId="2" fontId="13" fillId="2" borderId="1" xfId="2" applyNumberFormat="1" applyFont="1" applyFill="1" applyBorder="1" applyAlignment="1">
      <alignment vertical="top"/>
    </xf>
    <xf numFmtId="2" fontId="13" fillId="2" borderId="26" xfId="2" applyNumberFormat="1" applyFont="1" applyFill="1" applyBorder="1" applyAlignment="1">
      <alignment vertical="top"/>
    </xf>
    <xf numFmtId="0" fontId="14" fillId="2" borderId="1" xfId="2" applyFont="1" applyFill="1" applyBorder="1" applyAlignment="1">
      <alignment vertical="top"/>
    </xf>
    <xf numFmtId="10" fontId="14" fillId="2" borderId="1" xfId="10" applyNumberFormat="1" applyFont="1" applyFill="1" applyBorder="1" applyAlignment="1" applyProtection="1">
      <alignment vertical="top"/>
    </xf>
    <xf numFmtId="10" fontId="14" fillId="2" borderId="26" xfId="10" applyNumberFormat="1" applyFont="1" applyFill="1" applyBorder="1" applyAlignment="1" applyProtection="1">
      <alignment vertical="top"/>
    </xf>
    <xf numFmtId="0" fontId="14" fillId="2" borderId="1" xfId="2" applyFont="1" applyFill="1" applyBorder="1" applyAlignment="1">
      <alignment vertical="top" wrapText="1"/>
    </xf>
    <xf numFmtId="0" fontId="14" fillId="2" borderId="28" xfId="2" applyFont="1" applyFill="1" applyBorder="1" applyAlignment="1">
      <alignment horizontal="left" vertical="top"/>
    </xf>
    <xf numFmtId="0" fontId="14" fillId="2" borderId="29" xfId="2" applyFont="1" applyFill="1" applyBorder="1" applyAlignment="1">
      <alignment horizontal="center" vertical="top"/>
    </xf>
    <xf numFmtId="0" fontId="20" fillId="2" borderId="0" xfId="2" applyFont="1" applyFill="1" applyAlignment="1">
      <alignment horizontal="center" vertical="top"/>
    </xf>
    <xf numFmtId="0" fontId="18" fillId="3" borderId="3" xfId="0" applyFont="1" applyFill="1" applyBorder="1" applyAlignment="1">
      <alignment vertical="center"/>
    </xf>
    <xf numFmtId="0" fontId="18" fillId="3" borderId="4" xfId="0" applyFont="1" applyFill="1" applyBorder="1" applyAlignment="1">
      <alignment vertical="center"/>
    </xf>
    <xf numFmtId="0" fontId="18" fillId="3" borderId="6" xfId="0" applyFont="1" applyFill="1" applyBorder="1" applyAlignment="1">
      <alignment vertical="center"/>
    </xf>
    <xf numFmtId="0" fontId="18" fillId="2" borderId="0" xfId="0" applyFont="1" applyFill="1" applyAlignment="1">
      <alignment vertical="center"/>
    </xf>
    <xf numFmtId="0" fontId="17" fillId="3" borderId="6" xfId="0" applyFont="1" applyFill="1" applyBorder="1" applyAlignment="1">
      <alignment horizontal="right" vertical="center"/>
    </xf>
    <xf numFmtId="170" fontId="18" fillId="0" borderId="25" xfId="19" applyNumberFormat="1" applyFont="1" applyFill="1" applyBorder="1" applyAlignment="1">
      <alignment horizontal="center" vertical="center" wrapText="1"/>
    </xf>
    <xf numFmtId="170" fontId="18" fillId="0" borderId="1" xfId="19" applyNumberFormat="1" applyFont="1" applyFill="1" applyBorder="1" applyAlignment="1">
      <alignment horizontal="center" vertical="center" wrapText="1"/>
    </xf>
    <xf numFmtId="170" fontId="17" fillId="0" borderId="26" xfId="19" applyNumberFormat="1" applyFont="1" applyFill="1" applyBorder="1" applyAlignment="1">
      <alignment horizontal="center" vertical="center" wrapText="1"/>
    </xf>
    <xf numFmtId="165" fontId="17" fillId="0" borderId="25" xfId="19" applyFont="1" applyFill="1" applyBorder="1" applyAlignment="1">
      <alignment horizontal="center" vertical="center" wrapText="1"/>
    </xf>
    <xf numFmtId="165" fontId="17" fillId="0" borderId="26" xfId="19" applyFont="1" applyFill="1" applyBorder="1" applyAlignment="1">
      <alignment horizontal="center" vertical="center" wrapText="1"/>
    </xf>
    <xf numFmtId="165" fontId="18" fillId="0" borderId="25" xfId="19" applyFont="1" applyFill="1" applyBorder="1" applyAlignment="1">
      <alignment horizontal="center" vertical="center" wrapText="1"/>
    </xf>
    <xf numFmtId="165" fontId="18" fillId="0" borderId="26" xfId="19" applyFont="1" applyFill="1" applyBorder="1" applyAlignment="1">
      <alignment horizontal="center" vertical="center" wrapText="1"/>
    </xf>
    <xf numFmtId="168" fontId="18" fillId="0" borderId="1" xfId="14" applyNumberFormat="1" applyFont="1" applyFill="1" applyBorder="1" applyAlignment="1">
      <alignment horizontal="center" vertical="center"/>
    </xf>
    <xf numFmtId="168" fontId="18" fillId="0" borderId="26" xfId="14" applyNumberFormat="1" applyFont="1" applyFill="1" applyBorder="1" applyAlignment="1">
      <alignment horizontal="right" vertical="center"/>
    </xf>
    <xf numFmtId="168" fontId="18" fillId="0" borderId="26" xfId="14" applyNumberFormat="1" applyFont="1" applyFill="1" applyBorder="1" applyAlignment="1">
      <alignment vertical="center"/>
    </xf>
    <xf numFmtId="168" fontId="18" fillId="0" borderId="25" xfId="14" applyNumberFormat="1" applyFont="1" applyFill="1" applyBorder="1" applyAlignment="1">
      <alignment horizontal="right" vertical="center"/>
    </xf>
    <xf numFmtId="168" fontId="18" fillId="0" borderId="26" xfId="14" applyNumberFormat="1" applyFont="1" applyFill="1" applyBorder="1" applyAlignment="1">
      <alignment horizontal="center" vertical="center"/>
    </xf>
    <xf numFmtId="0" fontId="3" fillId="0" borderId="0" xfId="13" applyFont="1" applyAlignment="1">
      <alignment horizontal="right" vertical="top"/>
    </xf>
    <xf numFmtId="0" fontId="13" fillId="0" borderId="5" xfId="2" applyFont="1" applyBorder="1"/>
    <xf numFmtId="0" fontId="13" fillId="0" borderId="25" xfId="2" applyFont="1" applyBorder="1" applyAlignment="1">
      <alignment horizontal="left" vertical="center" wrapText="1"/>
    </xf>
    <xf numFmtId="0" fontId="13" fillId="0" borderId="1" xfId="2" applyFont="1" applyBorder="1" applyAlignment="1">
      <alignment horizontal="left" vertical="center" wrapText="1"/>
    </xf>
    <xf numFmtId="0" fontId="13" fillId="0" borderId="33" xfId="2" applyFont="1" applyBorder="1" applyAlignment="1">
      <alignment horizontal="left" vertical="center" wrapText="1"/>
    </xf>
    <xf numFmtId="0" fontId="54" fillId="0" borderId="25" xfId="2" applyFont="1" applyBorder="1" applyAlignment="1">
      <alignment horizontal="left" vertical="center" wrapText="1"/>
    </xf>
    <xf numFmtId="0" fontId="14" fillId="0" borderId="33" xfId="2" applyFont="1" applyBorder="1" applyAlignment="1">
      <alignment horizontal="center" vertical="center" wrapText="1"/>
    </xf>
    <xf numFmtId="0" fontId="14" fillId="0" borderId="25" xfId="2" applyFont="1" applyBorder="1" applyAlignment="1">
      <alignment vertical="center" wrapText="1"/>
    </xf>
    <xf numFmtId="0" fontId="14" fillId="0" borderId="1" xfId="2" applyFont="1" applyBorder="1" applyAlignment="1">
      <alignment horizontal="center" vertical="center" wrapText="1"/>
    </xf>
    <xf numFmtId="1" fontId="13" fillId="0" borderId="1" xfId="2" applyNumberFormat="1" applyFont="1" applyBorder="1" applyAlignment="1">
      <alignment horizontal="center" vertical="center" wrapText="1"/>
    </xf>
    <xf numFmtId="10" fontId="14" fillId="0" borderId="33" xfId="10" applyNumberFormat="1" applyFont="1" applyFill="1" applyBorder="1" applyAlignment="1">
      <alignment horizontal="center" vertical="center" wrapText="1"/>
    </xf>
    <xf numFmtId="2" fontId="14" fillId="0" borderId="1" xfId="2" applyNumberFormat="1" applyFont="1" applyBorder="1" applyAlignment="1">
      <alignment horizontal="center" vertical="center" wrapText="1"/>
    </xf>
    <xf numFmtId="2" fontId="14" fillId="0" borderId="33" xfId="2" applyNumberFormat="1" applyFont="1" applyBorder="1" applyAlignment="1">
      <alignment horizontal="center" vertical="center" wrapText="1"/>
    </xf>
    <xf numFmtId="0" fontId="14" fillId="0" borderId="27" xfId="2" applyFont="1" applyBorder="1" applyAlignment="1">
      <alignment vertical="center" wrapText="1"/>
    </xf>
    <xf numFmtId="0" fontId="14" fillId="0" borderId="28" xfId="2" applyFont="1" applyBorder="1" applyAlignment="1">
      <alignment horizontal="center" vertical="center" wrapText="1"/>
    </xf>
    <xf numFmtId="1" fontId="14" fillId="0" borderId="28" xfId="2" applyNumberFormat="1" applyFont="1" applyBorder="1" applyAlignment="1">
      <alignment horizontal="center" vertical="center" wrapText="1"/>
    </xf>
    <xf numFmtId="0" fontId="14" fillId="0" borderId="25" xfId="4" applyFont="1" applyBorder="1" applyAlignment="1">
      <alignment horizontal="left" vertical="center" wrapText="1"/>
    </xf>
    <xf numFmtId="0" fontId="14" fillId="0" borderId="1" xfId="4" applyFont="1" applyBorder="1" applyAlignment="1">
      <alignment horizontal="center" vertical="center" wrapText="1"/>
    </xf>
    <xf numFmtId="1" fontId="14" fillId="0" borderId="33" xfId="2" applyNumberFormat="1" applyFont="1" applyBorder="1" applyAlignment="1">
      <alignment horizontal="center" vertical="center" wrapText="1"/>
    </xf>
    <xf numFmtId="0" fontId="14" fillId="0" borderId="25" xfId="4" applyFont="1" applyBorder="1" applyAlignment="1">
      <alignment vertical="center" wrapText="1"/>
    </xf>
    <xf numFmtId="0" fontId="13" fillId="0" borderId="33" xfId="4" applyFont="1" applyBorder="1" applyAlignment="1">
      <alignment horizontal="left" vertical="center" wrapText="1"/>
    </xf>
    <xf numFmtId="2" fontId="14" fillId="0" borderId="1" xfId="4" applyNumberFormat="1" applyFont="1" applyBorder="1" applyAlignment="1">
      <alignment horizontal="center" vertical="center" wrapText="1"/>
    </xf>
    <xf numFmtId="167" fontId="14" fillId="0" borderId="33" xfId="2" applyNumberFormat="1" applyFont="1" applyBorder="1" applyAlignment="1">
      <alignment horizontal="center" vertical="center" wrapText="1"/>
    </xf>
    <xf numFmtId="1" fontId="14" fillId="0" borderId="1" xfId="4" applyNumberFormat="1" applyFont="1" applyBorder="1" applyAlignment="1">
      <alignment horizontal="center" vertical="center" wrapText="1"/>
    </xf>
    <xf numFmtId="166" fontId="14" fillId="0" borderId="1" xfId="2" applyNumberFormat="1" applyFont="1" applyBorder="1" applyAlignment="1">
      <alignment horizontal="center" vertical="center" wrapText="1"/>
    </xf>
    <xf numFmtId="2" fontId="13" fillId="0" borderId="1" xfId="2" applyNumberFormat="1" applyFont="1" applyBorder="1" applyAlignment="1">
      <alignment horizontal="center" vertical="center" wrapText="1"/>
    </xf>
    <xf numFmtId="167" fontId="14" fillId="0" borderId="1" xfId="2" applyNumberFormat="1" applyFont="1" applyBorder="1" applyAlignment="1">
      <alignment horizontal="center" vertical="center" wrapText="1"/>
    </xf>
    <xf numFmtId="167" fontId="13" fillId="0" borderId="1" xfId="2" applyNumberFormat="1" applyFont="1" applyBorder="1" applyAlignment="1">
      <alignment horizontal="center" vertical="center" wrapText="1"/>
    </xf>
    <xf numFmtId="2" fontId="14" fillId="0" borderId="1" xfId="3" applyNumberFormat="1" applyFont="1" applyBorder="1" applyAlignment="1">
      <alignment horizontal="center" vertical="center" wrapText="1"/>
    </xf>
    <xf numFmtId="167" fontId="13" fillId="0" borderId="1" xfId="2" applyNumberFormat="1" applyFont="1" applyBorder="1" applyAlignment="1">
      <alignment horizontal="center" vertical="center"/>
    </xf>
    <xf numFmtId="2" fontId="13" fillId="0" borderId="1" xfId="4" applyNumberFormat="1" applyFont="1" applyBorder="1" applyAlignment="1">
      <alignment horizontal="center" vertical="center" wrapText="1"/>
    </xf>
    <xf numFmtId="0" fontId="14" fillId="0" borderId="27" xfId="2" applyFont="1" applyBorder="1" applyAlignment="1">
      <alignment vertical="center"/>
    </xf>
    <xf numFmtId="0" fontId="14" fillId="0" borderId="28" xfId="2" applyFont="1" applyBorder="1" applyAlignment="1">
      <alignment vertical="center"/>
    </xf>
    <xf numFmtId="0" fontId="13" fillId="0" borderId="0" xfId="2" applyFont="1" applyAlignment="1">
      <alignment horizontal="left"/>
    </xf>
    <xf numFmtId="0" fontId="13" fillId="0" borderId="0" xfId="2" applyFont="1"/>
    <xf numFmtId="0" fontId="14" fillId="0" borderId="0" xfId="2" quotePrefix="1" applyFont="1"/>
    <xf numFmtId="0" fontId="14" fillId="0" borderId="0" xfId="2" applyFont="1"/>
    <xf numFmtId="0" fontId="13" fillId="0" borderId="7" xfId="2" applyFont="1" applyBorder="1"/>
    <xf numFmtId="0" fontId="13" fillId="0" borderId="8" xfId="2" applyFont="1" applyBorder="1"/>
    <xf numFmtId="0" fontId="14" fillId="0" borderId="8" xfId="2" applyFont="1" applyBorder="1"/>
    <xf numFmtId="0" fontId="13" fillId="0" borderId="6" xfId="2" applyFont="1" applyBorder="1" applyAlignment="1">
      <alignment horizontal="left"/>
    </xf>
    <xf numFmtId="0" fontId="14" fillId="0" borderId="6" xfId="2" applyFont="1" applyBorder="1"/>
    <xf numFmtId="0" fontId="14" fillId="0" borderId="9" xfId="2" applyFont="1" applyBorder="1"/>
    <xf numFmtId="0" fontId="13" fillId="0" borderId="24" xfId="2" applyFont="1" applyBorder="1" applyAlignment="1">
      <alignment horizontal="left" vertical="center" wrapText="1"/>
    </xf>
    <xf numFmtId="0" fontId="13" fillId="0" borderId="26" xfId="2" applyFont="1" applyBorder="1" applyAlignment="1">
      <alignment horizontal="left" vertical="center" wrapText="1"/>
    </xf>
    <xf numFmtId="0" fontId="14" fillId="0" borderId="26" xfId="2" applyFont="1" applyBorder="1" applyAlignment="1">
      <alignment horizontal="center" vertical="center" wrapText="1"/>
    </xf>
    <xf numFmtId="1" fontId="13" fillId="0" borderId="26" xfId="2" applyNumberFormat="1" applyFont="1" applyBorder="1" applyAlignment="1">
      <alignment horizontal="center" vertical="center" wrapText="1"/>
    </xf>
    <xf numFmtId="10" fontId="14" fillId="0" borderId="26" xfId="10" applyNumberFormat="1" applyFont="1" applyFill="1" applyBorder="1" applyAlignment="1">
      <alignment horizontal="center" vertical="center" wrapText="1"/>
    </xf>
    <xf numFmtId="2" fontId="14" fillId="0" borderId="26" xfId="2" applyNumberFormat="1" applyFont="1" applyBorder="1" applyAlignment="1">
      <alignment horizontal="center" vertical="center" wrapText="1"/>
    </xf>
    <xf numFmtId="1" fontId="14" fillId="0" borderId="29" xfId="2" applyNumberFormat="1" applyFont="1" applyBorder="1" applyAlignment="1">
      <alignment horizontal="center" vertical="center" wrapText="1"/>
    </xf>
    <xf numFmtId="0" fontId="13" fillId="0" borderId="39" xfId="2" applyFont="1" applyBorder="1" applyAlignment="1">
      <alignment horizontal="left" vertical="center" wrapText="1"/>
    </xf>
    <xf numFmtId="1" fontId="14" fillId="0" borderId="26" xfId="2" applyNumberFormat="1" applyFont="1" applyBorder="1" applyAlignment="1">
      <alignment horizontal="center" vertical="center" wrapText="1"/>
    </xf>
    <xf numFmtId="0" fontId="13" fillId="0" borderId="26" xfId="4" applyFont="1" applyBorder="1" applyAlignment="1">
      <alignment horizontal="left" vertical="center" wrapText="1"/>
    </xf>
    <xf numFmtId="2" fontId="14" fillId="0" borderId="26" xfId="4" applyNumberFormat="1" applyFont="1" applyBorder="1" applyAlignment="1">
      <alignment horizontal="center" vertical="center" wrapText="1"/>
    </xf>
    <xf numFmtId="167" fontId="14" fillId="0" borderId="26" xfId="2" applyNumberFormat="1" applyFont="1" applyBorder="1" applyAlignment="1">
      <alignment horizontal="center" vertical="center" wrapText="1"/>
    </xf>
    <xf numFmtId="1" fontId="14" fillId="0" borderId="26" xfId="4" applyNumberFormat="1" applyFont="1" applyBorder="1" applyAlignment="1">
      <alignment horizontal="center" vertical="center" wrapText="1"/>
    </xf>
    <xf numFmtId="166" fontId="14" fillId="0" borderId="26" xfId="2" applyNumberFormat="1" applyFont="1" applyBorder="1" applyAlignment="1">
      <alignment horizontal="center" vertical="center" wrapText="1"/>
    </xf>
    <xf numFmtId="2" fontId="13" fillId="0" borderId="26" xfId="2" applyNumberFormat="1" applyFont="1" applyBorder="1" applyAlignment="1">
      <alignment horizontal="center" vertical="center" wrapText="1"/>
    </xf>
    <xf numFmtId="2" fontId="14" fillId="0" borderId="26" xfId="3" applyNumberFormat="1" applyFont="1" applyBorder="1" applyAlignment="1">
      <alignment horizontal="center" vertical="center" wrapText="1"/>
    </xf>
    <xf numFmtId="167" fontId="13" fillId="0" borderId="26" xfId="2" applyNumberFormat="1" applyFont="1" applyBorder="1" applyAlignment="1">
      <alignment horizontal="center" vertical="center"/>
    </xf>
    <xf numFmtId="2" fontId="13" fillId="0" borderId="26" xfId="4" applyNumberFormat="1" applyFont="1" applyBorder="1" applyAlignment="1">
      <alignment horizontal="center" vertical="center" wrapText="1"/>
    </xf>
    <xf numFmtId="2" fontId="13" fillId="0" borderId="29" xfId="3" applyNumberFormat="1" applyFont="1" applyBorder="1" applyAlignment="1">
      <alignment horizontal="center" vertical="center"/>
    </xf>
    <xf numFmtId="0" fontId="13" fillId="2" borderId="4" xfId="2" applyFont="1" applyFill="1" applyBorder="1" applyAlignment="1">
      <alignment vertical="top"/>
    </xf>
    <xf numFmtId="0" fontId="11" fillId="0" borderId="5" xfId="3" applyFont="1" applyBorder="1" applyAlignment="1">
      <alignment vertical="center"/>
    </xf>
    <xf numFmtId="0" fontId="11" fillId="0" borderId="26" xfId="3" applyFont="1" applyBorder="1" applyAlignment="1">
      <alignment horizontal="center" vertical="center"/>
    </xf>
    <xf numFmtId="0" fontId="11" fillId="0" borderId="26" xfId="3" applyFont="1" applyBorder="1" applyAlignment="1">
      <alignment horizontal="center" vertical="center" wrapText="1"/>
    </xf>
    <xf numFmtId="0" fontId="12" fillId="0" borderId="25" xfId="3" applyFont="1" applyBorder="1" applyAlignment="1">
      <alignment horizontal="center" vertical="center"/>
    </xf>
    <xf numFmtId="2" fontId="14" fillId="0" borderId="26" xfId="3" applyNumberFormat="1" applyFont="1" applyBorder="1" applyAlignment="1">
      <alignment horizontal="center" vertical="center"/>
    </xf>
    <xf numFmtId="0" fontId="12" fillId="0" borderId="27" xfId="3" applyFont="1" applyBorder="1" applyAlignment="1">
      <alignment horizontal="center" vertical="center"/>
    </xf>
    <xf numFmtId="0" fontId="4" fillId="0" borderId="2" xfId="13" applyFont="1" applyBorder="1" applyAlignment="1">
      <alignment vertical="top"/>
    </xf>
    <xf numFmtId="0" fontId="3" fillId="2" borderId="0" xfId="2" applyFont="1" applyFill="1" applyAlignment="1">
      <alignment vertical="top"/>
    </xf>
    <xf numFmtId="0" fontId="4" fillId="2" borderId="0" xfId="2" applyFont="1" applyFill="1" applyAlignment="1">
      <alignment vertical="top"/>
    </xf>
    <xf numFmtId="0" fontId="5" fillId="2" borderId="0" xfId="2" applyFont="1" applyFill="1" applyAlignment="1">
      <alignment horizontal="right" vertical="top"/>
    </xf>
    <xf numFmtId="0" fontId="4" fillId="2" borderId="6" xfId="2" applyFont="1" applyFill="1" applyBorder="1" applyAlignment="1">
      <alignment vertical="top"/>
    </xf>
    <xf numFmtId="0" fontId="4" fillId="2" borderId="0" xfId="2" applyFont="1" applyFill="1" applyAlignment="1">
      <alignment horizontal="center" vertical="top"/>
    </xf>
    <xf numFmtId="0" fontId="2" fillId="2" borderId="0" xfId="2" applyFont="1" applyFill="1" applyAlignment="1">
      <alignment vertical="top"/>
    </xf>
    <xf numFmtId="0" fontId="3" fillId="2" borderId="0" xfId="2" applyFont="1" applyFill="1" applyAlignment="1">
      <alignment horizontal="right" vertical="top"/>
    </xf>
    <xf numFmtId="0" fontId="3" fillId="0" borderId="41" xfId="3" applyFont="1" applyBorder="1" applyAlignment="1">
      <alignment horizontal="center" vertical="top"/>
    </xf>
    <xf numFmtId="0" fontId="4" fillId="0" borderId="5" xfId="13" applyFont="1" applyBorder="1" applyAlignment="1">
      <alignment vertical="top"/>
    </xf>
    <xf numFmtId="0" fontId="4" fillId="0" borderId="6" xfId="13" applyFont="1" applyBorder="1" applyAlignment="1">
      <alignment vertical="top"/>
    </xf>
    <xf numFmtId="2" fontId="4" fillId="0" borderId="29" xfId="13" applyNumberFormat="1" applyFont="1" applyBorder="1" applyAlignment="1">
      <alignment horizontal="center" vertical="top"/>
    </xf>
    <xf numFmtId="0" fontId="4" fillId="0" borderId="7" xfId="13" applyFont="1" applyBorder="1" applyAlignment="1">
      <alignment vertical="top"/>
    </xf>
    <xf numFmtId="0" fontId="4" fillId="0" borderId="8" xfId="13" applyFont="1" applyBorder="1" applyAlignment="1">
      <alignment vertical="top"/>
    </xf>
    <xf numFmtId="0" fontId="4" fillId="0" borderId="8" xfId="13" applyFont="1" applyBorder="1" applyAlignment="1">
      <alignment horizontal="center" vertical="top"/>
    </xf>
    <xf numFmtId="0" fontId="4" fillId="0" borderId="9" xfId="13" applyFont="1" applyBorder="1" applyAlignment="1">
      <alignment vertical="top"/>
    </xf>
    <xf numFmtId="0" fontId="18" fillId="3" borderId="1" xfId="0" applyFont="1" applyFill="1" applyBorder="1" applyAlignment="1">
      <alignment vertical="center"/>
    </xf>
    <xf numFmtId="2" fontId="18" fillId="3" borderId="1" xfId="0" applyNumberFormat="1" applyFont="1" applyFill="1" applyBorder="1" applyAlignment="1">
      <alignment vertical="center"/>
    </xf>
    <xf numFmtId="165" fontId="18" fillId="3" borderId="1" xfId="0" applyNumberFormat="1" applyFont="1" applyFill="1" applyBorder="1" applyAlignment="1">
      <alignment vertical="center"/>
    </xf>
    <xf numFmtId="0" fontId="43" fillId="2" borderId="0" xfId="2" applyFont="1" applyFill="1"/>
    <xf numFmtId="0" fontId="13" fillId="2" borderId="0" xfId="2" applyFont="1" applyFill="1"/>
    <xf numFmtId="0" fontId="14" fillId="2" borderId="0" xfId="2" applyFont="1" applyFill="1"/>
    <xf numFmtId="0" fontId="13" fillId="2" borderId="0" xfId="2" applyFont="1" applyFill="1" applyAlignment="1">
      <alignment horizontal="center" vertical="center"/>
    </xf>
    <xf numFmtId="0" fontId="13" fillId="0" borderId="85" xfId="2" quotePrefix="1" applyFont="1" applyBorder="1" applyAlignment="1">
      <alignment horizontal="center" vertical="center"/>
    </xf>
    <xf numFmtId="0" fontId="13" fillId="0" borderId="49" xfId="2" quotePrefix="1" applyFont="1" applyBorder="1" applyAlignment="1">
      <alignment horizontal="center" vertical="center"/>
    </xf>
    <xf numFmtId="0" fontId="43" fillId="0" borderId="24" xfId="2" applyFont="1" applyBorder="1"/>
    <xf numFmtId="2" fontId="43" fillId="0" borderId="26" xfId="2" applyNumberFormat="1" applyFont="1" applyBorder="1" applyAlignment="1">
      <alignment horizontal="right"/>
    </xf>
    <xf numFmtId="2" fontId="25" fillId="0" borderId="26" xfId="2" applyNumberFormat="1" applyFont="1" applyBorder="1" applyAlignment="1">
      <alignment horizontal="right"/>
    </xf>
    <xf numFmtId="2" fontId="14" fillId="0" borderId="26" xfId="2" applyNumberFormat="1" applyFont="1" applyBorder="1" applyAlignment="1">
      <alignment horizontal="right" vertical="center"/>
    </xf>
    <xf numFmtId="2" fontId="43" fillId="0" borderId="26" xfId="2" applyNumberFormat="1" applyFont="1" applyBorder="1" applyAlignment="1">
      <alignment horizontal="right" vertical="center"/>
    </xf>
    <xf numFmtId="2" fontId="43" fillId="0" borderId="36" xfId="2" applyNumberFormat="1" applyFont="1" applyBorder="1" applyAlignment="1">
      <alignment horizontal="right" vertical="center"/>
    </xf>
    <xf numFmtId="2" fontId="25" fillId="0" borderId="50" xfId="2" applyNumberFormat="1" applyFont="1" applyBorder="1" applyAlignment="1">
      <alignment horizontal="right" vertical="center"/>
    </xf>
    <xf numFmtId="2" fontId="25" fillId="0" borderId="85" xfId="2" applyNumberFormat="1" applyFont="1" applyBorder="1" applyAlignment="1">
      <alignment horizontal="right"/>
    </xf>
    <xf numFmtId="0" fontId="14" fillId="2" borderId="0" xfId="2" applyFont="1" applyFill="1" applyAlignment="1">
      <alignment horizontal="center"/>
    </xf>
    <xf numFmtId="2" fontId="12" fillId="0" borderId="26" xfId="0" applyNumberFormat="1" applyFont="1" applyBorder="1"/>
    <xf numFmtId="2" fontId="12" fillId="0" borderId="41" xfId="0" applyNumberFormat="1" applyFont="1" applyBorder="1"/>
    <xf numFmtId="2" fontId="12" fillId="0" borderId="29" xfId="0" applyNumberFormat="1" applyFont="1" applyBorder="1"/>
    <xf numFmtId="2" fontId="14" fillId="0" borderId="24" xfId="0" applyNumberFormat="1" applyFont="1" applyBorder="1"/>
    <xf numFmtId="2" fontId="14" fillId="0" borderId="26" xfId="0" applyNumberFormat="1" applyFont="1" applyBorder="1"/>
    <xf numFmtId="2" fontId="13" fillId="0" borderId="26" xfId="0" applyNumberFormat="1" applyFont="1" applyBorder="1"/>
    <xf numFmtId="2" fontId="13" fillId="0" borderId="29" xfId="0" applyNumberFormat="1" applyFont="1" applyBorder="1"/>
    <xf numFmtId="2" fontId="14" fillId="0" borderId="26" xfId="2" applyNumberFormat="1" applyFont="1" applyBorder="1" applyAlignment="1">
      <alignment vertical="top"/>
    </xf>
    <xf numFmtId="10" fontId="14" fillId="0" borderId="26" xfId="2" applyNumberFormat="1" applyFont="1" applyBorder="1" applyAlignment="1">
      <alignment vertical="top"/>
    </xf>
    <xf numFmtId="0" fontId="8" fillId="0" borderId="86" xfId="0" applyFont="1" applyBorder="1" applyAlignment="1">
      <alignment horizontal="center" vertical="top" wrapText="1"/>
    </xf>
    <xf numFmtId="0" fontId="8" fillId="0" borderId="87" xfId="0" applyFont="1" applyBorder="1" applyAlignment="1">
      <alignment horizontal="center" vertical="top" wrapText="1"/>
    </xf>
    <xf numFmtId="1" fontId="22" fillId="0" borderId="73" xfId="0" applyNumberFormat="1" applyFont="1" applyBorder="1" applyAlignment="1">
      <alignment horizontal="center" vertical="top" shrinkToFit="1"/>
    </xf>
    <xf numFmtId="1" fontId="22" fillId="0" borderId="74" xfId="0" applyNumberFormat="1" applyFont="1" applyBorder="1" applyAlignment="1">
      <alignment horizontal="center" vertical="top" shrinkToFit="1"/>
    </xf>
    <xf numFmtId="0" fontId="9" fillId="0" borderId="73" xfId="0" applyFont="1" applyBorder="1" applyAlignment="1">
      <alignment horizontal="left" vertical="top" wrapText="1"/>
    </xf>
    <xf numFmtId="10" fontId="18" fillId="0" borderId="74" xfId="0" applyNumberFormat="1" applyFont="1" applyBorder="1" applyAlignment="1">
      <alignment horizontal="center" wrapText="1"/>
    </xf>
    <xf numFmtId="10" fontId="9" fillId="0" borderId="74" xfId="0" applyNumberFormat="1" applyFont="1" applyBorder="1" applyAlignment="1">
      <alignment horizontal="center" wrapText="1"/>
    </xf>
    <xf numFmtId="0" fontId="18" fillId="0" borderId="74" xfId="0" applyFont="1" applyBorder="1" applyAlignment="1">
      <alignment horizontal="left" wrapText="1"/>
    </xf>
    <xf numFmtId="0" fontId="9" fillId="0" borderId="73" xfId="0" applyFont="1" applyBorder="1" applyAlignment="1">
      <alignment horizontal="left" vertical="top" wrapText="1" indent="4"/>
    </xf>
    <xf numFmtId="0" fontId="9" fillId="0" borderId="73" xfId="0" applyFont="1" applyBorder="1" applyAlignment="1">
      <alignment horizontal="left" vertical="top" wrapText="1" indent="8"/>
    </xf>
    <xf numFmtId="2" fontId="18" fillId="0" borderId="74" xfId="0" applyNumberFormat="1" applyFont="1" applyBorder="1" applyAlignment="1">
      <alignment horizontal="center" wrapText="1"/>
    </xf>
    <xf numFmtId="0" fontId="18" fillId="0" borderId="74" xfId="0" applyFont="1" applyBorder="1" applyAlignment="1">
      <alignment horizontal="center" wrapText="1"/>
    </xf>
    <xf numFmtId="0" fontId="43" fillId="2" borderId="0" xfId="2" applyFont="1" applyFill="1" applyAlignment="1">
      <alignment vertical="center"/>
    </xf>
    <xf numFmtId="0" fontId="14" fillId="2" borderId="6" xfId="3" applyFont="1" applyFill="1" applyBorder="1" applyAlignment="1">
      <alignment vertical="center"/>
    </xf>
    <xf numFmtId="0" fontId="25" fillId="2" borderId="6" xfId="2" applyFont="1" applyFill="1" applyBorder="1" applyAlignment="1">
      <alignment horizontal="right" vertical="center"/>
    </xf>
    <xf numFmtId="0" fontId="43" fillId="2" borderId="6" xfId="2" applyFont="1" applyFill="1" applyBorder="1" applyAlignment="1">
      <alignment vertical="center"/>
    </xf>
    <xf numFmtId="0" fontId="13" fillId="2" borderId="0" xfId="2" applyFont="1" applyFill="1" applyAlignment="1">
      <alignment vertical="center"/>
    </xf>
    <xf numFmtId="0" fontId="14" fillId="2" borderId="5" xfId="3" applyFont="1" applyFill="1" applyBorder="1" applyAlignment="1">
      <alignment vertical="center"/>
    </xf>
    <xf numFmtId="0" fontId="14" fillId="0" borderId="0" xfId="3" applyFont="1" applyAlignment="1">
      <alignment horizontal="center" vertical="center"/>
    </xf>
    <xf numFmtId="0" fontId="14" fillId="0" borderId="0" xfId="3" applyFont="1" applyAlignment="1">
      <alignment horizontal="left" vertical="center"/>
    </xf>
    <xf numFmtId="0" fontId="14" fillId="0" borderId="6" xfId="3" applyFont="1" applyBorder="1" applyAlignment="1">
      <alignment horizontal="left" vertical="center"/>
    </xf>
    <xf numFmtId="0" fontId="42" fillId="2" borderId="5" xfId="3" applyFont="1" applyFill="1" applyBorder="1" applyAlignment="1">
      <alignment vertical="center"/>
    </xf>
    <xf numFmtId="0" fontId="14" fillId="2" borderId="7" xfId="3" applyFont="1" applyFill="1" applyBorder="1" applyAlignment="1">
      <alignment horizontal="left" vertical="center"/>
    </xf>
    <xf numFmtId="0" fontId="14" fillId="2" borderId="8" xfId="3" applyFont="1" applyFill="1" applyBorder="1" applyAlignment="1">
      <alignment vertical="center"/>
    </xf>
    <xf numFmtId="0" fontId="14" fillId="2" borderId="9" xfId="3" applyFont="1" applyFill="1" applyBorder="1" applyAlignment="1">
      <alignment vertical="center"/>
    </xf>
    <xf numFmtId="0" fontId="12" fillId="0" borderId="73" xfId="0" applyFont="1" applyBorder="1" applyAlignment="1">
      <alignment horizontal="left" wrapText="1"/>
    </xf>
    <xf numFmtId="0" fontId="13" fillId="0" borderId="91" xfId="0" applyFont="1" applyBorder="1" applyAlignment="1">
      <alignment horizontal="center" vertical="top" wrapText="1"/>
    </xf>
    <xf numFmtId="0" fontId="12" fillId="0" borderId="73" xfId="0" applyFont="1" applyBorder="1" applyAlignment="1">
      <alignment horizontal="left" vertical="center" wrapText="1"/>
    </xf>
    <xf numFmtId="0" fontId="13" fillId="0" borderId="74" xfId="0" applyFont="1" applyBorder="1" applyAlignment="1">
      <alignment horizontal="center" vertical="center" wrapText="1"/>
    </xf>
    <xf numFmtId="1" fontId="53" fillId="0" borderId="73" xfId="0" applyNumberFormat="1" applyFont="1" applyBorder="1" applyAlignment="1">
      <alignment horizontal="center" vertical="top" shrinkToFit="1"/>
    </xf>
    <xf numFmtId="1" fontId="53" fillId="0" borderId="74" xfId="0" applyNumberFormat="1" applyFont="1" applyBorder="1" applyAlignment="1">
      <alignment horizontal="center" vertical="top" shrinkToFit="1"/>
    </xf>
    <xf numFmtId="0" fontId="13" fillId="0" borderId="73" xfId="0" applyFont="1" applyBorder="1" applyAlignment="1">
      <alignment horizontal="left" vertical="top" wrapText="1"/>
    </xf>
    <xf numFmtId="2" fontId="14" fillId="0" borderId="74" xfId="0" applyNumberFormat="1" applyFont="1" applyBorder="1" applyAlignment="1">
      <alignment horizontal="right" wrapText="1"/>
    </xf>
    <xf numFmtId="0" fontId="12" fillId="0" borderId="74" xfId="0" applyFont="1" applyBorder="1" applyAlignment="1">
      <alignment horizontal="left" wrapText="1"/>
    </xf>
    <xf numFmtId="0" fontId="12" fillId="0" borderId="73" xfId="0" applyFont="1" applyBorder="1" applyAlignment="1">
      <alignment horizontal="left" vertical="top" wrapText="1"/>
    </xf>
    <xf numFmtId="2" fontId="11" fillId="0" borderId="74" xfId="0" applyNumberFormat="1" applyFont="1" applyBorder="1" applyAlignment="1">
      <alignment horizontal="right" wrapText="1"/>
    </xf>
    <xf numFmtId="0" fontId="13" fillId="0" borderId="77" xfId="0" applyFont="1" applyBorder="1" applyAlignment="1">
      <alignment horizontal="left" vertical="top" wrapText="1"/>
    </xf>
    <xf numFmtId="2" fontId="11" fillId="0" borderId="79" xfId="0" applyNumberFormat="1" applyFont="1" applyBorder="1" applyAlignment="1">
      <alignment horizontal="right" wrapText="1"/>
    </xf>
    <xf numFmtId="0" fontId="13" fillId="0" borderId="0" xfId="0" applyFont="1" applyAlignment="1">
      <alignment horizontal="center" vertical="center" wrapText="1"/>
    </xf>
    <xf numFmtId="0" fontId="13" fillId="0" borderId="50" xfId="0" applyFont="1" applyBorder="1" applyAlignment="1">
      <alignment horizontal="center" vertical="center" wrapText="1"/>
    </xf>
    <xf numFmtId="0" fontId="13" fillId="0" borderId="39" xfId="0" quotePrefix="1" applyFont="1" applyBorder="1" applyAlignment="1">
      <alignment horizontal="center" vertical="center" wrapText="1"/>
    </xf>
    <xf numFmtId="168" fontId="14" fillId="0" borderId="26" xfId="14" applyNumberFormat="1" applyFont="1" applyFill="1" applyBorder="1" applyAlignment="1">
      <alignment vertical="center"/>
    </xf>
    <xf numFmtId="43" fontId="14" fillId="0" borderId="26" xfId="14" applyFont="1" applyFill="1" applyBorder="1" applyAlignment="1">
      <alignment vertical="center"/>
    </xf>
    <xf numFmtId="10" fontId="14" fillId="0" borderId="26" xfId="14" applyNumberFormat="1" applyFont="1" applyFill="1" applyBorder="1" applyAlignment="1">
      <alignment vertical="center"/>
    </xf>
    <xf numFmtId="10" fontId="14" fillId="0" borderId="26" xfId="1" applyNumberFormat="1" applyFont="1" applyFill="1" applyBorder="1" applyAlignment="1">
      <alignment vertical="center"/>
    </xf>
    <xf numFmtId="168" fontId="14" fillId="0" borderId="29" xfId="14" applyNumberFormat="1" applyFont="1" applyFill="1" applyBorder="1" applyAlignment="1">
      <alignment vertical="center"/>
    </xf>
    <xf numFmtId="0" fontId="12" fillId="0" borderId="25" xfId="0" applyFont="1" applyBorder="1" applyAlignment="1">
      <alignment horizontal="center" vertical="top" wrapText="1"/>
    </xf>
    <xf numFmtId="0" fontId="13" fillId="0" borderId="26" xfId="0" applyFont="1" applyBorder="1" applyAlignment="1">
      <alignment horizontal="left" vertical="top" wrapText="1" indent="1"/>
    </xf>
    <xf numFmtId="0" fontId="12" fillId="0" borderId="25" xfId="0" applyFont="1" applyBorder="1" applyAlignment="1">
      <alignment horizontal="left" wrapText="1"/>
    </xf>
    <xf numFmtId="0" fontId="12" fillId="0" borderId="26" xfId="0" applyFont="1" applyBorder="1" applyAlignment="1">
      <alignment horizontal="left" wrapText="1"/>
    </xf>
    <xf numFmtId="1" fontId="24" fillId="0" borderId="27" xfId="0" applyNumberFormat="1" applyFont="1" applyBorder="1" applyAlignment="1">
      <alignment horizontal="center" vertical="top" shrinkToFit="1"/>
    </xf>
    <xf numFmtId="0" fontId="12" fillId="0" borderId="28" xfId="0" applyFont="1" applyBorder="1" applyAlignment="1">
      <alignment vertical="center" wrapText="1"/>
    </xf>
    <xf numFmtId="2" fontId="12" fillId="0" borderId="28" xfId="0" applyNumberFormat="1" applyFont="1" applyBorder="1" applyAlignment="1">
      <alignment vertical="center" wrapText="1"/>
    </xf>
    <xf numFmtId="0" fontId="12" fillId="0" borderId="29" xfId="0" applyFont="1" applyBorder="1" applyAlignment="1">
      <alignment vertical="center" wrapText="1"/>
    </xf>
    <xf numFmtId="0" fontId="13" fillId="0" borderId="24" xfId="2" quotePrefix="1" applyFont="1" applyBorder="1" applyAlignment="1">
      <alignment horizontal="center" vertical="top" wrapText="1"/>
    </xf>
    <xf numFmtId="2" fontId="13" fillId="0" borderId="29" xfId="2" applyNumberFormat="1" applyFont="1" applyBorder="1" applyAlignment="1">
      <alignment vertical="top"/>
    </xf>
    <xf numFmtId="0" fontId="13" fillId="0" borderId="87" xfId="0" applyFont="1" applyBorder="1" applyAlignment="1">
      <alignment horizontal="left" vertical="top" wrapText="1" indent="4"/>
    </xf>
    <xf numFmtId="0" fontId="12" fillId="0" borderId="74" xfId="0" applyFont="1" applyBorder="1" applyAlignment="1">
      <alignment horizontal="left" vertical="center" wrapText="1"/>
    </xf>
    <xf numFmtId="1" fontId="24" fillId="0" borderId="73" xfId="0" applyNumberFormat="1" applyFont="1" applyBorder="1" applyAlignment="1">
      <alignment horizontal="center" vertical="top" shrinkToFit="1"/>
    </xf>
    <xf numFmtId="2" fontId="12" fillId="0" borderId="74" xfId="0" applyNumberFormat="1" applyFont="1" applyBorder="1" applyAlignment="1">
      <alignment horizontal="right" wrapText="1"/>
    </xf>
    <xf numFmtId="1" fontId="24" fillId="0" borderId="77" xfId="0" applyNumberFormat="1" applyFont="1" applyBorder="1" applyAlignment="1">
      <alignment horizontal="center" vertical="top" shrinkToFit="1"/>
    </xf>
    <xf numFmtId="0" fontId="12" fillId="0" borderId="93" xfId="0" applyFont="1" applyBorder="1" applyAlignment="1">
      <alignment horizontal="left" wrapText="1"/>
    </xf>
    <xf numFmtId="0" fontId="14" fillId="0" borderId="94" xfId="0" applyFont="1" applyBorder="1" applyAlignment="1">
      <alignment horizontal="left" wrapText="1"/>
    </xf>
    <xf numFmtId="0" fontId="14" fillId="0" borderId="93" xfId="0" applyFont="1" applyBorder="1" applyAlignment="1">
      <alignment horizontal="left" wrapText="1"/>
    </xf>
    <xf numFmtId="0" fontId="12" fillId="0" borderId="94" xfId="0" applyFont="1" applyBorder="1" applyAlignment="1">
      <alignment horizontal="left" wrapText="1"/>
    </xf>
    <xf numFmtId="2" fontId="14" fillId="0" borderId="29" xfId="2" applyNumberFormat="1" applyFont="1" applyBorder="1" applyAlignment="1">
      <alignment vertical="top"/>
    </xf>
    <xf numFmtId="0" fontId="17" fillId="0" borderId="1" xfId="3" applyFont="1" applyBorder="1" applyAlignment="1">
      <alignment horizontal="center" vertical="center" wrapText="1"/>
    </xf>
    <xf numFmtId="0" fontId="17" fillId="5" borderId="1" xfId="3" applyFont="1" applyFill="1" applyBorder="1" applyAlignment="1">
      <alignment horizontal="center" vertical="center" wrapText="1"/>
    </xf>
    <xf numFmtId="0" fontId="17" fillId="5" borderId="1" xfId="3" applyFont="1" applyFill="1" applyBorder="1" applyAlignment="1">
      <alignment horizontal="left" vertical="center" wrapText="1"/>
    </xf>
    <xf numFmtId="168" fontId="17" fillId="0" borderId="1" xfId="14" applyNumberFormat="1" applyFont="1" applyFill="1" applyBorder="1" applyAlignment="1">
      <alignment horizontal="center" vertical="center" wrapText="1"/>
    </xf>
    <xf numFmtId="0" fontId="17" fillId="0" borderId="1" xfId="0" applyFont="1" applyBorder="1" applyAlignment="1">
      <alignment horizontal="center" vertical="center"/>
    </xf>
    <xf numFmtId="168" fontId="17" fillId="3" borderId="1" xfId="14" applyNumberFormat="1" applyFont="1" applyFill="1" applyBorder="1" applyAlignment="1" applyProtection="1">
      <alignment horizontal="center" vertical="center" wrapText="1"/>
      <protection locked="0"/>
    </xf>
    <xf numFmtId="0" fontId="17" fillId="0" borderId="34" xfId="3" applyFont="1" applyBorder="1" applyAlignment="1">
      <alignment horizontal="center" vertical="center" wrapText="1"/>
    </xf>
    <xf numFmtId="0" fontId="17" fillId="5" borderId="34" xfId="3" applyFont="1" applyFill="1" applyBorder="1" applyAlignment="1">
      <alignment horizontal="center" vertical="center" wrapText="1"/>
    </xf>
    <xf numFmtId="168" fontId="18" fillId="3" borderId="34" xfId="14" applyNumberFormat="1" applyFont="1" applyFill="1" applyBorder="1" applyAlignment="1" applyProtection="1">
      <alignment horizontal="right" vertical="center" wrapText="1"/>
      <protection locked="0"/>
    </xf>
    <xf numFmtId="168" fontId="18" fillId="5" borderId="34" xfId="14" applyNumberFormat="1" applyFont="1" applyFill="1" applyBorder="1" applyAlignment="1" applyProtection="1">
      <alignment horizontal="right" vertical="center" wrapText="1"/>
      <protection locked="0"/>
    </xf>
    <xf numFmtId="168" fontId="18" fillId="0" borderId="34" xfId="14" applyNumberFormat="1" applyFont="1" applyBorder="1" applyAlignment="1">
      <alignment horizontal="right" vertical="center"/>
    </xf>
    <xf numFmtId="168" fontId="18" fillId="0" borderId="34" xfId="14" applyNumberFormat="1" applyFont="1" applyBorder="1" applyAlignment="1">
      <alignment horizontal="right" vertical="center" wrapText="1"/>
    </xf>
    <xf numFmtId="168" fontId="18" fillId="0" borderId="34" xfId="14" applyNumberFormat="1" applyFont="1" applyBorder="1" applyAlignment="1" applyProtection="1">
      <alignment horizontal="right" vertical="center" wrapText="1"/>
      <protection locked="0"/>
    </xf>
    <xf numFmtId="168" fontId="18" fillId="0" borderId="34" xfId="14" applyNumberFormat="1" applyFont="1" applyFill="1" applyBorder="1" applyAlignment="1">
      <alignment horizontal="center" vertical="center" wrapText="1"/>
    </xf>
    <xf numFmtId="170" fontId="18" fillId="0" borderId="34" xfId="19" applyNumberFormat="1" applyFont="1" applyFill="1" applyBorder="1" applyAlignment="1">
      <alignment horizontal="center" vertical="center" wrapText="1"/>
    </xf>
    <xf numFmtId="165" fontId="17" fillId="0" borderId="34" xfId="19" applyFont="1" applyFill="1" applyBorder="1" applyAlignment="1">
      <alignment horizontal="center" vertical="center" wrapText="1"/>
    </xf>
    <xf numFmtId="165" fontId="18" fillId="0" borderId="34" xfId="19" applyFont="1" applyFill="1" applyBorder="1" applyAlignment="1">
      <alignment horizontal="center" vertical="center" wrapText="1"/>
    </xf>
    <xf numFmtId="168" fontId="17" fillId="0" borderId="34" xfId="14" applyNumberFormat="1" applyFont="1" applyFill="1" applyBorder="1" applyAlignment="1">
      <alignment horizontal="center" vertical="center" wrapText="1"/>
    </xf>
    <xf numFmtId="168" fontId="18" fillId="0" borderId="34" xfId="14" applyNumberFormat="1" applyFont="1" applyFill="1" applyBorder="1" applyAlignment="1">
      <alignment horizontal="center" vertical="center"/>
    </xf>
    <xf numFmtId="168" fontId="18" fillId="3" borderId="34" xfId="14" applyNumberFormat="1" applyFont="1" applyFill="1" applyBorder="1" applyAlignment="1">
      <alignment horizontal="center" vertical="center"/>
    </xf>
    <xf numFmtId="168" fontId="18" fillId="0" borderId="34" xfId="14" applyNumberFormat="1" applyFont="1" applyBorder="1" applyAlignment="1" applyProtection="1">
      <alignment horizontal="center" vertical="center" wrapText="1"/>
      <protection locked="0"/>
    </xf>
    <xf numFmtId="168" fontId="18" fillId="0" borderId="34" xfId="14" applyNumberFormat="1" applyFont="1" applyBorder="1" applyAlignment="1">
      <alignment horizontal="center" vertical="center"/>
    </xf>
    <xf numFmtId="168" fontId="17" fillId="3" borderId="34" xfId="14" applyNumberFormat="1" applyFont="1" applyFill="1" applyBorder="1" applyAlignment="1" applyProtection="1">
      <alignment horizontal="center" vertical="center" wrapText="1"/>
      <protection locked="0"/>
    </xf>
    <xf numFmtId="0" fontId="17" fillId="0" borderId="10" xfId="3" applyFont="1" applyBorder="1" applyAlignment="1">
      <alignment horizontal="center" vertical="center" wrapText="1"/>
    </xf>
    <xf numFmtId="0" fontId="17" fillId="0" borderId="11" xfId="3" applyFont="1" applyBorder="1" applyAlignment="1">
      <alignment horizontal="center" vertical="center" wrapText="1"/>
    </xf>
    <xf numFmtId="0" fontId="17" fillId="0" borderId="24" xfId="3" applyFont="1" applyBorder="1" applyAlignment="1">
      <alignment horizontal="center" vertical="center" wrapText="1"/>
    </xf>
    <xf numFmtId="0" fontId="17" fillId="0" borderId="25" xfId="3" applyFont="1" applyBorder="1" applyAlignment="1">
      <alignment horizontal="center" vertical="center" wrapText="1"/>
    </xf>
    <xf numFmtId="0" fontId="17" fillId="0" borderId="26" xfId="3" applyFont="1" applyBorder="1" applyAlignment="1">
      <alignment horizontal="center" vertical="center" wrapText="1"/>
    </xf>
    <xf numFmtId="0" fontId="17" fillId="5" borderId="25" xfId="3" applyFont="1" applyFill="1" applyBorder="1" applyAlignment="1">
      <alignment horizontal="center" vertical="center" wrapText="1"/>
    </xf>
    <xf numFmtId="0" fontId="17" fillId="5" borderId="26" xfId="3" applyFont="1" applyFill="1" applyBorder="1" applyAlignment="1">
      <alignment horizontal="center" vertical="center" wrapText="1"/>
    </xf>
    <xf numFmtId="0" fontId="17" fillId="0" borderId="34" xfId="0" applyFont="1" applyBorder="1" applyAlignment="1">
      <alignment horizontal="center" vertical="center"/>
    </xf>
    <xf numFmtId="0" fontId="17" fillId="0" borderId="26" xfId="0" applyFont="1" applyBorder="1" applyAlignment="1">
      <alignment horizontal="center" vertical="center"/>
    </xf>
    <xf numFmtId="168" fontId="17" fillId="3" borderId="26" xfId="14" applyNumberFormat="1" applyFont="1" applyFill="1" applyBorder="1" applyAlignment="1" applyProtection="1">
      <alignment horizontal="center" vertical="center" wrapText="1"/>
      <protection locked="0"/>
    </xf>
    <xf numFmtId="168" fontId="18" fillId="3" borderId="28" xfId="14" applyNumberFormat="1" applyFont="1" applyFill="1" applyBorder="1" applyAlignment="1" applyProtection="1">
      <alignment horizontal="center" vertical="center" wrapText="1"/>
      <protection locked="0"/>
    </xf>
    <xf numFmtId="168" fontId="1" fillId="0" borderId="34" xfId="14" applyNumberFormat="1" applyFont="1" applyBorder="1"/>
    <xf numFmtId="168" fontId="18" fillId="3" borderId="81" xfId="14" applyNumberFormat="1" applyFont="1" applyFill="1" applyBorder="1" applyAlignment="1" applyProtection="1">
      <alignment horizontal="center" vertical="center" wrapText="1"/>
      <protection locked="0"/>
    </xf>
    <xf numFmtId="168" fontId="18" fillId="0" borderId="34" xfId="14" applyNumberFormat="1" applyFont="1" applyFill="1" applyBorder="1" applyAlignment="1">
      <alignment horizontal="right" vertical="center" wrapText="1"/>
    </xf>
    <xf numFmtId="168" fontId="18" fillId="0" borderId="34" xfId="14" applyNumberFormat="1" applyFont="1" applyFill="1" applyBorder="1" applyAlignment="1">
      <alignment vertical="center"/>
    </xf>
    <xf numFmtId="0" fontId="18" fillId="5" borderId="26" xfId="0" applyFont="1" applyFill="1" applyBorder="1" applyAlignment="1">
      <alignment horizontal="center" vertical="center"/>
    </xf>
    <xf numFmtId="2" fontId="12" fillId="0" borderId="0" xfId="3" applyNumberFormat="1" applyFont="1" applyAlignment="1">
      <alignment vertical="center"/>
    </xf>
    <xf numFmtId="0" fontId="55" fillId="0" borderId="0" xfId="0" applyFont="1" applyAlignment="1">
      <alignment vertical="center"/>
    </xf>
    <xf numFmtId="0" fontId="55" fillId="0" borderId="0" xfId="0" applyFont="1" applyAlignment="1">
      <alignment horizontal="center" vertical="center"/>
    </xf>
    <xf numFmtId="165" fontId="55" fillId="0" borderId="0" xfId="0" applyNumberFormat="1" applyFont="1" applyAlignment="1">
      <alignment vertical="center"/>
    </xf>
    <xf numFmtId="0" fontId="56" fillId="2" borderId="2" xfId="0" applyFont="1" applyFill="1" applyBorder="1" applyAlignment="1">
      <alignment vertical="center"/>
    </xf>
    <xf numFmtId="0" fontId="56" fillId="2" borderId="3" xfId="0" applyFont="1" applyFill="1" applyBorder="1" applyAlignment="1">
      <alignment vertical="center"/>
    </xf>
    <xf numFmtId="0" fontId="57" fillId="0" borderId="3" xfId="0" applyFont="1" applyBorder="1" applyAlignment="1">
      <alignment vertical="center"/>
    </xf>
    <xf numFmtId="0" fontId="57" fillId="0" borderId="4" xfId="0" applyFont="1" applyBorder="1" applyAlignment="1">
      <alignment vertical="center"/>
    </xf>
    <xf numFmtId="0" fontId="58" fillId="0" borderId="6" xfId="0" applyFont="1" applyBorder="1" applyAlignment="1">
      <alignment vertical="center"/>
    </xf>
    <xf numFmtId="0" fontId="57" fillId="0" borderId="8" xfId="0" applyFont="1" applyBorder="1" applyAlignment="1">
      <alignment vertical="center"/>
    </xf>
    <xf numFmtId="0" fontId="57" fillId="0" borderId="9" xfId="0" applyFont="1" applyBorder="1" applyAlignment="1">
      <alignment vertical="center"/>
    </xf>
    <xf numFmtId="0" fontId="58" fillId="0" borderId="11" xfId="0" applyFont="1" applyBorder="1" applyAlignment="1">
      <alignment horizontal="center" vertical="center"/>
    </xf>
    <xf numFmtId="0" fontId="58" fillId="0" borderId="28" xfId="0" applyFont="1" applyBorder="1" applyAlignment="1">
      <alignment horizontal="center" vertical="center"/>
    </xf>
    <xf numFmtId="0" fontId="58" fillId="0" borderId="29" xfId="0" applyFont="1" applyBorder="1" applyAlignment="1">
      <alignment horizontal="center" vertical="center"/>
    </xf>
    <xf numFmtId="0" fontId="57" fillId="0" borderId="30" xfId="0" applyFont="1" applyBorder="1" applyAlignment="1">
      <alignment horizontal="center" vertical="center"/>
    </xf>
    <xf numFmtId="0" fontId="57" fillId="0" borderId="38" xfId="0" applyFont="1" applyBorder="1" applyAlignment="1">
      <alignment wrapText="1"/>
    </xf>
    <xf numFmtId="43" fontId="57" fillId="0" borderId="35" xfId="14" applyFont="1" applyFill="1" applyBorder="1" applyAlignment="1">
      <alignment horizontal="right" wrapText="1"/>
    </xf>
    <xf numFmtId="0" fontId="57" fillId="0" borderId="25" xfId="0" applyFont="1" applyBorder="1" applyAlignment="1">
      <alignment vertical="center" wrapText="1"/>
    </xf>
    <xf numFmtId="0" fontId="57" fillId="0" borderId="1" xfId="0" applyFont="1" applyBorder="1" applyAlignment="1">
      <alignment horizontal="center" vertical="center" wrapText="1"/>
    </xf>
    <xf numFmtId="43" fontId="57" fillId="0" borderId="1" xfId="14" applyFont="1" applyFill="1" applyBorder="1" applyAlignment="1">
      <alignment horizontal="right" vertical="center" wrapText="1"/>
    </xf>
    <xf numFmtId="43" fontId="47" fillId="0" borderId="1" xfId="14" applyFont="1" applyFill="1" applyBorder="1" applyAlignment="1">
      <alignment horizontal="right"/>
    </xf>
    <xf numFmtId="43" fontId="47" fillId="0" borderId="1" xfId="14" applyFont="1" applyFill="1" applyBorder="1" applyAlignment="1">
      <alignment horizontal="right" vertical="center"/>
    </xf>
    <xf numFmtId="43" fontId="57" fillId="0" borderId="1" xfId="14" applyFont="1" applyFill="1" applyBorder="1" applyAlignment="1">
      <alignment horizontal="right" vertical="center"/>
    </xf>
    <xf numFmtId="43" fontId="57" fillId="0" borderId="26" xfId="14" applyFont="1" applyFill="1" applyBorder="1" applyAlignment="1">
      <alignment horizontal="right" vertical="center"/>
    </xf>
    <xf numFmtId="43" fontId="58" fillId="0" borderId="1" xfId="14" applyFont="1" applyFill="1" applyBorder="1" applyAlignment="1">
      <alignment horizontal="right" vertical="center" wrapText="1"/>
    </xf>
    <xf numFmtId="165" fontId="57" fillId="0" borderId="25" xfId="27" applyFont="1" applyFill="1" applyBorder="1" applyAlignment="1">
      <alignment vertical="center" wrapText="1"/>
    </xf>
    <xf numFmtId="165" fontId="57" fillId="0" borderId="1" xfId="27" applyFont="1" applyFill="1" applyBorder="1" applyAlignment="1">
      <alignment horizontal="center" vertical="center" wrapText="1"/>
    </xf>
    <xf numFmtId="168" fontId="57" fillId="0" borderId="1" xfId="14" applyNumberFormat="1" applyFont="1" applyFill="1" applyBorder="1" applyAlignment="1">
      <alignment horizontal="right" vertical="center" wrapText="1"/>
    </xf>
    <xf numFmtId="168" fontId="47" fillId="0" borderId="1" xfId="14" applyNumberFormat="1" applyFont="1" applyFill="1" applyBorder="1" applyAlignment="1">
      <alignment horizontal="right"/>
    </xf>
    <xf numFmtId="168" fontId="57" fillId="0" borderId="1" xfId="14" applyNumberFormat="1" applyFont="1" applyFill="1" applyBorder="1" applyAlignment="1">
      <alignment horizontal="right" vertical="center"/>
    </xf>
    <xf numFmtId="43" fontId="57" fillId="0" borderId="26" xfId="14" applyFont="1" applyFill="1" applyBorder="1" applyAlignment="1">
      <alignment horizontal="right" vertical="center" wrapText="1"/>
    </xf>
    <xf numFmtId="43" fontId="59" fillId="0" borderId="1" xfId="14" applyFont="1" applyFill="1" applyBorder="1" applyAlignment="1">
      <alignment horizontal="right"/>
    </xf>
    <xf numFmtId="168" fontId="57" fillId="0" borderId="26" xfId="14" applyNumberFormat="1" applyFont="1" applyFill="1" applyBorder="1" applyAlignment="1">
      <alignment horizontal="right" vertical="center"/>
    </xf>
    <xf numFmtId="43" fontId="58" fillId="0" borderId="26" xfId="14" applyFont="1" applyFill="1" applyBorder="1" applyAlignment="1">
      <alignment horizontal="right" vertical="center" wrapText="1"/>
    </xf>
    <xf numFmtId="0" fontId="57" fillId="0" borderId="67" xfId="0" applyFont="1" applyBorder="1" applyAlignment="1">
      <alignment horizontal="center" vertical="center"/>
    </xf>
    <xf numFmtId="0" fontId="57" fillId="0" borderId="27" xfId="0" applyFont="1" applyBorder="1" applyAlignment="1">
      <alignment vertical="center" wrapText="1"/>
    </xf>
    <xf numFmtId="0" fontId="57" fillId="0" borderId="28" xfId="0" applyFont="1" applyBorder="1" applyAlignment="1">
      <alignment horizontal="center" vertical="center" wrapText="1"/>
    </xf>
    <xf numFmtId="0" fontId="57" fillId="0" borderId="28" xfId="0" applyFont="1" applyBorder="1" applyAlignment="1">
      <alignment vertical="center"/>
    </xf>
    <xf numFmtId="0" fontId="57" fillId="0" borderId="28" xfId="0" applyFont="1" applyBorder="1" applyAlignment="1">
      <alignment vertical="center" wrapText="1"/>
    </xf>
    <xf numFmtId="0" fontId="57" fillId="0" borderId="0" xfId="0" applyFont="1" applyAlignment="1">
      <alignment vertical="center"/>
    </xf>
    <xf numFmtId="0" fontId="57" fillId="0" borderId="35" xfId="0" applyFont="1" applyBorder="1" applyAlignment="1">
      <alignment horizontal="center" wrapText="1"/>
    </xf>
    <xf numFmtId="43" fontId="57" fillId="0" borderId="39" xfId="14" applyFont="1" applyFill="1" applyBorder="1" applyAlignment="1">
      <alignment horizontal="right" wrapText="1"/>
    </xf>
    <xf numFmtId="168" fontId="57" fillId="0" borderId="26" xfId="14" applyNumberFormat="1" applyFont="1" applyFill="1" applyBorder="1" applyAlignment="1">
      <alignment horizontal="right" vertical="center" wrapText="1"/>
    </xf>
    <xf numFmtId="0" fontId="57" fillId="0" borderId="29" xfId="0" applyFont="1" applyBorder="1" applyAlignment="1">
      <alignment vertical="center" wrapText="1"/>
    </xf>
    <xf numFmtId="0" fontId="58" fillId="0" borderId="0" xfId="0" applyFont="1" applyAlignment="1">
      <alignment horizontal="right" vertical="center"/>
    </xf>
    <xf numFmtId="0" fontId="19" fillId="4" borderId="0" xfId="0" applyFont="1" applyFill="1" applyAlignment="1">
      <alignment horizontal="center" wrapText="1"/>
    </xf>
    <xf numFmtId="0" fontId="38" fillId="4" borderId="0" xfId="0" applyFont="1" applyFill="1" applyAlignment="1">
      <alignment horizontal="center" wrapText="1"/>
    </xf>
    <xf numFmtId="0" fontId="20" fillId="0" borderId="0" xfId="2" applyFont="1" applyAlignment="1">
      <alignment horizontal="center" vertical="top" wrapText="1"/>
    </xf>
    <xf numFmtId="0" fontId="13" fillId="0" borderId="0" xfId="2" applyFont="1" applyAlignment="1">
      <alignment horizontal="left" vertical="top"/>
    </xf>
    <xf numFmtId="0" fontId="45" fillId="0" borderId="0" xfId="0" applyFont="1" applyAlignment="1">
      <alignment horizontal="center" vertical="top" wrapText="1"/>
    </xf>
    <xf numFmtId="0" fontId="39" fillId="0" borderId="0" xfId="2" applyFont="1" applyAlignment="1">
      <alignment horizontal="left" vertical="top"/>
    </xf>
    <xf numFmtId="0" fontId="49" fillId="2" borderId="2" xfId="2" applyFont="1" applyFill="1" applyBorder="1" applyAlignment="1">
      <alignment horizontal="center"/>
    </xf>
    <xf numFmtId="0" fontId="49" fillId="2" borderId="3" xfId="2" applyFont="1" applyFill="1" applyBorder="1" applyAlignment="1">
      <alignment horizontal="center"/>
    </xf>
    <xf numFmtId="0" fontId="49" fillId="2" borderId="4" xfId="2" applyFont="1" applyFill="1" applyBorder="1" applyAlignment="1">
      <alignment horizontal="center"/>
    </xf>
    <xf numFmtId="0" fontId="13" fillId="2" borderId="5" xfId="2" applyFont="1" applyFill="1" applyBorder="1" applyAlignment="1">
      <alignment horizontal="left"/>
    </xf>
    <xf numFmtId="0" fontId="13" fillId="2" borderId="0" xfId="2" applyFont="1" applyFill="1" applyAlignment="1">
      <alignment horizontal="left"/>
    </xf>
    <xf numFmtId="0" fontId="13" fillId="0" borderId="51" xfId="2" applyFont="1" applyBorder="1" applyAlignment="1">
      <alignment horizontal="center" vertical="center"/>
    </xf>
    <xf numFmtId="0" fontId="13" fillId="0" borderId="5" xfId="2" applyFont="1" applyBorder="1" applyAlignment="1">
      <alignment horizontal="center" vertical="center"/>
    </xf>
    <xf numFmtId="0" fontId="13" fillId="0" borderId="52" xfId="2" applyFont="1" applyBorder="1" applyAlignment="1">
      <alignment horizontal="center" vertical="center"/>
    </xf>
    <xf numFmtId="0" fontId="13" fillId="0" borderId="10" xfId="2" applyFont="1" applyBorder="1" applyAlignment="1">
      <alignment horizontal="center" vertical="center" wrapText="1"/>
    </xf>
    <xf numFmtId="0" fontId="13" fillId="0" borderId="16"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37" xfId="2" applyFont="1" applyBorder="1" applyAlignment="1">
      <alignment horizontal="center" vertical="center" wrapText="1"/>
    </xf>
    <xf numFmtId="0" fontId="13" fillId="0" borderId="17" xfId="2" applyFont="1" applyBorder="1" applyAlignment="1">
      <alignment horizontal="center" vertical="center" wrapText="1"/>
    </xf>
    <xf numFmtId="0" fontId="13" fillId="0" borderId="21" xfId="2" applyFont="1" applyBorder="1" applyAlignment="1">
      <alignment horizontal="center" vertical="center" wrapText="1"/>
    </xf>
    <xf numFmtId="0" fontId="13" fillId="0" borderId="49" xfId="2" applyFont="1" applyBorder="1" applyAlignment="1">
      <alignment horizontal="center" vertical="center" wrapText="1"/>
    </xf>
    <xf numFmtId="0" fontId="13" fillId="0" borderId="36" xfId="2" applyFont="1" applyBorder="1" applyAlignment="1">
      <alignment horizontal="center" vertical="center" wrapText="1"/>
    </xf>
    <xf numFmtId="0" fontId="13" fillId="0" borderId="50" xfId="2" applyFont="1" applyBorder="1" applyAlignment="1">
      <alignment horizontal="center" vertical="center" wrapText="1"/>
    </xf>
    <xf numFmtId="0" fontId="20" fillId="0" borderId="68" xfId="2" applyFont="1" applyBorder="1" applyAlignment="1">
      <alignment horizontal="center" wrapText="1"/>
    </xf>
    <xf numFmtId="0" fontId="20" fillId="0" borderId="69" xfId="2" applyFont="1" applyBorder="1" applyAlignment="1">
      <alignment horizontal="center" wrapText="1"/>
    </xf>
    <xf numFmtId="0" fontId="20" fillId="0" borderId="70" xfId="2" applyFont="1" applyBorder="1" applyAlignment="1">
      <alignment horizontal="center" wrapText="1"/>
    </xf>
    <xf numFmtId="0" fontId="25" fillId="0" borderId="37" xfId="2" applyFont="1" applyBorder="1" applyAlignment="1">
      <alignment horizontal="center" vertical="center" wrapText="1"/>
    </xf>
    <xf numFmtId="0" fontId="25" fillId="0" borderId="17" xfId="2" applyFont="1" applyBorder="1" applyAlignment="1">
      <alignment horizontal="center" vertical="center" wrapText="1"/>
    </xf>
    <xf numFmtId="0" fontId="25" fillId="0" borderId="21" xfId="2" applyFont="1" applyBorder="1" applyAlignment="1">
      <alignment horizontal="center" vertical="center" wrapText="1"/>
    </xf>
    <xf numFmtId="0" fontId="13" fillId="0" borderId="10" xfId="2" applyFont="1" applyBorder="1" applyAlignment="1">
      <alignment horizontal="center" vertical="center"/>
    </xf>
    <xf numFmtId="0" fontId="13" fillId="0" borderId="16" xfId="2" applyFont="1" applyBorder="1" applyAlignment="1">
      <alignment horizontal="center" vertical="center"/>
    </xf>
    <xf numFmtId="0" fontId="13" fillId="0" borderId="20" xfId="2" applyFont="1" applyBorder="1" applyAlignment="1">
      <alignment horizontal="center" vertical="center"/>
    </xf>
    <xf numFmtId="0" fontId="13" fillId="0" borderId="11" xfId="2" applyFont="1" applyBorder="1" applyAlignment="1">
      <alignment horizontal="center" vertical="center" wrapText="1"/>
    </xf>
    <xf numFmtId="0" fontId="13" fillId="0" borderId="18" xfId="2" applyFont="1" applyBorder="1" applyAlignment="1">
      <alignment horizontal="center" vertical="center" wrapText="1"/>
    </xf>
    <xf numFmtId="0" fontId="20" fillId="2" borderId="68" xfId="2" applyFont="1" applyFill="1" applyBorder="1" applyAlignment="1">
      <alignment horizontal="center" vertical="center"/>
    </xf>
    <xf numFmtId="0" fontId="20" fillId="2" borderId="69" xfId="2" applyFont="1" applyFill="1" applyBorder="1" applyAlignment="1">
      <alignment horizontal="center" vertical="center"/>
    </xf>
    <xf numFmtId="0" fontId="20" fillId="2" borderId="70" xfId="2" applyFont="1" applyFill="1" applyBorder="1" applyAlignment="1">
      <alignment horizontal="center" vertical="center"/>
    </xf>
    <xf numFmtId="0" fontId="13" fillId="0" borderId="35" xfId="2" applyFont="1" applyBorder="1" applyAlignment="1">
      <alignment horizontal="center" vertical="center" wrapText="1"/>
    </xf>
    <xf numFmtId="0" fontId="13" fillId="0" borderId="39" xfId="2" applyFont="1" applyBorder="1" applyAlignment="1">
      <alignment horizontal="center" vertical="center" wrapText="1"/>
    </xf>
    <xf numFmtId="0" fontId="25" fillId="0" borderId="35" xfId="2" applyFont="1" applyBorder="1" applyAlignment="1">
      <alignment horizontal="center" vertical="center" wrapText="1"/>
    </xf>
    <xf numFmtId="0" fontId="20" fillId="2" borderId="5" xfId="2" applyFont="1" applyFill="1" applyBorder="1" applyAlignment="1">
      <alignment horizontal="center" vertical="top" wrapText="1"/>
    </xf>
    <xf numFmtId="0" fontId="20" fillId="2" borderId="0" xfId="2" applyFont="1" applyFill="1" applyAlignment="1">
      <alignment horizontal="center" vertical="top" wrapText="1"/>
    </xf>
    <xf numFmtId="0" fontId="20" fillId="2" borderId="6" xfId="2" applyFont="1" applyFill="1" applyBorder="1" applyAlignment="1">
      <alignment horizontal="center" vertical="top" wrapText="1"/>
    </xf>
    <xf numFmtId="0" fontId="13" fillId="0" borderId="42" xfId="2" applyFont="1" applyBorder="1" applyAlignment="1">
      <alignment horizontal="center" vertical="top" wrapText="1"/>
    </xf>
    <xf numFmtId="0" fontId="13" fillId="0" borderId="16" xfId="2" applyFont="1" applyBorder="1" applyAlignment="1">
      <alignment horizontal="center" vertical="top" wrapText="1"/>
    </xf>
    <xf numFmtId="0" fontId="13" fillId="0" borderId="38" xfId="2" applyFont="1" applyBorder="1" applyAlignment="1">
      <alignment horizontal="center" vertical="top" wrapText="1"/>
    </xf>
    <xf numFmtId="0" fontId="13" fillId="0" borderId="37" xfId="2" applyFont="1" applyBorder="1" applyAlignment="1">
      <alignment horizontal="center" vertical="top"/>
    </xf>
    <xf numFmtId="0" fontId="13" fillId="0" borderId="17" xfId="2" applyFont="1" applyBorder="1" applyAlignment="1">
      <alignment horizontal="center" vertical="top"/>
    </xf>
    <xf numFmtId="0" fontId="13" fillId="0" borderId="35" xfId="2" applyFont="1" applyBorder="1" applyAlignment="1">
      <alignment horizontal="center" vertical="top"/>
    </xf>
    <xf numFmtId="16" fontId="13" fillId="0" borderId="37" xfId="2" applyNumberFormat="1" applyFont="1" applyBorder="1" applyAlignment="1">
      <alignment horizontal="center" vertical="top" wrapText="1"/>
    </xf>
    <xf numFmtId="16" fontId="13" fillId="0" borderId="17" xfId="2" applyNumberFormat="1" applyFont="1" applyBorder="1" applyAlignment="1">
      <alignment horizontal="center" vertical="top" wrapText="1"/>
    </xf>
    <xf numFmtId="16" fontId="13" fillId="0" borderId="35" xfId="2" applyNumberFormat="1" applyFont="1" applyBorder="1" applyAlignment="1">
      <alignment horizontal="center" vertical="top" wrapText="1"/>
    </xf>
    <xf numFmtId="0" fontId="13" fillId="0" borderId="49" xfId="2" applyFont="1" applyBorder="1" applyAlignment="1">
      <alignment horizontal="center" vertical="top" wrapText="1"/>
    </xf>
    <xf numFmtId="0" fontId="13" fillId="0" borderId="36" xfId="2" applyFont="1" applyBorder="1" applyAlignment="1">
      <alignment horizontal="center" vertical="top" wrapText="1"/>
    </xf>
    <xf numFmtId="0" fontId="13" fillId="0" borderId="39" xfId="2" applyFont="1" applyBorder="1" applyAlignment="1">
      <alignment horizontal="center" vertical="top" wrapText="1"/>
    </xf>
    <xf numFmtId="0" fontId="13" fillId="0" borderId="37" xfId="2" applyFont="1" applyBorder="1" applyAlignment="1">
      <alignment horizontal="center" vertical="top" wrapText="1"/>
    </xf>
    <xf numFmtId="0" fontId="13" fillId="0" borderId="17" xfId="2" applyFont="1" applyBorder="1" applyAlignment="1">
      <alignment horizontal="center" vertical="top" wrapText="1"/>
    </xf>
    <xf numFmtId="0" fontId="13" fillId="0" borderId="35" xfId="2" applyFont="1" applyBorder="1" applyAlignment="1">
      <alignment horizontal="center" vertical="top" wrapText="1"/>
    </xf>
    <xf numFmtId="0" fontId="42" fillId="2" borderId="5" xfId="3" applyFont="1" applyFill="1" applyBorder="1" applyAlignment="1">
      <alignment horizontal="left" vertical="center"/>
    </xf>
    <xf numFmtId="0" fontId="42" fillId="2" borderId="0" xfId="3" applyFont="1" applyFill="1" applyAlignment="1">
      <alignment horizontal="left" vertical="center"/>
    </xf>
    <xf numFmtId="0" fontId="42" fillId="2" borderId="6" xfId="3" applyFont="1" applyFill="1" applyBorder="1" applyAlignment="1">
      <alignment horizontal="left" vertical="center"/>
    </xf>
    <xf numFmtId="0" fontId="14" fillId="0" borderId="1" xfId="2" applyFont="1" applyBorder="1" applyAlignment="1">
      <alignment horizontal="center" vertical="center"/>
    </xf>
    <xf numFmtId="0" fontId="13" fillId="0" borderId="1" xfId="3" applyFont="1" applyBorder="1" applyAlignment="1">
      <alignment horizontal="center" vertical="center" wrapText="1"/>
    </xf>
    <xf numFmtId="0" fontId="13" fillId="0" borderId="26" xfId="3" applyFont="1" applyBorder="1" applyAlignment="1">
      <alignment horizontal="center" vertical="center" wrapText="1"/>
    </xf>
    <xf numFmtId="0" fontId="14" fillId="0" borderId="33" xfId="3" applyFont="1" applyBorder="1" applyAlignment="1">
      <alignment horizontal="left" vertical="center"/>
    </xf>
    <xf numFmtId="0" fontId="14" fillId="0" borderId="31" xfId="3" applyFont="1" applyBorder="1" applyAlignment="1">
      <alignment horizontal="left" vertical="center"/>
    </xf>
    <xf numFmtId="0" fontId="14" fillId="0" borderId="32" xfId="3" applyFont="1" applyBorder="1" applyAlignment="1">
      <alignment horizontal="left" vertical="center"/>
    </xf>
    <xf numFmtId="0" fontId="14" fillId="0" borderId="1" xfId="2" applyFont="1" applyBorder="1" applyAlignment="1">
      <alignment horizontal="left" vertical="center"/>
    </xf>
    <xf numFmtId="0" fontId="14" fillId="0" borderId="26" xfId="2" applyFont="1" applyBorder="1" applyAlignment="1">
      <alignment horizontal="left" vertical="center"/>
    </xf>
    <xf numFmtId="0" fontId="42" fillId="2" borderId="5" xfId="3" applyFont="1" applyFill="1" applyBorder="1" applyAlignment="1">
      <alignment horizontal="justify" vertical="center"/>
    </xf>
    <xf numFmtId="0" fontId="42" fillId="2" borderId="0" xfId="3" applyFont="1" applyFill="1" applyAlignment="1">
      <alignment horizontal="justify" vertical="center"/>
    </xf>
    <xf numFmtId="0" fontId="42" fillId="2" borderId="6" xfId="3" applyFont="1" applyFill="1" applyBorder="1" applyAlignment="1">
      <alignment horizontal="justify" vertical="center"/>
    </xf>
    <xf numFmtId="0" fontId="14" fillId="0" borderId="1" xfId="2" applyFont="1" applyBorder="1" applyAlignment="1">
      <alignment horizontal="left" vertical="center" wrapText="1"/>
    </xf>
    <xf numFmtId="0" fontId="14" fillId="0" borderId="26" xfId="2" applyFont="1" applyBorder="1" applyAlignment="1">
      <alignment horizontal="left" vertical="center" wrapText="1"/>
    </xf>
    <xf numFmtId="0" fontId="14" fillId="0" borderId="1" xfId="3" applyFont="1" applyBorder="1" applyAlignment="1">
      <alignment horizontal="left" vertical="center" wrapText="1"/>
    </xf>
    <xf numFmtId="0" fontId="14" fillId="0" borderId="26" xfId="3" applyFont="1" applyBorder="1" applyAlignment="1">
      <alignment horizontal="left" vertical="center" wrapText="1"/>
    </xf>
    <xf numFmtId="0" fontId="14" fillId="0" borderId="1" xfId="3" applyFont="1" applyBorder="1" applyAlignment="1">
      <alignment horizontal="center" vertical="center" wrapText="1"/>
    </xf>
    <xf numFmtId="0" fontId="14" fillId="0" borderId="26" xfId="3" applyFont="1" applyBorder="1" applyAlignment="1">
      <alignment horizontal="center" vertical="center" wrapText="1"/>
    </xf>
    <xf numFmtId="0" fontId="20" fillId="2" borderId="30" xfId="3" applyFont="1" applyFill="1" applyBorder="1" applyAlignment="1">
      <alignment horizontal="center" vertical="center" wrapText="1"/>
    </xf>
    <xf numFmtId="0" fontId="20" fillId="2" borderId="31" xfId="3" applyFont="1" applyFill="1" applyBorder="1" applyAlignment="1">
      <alignment horizontal="center" vertical="center" wrapText="1"/>
    </xf>
    <xf numFmtId="0" fontId="20" fillId="2" borderId="32" xfId="3" applyFont="1" applyFill="1" applyBorder="1" applyAlignment="1">
      <alignment horizontal="center" vertical="center" wrapText="1"/>
    </xf>
    <xf numFmtId="0" fontId="49" fillId="2" borderId="2" xfId="2" applyFont="1" applyFill="1" applyBorder="1" applyAlignment="1">
      <alignment horizontal="center" vertical="center"/>
    </xf>
    <xf numFmtId="0" fontId="49" fillId="2" borderId="3" xfId="2" applyFont="1" applyFill="1" applyBorder="1" applyAlignment="1">
      <alignment horizontal="center" vertical="center"/>
    </xf>
    <xf numFmtId="0" fontId="49" fillId="2" borderId="4" xfId="2" applyFont="1" applyFill="1" applyBorder="1" applyAlignment="1">
      <alignment horizontal="center" vertical="center"/>
    </xf>
    <xf numFmtId="0" fontId="25" fillId="2" borderId="8" xfId="2" applyFont="1" applyFill="1" applyBorder="1" applyAlignment="1">
      <alignment horizontal="right" vertical="center"/>
    </xf>
    <xf numFmtId="0" fontId="25" fillId="2" borderId="9" xfId="2" applyFont="1" applyFill="1" applyBorder="1" applyAlignment="1">
      <alignment horizontal="right" vertical="center"/>
    </xf>
    <xf numFmtId="0" fontId="14" fillId="0" borderId="11" xfId="2" applyFont="1" applyBorder="1" applyAlignment="1">
      <alignment horizontal="left" vertical="center" wrapText="1"/>
    </xf>
    <xf numFmtId="0" fontId="14" fillId="0" borderId="24" xfId="2" applyFont="1" applyBorder="1" applyAlignment="1">
      <alignment horizontal="left" vertical="center" wrapText="1"/>
    </xf>
    <xf numFmtId="0" fontId="52" fillId="0" borderId="2" xfId="0" applyFont="1" applyBorder="1" applyAlignment="1">
      <alignment horizontal="center"/>
    </xf>
    <xf numFmtId="0" fontId="52" fillId="0" borderId="3" xfId="0" applyFont="1" applyBorder="1" applyAlignment="1">
      <alignment horizontal="center"/>
    </xf>
    <xf numFmtId="0" fontId="14" fillId="0" borderId="7" xfId="0" applyFont="1" applyBorder="1" applyAlignment="1">
      <alignment horizontal="left" vertical="center" wrapText="1" indent="1"/>
    </xf>
    <xf numFmtId="0" fontId="18" fillId="0" borderId="8" xfId="0" applyFont="1" applyBorder="1" applyAlignment="1">
      <alignment horizontal="left" vertical="center" wrapText="1" indent="1"/>
    </xf>
    <xf numFmtId="0" fontId="9" fillId="0" borderId="88" xfId="0" applyFont="1" applyBorder="1" applyAlignment="1">
      <alignment horizontal="left" vertical="top" wrapText="1" indent="1"/>
    </xf>
    <xf numFmtId="0" fontId="9" fillId="0" borderId="89" xfId="0" applyFont="1" applyBorder="1" applyAlignment="1">
      <alignment horizontal="left" vertical="top" wrapText="1" indent="1"/>
    </xf>
    <xf numFmtId="0" fontId="9" fillId="0" borderId="90" xfId="0" applyFont="1" applyBorder="1" applyAlignment="1">
      <alignment horizontal="left" vertical="top" wrapText="1" indent="1"/>
    </xf>
    <xf numFmtId="0" fontId="14" fillId="0" borderId="75" xfId="0" applyFont="1" applyBorder="1" applyAlignment="1">
      <alignment horizontal="left" vertical="top" wrapText="1"/>
    </xf>
    <xf numFmtId="0" fontId="14" fillId="0" borderId="60" xfId="0" applyFont="1" applyBorder="1" applyAlignment="1">
      <alignment horizontal="left" vertical="top" wrapText="1"/>
    </xf>
    <xf numFmtId="0" fontId="14" fillId="0" borderId="76" xfId="0" applyFont="1" applyBorder="1" applyAlignment="1">
      <alignment horizontal="left" vertical="top" wrapText="1"/>
    </xf>
    <xf numFmtId="0" fontId="14" fillId="0" borderId="62" xfId="0" applyFont="1" applyBorder="1" applyAlignment="1">
      <alignment horizontal="left" vertical="center" wrapText="1" indent="4"/>
    </xf>
    <xf numFmtId="0" fontId="14" fillId="0" borderId="65" xfId="0" applyFont="1" applyBorder="1" applyAlignment="1">
      <alignment horizontal="left" vertical="center" wrapText="1" indent="4"/>
    </xf>
    <xf numFmtId="0" fontId="14" fillId="0" borderId="78" xfId="0" applyFont="1" applyBorder="1" applyAlignment="1">
      <alignment horizontal="left" vertical="center" wrapText="1" indent="4"/>
    </xf>
    <xf numFmtId="0" fontId="25" fillId="2" borderId="2"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8" fillId="2" borderId="5" xfId="2" applyFont="1" applyFill="1" applyBorder="1" applyAlignment="1">
      <alignment horizontal="left"/>
    </xf>
    <xf numFmtId="0" fontId="8" fillId="2" borderId="0" xfId="2" applyFont="1" applyFill="1" applyAlignment="1">
      <alignment horizontal="left"/>
    </xf>
    <xf numFmtId="0" fontId="8" fillId="2" borderId="7" xfId="2" applyFont="1" applyFill="1" applyBorder="1" applyAlignment="1">
      <alignment horizontal="left"/>
    </xf>
    <xf numFmtId="0" fontId="8" fillId="2" borderId="8" xfId="2" applyFont="1" applyFill="1" applyBorder="1" applyAlignment="1">
      <alignment horizontal="left"/>
    </xf>
    <xf numFmtId="0" fontId="20" fillId="2" borderId="2" xfId="2" applyFont="1" applyFill="1" applyBorder="1" applyAlignment="1">
      <alignment horizontal="center" vertical="top"/>
    </xf>
    <xf numFmtId="0" fontId="20" fillId="2" borderId="3" xfId="2" applyFont="1" applyFill="1" applyBorder="1" applyAlignment="1">
      <alignment horizontal="center" vertical="top"/>
    </xf>
    <xf numFmtId="0" fontId="20" fillId="2" borderId="4" xfId="2" applyFont="1" applyFill="1" applyBorder="1" applyAlignment="1">
      <alignment horizontal="center" vertical="top"/>
    </xf>
    <xf numFmtId="0" fontId="13" fillId="2" borderId="5" xfId="2" applyFont="1" applyFill="1" applyBorder="1" applyAlignment="1">
      <alignment horizontal="left" vertical="top"/>
    </xf>
    <xf numFmtId="0" fontId="13" fillId="2" borderId="0" xfId="2" applyFont="1" applyFill="1" applyAlignment="1">
      <alignment horizontal="left" vertical="top"/>
    </xf>
    <xf numFmtId="0" fontId="25" fillId="2" borderId="0" xfId="2" applyFont="1" applyFill="1" applyAlignment="1">
      <alignment horizontal="right" vertical="top"/>
    </xf>
    <xf numFmtId="0" fontId="25" fillId="2" borderId="6" xfId="2" applyFont="1" applyFill="1" applyBorder="1" applyAlignment="1">
      <alignment horizontal="right" vertical="top"/>
    </xf>
    <xf numFmtId="0" fontId="13" fillId="2" borderId="8" xfId="2" applyFont="1" applyFill="1" applyBorder="1" applyAlignment="1">
      <alignment horizontal="right" vertical="top"/>
    </xf>
    <xf numFmtId="0" fontId="13" fillId="2" borderId="9" xfId="2" applyFont="1" applyFill="1" applyBorder="1" applyAlignment="1">
      <alignment horizontal="right" vertical="top"/>
    </xf>
    <xf numFmtId="0" fontId="13" fillId="2" borderId="5" xfId="2" applyFont="1" applyFill="1" applyBorder="1" applyAlignment="1">
      <alignment horizontal="left" vertical="top" wrapText="1"/>
    </xf>
    <xf numFmtId="0" fontId="13" fillId="2" borderId="6" xfId="2" applyFont="1" applyFill="1" applyBorder="1" applyAlignment="1">
      <alignment horizontal="left" vertical="top"/>
    </xf>
    <xf numFmtId="0" fontId="12" fillId="0" borderId="0" xfId="0" applyFont="1" applyAlignment="1">
      <alignment horizontal="left" vertical="top" wrapText="1" indent="1"/>
    </xf>
    <xf numFmtId="0" fontId="20" fillId="2" borderId="2" xfId="2" applyFont="1" applyFill="1" applyBorder="1" applyAlignment="1">
      <alignment horizontal="center" vertical="top" wrapText="1"/>
    </xf>
    <xf numFmtId="0" fontId="20" fillId="2" borderId="4" xfId="2" applyFont="1" applyFill="1" applyBorder="1" applyAlignment="1">
      <alignment horizontal="center" vertical="top" wrapText="1"/>
    </xf>
    <xf numFmtId="0" fontId="13" fillId="0" borderId="0" xfId="0" applyFont="1" applyAlignment="1">
      <alignment horizontal="right" vertical="top" wrapText="1" indent="2"/>
    </xf>
    <xf numFmtId="0" fontId="13" fillId="2" borderId="12" xfId="2" applyFont="1" applyFill="1" applyBorder="1" applyAlignment="1">
      <alignment horizontal="center" vertical="top"/>
    </xf>
    <xf numFmtId="0" fontId="13" fillId="2" borderId="13" xfId="2" applyFont="1" applyFill="1" applyBorder="1" applyAlignment="1">
      <alignment horizontal="center" vertical="top"/>
    </xf>
    <xf numFmtId="0" fontId="13" fillId="2" borderId="43" xfId="2" applyFont="1" applyFill="1" applyBorder="1" applyAlignment="1">
      <alignment horizontal="center" vertical="top"/>
    </xf>
    <xf numFmtId="0" fontId="13" fillId="2" borderId="25" xfId="2" applyFont="1" applyFill="1" applyBorder="1" applyAlignment="1">
      <alignment horizontal="center" vertical="top" wrapText="1"/>
    </xf>
    <xf numFmtId="0" fontId="13" fillId="2" borderId="27" xfId="2" applyFont="1" applyFill="1" applyBorder="1" applyAlignment="1">
      <alignment horizontal="center" vertical="top" wrapText="1"/>
    </xf>
    <xf numFmtId="0" fontId="13" fillId="2" borderId="1" xfId="2" quotePrefix="1" applyFont="1" applyFill="1" applyBorder="1" applyAlignment="1">
      <alignment horizontal="center" vertical="top" wrapText="1"/>
    </xf>
    <xf numFmtId="0" fontId="13" fillId="2" borderId="28" xfId="2" quotePrefix="1" applyFont="1" applyFill="1" applyBorder="1" applyAlignment="1">
      <alignment horizontal="center" vertical="top" wrapText="1"/>
    </xf>
    <xf numFmtId="0" fontId="13" fillId="2" borderId="1" xfId="2" applyFont="1" applyFill="1" applyBorder="1" applyAlignment="1">
      <alignment horizontal="center" vertical="top" wrapText="1"/>
    </xf>
    <xf numFmtId="0" fontId="13" fillId="2" borderId="28" xfId="2" applyFont="1" applyFill="1" applyBorder="1" applyAlignment="1">
      <alignment horizontal="center" vertical="top" wrapText="1"/>
    </xf>
    <xf numFmtId="0" fontId="13" fillId="2" borderId="26" xfId="2" applyFont="1" applyFill="1" applyBorder="1" applyAlignment="1">
      <alignment horizontal="center" vertical="top"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42" fillId="0" borderId="0" xfId="0" applyFont="1" applyAlignment="1">
      <alignment vertical="center" wrapText="1"/>
    </xf>
    <xf numFmtId="0" fontId="13" fillId="0" borderId="0" xfId="0" applyFont="1" applyAlignment="1">
      <alignment horizontal="right" vertical="top" wrapText="1" indent="4"/>
    </xf>
    <xf numFmtId="0" fontId="13" fillId="0" borderId="1" xfId="0" applyFont="1" applyBorder="1" applyAlignment="1">
      <alignment horizontal="left" vertical="top" wrapText="1" indent="4"/>
    </xf>
    <xf numFmtId="0" fontId="13" fillId="0" borderId="0" xfId="0" applyFont="1" applyAlignment="1">
      <alignment horizontal="right" vertical="top" wrapText="1"/>
    </xf>
    <xf numFmtId="0" fontId="13" fillId="2" borderId="0" xfId="2" applyFont="1" applyFill="1" applyAlignment="1">
      <alignment horizontal="right" vertical="top"/>
    </xf>
    <xf numFmtId="0" fontId="13" fillId="2" borderId="6" xfId="2" applyFont="1" applyFill="1" applyBorder="1" applyAlignment="1">
      <alignment horizontal="right" vertical="top"/>
    </xf>
    <xf numFmtId="0" fontId="12" fillId="0" borderId="92" xfId="0" applyFont="1" applyBorder="1" applyAlignment="1">
      <alignment horizontal="center" vertical="center" wrapText="1"/>
    </xf>
    <xf numFmtId="0" fontId="12" fillId="0" borderId="86" xfId="0" applyFont="1" applyBorder="1" applyAlignment="1">
      <alignment horizontal="center" vertical="center" wrapText="1"/>
    </xf>
    <xf numFmtId="0" fontId="13" fillId="0" borderId="71" xfId="0" applyFont="1" applyBorder="1" applyAlignment="1">
      <alignment horizontal="left" vertical="top" wrapText="1"/>
    </xf>
    <xf numFmtId="0" fontId="13" fillId="0" borderId="64" xfId="0" applyFont="1" applyBorder="1" applyAlignment="1">
      <alignment horizontal="left" vertical="top" wrapText="1"/>
    </xf>
    <xf numFmtId="0" fontId="11" fillId="0" borderId="20" xfId="3" applyFont="1" applyBorder="1" applyAlignment="1">
      <alignment horizontal="center" vertical="center" wrapText="1"/>
    </xf>
    <xf numFmtId="0" fontId="11" fillId="0" borderId="38" xfId="3" applyFont="1" applyBorder="1" applyAlignment="1">
      <alignment horizontal="center" vertical="center" wrapText="1"/>
    </xf>
    <xf numFmtId="0" fontId="11" fillId="0" borderId="18" xfId="3" applyFont="1" applyBorder="1" applyAlignment="1">
      <alignment horizontal="center" vertical="center"/>
    </xf>
    <xf numFmtId="0" fontId="11" fillId="0" borderId="35" xfId="3" applyFont="1" applyBorder="1" applyAlignment="1">
      <alignment horizontal="center" vertical="center"/>
    </xf>
    <xf numFmtId="0" fontId="14" fillId="0" borderId="0" xfId="0" applyFont="1" applyAlignment="1">
      <alignment horizontal="left" vertical="top" wrapText="1" indent="1"/>
    </xf>
    <xf numFmtId="0" fontId="12" fillId="0" borderId="52" xfId="0" applyFont="1" applyBorder="1" applyAlignment="1">
      <alignment horizontal="center" wrapText="1"/>
    </xf>
    <xf numFmtId="0" fontId="12" fillId="0" borderId="44" xfId="0" applyFont="1" applyBorder="1" applyAlignment="1">
      <alignment horizontal="center" wrapText="1"/>
    </xf>
    <xf numFmtId="0" fontId="12" fillId="0" borderId="83" xfId="0" applyFont="1" applyBorder="1" applyAlignment="1">
      <alignment horizontal="center" wrapText="1"/>
    </xf>
    <xf numFmtId="0" fontId="12" fillId="0" borderId="5" xfId="0" applyFont="1" applyBorder="1" applyAlignment="1">
      <alignment horizontal="center" wrapText="1"/>
    </xf>
    <xf numFmtId="0" fontId="12" fillId="0" borderId="0" xfId="0" applyFont="1" applyAlignment="1">
      <alignment horizontal="center" wrapText="1"/>
    </xf>
    <xf numFmtId="0" fontId="12" fillId="0" borderId="6" xfId="0" applyFont="1" applyBorder="1" applyAlignment="1">
      <alignment horizontal="center" wrapText="1"/>
    </xf>
    <xf numFmtId="0" fontId="12" fillId="0" borderId="7" xfId="0" applyFont="1" applyBorder="1" applyAlignment="1">
      <alignment horizontal="center" wrapText="1"/>
    </xf>
    <xf numFmtId="0" fontId="12" fillId="0" borderId="8" xfId="0" applyFont="1" applyBorder="1" applyAlignment="1">
      <alignment horizontal="center" wrapText="1"/>
    </xf>
    <xf numFmtId="0" fontId="12" fillId="0" borderId="9" xfId="0" applyFont="1" applyBorder="1" applyAlignment="1">
      <alignment horizontal="center" wrapText="1"/>
    </xf>
    <xf numFmtId="0" fontId="13" fillId="2" borderId="5" xfId="2" applyFont="1" applyFill="1" applyBorder="1" applyAlignment="1">
      <alignment horizontal="center" vertical="top" wrapText="1"/>
    </xf>
    <xf numFmtId="0" fontId="13" fillId="2" borderId="0" xfId="2" applyFont="1" applyFill="1" applyAlignment="1">
      <alignment horizontal="center" vertical="top" wrapText="1"/>
    </xf>
    <xf numFmtId="0" fontId="13" fillId="2" borderId="6" xfId="2" applyFont="1" applyFill="1" applyBorder="1" applyAlignment="1">
      <alignment horizontal="center" vertical="top" wrapText="1"/>
    </xf>
    <xf numFmtId="0" fontId="13" fillId="2" borderId="42" xfId="2" applyFont="1" applyFill="1" applyBorder="1" applyAlignment="1">
      <alignment horizontal="center" vertical="top" wrapText="1"/>
    </xf>
    <xf numFmtId="0" fontId="13" fillId="2" borderId="38" xfId="2" applyFont="1" applyFill="1" applyBorder="1" applyAlignment="1">
      <alignment horizontal="center" vertical="top" wrapText="1"/>
    </xf>
    <xf numFmtId="0" fontId="13" fillId="2" borderId="37" xfId="2" applyFont="1" applyFill="1" applyBorder="1" applyAlignment="1">
      <alignment horizontal="center" vertical="top"/>
    </xf>
    <xf numFmtId="0" fontId="13" fillId="2" borderId="35" xfId="2" applyFont="1" applyFill="1" applyBorder="1" applyAlignment="1">
      <alignment horizontal="center" vertical="top"/>
    </xf>
    <xf numFmtId="0" fontId="13" fillId="2" borderId="15" xfId="2" applyFont="1" applyFill="1" applyBorder="1" applyAlignment="1">
      <alignment horizontal="center" vertical="top" wrapText="1"/>
    </xf>
    <xf numFmtId="0" fontId="13" fillId="2" borderId="80" xfId="2" applyFont="1" applyFill="1" applyBorder="1" applyAlignment="1">
      <alignment horizontal="center" vertical="top" wrapText="1"/>
    </xf>
    <xf numFmtId="0" fontId="13" fillId="2" borderId="40" xfId="2" applyFont="1" applyFill="1" applyBorder="1" applyAlignment="1">
      <alignment horizontal="center" vertical="top" wrapText="1"/>
    </xf>
    <xf numFmtId="0" fontId="13" fillId="2" borderId="48" xfId="2" applyFont="1" applyFill="1" applyBorder="1" applyAlignment="1">
      <alignment horizontal="center" vertical="top" wrapText="1"/>
    </xf>
    <xf numFmtId="0" fontId="13" fillId="2" borderId="0" xfId="2" applyFont="1" applyFill="1" applyAlignment="1">
      <alignment horizontal="center" vertical="top"/>
    </xf>
    <xf numFmtId="0" fontId="17" fillId="2" borderId="5" xfId="0" applyFont="1" applyFill="1" applyBorder="1" applyAlignment="1">
      <alignment horizontal="center" vertical="center"/>
    </xf>
    <xf numFmtId="0" fontId="17" fillId="2" borderId="0" xfId="0" applyFont="1" applyFill="1" applyAlignment="1">
      <alignment horizontal="center" vertical="center"/>
    </xf>
    <xf numFmtId="0" fontId="17" fillId="2" borderId="5" xfId="0" applyFont="1" applyFill="1" applyBorder="1" applyAlignment="1">
      <alignment horizontal="left" vertical="center"/>
    </xf>
    <xf numFmtId="0" fontId="17" fillId="2" borderId="0" xfId="0" applyFont="1" applyFill="1" applyAlignment="1">
      <alignment horizontal="left" vertical="center"/>
    </xf>
    <xf numFmtId="17" fontId="17" fillId="0" borderId="14" xfId="3" applyNumberFormat="1" applyFont="1" applyBorder="1" applyAlignment="1">
      <alignment horizontal="center" vertical="center" wrapText="1"/>
    </xf>
    <xf numFmtId="17" fontId="17" fillId="0" borderId="11" xfId="3" applyNumberFormat="1" applyFont="1" applyBorder="1" applyAlignment="1">
      <alignment horizontal="center" vertical="center" wrapText="1"/>
    </xf>
    <xf numFmtId="17" fontId="17" fillId="0" borderId="24" xfId="3" applyNumberFormat="1" applyFont="1" applyBorder="1" applyAlignment="1">
      <alignment horizontal="center" vertical="center" wrapText="1"/>
    </xf>
    <xf numFmtId="17" fontId="17" fillId="0" borderId="10" xfId="3" applyNumberFormat="1" applyFont="1" applyBorder="1" applyAlignment="1">
      <alignment horizontal="center" vertical="center" wrapText="1"/>
    </xf>
    <xf numFmtId="17" fontId="58" fillId="0" borderId="11" xfId="0" applyNumberFormat="1" applyFont="1" applyBorder="1" applyAlignment="1">
      <alignment horizontal="center" vertical="center"/>
    </xf>
    <xf numFmtId="0" fontId="58" fillId="0" borderId="24" xfId="0" applyFont="1" applyBorder="1" applyAlignment="1">
      <alignment horizontal="center" vertical="center"/>
    </xf>
    <xf numFmtId="0" fontId="58" fillId="0" borderId="11" xfId="0" applyFont="1" applyBorder="1" applyAlignment="1">
      <alignment horizontal="center" vertical="center"/>
    </xf>
    <xf numFmtId="0" fontId="58" fillId="0" borderId="5" xfId="0" applyFont="1" applyBorder="1" applyAlignment="1">
      <alignment horizontal="left" vertical="center"/>
    </xf>
    <xf numFmtId="0" fontId="58" fillId="0" borderId="0" xfId="0" applyFont="1" applyAlignment="1">
      <alignment horizontal="left" vertical="center"/>
    </xf>
    <xf numFmtId="0" fontId="37" fillId="0" borderId="5" xfId="0" applyFont="1" applyBorder="1" applyAlignment="1">
      <alignment horizontal="center" vertical="center"/>
    </xf>
    <xf numFmtId="0" fontId="37" fillId="0" borderId="0" xfId="0" applyFont="1" applyAlignment="1">
      <alignment horizontal="center" vertical="center"/>
    </xf>
    <xf numFmtId="0" fontId="58" fillId="0" borderId="7" xfId="0" applyFont="1" applyBorder="1" applyAlignment="1">
      <alignment horizontal="left" vertical="center"/>
    </xf>
    <xf numFmtId="0" fontId="58" fillId="0" borderId="8" xfId="0" applyFont="1" applyBorder="1" applyAlignment="1">
      <alignment horizontal="left" vertical="center"/>
    </xf>
    <xf numFmtId="0" fontId="58" fillId="0" borderId="51" xfId="0" applyFont="1" applyBorder="1" applyAlignment="1">
      <alignment horizontal="center" vertical="center"/>
    </xf>
    <xf numFmtId="0" fontId="58" fillId="0" borderId="67" xfId="0" applyFont="1" applyBorder="1" applyAlignment="1">
      <alignment horizontal="center" vertical="center"/>
    </xf>
    <xf numFmtId="0" fontId="58" fillId="0" borderId="10" xfId="0" applyFont="1" applyBorder="1" applyAlignment="1">
      <alignment horizontal="center" vertical="center"/>
    </xf>
    <xf numFmtId="0" fontId="58" fillId="0" borderId="27" xfId="0" applyFont="1" applyBorder="1" applyAlignment="1">
      <alignment horizontal="center" vertical="center"/>
    </xf>
    <xf numFmtId="0" fontId="50" fillId="2" borderId="2" xfId="2" applyFont="1" applyFill="1" applyBorder="1" applyAlignment="1">
      <alignment horizontal="center" vertical="top"/>
    </xf>
    <xf numFmtId="0" fontId="50" fillId="2" borderId="3" xfId="2" applyFont="1" applyFill="1" applyBorder="1" applyAlignment="1">
      <alignment horizontal="center" vertical="top"/>
    </xf>
    <xf numFmtId="0" fontId="50" fillId="2" borderId="4" xfId="2" applyFont="1" applyFill="1" applyBorder="1" applyAlignment="1">
      <alignment horizontal="center" vertical="top"/>
    </xf>
    <xf numFmtId="0" fontId="3" fillId="0" borderId="18" xfId="2" applyFont="1" applyBorder="1" applyAlignment="1">
      <alignment horizontal="center" vertical="top" wrapText="1"/>
    </xf>
    <xf numFmtId="0" fontId="3" fillId="0" borderId="35" xfId="2" applyFont="1" applyBorder="1" applyAlignment="1">
      <alignment horizontal="center" vertical="top" wrapText="1"/>
    </xf>
    <xf numFmtId="0" fontId="3" fillId="0" borderId="41" xfId="2" applyFont="1" applyBorder="1" applyAlignment="1">
      <alignment horizontal="center" vertical="top" wrapText="1"/>
    </xf>
    <xf numFmtId="0" fontId="3" fillId="0" borderId="39" xfId="2" applyFont="1" applyBorder="1" applyAlignment="1">
      <alignment horizontal="center" vertical="top" wrapText="1"/>
    </xf>
    <xf numFmtId="0" fontId="3" fillId="0" borderId="15" xfId="2" applyFont="1" applyBorder="1" applyAlignment="1">
      <alignment horizontal="center" vertical="top" wrapText="1"/>
    </xf>
    <xf numFmtId="0" fontId="3" fillId="0" borderId="3" xfId="2" applyFont="1" applyBorder="1" applyAlignment="1">
      <alignment horizontal="center" vertical="top" wrapText="1"/>
    </xf>
    <xf numFmtId="0" fontId="3" fillId="0" borderId="4" xfId="2" applyFont="1" applyBorder="1" applyAlignment="1">
      <alignment horizontal="center" vertical="top" wrapText="1"/>
    </xf>
    <xf numFmtId="0" fontId="3" fillId="0" borderId="40" xfId="2" applyFont="1" applyBorder="1" applyAlignment="1">
      <alignment horizontal="center" vertical="top" wrapText="1"/>
    </xf>
    <xf numFmtId="0" fontId="3" fillId="0" borderId="47" xfId="2" applyFont="1" applyBorder="1" applyAlignment="1">
      <alignment horizontal="center" vertical="top" wrapText="1"/>
    </xf>
    <xf numFmtId="0" fontId="3" fillId="0" borderId="84" xfId="2" applyFont="1" applyBorder="1" applyAlignment="1">
      <alignment horizontal="center" vertical="top" wrapText="1"/>
    </xf>
    <xf numFmtId="0" fontId="5" fillId="0" borderId="18" xfId="2" applyFont="1" applyBorder="1" applyAlignment="1">
      <alignment horizontal="center" vertical="top" wrapText="1"/>
    </xf>
    <xf numFmtId="0" fontId="5" fillId="0" borderId="35" xfId="2" applyFont="1" applyBorder="1" applyAlignment="1">
      <alignment horizontal="center" vertical="top" wrapText="1"/>
    </xf>
    <xf numFmtId="2" fontId="4" fillId="0" borderId="18" xfId="13" applyNumberFormat="1" applyFont="1" applyBorder="1" applyAlignment="1">
      <alignment horizontal="center" vertical="top" wrapText="1"/>
    </xf>
    <xf numFmtId="2" fontId="4" fillId="0" borderId="35" xfId="13" applyNumberFormat="1" applyFont="1" applyBorder="1" applyAlignment="1">
      <alignment horizontal="center" vertical="top" wrapText="1"/>
    </xf>
    <xf numFmtId="0" fontId="3" fillId="2" borderId="5" xfId="2" applyFont="1" applyFill="1" applyBorder="1" applyAlignment="1">
      <alignment horizontal="left" vertical="top"/>
    </xf>
    <xf numFmtId="0" fontId="3" fillId="2" borderId="0" xfId="2" applyFont="1" applyFill="1" applyAlignment="1">
      <alignment horizontal="left" vertical="top"/>
    </xf>
    <xf numFmtId="0" fontId="3" fillId="0" borderId="42" xfId="2" applyFont="1" applyBorder="1" applyAlignment="1">
      <alignment horizontal="center" vertical="top"/>
    </xf>
    <xf numFmtId="0" fontId="3" fillId="0" borderId="16" xfId="2" applyFont="1" applyBorder="1" applyAlignment="1">
      <alignment horizontal="center" vertical="top"/>
    </xf>
    <xf numFmtId="0" fontId="3" fillId="0" borderId="38" xfId="2" applyFont="1" applyBorder="1" applyAlignment="1">
      <alignment horizontal="center" vertical="top"/>
    </xf>
    <xf numFmtId="0" fontId="3" fillId="0" borderId="37" xfId="2" applyFont="1" applyBorder="1" applyAlignment="1">
      <alignment horizontal="center" vertical="top" wrapText="1"/>
    </xf>
    <xf numFmtId="0" fontId="3" fillId="0" borderId="17" xfId="2" applyFont="1" applyBorder="1" applyAlignment="1">
      <alignment horizontal="center" vertical="top" wrapText="1"/>
    </xf>
    <xf numFmtId="0" fontId="20" fillId="0" borderId="2" xfId="2" applyFont="1" applyBorder="1" applyAlignment="1">
      <alignment horizontal="center"/>
    </xf>
    <xf numFmtId="0" fontId="20" fillId="0" borderId="3" xfId="2" applyFont="1" applyBorder="1" applyAlignment="1">
      <alignment horizontal="center"/>
    </xf>
    <xf numFmtId="0" fontId="20" fillId="0" borderId="4" xfId="2" applyFont="1" applyBorder="1" applyAlignment="1">
      <alignment horizontal="center"/>
    </xf>
    <xf numFmtId="0" fontId="13" fillId="0" borderId="5" xfId="2" applyFont="1" applyBorder="1" applyAlignment="1">
      <alignment horizontal="left"/>
    </xf>
    <xf numFmtId="0" fontId="13" fillId="0" borderId="0" xfId="2" applyFont="1" applyAlignment="1">
      <alignment horizontal="left"/>
    </xf>
    <xf numFmtId="0" fontId="13" fillId="0" borderId="30" xfId="4" applyFont="1" applyBorder="1" applyAlignment="1">
      <alignment horizontal="left" vertical="center" wrapText="1"/>
    </xf>
    <xf numFmtId="0" fontId="13" fillId="0" borderId="31" xfId="4" applyFont="1" applyBorder="1" applyAlignment="1">
      <alignment horizontal="left" vertical="center" wrapText="1"/>
    </xf>
    <xf numFmtId="0" fontId="13" fillId="0" borderId="34" xfId="4" applyFont="1" applyBorder="1" applyAlignment="1">
      <alignment horizontal="left" vertical="center" wrapText="1"/>
    </xf>
    <xf numFmtId="0" fontId="13" fillId="0" borderId="30" xfId="2" applyFont="1" applyBorder="1" applyAlignment="1">
      <alignment horizontal="left" vertical="center" wrapText="1"/>
    </xf>
    <xf numFmtId="0" fontId="13" fillId="0" borderId="31" xfId="2" applyFont="1" applyBorder="1" applyAlignment="1">
      <alignment horizontal="left" vertical="center" wrapText="1"/>
    </xf>
    <xf numFmtId="0" fontId="13" fillId="0" borderId="34" xfId="2" applyFont="1" applyBorder="1" applyAlignment="1">
      <alignment horizontal="left" vertical="center" wrapText="1"/>
    </xf>
    <xf numFmtId="0" fontId="13" fillId="0" borderId="10" xfId="2" applyFont="1" applyBorder="1" applyAlignment="1">
      <alignment horizontal="left" vertical="center" wrapText="1"/>
    </xf>
    <xf numFmtId="0" fontId="13" fillId="0" borderId="11" xfId="2" applyFont="1" applyBorder="1" applyAlignment="1">
      <alignment horizontal="left" vertical="center" wrapText="1"/>
    </xf>
    <xf numFmtId="0" fontId="13" fillId="0" borderId="38" xfId="2" applyFont="1" applyBorder="1" applyAlignment="1">
      <alignment horizontal="left" vertical="center" wrapText="1"/>
    </xf>
    <xf numFmtId="0" fontId="13" fillId="0" borderId="35" xfId="2" applyFont="1" applyBorder="1" applyAlignment="1">
      <alignment horizontal="left" vertical="center" wrapText="1"/>
    </xf>
    <xf numFmtId="0" fontId="13" fillId="0" borderId="25" xfId="2" applyFont="1" applyBorder="1" applyAlignment="1">
      <alignment horizontal="left" vertical="center" wrapText="1"/>
    </xf>
    <xf numFmtId="0" fontId="13" fillId="0" borderId="1" xfId="2" applyFont="1" applyBorder="1" applyAlignment="1">
      <alignment horizontal="left" vertical="center" wrapText="1"/>
    </xf>
  </cellXfs>
  <cellStyles count="36">
    <cellStyle name="Comma" xfId="14" builtinId="3"/>
    <cellStyle name="Comma 10" xfId="30" xr:uid="{3E7BF664-57E7-4F14-AE40-6056A14E0A13}"/>
    <cellStyle name="Comma 10 12" xfId="31" xr:uid="{1AD794F9-4DE1-4352-B4B7-D064CC030A55}"/>
    <cellStyle name="Comma 10 2" xfId="16" xr:uid="{6A30D5CE-ACC6-47C5-B96B-04549BD8F675}"/>
    <cellStyle name="Comma 11 2" xfId="9" xr:uid="{00000000-0005-0000-0000-000001000000}"/>
    <cellStyle name="Comma 12" xfId="15" xr:uid="{5BD229FB-BA6A-4315-9807-2882008A1C21}"/>
    <cellStyle name="Comma 12 2" xfId="12" xr:uid="{00000000-0005-0000-0000-000002000000}"/>
    <cellStyle name="Comma 16" xfId="32" xr:uid="{A84B2375-A5F5-404C-92C8-34A5EE777228}"/>
    <cellStyle name="Comma 2" xfId="22" xr:uid="{D32D8919-842F-435E-93E3-52D95BCB9418}"/>
    <cellStyle name="Comma 2 2" xfId="25" xr:uid="{F3C4D289-07A0-4E80-8028-79D5393D3B49}"/>
    <cellStyle name="Comma 2 2 2" xfId="26" xr:uid="{88599AFA-9820-4D9C-8894-D83A6BC009C1}"/>
    <cellStyle name="Comma 2 3" xfId="27" xr:uid="{8D553120-F03E-4C9A-B5EA-34226741ECBB}"/>
    <cellStyle name="Comma 2 4" xfId="28" xr:uid="{6921E4C4-345E-409C-94E6-EEE5735E65BB}"/>
    <cellStyle name="Comma 3" xfId="20" xr:uid="{413969E6-974E-432E-84EB-028B22535CD9}"/>
    <cellStyle name="Comma 3 2" xfId="33" xr:uid="{9E471327-5A19-4537-B290-2A2166272A52}"/>
    <cellStyle name="Comma 4 3" xfId="5" xr:uid="{00000000-0005-0000-0000-000003000000}"/>
    <cellStyle name="Comma 5" xfId="19" xr:uid="{8326A345-2541-4A5F-86F5-B092DEA339CF}"/>
    <cellStyle name="Comma 6 2" xfId="7" xr:uid="{00000000-0005-0000-0000-000004000000}"/>
    <cellStyle name="Currency 4" xfId="34" xr:uid="{3D0AD42B-745B-4B01-8482-10DFB9DC876C}"/>
    <cellStyle name="Normal" xfId="0" builtinId="0"/>
    <cellStyle name="Normal 14 2" xfId="2" xr:uid="{00000000-0005-0000-0000-000006000000}"/>
    <cellStyle name="Normal 15 2" xfId="11" xr:uid="{00000000-0005-0000-0000-000007000000}"/>
    <cellStyle name="Normal 2" xfId="21" xr:uid="{C96623F9-0AA4-40F3-97CE-8B9375116CF4}"/>
    <cellStyle name="Normal 2 2" xfId="3" xr:uid="{00000000-0005-0000-0000-000008000000}"/>
    <cellStyle name="Normal 2 3" xfId="17" xr:uid="{C11A8E97-9168-4368-BA57-30EE624913B9}"/>
    <cellStyle name="Normal 2 3 2" xfId="24" xr:uid="{81EE345D-09CF-4333-B4BB-B119AB0A9FE5}"/>
    <cellStyle name="Normal 3" xfId="23" xr:uid="{94D9127D-0E08-43E1-8BC6-1A90D6BB4F3E}"/>
    <cellStyle name="Normal 4" xfId="18" xr:uid="{2F20A9FE-049E-417B-8D48-E36767F62E91}"/>
    <cellStyle name="Normal_FORMATS 5 YEAR ALOKE 2" xfId="4" xr:uid="{00000000-0005-0000-0000-000009000000}"/>
    <cellStyle name="Normal_MYT_Formats_Genco_25Dec_R1(1)" xfId="13" xr:uid="{00000000-0005-0000-0000-00000A000000}"/>
    <cellStyle name="Normal_Sheet1" xfId="29" xr:uid="{392423F5-D7ED-40D1-8E0F-392403F9F663}"/>
    <cellStyle name="Percent" xfId="1" builtinId="5"/>
    <cellStyle name="Percent 2" xfId="10" xr:uid="{00000000-0005-0000-0000-00000D000000}"/>
    <cellStyle name="Percent 2 2" xfId="6" xr:uid="{00000000-0005-0000-0000-00000E000000}"/>
    <cellStyle name="Percent 3" xfId="8" xr:uid="{00000000-0005-0000-0000-00000F000000}"/>
    <cellStyle name="Percent 3 2" xfId="35" xr:uid="{C15D5B0E-7584-485F-8B48-78D772FED3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0.xml"/><Relationship Id="rId299" Type="http://schemas.openxmlformats.org/officeDocument/2006/relationships/externalLink" Target="externalLinks/externalLink272.xml"/><Relationship Id="rId303" Type="http://schemas.openxmlformats.org/officeDocument/2006/relationships/externalLink" Target="externalLinks/externalLink276.xml"/><Relationship Id="rId21" Type="http://schemas.openxmlformats.org/officeDocument/2006/relationships/worksheet" Target="worksheets/sheet21.xml"/><Relationship Id="rId42" Type="http://schemas.openxmlformats.org/officeDocument/2006/relationships/externalLink" Target="externalLinks/externalLink15.xml"/><Relationship Id="rId63" Type="http://schemas.openxmlformats.org/officeDocument/2006/relationships/externalLink" Target="externalLinks/externalLink36.xml"/><Relationship Id="rId84" Type="http://schemas.openxmlformats.org/officeDocument/2006/relationships/externalLink" Target="externalLinks/externalLink57.xml"/><Relationship Id="rId138" Type="http://schemas.openxmlformats.org/officeDocument/2006/relationships/externalLink" Target="externalLinks/externalLink111.xml"/><Relationship Id="rId159" Type="http://schemas.openxmlformats.org/officeDocument/2006/relationships/externalLink" Target="externalLinks/externalLink132.xml"/><Relationship Id="rId170" Type="http://schemas.openxmlformats.org/officeDocument/2006/relationships/externalLink" Target="externalLinks/externalLink143.xml"/><Relationship Id="rId191" Type="http://schemas.openxmlformats.org/officeDocument/2006/relationships/externalLink" Target="externalLinks/externalLink164.xml"/><Relationship Id="rId205" Type="http://schemas.openxmlformats.org/officeDocument/2006/relationships/externalLink" Target="externalLinks/externalLink178.xml"/><Relationship Id="rId226" Type="http://schemas.openxmlformats.org/officeDocument/2006/relationships/externalLink" Target="externalLinks/externalLink199.xml"/><Relationship Id="rId247" Type="http://schemas.openxmlformats.org/officeDocument/2006/relationships/externalLink" Target="externalLinks/externalLink220.xml"/><Relationship Id="rId107" Type="http://schemas.openxmlformats.org/officeDocument/2006/relationships/externalLink" Target="externalLinks/externalLink80.xml"/><Relationship Id="rId268" Type="http://schemas.openxmlformats.org/officeDocument/2006/relationships/externalLink" Target="externalLinks/externalLink241.xml"/><Relationship Id="rId289" Type="http://schemas.openxmlformats.org/officeDocument/2006/relationships/externalLink" Target="externalLinks/externalLink262.xml"/><Relationship Id="rId11" Type="http://schemas.openxmlformats.org/officeDocument/2006/relationships/worksheet" Target="worksheets/sheet11.xml"/><Relationship Id="rId32" Type="http://schemas.openxmlformats.org/officeDocument/2006/relationships/externalLink" Target="externalLinks/externalLink5.xml"/><Relationship Id="rId53" Type="http://schemas.openxmlformats.org/officeDocument/2006/relationships/externalLink" Target="externalLinks/externalLink26.xml"/><Relationship Id="rId74" Type="http://schemas.openxmlformats.org/officeDocument/2006/relationships/externalLink" Target="externalLinks/externalLink47.xml"/><Relationship Id="rId128" Type="http://schemas.openxmlformats.org/officeDocument/2006/relationships/externalLink" Target="externalLinks/externalLink101.xml"/><Relationship Id="rId149" Type="http://schemas.openxmlformats.org/officeDocument/2006/relationships/externalLink" Target="externalLinks/externalLink122.xml"/><Relationship Id="rId314" Type="http://schemas.openxmlformats.org/officeDocument/2006/relationships/styles" Target="styles.xml"/><Relationship Id="rId5" Type="http://schemas.openxmlformats.org/officeDocument/2006/relationships/worksheet" Target="worksheets/sheet5.xml"/><Relationship Id="rId95" Type="http://schemas.openxmlformats.org/officeDocument/2006/relationships/externalLink" Target="externalLinks/externalLink68.xml"/><Relationship Id="rId160" Type="http://schemas.openxmlformats.org/officeDocument/2006/relationships/externalLink" Target="externalLinks/externalLink133.xml"/><Relationship Id="rId181" Type="http://schemas.openxmlformats.org/officeDocument/2006/relationships/externalLink" Target="externalLinks/externalLink154.xml"/><Relationship Id="rId216" Type="http://schemas.openxmlformats.org/officeDocument/2006/relationships/externalLink" Target="externalLinks/externalLink189.xml"/><Relationship Id="rId237" Type="http://schemas.openxmlformats.org/officeDocument/2006/relationships/externalLink" Target="externalLinks/externalLink210.xml"/><Relationship Id="rId258" Type="http://schemas.openxmlformats.org/officeDocument/2006/relationships/externalLink" Target="externalLinks/externalLink231.xml"/><Relationship Id="rId279" Type="http://schemas.openxmlformats.org/officeDocument/2006/relationships/externalLink" Target="externalLinks/externalLink252.xml"/><Relationship Id="rId22" Type="http://schemas.openxmlformats.org/officeDocument/2006/relationships/worksheet" Target="worksheets/sheet22.xml"/><Relationship Id="rId43" Type="http://schemas.openxmlformats.org/officeDocument/2006/relationships/externalLink" Target="externalLinks/externalLink16.xml"/><Relationship Id="rId64" Type="http://schemas.openxmlformats.org/officeDocument/2006/relationships/externalLink" Target="externalLinks/externalLink37.xml"/><Relationship Id="rId118" Type="http://schemas.openxmlformats.org/officeDocument/2006/relationships/externalLink" Target="externalLinks/externalLink91.xml"/><Relationship Id="rId139" Type="http://schemas.openxmlformats.org/officeDocument/2006/relationships/externalLink" Target="externalLinks/externalLink112.xml"/><Relationship Id="rId290" Type="http://schemas.openxmlformats.org/officeDocument/2006/relationships/externalLink" Target="externalLinks/externalLink263.xml"/><Relationship Id="rId304" Type="http://schemas.openxmlformats.org/officeDocument/2006/relationships/externalLink" Target="externalLinks/externalLink277.xml"/><Relationship Id="rId85" Type="http://schemas.openxmlformats.org/officeDocument/2006/relationships/externalLink" Target="externalLinks/externalLink58.xml"/><Relationship Id="rId150" Type="http://schemas.openxmlformats.org/officeDocument/2006/relationships/externalLink" Target="externalLinks/externalLink123.xml"/><Relationship Id="rId171" Type="http://schemas.openxmlformats.org/officeDocument/2006/relationships/externalLink" Target="externalLinks/externalLink144.xml"/><Relationship Id="rId192" Type="http://schemas.openxmlformats.org/officeDocument/2006/relationships/externalLink" Target="externalLinks/externalLink165.xml"/><Relationship Id="rId206" Type="http://schemas.openxmlformats.org/officeDocument/2006/relationships/externalLink" Target="externalLinks/externalLink179.xml"/><Relationship Id="rId227" Type="http://schemas.openxmlformats.org/officeDocument/2006/relationships/externalLink" Target="externalLinks/externalLink200.xml"/><Relationship Id="rId248" Type="http://schemas.openxmlformats.org/officeDocument/2006/relationships/externalLink" Target="externalLinks/externalLink221.xml"/><Relationship Id="rId269" Type="http://schemas.openxmlformats.org/officeDocument/2006/relationships/externalLink" Target="externalLinks/externalLink242.xml"/><Relationship Id="rId12" Type="http://schemas.openxmlformats.org/officeDocument/2006/relationships/worksheet" Target="worksheets/sheet12.xml"/><Relationship Id="rId33" Type="http://schemas.openxmlformats.org/officeDocument/2006/relationships/externalLink" Target="externalLinks/externalLink6.xml"/><Relationship Id="rId108" Type="http://schemas.openxmlformats.org/officeDocument/2006/relationships/externalLink" Target="externalLinks/externalLink81.xml"/><Relationship Id="rId129" Type="http://schemas.openxmlformats.org/officeDocument/2006/relationships/externalLink" Target="externalLinks/externalLink102.xml"/><Relationship Id="rId280" Type="http://schemas.openxmlformats.org/officeDocument/2006/relationships/externalLink" Target="externalLinks/externalLink253.xml"/><Relationship Id="rId315" Type="http://schemas.openxmlformats.org/officeDocument/2006/relationships/sharedStrings" Target="sharedStrings.xml"/><Relationship Id="rId54" Type="http://schemas.openxmlformats.org/officeDocument/2006/relationships/externalLink" Target="externalLinks/externalLink27.xml"/><Relationship Id="rId75" Type="http://schemas.openxmlformats.org/officeDocument/2006/relationships/externalLink" Target="externalLinks/externalLink48.xml"/><Relationship Id="rId96" Type="http://schemas.openxmlformats.org/officeDocument/2006/relationships/externalLink" Target="externalLinks/externalLink69.xml"/><Relationship Id="rId140" Type="http://schemas.openxmlformats.org/officeDocument/2006/relationships/externalLink" Target="externalLinks/externalLink113.xml"/><Relationship Id="rId161" Type="http://schemas.openxmlformats.org/officeDocument/2006/relationships/externalLink" Target="externalLinks/externalLink134.xml"/><Relationship Id="rId182" Type="http://schemas.openxmlformats.org/officeDocument/2006/relationships/externalLink" Target="externalLinks/externalLink155.xml"/><Relationship Id="rId217" Type="http://schemas.openxmlformats.org/officeDocument/2006/relationships/externalLink" Target="externalLinks/externalLink190.xml"/><Relationship Id="rId6" Type="http://schemas.openxmlformats.org/officeDocument/2006/relationships/worksheet" Target="worksheets/sheet6.xml"/><Relationship Id="rId238" Type="http://schemas.openxmlformats.org/officeDocument/2006/relationships/externalLink" Target="externalLinks/externalLink211.xml"/><Relationship Id="rId259" Type="http://schemas.openxmlformats.org/officeDocument/2006/relationships/externalLink" Target="externalLinks/externalLink232.xml"/><Relationship Id="rId23" Type="http://schemas.openxmlformats.org/officeDocument/2006/relationships/worksheet" Target="worksheets/sheet23.xml"/><Relationship Id="rId119" Type="http://schemas.openxmlformats.org/officeDocument/2006/relationships/externalLink" Target="externalLinks/externalLink92.xml"/><Relationship Id="rId270" Type="http://schemas.openxmlformats.org/officeDocument/2006/relationships/externalLink" Target="externalLinks/externalLink243.xml"/><Relationship Id="rId291" Type="http://schemas.openxmlformats.org/officeDocument/2006/relationships/externalLink" Target="externalLinks/externalLink264.xml"/><Relationship Id="rId305" Type="http://schemas.openxmlformats.org/officeDocument/2006/relationships/externalLink" Target="externalLinks/externalLink278.xml"/><Relationship Id="rId44" Type="http://schemas.openxmlformats.org/officeDocument/2006/relationships/externalLink" Target="externalLinks/externalLink17.xml"/><Relationship Id="rId65" Type="http://schemas.openxmlformats.org/officeDocument/2006/relationships/externalLink" Target="externalLinks/externalLink38.xml"/><Relationship Id="rId86" Type="http://schemas.openxmlformats.org/officeDocument/2006/relationships/externalLink" Target="externalLinks/externalLink59.xml"/><Relationship Id="rId130" Type="http://schemas.openxmlformats.org/officeDocument/2006/relationships/externalLink" Target="externalLinks/externalLink103.xml"/><Relationship Id="rId151" Type="http://schemas.openxmlformats.org/officeDocument/2006/relationships/externalLink" Target="externalLinks/externalLink124.xml"/><Relationship Id="rId172" Type="http://schemas.openxmlformats.org/officeDocument/2006/relationships/externalLink" Target="externalLinks/externalLink145.xml"/><Relationship Id="rId193" Type="http://schemas.openxmlformats.org/officeDocument/2006/relationships/externalLink" Target="externalLinks/externalLink166.xml"/><Relationship Id="rId207" Type="http://schemas.openxmlformats.org/officeDocument/2006/relationships/externalLink" Target="externalLinks/externalLink180.xml"/><Relationship Id="rId228" Type="http://schemas.openxmlformats.org/officeDocument/2006/relationships/externalLink" Target="externalLinks/externalLink201.xml"/><Relationship Id="rId249" Type="http://schemas.openxmlformats.org/officeDocument/2006/relationships/externalLink" Target="externalLinks/externalLink222.xml"/><Relationship Id="rId13" Type="http://schemas.openxmlformats.org/officeDocument/2006/relationships/worksheet" Target="worksheets/sheet13.xml"/><Relationship Id="rId109" Type="http://schemas.openxmlformats.org/officeDocument/2006/relationships/externalLink" Target="externalLinks/externalLink82.xml"/><Relationship Id="rId260" Type="http://schemas.openxmlformats.org/officeDocument/2006/relationships/externalLink" Target="externalLinks/externalLink233.xml"/><Relationship Id="rId281" Type="http://schemas.openxmlformats.org/officeDocument/2006/relationships/externalLink" Target="externalLinks/externalLink254.xml"/><Relationship Id="rId316" Type="http://schemas.openxmlformats.org/officeDocument/2006/relationships/calcChain" Target="calcChain.xml"/><Relationship Id="rId34" Type="http://schemas.openxmlformats.org/officeDocument/2006/relationships/externalLink" Target="externalLinks/externalLink7.xml"/><Relationship Id="rId55" Type="http://schemas.openxmlformats.org/officeDocument/2006/relationships/externalLink" Target="externalLinks/externalLink28.xml"/><Relationship Id="rId76" Type="http://schemas.openxmlformats.org/officeDocument/2006/relationships/externalLink" Target="externalLinks/externalLink49.xml"/><Relationship Id="rId97" Type="http://schemas.openxmlformats.org/officeDocument/2006/relationships/externalLink" Target="externalLinks/externalLink70.xml"/><Relationship Id="rId120" Type="http://schemas.openxmlformats.org/officeDocument/2006/relationships/externalLink" Target="externalLinks/externalLink93.xml"/><Relationship Id="rId141" Type="http://schemas.openxmlformats.org/officeDocument/2006/relationships/externalLink" Target="externalLinks/externalLink114.xml"/><Relationship Id="rId7" Type="http://schemas.openxmlformats.org/officeDocument/2006/relationships/worksheet" Target="worksheets/sheet7.xml"/><Relationship Id="rId162" Type="http://schemas.openxmlformats.org/officeDocument/2006/relationships/externalLink" Target="externalLinks/externalLink135.xml"/><Relationship Id="rId183" Type="http://schemas.openxmlformats.org/officeDocument/2006/relationships/externalLink" Target="externalLinks/externalLink156.xml"/><Relationship Id="rId218" Type="http://schemas.openxmlformats.org/officeDocument/2006/relationships/externalLink" Target="externalLinks/externalLink191.xml"/><Relationship Id="rId239" Type="http://schemas.openxmlformats.org/officeDocument/2006/relationships/externalLink" Target="externalLinks/externalLink212.xml"/><Relationship Id="rId250" Type="http://schemas.openxmlformats.org/officeDocument/2006/relationships/externalLink" Target="externalLinks/externalLink223.xml"/><Relationship Id="rId271" Type="http://schemas.openxmlformats.org/officeDocument/2006/relationships/externalLink" Target="externalLinks/externalLink244.xml"/><Relationship Id="rId292" Type="http://schemas.openxmlformats.org/officeDocument/2006/relationships/externalLink" Target="externalLinks/externalLink265.xml"/><Relationship Id="rId306" Type="http://schemas.openxmlformats.org/officeDocument/2006/relationships/externalLink" Target="externalLinks/externalLink279.xml"/><Relationship Id="rId24" Type="http://schemas.openxmlformats.org/officeDocument/2006/relationships/worksheet" Target="worksheets/sheet24.xml"/><Relationship Id="rId45" Type="http://schemas.openxmlformats.org/officeDocument/2006/relationships/externalLink" Target="externalLinks/externalLink18.xml"/><Relationship Id="rId66" Type="http://schemas.openxmlformats.org/officeDocument/2006/relationships/externalLink" Target="externalLinks/externalLink39.xml"/><Relationship Id="rId87" Type="http://schemas.openxmlformats.org/officeDocument/2006/relationships/externalLink" Target="externalLinks/externalLink60.xml"/><Relationship Id="rId110" Type="http://schemas.openxmlformats.org/officeDocument/2006/relationships/externalLink" Target="externalLinks/externalLink83.xml"/><Relationship Id="rId131" Type="http://schemas.openxmlformats.org/officeDocument/2006/relationships/externalLink" Target="externalLinks/externalLink104.xml"/><Relationship Id="rId61" Type="http://schemas.openxmlformats.org/officeDocument/2006/relationships/externalLink" Target="externalLinks/externalLink34.xml"/><Relationship Id="rId82" Type="http://schemas.openxmlformats.org/officeDocument/2006/relationships/externalLink" Target="externalLinks/externalLink55.xml"/><Relationship Id="rId152" Type="http://schemas.openxmlformats.org/officeDocument/2006/relationships/externalLink" Target="externalLinks/externalLink125.xml"/><Relationship Id="rId173" Type="http://schemas.openxmlformats.org/officeDocument/2006/relationships/externalLink" Target="externalLinks/externalLink146.xml"/><Relationship Id="rId194" Type="http://schemas.openxmlformats.org/officeDocument/2006/relationships/externalLink" Target="externalLinks/externalLink167.xml"/><Relationship Id="rId199" Type="http://schemas.openxmlformats.org/officeDocument/2006/relationships/externalLink" Target="externalLinks/externalLink172.xml"/><Relationship Id="rId203" Type="http://schemas.openxmlformats.org/officeDocument/2006/relationships/externalLink" Target="externalLinks/externalLink176.xml"/><Relationship Id="rId208" Type="http://schemas.openxmlformats.org/officeDocument/2006/relationships/externalLink" Target="externalLinks/externalLink181.xml"/><Relationship Id="rId229" Type="http://schemas.openxmlformats.org/officeDocument/2006/relationships/externalLink" Target="externalLinks/externalLink202.xml"/><Relationship Id="rId19" Type="http://schemas.openxmlformats.org/officeDocument/2006/relationships/worksheet" Target="worksheets/sheet19.xml"/><Relationship Id="rId224" Type="http://schemas.openxmlformats.org/officeDocument/2006/relationships/externalLink" Target="externalLinks/externalLink197.xml"/><Relationship Id="rId240" Type="http://schemas.openxmlformats.org/officeDocument/2006/relationships/externalLink" Target="externalLinks/externalLink213.xml"/><Relationship Id="rId245" Type="http://schemas.openxmlformats.org/officeDocument/2006/relationships/externalLink" Target="externalLinks/externalLink218.xml"/><Relationship Id="rId261" Type="http://schemas.openxmlformats.org/officeDocument/2006/relationships/externalLink" Target="externalLinks/externalLink234.xml"/><Relationship Id="rId266" Type="http://schemas.openxmlformats.org/officeDocument/2006/relationships/externalLink" Target="externalLinks/externalLink239.xml"/><Relationship Id="rId287" Type="http://schemas.openxmlformats.org/officeDocument/2006/relationships/externalLink" Target="externalLinks/externalLink260.xml"/><Relationship Id="rId14" Type="http://schemas.openxmlformats.org/officeDocument/2006/relationships/worksheet" Target="worksheets/sheet14.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56" Type="http://schemas.openxmlformats.org/officeDocument/2006/relationships/externalLink" Target="externalLinks/externalLink29.xml"/><Relationship Id="rId77" Type="http://schemas.openxmlformats.org/officeDocument/2006/relationships/externalLink" Target="externalLinks/externalLink50.xml"/><Relationship Id="rId100" Type="http://schemas.openxmlformats.org/officeDocument/2006/relationships/externalLink" Target="externalLinks/externalLink73.xml"/><Relationship Id="rId105" Type="http://schemas.openxmlformats.org/officeDocument/2006/relationships/externalLink" Target="externalLinks/externalLink78.xml"/><Relationship Id="rId126" Type="http://schemas.openxmlformats.org/officeDocument/2006/relationships/externalLink" Target="externalLinks/externalLink99.xml"/><Relationship Id="rId147" Type="http://schemas.openxmlformats.org/officeDocument/2006/relationships/externalLink" Target="externalLinks/externalLink120.xml"/><Relationship Id="rId168" Type="http://schemas.openxmlformats.org/officeDocument/2006/relationships/externalLink" Target="externalLinks/externalLink141.xml"/><Relationship Id="rId282" Type="http://schemas.openxmlformats.org/officeDocument/2006/relationships/externalLink" Target="externalLinks/externalLink255.xml"/><Relationship Id="rId312" Type="http://schemas.openxmlformats.org/officeDocument/2006/relationships/externalLink" Target="externalLinks/externalLink285.xml"/><Relationship Id="rId8" Type="http://schemas.openxmlformats.org/officeDocument/2006/relationships/worksheet" Target="worksheets/sheet8.xml"/><Relationship Id="rId51" Type="http://schemas.openxmlformats.org/officeDocument/2006/relationships/externalLink" Target="externalLinks/externalLink24.xml"/><Relationship Id="rId72" Type="http://schemas.openxmlformats.org/officeDocument/2006/relationships/externalLink" Target="externalLinks/externalLink45.xml"/><Relationship Id="rId93" Type="http://schemas.openxmlformats.org/officeDocument/2006/relationships/externalLink" Target="externalLinks/externalLink66.xml"/><Relationship Id="rId98" Type="http://schemas.openxmlformats.org/officeDocument/2006/relationships/externalLink" Target="externalLinks/externalLink71.xml"/><Relationship Id="rId121" Type="http://schemas.openxmlformats.org/officeDocument/2006/relationships/externalLink" Target="externalLinks/externalLink94.xml"/><Relationship Id="rId142" Type="http://schemas.openxmlformats.org/officeDocument/2006/relationships/externalLink" Target="externalLinks/externalLink115.xml"/><Relationship Id="rId163" Type="http://schemas.openxmlformats.org/officeDocument/2006/relationships/externalLink" Target="externalLinks/externalLink136.xml"/><Relationship Id="rId184" Type="http://schemas.openxmlformats.org/officeDocument/2006/relationships/externalLink" Target="externalLinks/externalLink157.xml"/><Relationship Id="rId189" Type="http://schemas.openxmlformats.org/officeDocument/2006/relationships/externalLink" Target="externalLinks/externalLink162.xml"/><Relationship Id="rId219" Type="http://schemas.openxmlformats.org/officeDocument/2006/relationships/externalLink" Target="externalLinks/externalLink192.xml"/><Relationship Id="rId3" Type="http://schemas.openxmlformats.org/officeDocument/2006/relationships/worksheet" Target="worksheets/sheet3.xml"/><Relationship Id="rId214" Type="http://schemas.openxmlformats.org/officeDocument/2006/relationships/externalLink" Target="externalLinks/externalLink187.xml"/><Relationship Id="rId230" Type="http://schemas.openxmlformats.org/officeDocument/2006/relationships/externalLink" Target="externalLinks/externalLink203.xml"/><Relationship Id="rId235" Type="http://schemas.openxmlformats.org/officeDocument/2006/relationships/externalLink" Target="externalLinks/externalLink208.xml"/><Relationship Id="rId251" Type="http://schemas.openxmlformats.org/officeDocument/2006/relationships/externalLink" Target="externalLinks/externalLink224.xml"/><Relationship Id="rId256" Type="http://schemas.openxmlformats.org/officeDocument/2006/relationships/externalLink" Target="externalLinks/externalLink229.xml"/><Relationship Id="rId277" Type="http://schemas.openxmlformats.org/officeDocument/2006/relationships/externalLink" Target="externalLinks/externalLink250.xml"/><Relationship Id="rId298" Type="http://schemas.openxmlformats.org/officeDocument/2006/relationships/externalLink" Target="externalLinks/externalLink271.xml"/><Relationship Id="rId25" Type="http://schemas.openxmlformats.org/officeDocument/2006/relationships/worksheet" Target="worksheets/sheet25.xml"/><Relationship Id="rId46" Type="http://schemas.openxmlformats.org/officeDocument/2006/relationships/externalLink" Target="externalLinks/externalLink19.xml"/><Relationship Id="rId67" Type="http://schemas.openxmlformats.org/officeDocument/2006/relationships/externalLink" Target="externalLinks/externalLink40.xml"/><Relationship Id="rId116" Type="http://schemas.openxmlformats.org/officeDocument/2006/relationships/externalLink" Target="externalLinks/externalLink89.xml"/><Relationship Id="rId137" Type="http://schemas.openxmlformats.org/officeDocument/2006/relationships/externalLink" Target="externalLinks/externalLink110.xml"/><Relationship Id="rId158" Type="http://schemas.openxmlformats.org/officeDocument/2006/relationships/externalLink" Target="externalLinks/externalLink131.xml"/><Relationship Id="rId272" Type="http://schemas.openxmlformats.org/officeDocument/2006/relationships/externalLink" Target="externalLinks/externalLink245.xml"/><Relationship Id="rId293" Type="http://schemas.openxmlformats.org/officeDocument/2006/relationships/externalLink" Target="externalLinks/externalLink266.xml"/><Relationship Id="rId302" Type="http://schemas.openxmlformats.org/officeDocument/2006/relationships/externalLink" Target="externalLinks/externalLink275.xml"/><Relationship Id="rId307" Type="http://schemas.openxmlformats.org/officeDocument/2006/relationships/externalLink" Target="externalLinks/externalLink280.xml"/><Relationship Id="rId20" Type="http://schemas.openxmlformats.org/officeDocument/2006/relationships/worksheet" Target="worksheets/sheet20.xml"/><Relationship Id="rId41" Type="http://schemas.openxmlformats.org/officeDocument/2006/relationships/externalLink" Target="externalLinks/externalLink14.xml"/><Relationship Id="rId62" Type="http://schemas.openxmlformats.org/officeDocument/2006/relationships/externalLink" Target="externalLinks/externalLink35.xml"/><Relationship Id="rId83" Type="http://schemas.openxmlformats.org/officeDocument/2006/relationships/externalLink" Target="externalLinks/externalLink56.xml"/><Relationship Id="rId88" Type="http://schemas.openxmlformats.org/officeDocument/2006/relationships/externalLink" Target="externalLinks/externalLink61.xml"/><Relationship Id="rId111" Type="http://schemas.openxmlformats.org/officeDocument/2006/relationships/externalLink" Target="externalLinks/externalLink84.xml"/><Relationship Id="rId132" Type="http://schemas.openxmlformats.org/officeDocument/2006/relationships/externalLink" Target="externalLinks/externalLink105.xml"/><Relationship Id="rId153" Type="http://schemas.openxmlformats.org/officeDocument/2006/relationships/externalLink" Target="externalLinks/externalLink126.xml"/><Relationship Id="rId174" Type="http://schemas.openxmlformats.org/officeDocument/2006/relationships/externalLink" Target="externalLinks/externalLink147.xml"/><Relationship Id="rId179" Type="http://schemas.openxmlformats.org/officeDocument/2006/relationships/externalLink" Target="externalLinks/externalLink152.xml"/><Relationship Id="rId195" Type="http://schemas.openxmlformats.org/officeDocument/2006/relationships/externalLink" Target="externalLinks/externalLink168.xml"/><Relationship Id="rId209" Type="http://schemas.openxmlformats.org/officeDocument/2006/relationships/externalLink" Target="externalLinks/externalLink182.xml"/><Relationship Id="rId190" Type="http://schemas.openxmlformats.org/officeDocument/2006/relationships/externalLink" Target="externalLinks/externalLink163.xml"/><Relationship Id="rId204" Type="http://schemas.openxmlformats.org/officeDocument/2006/relationships/externalLink" Target="externalLinks/externalLink177.xml"/><Relationship Id="rId220" Type="http://schemas.openxmlformats.org/officeDocument/2006/relationships/externalLink" Target="externalLinks/externalLink193.xml"/><Relationship Id="rId225" Type="http://schemas.openxmlformats.org/officeDocument/2006/relationships/externalLink" Target="externalLinks/externalLink198.xml"/><Relationship Id="rId241" Type="http://schemas.openxmlformats.org/officeDocument/2006/relationships/externalLink" Target="externalLinks/externalLink214.xml"/><Relationship Id="rId246" Type="http://schemas.openxmlformats.org/officeDocument/2006/relationships/externalLink" Target="externalLinks/externalLink219.xml"/><Relationship Id="rId267" Type="http://schemas.openxmlformats.org/officeDocument/2006/relationships/externalLink" Target="externalLinks/externalLink240.xml"/><Relationship Id="rId288" Type="http://schemas.openxmlformats.org/officeDocument/2006/relationships/externalLink" Target="externalLinks/externalLink261.xml"/><Relationship Id="rId15" Type="http://schemas.openxmlformats.org/officeDocument/2006/relationships/worksheet" Target="worksheets/sheet15.xml"/><Relationship Id="rId36" Type="http://schemas.openxmlformats.org/officeDocument/2006/relationships/externalLink" Target="externalLinks/externalLink9.xml"/><Relationship Id="rId57" Type="http://schemas.openxmlformats.org/officeDocument/2006/relationships/externalLink" Target="externalLinks/externalLink30.xml"/><Relationship Id="rId106" Type="http://schemas.openxmlformats.org/officeDocument/2006/relationships/externalLink" Target="externalLinks/externalLink79.xml"/><Relationship Id="rId127" Type="http://schemas.openxmlformats.org/officeDocument/2006/relationships/externalLink" Target="externalLinks/externalLink100.xml"/><Relationship Id="rId262" Type="http://schemas.openxmlformats.org/officeDocument/2006/relationships/externalLink" Target="externalLinks/externalLink235.xml"/><Relationship Id="rId283" Type="http://schemas.openxmlformats.org/officeDocument/2006/relationships/externalLink" Target="externalLinks/externalLink256.xml"/><Relationship Id="rId313"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externalLink" Target="externalLinks/externalLink4.xml"/><Relationship Id="rId52" Type="http://schemas.openxmlformats.org/officeDocument/2006/relationships/externalLink" Target="externalLinks/externalLink25.xml"/><Relationship Id="rId73" Type="http://schemas.openxmlformats.org/officeDocument/2006/relationships/externalLink" Target="externalLinks/externalLink46.xml"/><Relationship Id="rId78" Type="http://schemas.openxmlformats.org/officeDocument/2006/relationships/externalLink" Target="externalLinks/externalLink51.xml"/><Relationship Id="rId94" Type="http://schemas.openxmlformats.org/officeDocument/2006/relationships/externalLink" Target="externalLinks/externalLink67.xml"/><Relationship Id="rId99" Type="http://schemas.openxmlformats.org/officeDocument/2006/relationships/externalLink" Target="externalLinks/externalLink72.xml"/><Relationship Id="rId101" Type="http://schemas.openxmlformats.org/officeDocument/2006/relationships/externalLink" Target="externalLinks/externalLink74.xml"/><Relationship Id="rId122" Type="http://schemas.openxmlformats.org/officeDocument/2006/relationships/externalLink" Target="externalLinks/externalLink95.xml"/><Relationship Id="rId143" Type="http://schemas.openxmlformats.org/officeDocument/2006/relationships/externalLink" Target="externalLinks/externalLink116.xml"/><Relationship Id="rId148" Type="http://schemas.openxmlformats.org/officeDocument/2006/relationships/externalLink" Target="externalLinks/externalLink121.xml"/><Relationship Id="rId164" Type="http://schemas.openxmlformats.org/officeDocument/2006/relationships/externalLink" Target="externalLinks/externalLink137.xml"/><Relationship Id="rId169" Type="http://schemas.openxmlformats.org/officeDocument/2006/relationships/externalLink" Target="externalLinks/externalLink142.xml"/><Relationship Id="rId185" Type="http://schemas.openxmlformats.org/officeDocument/2006/relationships/externalLink" Target="externalLinks/externalLink15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3.xml"/><Relationship Id="rId210" Type="http://schemas.openxmlformats.org/officeDocument/2006/relationships/externalLink" Target="externalLinks/externalLink183.xml"/><Relationship Id="rId215" Type="http://schemas.openxmlformats.org/officeDocument/2006/relationships/externalLink" Target="externalLinks/externalLink188.xml"/><Relationship Id="rId236" Type="http://schemas.openxmlformats.org/officeDocument/2006/relationships/externalLink" Target="externalLinks/externalLink209.xml"/><Relationship Id="rId257" Type="http://schemas.openxmlformats.org/officeDocument/2006/relationships/externalLink" Target="externalLinks/externalLink230.xml"/><Relationship Id="rId278" Type="http://schemas.openxmlformats.org/officeDocument/2006/relationships/externalLink" Target="externalLinks/externalLink251.xml"/><Relationship Id="rId26" Type="http://schemas.openxmlformats.org/officeDocument/2006/relationships/worksheet" Target="worksheets/sheet26.xml"/><Relationship Id="rId231" Type="http://schemas.openxmlformats.org/officeDocument/2006/relationships/externalLink" Target="externalLinks/externalLink204.xml"/><Relationship Id="rId252" Type="http://schemas.openxmlformats.org/officeDocument/2006/relationships/externalLink" Target="externalLinks/externalLink225.xml"/><Relationship Id="rId273" Type="http://schemas.openxmlformats.org/officeDocument/2006/relationships/externalLink" Target="externalLinks/externalLink246.xml"/><Relationship Id="rId294" Type="http://schemas.openxmlformats.org/officeDocument/2006/relationships/externalLink" Target="externalLinks/externalLink267.xml"/><Relationship Id="rId308" Type="http://schemas.openxmlformats.org/officeDocument/2006/relationships/externalLink" Target="externalLinks/externalLink281.xml"/><Relationship Id="rId47" Type="http://schemas.openxmlformats.org/officeDocument/2006/relationships/externalLink" Target="externalLinks/externalLink20.xml"/><Relationship Id="rId68" Type="http://schemas.openxmlformats.org/officeDocument/2006/relationships/externalLink" Target="externalLinks/externalLink41.xml"/><Relationship Id="rId89" Type="http://schemas.openxmlformats.org/officeDocument/2006/relationships/externalLink" Target="externalLinks/externalLink62.xml"/><Relationship Id="rId112" Type="http://schemas.openxmlformats.org/officeDocument/2006/relationships/externalLink" Target="externalLinks/externalLink85.xml"/><Relationship Id="rId133" Type="http://schemas.openxmlformats.org/officeDocument/2006/relationships/externalLink" Target="externalLinks/externalLink106.xml"/><Relationship Id="rId154" Type="http://schemas.openxmlformats.org/officeDocument/2006/relationships/externalLink" Target="externalLinks/externalLink127.xml"/><Relationship Id="rId175" Type="http://schemas.openxmlformats.org/officeDocument/2006/relationships/externalLink" Target="externalLinks/externalLink148.xml"/><Relationship Id="rId196" Type="http://schemas.openxmlformats.org/officeDocument/2006/relationships/externalLink" Target="externalLinks/externalLink169.xml"/><Relationship Id="rId200" Type="http://schemas.openxmlformats.org/officeDocument/2006/relationships/externalLink" Target="externalLinks/externalLink173.xml"/><Relationship Id="rId16" Type="http://schemas.openxmlformats.org/officeDocument/2006/relationships/worksheet" Target="worksheets/sheet16.xml"/><Relationship Id="rId221" Type="http://schemas.openxmlformats.org/officeDocument/2006/relationships/externalLink" Target="externalLinks/externalLink194.xml"/><Relationship Id="rId242" Type="http://schemas.openxmlformats.org/officeDocument/2006/relationships/externalLink" Target="externalLinks/externalLink215.xml"/><Relationship Id="rId263" Type="http://schemas.openxmlformats.org/officeDocument/2006/relationships/externalLink" Target="externalLinks/externalLink236.xml"/><Relationship Id="rId284" Type="http://schemas.openxmlformats.org/officeDocument/2006/relationships/externalLink" Target="externalLinks/externalLink257.xml"/><Relationship Id="rId37" Type="http://schemas.openxmlformats.org/officeDocument/2006/relationships/externalLink" Target="externalLinks/externalLink10.xml"/><Relationship Id="rId58" Type="http://schemas.openxmlformats.org/officeDocument/2006/relationships/externalLink" Target="externalLinks/externalLink31.xml"/><Relationship Id="rId79" Type="http://schemas.openxmlformats.org/officeDocument/2006/relationships/externalLink" Target="externalLinks/externalLink52.xml"/><Relationship Id="rId102" Type="http://schemas.openxmlformats.org/officeDocument/2006/relationships/externalLink" Target="externalLinks/externalLink75.xml"/><Relationship Id="rId123" Type="http://schemas.openxmlformats.org/officeDocument/2006/relationships/externalLink" Target="externalLinks/externalLink96.xml"/><Relationship Id="rId144" Type="http://schemas.openxmlformats.org/officeDocument/2006/relationships/externalLink" Target="externalLinks/externalLink117.xml"/><Relationship Id="rId90" Type="http://schemas.openxmlformats.org/officeDocument/2006/relationships/externalLink" Target="externalLinks/externalLink63.xml"/><Relationship Id="rId165" Type="http://schemas.openxmlformats.org/officeDocument/2006/relationships/externalLink" Target="externalLinks/externalLink138.xml"/><Relationship Id="rId186" Type="http://schemas.openxmlformats.org/officeDocument/2006/relationships/externalLink" Target="externalLinks/externalLink159.xml"/><Relationship Id="rId211" Type="http://schemas.openxmlformats.org/officeDocument/2006/relationships/externalLink" Target="externalLinks/externalLink184.xml"/><Relationship Id="rId232" Type="http://schemas.openxmlformats.org/officeDocument/2006/relationships/externalLink" Target="externalLinks/externalLink205.xml"/><Relationship Id="rId253" Type="http://schemas.openxmlformats.org/officeDocument/2006/relationships/externalLink" Target="externalLinks/externalLink226.xml"/><Relationship Id="rId274" Type="http://schemas.openxmlformats.org/officeDocument/2006/relationships/externalLink" Target="externalLinks/externalLink247.xml"/><Relationship Id="rId295" Type="http://schemas.openxmlformats.org/officeDocument/2006/relationships/externalLink" Target="externalLinks/externalLink268.xml"/><Relationship Id="rId309" Type="http://schemas.openxmlformats.org/officeDocument/2006/relationships/externalLink" Target="externalLinks/externalLink282.xml"/><Relationship Id="rId27" Type="http://schemas.openxmlformats.org/officeDocument/2006/relationships/worksheet" Target="worksheets/sheet27.xml"/><Relationship Id="rId48" Type="http://schemas.openxmlformats.org/officeDocument/2006/relationships/externalLink" Target="externalLinks/externalLink21.xml"/><Relationship Id="rId69" Type="http://schemas.openxmlformats.org/officeDocument/2006/relationships/externalLink" Target="externalLinks/externalLink42.xml"/><Relationship Id="rId113" Type="http://schemas.openxmlformats.org/officeDocument/2006/relationships/externalLink" Target="externalLinks/externalLink86.xml"/><Relationship Id="rId134" Type="http://schemas.openxmlformats.org/officeDocument/2006/relationships/externalLink" Target="externalLinks/externalLink107.xml"/><Relationship Id="rId80" Type="http://schemas.openxmlformats.org/officeDocument/2006/relationships/externalLink" Target="externalLinks/externalLink53.xml"/><Relationship Id="rId155" Type="http://schemas.openxmlformats.org/officeDocument/2006/relationships/externalLink" Target="externalLinks/externalLink128.xml"/><Relationship Id="rId176" Type="http://schemas.openxmlformats.org/officeDocument/2006/relationships/externalLink" Target="externalLinks/externalLink149.xml"/><Relationship Id="rId197" Type="http://schemas.openxmlformats.org/officeDocument/2006/relationships/externalLink" Target="externalLinks/externalLink170.xml"/><Relationship Id="rId201" Type="http://schemas.openxmlformats.org/officeDocument/2006/relationships/externalLink" Target="externalLinks/externalLink174.xml"/><Relationship Id="rId222" Type="http://schemas.openxmlformats.org/officeDocument/2006/relationships/externalLink" Target="externalLinks/externalLink195.xml"/><Relationship Id="rId243" Type="http://schemas.openxmlformats.org/officeDocument/2006/relationships/externalLink" Target="externalLinks/externalLink216.xml"/><Relationship Id="rId264" Type="http://schemas.openxmlformats.org/officeDocument/2006/relationships/externalLink" Target="externalLinks/externalLink237.xml"/><Relationship Id="rId285" Type="http://schemas.openxmlformats.org/officeDocument/2006/relationships/externalLink" Target="externalLinks/externalLink258.xml"/><Relationship Id="rId17" Type="http://schemas.openxmlformats.org/officeDocument/2006/relationships/worksheet" Target="worksheets/sheet17.xml"/><Relationship Id="rId38" Type="http://schemas.openxmlformats.org/officeDocument/2006/relationships/externalLink" Target="externalLinks/externalLink11.xml"/><Relationship Id="rId59" Type="http://schemas.openxmlformats.org/officeDocument/2006/relationships/externalLink" Target="externalLinks/externalLink32.xml"/><Relationship Id="rId103" Type="http://schemas.openxmlformats.org/officeDocument/2006/relationships/externalLink" Target="externalLinks/externalLink76.xml"/><Relationship Id="rId124" Type="http://schemas.openxmlformats.org/officeDocument/2006/relationships/externalLink" Target="externalLinks/externalLink97.xml"/><Relationship Id="rId310" Type="http://schemas.openxmlformats.org/officeDocument/2006/relationships/externalLink" Target="externalLinks/externalLink283.xml"/><Relationship Id="rId70" Type="http://schemas.openxmlformats.org/officeDocument/2006/relationships/externalLink" Target="externalLinks/externalLink43.xml"/><Relationship Id="rId91" Type="http://schemas.openxmlformats.org/officeDocument/2006/relationships/externalLink" Target="externalLinks/externalLink64.xml"/><Relationship Id="rId145" Type="http://schemas.openxmlformats.org/officeDocument/2006/relationships/externalLink" Target="externalLinks/externalLink118.xml"/><Relationship Id="rId166" Type="http://schemas.openxmlformats.org/officeDocument/2006/relationships/externalLink" Target="externalLinks/externalLink139.xml"/><Relationship Id="rId187" Type="http://schemas.openxmlformats.org/officeDocument/2006/relationships/externalLink" Target="externalLinks/externalLink160.xml"/><Relationship Id="rId1" Type="http://schemas.openxmlformats.org/officeDocument/2006/relationships/worksheet" Target="worksheets/sheet1.xml"/><Relationship Id="rId212" Type="http://schemas.openxmlformats.org/officeDocument/2006/relationships/externalLink" Target="externalLinks/externalLink185.xml"/><Relationship Id="rId233" Type="http://schemas.openxmlformats.org/officeDocument/2006/relationships/externalLink" Target="externalLinks/externalLink206.xml"/><Relationship Id="rId254" Type="http://schemas.openxmlformats.org/officeDocument/2006/relationships/externalLink" Target="externalLinks/externalLink227.xml"/><Relationship Id="rId28" Type="http://schemas.openxmlformats.org/officeDocument/2006/relationships/externalLink" Target="externalLinks/externalLink1.xml"/><Relationship Id="rId49" Type="http://schemas.openxmlformats.org/officeDocument/2006/relationships/externalLink" Target="externalLinks/externalLink22.xml"/><Relationship Id="rId114" Type="http://schemas.openxmlformats.org/officeDocument/2006/relationships/externalLink" Target="externalLinks/externalLink87.xml"/><Relationship Id="rId275" Type="http://schemas.openxmlformats.org/officeDocument/2006/relationships/externalLink" Target="externalLinks/externalLink248.xml"/><Relationship Id="rId296" Type="http://schemas.openxmlformats.org/officeDocument/2006/relationships/externalLink" Target="externalLinks/externalLink269.xml"/><Relationship Id="rId300" Type="http://schemas.openxmlformats.org/officeDocument/2006/relationships/externalLink" Target="externalLinks/externalLink273.xml"/><Relationship Id="rId60" Type="http://schemas.openxmlformats.org/officeDocument/2006/relationships/externalLink" Target="externalLinks/externalLink33.xml"/><Relationship Id="rId81" Type="http://schemas.openxmlformats.org/officeDocument/2006/relationships/externalLink" Target="externalLinks/externalLink54.xml"/><Relationship Id="rId135" Type="http://schemas.openxmlformats.org/officeDocument/2006/relationships/externalLink" Target="externalLinks/externalLink108.xml"/><Relationship Id="rId156" Type="http://schemas.openxmlformats.org/officeDocument/2006/relationships/externalLink" Target="externalLinks/externalLink129.xml"/><Relationship Id="rId177" Type="http://schemas.openxmlformats.org/officeDocument/2006/relationships/externalLink" Target="externalLinks/externalLink150.xml"/><Relationship Id="rId198" Type="http://schemas.openxmlformats.org/officeDocument/2006/relationships/externalLink" Target="externalLinks/externalLink171.xml"/><Relationship Id="rId202" Type="http://schemas.openxmlformats.org/officeDocument/2006/relationships/externalLink" Target="externalLinks/externalLink175.xml"/><Relationship Id="rId223" Type="http://schemas.openxmlformats.org/officeDocument/2006/relationships/externalLink" Target="externalLinks/externalLink196.xml"/><Relationship Id="rId244" Type="http://schemas.openxmlformats.org/officeDocument/2006/relationships/externalLink" Target="externalLinks/externalLink217.xml"/><Relationship Id="rId18" Type="http://schemas.openxmlformats.org/officeDocument/2006/relationships/worksheet" Target="worksheets/sheet18.xml"/><Relationship Id="rId39" Type="http://schemas.openxmlformats.org/officeDocument/2006/relationships/externalLink" Target="externalLinks/externalLink12.xml"/><Relationship Id="rId265" Type="http://schemas.openxmlformats.org/officeDocument/2006/relationships/externalLink" Target="externalLinks/externalLink238.xml"/><Relationship Id="rId286" Type="http://schemas.openxmlformats.org/officeDocument/2006/relationships/externalLink" Target="externalLinks/externalLink259.xml"/><Relationship Id="rId50" Type="http://schemas.openxmlformats.org/officeDocument/2006/relationships/externalLink" Target="externalLinks/externalLink23.xml"/><Relationship Id="rId104" Type="http://schemas.openxmlformats.org/officeDocument/2006/relationships/externalLink" Target="externalLinks/externalLink77.xml"/><Relationship Id="rId125" Type="http://schemas.openxmlformats.org/officeDocument/2006/relationships/externalLink" Target="externalLinks/externalLink98.xml"/><Relationship Id="rId146" Type="http://schemas.openxmlformats.org/officeDocument/2006/relationships/externalLink" Target="externalLinks/externalLink119.xml"/><Relationship Id="rId167" Type="http://schemas.openxmlformats.org/officeDocument/2006/relationships/externalLink" Target="externalLinks/externalLink140.xml"/><Relationship Id="rId188" Type="http://schemas.openxmlformats.org/officeDocument/2006/relationships/externalLink" Target="externalLinks/externalLink161.xml"/><Relationship Id="rId311" Type="http://schemas.openxmlformats.org/officeDocument/2006/relationships/externalLink" Target="externalLinks/externalLink284.xml"/><Relationship Id="rId71" Type="http://schemas.openxmlformats.org/officeDocument/2006/relationships/externalLink" Target="externalLinks/externalLink44.xml"/><Relationship Id="rId92" Type="http://schemas.openxmlformats.org/officeDocument/2006/relationships/externalLink" Target="externalLinks/externalLink65.xml"/><Relationship Id="rId213" Type="http://schemas.openxmlformats.org/officeDocument/2006/relationships/externalLink" Target="externalLinks/externalLink186.xml"/><Relationship Id="rId234" Type="http://schemas.openxmlformats.org/officeDocument/2006/relationships/externalLink" Target="externalLinks/externalLink207.xml"/><Relationship Id="rId2" Type="http://schemas.openxmlformats.org/officeDocument/2006/relationships/worksheet" Target="worksheets/sheet2.xml"/><Relationship Id="rId29" Type="http://schemas.openxmlformats.org/officeDocument/2006/relationships/externalLink" Target="externalLinks/externalLink2.xml"/><Relationship Id="rId255" Type="http://schemas.openxmlformats.org/officeDocument/2006/relationships/externalLink" Target="externalLinks/externalLink228.xml"/><Relationship Id="rId276" Type="http://schemas.openxmlformats.org/officeDocument/2006/relationships/externalLink" Target="externalLinks/externalLink249.xml"/><Relationship Id="rId297" Type="http://schemas.openxmlformats.org/officeDocument/2006/relationships/externalLink" Target="externalLinks/externalLink270.xml"/><Relationship Id="rId40" Type="http://schemas.openxmlformats.org/officeDocument/2006/relationships/externalLink" Target="externalLinks/externalLink13.xml"/><Relationship Id="rId115" Type="http://schemas.openxmlformats.org/officeDocument/2006/relationships/externalLink" Target="externalLinks/externalLink88.xml"/><Relationship Id="rId136" Type="http://schemas.openxmlformats.org/officeDocument/2006/relationships/externalLink" Target="externalLinks/externalLink109.xml"/><Relationship Id="rId157" Type="http://schemas.openxmlformats.org/officeDocument/2006/relationships/externalLink" Target="externalLinks/externalLink130.xml"/><Relationship Id="rId178" Type="http://schemas.openxmlformats.org/officeDocument/2006/relationships/externalLink" Target="externalLinks/externalLink151.xml"/><Relationship Id="rId301" Type="http://schemas.openxmlformats.org/officeDocument/2006/relationships/externalLink" Target="externalLinks/externalLink274.xml"/></Relationships>
</file>

<file path=xl/drawings/drawing1.xml><?xml version="1.0" encoding="utf-8"?>
<xdr:wsDr xmlns:xdr="http://schemas.openxmlformats.org/drawingml/2006/spreadsheetDrawing" xmlns:a="http://schemas.openxmlformats.org/drawingml/2006/main">
  <xdr:oneCellAnchor>
    <xdr:from>
      <xdr:col>2</xdr:col>
      <xdr:colOff>0</xdr:colOff>
      <xdr:row>5</xdr:row>
      <xdr:rowOff>0</xdr:rowOff>
    </xdr:from>
    <xdr:ext cx="2901315" cy="0"/>
    <xdr:sp macro="" textlink="">
      <xdr:nvSpPr>
        <xdr:cNvPr id="2" name="Shape 19">
          <a:extLst>
            <a:ext uri="{FF2B5EF4-FFF2-40B4-BE49-F238E27FC236}">
              <a16:creationId xmlns:a16="http://schemas.microsoft.com/office/drawing/2014/main" id="{0DD9E270-B5BC-45F5-ABCF-CCC76085DCF1}"/>
            </a:ext>
          </a:extLst>
        </xdr:cNvPr>
        <xdr:cNvSpPr/>
      </xdr:nvSpPr>
      <xdr:spPr>
        <a:xfrm>
          <a:off x="4260101" y="909109"/>
          <a:ext cx="2901315" cy="0"/>
        </a:xfrm>
        <a:custGeom>
          <a:avLst/>
          <a:gdLst/>
          <a:ahLst/>
          <a:cxnLst/>
          <a:rect l="0" t="0" r="0" b="0"/>
          <a:pathLst>
            <a:path w="2901315">
              <a:moveTo>
                <a:pt x="0" y="0"/>
              </a:moveTo>
              <a:lnTo>
                <a:pt x="2901101" y="0"/>
              </a:lnTo>
            </a:path>
          </a:pathLst>
        </a:custGeom>
        <a:ln w="7634">
          <a:solidFill>
            <a:srgbClr val="000000"/>
          </a:solidFill>
        </a:ln>
      </xdr:spPr>
    </xdr:sp>
    <xdr:clientData/>
  </xdr:oneCellAnchor>
  <xdr:oneCellAnchor>
    <xdr:from>
      <xdr:col>2</xdr:col>
      <xdr:colOff>0</xdr:colOff>
      <xdr:row>5</xdr:row>
      <xdr:rowOff>0</xdr:rowOff>
    </xdr:from>
    <xdr:ext cx="2901315" cy="0"/>
    <xdr:sp macro="" textlink="">
      <xdr:nvSpPr>
        <xdr:cNvPr id="3" name="Shape 20">
          <a:extLst>
            <a:ext uri="{FF2B5EF4-FFF2-40B4-BE49-F238E27FC236}">
              <a16:creationId xmlns:a16="http://schemas.microsoft.com/office/drawing/2014/main" id="{B6F97883-1EA6-4639-9FB6-9A41D8B164E1}"/>
            </a:ext>
          </a:extLst>
        </xdr:cNvPr>
        <xdr:cNvSpPr/>
      </xdr:nvSpPr>
      <xdr:spPr>
        <a:xfrm>
          <a:off x="4260196" y="909109"/>
          <a:ext cx="2901315" cy="0"/>
        </a:xfrm>
        <a:custGeom>
          <a:avLst/>
          <a:gdLst/>
          <a:ahLst/>
          <a:cxnLst/>
          <a:rect l="0" t="0" r="0" b="0"/>
          <a:pathLst>
            <a:path w="2901315">
              <a:moveTo>
                <a:pt x="0" y="0"/>
              </a:moveTo>
              <a:lnTo>
                <a:pt x="2901101" y="0"/>
              </a:lnTo>
            </a:path>
          </a:pathLst>
        </a:custGeom>
        <a:ln w="7634">
          <a:solidFill>
            <a:srgbClr val="000000"/>
          </a:solidFill>
        </a:ln>
      </xdr:spPr>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143895</xdr:colOff>
      <xdr:row>6</xdr:row>
      <xdr:rowOff>0</xdr:rowOff>
    </xdr:from>
    <xdr:ext cx="2901315" cy="0"/>
    <xdr:sp macro="" textlink="">
      <xdr:nvSpPr>
        <xdr:cNvPr id="2" name="Shape 35">
          <a:extLst>
            <a:ext uri="{FF2B5EF4-FFF2-40B4-BE49-F238E27FC236}">
              <a16:creationId xmlns:a16="http://schemas.microsoft.com/office/drawing/2014/main" id="{3AF2A776-C4E2-4BAA-BB2D-38D420B7140F}"/>
            </a:ext>
          </a:extLst>
        </xdr:cNvPr>
        <xdr:cNvSpPr/>
      </xdr:nvSpPr>
      <xdr:spPr>
        <a:xfrm>
          <a:off x="3923415" y="1440985"/>
          <a:ext cx="2901315" cy="0"/>
        </a:xfrm>
        <a:custGeom>
          <a:avLst/>
          <a:gdLst/>
          <a:ahLst/>
          <a:cxnLst/>
          <a:rect l="0" t="0" r="0" b="0"/>
          <a:pathLst>
            <a:path w="2901315">
              <a:moveTo>
                <a:pt x="0" y="0"/>
              </a:moveTo>
              <a:lnTo>
                <a:pt x="2901101" y="0"/>
              </a:lnTo>
            </a:path>
          </a:pathLst>
        </a:custGeom>
        <a:ln w="7634">
          <a:solidFill>
            <a:srgbClr val="000000"/>
          </a:solidFill>
        </a:ln>
      </xdr:spPr>
    </xdr:sp>
    <xdr:clientData/>
  </xdr:oneCellAnchor>
  <xdr:oneCellAnchor>
    <xdr:from>
      <xdr:col>3</xdr:col>
      <xdr:colOff>145070</xdr:colOff>
      <xdr:row>6</xdr:row>
      <xdr:rowOff>0</xdr:rowOff>
    </xdr:from>
    <xdr:ext cx="2901315" cy="0"/>
    <xdr:sp macro="" textlink="">
      <xdr:nvSpPr>
        <xdr:cNvPr id="3" name="Shape 36">
          <a:extLst>
            <a:ext uri="{FF2B5EF4-FFF2-40B4-BE49-F238E27FC236}">
              <a16:creationId xmlns:a16="http://schemas.microsoft.com/office/drawing/2014/main" id="{AEECE114-AB3A-486E-9F11-25C4625FC952}"/>
            </a:ext>
          </a:extLst>
        </xdr:cNvPr>
        <xdr:cNvSpPr/>
      </xdr:nvSpPr>
      <xdr:spPr>
        <a:xfrm>
          <a:off x="3924590" y="1440985"/>
          <a:ext cx="2901315" cy="0"/>
        </a:xfrm>
        <a:custGeom>
          <a:avLst/>
          <a:gdLst/>
          <a:ahLst/>
          <a:cxnLst/>
          <a:rect l="0" t="0" r="0" b="0"/>
          <a:pathLst>
            <a:path w="2901315">
              <a:moveTo>
                <a:pt x="0" y="0"/>
              </a:moveTo>
              <a:lnTo>
                <a:pt x="2901101" y="0"/>
              </a:lnTo>
            </a:path>
          </a:pathLst>
        </a:custGeom>
        <a:ln w="7634">
          <a:solidFill>
            <a:srgbClr val="000000"/>
          </a:solidFill>
        </a:ln>
      </xdr:spPr>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0</xdr:row>
      <xdr:rowOff>0</xdr:rowOff>
    </xdr:from>
    <xdr:ext cx="2901315" cy="0"/>
    <xdr:sp macro="" textlink="">
      <xdr:nvSpPr>
        <xdr:cNvPr id="2" name="Shape 39">
          <a:extLst>
            <a:ext uri="{FF2B5EF4-FFF2-40B4-BE49-F238E27FC236}">
              <a16:creationId xmlns:a16="http://schemas.microsoft.com/office/drawing/2014/main" id="{37A5417D-D562-449F-A9AB-799FE736693E}"/>
            </a:ext>
          </a:extLst>
        </xdr:cNvPr>
        <xdr:cNvSpPr/>
      </xdr:nvSpPr>
      <xdr:spPr>
        <a:xfrm>
          <a:off x="3665220" y="0"/>
          <a:ext cx="2901315" cy="0"/>
        </a:xfrm>
        <a:custGeom>
          <a:avLst/>
          <a:gdLst/>
          <a:ahLst/>
          <a:cxnLst/>
          <a:rect l="0" t="0" r="0" b="0"/>
          <a:pathLst>
            <a:path w="2901315">
              <a:moveTo>
                <a:pt x="0" y="0"/>
              </a:moveTo>
              <a:lnTo>
                <a:pt x="2901101" y="0"/>
              </a:lnTo>
            </a:path>
          </a:pathLst>
        </a:custGeom>
        <a:ln w="7634">
          <a:solidFill>
            <a:srgbClr val="000000"/>
          </a:solidFill>
        </a:ln>
      </xdr:spPr>
    </xdr:sp>
    <xdr:clientData/>
  </xdr:oneCellAnchor>
  <xdr:oneCellAnchor>
    <xdr:from>
      <xdr:col>4</xdr:col>
      <xdr:colOff>0</xdr:colOff>
      <xdr:row>0</xdr:row>
      <xdr:rowOff>0</xdr:rowOff>
    </xdr:from>
    <xdr:ext cx="2901315" cy="0"/>
    <xdr:sp macro="" textlink="">
      <xdr:nvSpPr>
        <xdr:cNvPr id="3" name="Shape 40">
          <a:extLst>
            <a:ext uri="{FF2B5EF4-FFF2-40B4-BE49-F238E27FC236}">
              <a16:creationId xmlns:a16="http://schemas.microsoft.com/office/drawing/2014/main" id="{C8F0AF82-A5B4-4389-81D3-F7BCCF25A4A1}"/>
            </a:ext>
          </a:extLst>
        </xdr:cNvPr>
        <xdr:cNvSpPr/>
      </xdr:nvSpPr>
      <xdr:spPr>
        <a:xfrm>
          <a:off x="3665220" y="0"/>
          <a:ext cx="2901315" cy="0"/>
        </a:xfrm>
        <a:custGeom>
          <a:avLst/>
          <a:gdLst/>
          <a:ahLst/>
          <a:cxnLst/>
          <a:rect l="0" t="0" r="0" b="0"/>
          <a:pathLst>
            <a:path w="2901315">
              <a:moveTo>
                <a:pt x="0" y="0"/>
              </a:moveTo>
              <a:lnTo>
                <a:pt x="2901101" y="0"/>
              </a:lnTo>
            </a:path>
          </a:pathLst>
        </a:custGeom>
        <a:ln w="7634">
          <a:solidFill>
            <a:srgbClr val="000000"/>
          </a:solidFill>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0.34.139\budget\Stdcost\DOMESTIC\CONSOLIDAT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tpccoin-my.sharepoint.com/Users/006967/Downloads/Documents%20and%20Settings/isp/Local%20Settings/Temporary%20Internet%20Files/Content.IE5/D3TWK1Y4/My%20Documents/ORT/ort-july-07/ORT-july-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olapur_Revised\Solapur1\Vindhyachal-IV%20CERC%20form%2014%20&amp;%20FERV%20as%20on%2026.03.201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AB6F19C\201-04REL-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g\Desktop\CERC%20form%204%20&amp;%2013-%202009-14%20June%2009%20-%20%20II%20Final%2017.06.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tpccoin-my.sharepoint.com/Parimal/WR/Stations/tariff/Lara-I/Lara%20Tariff_Petition_PP_anticipated%20COD_U#1/tariff computation_Lara/Solapur_Revised/Solapur1/Vindhyachal-IV CERC form 14 &amp; FERV as on 26.03.20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Administrator.VM6620G\Documents\SAP\SAP%20GUI\BOOKS\CERC%2012-13\03.12.13\KORBA\Korba%202004-09%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ntpccoin-my.sharepoint.com/Users/006967/Downloads/Users/LocalAdmin/Downloads/Vindhyachal-IV%20CERC%20form%2014%20&amp;%20FERV%20as%20on%2026.03.20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mail.ntpc.co.in/Documents%20and%20Settings/ag/Desktop/CERC%20form%204%20&amp;%2013-%202009-14%20June%2009%20-%20%20II%20Final%2017.06.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1\TPL\LOCALS~1\Temp\notes2CBB50\Schedule%20V.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Chirag\TPL\Q3-2005\Documents%20and%20Settings\ravinmody.WIP-002\Desktop\bank%20revaluati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1\TPL\LOCALS~1\Temp\notesFFF692\excise%20payable%20to%20llm%2006.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NAIMI%20KAPASHI\2006-07\Q2_0607\6%20Sep%2006\woking%20data\payroll%20MIS_long.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Chirag\TPL\Q3-2005\Stock%20as%20per%20MB52_no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Nimita\Torrent_06_07\TPL%200607\DEPB\June%2006\depb%20lih%20entries\TPL\Q3-2005\DOCUME~1\TPL\LOCALS~1\Temp\notes2CBB50\Schedule%20V.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ocuments%20and%20Settings\TPL\Desktop\New%20Folder\INVOICE%20TRACKING%20OF%20JAN'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Ravin\Export%20Marketing\excise%20payable%20to%20llm%2006.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Documents%20and%20Settings\ravinmody.WIP-002\Desktop\bank%20revaluation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172.17.1.117\RCD-Share\Performance\PERFORMANCE\ocm\Yearly_perf\OCMJAN20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WORK\Equity\B.%20Seenaiha\BSCPL%20Financial%20Model%20-%2016%20July.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72.17.1.117\RCD-Share\RRK%20PEN%20DATA_28.01.2008\Performance\PERFORMANCE\ocm\Yearly_perf\OCMJAN20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NFAC\INFOBASE\DOCSOPEN\PROGS\DOCS\TRANSLIB\0001696.0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51204;&#50689;&#44428;\C\WIN98\TEMP\REPORT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Users\admin\Desktop\FERV%20reserve%20mar%2010%2024.04.2010\FERV%20ReserveAccount%2024.04.20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inank\d\Finance\ProjAcc\Essar\BH\ESSAR\CR-SUPL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inank\d\Finance\ProjAcc\Essar\BH\ESSAR\PO-BH.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Z:\Performance\PERFORMANCE\ocm\Yearly_perf\OCMJAN20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RRK%20PEN%20DATA_28.01.2008\Performance\PERFORMANCE\ocm\Yearly_perf\OCMJAN2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ntpccoin-my.sharepoint.com/Documents%20and%20Settings/ag/Desktop/CERC%20form%204%20&amp;%2013-%202009-14%20June%2009%20-%20%20II%20Final%2017.06.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L:\Users\admin\Desktop\FERV%20reserve%20mar%2010%2024.04.2010\FERV%20ReserveAccount%2024.04.20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Chirag\TPL\Q3-2005\DOCUME~1\TPL\LOCALS~1\Temp\notes2CBB50\Schedule%20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srikant%20cd\AR2003\Agm03\Accounts\INDAL-Annual%20Report%20-%202002-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gangira\Desktop\KPMG\My%20Projects\DIAL_Reg\Working\Dividend%20Working\JV%20Models\Cargo_CSC_KPMG_Div.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Y:\DOCUME~1\Admin\LOCALS~1\Temp\Temporary%20Directory%202%20for%20NH_2008.zip\Internal%20Audit\Internal%20Auditor\Land%20adjustment\Report%20(June%20Forecast)%20250602-Final(Rec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ilesh\D%20Drive\D%20Drive\Financial%20Reports%2006-07\I%20-%20December%2006\Brand%20input\Lesiure\Leisure%20Flash%20Oct%20%200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nts%20and%20Settings\Venu\Desktop\graphmode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0.34.139\budget\DOCUME~1\ERP\LOCALS~1\Temp\notes2CBB50\Bud_Admin_05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mahagencoo365-my.sharepoint.com/F:/D:/F:/F:/C:/C:/MGPGADRCDP003/RCD-Share/Performance/PERFORMANCE/ocm/Yearly_perf/OCMJAN20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is_fin\mis\99-00\Formats\Div%20format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Bussiness%20Development\BUDGET%20FY%202012-13\Budget%20Final%20Copy%20from%20Accounts\Budget%20Excel%20File_BD\Mundra%20Budget%20FY2012-13_%2017032012_Case-1(Ph-3_50%25%20PLF).xlsx"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431%20Estoque%20-%20Leadsheet"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KORB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ufsjmms1\ibd\DOCUME~1\cantrile\LOCALS~1\Temp\C.Data.Notes\Lucent%20FY%20Model%20v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eonardoa\torrent\Financial%20Reporting%20Project\Financial%20Reporting%20System.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0.96.15\Accounts\Gujarat%20Gas%20Consolidated\Consolidated%20TB%20Grouping%20Format\Consolidated%20Merged%20BS%202013-14.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2.11.123\jindal%20steel%20&amp;%20power\Documents%20and%20Settings\Administrator\Desktop\Tilaiya\Tilaiya_bas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Documents%20and%20Settings\ghp110\Desktop\financial%20model\Bara_GMR_v1.2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1/KIRANK~1/LOCALS~1/Temp/Temporary%20Directory%201%20for%20OPGC%20TB%20and%20SOP%20Oct%202009%20v2.zip/OPGC%20TB%20Oct%2009_FI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Z:\AOP%202006-08\Final%20AOP%202006-08%20Aug%2006\Detailed%20workings%20departments%202006-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Y:\Documents%20and%20Settings\Administrator\Local%20Settings\Temporary%20Internet%20Files\Content.IE5\ORSRY9KF\AOP%202006-08\Final%20AOP%202006-08%20Aug%2006\Detailed%20workings%20departments%202006-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ARIKRISHNA\SumitMarch04\Data04\ADTL\Schedule%20VI%20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Y:\Anjali\GIL\Original%20Models\GHAIL%20Current%20Model%20-%20WIP.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Z:\Users\KAMAKSHI\AppData\Roaming\Microsoft\Excel\budget%20variance%20meeting\AES%20BUDGET%20VARIANCE\AES%20Budget%20Variance_Feb%202014_V3%20(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ufsjmms1\ibd\WINDOWS\Profiles\changp\Desktop\Sparta%20Model%209-19-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GCC512\AppData\Local\Microsoft\Windows\Temporary%20Internet%20Files\Content.Outlook\TX2KL1F9\Solar%20-%20For%20YKR.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Alexandros\Clientes\Work\PLANILHA\Teste%20de%20Valoriza&#231;&#227;o%20e%20Realiz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C&#225;lculos%20Financeiros\Caixa%20e%20Banco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GGL/GGL%20quarters/GGL%20Ind%20AS%20FS%20Template%20%2001%2006%202016-OBS%20format%20v3.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20Data\amitmalani\Desktop\Related%20party%20Standalone.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barsha.agarwal\Desktop\FA_2020-21\Accounts\Closing%20of%20accounts\FD%20details\FD%20details%20as%20on%2031.03.2021.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sskrlnas\desktop5$\Mukesh\Tax%20Audit%20AY05-06\3cd_annex%20AY05-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inank\d\Finance\ProjAcc\Essar\BH\ESSAR\Exposure\CR-SUPL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Documents%20and%20Settings\lppl028\Local%20Settings\Temporary%20Internet%20Files\Content.Outlook\4Z3AQ1UP\New%20Folder%20(2)\Kamalanga\Models\GMR%20Kamalanga%20final%20unkl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Z:\Users\Kiran\AppData\Local\Temp\7zODE6E.tmp\OPGC%202018%20Budget_R1_FINAL.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bpdata\Reports\prasanth\Laxmi\AOP\2002%20-%202003\GEC\GPOLbudgetf2002wrkng.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elserver\reports\DOCUME~1\ADMINI~1\LOCALS~1\Temp\DOCUME~1\RAVISH~1\LOCALS~1\Temp\C.Lotus.Notes.Data\WINDOWS\TEMP\MYDOCU~1\RADES\MARGIN~1\LTSA,%20CU%20-%20Primrose%20(ED,%20Can)\CU%20Primrose%20revision%207-16-99,%20As%20Sold.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mahagencoo365-my.sharepoint.com/F:/D:/F:/F:/C:/C:/C:/Performance/PERFORMANCE/ocm/Yearly_perf/OCMJAN20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ankaj\d\GIPL\Audit%20A.Y.%202007-08\06-09-07\asset12foritdep.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0.1\wordxl\CAMELLIA\Statutory%20Audits\Audit%202005-06\01%20%20Camellia%20Clothing%20Limited\B.%20%20Tax%20Audit%202005-06\PP_Master%20Template.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nibks01\ibkdgrp\Ibk%20Sectors\Private%20Equity\Project%20Century\PE%20Investors\model%20for%20PE\New%20Model\TEMP\BTAL%20Draft%20-%2001-%20Financial%20Mode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aescloud-my.sharepoint.com/GRID%20Energy/Work/MSPGCL%20True%20Up%20Fy%202010-11/Earlier%20Orders/EXCEL%20MODELS%20FINAL/PwC_MSPGCL_20.12.2011.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My%20Data\VPGL\Financial%20Model\Main\Internal\2003%20Version\IDBI\GREL_2x384_10%2005%20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00021077\AppData\Local\Microsoft\Windows\Temporary%20Internet%20Files\Content.Outlook\H62PNPLR\APL%20-%20Full%20(13-14)%20-%20Oct-Mar'14-ct-bothoptions%20(2).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Documents%20and%20Settings\liam.okane\Desktop\GIL%20outputs%20for%20Madhu_100305.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Documents%20and%20Settings\sanjay\Local%20Settings\Temporary%20Internet%20Files\OLK274\UPDATION%20BY%20GGI%20ON%20REVISED%20Financial%20Model%20BLR20072606%2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Budget\O&amp;M%20Budge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Documents%20and%20Settings\rmendiratta\Local%20Settings\Temporary%20Internet%20Files\OLK53\Business%20Value%20ROI%20Workbook%20for%20IT%20Initiative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ubeejit\Public\ScanEnergy&amp;Power-Hydbad\By%20ACP-10032009\ACP\ACP%20Assignment\Scan%20Steels%20Ltd\Scan%20Steels-Iron%20Ore%20Beneficiation-15-1-2008\Pawanjay-ReL-v-17.01.2007\PSIL-Exp-Rel-R1-v-17.01.07.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Ananta\AppData\Local\Microsoft\Windows\Temporary%20Internet%20Files\Content.Outlook\XJK8X8W0\SCAN%20ENERGY%20&amp;%20POWER%20(Allahabad%20Bank)\ALL_FIN\SML-Beneficiation-AB-CMA-F-0406200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nant\Tariff%20Petition_MO\02%20Capex\FY13\02%20May%202012\Capex%20Report%20May_201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Documents%20and%20Settings\41000300\Local%20Settings\Temp\notes6030C8\O&amp;M%20Pres%20111011\2-%20Mum%20Supply%20Divisional%20WBS%20Capex09-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GPGADRCDP003\File%2067%20(MYT%20III)\To%20MERC%20MYT%20petition%2030.01.2016\MSPGCL_True%20up%20petition_MYT_Final%20for%20submission.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Z:\MERC\MERC%20Cases%202017\196%20of%202017\Revised%20Petition\To%20MERC_21.06.2018_FINAL\Annexure%201_MTR%20petition%20format_%2021.06.2018\Consolidated%20MTR%20formats_20-06-2018_FINAL.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mahagencoo365-my.sharepoint.com/F:/D:/F:/F:/H:/Bhusawal%203%20-%20MYT%202019.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Models\Documents%20and%20Settings\Administrator\My%20Documents\EPL%201500%2018%20Aug%2005\EPL%201500%2018%20Aug%20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GMR%20Energy%20Sector\Internal%20model\Dec'12\1.%20Energy%20Internal%20Models_for%20dec12%20cash%20flow.xlsm"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Graph2"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ntpccoin-my.sharepoint.com/Documents%20and%20Settings/isp/Local%20Settings/Temporary%20Internet%20Files/Content.IE5/D3TWK1Y4/Documents%20and%20Settings/Administrator/SapWorkDir/ORTMar-10/ORT-Mar20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shb01ap46dv\bpc\Forecast%20Data\Forecast%202\Reconciliation\LA_M_Tiet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ahagencoo365-my.sharepoint.com/F:/D:/F:/F:/H:/File%2067%20(MYT%20III)/File%2067%20B%20True%20up%20FY%2017-18%20and%20FY%2018-19/RCD%20Working%20True%20up%20FY%202017-18/Final%20individual%20forms%20for%20petition/Form%205%20GF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Budget56\Budget%20Upload\MIS\July\SAP%20formats\SBR\DATA%20MIGRATION\BUDGET%2004-05%20FOR%20UPLOAD.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user\Local%20Settings\Temp\DOCUME~1\user\LOCALS~1\Temp\Rar$DI03.188\Standalone%20APL%20final%20Account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server\btps%20temp%20data\EFFY\Effy-Cost%20DD\Yearly%20dat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ufsjmms1\ibd\MARD\Trabich\Value\Valuation\Value%20Model%201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ufsjmms1\ibd\MARD\GelbergM\Coors\Latest\Model9_24_0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Stand%20Alone\Finalisation\AnalShah\Data%20for%20AR%202007-08\Data%20for%20Annual%20Repor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ervidor1\maquinas\002rajan\bizplan\TorrentModelJai.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Documents%20and%20Settings\NeerajBhatt\My%20Documents\HR\NIRAJ\MIS\Leave%20Liability\Salary%20Data%20for%20Dec%2006%20Liability.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Vikram\Acropolis\FC%20Model\Model\old\Acropolis_600MW_120809_FC_Internal.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10.0.27.42\scan\Users\006962\Downloads\Tariff%20Impact-%20Station-Wise.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erver1\gkc_dX$\dil-2005-06\cashflow%20working%202004.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Lalit\Coal\MIS2009\Apr-09\Cash%20flow\PTE%20&amp;%20FZE%20Cash%20flow%20Jan%20-Mar%20-09%2023.4.2009_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0.96.15\My%20client\Project%20Starflex\Databook\Project%20A%20Oct%2022.xlsx"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01-Balance%20sheet-IGAAP_AdaniEnt1"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Rajesh\Jindal%20Power%20(S)\Fin_Model_JPL_Phase-IV.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7.3.14\audit%2012-13\Clients\RSIL\Tax%20Audits\RSIL%20TA%202011-12\ITR-6\2012_ITR6_PR6.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ntpccoin-my.sharepoint.com/venkat/CD-Folder-March'03/CAPITALISATION%20FILES/UNIT%20# 2 CAPITALISATION FILES (28.02.03 &amp; 31.03.03)/CWIP SCHEDULES AS ON 31.03.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Users\00002104\AppData\Local\Microsoft\Windows\Temporary%20Internet%20Files\Content.Outlook\2XVC9ZCS\Feasibility%20Model%201_March_2012%20V41%20also%20with%20Lamatang%20options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00003988\AppData\Local\Microsoft\Windows\Temporary%20Internet%20Files\Content.Outlook\D0M6RMVF\GEL%20NCD\Workings%20to%20IDFC\Energy%20Consolidated%20Model%20-%20Oct%2017%202011%20v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191.254.153.65\Share%20folder\nmi\NMI_UNIT_ASSLY.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GPOLbudgetf2002wrkng.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D%20DRIV%20DATA\Current%20data\New%20Project\GHA%20Projects\BIAL%20Project\Budget\ACTUAL%20COST%20&amp;%20REVENUE%20UPDATION%20Financial%20Model%20BLR%2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00PFG\17%20DIAPL\ReAppraisal%20Note\Delhi%20Visit\Delhi%20Visit\DOCUME~1\davendra\LOCALS~1\Temp\notesE1EF34\Delhi%20Airport%20Fin%20mondel%20181106%20v.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Users\GCC456\AppData\Local\Microsoft\Windows\Temporary%20Internet%20Files\Content.Outlook\Z7SHX1Z4\MRO_value%20estimation%20v5%2000xls.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0.0.90.15\Departmental%20Data\Commercial\Master%20Data\Budget\bud06-07\Budget%20Presentations\24-03-06\14%20Apr%2006\CapEx%20Budget%2006-07%20Pre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JATIN\DELHI%20INTERNATIONAL\PROJECT%20FIN\MODEL\IT%20Concession-Model%20V%201.01.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ufsjmms1\ibd\MARD\Trabich\Models\Shohola%209-9-0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J.shah\jayesh\FINANCE\123\THOMPSON\COMPANYP.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Z:\Documents%20and%20Settings\virtus.mgold\Local%20Settings\Temporary%20Internet%20Files\OLK6\BPC%20Data%20Submission%20Template%20v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10.0.27.42\scan\20032020%20sachin%20PC%20back%20up\Sachin%20All%20Backup\F\Final%20True%20up%20%20WR\Tariff%20petition%20WR%202019-24\Tariff%20Model_19-24.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PCL%20Documents/Financials/March%20-%2017/Standalone/Accounts/HPCL%20Ind%20AS%20Financials%20March%202017%2026%20May%202017%201109hrs.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D:\Monthly%20Closing\Q2%202008-09\Sept%202008\Working%20_MIS_Q2_300908.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ntpccoin-my.sharepoint.com/Documents%20and%20Settings/isp/Local%20Settings/Temporary%20Internet%20Files/Content.IE5/D3TWK1Y4/DOCUME~1/ntpc/LOCALS~1/Temp/Temporary%20Directory%201%20for%20for%20dept%20review.zip/gl%20aug.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WINDOWS\Desktop\DESKTOP%20BACKUP\HEM_TCM\GROSS%20PAY%20JANUARY%202005.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Mufsjmms1\ibd\training\Valuation\DCF%20MSDW%20Model.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KORBA\Korba%202004-09%20-FINAL.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Jjphilips\xlsjjp\mseb%20Jan%20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Kasturi\budget\BUDGET\Bud0304\IOD\Russia\Europe.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Mserver\Users\skedia\Documents\MSPGCL%20FY12%20ARR%20Petition%20and%20Model%2031Mar11\ARR%20formats%20SM%2029Mar1940_old.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72.16.100.11\reports\GMR%20Kamalanga%20Energy%20Limited\AOP\Project%20AOP\GMR%20Kamalanga%20Finally%20final.xls"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Startup" Target="FIXED%20ASSETS/2001-02/SCHV.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Bbh-dt-047\atuls%20(d)\Documents%20and%20Settings\SP-1\Desktop\hll%20ahus.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Startup" Target="FIXED%20ASSETS/2002-03/asset02-03.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WINDOWS\TEMP\Template%20for%20Tax%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0.90.15\Departmental%20Data\Development\Hema%20Mehta\System%20Development\MIS%20Working%20Folder\MIS%2005-06\MIS%2005-0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11.123\jindal%20steel%20&amp;%20power\Documents%20and%20Settings\Surya.Singh\Desktop\Tilaiya\Tiliya_WIP_291008V14.5inpit.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DOCUME~1\007148\LOCALS~1\Temp\notes6030C8\Capitalisation%20of%20unit%20%23%201%20SKG\My%20Documents\ORT\ort-july-07\ORT-july-07.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006967\Downloads\Documents%20and%20Settings\isp\Local%20Settings\Temporary%20Internet%20Files\Content.IE5\D3TWK1Y4\My%20Documents\ORT\ort-july-07\ORT-july-07.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Projection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xserver\projects\Users%20Shared%20folder\Projects\DIAL%20-%20Brownfield\Business%20Case%20-%20Brownfield%20Project%20DEL%20-%20Ver%201.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Vikram\Others\Kamalanga\GMR%20Kamalanga%20final%20unkld.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D:\DOCUME~1\TPL\LOCALS~1\Temp\notesFFF692\sharing\stockval\Pancholi%20stockv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Documents%20and%20Settings\00009358\Application%20Data\Microsoft\Excel\DIAL%20Business%20Plan%20Model%20181110%20(version%201).xlsb"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11.123\jindal%20steel%20&amp;%20power\JPL\bhaiyathan%20model\JPL-Bhaiyathan_8(New).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Documents%20and%20Settings\nishant\Desktop\Airport%20Files\Copy%20of%20DIAL%20Financial%20Model%20-%20July%20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aescloud-my.sharepoint.com/ABPS%20DATA/GD/ABPS/Assignments/2017-18/OPGC%20II_Provisional%20Tariff/INPUTS/13.12.2018/Project%20Financing_Varsha/PFC/model-1/OPGC%20Model_AT_190610%20(Version%201.3),varsha.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User126\perf\Performance\PERFORMANCE\CE_FILE\Erai_dam\Water%20_balance_Dec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Mserver\Users\skedia\Desktop\MSPGCL%20Main%20Folder\Revised%20True-up%20&amp;%20APR\Workings\Annexure%202_revised.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Users\skedia\Documents\MSPGCL%20FY12%20ARR%20Petition%20and%20Model%2031Mar11\ARR%20formats%20SM%2029Mar1940_old.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ASHWIN-HO.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stockval\Pancholi%20stockval.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Mufsjmms1\ibd\TEMP\merger%20-%20csfb%20researc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mahagencoo365-my.sharepoint.com/F:/D:/F:/F:/H:/File%2067%20(MYT%20III)/File%2067%20B%20True%20up%20FY%2017-18%20and%20FY%2018-19/RCD%20Working%20True%20up%20FY%202017-18/Final%20individual%20forms%20for%20petition/Stationwise%20forms/Paras3_4.xlsx"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Bussiness%20Development\BUDGET%20FY%202012-13\Budget%20Model%20FY_2012-13\Mundra%20Budget%20FY2012-13_%2017032012_Case-1(Ph-3_50%25%20PLF).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finance\shabbir\BS\EPoL%20-%20F&amp;A%20Dept%20(D)\Sep04halfyear%20closing\BSSEP04.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gangira\Desktop\KPMG\My%20Projects\DIAL_Reg\Working\Dividend%20Working\JV%20Models\Duty%20Free_KPMG_Div.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Documents%20and%20Settings\isp\Local%20Settings\Temporary%20Internet%20Files\Content.IE5\D3TWK1Y4\My%20Documents\ORT\ort-july-07\ORT-july-07.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DOCUME~1\CHANDR~1\LOCALS~1\Temp\notesE1EF34\AOP2003-04%20-%2068.5%25.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Documents%20and%20Settings\Administrator\Local%20Settings\Temp\Documents%20and%20Settings\ACC\Desktop\B.sheet%20qtrwise%202005-06\sep%2005%20accts%20folder\B.sheet%20%20%20ending%20SEPT05.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MGPGADRCDP003\Users\Kinjal\Desktop\FA_December-15.xlsm"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00PFG\17%20DIAPL\ReAppraisal%20Note\Delhi%20Visit\Delhi%20Visit\DOCUME~1\davendra\LOCALS~1\Temp\notesE1EF34\Saurabh\del%20-%20analysis%20-May29%20partha%2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Desktop%20Data%20As%20On%20Jan%202020\Budget\RE%20&amp;%20BE%202019-20%20&amp;%202020-21\OPGC%20II-RE%20FY%202019-20%20&amp;%20BE%20FY%202020-21_V4.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F:\DOCUME~1\007148\LOCALS~1\Temp\notes6030C8\cerc%20tariff%20filing%20-%2025.11.2010\My%20Documents\ORT\ort-july-07\ORT-july-07.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92.168.70.31\Accounts%20Final\Documents%20and%20Settings\meeta.agrawal\Local%20Settings\Temporary%20Internet%20Files\OLK32\Accounts_December%2012%2001%202008%20xls.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Z:\Accounts%20Files%202012\Budgets%20&amp;%20FP%20&amp;%20A\AES%20Budget%202013\Round%203\Final%20Files\OPGC%20Budget%20R3%20Final%20v1_2012_11.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Users\00006072\AppData\Local\Microsoft\Windows\Temporary%20Internet%20Files\Content.Outlook\SXCCFHZ6\Airports%20V1.xlsx"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DOCUME~1\007148\LOCALS~1\Temp\notes6030C8\Capitalisation%20of%20unit%20%23%201%20SKG\DOCUME~1\ntpc\LOCALS~1\Temp\Temporary%20Directory%201%20for%20for%20dept%20review.zip\gl%20aug.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sskrlnas\mydocuments5$\kamalh\Documents\D%20Drive\IFRS\IFRS%20Financials\EGL%20Consol%20BS%20March%202013\Projects\EPL_7500\EPL_7500_Mar%201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esskrlnas\desktop5$\Users\Kiran\AppData\Local\Microsoft\Windows\Temporary%20Internet%20Files\Content.Outlook\1U8LT935\IFRS%20Dec'11%20Pack%20vipul.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Models\Surya\CCPL\CCPL_Fin_Model%20(3%20x%20135%20MW)%2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C:\Energy\PTBSL\Financials%20model%20and%20lenders%20model\Copy%20of%20PTBSL%20Model%20for%20Lenders%20v2_27Apr2012_at%20GENBV%20level1.xlsm"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inibks01\ibkdgrp\Documents%20and%20Settings\sharad.kothari\My%20Documents\Budget\Budget%202003-04\Budget%20-%2003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inank\d\Finance\ProjAcc\Essar\Accounts%20Payable\Invoice%20Status%20-%20Payments%20ABB.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inhydemeyfl01\Data\WINDOWS\TEMP\notesE1EF34\29849\Budget%20Hotel%20financial%20model_tier%20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Idiotbox\krutik\Documents%20and%20Settings\sunny\Local%20Settings\Temporary%20Internet%20Files\Content.IE5\4XEJ0PAF\SILO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aescloud-my.sharepoint.com/Databank/1-Projects%20In%20Hand/DFID/ARR%202003-04/Arr%20Petition%202003-04/For%20Submission/ARR%20Forms%20For%20Submission.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DOCUME~1\AnalShah\LOCALS~1\Temp\notes6030C8\ho%20summary.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C:\Documents%20and%20Settings\isp\Local%20Settings\Temporary%20Internet%20Files\Content.IE5\D3TWK1Y4\DOCUME~1\ntpc\LOCALS~1\Temp\Temporary%20Directory%201%20for%20for%20dept%20review.zip\gl%20aug.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Documents%20and%20Settings\isp\Local%20Settings\Temporary%20Internet%20Files\Content.IE5\D3TWK1Y4\Documents%20and%20Settings\Administrator\SapWorkDir\ORTMar-10\ORT-Mar2010.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Documents%20and%20Settings\isp\Local%20Settings\Temporary%20Internet%20Files\Content.IE5\D3TWK1Y4\Documents%20and%20Settings\ntpc\Local%20Settings\Temporary%20Internet%20Files\Content.IE5\OJBZO6H9\ORT-july-07.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Pack'(A)\&#45817;&#51652;-A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OPGC\KDS%20-%20OPGC%2031122015.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Kasturi\budget\BUDGET\Bud0304\Domestic\Prima.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C:\My%20Documents\Ist%20%20HY%2003-04\Variance%20-2nd%20Qtr-FY04.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sskrlnas\desktop5$\HGPL%20FIN%20(ESTL%20FORMAT)%20%20-%20MAR%202006%20-%20updated%2027TH%20%20JUNE%2006%20-%20CAPITALISED.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Documents%20and%20Settings\pkejriwal\Application%20Data\Microsoft\Excel\Project%20Speed_Financial%20Model%20(version%20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MGPGADRCDP003\Subsidiary%20Companies\Dhopave%20Power%20Ltd\Final%20Acc%2016-17\INDAS%20Op.%20bal%20sheet%20Dhopave%20BS%202015-16.xlsx"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D:\files%20all%20flash\MDI2\Sales08\Copy%20of%20Inv%20List%20%20Nov-08.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Documents%20and%20Settings\isp\Local%20Settings\Temporary%20Internet%20Files\Content.IE5\D3TWK1Y4\My%20Documents\ORT\ort-july-07\ORT-july-07.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H:\KORBA\Korba%202004-09%20-FINAL.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C:\Ws-atul\My%20Documents\J%20L%20RAM%20PRASAD\Tunga%20Regency\Tunga%20Residency-Costing-17Feb04.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Users\GCC456\AppData\Local\Microsoft\Windows\Temporary%20Internet%20Files\Content.Outlook\Z7SHX1Z4\Working%20Copy%20of%20MRO%205%20Bay%20Hangar%20Model-%20FINAL%20FINAL%20(20%20Apr%200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Consolidation\Common\2008-09\SEPT%2008\Debtors%20&amp;%20Advances\Conso%20Debtors\Cons_Drs_30%20SEP%202008.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F:\DOCUME~1\007148\LOCALS~1\Temp\notes6030C8\Capitalisation%20of%20unit%20%23%201%20SKG\Documents%20and%20Settings\ntpc\Local%20Settings\Temporary%20Internet%20Files\Content.IE5\OJBZO6H9\ORT-july-0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Documents%20and%20Settings\Administrator\Desktop\Models%2008.01\IDFC%20Revised%20Financial%20Model%20for%20Expansion.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AERA\AERA-Old%20files\December-08\AERA%20Base%20Model%20-25.2.09.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sskrlnas\desktop5$\deepak\Tax%20Audit%20AY02-03\3cd_annex_fina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Documents%20and%20Settings\Rajan\Local%20Settings\Temporary%20Internet%20Files\Content.IE5\812VOTIF\0805.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Last%20Year%20QD.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DOCUME~1\NISHIK~2\LOCALS~1\Temp\notes6EA134\Revised%20Payment%20Schedule-Rev-1%2028%20Sep%2006.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ubeejit\Public\ScanEnergy&amp;Power-Hydbad\By%20ACP-10032009\ACP\ACP%20Assignment\Scan%20Steels%20Ltd\Scan%20Steels-Iron%20Ore%20Beneficiation-15-1-2008\Pawanjay-ReL-v-17.01.2007\Gita%20Sponge%20Iron%20Ltd.%20-%20Final-02.09.05.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Models\Documents%20and%20Settings\PA_Rekhansh\My%20Documents\Essar%20Power\Anapara%20C\Model\formats\HAPCL%20-%20FINAL%20MODEL.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sktop%20Data%20As%20On%20Jan%202020\Budget\RE%20&amp;%20BE%202019-20%20&amp;%202020-21\OPGC%20I-RE%20FY%202019-20%20&amp;%20BE%20FY%202020-21_V5.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SOP_Feb%202013_v4%20working.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Pinank\d\Finance\ProjAcc\Essar\BH\ESSAR\Exposure\PO-BH.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https://mahagencoo365-my.sharepoint.com/F:/D:/F:/F:/MGPGADRCDP003/Users/mpd1/Downloads/F-%205%20Khaperkheda%20TPS%20-%20MYT%202019.xlsx"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SUBEEJIT\Public\ACP\ACP%20Assignment\Shree%20Ganesh%20Mettliks%20Pvt%20Ltd\SGML-%20Existing-%2015022008-(STL-IDBI).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Robin\c\Budgets\Model\Master.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F:\Documents%20and%20Settings\isp\Local%20Settings\Temporary%20Internet%20Files\Content.IE5\D3TWK1Y4\DOCUME~1\ntpc\LOCALS~1\Temp\Temporary%20Directory%201%20for%20for%20dept%20review.zip\gl%20aug.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Mufsjmms1\ibd\mard\Doshin\Mosaic\Models\mini-merger_ADI_10.1a.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https://mahagencoo365-my.sharepoint.com/F:/D:/F:/F:/D:/Shail/Code/MYT/New%20folder/Energy%20charge%20calculation_Washed%20coal%20-%20Chandrapur%203-7.xlsm"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C:\Vikram\Financials\All%20models\Alaknanda_20091110%20%20-%2060%20months%20-%20Rs%202145%20crs%20Internal.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H:\Personal\Bunge\Ceres\Ceres%20Model%20v2%209-11-03%20pm_v3.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C:\Prabal%20Sir\5%20year\2011-12\Users\Arpan%20shah\Desktop\Coal%20Cost%20-%20Power.xlsx"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Gelserver\Reports\DOCUME~1\PRASAN~1.GEL\LOCALS~1\Temp\notes2CBB50\~1562838.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D:\Clientes\GM\Carteira\GMLCDI.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C:\DOCUME~1\RAMESH~1\LOCALS~1\Temp\notesE1EF34\IDF%20Business%20Models\GEL%20-%20Business%20Model\GEL%20-%202811200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C:\00PFG\17%20DIAPL\ReAppraisal%20Note\Delhi%20Visit\Delhi%20Visit\DOCUME~1\davendra\LOCALS~1\Temp\notesE1EF34\My%20files\Finance\Projects\equity%20investors\IPO\IPO%202005%2008092005\BRLMs\Round%202%20discussion\GEL%20-%20LNG%20%20-%20Option%2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C:\Documents%20and%20Settings\Srinivasa\My%20Documents\AVRSS\GFIAL-FINANCIALS\GFIL%20Final%20Accounts%202005-Sep-30%20Ver%202.5.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L:\Users\admin\Desktop\Ajay\2010-11\FERV\ferv%20reserve%20%20final%2011.04.2010\FERVReserveAccount%2011.04.2010.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IIS_FIN\mis\99-00\Month\DIV\Detailed-Inf.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ocuments%20and%20Settings\mhnh\My%20Documents\2001\Asia%20Pacific\Plan\5Y_v2.14.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Z:\Users\joel.ramos\Documents\India%20Docs\2015%20Budget\R2\01%20OPGC\Input%20Files\IN41%20Budget%20Input%20Schedule1%20%20-%20IN41%2018Nov14-linked.xlsm"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Z:\DOCUME~1\KIRANK~1\LOCALS~1\Temp\7zO64D.tmp\Budget%20Input%20Schedule\IN41_Budget%20Input%20Schedule_v2.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Z:\Documents%20and%20Settings\Raza.Rashid\Local%20Settings\Temporary%20Internet%20Files\OLK1B\Forecast%20Budget%20Input%20Schedule%20ANS.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mahagencoo365-my.sharepoint.com/F:/D:/F:/F:/H:/File%2067%20(MYT%20III)/File%2067%20B%20True%20up%20FY%2017-18%20and%20FY%2018-19/RCD%20Working%20True%20up%20FY%202017-18/Final%20individual%20forms%20for%20petition/Form%207%20ROE.xlsx"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0.96.15\Account%20&amp;%20Taxation\Accounts\Gujarat%20Gas%20Consolidated\GGL%202015-16\GGL%2015-6%20Q-3\Consolidated%20Merged%20BS%202015-16-%20Dec%2015%20-%20V2%20with%20BS%20regrouping.xlsx"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C:\DOCUME~1\maneesh\LOCALS~1\Temp\DOCUME~1\maneesh\LOCALS~1\Temp\DOCUME~1\RITUKA~1\LOCALS~1\Temp\ops98-99\OPS%201998-99%20Release%202\Company%20Consolidated.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C:\Documents%20and%20Settings\00008615\Local%20Settings\Temporary%20Internet%20Files\Content.Outlook\JAEACK29\MLCP_BusinessModel%2011-12-09%20ver1.xlsx"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C:\Users\mmajumder\AppData\Local\Microsoft\Windows\Temporary%20Internet%20Files\Content.Outlook\LL0EGEVD\MLCP%20Lenders%20Model-ver1%20(4).xlsx"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Tbpdata\Reports\Budget\O&amp;M%20Budget.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C:\10.0.72.20\finance\KORBA\Korba%202004-09%20-FINAL.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C:\00PFG\17%20DIAPL\ReAppraisal%20Note\Delhi%20Visit\Delhi%20Visit\DOCUME~1\davendra\LOCALS~1\Temp\notesE1EF34\Documents%20and%20Settings\127157\Local%20Settings\Temp\IGIA%20-%2003032006%20reconstructed.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crpnycnaf01n1\mlibnyenpoenpocl$\Documents%20and%20Settings\Leighrob\Local%20Settings\Temporary%20Internet%20Files\OLK1AE\Model\InterGen%20Financial%20Model%20-%20GMR%20Energy.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0.96.15\Accounts\Audit\Annual%20Accounts%202013-2014\Standalone%20Financial%2013-14%20GSPC%20Gas%20Mar-14%20Ver_4.xlsb"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EF676E0\TBP%20-%20June%202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Internal%20Audit\Internal%20Auditor\Land%20adjustment\Report%20(June%20Forecast)%20250602-Final(Reco).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ttps://aescloud-my.sharepoint.com/Sameer's%20folder/MSEB/Tariff%20Filing%202003-04/Outputs/Models/Working%20Models/old/Dispatch%202.0.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aescloud-my.sharepoint.com/ABPS%20DATA/GD/ABPS/Assignments/2017-18/OPGC%20II_Provisional%20Tariff/INPUTS/13.12.2018/Unit%203%20&amp;4%20DPR_IDC_12122018.xlsx"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sskrlnas\desktop5$\WINDOWS\TEMP\jun00\int062000-REVISED-summary.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blr-dc-02\Investment%20Companies\DOCUME~1\DESUHA~1\LOCALS~1\Temp\notesE1EF34\RAO-MER-BS\Rao%20-%20Merged%20310304-Final\Rao%20Investments%20-%20Merged%2031032004\Invest-AUD04\Vasavi%20-%2031.03.2004-old.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C:\GMR%20Energy%20Sector\COAL\Coal%20-%20International\GEMS\Models\Project_Sunshine_Model_May_Board_v23(Bank%20Model).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Mufsjmms1\ibd\mard\Doshin\Space\Models\10.8.01.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Users\00005688\AppData\Local\Microsoft\Windows\Temporary%20Internet%20Files\Content.Outlook\XWG92SJU\Mine%20Models.xlsx"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Poonam\c\My%20Documents\MIS%202004-05\PAP\MONTHLY%20FILES%20PHPL\MAR%2005\PAP%20MAR%2005%20BOOKS.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http://mail.ntpc.co.in/KORBA/Korba%202004-09%20-FINAL.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Chirag\TPL\Q3-2005\DOCUME~1\TPL\LOCALS~1\Temp\notesFFF692\overseas.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D:\Chirag\TPL\Q3-2005\DOCUME~1\TPL\LOCALS~1\Temp\notesFFF692\TRC_WBS_Overseas.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D:\Darshan%20Data\Darshan%20FA%20Dara%20base%20Handover\Qtr%20end,Yr%20end%20Data%20Sent%2007-08\Dec07\Actual%20CWIP_DEC07%20not%20rported.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D:\Documents%20and%20Settings\ajaymaheshwari\Desktop\ANALYSIS%20SEP%20EXP.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72.16.100.11\cfs\Users\00001018\AppData\Local\Microsoft\Windows\Temporary%20Internet%20Files\Content.Outlook\781SMLRZ\Other%20FS\V07%20GHIAL%20Financials%20Sep%20(16102010).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Sangita\e\Tech.Projects\Pawanjay%20Expansion.16-01-2006\Pawanjay%20Expansion-01-02-2006\Final%20%20of%20PAWANJAY%20%20SPONGE%20IRON-03-02-2006.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A:\SUBRAT\SML_300\SI+PP+FA\FERRO%20ALLOYS_2.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Users\00007949\AppData\Roaming\Microsoft\Excel\New%20Folder\VPGL_Internal_2x370_20090626_v3.xlsx"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Pinank\d\Finance\ProjAcc\Essar\EROG\ESSAR\GENERAL\PO%20LOG%20Exposure.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C:\Users\006967\Downloads\Users\LocalAdmin\Downloads\Vindhyachal-IV%20CERC%20form%2014%20&amp;%20FERV%20as%20on%2026.03.2014.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20%20%20%20%20Substantive%20Analytical%20Review%20-%20Disaggregated%20Pop."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blr-dc-02\Investment%20Companies\DOCUME~1\DESUHA~1\LOCALS~1\Temp\notesE1EF34\RAO-MER-BS\Rao%20-%20Merged%20310304-Final\Rao%20Investments%20-%20Merged%2031032004\INVEST-04\RAO%20-%2031.03.2004.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D:\Darshan_Fixed%20asset%2006-07\Asset%20history%20sheet\Sep.'06\Asset%20history_30.09.2006.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mufsjmms1\IBD\projects\rainbow\Valuation%20Model\Final%20September%203\Sep3%20-%20KT%20Case%20-%20KT%20WACC%20v3.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F:\Documents%20and%20Settings\Administrator\Desktop\For%20Cash%20Flow\Copy%20of%206301%208%20EURO%20NOTES%20(2).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F:\Documents%20and%20Settings\Administrator\Desktop\SEP-08\FOR%20CASHFLOW\INVESTMENT%20SCHEDULE%20SEP%2008.xls" TargetMode="External"/></Relationships>
</file>

<file path=xl/externalLinks/_rels/externalLink269.xml.rels><?xml version="1.0" encoding="UTF-8" standalone="yes"?>
<Relationships xmlns="http://schemas.openxmlformats.org/package/2006/relationships"><Relationship Id="rId1" Type="http://schemas.microsoft.com/office/2006/relationships/xlExternalLinkPath/xlPathMissing" Target="Worksheet%20in%20%20REVENUE%20SCHEDULE%20SEP%202009"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Worksheet%20in%208102%20REVENUE%20SCHEDULE%20MARCH%2010"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anant\regulatorydata\C%20Backup\backup\d\regulation\APR%20FY%2009\APR%20FY10\FY10%20ARR%20RR%20.xls"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20COST%20OF%20POWER%20PURCHASED%20MARCH%201O"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anant\regulatorydata\terence\TPCL08\EURO.xls" TargetMode="External"/></Relationships>
</file>

<file path=xl/externalLinks/_rels/externalLink274.xml.rels><?xml version="1.0" encoding="UTF-8" standalone="yes"?>
<Relationships xmlns="http://schemas.openxmlformats.org/package/2006/relationships"><Relationship Id="rId1" Type="http://schemas.microsoft.com/office/2006/relationships/xlExternalLinkPath/xlPathMissing" Target="Worksheet%20in%205200.2%20INVESTMENTS%20MASTER"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F:\Documents%20and%20Settings\Administrator\Desktop\For%20Cash%20Flow\Copy%20of%206301%2012%20FCCB%20BORROWINGS.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Worksheet%20in%20(C)%20%20COST%20OF%20POWER%20PURCHASED%20MARCH%2009"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Worksheet%20in%20JF%205200.1%20INVESTMENT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Worksheet%20in%20%20REVENUE%20SCHEDULE%20FOR%20MARCH%202008"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C:\srikant%20cd\AR2003\Agm03\Accounts\INDAL-Annual%20Report%20-%202002-03.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D315F119\GEL%20-%2028112003.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C:\Users\006967\Downloads\KORBA\Korba%202004-09%20-FINAL.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10.0.96.15\Account%20&amp;%20Taxation\Account%20&amp;%20Taxation\My%20client\Project%20Starflex\Databook\Project%20A%20Oct%2022.xlsx"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anant\Tariff%20Petition_MO\WIN98\TEMP\REPORT07.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www35.daum.net/WIN98/TEMP/REPORT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Master"/>
      <sheetName val="A TO B"/>
      <sheetName val="PM RATE D"/>
      <sheetName val="C"/>
      <sheetName val="D TO J"/>
      <sheetName val="L TO Q"/>
      <sheetName val="R TO TI"/>
      <sheetName val="TJ TO Z"/>
      <sheetName val="TENTATIVE"/>
      <sheetName val="Alu_Alu"/>
      <sheetName val="INSULIN"/>
      <sheetName val="Insulin_Budget"/>
      <sheetName val="INSULIN 1"/>
      <sheetName val="pm_RATES_MASTER(bUDGET02-03)"/>
      <sheetName val="New_Products"/>
      <sheetName val="MAPE"/>
      <sheetName val="MULTIPLIER"/>
      <sheetName val="Process_Loss"/>
      <sheetName val="SAMPLE"/>
      <sheetName val="DUMP D1"/>
      <sheetName val="DUMP D2"/>
      <sheetName val="Based on Moving Avg"/>
      <sheetName val="Impairment Summary 1.8 June"/>
      <sheetName val="Vista-EX"/>
      <sheetName val="Asset history_30.09.06"/>
      <sheetName val="Cap_WIP"/>
      <sheetName val="06-07 Detail"/>
      <sheetName val="Provision for Bonus H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ERV"/>
      <sheetName val="FERV-Proj"/>
      <sheetName val="INTEREST"/>
      <sheetName val="FERV-Loan"/>
      <sheetName val="Form 4"/>
      <sheetName val="Form 13"/>
      <sheetName val="Form 8"/>
      <sheetName val="Euro Bond Exp-Form14"/>
      <sheetName val="form-14(Quarter)"/>
      <sheetName val="Year-Wise FERV "/>
    </sheetNames>
    <sheetDataSet>
      <sheetData sheetId="0" refreshError="1"/>
      <sheetData sheetId="1" refreshError="1"/>
      <sheetData sheetId="2" refreshError="1"/>
      <sheetData sheetId="3">
        <row r="64">
          <cell r="A64" t="str">
            <v>ADB II Tranche A</v>
          </cell>
        </row>
      </sheetData>
      <sheetData sheetId="4" refreshError="1"/>
      <sheetData sheetId="5" refreshError="1"/>
      <sheetData sheetId="6" refreshError="1"/>
      <sheetData sheetId="7"/>
      <sheetData sheetId="8"/>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ERV"/>
      <sheetName val="FERV-Proj"/>
      <sheetName val="INTEREST"/>
      <sheetName val="FERV-Loan"/>
      <sheetName val="Form 4"/>
      <sheetName val="Form 13"/>
      <sheetName val="Form  7"/>
      <sheetName val="Form 8"/>
    </sheetNames>
    <sheetDataSet>
      <sheetData sheetId="0" refreshError="1"/>
      <sheetData sheetId="1" refreshError="1"/>
      <sheetData sheetId="2" refreshError="1"/>
      <sheetData sheetId="3">
        <row r="15">
          <cell r="B15" t="str">
            <v>Simhadri I</v>
          </cell>
        </row>
        <row r="60">
          <cell r="A60" t="str">
            <v>FGUTPS II</v>
          </cell>
          <cell r="B60" t="str">
            <v>JPY</v>
          </cell>
          <cell r="C60">
            <v>6491318941</v>
          </cell>
          <cell r="D60">
            <v>3424170741</v>
          </cell>
          <cell r="E60">
            <v>1.9800000000000002E-2</v>
          </cell>
          <cell r="G60">
            <v>39796</v>
          </cell>
          <cell r="H60">
            <v>37844389.426030003</v>
          </cell>
          <cell r="J60">
            <v>39979</v>
          </cell>
          <cell r="K60">
            <v>180</v>
          </cell>
          <cell r="L60">
            <v>516497800</v>
          </cell>
          <cell r="M60">
            <v>64264057.515900008</v>
          </cell>
          <cell r="O60">
            <v>5974821141</v>
          </cell>
          <cell r="P60">
            <v>40162</v>
          </cell>
          <cell r="Q60">
            <v>180</v>
          </cell>
          <cell r="R60">
            <v>541641700</v>
          </cell>
          <cell r="S60">
            <v>59150729.295900002</v>
          </cell>
          <cell r="T60">
            <v>0</v>
          </cell>
          <cell r="U60">
            <v>5433179441</v>
          </cell>
          <cell r="V60">
            <v>40268</v>
          </cell>
          <cell r="W60">
            <v>106</v>
          </cell>
          <cell r="X60">
            <v>31675436.141030006</v>
          </cell>
          <cell r="Y60">
            <v>123414786.8118</v>
          </cell>
          <cell r="Z60">
            <v>117245833.52680001</v>
          </cell>
          <cell r="AA60">
            <v>40344</v>
          </cell>
          <cell r="AB60">
            <v>180</v>
          </cell>
          <cell r="AC60">
            <v>568880900</v>
          </cell>
          <cell r="AD60">
            <v>53788476.465900011</v>
          </cell>
          <cell r="AE60">
            <v>0</v>
          </cell>
          <cell r="AF60">
            <v>4864298541</v>
          </cell>
          <cell r="AG60">
            <v>40527</v>
          </cell>
          <cell r="AH60">
            <v>180</v>
          </cell>
          <cell r="AI60">
            <v>597167800</v>
          </cell>
          <cell r="AJ60">
            <v>48156555.555900015</v>
          </cell>
          <cell r="AK60">
            <v>0</v>
          </cell>
          <cell r="AL60">
            <v>4267130741</v>
          </cell>
          <cell r="AM60">
            <v>40633</v>
          </cell>
          <cell r="AN60">
            <v>106</v>
          </cell>
          <cell r="AO60">
            <v>24536586.299207672</v>
          </cell>
          <cell r="AP60">
            <v>101945032.02180003</v>
          </cell>
          <cell r="AQ60">
            <v>94806182.179977685</v>
          </cell>
          <cell r="AR60">
            <v>40709</v>
          </cell>
          <cell r="AS60">
            <v>180</v>
          </cell>
          <cell r="AT60">
            <v>627550000</v>
          </cell>
          <cell r="AU60">
            <v>42244594.335900001</v>
          </cell>
          <cell r="AV60">
            <v>0</v>
          </cell>
          <cell r="AW60">
            <v>3639580741</v>
          </cell>
          <cell r="AX60">
            <v>40892</v>
          </cell>
          <cell r="AY60">
            <v>180</v>
          </cell>
          <cell r="AZ60">
            <v>658979900</v>
          </cell>
          <cell r="BA60">
            <v>36031849.335900001</v>
          </cell>
          <cell r="BB60">
            <v>0</v>
          </cell>
          <cell r="BC60">
            <v>2980600841</v>
          </cell>
          <cell r="BD60">
            <v>40999</v>
          </cell>
          <cell r="BE60">
            <v>106</v>
          </cell>
          <cell r="BF60">
            <v>17138863.137235068</v>
          </cell>
          <cell r="BG60">
            <v>78276443.671800002</v>
          </cell>
          <cell r="BH60">
            <v>70878720.50982739</v>
          </cell>
          <cell r="BI60">
            <v>41075</v>
          </cell>
          <cell r="BJ60">
            <v>180</v>
          </cell>
          <cell r="BK60">
            <v>691457500</v>
          </cell>
          <cell r="BL60">
            <v>29507948.325900003</v>
          </cell>
          <cell r="BM60">
            <v>0</v>
          </cell>
          <cell r="BN60">
            <v>2289143341</v>
          </cell>
          <cell r="BO60">
            <v>41258</v>
          </cell>
          <cell r="BP60">
            <v>180</v>
          </cell>
          <cell r="BQ60">
            <v>726030400</v>
          </cell>
          <cell r="BR60">
            <v>22662519.075900003</v>
          </cell>
          <cell r="BS60">
            <v>0</v>
          </cell>
          <cell r="BT60">
            <v>1563112941</v>
          </cell>
          <cell r="BU60">
            <v>41364</v>
          </cell>
          <cell r="BV60">
            <v>106</v>
          </cell>
          <cell r="BW60">
            <v>8988113.535810411</v>
          </cell>
          <cell r="BX60">
            <v>52170467.401800007</v>
          </cell>
          <cell r="BY60">
            <v>44019717.80037535</v>
          </cell>
          <cell r="BZ60">
            <v>41440</v>
          </cell>
          <cell r="CA60">
            <v>180</v>
          </cell>
          <cell r="CB60">
            <v>762698600</v>
          </cell>
          <cell r="CC60">
            <v>15474818.115900001</v>
          </cell>
          <cell r="CD60">
            <v>0</v>
          </cell>
          <cell r="CE60">
            <v>800414341</v>
          </cell>
          <cell r="CF60">
            <v>41623</v>
          </cell>
          <cell r="CG60">
            <v>180</v>
          </cell>
          <cell r="CH60">
            <v>800414341</v>
          </cell>
          <cell r="CI60">
            <v>7924101.9759000009</v>
          </cell>
          <cell r="CJ60">
            <v>0</v>
          </cell>
          <cell r="CK60">
            <v>0</v>
          </cell>
          <cell r="CO60">
            <v>23398920.091800001</v>
          </cell>
          <cell r="CP60">
            <v>14410806.55598959</v>
          </cell>
        </row>
        <row r="63">
          <cell r="A63" t="str">
            <v>Simhadri I</v>
          </cell>
          <cell r="B63" t="str">
            <v>JPY</v>
          </cell>
          <cell r="C63">
            <v>16999164000</v>
          </cell>
          <cell r="D63">
            <v>8967059010</v>
          </cell>
          <cell r="E63">
            <v>2.3E-2</v>
          </cell>
          <cell r="G63">
            <v>39863</v>
          </cell>
          <cell r="H63">
            <v>42847207.89041096</v>
          </cell>
          <cell r="J63">
            <v>40045</v>
          </cell>
          <cell r="K63">
            <v>181</v>
          </cell>
          <cell r="L63">
            <v>472199000</v>
          </cell>
          <cell r="M63">
            <v>193883614.70410958</v>
          </cell>
          <cell r="O63">
            <v>16526965000</v>
          </cell>
          <cell r="P63">
            <v>40229</v>
          </cell>
          <cell r="Q63">
            <v>184</v>
          </cell>
          <cell r="R63">
            <v>472199000</v>
          </cell>
          <cell r="S63">
            <v>191622235.28767124</v>
          </cell>
          <cell r="T63">
            <v>0</v>
          </cell>
          <cell r="U63">
            <v>16054766000</v>
          </cell>
          <cell r="V63">
            <v>40268</v>
          </cell>
          <cell r="W63">
            <v>40</v>
          </cell>
          <cell r="X63">
            <v>40466807.452054791</v>
          </cell>
          <cell r="Y63">
            <v>385505849.99178082</v>
          </cell>
          <cell r="Z63">
            <v>383125449.55342466</v>
          </cell>
          <cell r="AA63">
            <v>40410</v>
          </cell>
          <cell r="AB63">
            <v>181</v>
          </cell>
          <cell r="AC63">
            <v>472199000</v>
          </cell>
          <cell r="AD63">
            <v>183112303.72054794</v>
          </cell>
          <cell r="AE63">
            <v>0</v>
          </cell>
          <cell r="AF63">
            <v>15582567000</v>
          </cell>
          <cell r="AG63">
            <v>40594</v>
          </cell>
          <cell r="AH63">
            <v>184</v>
          </cell>
          <cell r="AI63">
            <v>472199000</v>
          </cell>
          <cell r="AJ63">
            <v>180672393.27123287</v>
          </cell>
          <cell r="AK63">
            <v>0</v>
          </cell>
          <cell r="AL63">
            <v>15110368000</v>
          </cell>
          <cell r="AM63">
            <v>40633</v>
          </cell>
          <cell r="AN63">
            <v>40</v>
          </cell>
          <cell r="AO63">
            <v>38086407.01369863</v>
          </cell>
          <cell r="AP63">
            <v>363784696.99178082</v>
          </cell>
          <cell r="AQ63">
            <v>361404296.55342466</v>
          </cell>
          <cell r="AR63">
            <v>40775</v>
          </cell>
          <cell r="AS63">
            <v>181</v>
          </cell>
          <cell r="AT63">
            <v>472199000</v>
          </cell>
          <cell r="AU63">
            <v>172340991.73698631</v>
          </cell>
          <cell r="AV63">
            <v>0</v>
          </cell>
          <cell r="AW63">
            <v>14638169000</v>
          </cell>
          <cell r="AX63">
            <v>40959</v>
          </cell>
          <cell r="AY63">
            <v>184</v>
          </cell>
          <cell r="AZ63">
            <v>472199000</v>
          </cell>
          <cell r="BA63">
            <v>169722551.25479451</v>
          </cell>
          <cell r="BB63">
            <v>0</v>
          </cell>
          <cell r="BC63">
            <v>14165970000</v>
          </cell>
          <cell r="BD63">
            <v>40999</v>
          </cell>
          <cell r="BE63">
            <v>40</v>
          </cell>
          <cell r="BF63">
            <v>35706006.575342469</v>
          </cell>
          <cell r="BG63">
            <v>342063542.99178082</v>
          </cell>
          <cell r="BH63">
            <v>339683142.55342466</v>
          </cell>
          <cell r="BI63">
            <v>41141</v>
          </cell>
          <cell r="BJ63">
            <v>182</v>
          </cell>
          <cell r="BK63">
            <v>472199000</v>
          </cell>
          <cell r="BL63">
            <v>162462329.9178082</v>
          </cell>
          <cell r="BM63">
            <v>0</v>
          </cell>
          <cell r="BN63">
            <v>13693771000</v>
          </cell>
          <cell r="BO63">
            <v>41325</v>
          </cell>
          <cell r="BP63">
            <v>184</v>
          </cell>
          <cell r="BQ63">
            <v>472199000</v>
          </cell>
          <cell r="BR63">
            <v>158772709.23835617</v>
          </cell>
          <cell r="BS63">
            <v>0</v>
          </cell>
          <cell r="BT63">
            <v>13221572000</v>
          </cell>
          <cell r="BU63">
            <v>41364</v>
          </cell>
          <cell r="BV63">
            <v>39</v>
          </cell>
          <cell r="BW63">
            <v>32492465.983561642</v>
          </cell>
          <cell r="BX63">
            <v>321235039.15616441</v>
          </cell>
          <cell r="BY63">
            <v>318021498.56438357</v>
          </cell>
          <cell r="BZ63">
            <v>41506</v>
          </cell>
          <cell r="CA63">
            <v>181</v>
          </cell>
          <cell r="CB63">
            <v>472199000</v>
          </cell>
          <cell r="CC63">
            <v>150798367.76986301</v>
          </cell>
          <cell r="CD63">
            <v>0</v>
          </cell>
          <cell r="CE63">
            <v>12749373000</v>
          </cell>
          <cell r="CF63">
            <v>41690</v>
          </cell>
          <cell r="CG63">
            <v>184</v>
          </cell>
          <cell r="CH63">
            <v>472199000</v>
          </cell>
          <cell r="CI63">
            <v>147822867.22191781</v>
          </cell>
          <cell r="CJ63">
            <v>0</v>
          </cell>
          <cell r="CK63">
            <v>12277174000</v>
          </cell>
          <cell r="CL63">
            <v>41729</v>
          </cell>
          <cell r="CM63">
            <v>40</v>
          </cell>
          <cell r="CN63">
            <v>30945205.698630136</v>
          </cell>
          <cell r="CO63">
            <v>298621234.99178082</v>
          </cell>
          <cell r="CP63">
            <v>297073974.70684934</v>
          </cell>
        </row>
        <row r="69">
          <cell r="A69" t="str">
            <v>Simhadri I</v>
          </cell>
          <cell r="B69" t="str">
            <v>JPY</v>
          </cell>
          <cell r="C69">
            <v>854649867</v>
          </cell>
          <cell r="D69">
            <v>450827805</v>
          </cell>
          <cell r="E69">
            <v>1.7999999999999999E-2</v>
          </cell>
          <cell r="G69">
            <v>39891</v>
          </cell>
          <cell r="H69">
            <v>505765.40074520546</v>
          </cell>
          <cell r="J69">
            <v>40076</v>
          </cell>
          <cell r="K69">
            <v>184</v>
          </cell>
          <cell r="M69">
            <v>7755068.4780931501</v>
          </cell>
          <cell r="O69">
            <v>854649867</v>
          </cell>
          <cell r="P69">
            <v>40257</v>
          </cell>
          <cell r="Q69">
            <v>181</v>
          </cell>
          <cell r="S69">
            <v>7628628.1279068487</v>
          </cell>
          <cell r="T69">
            <v>0</v>
          </cell>
          <cell r="U69">
            <v>854649867</v>
          </cell>
          <cell r="V69">
            <v>40268</v>
          </cell>
          <cell r="W69">
            <v>12</v>
          </cell>
          <cell r="X69">
            <v>505765.40074520546</v>
          </cell>
          <cell r="Y69">
            <v>15383696.605999999</v>
          </cell>
          <cell r="Z69">
            <v>15383696.605999999</v>
          </cell>
          <cell r="AA69">
            <v>40441</v>
          </cell>
          <cell r="AB69">
            <v>184</v>
          </cell>
          <cell r="AD69">
            <v>7755069.4780931501</v>
          </cell>
          <cell r="AE69">
            <v>0</v>
          </cell>
          <cell r="AF69">
            <v>854649867</v>
          </cell>
          <cell r="AG69">
            <v>40622</v>
          </cell>
          <cell r="AH69">
            <v>181</v>
          </cell>
          <cell r="AJ69">
            <v>7628628.1279068487</v>
          </cell>
          <cell r="AK69">
            <v>0</v>
          </cell>
          <cell r="AL69">
            <v>854649867</v>
          </cell>
          <cell r="AM69">
            <v>40633</v>
          </cell>
          <cell r="AN69">
            <v>12</v>
          </cell>
          <cell r="AO69">
            <v>505765.40074520546</v>
          </cell>
          <cell r="AP69">
            <v>15383697.605999999</v>
          </cell>
          <cell r="AQ69">
            <v>15383697.605999999</v>
          </cell>
          <cell r="AR69">
            <v>40806</v>
          </cell>
          <cell r="AS69">
            <v>184</v>
          </cell>
          <cell r="AU69">
            <v>7755069.4780931501</v>
          </cell>
          <cell r="AV69">
            <v>0</v>
          </cell>
          <cell r="AW69">
            <v>854649867</v>
          </cell>
          <cell r="AX69">
            <v>40988</v>
          </cell>
          <cell r="AY69">
            <v>182</v>
          </cell>
          <cell r="BA69">
            <v>7670775.2446356155</v>
          </cell>
          <cell r="BB69">
            <v>0</v>
          </cell>
          <cell r="BC69">
            <v>854649867</v>
          </cell>
          <cell r="BD69">
            <v>40999</v>
          </cell>
          <cell r="BE69">
            <v>11</v>
          </cell>
          <cell r="BF69">
            <v>463618.28401643829</v>
          </cell>
          <cell r="BG69">
            <v>15425844.722728767</v>
          </cell>
          <cell r="BH69">
            <v>15383697.605999999</v>
          </cell>
          <cell r="BI69">
            <v>41172</v>
          </cell>
          <cell r="BJ69">
            <v>184</v>
          </cell>
          <cell r="BL69">
            <v>7755069.4780931501</v>
          </cell>
          <cell r="BM69">
            <v>0</v>
          </cell>
          <cell r="BN69">
            <v>854649867</v>
          </cell>
          <cell r="BO69">
            <v>41353</v>
          </cell>
          <cell r="BP69">
            <v>181</v>
          </cell>
          <cell r="BQ69">
            <v>30555867</v>
          </cell>
          <cell r="BR69">
            <v>7628628.1279068487</v>
          </cell>
          <cell r="BS69">
            <v>0</v>
          </cell>
          <cell r="BT69">
            <v>824094000</v>
          </cell>
          <cell r="BU69">
            <v>41364</v>
          </cell>
          <cell r="BV69">
            <v>11</v>
          </cell>
          <cell r="BW69">
            <v>447042.77260273963</v>
          </cell>
          <cell r="BX69">
            <v>15383697.605999999</v>
          </cell>
          <cell r="BY69">
            <v>15367122.0945863</v>
          </cell>
          <cell r="BZ69">
            <v>41537</v>
          </cell>
          <cell r="CA69">
            <v>184</v>
          </cell>
          <cell r="CB69">
            <v>30522000</v>
          </cell>
          <cell r="CC69">
            <v>7477806.3780821906</v>
          </cell>
          <cell r="CD69">
            <v>0</v>
          </cell>
          <cell r="CE69">
            <v>793572000</v>
          </cell>
          <cell r="CF69">
            <v>41718</v>
          </cell>
          <cell r="CG69">
            <v>181</v>
          </cell>
          <cell r="CH69">
            <v>30522000</v>
          </cell>
          <cell r="CI69">
            <v>7083445.4136986285</v>
          </cell>
          <cell r="CJ69">
            <v>0</v>
          </cell>
          <cell r="CK69">
            <v>763050000</v>
          </cell>
          <cell r="CL69">
            <v>41729</v>
          </cell>
          <cell r="CM69">
            <v>12</v>
          </cell>
          <cell r="CN69">
            <v>451558.35616438347</v>
          </cell>
          <cell r="CO69">
            <v>14561251.791780818</v>
          </cell>
          <cell r="CP69">
            <v>14565767.375342462</v>
          </cell>
        </row>
      </sheetData>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ERV"/>
      <sheetName val="FERV-Proj"/>
      <sheetName val="INTEREST"/>
      <sheetName val="FERV-Loan"/>
      <sheetName val="Form 4"/>
      <sheetName val="Form 13"/>
      <sheetName val="Form 8"/>
      <sheetName val="Euro Bond Exp-Form14"/>
      <sheetName val="form-14(Quarter)"/>
      <sheetName val="Year-Wise FERV "/>
    </sheetNames>
    <sheetDataSet>
      <sheetData sheetId="0" refreshError="1"/>
      <sheetData sheetId="1" refreshError="1"/>
      <sheetData sheetId="2" refreshError="1"/>
      <sheetData sheetId="3">
        <row r="64">
          <cell r="A64" t="str">
            <v>ADB II Tranche A</v>
          </cell>
        </row>
      </sheetData>
      <sheetData sheetId="4" refreshError="1"/>
      <sheetData sheetId="5" refreshError="1"/>
      <sheetData sheetId="6" refreshError="1"/>
      <sheetData sheetId="7"/>
      <sheetData sheetId="8"/>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Form1 "/>
      <sheetName val="Form 1A"/>
      <sheetName val="Form 2"/>
      <sheetName val="Form 3"/>
      <sheetName val="Form 4"/>
      <sheetName val="Form 5"/>
      <sheetName val="Form 5A"/>
      <sheetName val="Form 5B"/>
      <sheetName val="Form 5C"/>
      <sheetName val="Form 5D"/>
      <sheetName val="Form6"/>
      <sheetName val="Form7"/>
      <sheetName val="Form8"/>
      <sheetName val="Form9"/>
      <sheetName val="form 10"/>
      <sheetName val="Form11"/>
      <sheetName val="Form12"/>
      <sheetName val="Form13"/>
      <sheetName val="Form 13A"/>
      <sheetName val="Form14"/>
      <sheetName val="Form15"/>
      <sheetName val="Form 15A"/>
      <sheetName val="Form15B"/>
      <sheetName val="Form 16"/>
      <sheetName val="Form17"/>
      <sheetName val="Form 18"/>
      <sheetName val="Form 19"/>
      <sheetName val="Form1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ERV"/>
      <sheetName val="FERV-Proj"/>
      <sheetName val="INTEREST"/>
      <sheetName val="FERV-Loan"/>
      <sheetName val="Form 4"/>
      <sheetName val="Form 13"/>
      <sheetName val="Form 8"/>
      <sheetName val="Euro Bond Exp-Form14"/>
      <sheetName val="form-14(Quarter)"/>
      <sheetName val="Year-Wise FERV "/>
    </sheetNames>
    <sheetDataSet>
      <sheetData sheetId="0" refreshError="1"/>
      <sheetData sheetId="1" refreshError="1"/>
      <sheetData sheetId="2" refreshError="1"/>
      <sheetData sheetId="3">
        <row r="64">
          <cell r="A64" t="str">
            <v>ADB II Tranche A</v>
          </cell>
        </row>
      </sheetData>
      <sheetData sheetId="4" refreshError="1"/>
      <sheetData sheetId="5" refreshError="1"/>
      <sheetData sheetId="6" refreshError="1"/>
      <sheetData sheetId="7"/>
      <sheetData sheetId="8"/>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ERV"/>
      <sheetName val="FERV-Proj"/>
      <sheetName val="INTEREST"/>
      <sheetName val="FERV-Loan"/>
      <sheetName val="Form 4"/>
      <sheetName val="Form 13"/>
      <sheetName val="Form  7"/>
      <sheetName val="Form 8"/>
    </sheetNames>
    <sheetDataSet>
      <sheetData sheetId="0" refreshError="1"/>
      <sheetData sheetId="1" refreshError="1"/>
      <sheetData sheetId="2" refreshError="1"/>
      <sheetData sheetId="3">
        <row r="15">
          <cell r="B15" t="str">
            <v>Simhadri I</v>
          </cell>
        </row>
        <row r="60">
          <cell r="A60" t="str">
            <v>FGUTPS II</v>
          </cell>
          <cell r="B60" t="str">
            <v>JPY</v>
          </cell>
          <cell r="C60">
            <v>6491318941</v>
          </cell>
          <cell r="D60">
            <v>3424170741</v>
          </cell>
          <cell r="E60">
            <v>1.9800000000000002E-2</v>
          </cell>
          <cell r="G60">
            <v>39796</v>
          </cell>
          <cell r="H60">
            <v>37844389.426030003</v>
          </cell>
          <cell r="J60">
            <v>39979</v>
          </cell>
          <cell r="K60">
            <v>180</v>
          </cell>
          <cell r="L60">
            <v>516497800</v>
          </cell>
          <cell r="M60">
            <v>64264057.515900008</v>
          </cell>
          <cell r="O60">
            <v>5974821141</v>
          </cell>
          <cell r="P60">
            <v>40162</v>
          </cell>
          <cell r="Q60">
            <v>180</v>
          </cell>
          <cell r="R60">
            <v>541641700</v>
          </cell>
          <cell r="S60">
            <v>59150729.295900002</v>
          </cell>
          <cell r="T60">
            <v>0</v>
          </cell>
          <cell r="U60">
            <v>5433179441</v>
          </cell>
          <cell r="V60">
            <v>40268</v>
          </cell>
          <cell r="W60">
            <v>106</v>
          </cell>
          <cell r="X60">
            <v>31675436.141030006</v>
          </cell>
          <cell r="Y60">
            <v>123414786.8118</v>
          </cell>
          <cell r="Z60">
            <v>117245833.52680001</v>
          </cell>
          <cell r="AA60">
            <v>40344</v>
          </cell>
          <cell r="AB60">
            <v>180</v>
          </cell>
          <cell r="AC60">
            <v>568880900</v>
          </cell>
          <cell r="AD60">
            <v>53788476.465900011</v>
          </cell>
          <cell r="AE60">
            <v>0</v>
          </cell>
          <cell r="AF60">
            <v>4864298541</v>
          </cell>
          <cell r="AG60">
            <v>40527</v>
          </cell>
          <cell r="AH60">
            <v>180</v>
          </cell>
          <cell r="AI60">
            <v>597167800</v>
          </cell>
          <cell r="AJ60">
            <v>48156555.555900015</v>
          </cell>
          <cell r="AK60">
            <v>0</v>
          </cell>
          <cell r="AL60">
            <v>4267130741</v>
          </cell>
          <cell r="AM60">
            <v>40633</v>
          </cell>
          <cell r="AN60">
            <v>106</v>
          </cell>
          <cell r="AO60">
            <v>24536586.299207672</v>
          </cell>
          <cell r="AP60">
            <v>101945032.02180003</v>
          </cell>
          <cell r="AQ60">
            <v>94806182.179977685</v>
          </cell>
          <cell r="AR60">
            <v>40709</v>
          </cell>
          <cell r="AS60">
            <v>180</v>
          </cell>
          <cell r="AT60">
            <v>627550000</v>
          </cell>
          <cell r="AU60">
            <v>42244594.335900001</v>
          </cell>
          <cell r="AV60">
            <v>0</v>
          </cell>
          <cell r="AW60">
            <v>3639580741</v>
          </cell>
          <cell r="AX60">
            <v>40892</v>
          </cell>
          <cell r="AY60">
            <v>180</v>
          </cell>
          <cell r="AZ60">
            <v>658979900</v>
          </cell>
          <cell r="BA60">
            <v>36031849.335900001</v>
          </cell>
          <cell r="BB60">
            <v>0</v>
          </cell>
          <cell r="BC60">
            <v>2980600841</v>
          </cell>
          <cell r="BD60">
            <v>40999</v>
          </cell>
          <cell r="BE60">
            <v>106</v>
          </cell>
          <cell r="BF60">
            <v>17138863.137235068</v>
          </cell>
          <cell r="BG60">
            <v>78276443.671800002</v>
          </cell>
          <cell r="BH60">
            <v>70878720.50982739</v>
          </cell>
          <cell r="BI60">
            <v>41075</v>
          </cell>
          <cell r="BJ60">
            <v>180</v>
          </cell>
          <cell r="BK60">
            <v>691457500</v>
          </cell>
          <cell r="BL60">
            <v>29507948.325900003</v>
          </cell>
          <cell r="BM60">
            <v>0</v>
          </cell>
          <cell r="BN60">
            <v>2289143341</v>
          </cell>
          <cell r="BO60">
            <v>41258</v>
          </cell>
          <cell r="BP60">
            <v>180</v>
          </cell>
          <cell r="BQ60">
            <v>726030400</v>
          </cell>
          <cell r="BR60">
            <v>22662519.075900003</v>
          </cell>
          <cell r="BS60">
            <v>0</v>
          </cell>
          <cell r="BT60">
            <v>1563112941</v>
          </cell>
          <cell r="BU60">
            <v>41364</v>
          </cell>
          <cell r="BV60">
            <v>106</v>
          </cell>
          <cell r="BW60">
            <v>8988113.535810411</v>
          </cell>
          <cell r="BX60">
            <v>52170467.401800007</v>
          </cell>
          <cell r="BY60">
            <v>44019717.80037535</v>
          </cell>
          <cell r="BZ60">
            <v>41440</v>
          </cell>
          <cell r="CA60">
            <v>180</v>
          </cell>
          <cell r="CB60">
            <v>762698600</v>
          </cell>
          <cell r="CC60">
            <v>15474818.115900001</v>
          </cell>
          <cell r="CD60">
            <v>0</v>
          </cell>
          <cell r="CE60">
            <v>800414341</v>
          </cell>
          <cell r="CF60">
            <v>41623</v>
          </cell>
          <cell r="CG60">
            <v>180</v>
          </cell>
          <cell r="CH60">
            <v>800414341</v>
          </cell>
          <cell r="CI60">
            <v>7924101.9759000009</v>
          </cell>
          <cell r="CJ60">
            <v>0</v>
          </cell>
          <cell r="CK60">
            <v>0</v>
          </cell>
          <cell r="CO60">
            <v>23398920.091800001</v>
          </cell>
          <cell r="CP60">
            <v>14410806.55598959</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904"/>
      <sheetName val="adjsch-V"/>
      <sheetName val="Sheet1"/>
      <sheetName val="0604"/>
      <sheetName val="sch-v"/>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 val="vAL_cLASS"/>
      <sheetName val="#REF"/>
    </sheetNames>
    <sheetDataSet>
      <sheetData sheetId="0" refreshError="1"/>
      <sheetData sheetId="1" refreshError="1">
        <row r="2">
          <cell r="B2">
            <v>0</v>
          </cell>
          <cell r="D2" t="str">
            <v>1000010450</v>
          </cell>
          <cell r="H2" t="str">
            <v>2005</v>
          </cell>
          <cell r="N2">
            <v>38595</v>
          </cell>
          <cell r="P2">
            <v>37048.49</v>
          </cell>
        </row>
        <row r="3">
          <cell r="B3">
            <v>0</v>
          </cell>
          <cell r="D3" t="str">
            <v>1000010450</v>
          </cell>
          <cell r="H3" t="str">
            <v>2005</v>
          </cell>
          <cell r="N3">
            <v>38595</v>
          </cell>
          <cell r="P3">
            <v>0</v>
          </cell>
        </row>
        <row r="4">
          <cell r="B4">
            <v>0</v>
          </cell>
          <cell r="D4" t="str">
            <v>1000010451</v>
          </cell>
          <cell r="H4" t="str">
            <v>2005</v>
          </cell>
          <cell r="N4">
            <v>38595</v>
          </cell>
          <cell r="P4">
            <v>27265</v>
          </cell>
        </row>
        <row r="5">
          <cell r="B5">
            <v>0</v>
          </cell>
          <cell r="D5" t="str">
            <v>1000010451</v>
          </cell>
          <cell r="H5" t="str">
            <v>2005</v>
          </cell>
          <cell r="N5">
            <v>38595</v>
          </cell>
          <cell r="P5">
            <v>0</v>
          </cell>
        </row>
        <row r="6">
          <cell r="B6">
            <v>0</v>
          </cell>
          <cell r="D6" t="str">
            <v>1000010452</v>
          </cell>
          <cell r="H6" t="str">
            <v>2005</v>
          </cell>
          <cell r="N6">
            <v>38595</v>
          </cell>
          <cell r="P6">
            <v>2837.88</v>
          </cell>
        </row>
        <row r="7">
          <cell r="B7">
            <v>0</v>
          </cell>
          <cell r="D7" t="str">
            <v>1000010452</v>
          </cell>
          <cell r="H7" t="str">
            <v>2005</v>
          </cell>
          <cell r="N7">
            <v>38595</v>
          </cell>
          <cell r="P7">
            <v>0</v>
          </cell>
        </row>
        <row r="8">
          <cell r="B8">
            <v>0</v>
          </cell>
          <cell r="D8" t="str">
            <v>1000010454</v>
          </cell>
          <cell r="H8" t="str">
            <v>2005</v>
          </cell>
          <cell r="N8">
            <v>38595</v>
          </cell>
          <cell r="P8">
            <v>19441.05</v>
          </cell>
        </row>
        <row r="9">
          <cell r="B9">
            <v>0</v>
          </cell>
          <cell r="D9" t="str">
            <v>1000010454</v>
          </cell>
          <cell r="H9" t="str">
            <v>2005</v>
          </cell>
          <cell r="N9">
            <v>38595</v>
          </cell>
          <cell r="P9">
            <v>0</v>
          </cell>
        </row>
        <row r="10">
          <cell r="B10">
            <v>0</v>
          </cell>
          <cell r="D10" t="str">
            <v>1000010455</v>
          </cell>
          <cell r="H10" t="str">
            <v>2005</v>
          </cell>
          <cell r="N10">
            <v>38595</v>
          </cell>
          <cell r="P10">
            <v>415876.95</v>
          </cell>
        </row>
        <row r="11">
          <cell r="B11">
            <v>0</v>
          </cell>
          <cell r="D11" t="str">
            <v>1000010455</v>
          </cell>
          <cell r="H11" t="str">
            <v>2005</v>
          </cell>
          <cell r="N11">
            <v>38595</v>
          </cell>
          <cell r="P11">
            <v>0</v>
          </cell>
        </row>
        <row r="12">
          <cell r="B12">
            <v>0</v>
          </cell>
          <cell r="D12" t="str">
            <v>1000010456</v>
          </cell>
          <cell r="H12" t="str">
            <v>2005</v>
          </cell>
          <cell r="N12">
            <v>38595</v>
          </cell>
          <cell r="P12">
            <v>12201.07</v>
          </cell>
        </row>
        <row r="13">
          <cell r="B13">
            <v>0</v>
          </cell>
          <cell r="D13" t="str">
            <v>1000010456</v>
          </cell>
          <cell r="H13" t="str">
            <v>2005</v>
          </cell>
          <cell r="N13">
            <v>38595</v>
          </cell>
          <cell r="P13">
            <v>0</v>
          </cell>
        </row>
        <row r="14">
          <cell r="B14">
            <v>0</v>
          </cell>
          <cell r="D14" t="str">
            <v>1000010501</v>
          </cell>
          <cell r="H14" t="str">
            <v>2005</v>
          </cell>
          <cell r="N14">
            <v>38595</v>
          </cell>
          <cell r="P14">
            <v>0</v>
          </cell>
        </row>
        <row r="15">
          <cell r="B15">
            <v>0</v>
          </cell>
          <cell r="D15" t="str">
            <v>1000010501</v>
          </cell>
          <cell r="H15" t="str">
            <v>2005</v>
          </cell>
          <cell r="N15">
            <v>38595</v>
          </cell>
          <cell r="P15">
            <v>2933028.7</v>
          </cell>
        </row>
        <row r="16">
          <cell r="B16">
            <v>0</v>
          </cell>
          <cell r="D16" t="str">
            <v>1000010501</v>
          </cell>
          <cell r="H16" t="str">
            <v>2005</v>
          </cell>
          <cell r="N16">
            <v>38595</v>
          </cell>
          <cell r="P16">
            <v>2629718.86</v>
          </cell>
        </row>
        <row r="17">
          <cell r="B17">
            <v>0</v>
          </cell>
          <cell r="D17" t="str">
            <v>1000010501</v>
          </cell>
          <cell r="H17" t="str">
            <v>2005</v>
          </cell>
          <cell r="N17">
            <v>38595</v>
          </cell>
          <cell r="P17">
            <v>0</v>
          </cell>
        </row>
        <row r="18">
          <cell r="B18">
            <v>0</v>
          </cell>
          <cell r="D18" t="str">
            <v>1000010502</v>
          </cell>
          <cell r="H18" t="str">
            <v>2005</v>
          </cell>
          <cell r="N18">
            <v>38595</v>
          </cell>
          <cell r="P18">
            <v>297337.98</v>
          </cell>
        </row>
        <row r="19">
          <cell r="B19">
            <v>0</v>
          </cell>
          <cell r="D19" t="str">
            <v>1000010502</v>
          </cell>
          <cell r="H19" t="str">
            <v>2005</v>
          </cell>
          <cell r="N19">
            <v>38595</v>
          </cell>
          <cell r="P19">
            <v>0</v>
          </cell>
        </row>
        <row r="20">
          <cell r="B20">
            <v>0</v>
          </cell>
          <cell r="D20" t="str">
            <v>1000010502</v>
          </cell>
          <cell r="H20" t="str">
            <v>2005</v>
          </cell>
          <cell r="N20">
            <v>38595</v>
          </cell>
          <cell r="P20">
            <v>0</v>
          </cell>
        </row>
        <row r="21">
          <cell r="B21">
            <v>0</v>
          </cell>
          <cell r="D21" t="str">
            <v>1000010502</v>
          </cell>
          <cell r="H21" t="str">
            <v>2005</v>
          </cell>
          <cell r="N21">
            <v>38595</v>
          </cell>
          <cell r="P21">
            <v>342568.98</v>
          </cell>
        </row>
        <row r="22">
          <cell r="B22">
            <v>0</v>
          </cell>
          <cell r="D22" t="str">
            <v>1000010503</v>
          </cell>
          <cell r="H22" t="str">
            <v>2005</v>
          </cell>
          <cell r="N22">
            <v>38595</v>
          </cell>
          <cell r="P22">
            <v>7273.51</v>
          </cell>
        </row>
        <row r="23">
          <cell r="B23">
            <v>0</v>
          </cell>
          <cell r="D23" t="str">
            <v>1000010503</v>
          </cell>
          <cell r="H23" t="str">
            <v>2005</v>
          </cell>
          <cell r="N23">
            <v>38595</v>
          </cell>
          <cell r="P23">
            <v>0</v>
          </cell>
        </row>
        <row r="24">
          <cell r="B24">
            <v>0</v>
          </cell>
          <cell r="D24" t="str">
            <v>1000010504</v>
          </cell>
          <cell r="H24" t="str">
            <v>2005</v>
          </cell>
          <cell r="N24">
            <v>38595</v>
          </cell>
          <cell r="P24">
            <v>797694.34</v>
          </cell>
        </row>
        <row r="25">
          <cell r="B25">
            <v>0</v>
          </cell>
          <cell r="D25" t="str">
            <v>1000010504</v>
          </cell>
          <cell r="H25" t="str">
            <v>2005</v>
          </cell>
          <cell r="N25">
            <v>38595</v>
          </cell>
          <cell r="P25">
            <v>0</v>
          </cell>
        </row>
        <row r="26">
          <cell r="B26">
            <v>0</v>
          </cell>
          <cell r="D26" t="str">
            <v>1000010504</v>
          </cell>
          <cell r="H26" t="str">
            <v>2005</v>
          </cell>
          <cell r="N26">
            <v>38595</v>
          </cell>
          <cell r="P26">
            <v>0</v>
          </cell>
        </row>
        <row r="27">
          <cell r="B27">
            <v>0</v>
          </cell>
          <cell r="D27" t="str">
            <v>1000010504</v>
          </cell>
          <cell r="H27" t="str">
            <v>2005</v>
          </cell>
          <cell r="N27">
            <v>38595</v>
          </cell>
          <cell r="P27">
            <v>713791.68</v>
          </cell>
        </row>
        <row r="28">
          <cell r="B28">
            <v>0</v>
          </cell>
          <cell r="D28" t="str">
            <v>1000010505</v>
          </cell>
          <cell r="H28" t="str">
            <v>2005</v>
          </cell>
          <cell r="N28">
            <v>38595</v>
          </cell>
          <cell r="P28">
            <v>9108.65</v>
          </cell>
        </row>
        <row r="29">
          <cell r="B29">
            <v>0</v>
          </cell>
          <cell r="D29" t="str">
            <v>1000010505</v>
          </cell>
          <cell r="H29" t="str">
            <v>2005</v>
          </cell>
          <cell r="N29">
            <v>38595</v>
          </cell>
          <cell r="P29">
            <v>0</v>
          </cell>
        </row>
      </sheetData>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FF RG 23 JUL-AUG"/>
      <sheetName val="diff rg23 sept"/>
      <sheetName val="SUMMARY"/>
      <sheetName val="ED PAY TO LLM"/>
      <sheetName val="Cashflow "/>
      <sheetName val="se16_mbew_val.Class"/>
      <sheetName val="Rates"/>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MIS_long"/>
      <sheetName val="#REF"/>
      <sheetName val="vAL_cLASS"/>
      <sheetName val="Sheet1"/>
    </sheetNames>
    <sheetDataSet>
      <sheetData sheetId="0" refreshError="1"/>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of Exhibit Batches"/>
      <sheetName val="Stock of Exhibit Batches_MB52"/>
      <sheetName val="Sheet1"/>
      <sheetName val="SUMMARY"/>
      <sheetName val="Lead"/>
      <sheetName val="ED PAY TO LLM"/>
    </sheetNames>
    <sheetDataSet>
      <sheetData sheetId="0"/>
      <sheetData sheetId="1"/>
      <sheetData sheetId="2" refreshError="1">
        <row r="1">
          <cell r="A1" t="str">
            <v>Material</v>
          </cell>
        </row>
        <row r="2">
          <cell r="I2" t="str">
            <v>LOT</v>
          </cell>
          <cell r="J2">
            <v>0.01</v>
          </cell>
          <cell r="K2">
            <v>4225.45</v>
          </cell>
          <cell r="O2">
            <v>0</v>
          </cell>
          <cell r="P2">
            <v>0</v>
          </cell>
          <cell r="Q2">
            <v>0</v>
          </cell>
        </row>
        <row r="3">
          <cell r="I3" t="str">
            <v>KG</v>
          </cell>
          <cell r="J3">
            <v>5.0000000000000001E-3</v>
          </cell>
          <cell r="K3">
            <v>56.93</v>
          </cell>
          <cell r="O3">
            <v>0</v>
          </cell>
          <cell r="P3">
            <v>0</v>
          </cell>
          <cell r="Q3">
            <v>0</v>
          </cell>
        </row>
        <row r="4">
          <cell r="I4" t="str">
            <v>KG</v>
          </cell>
          <cell r="J4">
            <v>5.0000000000000001E-3</v>
          </cell>
          <cell r="K4">
            <v>56.93</v>
          </cell>
          <cell r="O4">
            <v>0</v>
          </cell>
          <cell r="P4">
            <v>0</v>
          </cell>
          <cell r="Q4">
            <v>0</v>
          </cell>
        </row>
        <row r="5">
          <cell r="I5" t="str">
            <v>KG</v>
          </cell>
          <cell r="J5">
            <v>0.25</v>
          </cell>
          <cell r="K5">
            <v>9786.67</v>
          </cell>
          <cell r="O5">
            <v>0</v>
          </cell>
          <cell r="P5">
            <v>0</v>
          </cell>
          <cell r="Q5">
            <v>0</v>
          </cell>
        </row>
        <row r="6">
          <cell r="I6" t="str">
            <v>KG</v>
          </cell>
          <cell r="J6">
            <v>1.84</v>
          </cell>
          <cell r="K6">
            <v>72029.91</v>
          </cell>
          <cell r="O6">
            <v>0</v>
          </cell>
          <cell r="P6">
            <v>0</v>
          </cell>
          <cell r="Q6">
            <v>0</v>
          </cell>
        </row>
        <row r="7">
          <cell r="I7" t="str">
            <v>KG</v>
          </cell>
          <cell r="J7">
            <v>0.67</v>
          </cell>
          <cell r="K7">
            <v>26228.28</v>
          </cell>
          <cell r="O7">
            <v>0</v>
          </cell>
          <cell r="P7">
            <v>0</v>
          </cell>
          <cell r="Q7">
            <v>0</v>
          </cell>
        </row>
        <row r="8">
          <cell r="I8" t="str">
            <v>KG</v>
          </cell>
          <cell r="J8">
            <v>1.03</v>
          </cell>
          <cell r="K8">
            <v>40321.089999999997</v>
          </cell>
          <cell r="O8">
            <v>0</v>
          </cell>
          <cell r="P8">
            <v>0</v>
          </cell>
          <cell r="Q8">
            <v>0</v>
          </cell>
        </row>
        <row r="9">
          <cell r="I9" t="str">
            <v>KG</v>
          </cell>
          <cell r="J9">
            <v>1.55</v>
          </cell>
          <cell r="K9">
            <v>60677.37</v>
          </cell>
          <cell r="O9">
            <v>0</v>
          </cell>
          <cell r="P9">
            <v>0</v>
          </cell>
          <cell r="Q9">
            <v>0</v>
          </cell>
        </row>
        <row r="10">
          <cell r="I10" t="str">
            <v>KG</v>
          </cell>
          <cell r="J10">
            <v>0.38</v>
          </cell>
          <cell r="K10">
            <v>14875.74</v>
          </cell>
          <cell r="O10">
            <v>0</v>
          </cell>
          <cell r="P10">
            <v>0</v>
          </cell>
          <cell r="Q10">
            <v>0</v>
          </cell>
        </row>
        <row r="11">
          <cell r="I11" t="str">
            <v>KG</v>
          </cell>
          <cell r="J11">
            <v>0</v>
          </cell>
          <cell r="K11">
            <v>0</v>
          </cell>
          <cell r="O11">
            <v>1359151.71</v>
          </cell>
          <cell r="P11">
            <v>0</v>
          </cell>
          <cell r="Q11">
            <v>0</v>
          </cell>
        </row>
        <row r="12">
          <cell r="I12" t="str">
            <v>KG</v>
          </cell>
          <cell r="J12">
            <v>0</v>
          </cell>
          <cell r="K12">
            <v>0</v>
          </cell>
          <cell r="O12">
            <v>1511229.77</v>
          </cell>
          <cell r="P12">
            <v>0</v>
          </cell>
          <cell r="Q12">
            <v>0</v>
          </cell>
        </row>
        <row r="13">
          <cell r="I13" t="str">
            <v>KG</v>
          </cell>
          <cell r="J13">
            <v>0</v>
          </cell>
          <cell r="K13">
            <v>0</v>
          </cell>
          <cell r="O13">
            <v>1486985.44</v>
          </cell>
          <cell r="P13">
            <v>0</v>
          </cell>
          <cell r="Q13">
            <v>0</v>
          </cell>
        </row>
        <row r="14">
          <cell r="I14" t="str">
            <v>KG</v>
          </cell>
          <cell r="J14">
            <v>7.0000000000000007E-2</v>
          </cell>
          <cell r="K14">
            <v>2571.37</v>
          </cell>
          <cell r="O14">
            <v>0</v>
          </cell>
          <cell r="P14">
            <v>0</v>
          </cell>
          <cell r="Q14">
            <v>0</v>
          </cell>
        </row>
        <row r="15">
          <cell r="I15" t="str">
            <v>KG</v>
          </cell>
          <cell r="J15">
            <v>0</v>
          </cell>
          <cell r="K15">
            <v>0</v>
          </cell>
          <cell r="O15">
            <v>0</v>
          </cell>
          <cell r="P15">
            <v>0</v>
          </cell>
          <cell r="Q15">
            <v>0</v>
          </cell>
        </row>
        <row r="16">
          <cell r="I16" t="str">
            <v>KG</v>
          </cell>
          <cell r="J16">
            <v>13.42</v>
          </cell>
          <cell r="K16">
            <v>0</v>
          </cell>
          <cell r="O16">
            <v>0</v>
          </cell>
          <cell r="P16">
            <v>0</v>
          </cell>
          <cell r="Q16">
            <v>0</v>
          </cell>
        </row>
        <row r="17">
          <cell r="I17" t="str">
            <v>KG</v>
          </cell>
          <cell r="J17">
            <v>250.95</v>
          </cell>
          <cell r="K17">
            <v>28856.73</v>
          </cell>
          <cell r="O17">
            <v>0</v>
          </cell>
          <cell r="P17">
            <v>0</v>
          </cell>
          <cell r="Q17">
            <v>0</v>
          </cell>
        </row>
        <row r="18">
          <cell r="I18" t="str">
            <v>KG</v>
          </cell>
          <cell r="J18">
            <v>50</v>
          </cell>
          <cell r="K18">
            <v>0</v>
          </cell>
          <cell r="O18">
            <v>0</v>
          </cell>
          <cell r="P18">
            <v>0</v>
          </cell>
          <cell r="Q18">
            <v>0</v>
          </cell>
        </row>
        <row r="19">
          <cell r="I19" t="str">
            <v>KG</v>
          </cell>
          <cell r="J19">
            <v>23.84</v>
          </cell>
          <cell r="K19">
            <v>678114.02</v>
          </cell>
          <cell r="O19">
            <v>0</v>
          </cell>
          <cell r="P19">
            <v>0</v>
          </cell>
          <cell r="Q19">
            <v>0</v>
          </cell>
        </row>
        <row r="20">
          <cell r="I20" t="str">
            <v>KG</v>
          </cell>
          <cell r="J20">
            <v>0</v>
          </cell>
          <cell r="K20">
            <v>0</v>
          </cell>
          <cell r="O20">
            <v>157155.20000000001</v>
          </cell>
          <cell r="P20">
            <v>0</v>
          </cell>
          <cell r="Q20">
            <v>0</v>
          </cell>
        </row>
        <row r="21">
          <cell r="I21" t="str">
            <v>KG</v>
          </cell>
          <cell r="J21">
            <v>0</v>
          </cell>
          <cell r="K21">
            <v>0</v>
          </cell>
          <cell r="O21">
            <v>781936.01</v>
          </cell>
          <cell r="P21">
            <v>0</v>
          </cell>
          <cell r="Q21">
            <v>0</v>
          </cell>
        </row>
        <row r="22">
          <cell r="I22" t="str">
            <v>KG</v>
          </cell>
          <cell r="J22">
            <v>0</v>
          </cell>
          <cell r="K22">
            <v>0</v>
          </cell>
          <cell r="O22">
            <v>843944.75</v>
          </cell>
          <cell r="P22">
            <v>0</v>
          </cell>
          <cell r="Q22">
            <v>0</v>
          </cell>
        </row>
        <row r="23">
          <cell r="I23" t="str">
            <v>KG</v>
          </cell>
          <cell r="J23">
            <v>0</v>
          </cell>
          <cell r="K23">
            <v>0</v>
          </cell>
          <cell r="O23">
            <v>599891.97</v>
          </cell>
          <cell r="P23">
            <v>0</v>
          </cell>
          <cell r="Q23">
            <v>0</v>
          </cell>
        </row>
        <row r="24">
          <cell r="I24" t="str">
            <v>KG</v>
          </cell>
          <cell r="J24">
            <v>0</v>
          </cell>
          <cell r="K24">
            <v>0</v>
          </cell>
          <cell r="O24">
            <v>1030539.89</v>
          </cell>
          <cell r="P24">
            <v>0</v>
          </cell>
          <cell r="Q24">
            <v>0</v>
          </cell>
        </row>
        <row r="25">
          <cell r="I25" t="str">
            <v>KG</v>
          </cell>
          <cell r="J25">
            <v>0</v>
          </cell>
          <cell r="K25">
            <v>0</v>
          </cell>
          <cell r="O25">
            <v>784069.33</v>
          </cell>
          <cell r="P25">
            <v>0</v>
          </cell>
          <cell r="Q25">
            <v>0</v>
          </cell>
        </row>
        <row r="26">
          <cell r="I26" t="str">
            <v>KG</v>
          </cell>
          <cell r="J26">
            <v>4</v>
          </cell>
          <cell r="K26">
            <v>0</v>
          </cell>
          <cell r="O26">
            <v>0</v>
          </cell>
          <cell r="P26">
            <v>0</v>
          </cell>
          <cell r="Q26">
            <v>0</v>
          </cell>
        </row>
        <row r="27">
          <cell r="I27" t="str">
            <v>KG</v>
          </cell>
          <cell r="J27">
            <v>0</v>
          </cell>
          <cell r="K27">
            <v>0</v>
          </cell>
          <cell r="O27">
            <v>0</v>
          </cell>
          <cell r="P27">
            <v>0</v>
          </cell>
          <cell r="Q27">
            <v>0</v>
          </cell>
        </row>
        <row r="28">
          <cell r="I28" t="str">
            <v>TAB</v>
          </cell>
          <cell r="J28">
            <v>0</v>
          </cell>
          <cell r="K28">
            <v>0</v>
          </cell>
          <cell r="O28">
            <v>0</v>
          </cell>
          <cell r="P28">
            <v>0</v>
          </cell>
          <cell r="Q28">
            <v>0</v>
          </cell>
        </row>
        <row r="29">
          <cell r="I29" t="str">
            <v>TAB</v>
          </cell>
          <cell r="J29">
            <v>0</v>
          </cell>
          <cell r="K29">
            <v>0</v>
          </cell>
          <cell r="O29">
            <v>0</v>
          </cell>
          <cell r="P29">
            <v>0</v>
          </cell>
          <cell r="Q29">
            <v>0</v>
          </cell>
        </row>
        <row r="30">
          <cell r="I30" t="str">
            <v>TAB</v>
          </cell>
          <cell r="J30">
            <v>0</v>
          </cell>
          <cell r="K30">
            <v>0</v>
          </cell>
          <cell r="O30">
            <v>0</v>
          </cell>
          <cell r="P30">
            <v>0</v>
          </cell>
          <cell r="Q30">
            <v>0</v>
          </cell>
        </row>
        <row r="31">
          <cell r="I31" t="str">
            <v>KG</v>
          </cell>
          <cell r="J31">
            <v>0.25</v>
          </cell>
          <cell r="K31">
            <v>33843.06</v>
          </cell>
          <cell r="O31">
            <v>0</v>
          </cell>
          <cell r="P31">
            <v>0</v>
          </cell>
          <cell r="Q31">
            <v>0</v>
          </cell>
        </row>
        <row r="32">
          <cell r="I32" t="str">
            <v>KG</v>
          </cell>
          <cell r="J32">
            <v>0</v>
          </cell>
          <cell r="K32">
            <v>0</v>
          </cell>
          <cell r="O32">
            <v>18416.2</v>
          </cell>
          <cell r="P32">
            <v>0</v>
          </cell>
          <cell r="Q32">
            <v>0</v>
          </cell>
        </row>
        <row r="33">
          <cell r="I33" t="str">
            <v>KG</v>
          </cell>
          <cell r="J33">
            <v>0</v>
          </cell>
          <cell r="K33">
            <v>0</v>
          </cell>
          <cell r="O33">
            <v>18416.2</v>
          </cell>
          <cell r="P33">
            <v>0</v>
          </cell>
          <cell r="Q33">
            <v>0</v>
          </cell>
        </row>
        <row r="34">
          <cell r="I34" t="str">
            <v>KG</v>
          </cell>
          <cell r="J34">
            <v>0</v>
          </cell>
          <cell r="K34">
            <v>0</v>
          </cell>
          <cell r="O34">
            <v>75081.440000000002</v>
          </cell>
          <cell r="P34">
            <v>0</v>
          </cell>
          <cell r="Q34">
            <v>0</v>
          </cell>
        </row>
        <row r="35">
          <cell r="I35" t="str">
            <v>KG</v>
          </cell>
          <cell r="J35">
            <v>0</v>
          </cell>
          <cell r="K35">
            <v>0</v>
          </cell>
          <cell r="O35">
            <v>75081.440000000002</v>
          </cell>
          <cell r="P35">
            <v>0</v>
          </cell>
          <cell r="Q35">
            <v>0</v>
          </cell>
        </row>
        <row r="36">
          <cell r="I36" t="str">
            <v>KG</v>
          </cell>
          <cell r="J36">
            <v>0</v>
          </cell>
          <cell r="K36">
            <v>0</v>
          </cell>
          <cell r="O36">
            <v>970108.94</v>
          </cell>
          <cell r="P36">
            <v>0</v>
          </cell>
          <cell r="Q36">
            <v>0</v>
          </cell>
        </row>
        <row r="37">
          <cell r="I37" t="str">
            <v>KG</v>
          </cell>
          <cell r="J37">
            <v>0</v>
          </cell>
          <cell r="K37">
            <v>0</v>
          </cell>
          <cell r="O37">
            <v>1021390.98</v>
          </cell>
          <cell r="P37">
            <v>0</v>
          </cell>
          <cell r="Q37">
            <v>0</v>
          </cell>
        </row>
        <row r="38">
          <cell r="I38" t="str">
            <v>KG</v>
          </cell>
          <cell r="J38">
            <v>0</v>
          </cell>
          <cell r="K38">
            <v>0</v>
          </cell>
          <cell r="O38">
            <v>8499.7900000000009</v>
          </cell>
          <cell r="P38">
            <v>0</v>
          </cell>
          <cell r="Q38">
            <v>0</v>
          </cell>
        </row>
        <row r="39">
          <cell r="I39" t="str">
            <v>TAB</v>
          </cell>
          <cell r="J39">
            <v>118860</v>
          </cell>
          <cell r="K39">
            <v>60618.6</v>
          </cell>
          <cell r="O39">
            <v>0</v>
          </cell>
          <cell r="P39">
            <v>0</v>
          </cell>
          <cell r="Q39">
            <v>0</v>
          </cell>
        </row>
        <row r="40">
          <cell r="I40" t="str">
            <v>TAB</v>
          </cell>
          <cell r="J40">
            <v>165460</v>
          </cell>
          <cell r="K40">
            <v>84384.6</v>
          </cell>
          <cell r="O40">
            <v>0</v>
          </cell>
          <cell r="P40">
            <v>0</v>
          </cell>
          <cell r="Q40">
            <v>0</v>
          </cell>
        </row>
        <row r="41">
          <cell r="I41" t="str">
            <v>TAB</v>
          </cell>
          <cell r="J41">
            <v>675500</v>
          </cell>
          <cell r="K41">
            <v>67550</v>
          </cell>
          <cell r="O41">
            <v>0</v>
          </cell>
          <cell r="P41">
            <v>0</v>
          </cell>
          <cell r="Q41">
            <v>0</v>
          </cell>
        </row>
        <row r="42">
          <cell r="I42" t="str">
            <v>TAB</v>
          </cell>
          <cell r="J42">
            <v>704000</v>
          </cell>
          <cell r="K42">
            <v>70400</v>
          </cell>
          <cell r="O42">
            <v>0</v>
          </cell>
          <cell r="P42">
            <v>0</v>
          </cell>
          <cell r="Q42">
            <v>0</v>
          </cell>
        </row>
        <row r="43">
          <cell r="I43" t="str">
            <v>TAB</v>
          </cell>
          <cell r="J43">
            <v>251000</v>
          </cell>
          <cell r="K43">
            <v>62750</v>
          </cell>
          <cell r="O43">
            <v>0</v>
          </cell>
          <cell r="P43">
            <v>0</v>
          </cell>
          <cell r="Q43">
            <v>0</v>
          </cell>
        </row>
        <row r="44">
          <cell r="I44" t="str">
            <v>TAB</v>
          </cell>
          <cell r="J44">
            <v>252600</v>
          </cell>
          <cell r="K44">
            <v>63150</v>
          </cell>
          <cell r="O44">
            <v>0</v>
          </cell>
          <cell r="P44">
            <v>0</v>
          </cell>
          <cell r="Q44">
            <v>0</v>
          </cell>
        </row>
        <row r="45">
          <cell r="I45" t="str">
            <v>TAB</v>
          </cell>
          <cell r="J45">
            <v>423000</v>
          </cell>
          <cell r="K45">
            <v>190350</v>
          </cell>
          <cell r="O45">
            <v>0</v>
          </cell>
          <cell r="P45">
            <v>0</v>
          </cell>
          <cell r="Q45">
            <v>0</v>
          </cell>
        </row>
        <row r="46">
          <cell r="I46" t="str">
            <v>TAB</v>
          </cell>
          <cell r="J46">
            <v>436200</v>
          </cell>
          <cell r="K46">
            <v>196290</v>
          </cell>
          <cell r="O46">
            <v>0</v>
          </cell>
          <cell r="P46">
            <v>0</v>
          </cell>
          <cell r="Q46">
            <v>0</v>
          </cell>
        </row>
        <row r="47">
          <cell r="I47" t="str">
            <v>TAB</v>
          </cell>
          <cell r="J47">
            <v>202500</v>
          </cell>
          <cell r="K47">
            <v>180225</v>
          </cell>
          <cell r="O47">
            <v>0</v>
          </cell>
          <cell r="P47">
            <v>0</v>
          </cell>
          <cell r="Q47">
            <v>0</v>
          </cell>
        </row>
        <row r="48">
          <cell r="I48" t="str">
            <v>TAB</v>
          </cell>
          <cell r="J48">
            <v>196800</v>
          </cell>
          <cell r="K48">
            <v>175152</v>
          </cell>
          <cell r="O48">
            <v>0</v>
          </cell>
          <cell r="P48">
            <v>0</v>
          </cell>
          <cell r="Q48">
            <v>0</v>
          </cell>
        </row>
        <row r="49">
          <cell r="I49" t="str">
            <v>TAB</v>
          </cell>
          <cell r="J49">
            <v>86500</v>
          </cell>
          <cell r="K49">
            <v>153970</v>
          </cell>
          <cell r="O49">
            <v>0</v>
          </cell>
          <cell r="P49">
            <v>0</v>
          </cell>
          <cell r="Q49">
            <v>0</v>
          </cell>
        </row>
        <row r="50">
          <cell r="I50" t="str">
            <v>TAB</v>
          </cell>
          <cell r="J50">
            <v>81800</v>
          </cell>
          <cell r="K50">
            <v>145604</v>
          </cell>
          <cell r="O50">
            <v>0</v>
          </cell>
          <cell r="P50">
            <v>0</v>
          </cell>
          <cell r="Q50">
            <v>0</v>
          </cell>
        </row>
        <row r="51">
          <cell r="I51" t="str">
            <v>TAB</v>
          </cell>
          <cell r="J51">
            <v>84700</v>
          </cell>
          <cell r="K51">
            <v>281204</v>
          </cell>
          <cell r="O51">
            <v>0</v>
          </cell>
          <cell r="P51">
            <v>0</v>
          </cell>
          <cell r="Q51">
            <v>0</v>
          </cell>
        </row>
        <row r="52">
          <cell r="I52" t="str">
            <v>TAB</v>
          </cell>
          <cell r="J52">
            <v>94300</v>
          </cell>
          <cell r="K52">
            <v>313076</v>
          </cell>
          <cell r="O52">
            <v>0</v>
          </cell>
          <cell r="P52">
            <v>0</v>
          </cell>
          <cell r="Q52">
            <v>0</v>
          </cell>
        </row>
        <row r="53">
          <cell r="I53" t="str">
            <v>KG</v>
          </cell>
          <cell r="J53">
            <v>8.23</v>
          </cell>
          <cell r="K53">
            <v>91873.71</v>
          </cell>
          <cell r="O53">
            <v>0</v>
          </cell>
          <cell r="P53">
            <v>0</v>
          </cell>
          <cell r="Q53">
            <v>0</v>
          </cell>
        </row>
        <row r="54">
          <cell r="I54" t="str">
            <v>KG</v>
          </cell>
          <cell r="J54">
            <v>7.2160000000000002</v>
          </cell>
          <cell r="K54">
            <v>80554.16</v>
          </cell>
          <cell r="O54">
            <v>0</v>
          </cell>
          <cell r="P54">
            <v>0</v>
          </cell>
          <cell r="Q54">
            <v>0</v>
          </cell>
        </row>
        <row r="55">
          <cell r="I55" t="str">
            <v>TAB</v>
          </cell>
          <cell r="J55">
            <v>117500</v>
          </cell>
          <cell r="K55">
            <v>176250</v>
          </cell>
          <cell r="O55">
            <v>0</v>
          </cell>
          <cell r="P55">
            <v>0</v>
          </cell>
          <cell r="Q55">
            <v>0</v>
          </cell>
        </row>
        <row r="56">
          <cell r="I56" t="str">
            <v>TAB</v>
          </cell>
          <cell r="J56">
            <v>0</v>
          </cell>
          <cell r="K56">
            <v>0</v>
          </cell>
          <cell r="O56">
            <v>0</v>
          </cell>
          <cell r="P56">
            <v>0</v>
          </cell>
          <cell r="Q56">
            <v>0</v>
          </cell>
        </row>
        <row r="57">
          <cell r="I57" t="str">
            <v>TAB</v>
          </cell>
          <cell r="J57">
            <v>118980</v>
          </cell>
          <cell r="K57">
            <v>84475.8</v>
          </cell>
          <cell r="O57">
            <v>0</v>
          </cell>
          <cell r="P57">
            <v>0</v>
          </cell>
          <cell r="Q57">
            <v>0</v>
          </cell>
        </row>
        <row r="58">
          <cell r="I58" t="str">
            <v>TAB</v>
          </cell>
          <cell r="J58">
            <v>230560</v>
          </cell>
          <cell r="K58">
            <v>62251.199999999997</v>
          </cell>
          <cell r="O58">
            <v>0</v>
          </cell>
          <cell r="P58">
            <v>0</v>
          </cell>
          <cell r="Q58">
            <v>0</v>
          </cell>
        </row>
        <row r="59">
          <cell r="I59" t="str">
            <v>TAB</v>
          </cell>
          <cell r="J59">
            <v>235862</v>
          </cell>
          <cell r="K59">
            <v>63682.74</v>
          </cell>
          <cell r="O59">
            <v>0</v>
          </cell>
          <cell r="P59">
            <v>0</v>
          </cell>
          <cell r="Q59">
            <v>0</v>
          </cell>
        </row>
        <row r="60">
          <cell r="I60" t="str">
            <v>TAB</v>
          </cell>
          <cell r="J60">
            <v>253854</v>
          </cell>
          <cell r="K60">
            <v>91387.44</v>
          </cell>
          <cell r="O60">
            <v>0</v>
          </cell>
          <cell r="P60">
            <v>0</v>
          </cell>
          <cell r="Q60">
            <v>0</v>
          </cell>
        </row>
        <row r="61">
          <cell r="I61" t="str">
            <v>TAB</v>
          </cell>
          <cell r="J61">
            <v>252554</v>
          </cell>
          <cell r="K61">
            <v>90919.44</v>
          </cell>
          <cell r="O61">
            <v>0</v>
          </cell>
          <cell r="P61">
            <v>0</v>
          </cell>
          <cell r="Q61">
            <v>0</v>
          </cell>
        </row>
        <row r="62">
          <cell r="I62" t="str">
            <v>TAB</v>
          </cell>
          <cell r="J62">
            <v>252081</v>
          </cell>
          <cell r="K62">
            <v>136123.74</v>
          </cell>
          <cell r="O62">
            <v>0</v>
          </cell>
          <cell r="P62">
            <v>0</v>
          </cell>
          <cell r="Q62">
            <v>0</v>
          </cell>
        </row>
        <row r="63">
          <cell r="I63" t="str">
            <v>TAB</v>
          </cell>
          <cell r="J63">
            <v>252631</v>
          </cell>
          <cell r="K63">
            <v>136420.74</v>
          </cell>
          <cell r="O63">
            <v>0</v>
          </cell>
          <cell r="P63">
            <v>0</v>
          </cell>
          <cell r="Q63">
            <v>0</v>
          </cell>
        </row>
        <row r="64">
          <cell r="I64" t="str">
            <v>TAB</v>
          </cell>
          <cell r="J64">
            <v>50654</v>
          </cell>
          <cell r="K64">
            <v>45082.06</v>
          </cell>
          <cell r="O64">
            <v>0</v>
          </cell>
          <cell r="P64">
            <v>0</v>
          </cell>
          <cell r="Q64">
            <v>0</v>
          </cell>
        </row>
        <row r="65">
          <cell r="I65" t="str">
            <v>TAB</v>
          </cell>
          <cell r="J65">
            <v>55354</v>
          </cell>
          <cell r="K65">
            <v>49265.06</v>
          </cell>
          <cell r="O65">
            <v>0</v>
          </cell>
          <cell r="P65">
            <v>0</v>
          </cell>
          <cell r="Q65">
            <v>0</v>
          </cell>
        </row>
        <row r="66">
          <cell r="I66" t="str">
            <v>TAB</v>
          </cell>
          <cell r="J66">
            <v>252654</v>
          </cell>
          <cell r="K66">
            <v>492675.3</v>
          </cell>
          <cell r="O66">
            <v>0</v>
          </cell>
          <cell r="P66">
            <v>0</v>
          </cell>
          <cell r="Q66">
            <v>0</v>
          </cell>
        </row>
        <row r="67">
          <cell r="I67" t="str">
            <v>TAB</v>
          </cell>
          <cell r="J67">
            <v>256154</v>
          </cell>
          <cell r="K67">
            <v>499500.3</v>
          </cell>
          <cell r="O67">
            <v>0</v>
          </cell>
          <cell r="P67">
            <v>0</v>
          </cell>
          <cell r="Q67">
            <v>0</v>
          </cell>
        </row>
        <row r="68">
          <cell r="I68" t="str">
            <v>KG</v>
          </cell>
          <cell r="J68">
            <v>5.0000000000000001E-3</v>
          </cell>
          <cell r="K68">
            <v>876.83</v>
          </cell>
          <cell r="O68">
            <v>0</v>
          </cell>
          <cell r="P68">
            <v>0</v>
          </cell>
          <cell r="Q68">
            <v>0</v>
          </cell>
        </row>
        <row r="69">
          <cell r="I69" t="str">
            <v>KG</v>
          </cell>
          <cell r="J69">
            <v>5.0000000000000001E-3</v>
          </cell>
          <cell r="K69">
            <v>876.83</v>
          </cell>
          <cell r="O69">
            <v>0</v>
          </cell>
          <cell r="P69">
            <v>0</v>
          </cell>
          <cell r="Q69">
            <v>0</v>
          </cell>
        </row>
        <row r="70">
          <cell r="I70" t="str">
            <v>KG</v>
          </cell>
          <cell r="J70">
            <v>4.4999999999999998E-2</v>
          </cell>
          <cell r="K70">
            <v>15327.87</v>
          </cell>
          <cell r="O70">
            <v>0</v>
          </cell>
          <cell r="P70">
            <v>0</v>
          </cell>
          <cell r="Q70">
            <v>0</v>
          </cell>
        </row>
        <row r="71">
          <cell r="I71" t="str">
            <v>KG</v>
          </cell>
          <cell r="J71">
            <v>3.64</v>
          </cell>
          <cell r="K71">
            <v>1239854.0800000001</v>
          </cell>
          <cell r="O71">
            <v>0</v>
          </cell>
          <cell r="P71">
            <v>0</v>
          </cell>
          <cell r="Q71">
            <v>0</v>
          </cell>
        </row>
        <row r="72">
          <cell r="I72" t="str">
            <v>KG</v>
          </cell>
          <cell r="J72">
            <v>3.0190000000000001</v>
          </cell>
          <cell r="K72">
            <v>118183.86</v>
          </cell>
          <cell r="O72">
            <v>0</v>
          </cell>
          <cell r="P72">
            <v>0</v>
          </cell>
          <cell r="Q72">
            <v>0</v>
          </cell>
        </row>
        <row r="73">
          <cell r="I73" t="str">
            <v>KG</v>
          </cell>
          <cell r="J73">
            <v>3.395</v>
          </cell>
          <cell r="K73">
            <v>132903.01999999999</v>
          </cell>
          <cell r="O73">
            <v>0</v>
          </cell>
          <cell r="P73">
            <v>0</v>
          </cell>
          <cell r="Q73">
            <v>0</v>
          </cell>
        </row>
        <row r="74">
          <cell r="I74" t="str">
            <v>KG</v>
          </cell>
          <cell r="J74">
            <v>2.2850000000000001</v>
          </cell>
          <cell r="K74">
            <v>89450.19</v>
          </cell>
          <cell r="O74">
            <v>0</v>
          </cell>
          <cell r="P74">
            <v>0</v>
          </cell>
          <cell r="Q74">
            <v>0</v>
          </cell>
        </row>
        <row r="75">
          <cell r="I75" t="str">
            <v>KG</v>
          </cell>
          <cell r="J75">
            <v>2.2949999999999999</v>
          </cell>
          <cell r="K75">
            <v>89841.66</v>
          </cell>
          <cell r="O75">
            <v>0</v>
          </cell>
          <cell r="P75">
            <v>0</v>
          </cell>
          <cell r="Q75">
            <v>0</v>
          </cell>
        </row>
        <row r="76">
          <cell r="I76" t="str">
            <v>KG</v>
          </cell>
          <cell r="J76">
            <v>1.5149999999999999</v>
          </cell>
          <cell r="K76">
            <v>59307.24</v>
          </cell>
          <cell r="O76">
            <v>0</v>
          </cell>
          <cell r="P76">
            <v>0</v>
          </cell>
          <cell r="Q76">
            <v>0</v>
          </cell>
        </row>
        <row r="77">
          <cell r="I77" t="str">
            <v>KG</v>
          </cell>
          <cell r="J77">
            <v>1.2549999999999999</v>
          </cell>
          <cell r="K77">
            <v>49129.1</v>
          </cell>
          <cell r="O77">
            <v>0</v>
          </cell>
          <cell r="P77">
            <v>0</v>
          </cell>
          <cell r="Q77">
            <v>0</v>
          </cell>
        </row>
        <row r="78">
          <cell r="I78" t="str">
            <v>KG</v>
          </cell>
          <cell r="J78">
            <v>2.0750000000000002</v>
          </cell>
          <cell r="K78">
            <v>81229.39</v>
          </cell>
          <cell r="O78">
            <v>0</v>
          </cell>
          <cell r="P78">
            <v>0</v>
          </cell>
          <cell r="Q78">
            <v>0</v>
          </cell>
        </row>
        <row r="79">
          <cell r="I79" t="str">
            <v>TAB</v>
          </cell>
          <cell r="J79">
            <v>371244</v>
          </cell>
          <cell r="K79">
            <v>1132294.2</v>
          </cell>
          <cell r="O79">
            <v>0</v>
          </cell>
          <cell r="P79">
            <v>0</v>
          </cell>
          <cell r="Q79">
            <v>0</v>
          </cell>
        </row>
        <row r="80">
          <cell r="I80" t="str">
            <v>TAB</v>
          </cell>
          <cell r="J80">
            <v>457097</v>
          </cell>
          <cell r="K80">
            <v>1394145.85</v>
          </cell>
          <cell r="O80">
            <v>0</v>
          </cell>
          <cell r="P80">
            <v>0</v>
          </cell>
          <cell r="Q80">
            <v>0</v>
          </cell>
        </row>
        <row r="81">
          <cell r="I81" t="str">
            <v>TAB</v>
          </cell>
          <cell r="J81">
            <v>429248</v>
          </cell>
          <cell r="K81">
            <v>1309206.3999999999</v>
          </cell>
          <cell r="O81">
            <v>0</v>
          </cell>
          <cell r="P81">
            <v>0</v>
          </cell>
          <cell r="Q81">
            <v>0</v>
          </cell>
        </row>
        <row r="82">
          <cell r="I82" t="str">
            <v>TAB</v>
          </cell>
          <cell r="J82">
            <v>467813</v>
          </cell>
          <cell r="K82">
            <v>1426829.65</v>
          </cell>
          <cell r="O82">
            <v>0</v>
          </cell>
          <cell r="P82">
            <v>0</v>
          </cell>
          <cell r="Q82">
            <v>0</v>
          </cell>
        </row>
        <row r="83">
          <cell r="I83" t="str">
            <v>TAB</v>
          </cell>
          <cell r="J83">
            <v>0</v>
          </cell>
          <cell r="K83">
            <v>0</v>
          </cell>
          <cell r="O83">
            <v>0</v>
          </cell>
          <cell r="P83">
            <v>0</v>
          </cell>
          <cell r="Q83">
            <v>0</v>
          </cell>
        </row>
        <row r="84">
          <cell r="I84" t="str">
            <v>TAB</v>
          </cell>
          <cell r="J84">
            <v>0</v>
          </cell>
          <cell r="K84">
            <v>0</v>
          </cell>
          <cell r="O84">
            <v>0</v>
          </cell>
          <cell r="P84">
            <v>0</v>
          </cell>
          <cell r="Q84">
            <v>0</v>
          </cell>
        </row>
        <row r="85">
          <cell r="I85" t="str">
            <v>TAB</v>
          </cell>
          <cell r="J85">
            <v>79700</v>
          </cell>
          <cell r="K85">
            <v>91655</v>
          </cell>
          <cell r="O85">
            <v>0</v>
          </cell>
          <cell r="P85">
            <v>0</v>
          </cell>
          <cell r="Q85">
            <v>0</v>
          </cell>
        </row>
        <row r="86">
          <cell r="I86" t="str">
            <v>TAB</v>
          </cell>
          <cell r="J86">
            <v>83600</v>
          </cell>
          <cell r="K86">
            <v>96140</v>
          </cell>
          <cell r="O86">
            <v>0</v>
          </cell>
          <cell r="P86">
            <v>0</v>
          </cell>
          <cell r="Q86">
            <v>0</v>
          </cell>
        </row>
        <row r="87">
          <cell r="I87" t="str">
            <v>TAB</v>
          </cell>
          <cell r="J87">
            <v>83600</v>
          </cell>
          <cell r="K87">
            <v>101156</v>
          </cell>
          <cell r="O87">
            <v>0</v>
          </cell>
          <cell r="P87">
            <v>0</v>
          </cell>
          <cell r="Q87">
            <v>0</v>
          </cell>
        </row>
        <row r="88">
          <cell r="I88" t="str">
            <v>TAB</v>
          </cell>
          <cell r="J88">
            <v>84300</v>
          </cell>
          <cell r="K88">
            <v>102003</v>
          </cell>
          <cell r="O88">
            <v>0</v>
          </cell>
          <cell r="P88">
            <v>0</v>
          </cell>
          <cell r="Q88">
            <v>0</v>
          </cell>
        </row>
        <row r="89">
          <cell r="I89" t="str">
            <v>TAB</v>
          </cell>
          <cell r="J89">
            <v>75600</v>
          </cell>
          <cell r="K89">
            <v>91476</v>
          </cell>
          <cell r="O89">
            <v>0</v>
          </cell>
          <cell r="P89">
            <v>0</v>
          </cell>
          <cell r="Q89">
            <v>0</v>
          </cell>
        </row>
        <row r="90">
          <cell r="I90" t="str">
            <v>KG</v>
          </cell>
          <cell r="J90">
            <v>1.81</v>
          </cell>
          <cell r="K90">
            <v>1916.72</v>
          </cell>
          <cell r="O90">
            <v>0</v>
          </cell>
          <cell r="P90">
            <v>0</v>
          </cell>
          <cell r="Q90">
            <v>0</v>
          </cell>
        </row>
        <row r="91">
          <cell r="I91" t="str">
            <v>KG</v>
          </cell>
          <cell r="J91">
            <v>1.99</v>
          </cell>
          <cell r="K91">
            <v>2107.33</v>
          </cell>
          <cell r="O91">
            <v>0</v>
          </cell>
          <cell r="P91">
            <v>0</v>
          </cell>
          <cell r="Q91">
            <v>0</v>
          </cell>
        </row>
        <row r="92">
          <cell r="I92" t="str">
            <v>KG</v>
          </cell>
          <cell r="J92">
            <v>1.65</v>
          </cell>
          <cell r="K92">
            <v>2884.78</v>
          </cell>
          <cell r="O92">
            <v>0</v>
          </cell>
          <cell r="P92">
            <v>0</v>
          </cell>
          <cell r="Q92">
            <v>0</v>
          </cell>
        </row>
        <row r="93">
          <cell r="I93" t="str">
            <v>KG</v>
          </cell>
          <cell r="J93">
            <v>1.83</v>
          </cell>
          <cell r="K93">
            <v>3199.48</v>
          </cell>
          <cell r="O93">
            <v>0</v>
          </cell>
          <cell r="P93">
            <v>0</v>
          </cell>
          <cell r="Q93">
            <v>0</v>
          </cell>
        </row>
        <row r="94">
          <cell r="I94" t="str">
            <v>KG</v>
          </cell>
          <cell r="J94">
            <v>1.9</v>
          </cell>
          <cell r="K94">
            <v>3321.87</v>
          </cell>
          <cell r="O94">
            <v>0</v>
          </cell>
          <cell r="P94">
            <v>0</v>
          </cell>
          <cell r="Q94">
            <v>0</v>
          </cell>
        </row>
        <row r="95">
          <cell r="I95" t="str">
            <v>KG</v>
          </cell>
          <cell r="J95">
            <v>1.3009999999999999</v>
          </cell>
          <cell r="K95">
            <v>614432.23</v>
          </cell>
          <cell r="O95">
            <v>0</v>
          </cell>
          <cell r="P95">
            <v>0</v>
          </cell>
          <cell r="Q95">
            <v>0</v>
          </cell>
        </row>
        <row r="96">
          <cell r="I96" t="str">
            <v>KG</v>
          </cell>
          <cell r="J96">
            <v>1.1870000000000001</v>
          </cell>
          <cell r="K96">
            <v>560592.67000000004</v>
          </cell>
          <cell r="O96">
            <v>0</v>
          </cell>
          <cell r="P96">
            <v>0</v>
          </cell>
          <cell r="Q96">
            <v>0</v>
          </cell>
        </row>
        <row r="97">
          <cell r="I97" t="str">
            <v>KG</v>
          </cell>
          <cell r="J97">
            <v>1.6779999999999999</v>
          </cell>
          <cell r="K97">
            <v>792480.62</v>
          </cell>
          <cell r="O97">
            <v>0</v>
          </cell>
          <cell r="P97">
            <v>0</v>
          </cell>
          <cell r="Q97">
            <v>0</v>
          </cell>
        </row>
        <row r="98">
          <cell r="I98" t="str">
            <v>KG</v>
          </cell>
          <cell r="J98">
            <v>2.1520000000000001</v>
          </cell>
          <cell r="K98">
            <v>1016339.86</v>
          </cell>
          <cell r="O98">
            <v>0</v>
          </cell>
          <cell r="P98">
            <v>0</v>
          </cell>
          <cell r="Q98">
            <v>0</v>
          </cell>
        </row>
        <row r="99">
          <cell r="I99" t="str">
            <v>KG</v>
          </cell>
          <cell r="J99">
            <v>0.2</v>
          </cell>
          <cell r="K99">
            <v>0</v>
          </cell>
          <cell r="O99">
            <v>0</v>
          </cell>
          <cell r="P99">
            <v>0</v>
          </cell>
          <cell r="Q99">
            <v>0</v>
          </cell>
        </row>
        <row r="100">
          <cell r="I100" t="str">
            <v>KG</v>
          </cell>
          <cell r="J100">
            <v>5.0999999999999997E-2</v>
          </cell>
          <cell r="K100">
            <v>729.33</v>
          </cell>
          <cell r="O100">
            <v>0</v>
          </cell>
          <cell r="P100">
            <v>0</v>
          </cell>
          <cell r="Q100">
            <v>0</v>
          </cell>
        </row>
        <row r="101">
          <cell r="I101" t="str">
            <v>TAB</v>
          </cell>
          <cell r="J101">
            <v>31663</v>
          </cell>
          <cell r="K101">
            <v>47811.13</v>
          </cell>
          <cell r="O101">
            <v>0</v>
          </cell>
          <cell r="P101">
            <v>0</v>
          </cell>
          <cell r="Q101">
            <v>0</v>
          </cell>
        </row>
        <row r="102">
          <cell r="I102" t="str">
            <v>TAB</v>
          </cell>
          <cell r="J102">
            <v>39263</v>
          </cell>
          <cell r="K102">
            <v>59287.13</v>
          </cell>
          <cell r="O102">
            <v>0</v>
          </cell>
          <cell r="P102">
            <v>0</v>
          </cell>
          <cell r="Q102">
            <v>0</v>
          </cell>
        </row>
        <row r="103">
          <cell r="I103" t="str">
            <v>TAB</v>
          </cell>
          <cell r="J103">
            <v>392800</v>
          </cell>
          <cell r="K103">
            <v>381016</v>
          </cell>
          <cell r="O103">
            <v>0</v>
          </cell>
          <cell r="P103">
            <v>0</v>
          </cell>
          <cell r="Q103">
            <v>0</v>
          </cell>
        </row>
        <row r="104">
          <cell r="I104" t="str">
            <v>TAB</v>
          </cell>
          <cell r="J104">
            <v>125000</v>
          </cell>
          <cell r="K104">
            <v>245000</v>
          </cell>
          <cell r="O104">
            <v>0</v>
          </cell>
          <cell r="P104">
            <v>0</v>
          </cell>
          <cell r="Q104">
            <v>0</v>
          </cell>
        </row>
        <row r="105">
          <cell r="I105" t="str">
            <v>TAB</v>
          </cell>
          <cell r="J105">
            <v>0</v>
          </cell>
          <cell r="K105">
            <v>0</v>
          </cell>
          <cell r="O105">
            <v>0</v>
          </cell>
          <cell r="P105">
            <v>0</v>
          </cell>
          <cell r="Q105">
            <v>0</v>
          </cell>
        </row>
        <row r="106">
          <cell r="I106" t="str">
            <v>TAB</v>
          </cell>
          <cell r="J106">
            <v>0</v>
          </cell>
          <cell r="K106">
            <v>0</v>
          </cell>
          <cell r="O106">
            <v>0</v>
          </cell>
          <cell r="P106">
            <v>0</v>
          </cell>
          <cell r="Q106">
            <v>0</v>
          </cell>
        </row>
        <row r="107">
          <cell r="I107" t="str">
            <v>TAB</v>
          </cell>
          <cell r="J107">
            <v>0</v>
          </cell>
          <cell r="K107">
            <v>0</v>
          </cell>
          <cell r="O107">
            <v>0</v>
          </cell>
          <cell r="P107">
            <v>0</v>
          </cell>
          <cell r="Q107">
            <v>0</v>
          </cell>
        </row>
        <row r="108">
          <cell r="I108" t="str">
            <v>TAB</v>
          </cell>
          <cell r="J108">
            <v>0</v>
          </cell>
          <cell r="K108">
            <v>0</v>
          </cell>
          <cell r="O108">
            <v>0</v>
          </cell>
          <cell r="P108">
            <v>0</v>
          </cell>
          <cell r="Q108">
            <v>0</v>
          </cell>
        </row>
        <row r="109">
          <cell r="I109" t="str">
            <v>BT</v>
          </cell>
          <cell r="J109">
            <v>897</v>
          </cell>
          <cell r="K109">
            <v>28766.79</v>
          </cell>
          <cell r="O109">
            <v>0</v>
          </cell>
          <cell r="P109">
            <v>0</v>
          </cell>
          <cell r="Q109">
            <v>0</v>
          </cell>
        </row>
        <row r="110">
          <cell r="I110" t="str">
            <v>BT</v>
          </cell>
          <cell r="J110">
            <v>126</v>
          </cell>
          <cell r="K110">
            <v>4040.82</v>
          </cell>
          <cell r="O110">
            <v>0</v>
          </cell>
          <cell r="P110">
            <v>0</v>
          </cell>
          <cell r="Q110">
            <v>0</v>
          </cell>
        </row>
        <row r="111">
          <cell r="I111" t="str">
            <v>BT</v>
          </cell>
          <cell r="J111">
            <v>439</v>
          </cell>
          <cell r="K111">
            <v>22990.43</v>
          </cell>
          <cell r="O111">
            <v>0</v>
          </cell>
          <cell r="P111">
            <v>0</v>
          </cell>
          <cell r="Q111">
            <v>0</v>
          </cell>
        </row>
        <row r="112">
          <cell r="I112" t="str">
            <v>BT</v>
          </cell>
          <cell r="J112">
            <v>84</v>
          </cell>
          <cell r="K112">
            <v>4399.08</v>
          </cell>
          <cell r="O112">
            <v>0</v>
          </cell>
          <cell r="P112">
            <v>0</v>
          </cell>
          <cell r="Q112">
            <v>0</v>
          </cell>
        </row>
        <row r="113">
          <cell r="I113" t="str">
            <v>BT</v>
          </cell>
          <cell r="J113">
            <v>305</v>
          </cell>
          <cell r="K113">
            <v>22167.4</v>
          </cell>
          <cell r="O113">
            <v>0</v>
          </cell>
          <cell r="P113">
            <v>0</v>
          </cell>
          <cell r="Q113">
            <v>0</v>
          </cell>
        </row>
        <row r="114">
          <cell r="I114" t="str">
            <v>BT</v>
          </cell>
          <cell r="J114">
            <v>220</v>
          </cell>
          <cell r="K114">
            <v>20521.599999999999</v>
          </cell>
          <cell r="O114">
            <v>0</v>
          </cell>
          <cell r="P114">
            <v>0</v>
          </cell>
          <cell r="Q114">
            <v>0</v>
          </cell>
        </row>
        <row r="115">
          <cell r="I115" t="str">
            <v>BT</v>
          </cell>
          <cell r="J115">
            <v>43</v>
          </cell>
          <cell r="K115">
            <v>4011.04</v>
          </cell>
          <cell r="O115">
            <v>0</v>
          </cell>
          <cell r="P115">
            <v>0</v>
          </cell>
          <cell r="Q115">
            <v>0</v>
          </cell>
        </row>
        <row r="116">
          <cell r="I116" t="str">
            <v>BT</v>
          </cell>
          <cell r="J116">
            <v>9</v>
          </cell>
          <cell r="K116">
            <v>3029.4</v>
          </cell>
          <cell r="O116">
            <v>0</v>
          </cell>
          <cell r="P116">
            <v>0</v>
          </cell>
          <cell r="Q116">
            <v>0</v>
          </cell>
        </row>
        <row r="117">
          <cell r="I117" t="str">
            <v>BT</v>
          </cell>
          <cell r="J117">
            <v>8</v>
          </cell>
          <cell r="K117">
            <v>5636.8</v>
          </cell>
          <cell r="O117">
            <v>0</v>
          </cell>
          <cell r="P117">
            <v>0</v>
          </cell>
          <cell r="Q117">
            <v>0</v>
          </cell>
        </row>
        <row r="118">
          <cell r="I118" t="str">
            <v>BT</v>
          </cell>
          <cell r="J118">
            <v>617</v>
          </cell>
          <cell r="K118">
            <v>26500.15</v>
          </cell>
          <cell r="O118">
            <v>0</v>
          </cell>
          <cell r="P118">
            <v>0</v>
          </cell>
          <cell r="Q118">
            <v>0</v>
          </cell>
        </row>
        <row r="119">
          <cell r="I119" t="str">
            <v>BT</v>
          </cell>
          <cell r="J119">
            <v>297</v>
          </cell>
          <cell r="K119">
            <v>22738.32</v>
          </cell>
          <cell r="O119">
            <v>0</v>
          </cell>
          <cell r="P119">
            <v>0</v>
          </cell>
          <cell r="Q119">
            <v>0</v>
          </cell>
        </row>
        <row r="120">
          <cell r="I120" t="str">
            <v>BT</v>
          </cell>
          <cell r="J120">
            <v>227</v>
          </cell>
          <cell r="K120">
            <v>25004.05</v>
          </cell>
          <cell r="O120">
            <v>0</v>
          </cell>
          <cell r="P120">
            <v>0</v>
          </cell>
          <cell r="Q120">
            <v>0</v>
          </cell>
        </row>
        <row r="121">
          <cell r="I121" t="str">
            <v>BT</v>
          </cell>
          <cell r="J121">
            <v>161</v>
          </cell>
          <cell r="K121">
            <v>22467.55</v>
          </cell>
          <cell r="O121">
            <v>0</v>
          </cell>
          <cell r="P121">
            <v>0</v>
          </cell>
          <cell r="Q121">
            <v>0</v>
          </cell>
        </row>
        <row r="122">
          <cell r="I122" t="str">
            <v>BT</v>
          </cell>
          <cell r="J122">
            <v>6</v>
          </cell>
          <cell r="K122">
            <v>3695.94</v>
          </cell>
          <cell r="O122">
            <v>0</v>
          </cell>
          <cell r="P122">
            <v>0</v>
          </cell>
          <cell r="Q122">
            <v>0</v>
          </cell>
        </row>
        <row r="123">
          <cell r="I123" t="str">
            <v>BT</v>
          </cell>
          <cell r="J123">
            <v>360</v>
          </cell>
          <cell r="K123">
            <v>18072</v>
          </cell>
          <cell r="O123">
            <v>0</v>
          </cell>
          <cell r="P123">
            <v>0</v>
          </cell>
          <cell r="Q123">
            <v>0</v>
          </cell>
        </row>
        <row r="124">
          <cell r="I124" t="str">
            <v>BT</v>
          </cell>
          <cell r="J124">
            <v>205</v>
          </cell>
          <cell r="K124">
            <v>18888.7</v>
          </cell>
          <cell r="O124">
            <v>0</v>
          </cell>
          <cell r="P124">
            <v>0</v>
          </cell>
          <cell r="Q124">
            <v>0</v>
          </cell>
        </row>
        <row r="125">
          <cell r="I125" t="str">
            <v>BT</v>
          </cell>
          <cell r="J125">
            <v>161</v>
          </cell>
          <cell r="K125">
            <v>21504.77</v>
          </cell>
          <cell r="O125">
            <v>0</v>
          </cell>
          <cell r="P125">
            <v>0</v>
          </cell>
          <cell r="Q125">
            <v>0</v>
          </cell>
        </row>
        <row r="126">
          <cell r="I126" t="str">
            <v>BT</v>
          </cell>
          <cell r="J126">
            <v>125</v>
          </cell>
          <cell r="K126">
            <v>21061.25</v>
          </cell>
          <cell r="O126">
            <v>0</v>
          </cell>
          <cell r="P126">
            <v>0</v>
          </cell>
          <cell r="Q126">
            <v>0</v>
          </cell>
        </row>
        <row r="127">
          <cell r="I127" t="str">
            <v>BT</v>
          </cell>
          <cell r="J127">
            <v>6</v>
          </cell>
          <cell r="K127">
            <v>4119.66</v>
          </cell>
          <cell r="O127">
            <v>0</v>
          </cell>
          <cell r="P127">
            <v>0</v>
          </cell>
          <cell r="Q127">
            <v>0</v>
          </cell>
        </row>
        <row r="128">
          <cell r="I128" t="str">
            <v>BT</v>
          </cell>
          <cell r="J128">
            <v>2966</v>
          </cell>
          <cell r="K128">
            <v>148507.62</v>
          </cell>
          <cell r="O128">
            <v>0</v>
          </cell>
          <cell r="P128">
            <v>0</v>
          </cell>
          <cell r="Q128">
            <v>0</v>
          </cell>
        </row>
        <row r="129">
          <cell r="I129" t="str">
            <v>BT</v>
          </cell>
          <cell r="J129">
            <v>179</v>
          </cell>
          <cell r="K129">
            <v>13095.64</v>
          </cell>
          <cell r="O129">
            <v>0</v>
          </cell>
          <cell r="P129">
            <v>0</v>
          </cell>
          <cell r="Q129">
            <v>0</v>
          </cell>
        </row>
        <row r="130">
          <cell r="I130" t="str">
            <v>BT</v>
          </cell>
          <cell r="J130">
            <v>116</v>
          </cell>
          <cell r="K130">
            <v>15664.64</v>
          </cell>
          <cell r="O130">
            <v>0</v>
          </cell>
          <cell r="P130">
            <v>0</v>
          </cell>
          <cell r="Q130">
            <v>0</v>
          </cell>
        </row>
        <row r="131">
          <cell r="I131" t="str">
            <v>BT</v>
          </cell>
          <cell r="J131">
            <v>132</v>
          </cell>
          <cell r="K131">
            <v>82203</v>
          </cell>
          <cell r="O131">
            <v>0</v>
          </cell>
          <cell r="P131">
            <v>0</v>
          </cell>
          <cell r="Q131">
            <v>0</v>
          </cell>
        </row>
        <row r="132">
          <cell r="I132" t="str">
            <v>BT</v>
          </cell>
          <cell r="J132">
            <v>216</v>
          </cell>
          <cell r="K132">
            <v>268799.03999999998</v>
          </cell>
          <cell r="O132">
            <v>0</v>
          </cell>
          <cell r="P132">
            <v>0</v>
          </cell>
          <cell r="Q132">
            <v>0</v>
          </cell>
        </row>
        <row r="133">
          <cell r="I133" t="str">
            <v>BT</v>
          </cell>
          <cell r="J133">
            <v>1482</v>
          </cell>
          <cell r="K133">
            <v>128296.74</v>
          </cell>
          <cell r="O133">
            <v>0</v>
          </cell>
          <cell r="P133">
            <v>0</v>
          </cell>
          <cell r="Q133">
            <v>0</v>
          </cell>
        </row>
        <row r="134">
          <cell r="I134" t="str">
            <v>BT</v>
          </cell>
          <cell r="J134">
            <v>89</v>
          </cell>
          <cell r="K134">
            <v>11994.53</v>
          </cell>
          <cell r="O134">
            <v>0</v>
          </cell>
          <cell r="P134">
            <v>0</v>
          </cell>
          <cell r="Q134">
            <v>0</v>
          </cell>
        </row>
        <row r="135">
          <cell r="I135" t="str">
            <v>BT</v>
          </cell>
          <cell r="J135">
            <v>60</v>
          </cell>
          <cell r="K135">
            <v>15333</v>
          </cell>
          <cell r="O135">
            <v>0</v>
          </cell>
          <cell r="P135">
            <v>0</v>
          </cell>
          <cell r="Q135">
            <v>0</v>
          </cell>
        </row>
        <row r="136">
          <cell r="I136" t="str">
            <v>BT</v>
          </cell>
          <cell r="J136">
            <v>64</v>
          </cell>
          <cell r="K136">
            <v>78711.039999999994</v>
          </cell>
          <cell r="O136">
            <v>0</v>
          </cell>
          <cell r="P136">
            <v>0</v>
          </cell>
          <cell r="Q136">
            <v>0</v>
          </cell>
        </row>
        <row r="137">
          <cell r="I137" t="str">
            <v>BT</v>
          </cell>
          <cell r="J137">
            <v>66</v>
          </cell>
          <cell r="K137">
            <v>162221.4</v>
          </cell>
          <cell r="O137">
            <v>0</v>
          </cell>
          <cell r="P137">
            <v>0</v>
          </cell>
          <cell r="Q137">
            <v>0</v>
          </cell>
        </row>
        <row r="138">
          <cell r="I138" t="str">
            <v>BT</v>
          </cell>
          <cell r="J138">
            <v>186</v>
          </cell>
          <cell r="K138">
            <v>30874.14</v>
          </cell>
          <cell r="O138">
            <v>0</v>
          </cell>
          <cell r="P138">
            <v>0</v>
          </cell>
          <cell r="Q138">
            <v>0</v>
          </cell>
        </row>
        <row r="139">
          <cell r="I139" t="str">
            <v>BT</v>
          </cell>
          <cell r="J139">
            <v>99</v>
          </cell>
          <cell r="K139">
            <v>26342.91</v>
          </cell>
          <cell r="O139">
            <v>0</v>
          </cell>
          <cell r="P139">
            <v>0</v>
          </cell>
          <cell r="Q139">
            <v>0</v>
          </cell>
        </row>
        <row r="140">
          <cell r="I140" t="str">
            <v>BT</v>
          </cell>
          <cell r="J140">
            <v>14</v>
          </cell>
          <cell r="K140">
            <v>35774.480000000003</v>
          </cell>
          <cell r="O140">
            <v>0</v>
          </cell>
          <cell r="P140">
            <v>0</v>
          </cell>
          <cell r="Q140">
            <v>0</v>
          </cell>
        </row>
        <row r="141">
          <cell r="I141" t="str">
            <v>BT</v>
          </cell>
          <cell r="J141">
            <v>12</v>
          </cell>
          <cell r="K141">
            <v>61422.48</v>
          </cell>
          <cell r="O141">
            <v>0</v>
          </cell>
          <cell r="P141">
            <v>0</v>
          </cell>
          <cell r="Q141">
            <v>0</v>
          </cell>
        </row>
        <row r="142">
          <cell r="I142" t="str">
            <v>STR</v>
          </cell>
          <cell r="J142">
            <v>1280</v>
          </cell>
          <cell r="K142">
            <v>7769.6</v>
          </cell>
          <cell r="O142">
            <v>0</v>
          </cell>
          <cell r="P142">
            <v>0</v>
          </cell>
          <cell r="Q142">
            <v>0</v>
          </cell>
        </row>
        <row r="143">
          <cell r="I143" t="str">
            <v>STR</v>
          </cell>
          <cell r="J143">
            <v>1530</v>
          </cell>
          <cell r="K143">
            <v>9287.1</v>
          </cell>
          <cell r="O143">
            <v>0</v>
          </cell>
          <cell r="P143">
            <v>0</v>
          </cell>
          <cell r="Q143">
            <v>0</v>
          </cell>
        </row>
        <row r="144">
          <cell r="I144" t="str">
            <v>STR</v>
          </cell>
          <cell r="J144">
            <v>0</v>
          </cell>
          <cell r="K144">
            <v>0</v>
          </cell>
          <cell r="O144">
            <v>32</v>
          </cell>
          <cell r="P144">
            <v>0</v>
          </cell>
          <cell r="Q144">
            <v>0</v>
          </cell>
        </row>
        <row r="145">
          <cell r="I145" t="str">
            <v>STR</v>
          </cell>
          <cell r="J145">
            <v>0</v>
          </cell>
          <cell r="K145">
            <v>0</v>
          </cell>
          <cell r="O145">
            <v>0</v>
          </cell>
          <cell r="P145">
            <v>1350</v>
          </cell>
          <cell r="Q145">
            <v>7951.5</v>
          </cell>
        </row>
        <row r="146">
          <cell r="I146" t="str">
            <v>STR</v>
          </cell>
          <cell r="J146">
            <v>0</v>
          </cell>
          <cell r="K146">
            <v>0</v>
          </cell>
          <cell r="O146">
            <v>0</v>
          </cell>
          <cell r="P146">
            <v>1530</v>
          </cell>
          <cell r="Q146">
            <v>9011.7000000000007</v>
          </cell>
        </row>
        <row r="147">
          <cell r="I147" t="str">
            <v>STR</v>
          </cell>
          <cell r="J147">
            <v>130</v>
          </cell>
          <cell r="K147">
            <v>765.7</v>
          </cell>
          <cell r="O147">
            <v>0</v>
          </cell>
          <cell r="P147">
            <v>0</v>
          </cell>
          <cell r="Q147">
            <v>0</v>
          </cell>
        </row>
        <row r="148">
          <cell r="I148" t="str">
            <v>BT</v>
          </cell>
          <cell r="J148">
            <v>119</v>
          </cell>
          <cell r="K148">
            <v>3536.68</v>
          </cell>
          <cell r="O148">
            <v>0</v>
          </cell>
          <cell r="P148">
            <v>0</v>
          </cell>
          <cell r="Q148">
            <v>0</v>
          </cell>
        </row>
        <row r="149">
          <cell r="I149" t="str">
            <v>BT</v>
          </cell>
          <cell r="J149">
            <v>31</v>
          </cell>
          <cell r="K149">
            <v>2121.02</v>
          </cell>
          <cell r="O149">
            <v>0</v>
          </cell>
          <cell r="P149">
            <v>0</v>
          </cell>
          <cell r="Q149">
            <v>0</v>
          </cell>
        </row>
        <row r="150">
          <cell r="I150" t="str">
            <v>BT</v>
          </cell>
          <cell r="J150">
            <v>12</v>
          </cell>
          <cell r="K150">
            <v>3494.28</v>
          </cell>
          <cell r="O150">
            <v>0</v>
          </cell>
          <cell r="P150">
            <v>0</v>
          </cell>
          <cell r="Q150">
            <v>0</v>
          </cell>
        </row>
        <row r="151">
          <cell r="I151" t="str">
            <v>BT</v>
          </cell>
          <cell r="J151">
            <v>12</v>
          </cell>
          <cell r="K151">
            <v>6800.4</v>
          </cell>
          <cell r="O151">
            <v>0</v>
          </cell>
          <cell r="P151">
            <v>0</v>
          </cell>
          <cell r="Q151">
            <v>0</v>
          </cell>
        </row>
        <row r="152">
          <cell r="I152" t="str">
            <v>BT</v>
          </cell>
          <cell r="J152">
            <v>113</v>
          </cell>
          <cell r="K152">
            <v>4381.01</v>
          </cell>
          <cell r="O152">
            <v>0</v>
          </cell>
          <cell r="P152">
            <v>0</v>
          </cell>
          <cell r="Q152">
            <v>0</v>
          </cell>
        </row>
        <row r="153">
          <cell r="I153" t="str">
            <v>BT</v>
          </cell>
          <cell r="J153">
            <v>50.667000000000002</v>
          </cell>
          <cell r="K153">
            <v>1964.36</v>
          </cell>
          <cell r="O153">
            <v>0</v>
          </cell>
          <cell r="P153">
            <v>0</v>
          </cell>
          <cell r="Q153">
            <v>0</v>
          </cell>
        </row>
        <row r="154">
          <cell r="I154" t="str">
            <v>BT</v>
          </cell>
          <cell r="J154">
            <v>33</v>
          </cell>
          <cell r="K154">
            <v>3141.6</v>
          </cell>
          <cell r="O154">
            <v>0</v>
          </cell>
          <cell r="P154">
            <v>0</v>
          </cell>
          <cell r="Q154">
            <v>0</v>
          </cell>
        </row>
        <row r="155">
          <cell r="I155" t="str">
            <v>BT</v>
          </cell>
          <cell r="J155">
            <v>12</v>
          </cell>
          <cell r="K155">
            <v>5030.5200000000004</v>
          </cell>
          <cell r="O155">
            <v>0</v>
          </cell>
          <cell r="P155">
            <v>0</v>
          </cell>
          <cell r="Q155">
            <v>0</v>
          </cell>
        </row>
        <row r="156">
          <cell r="I156" t="str">
            <v>BT</v>
          </cell>
          <cell r="J156">
            <v>11</v>
          </cell>
          <cell r="K156">
            <v>9028.4699999999993</v>
          </cell>
          <cell r="O156">
            <v>0</v>
          </cell>
          <cell r="P156">
            <v>0</v>
          </cell>
          <cell r="Q156">
            <v>0</v>
          </cell>
        </row>
        <row r="157">
          <cell r="I157" t="str">
            <v>STR</v>
          </cell>
          <cell r="J157">
            <v>440</v>
          </cell>
          <cell r="K157">
            <v>1900.8</v>
          </cell>
          <cell r="O157">
            <v>0</v>
          </cell>
          <cell r="P157">
            <v>0</v>
          </cell>
          <cell r="Q157">
            <v>0</v>
          </cell>
        </row>
        <row r="158">
          <cell r="I158" t="str">
            <v>STR</v>
          </cell>
          <cell r="J158">
            <v>440</v>
          </cell>
          <cell r="K158">
            <v>1900.8</v>
          </cell>
          <cell r="O158">
            <v>0</v>
          </cell>
          <cell r="P158">
            <v>0</v>
          </cell>
          <cell r="Q158">
            <v>0</v>
          </cell>
        </row>
        <row r="159">
          <cell r="I159" t="str">
            <v>STR</v>
          </cell>
          <cell r="J159">
            <v>440</v>
          </cell>
          <cell r="K159">
            <v>2283.6</v>
          </cell>
          <cell r="O159">
            <v>0</v>
          </cell>
          <cell r="P159">
            <v>0</v>
          </cell>
          <cell r="Q159">
            <v>0</v>
          </cell>
        </row>
        <row r="160">
          <cell r="I160" t="str">
            <v>STR</v>
          </cell>
          <cell r="J160">
            <v>440</v>
          </cell>
          <cell r="K160">
            <v>2283.6</v>
          </cell>
          <cell r="O160">
            <v>0</v>
          </cell>
          <cell r="P160">
            <v>0</v>
          </cell>
          <cell r="Q160">
            <v>0</v>
          </cell>
        </row>
        <row r="161">
          <cell r="I161" t="str">
            <v>STR</v>
          </cell>
          <cell r="J161">
            <v>475</v>
          </cell>
          <cell r="K161">
            <v>3306</v>
          </cell>
          <cell r="O161">
            <v>0</v>
          </cell>
          <cell r="P161">
            <v>0</v>
          </cell>
          <cell r="Q161">
            <v>0</v>
          </cell>
        </row>
        <row r="162">
          <cell r="I162" t="str">
            <v>STR</v>
          </cell>
          <cell r="J162">
            <v>475</v>
          </cell>
          <cell r="K162">
            <v>3306</v>
          </cell>
          <cell r="O162">
            <v>0</v>
          </cell>
          <cell r="P162">
            <v>0</v>
          </cell>
          <cell r="Q162">
            <v>0</v>
          </cell>
        </row>
        <row r="163">
          <cell r="I163" t="str">
            <v>STR</v>
          </cell>
          <cell r="J163">
            <v>440</v>
          </cell>
          <cell r="K163">
            <v>4620</v>
          </cell>
          <cell r="O163">
            <v>0</v>
          </cell>
          <cell r="P163">
            <v>0</v>
          </cell>
          <cell r="Q163">
            <v>0</v>
          </cell>
        </row>
        <row r="164">
          <cell r="I164" t="str">
            <v>STR</v>
          </cell>
          <cell r="J164">
            <v>440</v>
          </cell>
          <cell r="K164">
            <v>4620</v>
          </cell>
          <cell r="O164">
            <v>0</v>
          </cell>
          <cell r="P164">
            <v>0</v>
          </cell>
          <cell r="Q164">
            <v>0</v>
          </cell>
        </row>
        <row r="165">
          <cell r="I165" t="str">
            <v>STR</v>
          </cell>
          <cell r="J165">
            <v>440</v>
          </cell>
          <cell r="K165">
            <v>9279.6</v>
          </cell>
          <cell r="O165">
            <v>0</v>
          </cell>
          <cell r="P165">
            <v>0</v>
          </cell>
          <cell r="Q165">
            <v>0</v>
          </cell>
        </row>
        <row r="166">
          <cell r="I166" t="str">
            <v>STR</v>
          </cell>
          <cell r="J166">
            <v>440</v>
          </cell>
          <cell r="K166">
            <v>9279.6</v>
          </cell>
          <cell r="O166">
            <v>0</v>
          </cell>
          <cell r="P166">
            <v>0</v>
          </cell>
          <cell r="Q166">
            <v>0</v>
          </cell>
        </row>
        <row r="167">
          <cell r="I167" t="str">
            <v>BT</v>
          </cell>
          <cell r="J167">
            <v>15</v>
          </cell>
          <cell r="K167">
            <v>703.65</v>
          </cell>
          <cell r="O167">
            <v>0</v>
          </cell>
          <cell r="P167">
            <v>0</v>
          </cell>
          <cell r="Q167">
            <v>0</v>
          </cell>
        </row>
        <row r="168">
          <cell r="I168" t="str">
            <v>BT</v>
          </cell>
          <cell r="J168">
            <v>15</v>
          </cell>
          <cell r="K168">
            <v>703.65</v>
          </cell>
          <cell r="O168">
            <v>0</v>
          </cell>
          <cell r="P168">
            <v>0</v>
          </cell>
          <cell r="Q168">
            <v>0</v>
          </cell>
        </row>
        <row r="169">
          <cell r="I169" t="str">
            <v>BT</v>
          </cell>
          <cell r="J169">
            <v>15</v>
          </cell>
          <cell r="K169">
            <v>814.65</v>
          </cell>
          <cell r="O169">
            <v>0</v>
          </cell>
          <cell r="P169">
            <v>0</v>
          </cell>
          <cell r="Q169">
            <v>0</v>
          </cell>
        </row>
        <row r="170">
          <cell r="I170" t="str">
            <v>BT</v>
          </cell>
          <cell r="J170">
            <v>15</v>
          </cell>
          <cell r="K170">
            <v>814.65</v>
          </cell>
          <cell r="O170">
            <v>0</v>
          </cell>
          <cell r="P170">
            <v>0</v>
          </cell>
          <cell r="Q170">
            <v>0</v>
          </cell>
        </row>
        <row r="171">
          <cell r="I171" t="str">
            <v>BT</v>
          </cell>
          <cell r="J171">
            <v>136.024</v>
          </cell>
          <cell r="K171">
            <v>7387.46</v>
          </cell>
          <cell r="O171">
            <v>0</v>
          </cell>
          <cell r="P171">
            <v>0</v>
          </cell>
          <cell r="Q171">
            <v>0</v>
          </cell>
        </row>
        <row r="172">
          <cell r="I172" t="str">
            <v>BT</v>
          </cell>
          <cell r="J172">
            <v>136.024</v>
          </cell>
          <cell r="K172">
            <v>7387.46</v>
          </cell>
          <cell r="O172">
            <v>0</v>
          </cell>
          <cell r="P172">
            <v>0</v>
          </cell>
          <cell r="Q172">
            <v>0</v>
          </cell>
        </row>
        <row r="173">
          <cell r="I173" t="str">
            <v>BT</v>
          </cell>
          <cell r="J173">
            <v>15</v>
          </cell>
          <cell r="K173">
            <v>1037.55</v>
          </cell>
          <cell r="O173">
            <v>0</v>
          </cell>
          <cell r="P173">
            <v>0</v>
          </cell>
          <cell r="Q173">
            <v>0</v>
          </cell>
        </row>
        <row r="174">
          <cell r="I174" t="str">
            <v>BT</v>
          </cell>
          <cell r="J174">
            <v>59.024000000000001</v>
          </cell>
          <cell r="K174">
            <v>4082.69</v>
          </cell>
          <cell r="O174">
            <v>0</v>
          </cell>
          <cell r="P174">
            <v>0</v>
          </cell>
          <cell r="Q174">
            <v>0</v>
          </cell>
        </row>
        <row r="175">
          <cell r="I175" t="str">
            <v>BT</v>
          </cell>
          <cell r="J175">
            <v>74.024000000000001</v>
          </cell>
          <cell r="K175">
            <v>5120.24</v>
          </cell>
          <cell r="O175">
            <v>0</v>
          </cell>
          <cell r="P175">
            <v>0</v>
          </cell>
          <cell r="Q175">
            <v>0</v>
          </cell>
        </row>
        <row r="176">
          <cell r="I176" t="str">
            <v>BT</v>
          </cell>
          <cell r="J176">
            <v>15</v>
          </cell>
          <cell r="K176">
            <v>1482.45</v>
          </cell>
          <cell r="O176">
            <v>0</v>
          </cell>
          <cell r="P176">
            <v>0</v>
          </cell>
          <cell r="Q176">
            <v>0</v>
          </cell>
        </row>
        <row r="177">
          <cell r="I177" t="str">
            <v>BT</v>
          </cell>
          <cell r="J177">
            <v>15</v>
          </cell>
          <cell r="K177">
            <v>1482.45</v>
          </cell>
          <cell r="O177">
            <v>0</v>
          </cell>
          <cell r="P177">
            <v>0</v>
          </cell>
          <cell r="Q177">
            <v>0</v>
          </cell>
        </row>
        <row r="178">
          <cell r="I178" t="str">
            <v>BT</v>
          </cell>
          <cell r="J178">
            <v>136.024</v>
          </cell>
          <cell r="K178">
            <v>13443.25</v>
          </cell>
          <cell r="O178">
            <v>0</v>
          </cell>
          <cell r="P178">
            <v>0</v>
          </cell>
          <cell r="Q178">
            <v>0</v>
          </cell>
        </row>
        <row r="179">
          <cell r="I179" t="str">
            <v>BT</v>
          </cell>
          <cell r="J179">
            <v>136.024</v>
          </cell>
          <cell r="K179">
            <v>13443.25</v>
          </cell>
          <cell r="O179">
            <v>0</v>
          </cell>
          <cell r="P179">
            <v>0</v>
          </cell>
          <cell r="Q179">
            <v>0</v>
          </cell>
        </row>
        <row r="180">
          <cell r="I180" t="str">
            <v>BT</v>
          </cell>
          <cell r="J180">
            <v>15</v>
          </cell>
          <cell r="K180">
            <v>2820</v>
          </cell>
          <cell r="O180">
            <v>0</v>
          </cell>
          <cell r="P180">
            <v>0</v>
          </cell>
          <cell r="Q180">
            <v>0</v>
          </cell>
        </row>
        <row r="181">
          <cell r="I181" t="str">
            <v>BT</v>
          </cell>
          <cell r="J181">
            <v>15</v>
          </cell>
          <cell r="K181">
            <v>2820</v>
          </cell>
          <cell r="O181">
            <v>0</v>
          </cell>
          <cell r="P181">
            <v>0</v>
          </cell>
          <cell r="Q181">
            <v>0</v>
          </cell>
        </row>
        <row r="182">
          <cell r="I182" t="str">
            <v>BT</v>
          </cell>
          <cell r="J182">
            <v>136.024</v>
          </cell>
          <cell r="K182">
            <v>25572.51</v>
          </cell>
          <cell r="O182">
            <v>0</v>
          </cell>
          <cell r="P182">
            <v>0</v>
          </cell>
          <cell r="Q182">
            <v>0</v>
          </cell>
        </row>
        <row r="183">
          <cell r="I183" t="str">
            <v>BT</v>
          </cell>
          <cell r="J183">
            <v>136.024</v>
          </cell>
          <cell r="K183">
            <v>25572.51</v>
          </cell>
          <cell r="O183">
            <v>0</v>
          </cell>
          <cell r="P183">
            <v>0</v>
          </cell>
          <cell r="Q183">
            <v>0</v>
          </cell>
        </row>
        <row r="184">
          <cell r="I184" t="str">
            <v>STR</v>
          </cell>
          <cell r="J184">
            <v>170</v>
          </cell>
          <cell r="K184">
            <v>1014.9</v>
          </cell>
          <cell r="O184">
            <v>0</v>
          </cell>
          <cell r="P184">
            <v>0</v>
          </cell>
          <cell r="Q184">
            <v>0</v>
          </cell>
        </row>
        <row r="185">
          <cell r="I185" t="str">
            <v>STR</v>
          </cell>
          <cell r="J185">
            <v>170</v>
          </cell>
          <cell r="K185">
            <v>1445</v>
          </cell>
          <cell r="O185">
            <v>0</v>
          </cell>
          <cell r="P185">
            <v>0</v>
          </cell>
          <cell r="Q185">
            <v>0</v>
          </cell>
        </row>
        <row r="186">
          <cell r="I186" t="str">
            <v>BAG</v>
          </cell>
          <cell r="J186">
            <v>1</v>
          </cell>
          <cell r="K186">
            <v>1601.22</v>
          </cell>
          <cell r="O186">
            <v>0</v>
          </cell>
          <cell r="P186">
            <v>0</v>
          </cell>
          <cell r="Q186">
            <v>0</v>
          </cell>
        </row>
        <row r="187">
          <cell r="I187" t="str">
            <v>BAG</v>
          </cell>
          <cell r="J187">
            <v>1</v>
          </cell>
          <cell r="K187">
            <v>2343.85</v>
          </cell>
          <cell r="O187">
            <v>0</v>
          </cell>
          <cell r="P187">
            <v>0</v>
          </cell>
          <cell r="Q187">
            <v>0</v>
          </cell>
        </row>
        <row r="188">
          <cell r="I188" t="str">
            <v>STR</v>
          </cell>
          <cell r="J188">
            <v>80</v>
          </cell>
          <cell r="K188">
            <v>2489.6</v>
          </cell>
          <cell r="O188">
            <v>0</v>
          </cell>
          <cell r="P188">
            <v>0</v>
          </cell>
          <cell r="Q188">
            <v>0</v>
          </cell>
        </row>
        <row r="189">
          <cell r="I189" t="str">
            <v>STR</v>
          </cell>
          <cell r="J189">
            <v>160</v>
          </cell>
          <cell r="K189">
            <v>4979.2</v>
          </cell>
          <cell r="O189">
            <v>0</v>
          </cell>
          <cell r="P189">
            <v>0</v>
          </cell>
          <cell r="Q189">
            <v>0</v>
          </cell>
        </row>
        <row r="190">
          <cell r="I190" t="str">
            <v>STR</v>
          </cell>
          <cell r="J190">
            <v>409</v>
          </cell>
          <cell r="K190">
            <v>12728.08</v>
          </cell>
          <cell r="O190">
            <v>0</v>
          </cell>
          <cell r="P190">
            <v>0</v>
          </cell>
          <cell r="Q190">
            <v>0</v>
          </cell>
        </row>
        <row r="191">
          <cell r="I191" t="str">
            <v>STR</v>
          </cell>
          <cell r="J191">
            <v>389</v>
          </cell>
          <cell r="K191">
            <v>12105.68</v>
          </cell>
          <cell r="O191">
            <v>0</v>
          </cell>
          <cell r="P191">
            <v>0</v>
          </cell>
          <cell r="Q191">
            <v>0</v>
          </cell>
        </row>
        <row r="192">
          <cell r="I192" t="str">
            <v>STR</v>
          </cell>
          <cell r="J192">
            <v>80</v>
          </cell>
          <cell r="K192">
            <v>2485.6</v>
          </cell>
          <cell r="O192">
            <v>0</v>
          </cell>
          <cell r="P192">
            <v>0</v>
          </cell>
          <cell r="Q192">
            <v>0</v>
          </cell>
        </row>
        <row r="193">
          <cell r="I193" t="str">
            <v>STR</v>
          </cell>
          <cell r="J193">
            <v>160</v>
          </cell>
          <cell r="K193">
            <v>4971.2</v>
          </cell>
          <cell r="O193">
            <v>0</v>
          </cell>
          <cell r="P193">
            <v>0</v>
          </cell>
          <cell r="Q193">
            <v>0</v>
          </cell>
        </row>
        <row r="194">
          <cell r="I194" t="str">
            <v>STR</v>
          </cell>
          <cell r="J194">
            <v>409</v>
          </cell>
          <cell r="K194">
            <v>12707.63</v>
          </cell>
          <cell r="O194">
            <v>0</v>
          </cell>
          <cell r="P194">
            <v>0</v>
          </cell>
          <cell r="Q194">
            <v>0</v>
          </cell>
        </row>
        <row r="195">
          <cell r="I195" t="str">
            <v>STR</v>
          </cell>
          <cell r="J195">
            <v>389</v>
          </cell>
          <cell r="K195">
            <v>12086.23</v>
          </cell>
          <cell r="O195">
            <v>0</v>
          </cell>
          <cell r="P195">
            <v>0</v>
          </cell>
          <cell r="Q195">
            <v>0</v>
          </cell>
        </row>
        <row r="196">
          <cell r="I196" t="str">
            <v>STR</v>
          </cell>
          <cell r="J196">
            <v>234</v>
          </cell>
          <cell r="K196">
            <v>7581.6</v>
          </cell>
          <cell r="O196">
            <v>0</v>
          </cell>
          <cell r="P196">
            <v>0</v>
          </cell>
          <cell r="Q196">
            <v>0</v>
          </cell>
        </row>
        <row r="197">
          <cell r="I197" t="str">
            <v>STR</v>
          </cell>
          <cell r="J197">
            <v>231</v>
          </cell>
          <cell r="K197">
            <v>7484.4</v>
          </cell>
          <cell r="O197">
            <v>0</v>
          </cell>
          <cell r="P197">
            <v>0</v>
          </cell>
          <cell r="Q197">
            <v>0</v>
          </cell>
        </row>
        <row r="198">
          <cell r="I198" t="str">
            <v>STR</v>
          </cell>
          <cell r="J198">
            <v>2620</v>
          </cell>
          <cell r="K198">
            <v>84888</v>
          </cell>
          <cell r="O198">
            <v>0</v>
          </cell>
          <cell r="P198">
            <v>0</v>
          </cell>
          <cell r="Q198">
            <v>0</v>
          </cell>
        </row>
        <row r="199">
          <cell r="I199" t="str">
            <v>STR</v>
          </cell>
          <cell r="J199">
            <v>498</v>
          </cell>
          <cell r="K199">
            <v>16135.2</v>
          </cell>
          <cell r="O199">
            <v>0</v>
          </cell>
          <cell r="P199">
            <v>0</v>
          </cell>
          <cell r="Q199">
            <v>0</v>
          </cell>
        </row>
        <row r="200">
          <cell r="I200" t="str">
            <v>STR</v>
          </cell>
          <cell r="J200">
            <v>2252</v>
          </cell>
          <cell r="K200">
            <v>38238.959999999999</v>
          </cell>
          <cell r="O200">
            <v>0</v>
          </cell>
          <cell r="P200">
            <v>0</v>
          </cell>
          <cell r="Q200">
            <v>0</v>
          </cell>
        </row>
        <row r="201">
          <cell r="I201" t="str">
            <v>STR</v>
          </cell>
          <cell r="J201">
            <v>1107</v>
          </cell>
          <cell r="K201">
            <v>18796.86</v>
          </cell>
          <cell r="O201">
            <v>0</v>
          </cell>
          <cell r="P201">
            <v>0</v>
          </cell>
          <cell r="Q201">
            <v>0</v>
          </cell>
        </row>
        <row r="202">
          <cell r="I202" t="str">
            <v>BT</v>
          </cell>
          <cell r="J202">
            <v>478</v>
          </cell>
          <cell r="K202">
            <v>22485.119999999999</v>
          </cell>
          <cell r="O202">
            <v>0</v>
          </cell>
          <cell r="P202">
            <v>0</v>
          </cell>
          <cell r="Q202">
            <v>0</v>
          </cell>
        </row>
        <row r="203">
          <cell r="I203" t="str">
            <v>BT</v>
          </cell>
          <cell r="J203">
            <v>488</v>
          </cell>
          <cell r="K203">
            <v>22955.52</v>
          </cell>
          <cell r="O203">
            <v>0</v>
          </cell>
          <cell r="P203">
            <v>0</v>
          </cell>
          <cell r="Q203">
            <v>0</v>
          </cell>
        </row>
        <row r="204">
          <cell r="I204" t="str">
            <v>BT</v>
          </cell>
          <cell r="J204">
            <v>206</v>
          </cell>
          <cell r="K204">
            <v>20008.78</v>
          </cell>
          <cell r="O204">
            <v>0</v>
          </cell>
          <cell r="P204">
            <v>0</v>
          </cell>
          <cell r="Q204">
            <v>0</v>
          </cell>
        </row>
        <row r="205">
          <cell r="I205" t="str">
            <v>BT</v>
          </cell>
          <cell r="J205">
            <v>208</v>
          </cell>
          <cell r="K205">
            <v>20203.04</v>
          </cell>
          <cell r="O205">
            <v>0</v>
          </cell>
          <cell r="P205">
            <v>0</v>
          </cell>
          <cell r="Q205">
            <v>0</v>
          </cell>
        </row>
        <row r="206">
          <cell r="I206" t="str">
            <v>BT</v>
          </cell>
          <cell r="J206">
            <v>102</v>
          </cell>
          <cell r="K206">
            <v>18339.599999999999</v>
          </cell>
          <cell r="O206">
            <v>0</v>
          </cell>
          <cell r="P206">
            <v>0</v>
          </cell>
          <cell r="Q206">
            <v>0</v>
          </cell>
        </row>
        <row r="207">
          <cell r="I207" t="str">
            <v>BT</v>
          </cell>
          <cell r="J207">
            <v>102</v>
          </cell>
          <cell r="K207">
            <v>18339.599999999999</v>
          </cell>
          <cell r="O207">
            <v>0</v>
          </cell>
          <cell r="P207">
            <v>0</v>
          </cell>
          <cell r="Q207">
            <v>0</v>
          </cell>
        </row>
        <row r="208">
          <cell r="I208" t="str">
            <v>BT</v>
          </cell>
          <cell r="J208">
            <v>102</v>
          </cell>
          <cell r="K208">
            <v>35269.56</v>
          </cell>
          <cell r="O208">
            <v>0</v>
          </cell>
          <cell r="P208">
            <v>0</v>
          </cell>
          <cell r="Q208">
            <v>0</v>
          </cell>
        </row>
        <row r="209">
          <cell r="I209" t="str">
            <v>BT</v>
          </cell>
          <cell r="J209">
            <v>102</v>
          </cell>
          <cell r="K209">
            <v>35269.56</v>
          </cell>
          <cell r="O209">
            <v>0</v>
          </cell>
          <cell r="P209">
            <v>0</v>
          </cell>
          <cell r="Q209">
            <v>0</v>
          </cell>
        </row>
        <row r="210">
          <cell r="I210" t="str">
            <v>BT</v>
          </cell>
          <cell r="J210">
            <v>19</v>
          </cell>
          <cell r="K210">
            <v>6054.54</v>
          </cell>
          <cell r="O210">
            <v>0</v>
          </cell>
          <cell r="P210">
            <v>0</v>
          </cell>
          <cell r="Q210">
            <v>0</v>
          </cell>
        </row>
        <row r="211">
          <cell r="I211" t="str">
            <v>BT</v>
          </cell>
          <cell r="J211">
            <v>520</v>
          </cell>
          <cell r="K211">
            <v>165703.20000000001</v>
          </cell>
          <cell r="O211">
            <v>0</v>
          </cell>
          <cell r="P211">
            <v>0</v>
          </cell>
          <cell r="Q211">
            <v>0</v>
          </cell>
        </row>
        <row r="212">
          <cell r="I212" t="str">
            <v>STR</v>
          </cell>
          <cell r="J212">
            <v>1060</v>
          </cell>
          <cell r="K212">
            <v>11490.4</v>
          </cell>
          <cell r="O212">
            <v>0</v>
          </cell>
          <cell r="P212">
            <v>0</v>
          </cell>
          <cell r="Q212">
            <v>0</v>
          </cell>
        </row>
        <row r="213">
          <cell r="I213" t="str">
            <v>STR</v>
          </cell>
          <cell r="J213">
            <v>1040</v>
          </cell>
          <cell r="K213">
            <v>21444.799999999999</v>
          </cell>
          <cell r="O213">
            <v>0</v>
          </cell>
          <cell r="P213">
            <v>0</v>
          </cell>
          <cell r="Q213">
            <v>0</v>
          </cell>
        </row>
        <row r="214">
          <cell r="I214" t="str">
            <v>STR</v>
          </cell>
          <cell r="J214">
            <v>1100</v>
          </cell>
          <cell r="K214">
            <v>43285</v>
          </cell>
          <cell r="O214">
            <v>0</v>
          </cell>
          <cell r="P214">
            <v>0</v>
          </cell>
          <cell r="Q214">
            <v>0</v>
          </cell>
        </row>
        <row r="215">
          <cell r="I215" t="str">
            <v>STR</v>
          </cell>
          <cell r="J215">
            <v>2</v>
          </cell>
          <cell r="K215">
            <v>78.7</v>
          </cell>
          <cell r="O215">
            <v>0</v>
          </cell>
          <cell r="P215">
            <v>0</v>
          </cell>
          <cell r="Q215">
            <v>0</v>
          </cell>
        </row>
        <row r="216">
          <cell r="I216" t="str">
            <v>BAG</v>
          </cell>
          <cell r="J216">
            <v>45</v>
          </cell>
          <cell r="K216">
            <v>47226.6</v>
          </cell>
          <cell r="O216">
            <v>0</v>
          </cell>
          <cell r="P216">
            <v>0</v>
          </cell>
          <cell r="Q216">
            <v>0</v>
          </cell>
        </row>
        <row r="217">
          <cell r="I217" t="str">
            <v>BAG</v>
          </cell>
          <cell r="J217">
            <v>45</v>
          </cell>
          <cell r="K217">
            <v>93492.9</v>
          </cell>
          <cell r="O217">
            <v>0</v>
          </cell>
          <cell r="P217">
            <v>0</v>
          </cell>
          <cell r="Q217">
            <v>0</v>
          </cell>
        </row>
        <row r="218">
          <cell r="I218" t="str">
            <v>BAG</v>
          </cell>
          <cell r="J218">
            <v>40</v>
          </cell>
          <cell r="K218">
            <v>155796.4</v>
          </cell>
          <cell r="O218">
            <v>0</v>
          </cell>
          <cell r="P218">
            <v>0</v>
          </cell>
          <cell r="Q218">
            <v>0</v>
          </cell>
        </row>
        <row r="219">
          <cell r="I219" t="str">
            <v>STR</v>
          </cell>
          <cell r="J219">
            <v>180</v>
          </cell>
          <cell r="K219">
            <v>770.4</v>
          </cell>
          <cell r="O219">
            <v>0</v>
          </cell>
          <cell r="P219">
            <v>0</v>
          </cell>
          <cell r="Q219">
            <v>0</v>
          </cell>
        </row>
        <row r="220">
          <cell r="I220" t="str">
            <v>STR</v>
          </cell>
          <cell r="J220">
            <v>170</v>
          </cell>
          <cell r="K220">
            <v>727.6</v>
          </cell>
          <cell r="O220">
            <v>0</v>
          </cell>
          <cell r="P220">
            <v>0</v>
          </cell>
          <cell r="Q220">
            <v>0</v>
          </cell>
        </row>
        <row r="221">
          <cell r="I221" t="str">
            <v>STR</v>
          </cell>
          <cell r="J221">
            <v>25</v>
          </cell>
          <cell r="K221">
            <v>107</v>
          </cell>
          <cell r="O221">
            <v>0</v>
          </cell>
          <cell r="P221">
            <v>0</v>
          </cell>
          <cell r="Q221">
            <v>0</v>
          </cell>
        </row>
        <row r="222">
          <cell r="I222" t="str">
            <v>STR</v>
          </cell>
          <cell r="J222">
            <v>25</v>
          </cell>
          <cell r="K222">
            <v>107</v>
          </cell>
          <cell r="O222">
            <v>0</v>
          </cell>
          <cell r="P222">
            <v>0</v>
          </cell>
          <cell r="Q222">
            <v>0</v>
          </cell>
        </row>
        <row r="223">
          <cell r="I223" t="str">
            <v>STR</v>
          </cell>
          <cell r="J223">
            <v>170</v>
          </cell>
          <cell r="K223">
            <v>897.6</v>
          </cell>
          <cell r="O223">
            <v>0</v>
          </cell>
          <cell r="P223">
            <v>0</v>
          </cell>
          <cell r="Q223">
            <v>0</v>
          </cell>
        </row>
        <row r="224">
          <cell r="I224" t="str">
            <v>STR</v>
          </cell>
          <cell r="J224">
            <v>180</v>
          </cell>
          <cell r="K224">
            <v>950.4</v>
          </cell>
          <cell r="O224">
            <v>0</v>
          </cell>
          <cell r="P224">
            <v>0</v>
          </cell>
          <cell r="Q224">
            <v>0</v>
          </cell>
        </row>
        <row r="225">
          <cell r="I225" t="str">
            <v>STR</v>
          </cell>
          <cell r="J225">
            <v>25</v>
          </cell>
          <cell r="K225">
            <v>132</v>
          </cell>
          <cell r="O225">
            <v>0</v>
          </cell>
          <cell r="P225">
            <v>0</v>
          </cell>
          <cell r="Q225">
            <v>0</v>
          </cell>
        </row>
        <row r="226">
          <cell r="I226" t="str">
            <v>STR</v>
          </cell>
          <cell r="J226">
            <v>25</v>
          </cell>
          <cell r="K226">
            <v>132</v>
          </cell>
          <cell r="O226">
            <v>0</v>
          </cell>
          <cell r="P226">
            <v>0</v>
          </cell>
          <cell r="Q226">
            <v>0</v>
          </cell>
        </row>
        <row r="227">
          <cell r="I227" t="str">
            <v>STR</v>
          </cell>
          <cell r="J227">
            <v>170</v>
          </cell>
          <cell r="K227">
            <v>1198.5</v>
          </cell>
          <cell r="O227">
            <v>0</v>
          </cell>
          <cell r="P227">
            <v>0</v>
          </cell>
          <cell r="Q227">
            <v>0</v>
          </cell>
        </row>
        <row r="228">
          <cell r="I228" t="str">
            <v>STR</v>
          </cell>
          <cell r="J228">
            <v>25</v>
          </cell>
          <cell r="K228">
            <v>176.25</v>
          </cell>
          <cell r="O228">
            <v>0</v>
          </cell>
          <cell r="P228">
            <v>0</v>
          </cell>
          <cell r="Q228">
            <v>0</v>
          </cell>
        </row>
        <row r="229">
          <cell r="I229" t="str">
            <v>STR</v>
          </cell>
          <cell r="J229">
            <v>807</v>
          </cell>
          <cell r="K229">
            <v>5689.35</v>
          </cell>
          <cell r="O229">
            <v>0</v>
          </cell>
          <cell r="P229">
            <v>0</v>
          </cell>
          <cell r="Q229">
            <v>0</v>
          </cell>
        </row>
        <row r="230">
          <cell r="I230" t="str">
            <v>STR</v>
          </cell>
          <cell r="J230">
            <v>180</v>
          </cell>
          <cell r="K230">
            <v>1904.4</v>
          </cell>
          <cell r="O230">
            <v>0</v>
          </cell>
          <cell r="P230">
            <v>0</v>
          </cell>
          <cell r="Q230">
            <v>0</v>
          </cell>
        </row>
        <row r="231">
          <cell r="I231" t="str">
            <v>STR</v>
          </cell>
          <cell r="J231">
            <v>25</v>
          </cell>
          <cell r="K231">
            <v>264.5</v>
          </cell>
          <cell r="O231">
            <v>0</v>
          </cell>
          <cell r="P231">
            <v>0</v>
          </cell>
          <cell r="Q231">
            <v>0</v>
          </cell>
        </row>
        <row r="232">
          <cell r="I232" t="str">
            <v>STR</v>
          </cell>
          <cell r="J232">
            <v>170</v>
          </cell>
          <cell r="K232">
            <v>1798.6</v>
          </cell>
          <cell r="O232">
            <v>0</v>
          </cell>
          <cell r="P232">
            <v>0</v>
          </cell>
          <cell r="Q232">
            <v>0</v>
          </cell>
        </row>
        <row r="233">
          <cell r="I233" t="str">
            <v>STR</v>
          </cell>
          <cell r="J233">
            <v>190</v>
          </cell>
          <cell r="K233">
            <v>4028</v>
          </cell>
          <cell r="O233">
            <v>0</v>
          </cell>
          <cell r="P233">
            <v>0</v>
          </cell>
          <cell r="Q233">
            <v>0</v>
          </cell>
        </row>
        <row r="234">
          <cell r="I234" t="str">
            <v>STR</v>
          </cell>
          <cell r="J234">
            <v>25</v>
          </cell>
          <cell r="K234">
            <v>530</v>
          </cell>
          <cell r="O234">
            <v>0</v>
          </cell>
          <cell r="P234">
            <v>0</v>
          </cell>
          <cell r="Q234">
            <v>0</v>
          </cell>
        </row>
        <row r="235">
          <cell r="I235" t="str">
            <v>STR</v>
          </cell>
          <cell r="J235">
            <v>0</v>
          </cell>
          <cell r="K235">
            <v>0</v>
          </cell>
          <cell r="O235">
            <v>0</v>
          </cell>
          <cell r="P235">
            <v>0</v>
          </cell>
          <cell r="Q235">
            <v>0</v>
          </cell>
        </row>
        <row r="236">
          <cell r="I236" t="str">
            <v>BT</v>
          </cell>
          <cell r="J236">
            <v>350</v>
          </cell>
          <cell r="K236">
            <v>16313.5</v>
          </cell>
          <cell r="O236">
            <v>0</v>
          </cell>
          <cell r="P236">
            <v>0</v>
          </cell>
          <cell r="Q236">
            <v>0</v>
          </cell>
        </row>
        <row r="237">
          <cell r="I237" t="str">
            <v>BT</v>
          </cell>
          <cell r="J237">
            <v>143</v>
          </cell>
          <cell r="K237">
            <v>16789.63</v>
          </cell>
          <cell r="O237">
            <v>0</v>
          </cell>
          <cell r="P237">
            <v>0</v>
          </cell>
          <cell r="Q237">
            <v>0</v>
          </cell>
        </row>
        <row r="238">
          <cell r="I238" t="str">
            <v>BT</v>
          </cell>
          <cell r="J238">
            <v>316</v>
          </cell>
          <cell r="K238">
            <v>24309.88</v>
          </cell>
          <cell r="O238">
            <v>0</v>
          </cell>
          <cell r="P238">
            <v>0</v>
          </cell>
          <cell r="Q238">
            <v>0</v>
          </cell>
        </row>
        <row r="239">
          <cell r="I239" t="str">
            <v>BT</v>
          </cell>
          <cell r="J239">
            <v>133</v>
          </cell>
          <cell r="K239">
            <v>29152.27</v>
          </cell>
          <cell r="O239">
            <v>0</v>
          </cell>
          <cell r="P239">
            <v>0</v>
          </cell>
          <cell r="Q239">
            <v>0</v>
          </cell>
        </row>
        <row r="240">
          <cell r="I240" t="str">
            <v>BT</v>
          </cell>
          <cell r="J240">
            <v>22</v>
          </cell>
          <cell r="K240">
            <v>22699.599999999999</v>
          </cell>
          <cell r="O240">
            <v>0</v>
          </cell>
          <cell r="P240">
            <v>0</v>
          </cell>
          <cell r="Q240">
            <v>0</v>
          </cell>
        </row>
        <row r="241">
          <cell r="I241" t="str">
            <v>BT</v>
          </cell>
          <cell r="J241">
            <v>244</v>
          </cell>
          <cell r="K241">
            <v>32986.36</v>
          </cell>
          <cell r="O241">
            <v>0</v>
          </cell>
          <cell r="P241">
            <v>0</v>
          </cell>
          <cell r="Q241">
            <v>0</v>
          </cell>
        </row>
        <row r="242">
          <cell r="I242" t="str">
            <v>BT</v>
          </cell>
          <cell r="J242">
            <v>0</v>
          </cell>
          <cell r="K242">
            <v>0</v>
          </cell>
          <cell r="O242">
            <v>0</v>
          </cell>
          <cell r="P242">
            <v>0</v>
          </cell>
          <cell r="Q242">
            <v>0</v>
          </cell>
        </row>
        <row r="243">
          <cell r="I243" t="str">
            <v>BT</v>
          </cell>
          <cell r="J243">
            <v>127</v>
          </cell>
          <cell r="K243">
            <v>51556.92</v>
          </cell>
          <cell r="O243">
            <v>0</v>
          </cell>
          <cell r="P243">
            <v>0</v>
          </cell>
          <cell r="Q243">
            <v>0</v>
          </cell>
        </row>
        <row r="244">
          <cell r="I244" t="str">
            <v>BT</v>
          </cell>
          <cell r="J244">
            <v>1</v>
          </cell>
          <cell r="K244">
            <v>405.96</v>
          </cell>
          <cell r="O244">
            <v>0</v>
          </cell>
          <cell r="P244">
            <v>0</v>
          </cell>
          <cell r="Q244">
            <v>0</v>
          </cell>
        </row>
        <row r="245">
          <cell r="I245" t="str">
            <v>BT</v>
          </cell>
          <cell r="J245">
            <v>22</v>
          </cell>
          <cell r="K245">
            <v>43369.919999999998</v>
          </cell>
          <cell r="O245">
            <v>0</v>
          </cell>
          <cell r="P245">
            <v>0</v>
          </cell>
          <cell r="Q245">
            <v>0</v>
          </cell>
        </row>
        <row r="246">
          <cell r="I246" t="str">
            <v>STR</v>
          </cell>
          <cell r="J246">
            <v>144</v>
          </cell>
          <cell r="K246">
            <v>648</v>
          </cell>
          <cell r="O246">
            <v>0</v>
          </cell>
          <cell r="P246">
            <v>0</v>
          </cell>
          <cell r="Q246">
            <v>0</v>
          </cell>
        </row>
        <row r="247">
          <cell r="I247" t="str">
            <v>STR</v>
          </cell>
          <cell r="J247">
            <v>45</v>
          </cell>
          <cell r="K247">
            <v>202.5</v>
          </cell>
          <cell r="O247">
            <v>0</v>
          </cell>
          <cell r="P247">
            <v>0</v>
          </cell>
          <cell r="Q247">
            <v>0</v>
          </cell>
        </row>
        <row r="248">
          <cell r="I248" t="str">
            <v>STR</v>
          </cell>
          <cell r="J248">
            <v>156</v>
          </cell>
          <cell r="K248">
            <v>702</v>
          </cell>
          <cell r="O248">
            <v>0</v>
          </cell>
          <cell r="P248">
            <v>0</v>
          </cell>
          <cell r="Q248">
            <v>0</v>
          </cell>
        </row>
        <row r="249">
          <cell r="I249" t="str">
            <v>STR</v>
          </cell>
          <cell r="J249">
            <v>147</v>
          </cell>
          <cell r="K249">
            <v>661.5</v>
          </cell>
          <cell r="O249">
            <v>0</v>
          </cell>
          <cell r="P249">
            <v>0</v>
          </cell>
          <cell r="Q249">
            <v>0</v>
          </cell>
        </row>
        <row r="250">
          <cell r="I250" t="str">
            <v>STR</v>
          </cell>
          <cell r="J250">
            <v>35</v>
          </cell>
          <cell r="K250">
            <v>157.5</v>
          </cell>
          <cell r="O250">
            <v>0</v>
          </cell>
          <cell r="P250">
            <v>0</v>
          </cell>
          <cell r="Q250">
            <v>0</v>
          </cell>
        </row>
        <row r="251">
          <cell r="I251" t="str">
            <v>STR</v>
          </cell>
          <cell r="J251">
            <v>398</v>
          </cell>
          <cell r="K251">
            <v>1791</v>
          </cell>
          <cell r="O251">
            <v>0</v>
          </cell>
          <cell r="P251">
            <v>0</v>
          </cell>
          <cell r="Q251">
            <v>0</v>
          </cell>
        </row>
        <row r="252">
          <cell r="I252" t="str">
            <v>STR</v>
          </cell>
          <cell r="J252">
            <v>395</v>
          </cell>
          <cell r="K252">
            <v>1777.5</v>
          </cell>
          <cell r="O252">
            <v>0</v>
          </cell>
          <cell r="P252">
            <v>0</v>
          </cell>
          <cell r="Q252">
            <v>0</v>
          </cell>
        </row>
        <row r="253">
          <cell r="I253" t="str">
            <v>STR</v>
          </cell>
          <cell r="J253">
            <v>398</v>
          </cell>
          <cell r="K253">
            <v>1791</v>
          </cell>
          <cell r="O253">
            <v>0</v>
          </cell>
          <cell r="P253">
            <v>0</v>
          </cell>
          <cell r="Q253">
            <v>0</v>
          </cell>
        </row>
        <row r="254">
          <cell r="I254" t="str">
            <v>BT</v>
          </cell>
          <cell r="J254">
            <v>15</v>
          </cell>
          <cell r="K254">
            <v>624.29999999999995</v>
          </cell>
          <cell r="O254">
            <v>0</v>
          </cell>
          <cell r="P254">
            <v>0</v>
          </cell>
          <cell r="Q254">
            <v>0</v>
          </cell>
        </row>
        <row r="255">
          <cell r="I255" t="str">
            <v>BT</v>
          </cell>
          <cell r="J255">
            <v>15</v>
          </cell>
          <cell r="K255">
            <v>624.29999999999995</v>
          </cell>
          <cell r="O255">
            <v>0</v>
          </cell>
          <cell r="P255">
            <v>0</v>
          </cell>
          <cell r="Q255">
            <v>0</v>
          </cell>
        </row>
        <row r="256">
          <cell r="I256" t="str">
            <v>BT</v>
          </cell>
          <cell r="J256">
            <v>3</v>
          </cell>
          <cell r="K256">
            <v>124.86</v>
          </cell>
          <cell r="O256">
            <v>0</v>
          </cell>
          <cell r="P256">
            <v>0</v>
          </cell>
          <cell r="Q256">
            <v>0</v>
          </cell>
        </row>
        <row r="257">
          <cell r="I257" t="str">
            <v>BT</v>
          </cell>
          <cell r="J257">
            <v>3</v>
          </cell>
          <cell r="K257">
            <v>124.86</v>
          </cell>
          <cell r="O257">
            <v>0</v>
          </cell>
          <cell r="P257">
            <v>0</v>
          </cell>
          <cell r="Q257">
            <v>0</v>
          </cell>
        </row>
        <row r="258">
          <cell r="I258" t="str">
            <v>BT</v>
          </cell>
          <cell r="J258">
            <v>15</v>
          </cell>
          <cell r="K258">
            <v>735.3</v>
          </cell>
          <cell r="O258">
            <v>0</v>
          </cell>
          <cell r="P258">
            <v>0</v>
          </cell>
          <cell r="Q258">
            <v>0</v>
          </cell>
        </row>
        <row r="259">
          <cell r="I259" t="str">
            <v>BT</v>
          </cell>
          <cell r="J259">
            <v>15</v>
          </cell>
          <cell r="K259">
            <v>735.3</v>
          </cell>
          <cell r="O259">
            <v>0</v>
          </cell>
          <cell r="P259">
            <v>0</v>
          </cell>
          <cell r="Q259">
            <v>0</v>
          </cell>
        </row>
        <row r="260">
          <cell r="I260" t="str">
            <v>BT</v>
          </cell>
          <cell r="J260">
            <v>3</v>
          </cell>
          <cell r="K260">
            <v>147.06</v>
          </cell>
          <cell r="O260">
            <v>0</v>
          </cell>
          <cell r="P260">
            <v>0</v>
          </cell>
          <cell r="Q260">
            <v>0</v>
          </cell>
        </row>
        <row r="261">
          <cell r="I261" t="str">
            <v>BT</v>
          </cell>
          <cell r="J261">
            <v>3</v>
          </cell>
          <cell r="K261">
            <v>147.06</v>
          </cell>
          <cell r="O261">
            <v>0</v>
          </cell>
          <cell r="P261">
            <v>0</v>
          </cell>
          <cell r="Q261">
            <v>0</v>
          </cell>
        </row>
        <row r="262">
          <cell r="I262" t="str">
            <v>BT</v>
          </cell>
          <cell r="J262">
            <v>15</v>
          </cell>
          <cell r="K262">
            <v>958.35</v>
          </cell>
          <cell r="O262">
            <v>0</v>
          </cell>
          <cell r="P262">
            <v>0</v>
          </cell>
          <cell r="Q262">
            <v>0</v>
          </cell>
        </row>
        <row r="263">
          <cell r="I263" t="str">
            <v>BT</v>
          </cell>
          <cell r="J263">
            <v>3</v>
          </cell>
          <cell r="K263">
            <v>191.67</v>
          </cell>
          <cell r="O263">
            <v>0</v>
          </cell>
          <cell r="P263">
            <v>0</v>
          </cell>
          <cell r="Q263">
            <v>0</v>
          </cell>
        </row>
        <row r="264">
          <cell r="I264" t="str">
            <v>BT</v>
          </cell>
          <cell r="J264">
            <v>15</v>
          </cell>
          <cell r="K264">
            <v>958.35</v>
          </cell>
          <cell r="O264">
            <v>0</v>
          </cell>
          <cell r="P264">
            <v>0</v>
          </cell>
          <cell r="Q264">
            <v>0</v>
          </cell>
        </row>
        <row r="265">
          <cell r="I265" t="str">
            <v>BT</v>
          </cell>
          <cell r="J265">
            <v>15</v>
          </cell>
          <cell r="K265">
            <v>1403.25</v>
          </cell>
          <cell r="O265">
            <v>0</v>
          </cell>
          <cell r="P265">
            <v>0</v>
          </cell>
          <cell r="Q265">
            <v>0</v>
          </cell>
        </row>
        <row r="266">
          <cell r="I266" t="str">
            <v>BT</v>
          </cell>
          <cell r="J266">
            <v>15</v>
          </cell>
          <cell r="K266">
            <v>1403.25</v>
          </cell>
          <cell r="O266">
            <v>0</v>
          </cell>
          <cell r="P266">
            <v>0</v>
          </cell>
          <cell r="Q266">
            <v>0</v>
          </cell>
        </row>
        <row r="267">
          <cell r="I267" t="str">
            <v>BT</v>
          </cell>
          <cell r="J267">
            <v>3</v>
          </cell>
          <cell r="K267">
            <v>280.64999999999998</v>
          </cell>
          <cell r="O267">
            <v>0</v>
          </cell>
          <cell r="P267">
            <v>0</v>
          </cell>
          <cell r="Q267">
            <v>0</v>
          </cell>
        </row>
        <row r="268">
          <cell r="I268" t="str">
            <v>BT</v>
          </cell>
          <cell r="J268">
            <v>3</v>
          </cell>
          <cell r="K268">
            <v>280.64999999999998</v>
          </cell>
          <cell r="O268">
            <v>0</v>
          </cell>
          <cell r="P268">
            <v>0</v>
          </cell>
          <cell r="Q268">
            <v>0</v>
          </cell>
        </row>
        <row r="269">
          <cell r="I269" t="str">
            <v>BT</v>
          </cell>
          <cell r="J269">
            <v>15</v>
          </cell>
          <cell r="K269">
            <v>2740.8</v>
          </cell>
          <cell r="O269">
            <v>0</v>
          </cell>
          <cell r="P269">
            <v>0</v>
          </cell>
          <cell r="Q269">
            <v>0</v>
          </cell>
        </row>
        <row r="270">
          <cell r="I270" t="str">
            <v>BT</v>
          </cell>
          <cell r="J270">
            <v>3</v>
          </cell>
          <cell r="K270">
            <v>548.16</v>
          </cell>
          <cell r="O270">
            <v>0</v>
          </cell>
          <cell r="P270">
            <v>0</v>
          </cell>
          <cell r="Q270">
            <v>0</v>
          </cell>
        </row>
        <row r="271">
          <cell r="I271" t="str">
            <v>BT</v>
          </cell>
          <cell r="J271">
            <v>0</v>
          </cell>
          <cell r="K271">
            <v>0</v>
          </cell>
          <cell r="O271">
            <v>0</v>
          </cell>
          <cell r="P271">
            <v>0</v>
          </cell>
          <cell r="Q271">
            <v>0</v>
          </cell>
        </row>
      </sheetData>
      <sheetData sheetId="3"/>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904"/>
      <sheetName val="adjsch-V"/>
      <sheetName val="Sheet1"/>
      <sheetName val="0604"/>
      <sheetName val="sch-v"/>
    </sheetNames>
    <sheetDataSet>
      <sheetData sheetId="0"/>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 ADV TRACKING IVL"/>
      <sheetName val="DESP JAN'06 ROW"/>
      <sheetName val="IVL INV"/>
      <sheetName val="0904"/>
    </sheetNames>
    <sheetDataSet>
      <sheetData sheetId="0"/>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FF RG 23 JUL-AUG"/>
      <sheetName val="diff rg23 sept"/>
      <sheetName val="SUMMARY"/>
      <sheetName val="ED PAY TO LLM"/>
      <sheetName val="IVL INV"/>
      <sheetName val="Sheet1"/>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 val="bank revaluations"/>
      <sheetName val="#REF"/>
      <sheetName val="0904"/>
      <sheetName val="vAL_cLASS"/>
    </sheetNames>
    <sheetDataSet>
      <sheetData sheetId="0" refreshError="1"/>
      <sheetData sheetId="1" refreshError="1">
        <row r="2">
          <cell r="B2">
            <v>0</v>
          </cell>
          <cell r="D2" t="str">
            <v>1000010450</v>
          </cell>
          <cell r="P2">
            <v>37048.49</v>
          </cell>
        </row>
        <row r="3">
          <cell r="B3">
            <v>0</v>
          </cell>
          <cell r="D3" t="str">
            <v>1000010450</v>
          </cell>
          <cell r="P3">
            <v>0</v>
          </cell>
        </row>
        <row r="4">
          <cell r="B4">
            <v>0</v>
          </cell>
          <cell r="D4" t="str">
            <v>1000010451</v>
          </cell>
          <cell r="P4">
            <v>27265</v>
          </cell>
        </row>
        <row r="5">
          <cell r="B5">
            <v>0</v>
          </cell>
          <cell r="D5" t="str">
            <v>1000010451</v>
          </cell>
          <cell r="P5">
            <v>0</v>
          </cell>
        </row>
        <row r="6">
          <cell r="B6">
            <v>0</v>
          </cell>
          <cell r="D6" t="str">
            <v>1000010452</v>
          </cell>
          <cell r="P6">
            <v>2837.88</v>
          </cell>
        </row>
        <row r="7">
          <cell r="B7">
            <v>0</v>
          </cell>
          <cell r="D7" t="str">
            <v>1000010452</v>
          </cell>
          <cell r="P7">
            <v>0</v>
          </cell>
        </row>
        <row r="8">
          <cell r="B8">
            <v>0</v>
          </cell>
          <cell r="D8" t="str">
            <v>1000010454</v>
          </cell>
          <cell r="P8">
            <v>19441.05</v>
          </cell>
        </row>
        <row r="9">
          <cell r="B9">
            <v>0</v>
          </cell>
          <cell r="D9" t="str">
            <v>1000010454</v>
          </cell>
          <cell r="P9">
            <v>0</v>
          </cell>
        </row>
        <row r="10">
          <cell r="B10">
            <v>0</v>
          </cell>
          <cell r="D10" t="str">
            <v>1000010455</v>
          </cell>
          <cell r="P10">
            <v>415876.95</v>
          </cell>
        </row>
        <row r="11">
          <cell r="B11">
            <v>0</v>
          </cell>
          <cell r="D11" t="str">
            <v>1000010455</v>
          </cell>
          <cell r="P11">
            <v>0</v>
          </cell>
        </row>
        <row r="12">
          <cell r="B12">
            <v>0</v>
          </cell>
          <cell r="D12" t="str">
            <v>1000010456</v>
          </cell>
          <cell r="P12">
            <v>12201.07</v>
          </cell>
        </row>
        <row r="13">
          <cell r="B13">
            <v>0</v>
          </cell>
          <cell r="D13" t="str">
            <v>1000010456</v>
          </cell>
          <cell r="P13">
            <v>0</v>
          </cell>
        </row>
        <row r="14">
          <cell r="B14">
            <v>0</v>
          </cell>
          <cell r="D14" t="str">
            <v>1000010501</v>
          </cell>
          <cell r="P14">
            <v>0</v>
          </cell>
        </row>
        <row r="15">
          <cell r="B15">
            <v>0</v>
          </cell>
          <cell r="D15" t="str">
            <v>1000010501</v>
          </cell>
          <cell r="P15">
            <v>2933028.7</v>
          </cell>
        </row>
        <row r="16">
          <cell r="B16">
            <v>0</v>
          </cell>
          <cell r="D16" t="str">
            <v>1000010501</v>
          </cell>
          <cell r="P16">
            <v>2629718.86</v>
          </cell>
        </row>
        <row r="17">
          <cell r="B17">
            <v>0</v>
          </cell>
          <cell r="D17" t="str">
            <v>1000010501</v>
          </cell>
          <cell r="P17">
            <v>0</v>
          </cell>
        </row>
        <row r="18">
          <cell r="B18">
            <v>0</v>
          </cell>
          <cell r="D18" t="str">
            <v>1000010502</v>
          </cell>
          <cell r="P18">
            <v>297337.98</v>
          </cell>
        </row>
        <row r="19">
          <cell r="B19">
            <v>0</v>
          </cell>
          <cell r="D19" t="str">
            <v>1000010502</v>
          </cell>
          <cell r="P19">
            <v>0</v>
          </cell>
        </row>
        <row r="20">
          <cell r="B20">
            <v>0</v>
          </cell>
          <cell r="D20" t="str">
            <v>1000010502</v>
          </cell>
          <cell r="P20">
            <v>0</v>
          </cell>
        </row>
        <row r="21">
          <cell r="B21">
            <v>0</v>
          </cell>
          <cell r="D21" t="str">
            <v>1000010502</v>
          </cell>
          <cell r="P21">
            <v>342568.98</v>
          </cell>
        </row>
        <row r="22">
          <cell r="B22">
            <v>0</v>
          </cell>
          <cell r="D22" t="str">
            <v>1000010503</v>
          </cell>
          <cell r="P22">
            <v>7273.51</v>
          </cell>
        </row>
        <row r="23">
          <cell r="B23">
            <v>0</v>
          </cell>
          <cell r="D23" t="str">
            <v>1000010503</v>
          </cell>
          <cell r="P23">
            <v>0</v>
          </cell>
        </row>
        <row r="24">
          <cell r="B24">
            <v>0</v>
          </cell>
          <cell r="D24" t="str">
            <v>1000010504</v>
          </cell>
          <cell r="P24">
            <v>797694.34</v>
          </cell>
        </row>
        <row r="25">
          <cell r="B25">
            <v>0</v>
          </cell>
          <cell r="D25" t="str">
            <v>1000010504</v>
          </cell>
          <cell r="P25">
            <v>0</v>
          </cell>
        </row>
        <row r="26">
          <cell r="B26">
            <v>0</v>
          </cell>
          <cell r="D26" t="str">
            <v>1000010504</v>
          </cell>
          <cell r="P26">
            <v>0</v>
          </cell>
        </row>
        <row r="27">
          <cell r="B27">
            <v>0</v>
          </cell>
          <cell r="D27" t="str">
            <v>1000010504</v>
          </cell>
          <cell r="P27">
            <v>713791.68</v>
          </cell>
        </row>
        <row r="28">
          <cell r="B28">
            <v>0</v>
          </cell>
          <cell r="D28" t="str">
            <v>1000010505</v>
          </cell>
          <cell r="P28">
            <v>9108.65</v>
          </cell>
        </row>
        <row r="29">
          <cell r="B29">
            <v>0</v>
          </cell>
          <cell r="D29" t="str">
            <v>1000010505</v>
          </cell>
          <cell r="P29">
            <v>0</v>
          </cell>
        </row>
      </sheetData>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7"/>
      <sheetName val="CE"/>
      <sheetName val="201-04REL-Final"/>
      <sheetName val="P&amp;L"/>
      <sheetName val="A_3_7"/>
      <sheetName val="Metro consind updation sheet"/>
      <sheetName val="Dom"/>
      <sheetName val="BD-Cons-FY 2017-18"/>
      <sheetName val="Cons- FY 2018-19"/>
      <sheetName val="DVVNL"/>
      <sheetName val="MVVNL"/>
      <sheetName val="PVVNL"/>
      <sheetName val="PuVVNL"/>
      <sheetName val="KESCo"/>
      <sheetName val="Cons-Existing-re comp"/>
      <sheetName val="Re-computation of sales-19- (2)"/>
      <sheetName val="Sheet4"/>
      <sheetName val="LMV-10 working"/>
      <sheetName val="FY 2017-18 Revenue"/>
      <sheetName val="Discom wise Reveneue FY 2017-18"/>
      <sheetName val="DVVNL_Prop"/>
      <sheetName val="MVVNL_Prop"/>
      <sheetName val="PVVNL_prop"/>
      <sheetName val="PuVVNL_Prop"/>
      <sheetName val="KESCo_Prop"/>
      <sheetName val="Re-computation of sales-19-20"/>
      <sheetName val="????(?????)"/>
      <sheetName val="po-log - curr. rate"/>
      <sheetName val="teo model"/>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 val="04REL"/>
      <sheetName val="Inputs &amp; Assumptions"/>
      <sheetName val="Daily_input"/>
      <sheetName val="Daily_report"/>
      <sheetName val="Title"/>
      <sheetName val="CAPI_01-02"/>
      <sheetName val="0904"/>
      <sheetName val="Daily_input1"/>
      <sheetName val="Daily_report1"/>
      <sheetName val="Inputs_&amp;_Assumption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mps"/>
      <sheetName val="Idustry Ratio"/>
      <sheetName val="Valuation - multiples"/>
      <sheetName val="DCF Valuation"/>
      <sheetName val="Order-book"/>
      <sheetName val="CONTRACTING P&amp;L"/>
      <sheetName val="Contracting Business"/>
      <sheetName val="Chennai - OMR"/>
      <sheetName val="Dubai Sports City"/>
      <sheetName val="Kurali Kirathpur BOT Toll"/>
      <sheetName val="Dubai Investment Park"/>
      <sheetName val="Dubai Jumeirah Village"/>
      <sheetName val="Valuation _ multiples"/>
      <sheetName val="Order_book"/>
      <sheetName val="CONTRACTING P_L"/>
      <sheetName val="Chennai _ OMR"/>
      <sheetName val="Idustry_Ratio"/>
      <sheetName val="Sheet2"/>
      <sheetName val="CAUSTIC"/>
    </sheetNames>
    <sheetDataSet>
      <sheetData sheetId="0" refreshError="1"/>
      <sheetData sheetId="1" refreshError="1">
        <row r="4">
          <cell r="C4" t="str">
            <v>Compay Name</v>
          </cell>
          <cell r="D4" t="str">
            <v>Mkt.</v>
          </cell>
          <cell r="E4" t="str">
            <v>Ent.</v>
          </cell>
          <cell r="F4" t="str">
            <v>ROCE</v>
          </cell>
        </row>
        <row r="14">
          <cell r="F14">
            <v>0.2465</v>
          </cell>
        </row>
      </sheetData>
      <sheetData sheetId="2" refreshError="1">
        <row r="31">
          <cell r="H31">
            <v>369</v>
          </cell>
          <cell r="J31">
            <v>1646.31</v>
          </cell>
        </row>
        <row r="39">
          <cell r="H39">
            <v>0</v>
          </cell>
          <cell r="J39">
            <v>617.6</v>
          </cell>
        </row>
      </sheetData>
      <sheetData sheetId="3" refreshError="1"/>
      <sheetData sheetId="4" refreshError="1"/>
      <sheetData sheetId="5" refreshError="1">
        <row r="7">
          <cell r="D7" t="str">
            <v xml:space="preserve"> Consortium</v>
          </cell>
          <cell r="E7" t="str">
            <v>in the Project</v>
          </cell>
        </row>
        <row r="9">
          <cell r="C9">
            <v>3</v>
          </cell>
          <cell r="D9">
            <v>3</v>
          </cell>
          <cell r="E9">
            <v>4</v>
          </cell>
        </row>
        <row r="10">
          <cell r="C10" t="str">
            <v>National HighwaysAuthority of  IndiaNew Delhi.</v>
          </cell>
          <cell r="D10" t="str">
            <v>BSCPL</v>
          </cell>
          <cell r="E10">
            <v>1</v>
          </cell>
        </row>
        <row r="11">
          <cell r="C11" t="str">
            <v>Project DirectorTNRDC, Chennai</v>
          </cell>
          <cell r="D11" t="str">
            <v>KMC-ORIENTAL-BSCPL</v>
          </cell>
          <cell r="E11">
            <v>0.33329999999999999</v>
          </cell>
        </row>
        <row r="12">
          <cell r="C12" t="str">
            <v>Project Director, KSHIP, Karnataka</v>
          </cell>
          <cell r="D12" t="str">
            <v>BSCPL</v>
          </cell>
          <cell r="E12">
            <v>1</v>
          </cell>
        </row>
        <row r="13">
          <cell r="C13" t="str">
            <v>Dy.Project Director, KUIDFC, Karwar</v>
          </cell>
          <cell r="D13" t="str">
            <v>BSCPL</v>
          </cell>
          <cell r="E13">
            <v>1</v>
          </cell>
        </row>
        <row r="14">
          <cell r="C14" t="str">
            <v>Additional Chief Commissioner (T&amp;T), Municipal Corporation Hyderabad. Tank Bund</v>
          </cell>
          <cell r="D14" t="str">
            <v>MADHAVA-BSCPL</v>
          </cell>
          <cell r="E14" t="str">
            <v>50%</v>
          </cell>
        </row>
        <row r="15">
          <cell r="C15" t="str">
            <v>National HighwaysAuthority of  IndiaNew Delhi.</v>
          </cell>
          <cell r="D15" t="str">
            <v>BSCPL</v>
          </cell>
          <cell r="E15" t="str">
            <v>100%</v>
          </cell>
        </row>
        <row r="16">
          <cell r="C16" t="str">
            <v>National HighwaysAuthority of  IndiaNew Delhi.</v>
          </cell>
          <cell r="D16" t="str">
            <v>SOMA-BSCPL</v>
          </cell>
          <cell r="E16" t="str">
            <v>50%</v>
          </cell>
        </row>
        <row r="17">
          <cell r="C17" t="str">
            <v>Islamic Republic of Afghanisthan, Ministry of Public Works</v>
          </cell>
          <cell r="D17" t="str">
            <v>BSC-C&amp;C</v>
          </cell>
          <cell r="E17">
            <v>0.5</v>
          </cell>
        </row>
        <row r="18">
          <cell r="C18" t="str">
            <v>Dy.Project Director, KUIDFC, Karwar</v>
          </cell>
          <cell r="D18" t="str">
            <v>BSCPL</v>
          </cell>
          <cell r="E18">
            <v>1</v>
          </cell>
        </row>
        <row r="19">
          <cell r="C19" t="str">
            <v>National HighwaysAuthority of  IndiaNew Delhi.</v>
          </cell>
          <cell r="D19" t="str">
            <v>BSC-C&amp;C</v>
          </cell>
          <cell r="E19">
            <v>0.5</v>
          </cell>
        </row>
        <row r="20">
          <cell r="C20" t="str">
            <v>National HighwaysAuthority of  IndiaNew Delhi.</v>
          </cell>
          <cell r="D20" t="str">
            <v>BSC-C&amp;C</v>
          </cell>
          <cell r="E20">
            <v>0.5</v>
          </cell>
        </row>
        <row r="21">
          <cell r="C21" t="str">
            <v>National HighwaysAuthority of  IndiaNew Delhi.</v>
          </cell>
          <cell r="D21" t="str">
            <v>BSC-C&amp;C</v>
          </cell>
          <cell r="E21">
            <v>0.5</v>
          </cell>
        </row>
        <row r="22">
          <cell r="C22" t="str">
            <v>National HighwaysAuthority of  IndiaNew Delhi.</v>
          </cell>
          <cell r="D22" t="str">
            <v>BSCPL</v>
          </cell>
          <cell r="E22">
            <v>1</v>
          </cell>
        </row>
      </sheetData>
      <sheetData sheetId="6" refreshError="1"/>
      <sheetData sheetId="7" refreshError="1"/>
      <sheetData sheetId="8" refreshError="1">
        <row r="5">
          <cell r="C5" t="str">
            <v>Plot Area (Acres)</v>
          </cell>
          <cell r="D5" t="str">
            <v>Plot Area (Sq. Ft.)</v>
          </cell>
          <cell r="E5" t="str">
            <v>FSI</v>
          </cell>
          <cell r="F5" t="str">
            <v>BUA (Sq. Ft)</v>
          </cell>
          <cell r="G5" t="str">
            <v>Loading</v>
          </cell>
          <cell r="H5" t="str">
            <v>SBUA (Sq. Ft)</v>
          </cell>
        </row>
        <row r="6">
          <cell r="D6">
            <v>2313471.6</v>
          </cell>
          <cell r="E6">
            <v>1.2</v>
          </cell>
          <cell r="F6">
            <v>2776165.92</v>
          </cell>
          <cell r="G6">
            <v>1.2</v>
          </cell>
          <cell r="H6">
            <v>3331399.1039999998</v>
          </cell>
        </row>
        <row r="7">
          <cell r="D7">
            <v>130680</v>
          </cell>
          <cell r="E7">
            <v>1.2</v>
          </cell>
          <cell r="F7">
            <v>156816</v>
          </cell>
          <cell r="G7">
            <v>1.125</v>
          </cell>
          <cell r="H7">
            <v>176418</v>
          </cell>
        </row>
        <row r="8">
          <cell r="C8">
            <v>6.06</v>
          </cell>
          <cell r="D8">
            <v>263973.59999999998</v>
          </cell>
          <cell r="E8">
            <v>1.2</v>
          </cell>
          <cell r="F8">
            <v>316768.31999999995</v>
          </cell>
          <cell r="G8">
            <v>1.25</v>
          </cell>
          <cell r="H8">
            <v>395960.39999999991</v>
          </cell>
        </row>
        <row r="9">
          <cell r="D9">
            <v>130680</v>
          </cell>
          <cell r="E9">
            <v>1.2</v>
          </cell>
          <cell r="F9">
            <v>156816</v>
          </cell>
          <cell r="G9">
            <v>1.25</v>
          </cell>
          <cell r="H9">
            <v>196020</v>
          </cell>
        </row>
        <row r="10">
          <cell r="D10">
            <v>36154.799999999996</v>
          </cell>
          <cell r="E10">
            <v>1.5</v>
          </cell>
          <cell r="F10">
            <v>54232.2</v>
          </cell>
          <cell r="G10">
            <v>1.2</v>
          </cell>
          <cell r="H10">
            <v>65078.639999999992</v>
          </cell>
        </row>
        <row r="11">
          <cell r="D11">
            <v>1176120</v>
          </cell>
          <cell r="E11">
            <v>1</v>
          </cell>
          <cell r="F11">
            <v>1176120</v>
          </cell>
          <cell r="G11">
            <v>1</v>
          </cell>
          <cell r="H11">
            <v>1176120</v>
          </cell>
        </row>
        <row r="12">
          <cell r="C12">
            <v>93</v>
          </cell>
          <cell r="D12">
            <v>4051080</v>
          </cell>
          <cell r="F12">
            <v>4636918.4399999995</v>
          </cell>
          <cell r="H12">
            <v>5340996.1439999994</v>
          </cell>
        </row>
        <row r="14">
          <cell r="D14">
            <v>39538</v>
          </cell>
          <cell r="E14">
            <v>39903</v>
          </cell>
          <cell r="F14">
            <v>40268</v>
          </cell>
          <cell r="G14">
            <v>40633</v>
          </cell>
        </row>
        <row r="15">
          <cell r="D15">
            <v>0.02</v>
          </cell>
          <cell r="E15">
            <v>0.2</v>
          </cell>
          <cell r="F15">
            <v>0.38</v>
          </cell>
          <cell r="G15">
            <v>0.4</v>
          </cell>
        </row>
        <row r="16">
          <cell r="D16">
            <v>0</v>
          </cell>
          <cell r="E16">
            <v>0.4</v>
          </cell>
          <cell r="F16">
            <v>0.34</v>
          </cell>
          <cell r="G16">
            <v>0.25999999999999995</v>
          </cell>
        </row>
        <row r="17">
          <cell r="D17">
            <v>0</v>
          </cell>
          <cell r="E17">
            <v>0.4</v>
          </cell>
          <cell r="F17">
            <v>0.34</v>
          </cell>
          <cell r="G17">
            <v>0.25999999999999995</v>
          </cell>
        </row>
        <row r="18">
          <cell r="D18">
            <v>0</v>
          </cell>
          <cell r="E18">
            <v>0.4</v>
          </cell>
          <cell r="F18">
            <v>0.34</v>
          </cell>
          <cell r="G18">
            <v>0.25999999999999995</v>
          </cell>
        </row>
        <row r="19">
          <cell r="G19">
            <v>0.37999999999999995</v>
          </cell>
        </row>
        <row r="21">
          <cell r="G21">
            <v>40633</v>
          </cell>
        </row>
        <row r="22">
          <cell r="G22">
            <v>0</v>
          </cell>
        </row>
        <row r="25">
          <cell r="G25">
            <v>1</v>
          </cell>
        </row>
        <row r="26">
          <cell r="G26">
            <v>1</v>
          </cell>
        </row>
        <row r="30">
          <cell r="B30" t="str">
            <v>Rates (as on 31/03/07)</v>
          </cell>
          <cell r="C30" t="str">
            <v>Const. Cost (Rs. / Sq. Ft)</v>
          </cell>
          <cell r="D30" t="str">
            <v>Sale Rate (Rs. / Sq. Ft)</v>
          </cell>
        </row>
        <row r="31">
          <cell r="B31" t="str">
            <v>Residential Apartments</v>
          </cell>
          <cell r="C31">
            <v>1250</v>
          </cell>
          <cell r="D31">
            <v>3750</v>
          </cell>
        </row>
        <row r="32">
          <cell r="B32" t="str">
            <v>IT</v>
          </cell>
          <cell r="C32">
            <v>1750</v>
          </cell>
          <cell r="D32">
            <v>3300</v>
          </cell>
        </row>
        <row r="33">
          <cell r="B33" t="str">
            <v>Mall</v>
          </cell>
          <cell r="C33">
            <v>2200</v>
          </cell>
          <cell r="D33">
            <v>5000</v>
          </cell>
        </row>
        <row r="34">
          <cell r="B34" t="str">
            <v>Serviced Appts.</v>
          </cell>
          <cell r="C34">
            <v>1500</v>
          </cell>
          <cell r="D34">
            <v>3500</v>
          </cell>
        </row>
        <row r="35">
          <cell r="B35" t="str">
            <v>Education</v>
          </cell>
          <cell r="C35">
            <v>1000</v>
          </cell>
          <cell r="D35">
            <v>2000</v>
          </cell>
        </row>
        <row r="37">
          <cell r="B37" t="str">
            <v>Escalations</v>
          </cell>
          <cell r="C37" t="str">
            <v>%</v>
          </cell>
        </row>
        <row r="38">
          <cell r="B38" t="str">
            <v>Construction Cost</v>
          </cell>
          <cell r="C38">
            <v>0.05</v>
          </cell>
        </row>
        <row r="39">
          <cell r="B39" t="str">
            <v>Sale Rate</v>
          </cell>
          <cell r="C39">
            <v>0.05</v>
          </cell>
        </row>
        <row r="41">
          <cell r="B41" t="str">
            <v>Other Expenses</v>
          </cell>
        </row>
        <row r="42">
          <cell r="B42" t="str">
            <v>Approvals / Govt. Clearances (Rs. MM / Acre)</v>
          </cell>
          <cell r="C42">
            <v>0.5</v>
          </cell>
        </row>
        <row r="43">
          <cell r="B43" t="str">
            <v>Architecture &amp; Design Fees (% of Total Expenses)</v>
          </cell>
          <cell r="C43">
            <v>2.8060000000000002E-2</v>
          </cell>
        </row>
        <row r="44">
          <cell r="B44" t="str">
            <v>Advertising / Marketing / Brochures (% of Sales Collection)</v>
          </cell>
          <cell r="C44">
            <v>1.4999999999999999E-2</v>
          </cell>
        </row>
        <row r="45">
          <cell r="B45" t="str">
            <v>Sales Commission (% of IT Sales Collection)</v>
          </cell>
          <cell r="C45">
            <v>1.4999999999999999E-2</v>
          </cell>
        </row>
        <row r="46">
          <cell r="B46" t="str">
            <v>Salaries</v>
          </cell>
        </row>
        <row r="47">
          <cell r="B47" t="str">
            <v>No. of Employees</v>
          </cell>
          <cell r="C47">
            <v>15</v>
          </cell>
        </row>
        <row r="48">
          <cell r="B48" t="str">
            <v>Avg. Salary / Employee</v>
          </cell>
          <cell r="C48">
            <v>750000</v>
          </cell>
        </row>
        <row r="49">
          <cell r="B49" t="str">
            <v>Esc. In Salaries</v>
          </cell>
          <cell r="C49">
            <v>0.1</v>
          </cell>
        </row>
        <row r="50">
          <cell r="B50" t="str">
            <v>Project Management Expenses (Rs./ Sq. Ft. of Construction)</v>
          </cell>
          <cell r="C50">
            <v>25</v>
          </cell>
        </row>
        <row r="52">
          <cell r="B52" t="str">
            <v>Other Assumptions</v>
          </cell>
        </row>
        <row r="53">
          <cell r="B53" t="str">
            <v>Interest Rate - Secured Loan</v>
          </cell>
          <cell r="C53">
            <v>0.12</v>
          </cell>
        </row>
        <row r="54">
          <cell r="B54" t="str">
            <v>Corporate Tax Rate</v>
          </cell>
          <cell r="C54">
            <v>0.33990000000000004</v>
          </cell>
        </row>
        <row r="56">
          <cell r="B56" t="str">
            <v>WORKINGS</v>
          </cell>
        </row>
        <row r="57">
          <cell r="B57" t="str">
            <v>Area Constructed</v>
          </cell>
          <cell r="D57">
            <v>39538</v>
          </cell>
          <cell r="E57">
            <v>39903</v>
          </cell>
          <cell r="F57">
            <v>40268</v>
          </cell>
          <cell r="G57">
            <v>40633</v>
          </cell>
          <cell r="H57" t="str">
            <v>Total</v>
          </cell>
        </row>
        <row r="58">
          <cell r="B58" t="str">
            <v>Residential Apartments</v>
          </cell>
          <cell r="D58">
            <v>55523.318399999996</v>
          </cell>
          <cell r="E58">
            <v>555233.18400000001</v>
          </cell>
          <cell r="F58">
            <v>1054943.0496</v>
          </cell>
          <cell r="G58">
            <v>1110466.368</v>
          </cell>
          <cell r="H58">
            <v>2776165.92</v>
          </cell>
        </row>
        <row r="59">
          <cell r="B59" t="str">
            <v>IT</v>
          </cell>
          <cell r="D59">
            <v>0</v>
          </cell>
          <cell r="E59">
            <v>62726.400000000001</v>
          </cell>
          <cell r="F59">
            <v>53317.440000000002</v>
          </cell>
          <cell r="G59">
            <v>40772.159999999996</v>
          </cell>
          <cell r="H59">
            <v>156816</v>
          </cell>
        </row>
        <row r="60">
          <cell r="B60" t="str">
            <v>Mall</v>
          </cell>
          <cell r="D60">
            <v>0</v>
          </cell>
          <cell r="E60">
            <v>126707.32799999998</v>
          </cell>
          <cell r="F60">
            <v>107701.2288</v>
          </cell>
          <cell r="G60">
            <v>82359.763199999972</v>
          </cell>
          <cell r="H60">
            <v>316768.31999999995</v>
          </cell>
        </row>
        <row r="61">
          <cell r="B61" t="str">
            <v>Serviced Appts.</v>
          </cell>
          <cell r="D61">
            <v>0</v>
          </cell>
          <cell r="E61">
            <v>62726.400000000001</v>
          </cell>
          <cell r="F61">
            <v>53317.440000000002</v>
          </cell>
          <cell r="G61">
            <v>40772.159999999996</v>
          </cell>
          <cell r="H61">
            <v>156816</v>
          </cell>
        </row>
        <row r="62">
          <cell r="B62" t="str">
            <v>Education</v>
          </cell>
          <cell r="D62">
            <v>1084.644</v>
          </cell>
          <cell r="E62">
            <v>14100.371999999999</v>
          </cell>
          <cell r="F62">
            <v>18438.948</v>
          </cell>
          <cell r="G62">
            <v>20608.235999999997</v>
          </cell>
          <cell r="H62">
            <v>54232.2</v>
          </cell>
        </row>
        <row r="63">
          <cell r="B63" t="str">
            <v>Total</v>
          </cell>
          <cell r="D63">
            <v>56607.962399999997</v>
          </cell>
          <cell r="E63">
            <v>821493.68400000001</v>
          </cell>
          <cell r="F63">
            <v>1287718.1063999999</v>
          </cell>
          <cell r="G63">
            <v>1294978.6871999998</v>
          </cell>
          <cell r="H63">
            <v>3460798.44</v>
          </cell>
        </row>
        <row r="65">
          <cell r="B65" t="str">
            <v>Area Booked</v>
          </cell>
          <cell r="D65">
            <v>39538</v>
          </cell>
          <cell r="E65">
            <v>39903</v>
          </cell>
          <cell r="F65">
            <v>40268</v>
          </cell>
          <cell r="G65">
            <v>40633</v>
          </cell>
          <cell r="H65" t="str">
            <v>Total</v>
          </cell>
        </row>
        <row r="66">
          <cell r="B66" t="str">
            <v>Residential Apartments</v>
          </cell>
          <cell r="D66">
            <v>0</v>
          </cell>
          <cell r="E66">
            <v>1665699.5519999999</v>
          </cell>
          <cell r="F66">
            <v>1665699.5519999999</v>
          </cell>
          <cell r="G66">
            <v>0</v>
          </cell>
          <cell r="H66">
            <v>3331399.1039999998</v>
          </cell>
        </row>
        <row r="67">
          <cell r="B67" t="str">
            <v>IT</v>
          </cell>
          <cell r="D67">
            <v>0</v>
          </cell>
          <cell r="E67">
            <v>0</v>
          </cell>
          <cell r="F67">
            <v>0</v>
          </cell>
          <cell r="G67">
            <v>176418</v>
          </cell>
          <cell r="H67">
            <v>176418</v>
          </cell>
        </row>
        <row r="68">
          <cell r="B68" t="str">
            <v>Mall</v>
          </cell>
          <cell r="D68">
            <v>0</v>
          </cell>
          <cell r="E68">
            <v>0</v>
          </cell>
          <cell r="F68">
            <v>0</v>
          </cell>
          <cell r="G68">
            <v>395960.39999999991</v>
          </cell>
          <cell r="H68">
            <v>395960.39999999991</v>
          </cell>
        </row>
        <row r="69">
          <cell r="B69" t="str">
            <v>Serviced Appts.</v>
          </cell>
          <cell r="D69">
            <v>0</v>
          </cell>
          <cell r="E69">
            <v>0</v>
          </cell>
          <cell r="F69">
            <v>0</v>
          </cell>
          <cell r="G69">
            <v>196020</v>
          </cell>
          <cell r="H69">
            <v>196020</v>
          </cell>
        </row>
        <row r="70">
          <cell r="B70" t="str">
            <v>Education</v>
          </cell>
          <cell r="D70">
            <v>0</v>
          </cell>
          <cell r="E70">
            <v>0</v>
          </cell>
          <cell r="F70">
            <v>0</v>
          </cell>
          <cell r="G70">
            <v>65078.639999999992</v>
          </cell>
          <cell r="H70">
            <v>65078.639999999992</v>
          </cell>
        </row>
        <row r="71">
          <cell r="G71">
            <v>833477.03999999992</v>
          </cell>
          <cell r="H71">
            <v>4164876.1439999999</v>
          </cell>
        </row>
        <row r="73">
          <cell r="G73">
            <v>40633</v>
          </cell>
        </row>
        <row r="74">
          <cell r="G74">
            <v>1519.3828125</v>
          </cell>
        </row>
        <row r="76">
          <cell r="G76">
            <v>2674.11375</v>
          </cell>
        </row>
        <row r="77">
          <cell r="G77">
            <v>1823.2593750000001</v>
          </cell>
        </row>
        <row r="80">
          <cell r="B80" t="str">
            <v>Sale Rate / Sq. Ft</v>
          </cell>
          <cell r="D80">
            <v>39538</v>
          </cell>
          <cell r="E80">
            <v>39903</v>
          </cell>
          <cell r="F80">
            <v>40268</v>
          </cell>
          <cell r="G80">
            <v>40633</v>
          </cell>
        </row>
        <row r="81">
          <cell r="B81" t="str">
            <v>Residential Apartments</v>
          </cell>
          <cell r="D81">
            <v>3750</v>
          </cell>
          <cell r="E81">
            <v>3937.5</v>
          </cell>
          <cell r="F81">
            <v>4134.375</v>
          </cell>
          <cell r="G81">
            <v>4341.09375</v>
          </cell>
        </row>
        <row r="82">
          <cell r="B82" t="str">
            <v>IT</v>
          </cell>
          <cell r="D82">
            <v>3300</v>
          </cell>
          <cell r="E82">
            <v>3465</v>
          </cell>
          <cell r="F82">
            <v>3638.25</v>
          </cell>
          <cell r="G82">
            <v>3820.1625000000004</v>
          </cell>
        </row>
        <row r="83">
          <cell r="B83" t="str">
            <v>Mall</v>
          </cell>
          <cell r="D83">
            <v>5000</v>
          </cell>
          <cell r="E83">
            <v>5250</v>
          </cell>
          <cell r="F83">
            <v>5512.5</v>
          </cell>
          <cell r="G83">
            <v>5788.125</v>
          </cell>
        </row>
        <row r="84">
          <cell r="B84" t="str">
            <v>Serviced Appts.</v>
          </cell>
          <cell r="D84">
            <v>3500</v>
          </cell>
          <cell r="E84">
            <v>3675</v>
          </cell>
          <cell r="F84">
            <v>3858.75</v>
          </cell>
          <cell r="G84">
            <v>4051.6875</v>
          </cell>
        </row>
        <row r="85">
          <cell r="B85" t="str">
            <v>Education</v>
          </cell>
          <cell r="D85">
            <v>2000</v>
          </cell>
          <cell r="E85">
            <v>2100</v>
          </cell>
          <cell r="F85">
            <v>2205</v>
          </cell>
          <cell r="G85">
            <v>2315.25</v>
          </cell>
        </row>
        <row r="87">
          <cell r="B87" t="str">
            <v>Secured Loan</v>
          </cell>
          <cell r="D87">
            <v>39538</v>
          </cell>
          <cell r="E87">
            <v>39903</v>
          </cell>
          <cell r="F87">
            <v>40268</v>
          </cell>
          <cell r="G87">
            <v>40633</v>
          </cell>
        </row>
        <row r="88">
          <cell r="B88" t="str">
            <v>Debt Op. Balance</v>
          </cell>
          <cell r="D88">
            <v>500</v>
          </cell>
          <cell r="E88">
            <v>500</v>
          </cell>
          <cell r="F88">
            <v>333.33333333333337</v>
          </cell>
          <cell r="G88">
            <v>166.66666666666671</v>
          </cell>
        </row>
        <row r="89">
          <cell r="B89" t="str">
            <v>Add:Drawdown</v>
          </cell>
          <cell r="D89">
            <v>0</v>
          </cell>
          <cell r="E89">
            <v>0</v>
          </cell>
          <cell r="F89">
            <v>0</v>
          </cell>
          <cell r="G89">
            <v>0</v>
          </cell>
        </row>
        <row r="90">
          <cell r="B90" t="str">
            <v>Less:Repayment</v>
          </cell>
          <cell r="D90">
            <v>0</v>
          </cell>
          <cell r="E90">
            <v>166.66666666666666</v>
          </cell>
          <cell r="F90">
            <v>166.66666666666666</v>
          </cell>
          <cell r="G90">
            <v>166.66666666666671</v>
          </cell>
        </row>
        <row r="91">
          <cell r="B91" t="str">
            <v>Debt Cl. Balance</v>
          </cell>
          <cell r="D91">
            <v>500</v>
          </cell>
          <cell r="E91">
            <v>333.33333333333337</v>
          </cell>
          <cell r="F91">
            <v>166.66666666666671</v>
          </cell>
          <cell r="G91">
            <v>0</v>
          </cell>
        </row>
        <row r="93">
          <cell r="B93" t="str">
            <v>Construction Cost</v>
          </cell>
          <cell r="D93">
            <v>39538</v>
          </cell>
          <cell r="E93">
            <v>39903</v>
          </cell>
          <cell r="F93">
            <v>40268</v>
          </cell>
          <cell r="G93">
            <v>40633</v>
          </cell>
          <cell r="H93" t="str">
            <v>Total</v>
          </cell>
        </row>
        <row r="94">
          <cell r="B94" t="str">
            <v>Residential Apartments</v>
          </cell>
          <cell r="D94">
            <v>72.874355399999985</v>
          </cell>
          <cell r="E94">
            <v>765.18073170000002</v>
          </cell>
          <cell r="F94">
            <v>1526.5355597415</v>
          </cell>
          <cell r="G94">
            <v>1687.2235133985</v>
          </cell>
          <cell r="H94">
            <v>4051.8141602400001</v>
          </cell>
        </row>
        <row r="95">
          <cell r="B95" t="str">
            <v>IT</v>
          </cell>
          <cell r="D95">
            <v>0</v>
          </cell>
          <cell r="E95">
            <v>121.02274800000001</v>
          </cell>
          <cell r="F95">
            <v>108.01280259000001</v>
          </cell>
          <cell r="G95">
            <v>86.727926785500003</v>
          </cell>
          <cell r="H95">
            <v>315.76347737550003</v>
          </cell>
        </row>
        <row r="96">
          <cell r="B96" t="str">
            <v>Mall</v>
          </cell>
          <cell r="D96">
            <v>0</v>
          </cell>
          <cell r="E96">
            <v>307.32862406399994</v>
          </cell>
          <cell r="F96">
            <v>274.29079697712001</v>
          </cell>
          <cell r="G96">
            <v>220.23937521986392</v>
          </cell>
          <cell r="H96">
            <v>801.85879626098381</v>
          </cell>
        </row>
        <row r="97">
          <cell r="B97" t="str">
            <v>Serviced Appts.</v>
          </cell>
          <cell r="D97">
            <v>0</v>
          </cell>
          <cell r="E97">
            <v>103.733784</v>
          </cell>
          <cell r="F97">
            <v>92.582402220000006</v>
          </cell>
          <cell r="G97">
            <v>74.338222958999992</v>
          </cell>
          <cell r="H97">
            <v>270.65440917900003</v>
          </cell>
        </row>
        <row r="98">
          <cell r="B98" t="str">
            <v>Education</v>
          </cell>
          <cell r="D98">
            <v>1.1388761999999999</v>
          </cell>
          <cell r="E98">
            <v>15.545660129999998</v>
          </cell>
          <cell r="F98">
            <v>21.345387178500001</v>
          </cell>
          <cell r="G98">
            <v>25.049439659474999</v>
          </cell>
          <cell r="H98">
            <v>63.079363167974996</v>
          </cell>
        </row>
        <row r="99">
          <cell r="B99" t="str">
            <v>Total Construction Cost Incurred</v>
          </cell>
          <cell r="D99">
            <v>74.013231599999983</v>
          </cell>
          <cell r="E99">
            <v>1312.8115478939999</v>
          </cell>
          <cell r="F99">
            <v>2022.76694870712</v>
          </cell>
          <cell r="G99">
            <v>2093.5784780223389</v>
          </cell>
          <cell r="H99">
            <v>5503.170206223459</v>
          </cell>
        </row>
        <row r="101">
          <cell r="B101" t="str">
            <v>Sales Colections</v>
          </cell>
          <cell r="D101">
            <v>39538</v>
          </cell>
          <cell r="E101">
            <v>39903</v>
          </cell>
          <cell r="F101">
            <v>40268</v>
          </cell>
          <cell r="G101">
            <v>40633</v>
          </cell>
          <cell r="H101" t="str">
            <v>Total</v>
          </cell>
        </row>
        <row r="102">
          <cell r="B102" t="str">
            <v>Residential Apartments</v>
          </cell>
          <cell r="D102">
            <v>0</v>
          </cell>
          <cell r="E102">
            <v>6558.6919859999998</v>
          </cell>
          <cell r="F102">
            <v>6886.6265852999995</v>
          </cell>
          <cell r="G102">
            <v>0</v>
          </cell>
          <cell r="H102">
            <v>13445.318571299998</v>
          </cell>
        </row>
        <row r="103">
          <cell r="B103" t="str">
            <v>IT</v>
          </cell>
          <cell r="D103">
            <v>0</v>
          </cell>
          <cell r="E103">
            <v>0</v>
          </cell>
          <cell r="F103">
            <v>0</v>
          </cell>
          <cell r="G103">
            <v>673.9454279250001</v>
          </cell>
          <cell r="H103">
            <v>673.9454279250001</v>
          </cell>
        </row>
        <row r="104">
          <cell r="B104" t="str">
            <v>Mall</v>
          </cell>
          <cell r="D104">
            <v>0</v>
          </cell>
          <cell r="E104">
            <v>0</v>
          </cell>
          <cell r="F104">
            <v>0</v>
          </cell>
          <cell r="G104">
            <v>2291.8682902499995</v>
          </cell>
          <cell r="H104">
            <v>2291.8682902499995</v>
          </cell>
        </row>
        <row r="105">
          <cell r="B105" t="str">
            <v>Serviced Appts.</v>
          </cell>
          <cell r="D105">
            <v>0</v>
          </cell>
          <cell r="E105">
            <v>0</v>
          </cell>
          <cell r="F105">
            <v>0</v>
          </cell>
          <cell r="G105">
            <v>794.21178375</v>
          </cell>
          <cell r="H105">
            <v>794.21178375</v>
          </cell>
        </row>
        <row r="106">
          <cell r="B106" t="str">
            <v>Education</v>
          </cell>
          <cell r="D106">
            <v>0</v>
          </cell>
          <cell r="E106">
            <v>0</v>
          </cell>
          <cell r="F106">
            <v>0</v>
          </cell>
          <cell r="G106">
            <v>150.67332125999999</v>
          </cell>
          <cell r="H106">
            <v>150.67332125999999</v>
          </cell>
        </row>
        <row r="107">
          <cell r="B107" t="str">
            <v>Total Sales Collections</v>
          </cell>
          <cell r="D107">
            <v>0</v>
          </cell>
          <cell r="E107">
            <v>6558.6919859999998</v>
          </cell>
          <cell r="F107">
            <v>6886.6265852999995</v>
          </cell>
          <cell r="G107">
            <v>3910.698823185</v>
          </cell>
          <cell r="H107">
            <v>17356.017394484999</v>
          </cell>
        </row>
        <row r="109">
          <cell r="B109" t="str">
            <v>Other Costs</v>
          </cell>
          <cell r="D109">
            <v>39538</v>
          </cell>
          <cell r="E109">
            <v>39903</v>
          </cell>
          <cell r="F109">
            <v>40268</v>
          </cell>
          <cell r="G109">
            <v>40633</v>
          </cell>
          <cell r="H109" t="str">
            <v>Total</v>
          </cell>
        </row>
        <row r="110">
          <cell r="B110" t="str">
            <v>Approvals / Govt. Clearances</v>
          </cell>
          <cell r="D110">
            <v>46.5</v>
          </cell>
          <cell r="E110">
            <v>0</v>
          </cell>
          <cell r="F110">
            <v>0</v>
          </cell>
          <cell r="G110">
            <v>0</v>
          </cell>
          <cell r="H110">
            <v>46.5</v>
          </cell>
        </row>
        <row r="111">
          <cell r="B111" t="str">
            <v>Architecture &amp; Design Fees</v>
          </cell>
          <cell r="D111">
            <v>2.0768112786959998</v>
          </cell>
          <cell r="E111">
            <v>36.83749203390564</v>
          </cell>
          <cell r="F111">
            <v>56.758840580721788</v>
          </cell>
          <cell r="G111">
            <v>58.745812093306832</v>
          </cell>
          <cell r="H111">
            <v>154.41895598663027</v>
          </cell>
        </row>
        <row r="112">
          <cell r="B112" t="str">
            <v>Advertising / Marketing / Brochures</v>
          </cell>
          <cell r="D112">
            <v>0</v>
          </cell>
          <cell r="E112">
            <v>98.380379789999992</v>
          </cell>
          <cell r="F112">
            <v>103.2993987795</v>
          </cell>
          <cell r="G112">
            <v>58.660482347775002</v>
          </cell>
          <cell r="H112">
            <v>260.34026091727503</v>
          </cell>
        </row>
        <row r="113">
          <cell r="B113" t="str">
            <v>Sales Commission</v>
          </cell>
          <cell r="D113">
            <v>0</v>
          </cell>
          <cell r="E113">
            <v>0</v>
          </cell>
          <cell r="F113">
            <v>0</v>
          </cell>
          <cell r="G113">
            <v>10.109181418875002</v>
          </cell>
          <cell r="H113">
            <v>10.109181418875002</v>
          </cell>
        </row>
        <row r="114">
          <cell r="B114" t="str">
            <v>Salaries</v>
          </cell>
          <cell r="D114">
            <v>11.25</v>
          </cell>
          <cell r="E114">
            <v>12.375000000000002</v>
          </cell>
          <cell r="F114">
            <v>13.612500000000002</v>
          </cell>
          <cell r="G114">
            <v>14.973750000000004</v>
          </cell>
          <cell r="H114">
            <v>52.211250000000007</v>
          </cell>
        </row>
        <row r="115">
          <cell r="B115" t="str">
            <v>Project Management Expenses</v>
          </cell>
          <cell r="D115">
            <v>1.4151990599999997</v>
          </cell>
          <cell r="E115">
            <v>20.5373421</v>
          </cell>
          <cell r="F115">
            <v>32.192952659999996</v>
          </cell>
          <cell r="G115">
            <v>32.374467179999996</v>
          </cell>
          <cell r="H115">
            <v>86.519960999999995</v>
          </cell>
        </row>
        <row r="116">
          <cell r="B116" t="str">
            <v>Total Other Costs</v>
          </cell>
          <cell r="D116">
            <v>61.242010338695998</v>
          </cell>
          <cell r="E116">
            <v>168.13021392390561</v>
          </cell>
          <cell r="F116">
            <v>205.86369202022181</v>
          </cell>
          <cell r="G116">
            <v>174.86369303995684</v>
          </cell>
          <cell r="H116">
            <v>610.09960932278022</v>
          </cell>
        </row>
        <row r="118">
          <cell r="B118" t="str">
            <v>Construction Cost (For P&amp;L)</v>
          </cell>
          <cell r="D118">
            <v>39538</v>
          </cell>
          <cell r="E118">
            <v>39903</v>
          </cell>
          <cell r="F118">
            <v>40268</v>
          </cell>
          <cell r="G118">
            <v>40633</v>
          </cell>
          <cell r="H118" t="str">
            <v>Total</v>
          </cell>
        </row>
        <row r="119">
          <cell r="B119" t="str">
            <v>Residential Apartments</v>
          </cell>
          <cell r="D119">
            <v>72.874355399999985</v>
          </cell>
          <cell r="E119">
            <v>765.18073170000002</v>
          </cell>
          <cell r="F119">
            <v>1526.5355597415</v>
          </cell>
          <cell r="G119">
            <v>1687.2235133985</v>
          </cell>
          <cell r="H119">
            <v>4051.8141602400001</v>
          </cell>
        </row>
        <row r="120">
          <cell r="B120" t="str">
            <v>IT</v>
          </cell>
          <cell r="D120">
            <v>0</v>
          </cell>
          <cell r="E120">
            <v>0</v>
          </cell>
          <cell r="F120">
            <v>0</v>
          </cell>
          <cell r="G120">
            <v>315.76347737550003</v>
          </cell>
          <cell r="H120">
            <v>315.76347737550003</v>
          </cell>
        </row>
        <row r="121">
          <cell r="B121" t="str">
            <v>Mall</v>
          </cell>
          <cell r="D121">
            <v>0</v>
          </cell>
          <cell r="E121">
            <v>0</v>
          </cell>
          <cell r="F121">
            <v>0</v>
          </cell>
          <cell r="G121">
            <v>801.85879626098369</v>
          </cell>
          <cell r="H121">
            <v>801.85879626098369</v>
          </cell>
        </row>
        <row r="122">
          <cell r="B122" t="str">
            <v>Serviced Appts.</v>
          </cell>
          <cell r="D122">
            <v>0</v>
          </cell>
          <cell r="E122">
            <v>0</v>
          </cell>
          <cell r="F122">
            <v>0</v>
          </cell>
          <cell r="G122">
            <v>270.65440917900003</v>
          </cell>
          <cell r="H122">
            <v>270.65440917900003</v>
          </cell>
        </row>
        <row r="124">
          <cell r="G124">
            <v>3138.5795593819589</v>
          </cell>
          <cell r="H124">
            <v>5503.170206223459</v>
          </cell>
        </row>
        <row r="126">
          <cell r="G126">
            <v>40633</v>
          </cell>
          <cell r="H126" t="str">
            <v>Total</v>
          </cell>
        </row>
        <row r="127">
          <cell r="G127">
            <v>5378.1274285199997</v>
          </cell>
          <cell r="H127">
            <v>13445.318571299998</v>
          </cell>
        </row>
        <row r="128">
          <cell r="G128">
            <v>673.9454279250001</v>
          </cell>
          <cell r="H128">
            <v>673.9454279250001</v>
          </cell>
        </row>
        <row r="130">
          <cell r="G130">
            <v>794.21178375</v>
          </cell>
          <cell r="H130">
            <v>794.21178375</v>
          </cell>
        </row>
        <row r="131">
          <cell r="G131">
            <v>150.67332125999999</v>
          </cell>
          <cell r="H131">
            <v>150.67332125999999</v>
          </cell>
        </row>
        <row r="132">
          <cell r="G132">
            <v>9288.8262517050007</v>
          </cell>
          <cell r="H132">
            <v>17356.017394484999</v>
          </cell>
        </row>
        <row r="136">
          <cell r="G136">
            <v>2093.5784780223389</v>
          </cell>
          <cell r="H136">
            <v>5503.1702062234581</v>
          </cell>
        </row>
        <row r="137">
          <cell r="G137">
            <v>174.86369303995684</v>
          </cell>
          <cell r="H137">
            <v>610.09960932278022</v>
          </cell>
        </row>
        <row r="138">
          <cell r="G138">
            <v>10.000000000000002</v>
          </cell>
          <cell r="H138">
            <v>150</v>
          </cell>
        </row>
        <row r="139">
          <cell r="G139">
            <v>1900.9772827017539</v>
          </cell>
          <cell r="H139">
            <v>3533.7695270812856</v>
          </cell>
        </row>
        <row r="140">
          <cell r="G140">
            <v>166.66666666666671</v>
          </cell>
          <cell r="H140">
            <v>500</v>
          </cell>
        </row>
        <row r="141">
          <cell r="G141">
            <v>4346.0861204307166</v>
          </cell>
          <cell r="H141">
            <v>10297.039342627524</v>
          </cell>
        </row>
        <row r="144">
          <cell r="G144">
            <v>0</v>
          </cell>
          <cell r="H144">
            <v>500</v>
          </cell>
        </row>
        <row r="145">
          <cell r="G145">
            <v>0</v>
          </cell>
          <cell r="H145">
            <v>0</v>
          </cell>
        </row>
        <row r="148">
          <cell r="G148">
            <v>7994.365349103191</v>
          </cell>
        </row>
        <row r="149">
          <cell r="G149">
            <v>-435.38729724571658</v>
          </cell>
        </row>
        <row r="150">
          <cell r="G150">
            <v>7558.9780518574744</v>
          </cell>
        </row>
        <row r="152">
          <cell r="G152">
            <v>40633</v>
          </cell>
          <cell r="H152" t="str">
            <v>Total</v>
          </cell>
        </row>
        <row r="155">
          <cell r="G155">
            <v>372.62841645944951</v>
          </cell>
          <cell r="H155">
            <v>696.25</v>
          </cell>
        </row>
        <row r="156">
          <cell r="G156">
            <v>3138.5795593819589</v>
          </cell>
          <cell r="H156">
            <v>5503.170206223459</v>
          </cell>
        </row>
        <row r="157">
          <cell r="G157">
            <v>174.86369303995684</v>
          </cell>
          <cell r="H157">
            <v>610.09960932278022</v>
          </cell>
        </row>
        <row r="159">
          <cell r="G159">
            <v>10.000000000000002</v>
          </cell>
          <cell r="H159">
            <v>150</v>
          </cell>
        </row>
        <row r="160">
          <cell r="G160">
            <v>5592.7545828236352</v>
          </cell>
          <cell r="H160">
            <v>10396.497578938761</v>
          </cell>
        </row>
        <row r="161">
          <cell r="G161">
            <v>1900.9772827017539</v>
          </cell>
          <cell r="H161">
            <v>3533.7695270812851</v>
          </cell>
        </row>
        <row r="162">
          <cell r="G162">
            <v>3691.7773001218811</v>
          </cell>
          <cell r="H162">
            <v>6862.7280518574753</v>
          </cell>
        </row>
        <row r="166">
          <cell r="G166">
            <v>-166.66666666666671</v>
          </cell>
        </row>
        <row r="167">
          <cell r="G167">
            <v>0</v>
          </cell>
        </row>
        <row r="168">
          <cell r="G168">
            <v>2093.5784780223389</v>
          </cell>
        </row>
        <row r="169">
          <cell r="G169">
            <v>174.86369303995684</v>
          </cell>
        </row>
        <row r="170">
          <cell r="G170">
            <v>10.000000000000002</v>
          </cell>
        </row>
        <row r="171">
          <cell r="G171">
            <v>1900.9772827017539</v>
          </cell>
        </row>
        <row r="172">
          <cell r="G172">
            <v>-435.38729724571613</v>
          </cell>
        </row>
        <row r="176">
          <cell r="G176">
            <v>0.4576668406199233</v>
          </cell>
        </row>
        <row r="177">
          <cell r="G177">
            <v>-199.26232877649434</v>
          </cell>
        </row>
      </sheetData>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USTIC"/>
      <sheetName val="Domprice"/>
      <sheetName val="Share Price Data  (2) (2)"/>
      <sheetName val="P &amp; L"/>
      <sheetName val="Sch 6-7"/>
      <sheetName val="Balance Sheet"/>
      <sheetName val="Sch 2-3"/>
      <sheetName val="Sch 1 Sales &amp; Op Revenue"/>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info from IF"/>
      <sheetName val="Sheet3"/>
      <sheetName val="press"/>
      <sheetName val="ferv seb dec09"/>
      <sheetName val="FERV_SEB_Mar09"/>
      <sheetName val="Sheet2 (3)"/>
      <sheetName val="Depreciation"/>
      <sheetName val="reserve Final"/>
      <sheetName val="Sheet6"/>
      <sheetName val="Reserve 30.06.09"/>
      <sheetName val="Summary  final"/>
      <sheetName val="Summary  (2)"/>
      <sheetName val="Sheet4"/>
      <sheetName val="Ledger (2)"/>
      <sheetName val="CC ADJ VOUCHER 31.12.2009"/>
      <sheetName val="CC ADJ VOUCHER 29.04.2009"/>
      <sheetName val="CC ADJ VOUCHER final"/>
      <sheetName val="CC ADJ VOUCHER"/>
      <sheetName val="Summary "/>
      <sheetName val="ANTA FERV"/>
      <sheetName val="Reserve 31.03.2010"/>
      <sheetName val="Anta"/>
      <sheetName val="KYCCP"/>
      <sheetName val="Revised 31.03.08 Bal"/>
      <sheetName val="KHSTPS II"/>
      <sheetName val="Sipat II"/>
      <sheetName val="FGUTPS III"/>
      <sheetName val="VSTPS III"/>
      <sheetName val="TSTPS II"/>
      <sheetName val="Rihand II"/>
      <sheetName val="RSTPS III"/>
      <sheetName val="Kawas"/>
      <sheetName val="Simhadri"/>
      <sheetName val="TSTPS I"/>
      <sheetName val="KHSTPS"/>
      <sheetName val="FGUTPS II"/>
      <sheetName val="FGUTPS I"/>
      <sheetName val="VSTPS II"/>
      <sheetName val="VSTPS I"/>
      <sheetName val="FSTPS"/>
      <sheetName val="RSTPS"/>
      <sheetName val="KSTPS"/>
      <sheetName val="SSTPS"/>
      <sheetName val="Sheet5"/>
      <sheetName val="N Loan Details"/>
      <sheetName val="Actual Loan Details"/>
      <sheetName val="Loan 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B6" t="str">
            <v>SSTPS</v>
          </cell>
          <cell r="C6">
            <v>0</v>
          </cell>
          <cell r="D6">
            <v>0</v>
          </cell>
          <cell r="E6">
            <v>0</v>
          </cell>
          <cell r="F6">
            <v>0</v>
          </cell>
          <cell r="G6">
            <v>0</v>
          </cell>
          <cell r="I6">
            <v>16.73926947029878</v>
          </cell>
          <cell r="J6">
            <v>32.555543030362671</v>
          </cell>
          <cell r="K6">
            <v>49.29481250066145</v>
          </cell>
          <cell r="M6">
            <v>82.71</v>
          </cell>
          <cell r="N6">
            <v>70.09</v>
          </cell>
          <cell r="O6">
            <v>152.80000000000001</v>
          </cell>
          <cell r="Q6">
            <v>-82.71</v>
          </cell>
          <cell r="R6">
            <v>-70.09</v>
          </cell>
          <cell r="S6">
            <v>-152.80000000000001</v>
          </cell>
        </row>
        <row r="7">
          <cell r="B7" t="str">
            <v>KSTPS</v>
          </cell>
          <cell r="C7">
            <v>95.109178352655135</v>
          </cell>
          <cell r="D7">
            <v>29.924279819354659</v>
          </cell>
          <cell r="E7">
            <v>125.0334581720098</v>
          </cell>
          <cell r="F7">
            <v>125.03259603324415</v>
          </cell>
          <cell r="G7">
            <v>8.6213876565466308E-4</v>
          </cell>
          <cell r="I7">
            <v>96.887156324637587</v>
          </cell>
          <cell r="J7">
            <v>62.697409381720526</v>
          </cell>
          <cell r="K7">
            <v>159.58456570635812</v>
          </cell>
          <cell r="M7">
            <v>109.65</v>
          </cell>
          <cell r="N7">
            <v>119.32</v>
          </cell>
          <cell r="O7">
            <v>228.97</v>
          </cell>
          <cell r="Q7">
            <v>-14.54082164734487</v>
          </cell>
          <cell r="R7">
            <v>-89.395720180645327</v>
          </cell>
          <cell r="S7">
            <v>-103.9365418279902</v>
          </cell>
        </row>
        <row r="8">
          <cell r="B8" t="str">
            <v>RSTPS</v>
          </cell>
          <cell r="C8">
            <v>3.0678358429370007</v>
          </cell>
          <cell r="D8">
            <v>106.52079405572044</v>
          </cell>
          <cell r="E8">
            <v>109.58862989865744</v>
          </cell>
          <cell r="F8">
            <v>109.59159823005382</v>
          </cell>
          <cell r="G8">
            <v>-2.968331396374424E-3</v>
          </cell>
          <cell r="I8">
            <v>-2.830207842830248</v>
          </cell>
          <cell r="J8">
            <v>17.95846809769364</v>
          </cell>
          <cell r="K8">
            <v>15.128260254863392</v>
          </cell>
          <cell r="M8">
            <v>-0.89</v>
          </cell>
          <cell r="N8">
            <v>29.3</v>
          </cell>
          <cell r="O8">
            <v>28.41</v>
          </cell>
          <cell r="Q8">
            <v>3.9578358429370009</v>
          </cell>
          <cell r="R8">
            <v>77.220794055720447</v>
          </cell>
          <cell r="S8">
            <v>81.178629898657448</v>
          </cell>
        </row>
        <row r="9">
          <cell r="B9" t="str">
            <v>FSTPS</v>
          </cell>
          <cell r="C9">
            <v>0</v>
          </cell>
          <cell r="D9">
            <v>0</v>
          </cell>
          <cell r="E9">
            <v>0</v>
          </cell>
          <cell r="F9">
            <v>0</v>
          </cell>
          <cell r="G9">
            <v>0</v>
          </cell>
          <cell r="I9">
            <v>-8.2902259449622946</v>
          </cell>
          <cell r="J9">
            <v>-52.668362180954091</v>
          </cell>
          <cell r="K9">
            <v>-60.958588125916386</v>
          </cell>
          <cell r="M9">
            <v>0.49</v>
          </cell>
          <cell r="N9">
            <v>-47.73</v>
          </cell>
          <cell r="O9">
            <v>-47.239999999999995</v>
          </cell>
          <cell r="Q9">
            <v>-0.49</v>
          </cell>
          <cell r="R9">
            <v>47.73</v>
          </cell>
          <cell r="S9">
            <v>47.239999999999995</v>
          </cell>
        </row>
        <row r="10">
          <cell r="B10" t="str">
            <v>VSTPS I</v>
          </cell>
          <cell r="C10">
            <v>33.292360191046711</v>
          </cell>
          <cell r="D10">
            <v>23.53266698221891</v>
          </cell>
          <cell r="E10">
            <v>56.825027173265624</v>
          </cell>
          <cell r="F10">
            <v>56.825027173265603</v>
          </cell>
          <cell r="G10">
            <v>0</v>
          </cell>
          <cell r="I10">
            <v>32.005988199243269</v>
          </cell>
          <cell r="J10">
            <v>18.385701702512844</v>
          </cell>
          <cell r="K10">
            <v>50.391689901756109</v>
          </cell>
          <cell r="M10">
            <v>32.01</v>
          </cell>
          <cell r="N10">
            <v>36.24</v>
          </cell>
          <cell r="O10">
            <v>68.25</v>
          </cell>
          <cell r="Q10">
            <v>1.2823601910467133</v>
          </cell>
          <cell r="R10">
            <v>-12.707333017781092</v>
          </cell>
          <cell r="S10">
            <v>-11.424972826734379</v>
          </cell>
        </row>
        <row r="11">
          <cell r="B11" t="str">
            <v>VSTPS II</v>
          </cell>
          <cell r="C11">
            <v>2961.7112357930441</v>
          </cell>
          <cell r="D11">
            <v>-670.35124588455392</v>
          </cell>
          <cell r="E11">
            <v>2291.3599899084902</v>
          </cell>
          <cell r="F11">
            <v>2291.3641666609019</v>
          </cell>
          <cell r="G11">
            <v>-4.1767524116949062E-3</v>
          </cell>
          <cell r="I11">
            <v>3149.1778754215502</v>
          </cell>
          <cell r="J11">
            <v>1585.9153498550825</v>
          </cell>
          <cell r="K11">
            <v>4735.0932252766324</v>
          </cell>
          <cell r="M11">
            <v>4086.72</v>
          </cell>
          <cell r="N11">
            <v>3433.76</v>
          </cell>
          <cell r="O11">
            <v>7520.48</v>
          </cell>
          <cell r="Q11">
            <v>-1125.0087642069557</v>
          </cell>
          <cell r="R11">
            <v>-4104.1112458845546</v>
          </cell>
          <cell r="S11">
            <v>-5229.1200100915103</v>
          </cell>
        </row>
        <row r="12">
          <cell r="B12" t="str">
            <v>KHSTPS</v>
          </cell>
          <cell r="C12">
            <v>0</v>
          </cell>
          <cell r="D12">
            <v>0</v>
          </cell>
          <cell r="E12">
            <v>0</v>
          </cell>
          <cell r="F12">
            <v>0</v>
          </cell>
          <cell r="G12">
            <v>0</v>
          </cell>
          <cell r="I12">
            <v>13.729345926239446</v>
          </cell>
          <cell r="J12">
            <v>7.82323548075105</v>
          </cell>
          <cell r="K12">
            <v>21.552581406990498</v>
          </cell>
          <cell r="M12">
            <v>37.04</v>
          </cell>
          <cell r="N12">
            <v>15.97</v>
          </cell>
          <cell r="O12">
            <v>53.01</v>
          </cell>
          <cell r="Q12">
            <v>-37.04</v>
          </cell>
          <cell r="R12">
            <v>-15.97</v>
          </cell>
          <cell r="S12">
            <v>-53.01</v>
          </cell>
        </row>
        <row r="13">
          <cell r="B13" t="str">
            <v>FGUTPS I</v>
          </cell>
          <cell r="C13">
            <v>13.560288776834252</v>
          </cell>
          <cell r="D13">
            <v>-48.257185527169419</v>
          </cell>
          <cell r="E13">
            <v>-34.696896750335171</v>
          </cell>
          <cell r="F13">
            <v>-34.696896750335164</v>
          </cell>
          <cell r="G13">
            <v>0</v>
          </cell>
          <cell r="I13">
            <v>0.9844732684656563</v>
          </cell>
          <cell r="J13">
            <v>77.318562056027531</v>
          </cell>
          <cell r="K13">
            <v>78.30303532449318</v>
          </cell>
          <cell r="M13">
            <v>22.77</v>
          </cell>
          <cell r="N13">
            <v>25.77</v>
          </cell>
          <cell r="O13">
            <v>48.54</v>
          </cell>
          <cell r="Q13">
            <v>-9.2097112231657476</v>
          </cell>
          <cell r="R13">
            <v>-74.027185527169422</v>
          </cell>
          <cell r="S13">
            <v>-83.236896750335177</v>
          </cell>
        </row>
        <row r="14">
          <cell r="B14" t="str">
            <v>FGUTPS II</v>
          </cell>
          <cell r="C14">
            <v>1357.2915897924784</v>
          </cell>
          <cell r="D14">
            <v>1768.9888681289281</v>
          </cell>
          <cell r="E14">
            <v>3126.2804579214062</v>
          </cell>
          <cell r="F14">
            <v>3126.2782169828729</v>
          </cell>
          <cell r="G14">
            <v>2.2409385333048704E-3</v>
          </cell>
          <cell r="I14">
            <v>1600.3817879576764</v>
          </cell>
          <cell r="J14">
            <v>2886.8721476026308</v>
          </cell>
          <cell r="K14">
            <v>4487.2539355603076</v>
          </cell>
          <cell r="M14">
            <v>2512.4899999999998</v>
          </cell>
          <cell r="N14">
            <v>3818.84</v>
          </cell>
          <cell r="O14">
            <v>6331.33</v>
          </cell>
          <cell r="Q14">
            <v>-1155.1984102075214</v>
          </cell>
          <cell r="R14">
            <v>-2049.8511318710721</v>
          </cell>
          <cell r="S14">
            <v>-3205.0495420785937</v>
          </cell>
        </row>
        <row r="15">
          <cell r="B15" t="str">
            <v>RGCCPP</v>
          </cell>
          <cell r="C15">
            <v>1335.0392282683508</v>
          </cell>
          <cell r="D15">
            <v>-457.48952482085463</v>
          </cell>
          <cell r="E15">
            <v>877.5497034474962</v>
          </cell>
          <cell r="F15">
            <v>877.55097834789444</v>
          </cell>
          <cell r="G15">
            <v>-1.274900398243517E-3</v>
          </cell>
          <cell r="I15">
            <v>1414.2303641483186</v>
          </cell>
          <cell r="J15">
            <v>427.50697384737532</v>
          </cell>
          <cell r="K15">
            <v>1841.7373379956939</v>
          </cell>
          <cell r="M15">
            <v>1801.1</v>
          </cell>
          <cell r="N15">
            <v>1175.8900000000001</v>
          </cell>
          <cell r="O15">
            <v>2976.99</v>
          </cell>
          <cell r="Q15">
            <v>-466.06077173164908</v>
          </cell>
          <cell r="R15">
            <v>-1633.3795248208548</v>
          </cell>
          <cell r="S15">
            <v>-2099.4402965525042</v>
          </cell>
        </row>
        <row r="16">
          <cell r="B16" t="str">
            <v>SIMHADRI</v>
          </cell>
          <cell r="C16">
            <v>27656.633311492951</v>
          </cell>
          <cell r="D16">
            <v>3331.7884415540379</v>
          </cell>
          <cell r="E16">
            <v>30988.42175304699</v>
          </cell>
          <cell r="F16">
            <v>30988.422195704377</v>
          </cell>
          <cell r="G16">
            <v>-4.4265738688409328E-4</v>
          </cell>
          <cell r="I16">
            <v>27877.986879872347</v>
          </cell>
          <cell r="J16">
            <v>15089.483414133407</v>
          </cell>
          <cell r="K16">
            <v>42967.470294005754</v>
          </cell>
          <cell r="M16">
            <v>30590.959999999999</v>
          </cell>
          <cell r="N16">
            <v>22216.75</v>
          </cell>
          <cell r="O16">
            <v>52807.71</v>
          </cell>
          <cell r="Q16">
            <v>-2934.3266885070479</v>
          </cell>
          <cell r="R16">
            <v>-18884.961558445961</v>
          </cell>
          <cell r="S16">
            <v>-21819.288246953009</v>
          </cell>
        </row>
        <row r="17">
          <cell r="B17" t="str">
            <v>RSTPS III</v>
          </cell>
          <cell r="C17">
            <v>-131.11964807080778</v>
          </cell>
          <cell r="D17">
            <v>716.50181929129565</v>
          </cell>
          <cell r="E17">
            <v>585.38217122048786</v>
          </cell>
          <cell r="F17">
            <v>585.38013301612955</v>
          </cell>
          <cell r="G17">
            <v>2.038204358314033E-3</v>
          </cell>
          <cell r="I17">
            <v>-151.09373633721171</v>
          </cell>
          <cell r="J17">
            <v>1484.7294206702586</v>
          </cell>
          <cell r="K17">
            <v>1333.6356843330468</v>
          </cell>
          <cell r="M17">
            <v>48.59</v>
          </cell>
          <cell r="N17">
            <v>3638.33</v>
          </cell>
          <cell r="O17">
            <v>3686.92</v>
          </cell>
          <cell r="Q17">
            <v>-179.70964807080779</v>
          </cell>
          <cell r="R17">
            <v>-2921.8281807087042</v>
          </cell>
          <cell r="S17">
            <v>-3101.537828779512</v>
          </cell>
        </row>
        <row r="18">
          <cell r="B18" t="str">
            <v>RHSTPS II</v>
          </cell>
          <cell r="C18">
            <v>-240.72</v>
          </cell>
          <cell r="D18">
            <v>716.1440107324072</v>
          </cell>
          <cell r="E18">
            <v>475.42401073240717</v>
          </cell>
          <cell r="F18">
            <v>475.42401073240717</v>
          </cell>
          <cell r="G18">
            <v>0</v>
          </cell>
          <cell r="I18">
            <v>-294.77999999999997</v>
          </cell>
          <cell r="J18">
            <v>2247.89190045955</v>
          </cell>
          <cell r="K18">
            <v>1953.11190045955</v>
          </cell>
          <cell r="M18">
            <v>0</v>
          </cell>
          <cell r="N18">
            <v>6855.51</v>
          </cell>
          <cell r="O18">
            <v>6855.51</v>
          </cell>
          <cell r="Q18">
            <v>-240.72</v>
          </cell>
          <cell r="R18">
            <v>-6139.3659892675932</v>
          </cell>
          <cell r="S18">
            <v>-6380.0859892675935</v>
          </cell>
        </row>
        <row r="19">
          <cell r="B19" t="str">
            <v>TSTPS II</v>
          </cell>
          <cell r="C19">
            <v>-120.58107669374061</v>
          </cell>
          <cell r="D19">
            <v>446.65800276858118</v>
          </cell>
          <cell r="E19">
            <v>326.07692607484057</v>
          </cell>
          <cell r="F19">
            <v>326.07692607484046</v>
          </cell>
          <cell r="G19">
            <v>0</v>
          </cell>
          <cell r="I19">
            <v>-128.63123849535407</v>
          </cell>
          <cell r="J19">
            <v>802.77719939378937</v>
          </cell>
          <cell r="K19">
            <v>674.14596089843531</v>
          </cell>
          <cell r="M19">
            <v>27.15</v>
          </cell>
          <cell r="N19">
            <v>2124.9499999999998</v>
          </cell>
          <cell r="O19">
            <v>2152.1</v>
          </cell>
          <cell r="Q19">
            <v>-147.73107669374062</v>
          </cell>
          <cell r="R19">
            <v>-1678.2919972314187</v>
          </cell>
          <cell r="S19">
            <v>-1826.0230739251592</v>
          </cell>
        </row>
        <row r="20">
          <cell r="B20" t="str">
            <v>FGUTPS III</v>
          </cell>
          <cell r="C20">
            <v>-44.21</v>
          </cell>
          <cell r="D20">
            <v>189.69529289176188</v>
          </cell>
          <cell r="E20">
            <v>145.48529289176187</v>
          </cell>
          <cell r="F20">
            <v>145.48529289176187</v>
          </cell>
          <cell r="G20">
            <v>0</v>
          </cell>
          <cell r="I20">
            <v>-47.25</v>
          </cell>
          <cell r="J20">
            <v>441.56015259172995</v>
          </cell>
          <cell r="K20">
            <v>394.31015259172995</v>
          </cell>
          <cell r="M20">
            <v>0</v>
          </cell>
          <cell r="N20">
            <v>1151.32</v>
          </cell>
          <cell r="O20">
            <v>1151.32</v>
          </cell>
          <cell r="Q20">
            <v>-44.21</v>
          </cell>
          <cell r="R20">
            <v>-961.624707108238</v>
          </cell>
          <cell r="S20">
            <v>-1005.834707108238</v>
          </cell>
        </row>
        <row r="21">
          <cell r="B21" t="str">
            <v>VSTPS III</v>
          </cell>
          <cell r="C21">
            <v>-358.14</v>
          </cell>
          <cell r="D21">
            <v>3058.2887179628119</v>
          </cell>
          <cell r="E21">
            <v>2700.148717962812</v>
          </cell>
          <cell r="F21">
            <v>2700.148717962812</v>
          </cell>
          <cell r="G21">
            <v>0</v>
          </cell>
          <cell r="I21">
            <v>-320.31</v>
          </cell>
          <cell r="J21">
            <v>4023.3842015829659</v>
          </cell>
          <cell r="K21">
            <v>3703.074201582966</v>
          </cell>
          <cell r="M21">
            <v>0</v>
          </cell>
          <cell r="N21">
            <v>6743.26</v>
          </cell>
          <cell r="O21">
            <v>6743.26</v>
          </cell>
          <cell r="Q21">
            <v>-358.14</v>
          </cell>
          <cell r="R21">
            <v>-3684.9712820371883</v>
          </cell>
          <cell r="S21">
            <v>-4043.1112820371882</v>
          </cell>
        </row>
        <row r="22">
          <cell r="B22" t="str">
            <v>Sipat II</v>
          </cell>
          <cell r="C22">
            <v>674.44927645388623</v>
          </cell>
          <cell r="D22">
            <v>-8491.8785154585967</v>
          </cell>
          <cell r="E22">
            <v>-7817.4292390047103</v>
          </cell>
          <cell r="F22">
            <v>-7817.4292390047121</v>
          </cell>
          <cell r="G22">
            <v>0</v>
          </cell>
          <cell r="I22">
            <v>463.17495663706552</v>
          </cell>
          <cell r="J22">
            <v>-4645.5951763273852</v>
          </cell>
          <cell r="K22">
            <v>-4182.4202196903198</v>
          </cell>
          <cell r="M22">
            <v>388.16</v>
          </cell>
          <cell r="N22">
            <v>5934.32</v>
          </cell>
          <cell r="O22">
            <v>6322.48</v>
          </cell>
          <cell r="Q22">
            <v>286.2892764538862</v>
          </cell>
          <cell r="R22">
            <v>-14426.198515458596</v>
          </cell>
          <cell r="S22">
            <v>-14139.90923900471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 - not for distribution"/>
      <sheetName val="cr-board"/>
      <sheetName val="a-3"/>
      <sheetName val="a-3 internal"/>
      <sheetName val="a-4"/>
      <sheetName val="a-5"/>
      <sheetName val="a-7"/>
      <sheetName val="graph PA"/>
      <sheetName val="gk 01-00"/>
      <sheetName val="gk 01-00 jwk"/>
      <sheetName val="gk 12-99"/>
      <sheetName val="gk 11-99"/>
      <sheetName val="gk 10-99"/>
      <sheetName val="gk 09-99 "/>
      <sheetName val="gk 08-99"/>
      <sheetName val="ptc"/>
      <sheetName val="gk-contr 05-00"/>
      <sheetName val="gk-contr 01-00"/>
      <sheetName val="gk-contr 12-99"/>
      <sheetName val="gk-contr 10-99"/>
      <sheetName val="x-rate"/>
      <sheetName val="bh-jdeg"/>
      <sheetName val="CR-SUPLY"/>
      <sheetName val="gk-contract 01-00"/>
      <sheetName val="gk-contract 12-99"/>
      <sheetName val="gk-contract 10-99"/>
      <sheetName val="cr-board special"/>
      <sheetName val="a-3 special"/>
      <sheetName val="a3-int. special"/>
      <sheetName val="a4-special"/>
      <sheetName val="a-5 special"/>
      <sheetName val="fee+int"/>
      <sheetName val="gk 09-99"/>
      <sheetName val="77S(O)"/>
      <sheetName val="cr_-_not_for_distribution"/>
      <sheetName val="a-3_internal"/>
      <sheetName val="graph_PA"/>
      <sheetName val="gk_01-00"/>
      <sheetName val="gk_01-00_jwk"/>
      <sheetName val="gk_12-99"/>
      <sheetName val="gk_11-99"/>
      <sheetName val="gk_10-99"/>
      <sheetName val="gk_09-99_"/>
      <sheetName val="gk_08-99"/>
      <sheetName val="gk-contr_05-00"/>
      <sheetName val="gk-contr_01-00"/>
      <sheetName val="gk-contr_12-99"/>
      <sheetName val="gk-contr_10-99"/>
      <sheetName val="gk-contract_01-00"/>
      <sheetName val="gk-contract_12-99"/>
      <sheetName val="gk-contract_10-99"/>
      <sheetName val="cr-board_special"/>
      <sheetName val="a-3_special"/>
      <sheetName val="a3-int__special"/>
      <sheetName val="a-5_special"/>
      <sheetName val="gk_09-99"/>
      <sheetName val="cr_-_not_for_distribution1"/>
      <sheetName val="a-3_internal1"/>
      <sheetName val="graph_PA1"/>
      <sheetName val="gk_01-001"/>
      <sheetName val="gk_01-00_jwk1"/>
      <sheetName val="gk_12-991"/>
      <sheetName val="gk_11-991"/>
      <sheetName val="gk_10-991"/>
      <sheetName val="gk_09-99_1"/>
      <sheetName val="gk_08-991"/>
      <sheetName val="gk-contr_05-001"/>
      <sheetName val="gk-contr_01-001"/>
      <sheetName val="gk-contr_12-991"/>
      <sheetName val="gk-contr_10-991"/>
      <sheetName val="gk-contract_01-001"/>
      <sheetName val="gk-contract_12-991"/>
      <sheetName val="gk-contract_10-991"/>
      <sheetName val="cr-board_special1"/>
      <sheetName val="a-3_special1"/>
      <sheetName val="a3-int__special1"/>
      <sheetName val="a-5_special1"/>
      <sheetName val="gk_09-991"/>
      <sheetName val="cr_-_not_for_distribution2"/>
      <sheetName val="a-3_internal2"/>
      <sheetName val="graph_PA2"/>
      <sheetName val="gk_01-002"/>
      <sheetName val="gk_01-00_jwk2"/>
      <sheetName val="gk_12-992"/>
      <sheetName val="gk_11-992"/>
      <sheetName val="gk_10-992"/>
      <sheetName val="gk_09-99_2"/>
      <sheetName val="gk_08-992"/>
      <sheetName val="gk-contr_05-002"/>
      <sheetName val="gk-contr_01-002"/>
      <sheetName val="gk-contr_12-992"/>
      <sheetName val="gk-contr_10-992"/>
      <sheetName val="gk-contract_01-002"/>
      <sheetName val="gk-contract_12-992"/>
      <sheetName val="gk-contract_10-992"/>
      <sheetName val="cr-board_special2"/>
      <sheetName val="a-3_special2"/>
      <sheetName val="a3-int__special2"/>
      <sheetName val="a-5_special2"/>
      <sheetName val="gk_09-992"/>
      <sheetName val="cr_-_not_for_distribution3"/>
      <sheetName val="a-3_internal3"/>
      <sheetName val="graph_PA3"/>
      <sheetName val="gk_01-003"/>
      <sheetName val="gk_01-00_jwk3"/>
      <sheetName val="gk_12-993"/>
      <sheetName val="gk_11-993"/>
      <sheetName val="gk_10-993"/>
      <sheetName val="gk_09-99_3"/>
      <sheetName val="gk_08-993"/>
      <sheetName val="gk-contr_05-003"/>
      <sheetName val="gk-contr_01-003"/>
      <sheetName val="gk-contr_12-993"/>
      <sheetName val="gk-contr_10-993"/>
      <sheetName val="gk-contract_01-003"/>
      <sheetName val="gk-contract_12-993"/>
      <sheetName val="gk-contract_10-993"/>
      <sheetName val="cr-board_special3"/>
      <sheetName val="a-3_special3"/>
      <sheetName val="a3-int__special3"/>
      <sheetName val="a-5_special3"/>
      <sheetName val="gk_09-993"/>
      <sheetName val="PGW-ACCOUNTS"/>
      <sheetName val="1612.01AN(7) - Niep Tds Summary"/>
      <sheetName val="BS"/>
      <sheetName val="1612_01AN(7)_-_Niep_Tds_Summary"/>
      <sheetName val="ASSAY-new"/>
      <sheetName val="1612_01AN(7)_-_Niep_Tds_Summar1"/>
      <sheetName val="1612_01AN(7)_-_Niep_Tds_Summar2"/>
      <sheetName val="a_4"/>
      <sheetName val="p&amp;l"/>
      <sheetName val="Scenarios"/>
      <sheetName val="x_rate"/>
      <sheetName val="Rev Working"/>
      <sheetName val="Sheet2"/>
      <sheetName val="1612_01AN(7)_-_Niep_Tds_Summar3"/>
      <sheetName val="Interest 30-11-01 not PA 7%"/>
      <sheetName val="Cons"/>
      <sheetName val="diffbetphy&amp;stock"/>
      <sheetName val="12"/>
      <sheetName val="15"/>
      <sheetName val="cr_-_not_for_distribution4"/>
      <sheetName val="a-3_internal4"/>
      <sheetName val="graph_PA4"/>
      <sheetName val="gk_01-004"/>
      <sheetName val="gk_01-00_jwk4"/>
      <sheetName val="gk_12-994"/>
      <sheetName val="gk_11-994"/>
      <sheetName val="gk_10-994"/>
      <sheetName val="gk_09-99_4"/>
      <sheetName val="gk_08-994"/>
      <sheetName val="gk-contr_05-004"/>
      <sheetName val="gk-contr_01-004"/>
      <sheetName val="gk-contr_12-994"/>
      <sheetName val="gk-contr_10-994"/>
      <sheetName val="gk-contract_01-004"/>
      <sheetName val="gk-contract_12-994"/>
      <sheetName val="gk-contract_10-994"/>
      <sheetName val="cr-board_special4"/>
      <sheetName val="a-3_special4"/>
      <sheetName val="a3-int__special4"/>
      <sheetName val="a-5_special4"/>
      <sheetName val="gk_09-994"/>
      <sheetName val="1612_01AN(7)_-_Niep_Tds_Summar4"/>
      <sheetName val="Rev_Working"/>
      <sheetName val="Interest_30-11-01_not_PA_7%"/>
      <sheetName val="Settings"/>
      <sheetName val="BALANCE SHEET"/>
      <sheetName val="CE"/>
      <sheetName val="cr_-_not_for_distribution5"/>
      <sheetName val="a-3_internal5"/>
      <sheetName val="graph_PA5"/>
      <sheetName val="gk_01-005"/>
      <sheetName val="gk_01-00_jwk5"/>
      <sheetName val="gk_12-995"/>
      <sheetName val="gk_11-995"/>
      <sheetName val="gk_10-995"/>
      <sheetName val="gk_09-99_5"/>
      <sheetName val="gk_08-995"/>
      <sheetName val="gk-contr_05-005"/>
      <sheetName val="gk-contr_01-005"/>
      <sheetName val="gk-contr_12-995"/>
      <sheetName val="gk-contr_10-995"/>
      <sheetName val="gk-contract_01-005"/>
      <sheetName val="gk-contract_12-995"/>
      <sheetName val="gk-contract_10-995"/>
      <sheetName val="cr-board_special5"/>
      <sheetName val="a-3_special5"/>
      <sheetName val="a3-int__special5"/>
      <sheetName val="a-5_special5"/>
      <sheetName val="gk_09-995"/>
      <sheetName val="1612_01AN(7)_-_Niep_Tds_Summar5"/>
      <sheetName val="Rev_Working1"/>
      <sheetName val="Interest_30-11-01_not_PA_7%1"/>
      <sheetName val="PL"/>
      <sheetName val="Jun 2012"/>
      <sheetName val="Clause 9"/>
      <sheetName val="sum"/>
      <sheetName val="Conditions"/>
      <sheetName val="DATA INPUT"/>
      <sheetName val="LANDED PRICE"/>
      <sheetName val="POLY"/>
      <sheetName val="API"/>
      <sheetName val="NCE"/>
      <sheetName val="EU"/>
      <sheetName val="Latam"/>
      <sheetName val="ROW"/>
      <sheetName val="Inputs"/>
      <sheetName val="Accounts"/>
      <sheetName val="BLK2"/>
      <sheetName val="BLK3"/>
      <sheetName val="INPUT SHEET"/>
      <sheetName val="RES-PLANNING"/>
      <sheetName val="radar"/>
      <sheetName val="E &amp; R"/>
      <sheetName val="summary"/>
      <sheetName val="310480 as on 311207"/>
      <sheetName val="310280 on 310307 (070607)"/>
      <sheetName val="Hyp-mstr"/>
      <sheetName val="Data Summary"/>
      <sheetName val="fcl"/>
      <sheetName val="Analysis"/>
      <sheetName val="SLTTRPSU"/>
      <sheetName val="In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2">
          <cell r="A2" t="str">
            <v>AUD</v>
          </cell>
          <cell r="B2">
            <v>1.65</v>
          </cell>
        </row>
        <row r="3">
          <cell r="A3" t="str">
            <v>BEF</v>
          </cell>
          <cell r="B3">
            <v>36.610897000000001</v>
          </cell>
        </row>
        <row r="4">
          <cell r="A4" t="str">
            <v>CHF</v>
          </cell>
          <cell r="B4">
            <v>1.5</v>
          </cell>
        </row>
        <row r="5">
          <cell r="A5" t="str">
            <v>DEM</v>
          </cell>
          <cell r="B5">
            <v>1.775034</v>
          </cell>
        </row>
        <row r="6">
          <cell r="A6" t="str">
            <v>FRF</v>
          </cell>
          <cell r="B6">
            <v>5.9532059999999998</v>
          </cell>
        </row>
        <row r="7">
          <cell r="A7" t="str">
            <v>GBP</v>
          </cell>
          <cell r="B7">
            <v>0.6</v>
          </cell>
        </row>
        <row r="8">
          <cell r="A8" t="str">
            <v>ITL</v>
          </cell>
          <cell r="B8">
            <v>1757.2820380000001</v>
          </cell>
        </row>
        <row r="9">
          <cell r="A9" t="str">
            <v>NLG</v>
          </cell>
          <cell r="B9">
            <v>2</v>
          </cell>
        </row>
        <row r="10">
          <cell r="A10" t="str">
            <v>USD</v>
          </cell>
          <cell r="B10">
            <v>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35">
          <cell r="E35">
            <v>55724.666666666672</v>
          </cell>
        </row>
      </sheetData>
      <sheetData sheetId="94">
        <row r="35">
          <cell r="E35">
            <v>55724.666666666672</v>
          </cell>
        </row>
      </sheetData>
      <sheetData sheetId="95">
        <row r="35">
          <cell r="E35">
            <v>55724.666666666672</v>
          </cell>
        </row>
      </sheetData>
      <sheetData sheetId="96">
        <row r="35">
          <cell r="E35">
            <v>55724.666666666672</v>
          </cell>
        </row>
      </sheetData>
      <sheetData sheetId="97">
        <row r="35">
          <cell r="E35">
            <v>55724.666666666672</v>
          </cell>
        </row>
      </sheetData>
      <sheetData sheetId="98">
        <row r="35">
          <cell r="E35">
            <v>55724.666666666672</v>
          </cell>
        </row>
      </sheetData>
      <sheetData sheetId="99">
        <row r="35">
          <cell r="E35">
            <v>55724.666666666672</v>
          </cell>
        </row>
      </sheetData>
      <sheetData sheetId="100">
        <row r="35">
          <cell r="E35">
            <v>55724.666666666672</v>
          </cell>
        </row>
      </sheetData>
      <sheetData sheetId="101">
        <row r="35">
          <cell r="E35">
            <v>55724.666666666672</v>
          </cell>
        </row>
      </sheetData>
      <sheetData sheetId="102">
        <row r="35">
          <cell r="E35">
            <v>55724.666666666672</v>
          </cell>
        </row>
      </sheetData>
      <sheetData sheetId="103">
        <row r="35">
          <cell r="E35">
            <v>55724.666666666672</v>
          </cell>
        </row>
      </sheetData>
      <sheetData sheetId="104">
        <row r="35">
          <cell r="E35">
            <v>55724.666666666672</v>
          </cell>
        </row>
      </sheetData>
      <sheetData sheetId="105">
        <row r="35">
          <cell r="E35">
            <v>55724.666666666672</v>
          </cell>
        </row>
      </sheetData>
      <sheetData sheetId="106">
        <row r="35">
          <cell r="E35">
            <v>55724.666666666672</v>
          </cell>
        </row>
      </sheetData>
      <sheetData sheetId="107">
        <row r="35">
          <cell r="E35">
            <v>55724.666666666672</v>
          </cell>
        </row>
      </sheetData>
      <sheetData sheetId="108">
        <row r="35">
          <cell r="E35">
            <v>55724.666666666672</v>
          </cell>
        </row>
      </sheetData>
      <sheetData sheetId="109">
        <row r="35">
          <cell r="E35">
            <v>55724.666666666672</v>
          </cell>
        </row>
      </sheetData>
      <sheetData sheetId="110">
        <row r="35">
          <cell r="E35">
            <v>55724.666666666672</v>
          </cell>
        </row>
      </sheetData>
      <sheetData sheetId="111">
        <row r="35">
          <cell r="E35">
            <v>55724.666666666672</v>
          </cell>
        </row>
      </sheetData>
      <sheetData sheetId="112">
        <row r="35">
          <cell r="E35">
            <v>55724.666666666672</v>
          </cell>
        </row>
      </sheetData>
      <sheetData sheetId="113">
        <row r="35">
          <cell r="E35">
            <v>55724.666666666672</v>
          </cell>
        </row>
      </sheetData>
      <sheetData sheetId="114">
        <row r="35">
          <cell r="E35">
            <v>55724.666666666672</v>
          </cell>
        </row>
      </sheetData>
      <sheetData sheetId="115">
        <row r="35">
          <cell r="E35">
            <v>55724.666666666672</v>
          </cell>
        </row>
      </sheetData>
      <sheetData sheetId="116">
        <row r="35">
          <cell r="E35">
            <v>55724.666666666672</v>
          </cell>
        </row>
      </sheetData>
      <sheetData sheetId="117">
        <row r="35">
          <cell r="E35">
            <v>55724.666666666672</v>
          </cell>
        </row>
      </sheetData>
      <sheetData sheetId="118">
        <row r="35">
          <cell r="E35">
            <v>55724.666666666672</v>
          </cell>
        </row>
      </sheetData>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35">
          <cell r="E35">
            <v>55724.666666666672</v>
          </cell>
        </row>
      </sheetData>
      <sheetData sheetId="142">
        <row r="35">
          <cell r="E35">
            <v>55724.666666666672</v>
          </cell>
        </row>
      </sheetData>
      <sheetData sheetId="143">
        <row r="35">
          <cell r="E35">
            <v>55724.666666666672</v>
          </cell>
        </row>
      </sheetData>
      <sheetData sheetId="144">
        <row r="35">
          <cell r="E35">
            <v>55724.666666666672</v>
          </cell>
        </row>
      </sheetData>
      <sheetData sheetId="145">
        <row r="35">
          <cell r="E35">
            <v>55724.666666666672</v>
          </cell>
        </row>
      </sheetData>
      <sheetData sheetId="146">
        <row r="35">
          <cell r="E35">
            <v>55724.666666666672</v>
          </cell>
        </row>
      </sheetData>
      <sheetData sheetId="147">
        <row r="35">
          <cell r="E35">
            <v>55724.666666666672</v>
          </cell>
        </row>
      </sheetData>
      <sheetData sheetId="148">
        <row r="35">
          <cell r="E35">
            <v>55724.666666666672</v>
          </cell>
        </row>
      </sheetData>
      <sheetData sheetId="149">
        <row r="35">
          <cell r="E35">
            <v>55724.666666666672</v>
          </cell>
        </row>
      </sheetData>
      <sheetData sheetId="150">
        <row r="35">
          <cell r="E35">
            <v>55724.666666666672</v>
          </cell>
        </row>
      </sheetData>
      <sheetData sheetId="151">
        <row r="35">
          <cell r="E35">
            <v>55724.666666666672</v>
          </cell>
        </row>
      </sheetData>
      <sheetData sheetId="152">
        <row r="35">
          <cell r="E35">
            <v>55724.666666666672</v>
          </cell>
        </row>
      </sheetData>
      <sheetData sheetId="153">
        <row r="35">
          <cell r="E35">
            <v>55724.666666666672</v>
          </cell>
        </row>
      </sheetData>
      <sheetData sheetId="154">
        <row r="35">
          <cell r="E35">
            <v>55724.666666666672</v>
          </cell>
        </row>
      </sheetData>
      <sheetData sheetId="155">
        <row r="35">
          <cell r="E35">
            <v>55724.666666666672</v>
          </cell>
        </row>
      </sheetData>
      <sheetData sheetId="156">
        <row r="35">
          <cell r="E35">
            <v>55724.666666666672</v>
          </cell>
        </row>
      </sheetData>
      <sheetData sheetId="157">
        <row r="35">
          <cell r="E35">
            <v>55724.666666666672</v>
          </cell>
        </row>
      </sheetData>
      <sheetData sheetId="158">
        <row r="35">
          <cell r="E35">
            <v>55724.666666666672</v>
          </cell>
        </row>
      </sheetData>
      <sheetData sheetId="159">
        <row r="35">
          <cell r="E35">
            <v>55724.666666666672</v>
          </cell>
        </row>
      </sheetData>
      <sheetData sheetId="160">
        <row r="35">
          <cell r="E35">
            <v>55724.666666666672</v>
          </cell>
        </row>
      </sheetData>
      <sheetData sheetId="161">
        <row r="35">
          <cell r="E35">
            <v>55724.666666666672</v>
          </cell>
        </row>
      </sheetData>
      <sheetData sheetId="162"/>
      <sheetData sheetId="163"/>
      <sheetData sheetId="164"/>
      <sheetData sheetId="165"/>
      <sheetData sheetId="166" refreshError="1"/>
      <sheetData sheetId="167" refreshError="1"/>
      <sheetData sheetId="168" refreshError="1"/>
      <sheetData sheetId="169">
        <row r="35">
          <cell r="E35">
            <v>55724.666666666672</v>
          </cell>
        </row>
      </sheetData>
      <sheetData sheetId="170">
        <row r="35">
          <cell r="E35">
            <v>55724.666666666672</v>
          </cell>
        </row>
      </sheetData>
      <sheetData sheetId="171">
        <row r="35">
          <cell r="E35">
            <v>55724.666666666672</v>
          </cell>
        </row>
      </sheetData>
      <sheetData sheetId="172">
        <row r="35">
          <cell r="E35">
            <v>55724.666666666672</v>
          </cell>
        </row>
      </sheetData>
      <sheetData sheetId="173">
        <row r="35">
          <cell r="E35">
            <v>55724.666666666672</v>
          </cell>
        </row>
      </sheetData>
      <sheetData sheetId="174">
        <row r="35">
          <cell r="E35">
            <v>55724.666666666672</v>
          </cell>
        </row>
      </sheetData>
      <sheetData sheetId="175">
        <row r="35">
          <cell r="E35">
            <v>55724.666666666672</v>
          </cell>
        </row>
      </sheetData>
      <sheetData sheetId="176">
        <row r="35">
          <cell r="E35">
            <v>55724.666666666672</v>
          </cell>
        </row>
      </sheetData>
      <sheetData sheetId="177">
        <row r="35">
          <cell r="E35">
            <v>55724.666666666672</v>
          </cell>
        </row>
      </sheetData>
      <sheetData sheetId="178"/>
      <sheetData sheetId="179"/>
      <sheetData sheetId="180"/>
      <sheetData sheetId="181"/>
      <sheetData sheetId="182"/>
      <sheetData sheetId="183">
        <row r="35">
          <cell r="E35">
            <v>55724.666666666672</v>
          </cell>
        </row>
      </sheetData>
      <sheetData sheetId="184">
        <row r="35">
          <cell r="E35">
            <v>55724.666666666672</v>
          </cell>
        </row>
      </sheetData>
      <sheetData sheetId="185">
        <row r="35">
          <cell r="E35">
            <v>55724.666666666672</v>
          </cell>
        </row>
      </sheetData>
      <sheetData sheetId="186">
        <row r="35">
          <cell r="E35">
            <v>55724.666666666672</v>
          </cell>
        </row>
      </sheetData>
      <sheetData sheetId="187">
        <row r="35">
          <cell r="E35">
            <v>55724.666666666672</v>
          </cell>
        </row>
      </sheetData>
      <sheetData sheetId="188">
        <row r="35">
          <cell r="E35">
            <v>55724.666666666672</v>
          </cell>
        </row>
      </sheetData>
      <sheetData sheetId="189">
        <row r="35">
          <cell r="E35">
            <v>55724.666666666672</v>
          </cell>
        </row>
      </sheetData>
      <sheetData sheetId="190">
        <row r="35">
          <cell r="E35">
            <v>55724.666666666672</v>
          </cell>
        </row>
      </sheetData>
      <sheetData sheetId="191">
        <row r="35">
          <cell r="E35">
            <v>55724.666666666672</v>
          </cell>
        </row>
      </sheetData>
      <sheetData sheetId="192">
        <row r="35">
          <cell r="E35">
            <v>55724.666666666672</v>
          </cell>
        </row>
      </sheetData>
      <sheetData sheetId="193">
        <row r="35">
          <cell r="E35">
            <v>55724.666666666672</v>
          </cell>
        </row>
      </sheetData>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1"/>
      <sheetName val="insur-2 (closed)"/>
      <sheetName val="diff on tic &amp; po"/>
      <sheetName val="pa-mtly"/>
      <sheetName val="po log ssb"/>
      <sheetName val="po log ssb incl cc"/>
      <sheetName val="recon"/>
      <sheetName val="data-g"/>
      <sheetName val="graph"/>
      <sheetName val="x-rate"/>
      <sheetName val="Est. Outflows"/>
      <sheetName val="Settlements"/>
      <sheetName val="insur-2"/>
      <sheetName val="retention"/>
      <sheetName val="PO-BH"/>
      <sheetName val="77S(O)"/>
      <sheetName val="310480 as on 311207"/>
      <sheetName val="insur-2_(closed)"/>
      <sheetName val="diff_on_tic_&amp;_po"/>
      <sheetName val="po_log_ssb"/>
      <sheetName val="po_log_ssb_incl_cc"/>
      <sheetName val="Est__Outflows"/>
      <sheetName val="insur-2_(closed)1"/>
      <sheetName val="diff_on_tic_&amp;_po1"/>
      <sheetName val="po_log_ssb1"/>
      <sheetName val="po_log_ssb_incl_cc1"/>
      <sheetName val="Est__Outflows1"/>
      <sheetName val="insur-2_(closed)2"/>
      <sheetName val="diff_on_tic_&amp;_po2"/>
      <sheetName val="po_log_ssb2"/>
      <sheetName val="po_log_ssb_incl_cc2"/>
      <sheetName val="Est__Outflows2"/>
      <sheetName val="insur-2_(closed)3"/>
      <sheetName val="diff_on_tic_&amp;_po3"/>
      <sheetName val="po_log_ssb3"/>
      <sheetName val="po_log_ssb_incl_cc3"/>
      <sheetName val="Est__Outflows3"/>
      <sheetName val="310480_as_on_311207"/>
      <sheetName val="GRIR REF DEC 07"/>
      <sheetName val="ON HOLD - PA &amp; 2.7"/>
      <sheetName val="Sheet2"/>
      <sheetName val="Input"/>
      <sheetName val="sum"/>
      <sheetName val="Sheet3 (2)"/>
      <sheetName val="a-4"/>
      <sheetName val="ON_HOLD_-_PA_&amp;_2_7"/>
      <sheetName val="FUEL_&amp;_LOSS"/>
      <sheetName val="ON_HOLD_-_PA_&amp;_2_71"/>
      <sheetName val="ON_HOLD_-_PA_&amp;_2_72"/>
      <sheetName val="Links"/>
      <sheetName val="ON_HOLD_-_PA_&amp;_2_73"/>
      <sheetName val="Sheet3_(2)"/>
      <sheetName val="1612.01AN(7) - Niep Tds Summary"/>
      <sheetName val="FOIL"/>
      <sheetName val="insur-2_(closed)4"/>
      <sheetName val="diff_on_tic_&amp;_po4"/>
      <sheetName val="po_log_ssb4"/>
      <sheetName val="po_log_ssb_incl_cc4"/>
      <sheetName val="Est__Outflows4"/>
      <sheetName val="310480_as_on_3112071"/>
      <sheetName val="ON_HOLD_-_PA_&amp;_2_74"/>
      <sheetName val="Sheet3_(2)1"/>
      <sheetName val="1612_01AN(7)_-_Niep_Tds_Summary"/>
      <sheetName val="GRIR_REF_DEC_07"/>
      <sheetName val="Codes"/>
      <sheetName val="insur-2_(closed)5"/>
      <sheetName val="diff_on_tic_&amp;_po5"/>
      <sheetName val="po_log_ssb5"/>
      <sheetName val="po_log_ssb_incl_cc5"/>
      <sheetName val="Est__Outflows5"/>
      <sheetName val="310480_as_on_3112072"/>
      <sheetName val="GRIR_REF_DEC_071"/>
      <sheetName val="ON_HOLD_-_PA_&amp;_2_75"/>
      <sheetName val="Sheet3_(2)2"/>
      <sheetName val="1612_01AN(7)_-_Niep_Tds_Summar1"/>
      <sheetName val="P&amp;L"/>
      <sheetName val="S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t="str">
            <v>AUD</v>
          </cell>
          <cell r="B2">
            <v>1.65</v>
          </cell>
        </row>
        <row r="3">
          <cell r="A3" t="str">
            <v>BEF</v>
          </cell>
          <cell r="B3">
            <v>36.610897000000001</v>
          </cell>
        </row>
        <row r="4">
          <cell r="A4" t="str">
            <v>CHF</v>
          </cell>
          <cell r="B4">
            <v>1.5</v>
          </cell>
        </row>
        <row r="5">
          <cell r="A5" t="str">
            <v>DEM</v>
          </cell>
          <cell r="B5">
            <v>1.775034</v>
          </cell>
        </row>
        <row r="6">
          <cell r="A6" t="str">
            <v>FRF</v>
          </cell>
          <cell r="B6">
            <v>5.9532059999999998</v>
          </cell>
        </row>
        <row r="7">
          <cell r="A7" t="str">
            <v>GBP</v>
          </cell>
          <cell r="B7">
            <v>0.6</v>
          </cell>
        </row>
        <row r="8">
          <cell r="A8" t="str">
            <v>ITL</v>
          </cell>
          <cell r="B8">
            <v>1757.2820380000001</v>
          </cell>
        </row>
        <row r="9">
          <cell r="A9" t="str">
            <v>NLG</v>
          </cell>
          <cell r="B9">
            <v>2</v>
          </cell>
        </row>
        <row r="10">
          <cell r="A10" t="str">
            <v>USD</v>
          </cell>
          <cell r="B10">
            <v>1</v>
          </cell>
        </row>
        <row r="11">
          <cell r="A11" t="str">
            <v>EURO</v>
          </cell>
          <cell r="B11">
            <v>0.90756040000000004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 val="Daily_input"/>
      <sheetName val="Daily_report"/>
      <sheetName val="Instruction Sheet"/>
      <sheetName val="SUMMERY"/>
      <sheetName val="Cash_Flow"/>
      <sheetName val="Sheet2"/>
      <sheetName val="Financial Estimates"/>
      <sheetName val="Daily_input1"/>
      <sheetName val="Daily_report1"/>
      <sheetName val="Instruction_Shee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ERV"/>
      <sheetName val="FERV-Proj"/>
      <sheetName val="INTEREST"/>
      <sheetName val="FERV-Loan"/>
      <sheetName val="Form 4"/>
      <sheetName val="Form 13"/>
      <sheetName val="Form  7"/>
      <sheetName val="Form 8"/>
    </sheetNames>
    <sheetDataSet>
      <sheetData sheetId="0" refreshError="1"/>
      <sheetData sheetId="1" refreshError="1"/>
      <sheetData sheetId="2" refreshError="1"/>
      <sheetData sheetId="3" refreshError="1">
        <row r="15">
          <cell r="B15" t="str">
            <v>Simhadri I</v>
          </cell>
        </row>
        <row r="44">
          <cell r="A44" t="str">
            <v>WORLD BANK-MAIN</v>
          </cell>
          <cell r="B44" t="str">
            <v>USD</v>
          </cell>
          <cell r="C44">
            <v>139276618.81999999</v>
          </cell>
          <cell r="D44">
            <v>7179709700</v>
          </cell>
          <cell r="E44">
            <v>3.2899999999999999E-2</v>
          </cell>
          <cell r="G44">
            <v>39796</v>
          </cell>
          <cell r="H44">
            <v>1114809.3700000001</v>
          </cell>
          <cell r="J44">
            <v>39979</v>
          </cell>
          <cell r="K44">
            <v>182</v>
          </cell>
          <cell r="L44">
            <v>13313906.028913327</v>
          </cell>
          <cell r="M44">
            <v>2284823.3922476601</v>
          </cell>
          <cell r="O44">
            <v>125962712.79108667</v>
          </cell>
          <cell r="P44">
            <v>40162</v>
          </cell>
          <cell r="Q44">
            <v>183</v>
          </cell>
          <cell r="R44">
            <v>13810539.132564703</v>
          </cell>
          <cell r="S44">
            <v>2077763.5750720426</v>
          </cell>
          <cell r="U44">
            <v>112152173.65852197</v>
          </cell>
          <cell r="V44">
            <v>40268</v>
          </cell>
          <cell r="W44">
            <v>107</v>
          </cell>
          <cell r="X44">
            <v>1081669.3066577942</v>
          </cell>
          <cell r="Y44">
            <v>4362586.9673197027</v>
          </cell>
          <cell r="Z44">
            <v>4329446.9039774965</v>
          </cell>
          <cell r="AA44">
            <v>40344</v>
          </cell>
          <cell r="AB44">
            <v>182</v>
          </cell>
          <cell r="AC44">
            <v>14323726.685278753</v>
          </cell>
          <cell r="AD44">
            <v>1839848.7272123229</v>
          </cell>
          <cell r="AF44">
            <v>97828446.973243207</v>
          </cell>
          <cell r="AG44">
            <v>40527</v>
          </cell>
          <cell r="AH44">
            <v>183</v>
          </cell>
          <cell r="AI44">
            <v>14853468.675897025</v>
          </cell>
          <cell r="AJ44">
            <v>1613686.9334022065</v>
          </cell>
          <cell r="AL44">
            <v>82974978.297346175</v>
          </cell>
          <cell r="AM44">
            <v>40633</v>
          </cell>
          <cell r="AN44">
            <v>106</v>
          </cell>
          <cell r="AO44">
            <v>792786.13510730141</v>
          </cell>
          <cell r="AP44">
            <v>3453535.6606145296</v>
          </cell>
          <cell r="AQ44">
            <v>3164652.4890640369</v>
          </cell>
          <cell r="AR44">
            <v>40709</v>
          </cell>
          <cell r="AS44">
            <v>182</v>
          </cell>
          <cell r="AT44">
            <v>15408042.317792408</v>
          </cell>
          <cell r="AU44">
            <v>1361198.8357502723</v>
          </cell>
          <cell r="AW44">
            <v>67566935.979553759</v>
          </cell>
          <cell r="AX44">
            <v>40892</v>
          </cell>
          <cell r="AY44">
            <v>183</v>
          </cell>
          <cell r="AZ44">
            <v>15979170.397592016</v>
          </cell>
          <cell r="BA44">
            <v>1114521.2368550666</v>
          </cell>
          <cell r="BC44">
            <v>51587765.581961744</v>
          </cell>
          <cell r="BD44">
            <v>40999</v>
          </cell>
          <cell r="BE44">
            <v>107</v>
          </cell>
          <cell r="BF44">
            <v>497546.33199501346</v>
          </cell>
          <cell r="BG44">
            <v>2475720.0726053389</v>
          </cell>
          <cell r="BH44">
            <v>2180480.2694930509</v>
          </cell>
          <cell r="BI44">
            <v>41075</v>
          </cell>
          <cell r="BJ44">
            <v>183</v>
          </cell>
          <cell r="BK44">
            <v>16575130.128668735</v>
          </cell>
          <cell r="BL44">
            <v>850943.72668306041</v>
          </cell>
          <cell r="BN44">
            <v>35012635.453293011</v>
          </cell>
          <cell r="BO44">
            <v>41258</v>
          </cell>
          <cell r="BP44">
            <v>183</v>
          </cell>
          <cell r="BQ44">
            <v>17187644.308808129</v>
          </cell>
          <cell r="BR44">
            <v>577535.81992778415</v>
          </cell>
          <cell r="BT44">
            <v>17824991.144484881</v>
          </cell>
          <cell r="BU44">
            <v>41364</v>
          </cell>
          <cell r="BV44">
            <v>106</v>
          </cell>
          <cell r="BW44">
            <v>170309.24415692213</v>
          </cell>
          <cell r="BX44">
            <v>1428479.5466108446</v>
          </cell>
          <cell r="BY44">
            <v>1101242.4587727534</v>
          </cell>
          <cell r="BZ44">
            <v>41440</v>
          </cell>
          <cell r="CA44">
            <v>182</v>
          </cell>
          <cell r="CB44">
            <v>17824991.144484878</v>
          </cell>
          <cell r="CC44">
            <v>292417.75883547007</v>
          </cell>
          <cell r="CE44">
            <v>0</v>
          </cell>
          <cell r="CO44">
            <v>292417.75883547007</v>
          </cell>
          <cell r="CP44">
            <v>122108.51467854794</v>
          </cell>
        </row>
        <row r="45">
          <cell r="A45" t="str">
            <v xml:space="preserve">Project </v>
          </cell>
          <cell r="B45" t="str">
            <v>Share</v>
          </cell>
          <cell r="CO45">
            <v>0</v>
          </cell>
          <cell r="CP45">
            <v>0</v>
          </cell>
        </row>
        <row r="46">
          <cell r="A46" t="str">
            <v>VSTPS II</v>
          </cell>
          <cell r="B46">
            <v>0.68226299999999995</v>
          </cell>
          <cell r="C46">
            <v>95023283</v>
          </cell>
          <cell r="D46">
            <v>4898450279</v>
          </cell>
          <cell r="E46">
            <v>3.2899999999999999E-2</v>
          </cell>
          <cell r="G46">
            <v>39796</v>
          </cell>
          <cell r="H46">
            <v>760593</v>
          </cell>
          <cell r="J46">
            <v>39979</v>
          </cell>
          <cell r="K46">
            <v>182</v>
          </cell>
          <cell r="L46">
            <v>9083585.4690044932</v>
          </cell>
          <cell r="M46">
            <v>1558850.4491709587</v>
          </cell>
          <cell r="O46">
            <v>85939697.530995503</v>
          </cell>
          <cell r="P46">
            <v>40162</v>
          </cell>
          <cell r="Q46">
            <v>183</v>
          </cell>
          <cell r="R46">
            <v>9422419.8602009919</v>
          </cell>
          <cell r="S46">
            <v>1417581.1970544236</v>
          </cell>
          <cell r="U46">
            <v>76517277.670794517</v>
          </cell>
          <cell r="V46">
            <v>40268</v>
          </cell>
          <cell r="W46">
            <v>107</v>
          </cell>
          <cell r="X46">
            <v>737982.93858766556</v>
          </cell>
          <cell r="Y46">
            <v>2976431.6462253826</v>
          </cell>
          <cell r="Z46">
            <v>2953821.5848130477</v>
          </cell>
          <cell r="AA46">
            <v>40344</v>
          </cell>
          <cell r="AB46">
            <v>182</v>
          </cell>
          <cell r="AC46">
            <v>9772548.7394783366</v>
          </cell>
          <cell r="AD46">
            <v>1255260.6992799544</v>
          </cell>
          <cell r="AF46">
            <v>66744728.931316182</v>
          </cell>
          <cell r="AG46">
            <v>40527</v>
          </cell>
          <cell r="AH46">
            <v>183</v>
          </cell>
          <cell r="AI46">
            <v>10133972.099223532</v>
          </cell>
          <cell r="AJ46">
            <v>1100958.8752788366</v>
          </cell>
          <cell r="AL46">
            <v>56610756.83209265</v>
          </cell>
          <cell r="AM46">
            <v>40633</v>
          </cell>
          <cell r="AN46">
            <v>106</v>
          </cell>
          <cell r="AO46">
            <v>540888.63938695868</v>
          </cell>
          <cell r="AP46">
            <v>2356219.5745587908</v>
          </cell>
          <cell r="AQ46">
            <v>2159125.2753580837</v>
          </cell>
          <cell r="AR46">
            <v>40709</v>
          </cell>
          <cell r="AS46">
            <v>182</v>
          </cell>
          <cell r="AT46">
            <v>10512337.175864002</v>
          </cell>
          <cell r="AU46">
            <v>928695.58838138171</v>
          </cell>
          <cell r="AW46">
            <v>46098419.656228647</v>
          </cell>
          <cell r="AX46">
            <v>40892</v>
          </cell>
          <cell r="AY46">
            <v>183</v>
          </cell>
          <cell r="AZ46">
            <v>10901996.73297232</v>
          </cell>
          <cell r="BA46">
            <v>760396.58965549537</v>
          </cell>
          <cell r="BC46">
            <v>35196422.923256323</v>
          </cell>
          <cell r="BD46">
            <v>40999</v>
          </cell>
          <cell r="BE46">
            <v>107</v>
          </cell>
          <cell r="BF46">
            <v>339457.44552531291</v>
          </cell>
          <cell r="BG46">
            <v>1689092.178036877</v>
          </cell>
          <cell r="BH46">
            <v>1487660.9841752311</v>
          </cell>
          <cell r="BI46">
            <v>41075</v>
          </cell>
          <cell r="BJ46">
            <v>183</v>
          </cell>
          <cell r="BK46">
            <v>11308598.006975917</v>
          </cell>
          <cell r="BL46">
            <v>580567.40683301177</v>
          </cell>
          <cell r="BN46">
            <v>23887824.916280404</v>
          </cell>
          <cell r="BO46">
            <v>41258</v>
          </cell>
          <cell r="BP46">
            <v>183</v>
          </cell>
          <cell r="BQ46">
            <v>11726493.76906036</v>
          </cell>
          <cell r="BR46">
            <v>394031.30814643676</v>
          </cell>
          <cell r="BT46">
            <v>12161331.147220043</v>
          </cell>
          <cell r="BU46">
            <v>41364</v>
          </cell>
          <cell r="BV46">
            <v>106</v>
          </cell>
          <cell r="BW46">
            <v>116195.68833647994</v>
          </cell>
          <cell r="BX46">
            <v>974598.71497944859</v>
          </cell>
          <cell r="BY46">
            <v>751336.95779061562</v>
          </cell>
          <cell r="BZ46">
            <v>41440</v>
          </cell>
          <cell r="CA46">
            <v>182</v>
          </cell>
          <cell r="CB46">
            <v>12161331.933209686</v>
          </cell>
          <cell r="CC46">
            <v>199505.80450225799</v>
          </cell>
          <cell r="CE46">
            <v>-0.78598964214324951</v>
          </cell>
          <cell r="CO46">
            <v>199505.80450225799</v>
          </cell>
          <cell r="CP46">
            <v>83310.116165778047</v>
          </cell>
        </row>
        <row r="47">
          <cell r="A47" t="str">
            <v>RGCCPP I</v>
          </cell>
          <cell r="B47">
            <v>0.27365600000000001</v>
          </cell>
          <cell r="C47">
            <v>38113882</v>
          </cell>
          <cell r="D47">
            <v>1964770638</v>
          </cell>
          <cell r="E47">
            <v>3.2899999999999999E-2</v>
          </cell>
          <cell r="G47">
            <v>39796</v>
          </cell>
          <cell r="H47">
            <v>305074</v>
          </cell>
          <cell r="J47">
            <v>39979</v>
          </cell>
          <cell r="K47">
            <v>182</v>
          </cell>
          <cell r="L47">
            <v>3643430.2682483057</v>
          </cell>
          <cell r="M47">
            <v>625255.62367013702</v>
          </cell>
          <cell r="O47">
            <v>34470451.731751695</v>
          </cell>
          <cell r="P47">
            <v>40162</v>
          </cell>
          <cell r="Q47">
            <v>183</v>
          </cell>
          <cell r="R47">
            <v>3779336.8968611266</v>
          </cell>
          <cell r="S47">
            <v>568592.46230508876</v>
          </cell>
          <cell r="U47">
            <v>30691114.834890567</v>
          </cell>
          <cell r="V47">
            <v>40268</v>
          </cell>
          <cell r="W47">
            <v>107</v>
          </cell>
          <cell r="X47">
            <v>296005.29192675411</v>
          </cell>
          <cell r="Y47">
            <v>1193848.0859752258</v>
          </cell>
          <cell r="Z47">
            <v>1184779.37790198</v>
          </cell>
          <cell r="AA47">
            <v>40344</v>
          </cell>
          <cell r="AB47">
            <v>182</v>
          </cell>
          <cell r="AC47">
            <v>3919773.7497866424</v>
          </cell>
          <cell r="AD47">
            <v>503485.63673522667</v>
          </cell>
          <cell r="AF47">
            <v>26771341.085103925</v>
          </cell>
          <cell r="AG47">
            <v>40527</v>
          </cell>
          <cell r="AH47">
            <v>183</v>
          </cell>
          <cell r="AI47">
            <v>4064740.8239712762</v>
          </cell>
          <cell r="AJ47">
            <v>441595.1048522882</v>
          </cell>
          <cell r="AL47">
            <v>22706600.26113265</v>
          </cell>
          <cell r="AM47">
            <v>40633</v>
          </cell>
          <cell r="AN47">
            <v>106</v>
          </cell>
          <cell r="AO47">
            <v>216950.67876896984</v>
          </cell>
          <cell r="AP47">
            <v>945080.74158751487</v>
          </cell>
          <cell r="AQ47">
            <v>866026.12842973042</v>
          </cell>
          <cell r="AR47">
            <v>40709</v>
          </cell>
          <cell r="AS47">
            <v>182</v>
          </cell>
          <cell r="AT47">
            <v>4216503.2285177996</v>
          </cell>
          <cell r="AU47">
            <v>372500.22203728784</v>
          </cell>
          <cell r="AW47">
            <v>18490097.03261485</v>
          </cell>
          <cell r="AX47">
            <v>40892</v>
          </cell>
          <cell r="AY47">
            <v>183</v>
          </cell>
          <cell r="AZ47">
            <v>4372795.8543234412</v>
          </cell>
          <cell r="BA47">
            <v>304995.41699798411</v>
          </cell>
          <cell r="BC47">
            <v>14117301.178291408</v>
          </cell>
          <cell r="BD47">
            <v>40999</v>
          </cell>
          <cell r="BE47">
            <v>107</v>
          </cell>
          <cell r="BF47">
            <v>136156.53517243627</v>
          </cell>
          <cell r="BG47">
            <v>677495.63903527195</v>
          </cell>
          <cell r="BH47">
            <v>596701.49543873838</v>
          </cell>
          <cell r="BI47">
            <v>41075</v>
          </cell>
          <cell r="BJ47">
            <v>183</v>
          </cell>
          <cell r="BK47">
            <v>4535883.8104909714</v>
          </cell>
          <cell r="BL47">
            <v>232865.84987435365</v>
          </cell>
          <cell r="BN47">
            <v>9581417.3678004369</v>
          </cell>
          <cell r="BO47">
            <v>41258</v>
          </cell>
          <cell r="BP47">
            <v>183</v>
          </cell>
          <cell r="BQ47">
            <v>4703501.9909711974</v>
          </cell>
          <cell r="BR47">
            <v>158046.13574333175</v>
          </cell>
          <cell r="BT47">
            <v>4877915.3768292395</v>
          </cell>
          <cell r="BU47">
            <v>41364</v>
          </cell>
          <cell r="BV47">
            <v>106</v>
          </cell>
          <cell r="BW47">
            <v>46606.142699052856</v>
          </cell>
          <cell r="BX47">
            <v>390911.98561768536</v>
          </cell>
          <cell r="BY47">
            <v>301361.59314430197</v>
          </cell>
          <cell r="BZ47">
            <v>41440</v>
          </cell>
          <cell r="CA47">
            <v>182</v>
          </cell>
          <cell r="CB47">
            <v>4877915.7766351542</v>
          </cell>
          <cell r="CC47">
            <v>80021.86765309074</v>
          </cell>
          <cell r="CE47">
            <v>-0.39980591461062431</v>
          </cell>
          <cell r="CO47">
            <v>80021.86765309074</v>
          </cell>
          <cell r="CP47">
            <v>33415.724954037883</v>
          </cell>
        </row>
        <row r="48">
          <cell r="A48" t="str">
            <v>SSTPS I</v>
          </cell>
          <cell r="B48">
            <v>1.1115E-2</v>
          </cell>
          <cell r="C48">
            <v>1548060</v>
          </cell>
          <cell r="D48">
            <v>79802473</v>
          </cell>
          <cell r="E48">
            <v>3.2899999999999999E-2</v>
          </cell>
          <cell r="G48">
            <v>39796</v>
          </cell>
          <cell r="H48">
            <v>12391</v>
          </cell>
          <cell r="J48">
            <v>39979</v>
          </cell>
          <cell r="K48">
            <v>182</v>
          </cell>
          <cell r="L48">
            <v>147984.06551137162</v>
          </cell>
          <cell r="M48">
            <v>25395.818268493149</v>
          </cell>
          <cell r="O48">
            <v>1400075.9344886283</v>
          </cell>
          <cell r="P48">
            <v>40162</v>
          </cell>
          <cell r="Q48">
            <v>183</v>
          </cell>
          <cell r="R48">
            <v>153504.14245845668</v>
          </cell>
          <cell r="S48">
            <v>23094.34843500187</v>
          </cell>
          <cell r="U48">
            <v>1246571.7920301715</v>
          </cell>
          <cell r="V48">
            <v>40268</v>
          </cell>
          <cell r="W48">
            <v>107</v>
          </cell>
          <cell r="X48">
            <v>12022.758025983047</v>
          </cell>
          <cell r="Y48">
            <v>48490.166703495022</v>
          </cell>
          <cell r="Z48">
            <v>48121.924729478065</v>
          </cell>
          <cell r="AA48">
            <v>40344</v>
          </cell>
          <cell r="AB48">
            <v>182</v>
          </cell>
          <cell r="AC48">
            <v>159208.22210687335</v>
          </cell>
          <cell r="AD48">
            <v>20449.924866625373</v>
          </cell>
          <cell r="AF48">
            <v>1087363.5699232982</v>
          </cell>
          <cell r="AG48">
            <v>40527</v>
          </cell>
          <cell r="AH48">
            <v>183</v>
          </cell>
          <cell r="AI48">
            <v>165096.30433259543</v>
          </cell>
          <cell r="AJ48">
            <v>17936.136562841646</v>
          </cell>
          <cell r="AL48">
            <v>922267.26559070277</v>
          </cell>
          <cell r="AM48">
            <v>40633</v>
          </cell>
          <cell r="AN48">
            <v>106</v>
          </cell>
          <cell r="AO48">
            <v>8811.8215397836066</v>
          </cell>
          <cell r="AP48">
            <v>38386.061429467023</v>
          </cell>
          <cell r="AQ48">
            <v>35175.124943267583</v>
          </cell>
          <cell r="AR48">
            <v>40709</v>
          </cell>
          <cell r="AS48">
            <v>182</v>
          </cell>
          <cell r="AT48">
            <v>171260.39036226261</v>
          </cell>
          <cell r="AU48">
            <v>15129.731323024684</v>
          </cell>
          <cell r="AW48">
            <v>751006.87522844016</v>
          </cell>
          <cell r="AX48">
            <v>40892</v>
          </cell>
          <cell r="AY48">
            <v>183</v>
          </cell>
          <cell r="AZ48">
            <v>177608.47896923526</v>
          </cell>
          <cell r="BA48">
            <v>12387.909845720191</v>
          </cell>
          <cell r="BC48">
            <v>573398.39625920495</v>
          </cell>
          <cell r="BD48">
            <v>40999</v>
          </cell>
          <cell r="BE48">
            <v>107</v>
          </cell>
          <cell r="BF48">
            <v>5530.2311626062437</v>
          </cell>
          <cell r="BG48">
            <v>27517.641168744874</v>
          </cell>
          <cell r="BH48">
            <v>24236.050791567508</v>
          </cell>
          <cell r="BI48">
            <v>41075</v>
          </cell>
          <cell r="BJ48">
            <v>183</v>
          </cell>
          <cell r="BK48">
            <v>184232.57138015298</v>
          </cell>
          <cell r="BL48">
            <v>9458.2458201583431</v>
          </cell>
          <cell r="BN48">
            <v>389165.824879052</v>
          </cell>
          <cell r="BO48">
            <v>41258</v>
          </cell>
          <cell r="BP48">
            <v>183</v>
          </cell>
          <cell r="BQ48">
            <v>191040.66649240235</v>
          </cell>
          <cell r="BR48">
            <v>6419.3169365734475</v>
          </cell>
          <cell r="BT48">
            <v>198125.15838664965</v>
          </cell>
          <cell r="BU48">
            <v>41364</v>
          </cell>
          <cell r="BV48">
            <v>106</v>
          </cell>
          <cell r="BW48">
            <v>1892.9908968701427</v>
          </cell>
          <cell r="BX48">
            <v>15877.56275673179</v>
          </cell>
          <cell r="BY48">
            <v>12240.322490995688</v>
          </cell>
          <cell r="BZ48">
            <v>41440</v>
          </cell>
          <cell r="CA48">
            <v>182</v>
          </cell>
          <cell r="CB48">
            <v>198124.77657094941</v>
          </cell>
          <cell r="CC48">
            <v>3250.2296531166594</v>
          </cell>
          <cell r="CE48">
            <v>0.3818157002388034</v>
          </cell>
          <cell r="CO48">
            <v>3250.2296531166594</v>
          </cell>
          <cell r="CP48">
            <v>1357.2387562465167</v>
          </cell>
        </row>
        <row r="49">
          <cell r="A49" t="str">
            <v>Korba EAP</v>
          </cell>
          <cell r="B49">
            <v>8.1309999999999993E-3</v>
          </cell>
          <cell r="C49">
            <v>1132458</v>
          </cell>
          <cell r="D49">
            <v>58378220</v>
          </cell>
          <cell r="E49">
            <v>3.2899999999999999E-2</v>
          </cell>
          <cell r="G49">
            <v>39796</v>
          </cell>
          <cell r="H49">
            <v>9065</v>
          </cell>
          <cell r="J49">
            <v>39979</v>
          </cell>
          <cell r="K49">
            <v>182</v>
          </cell>
          <cell r="L49">
            <v>108255.36992109424</v>
          </cell>
          <cell r="M49">
            <v>18577.89592438356</v>
          </cell>
          <cell r="O49">
            <v>1024202.6300789057</v>
          </cell>
          <cell r="P49">
            <v>40162</v>
          </cell>
          <cell r="Q49">
            <v>183</v>
          </cell>
          <cell r="R49">
            <v>112293.49368688359</v>
          </cell>
          <cell r="S49">
            <v>16894.292534016622</v>
          </cell>
          <cell r="U49">
            <v>911909.13639202213</v>
          </cell>
          <cell r="V49">
            <v>40268</v>
          </cell>
          <cell r="W49">
            <v>107</v>
          </cell>
          <cell r="X49">
            <v>8795.0513228516047</v>
          </cell>
          <cell r="Y49">
            <v>35472.188458400182</v>
          </cell>
          <cell r="Z49">
            <v>35202.239781251788</v>
          </cell>
          <cell r="AA49">
            <v>40344</v>
          </cell>
          <cell r="AB49">
            <v>182</v>
          </cell>
          <cell r="AC49">
            <v>116466.22167800153</v>
          </cell>
          <cell r="AD49">
            <v>14959.806922981232</v>
          </cell>
          <cell r="AF49">
            <v>795442.91471402056</v>
          </cell>
          <cell r="AG49">
            <v>40527</v>
          </cell>
          <cell r="AH49">
            <v>183</v>
          </cell>
          <cell r="AI49">
            <v>120773.55380371869</v>
          </cell>
          <cell r="AJ49">
            <v>13120.885360599186</v>
          </cell>
          <cell r="AL49">
            <v>674669.36091030191</v>
          </cell>
          <cell r="AM49">
            <v>40633</v>
          </cell>
          <cell r="AN49">
            <v>106</v>
          </cell>
          <cell r="AO49">
            <v>6446.1422718865388</v>
          </cell>
          <cell r="AP49">
            <v>28080.692283580418</v>
          </cell>
          <cell r="AQ49">
            <v>25731.783232615351</v>
          </cell>
          <cell r="AR49">
            <v>40709</v>
          </cell>
          <cell r="AS49">
            <v>182</v>
          </cell>
          <cell r="AT49">
            <v>125282.79208597005</v>
          </cell>
          <cell r="AU49">
            <v>11067.904655503304</v>
          </cell>
          <cell r="AW49">
            <v>549386.56882433186</v>
          </cell>
          <cell r="AX49">
            <v>40892</v>
          </cell>
          <cell r="AY49">
            <v>183</v>
          </cell>
          <cell r="AZ49">
            <v>129926.63450282067</v>
          </cell>
          <cell r="BA49">
            <v>9062.1690819743962</v>
          </cell>
          <cell r="BC49">
            <v>419459.93432151119</v>
          </cell>
          <cell r="BD49">
            <v>40999</v>
          </cell>
          <cell r="BE49">
            <v>107</v>
          </cell>
          <cell r="BF49">
            <v>4045.5474158685361</v>
          </cell>
          <cell r="BG49">
            <v>20130.073737477702</v>
          </cell>
          <cell r="BH49">
            <v>17729.478881459698</v>
          </cell>
          <cell r="BI49">
            <v>41075</v>
          </cell>
          <cell r="BJ49">
            <v>183</v>
          </cell>
          <cell r="BK49">
            <v>134772.38307620547</v>
          </cell>
          <cell r="BL49">
            <v>6919.0203467658148</v>
          </cell>
          <cell r="BN49">
            <v>284687.55124530569</v>
          </cell>
          <cell r="BO49">
            <v>41258</v>
          </cell>
          <cell r="BP49">
            <v>183</v>
          </cell>
          <cell r="BQ49">
            <v>139752.7358749189</v>
          </cell>
          <cell r="BR49">
            <v>4695.9406569386629</v>
          </cell>
          <cell r="BT49">
            <v>144934.81537038679</v>
          </cell>
          <cell r="BU49">
            <v>41364</v>
          </cell>
          <cell r="BV49">
            <v>106</v>
          </cell>
          <cell r="BW49">
            <v>1384.7826715690051</v>
          </cell>
          <cell r="BX49">
            <v>11614.961003704477</v>
          </cell>
          <cell r="BY49">
            <v>8954.1962594049455</v>
          </cell>
          <cell r="BZ49">
            <v>41440</v>
          </cell>
          <cell r="CA49">
            <v>182</v>
          </cell>
          <cell r="CB49">
            <v>144935.00299580651</v>
          </cell>
          <cell r="CC49">
            <v>2377.6457191090467</v>
          </cell>
          <cell r="CE49">
            <v>-0.18762541972682811</v>
          </cell>
          <cell r="CO49">
            <v>2377.6457191090467</v>
          </cell>
          <cell r="CP49">
            <v>992.86304754004163</v>
          </cell>
        </row>
        <row r="50">
          <cell r="A50" t="str">
            <v>RSTPS I</v>
          </cell>
          <cell r="B50">
            <v>5.4720000000000003E-3</v>
          </cell>
          <cell r="C50">
            <v>762122</v>
          </cell>
          <cell r="D50">
            <v>39287371</v>
          </cell>
          <cell r="E50">
            <v>3.2899999999999999E-2</v>
          </cell>
          <cell r="G50">
            <v>39796</v>
          </cell>
          <cell r="H50">
            <v>6100</v>
          </cell>
          <cell r="J50">
            <v>39979</v>
          </cell>
          <cell r="K50">
            <v>182</v>
          </cell>
          <cell r="L50">
            <v>72853.693790213729</v>
          </cell>
          <cell r="M50">
            <v>12502.559209863015</v>
          </cell>
          <cell r="O50">
            <v>689268.30620978633</v>
          </cell>
          <cell r="P50">
            <v>40162</v>
          </cell>
          <cell r="Q50">
            <v>183</v>
          </cell>
          <cell r="R50">
            <v>75571.270133394064</v>
          </cell>
          <cell r="S50">
            <v>11369.527921088384</v>
          </cell>
          <cell r="U50">
            <v>613697.03607639228</v>
          </cell>
          <cell r="V50">
            <v>40268</v>
          </cell>
          <cell r="W50">
            <v>107</v>
          </cell>
          <cell r="X50">
            <v>5918.8977427389691</v>
          </cell>
          <cell r="Y50">
            <v>23872.087130951397</v>
          </cell>
          <cell r="Z50">
            <v>23690.984873690366</v>
          </cell>
          <cell r="AA50">
            <v>40344</v>
          </cell>
          <cell r="AB50">
            <v>182</v>
          </cell>
          <cell r="AC50">
            <v>78379.43242184534</v>
          </cell>
          <cell r="AD50">
            <v>10067.657842789649</v>
          </cell>
          <cell r="AF50">
            <v>535317.6036545469</v>
          </cell>
          <cell r="AG50">
            <v>40527</v>
          </cell>
          <cell r="AH50">
            <v>183</v>
          </cell>
          <cell r="AI50">
            <v>81278.180594508522</v>
          </cell>
          <cell r="AJ50">
            <v>8830.1005378710415</v>
          </cell>
          <cell r="AL50">
            <v>454039.42306003836</v>
          </cell>
          <cell r="AM50">
            <v>40633</v>
          </cell>
          <cell r="AN50">
            <v>106</v>
          </cell>
          <cell r="AO50">
            <v>4338.1289972043223</v>
          </cell>
          <cell r="AP50">
            <v>18897.758380660693</v>
          </cell>
          <cell r="AQ50">
            <v>17316.989635126047</v>
          </cell>
          <cell r="AR50">
            <v>40709</v>
          </cell>
          <cell r="AS50">
            <v>182</v>
          </cell>
          <cell r="AT50">
            <v>84312.807562960064</v>
          </cell>
          <cell r="AU50">
            <v>7448.4856367093089</v>
          </cell>
          <cell r="AW50">
            <v>369726.61549707828</v>
          </cell>
          <cell r="AX50">
            <v>40892</v>
          </cell>
          <cell r="AY50">
            <v>183</v>
          </cell>
          <cell r="AZ50">
            <v>87438.020415623512</v>
          </cell>
          <cell r="BA50">
            <v>6098.6658463650929</v>
          </cell>
          <cell r="BC50">
            <v>282288.59508145478</v>
          </cell>
          <cell r="BD50">
            <v>40999</v>
          </cell>
          <cell r="BE50">
            <v>107</v>
          </cell>
          <cell r="BF50">
            <v>2722.5768253842334</v>
          </cell>
          <cell r="BG50">
            <v>13547.151483074402</v>
          </cell>
          <cell r="BH50">
            <v>11931.599311254311</v>
          </cell>
          <cell r="BI50">
            <v>41075</v>
          </cell>
          <cell r="BJ50">
            <v>183</v>
          </cell>
          <cell r="BK50">
            <v>90699.112064075322</v>
          </cell>
          <cell r="BL50">
            <v>4656.3697107038752</v>
          </cell>
          <cell r="BN50">
            <v>191589.48301737948</v>
          </cell>
          <cell r="BO50">
            <v>41258</v>
          </cell>
          <cell r="BP50">
            <v>183</v>
          </cell>
          <cell r="BQ50">
            <v>94050.789657798086</v>
          </cell>
          <cell r="BR50">
            <v>3160.2816449390043</v>
          </cell>
          <cell r="BT50">
            <v>97538.69335958139</v>
          </cell>
          <cell r="BU50">
            <v>41364</v>
          </cell>
          <cell r="BV50">
            <v>106</v>
          </cell>
          <cell r="BW50">
            <v>931.93544992384682</v>
          </cell>
          <cell r="BX50">
            <v>7816.6513556428799</v>
          </cell>
          <cell r="BY50">
            <v>6026.0099801824936</v>
          </cell>
          <cell r="BZ50">
            <v>41440</v>
          </cell>
          <cell r="CA50">
            <v>182</v>
          </cell>
          <cell r="CB50">
            <v>97538.351542621254</v>
          </cell>
          <cell r="CC50">
            <v>1600.1155838315108</v>
          </cell>
          <cell r="CE50">
            <v>0.3418169601354748</v>
          </cell>
          <cell r="CO50">
            <v>1600.1155838315108</v>
          </cell>
          <cell r="CP50">
            <v>668.18013390766396</v>
          </cell>
        </row>
        <row r="51">
          <cell r="A51" t="str">
            <v>FSTPS I</v>
          </cell>
          <cell r="B51">
            <v>1.8749999999999999E-3</v>
          </cell>
          <cell r="C51">
            <v>261144</v>
          </cell>
          <cell r="D51">
            <v>13461956</v>
          </cell>
          <cell r="E51">
            <v>3.2899999999999999E-2</v>
          </cell>
          <cell r="G51">
            <v>39796</v>
          </cell>
          <cell r="H51">
            <v>2090</v>
          </cell>
          <cell r="J51">
            <v>39979</v>
          </cell>
          <cell r="K51">
            <v>182</v>
          </cell>
          <cell r="L51">
            <v>24963.573804212487</v>
          </cell>
          <cell r="M51">
            <v>4284.0494334246578</v>
          </cell>
          <cell r="O51">
            <v>236180.4261957875</v>
          </cell>
          <cell r="P51">
            <v>40162</v>
          </cell>
          <cell r="Q51">
            <v>183</v>
          </cell>
          <cell r="R51">
            <v>25894.760873558818</v>
          </cell>
          <cell r="S51">
            <v>3895.812306841035</v>
          </cell>
          <cell r="U51">
            <v>210285.66532222868</v>
          </cell>
          <cell r="V51">
            <v>40268</v>
          </cell>
          <cell r="W51">
            <v>107</v>
          </cell>
          <cell r="X51">
            <v>2028.1332263940865</v>
          </cell>
          <cell r="Y51">
            <v>8179.8617402656928</v>
          </cell>
          <cell r="Z51">
            <v>8117.9949666597786</v>
          </cell>
          <cell r="AA51">
            <v>40344</v>
          </cell>
          <cell r="AB51">
            <v>182</v>
          </cell>
          <cell r="AC51">
            <v>26856.98753489766</v>
          </cell>
          <cell r="AD51">
            <v>3449.7219364833991</v>
          </cell>
          <cell r="AF51">
            <v>183428.67778733102</v>
          </cell>
          <cell r="AG51">
            <v>40527</v>
          </cell>
          <cell r="AH51">
            <v>183</v>
          </cell>
          <cell r="AI51">
            <v>27850.25376730692</v>
          </cell>
          <cell r="AJ51">
            <v>3025.6686037100926</v>
          </cell>
          <cell r="AL51">
            <v>155578.4240200241</v>
          </cell>
          <cell r="AM51">
            <v>40633</v>
          </cell>
          <cell r="AN51">
            <v>106</v>
          </cell>
          <cell r="AO51">
            <v>1486.4772491162521</v>
          </cell>
          <cell r="AP51">
            <v>6475.3905401934917</v>
          </cell>
          <cell r="AQ51">
            <v>5933.7345629156571</v>
          </cell>
          <cell r="AR51">
            <v>40709</v>
          </cell>
          <cell r="AS51">
            <v>182</v>
          </cell>
          <cell r="AT51">
            <v>28890.079345860766</v>
          </cell>
          <cell r="AU51">
            <v>2552.2533899920554</v>
          </cell>
          <cell r="AW51">
            <v>126688.34467416334</v>
          </cell>
          <cell r="AX51">
            <v>40892</v>
          </cell>
          <cell r="AY51">
            <v>183</v>
          </cell>
          <cell r="AZ51">
            <v>29960.94449548503</v>
          </cell>
          <cell r="BA51">
            <v>2089.7329226842057</v>
          </cell>
          <cell r="BC51">
            <v>96727.400178678305</v>
          </cell>
          <cell r="BD51">
            <v>40999</v>
          </cell>
          <cell r="BE51">
            <v>107</v>
          </cell>
          <cell r="BF51">
            <v>932.90264890137325</v>
          </cell>
          <cell r="BG51">
            <v>4641.9863126762612</v>
          </cell>
          <cell r="BH51">
            <v>4088.4117124613822</v>
          </cell>
          <cell r="BI51">
            <v>41075</v>
          </cell>
          <cell r="BJ51">
            <v>183</v>
          </cell>
          <cell r="BK51">
            <v>31078.368991253876</v>
          </cell>
          <cell r="BL51">
            <v>1595.5250911116943</v>
          </cell>
          <cell r="BN51">
            <v>65649.031187424436</v>
          </cell>
          <cell r="BO51">
            <v>41258</v>
          </cell>
          <cell r="BP51">
            <v>183</v>
          </cell>
          <cell r="BQ51">
            <v>32226.833079015239</v>
          </cell>
          <cell r="BR51">
            <v>1082.8852659455515</v>
          </cell>
          <cell r="BT51">
            <v>33422.198108409197</v>
          </cell>
          <cell r="BU51">
            <v>41364</v>
          </cell>
          <cell r="BV51">
            <v>106</v>
          </cell>
          <cell r="BW51">
            <v>319.33307858429106</v>
          </cell>
          <cell r="BX51">
            <v>2678.4103570572461</v>
          </cell>
          <cell r="BY51">
            <v>2064.8407867401638</v>
          </cell>
          <cell r="BZ51">
            <v>41440</v>
          </cell>
          <cell r="CA51">
            <v>182</v>
          </cell>
          <cell r="CB51">
            <v>33421.858395909141</v>
          </cell>
          <cell r="CC51">
            <v>548.28887077680156</v>
          </cell>
          <cell r="CE51">
            <v>0.3397125000556116</v>
          </cell>
          <cell r="CO51">
            <v>548.28887077680156</v>
          </cell>
          <cell r="CP51">
            <v>228.9557921925105</v>
          </cell>
        </row>
        <row r="52">
          <cell r="A52" t="str">
            <v>RHSTPS I</v>
          </cell>
          <cell r="B52">
            <v>2.2629999999999998E-3</v>
          </cell>
          <cell r="C52">
            <v>315183</v>
          </cell>
          <cell r="D52">
            <v>16247683</v>
          </cell>
          <cell r="E52">
            <v>3.2899999999999999E-2</v>
          </cell>
          <cell r="G52">
            <v>39796</v>
          </cell>
          <cell r="H52">
            <v>2523</v>
          </cell>
          <cell r="J52">
            <v>39979</v>
          </cell>
          <cell r="K52">
            <v>182</v>
          </cell>
          <cell r="L52">
            <v>30129.369343430855</v>
          </cell>
          <cell r="M52">
            <v>5170.555527123287</v>
          </cell>
          <cell r="O52">
            <v>285053.63065656915</v>
          </cell>
          <cell r="P52">
            <v>40162</v>
          </cell>
          <cell r="Q52">
            <v>183</v>
          </cell>
          <cell r="R52">
            <v>31253.250056993922</v>
          </cell>
          <cell r="S52">
            <v>4701.9791619013859</v>
          </cell>
          <cell r="U52">
            <v>253800.38059957523</v>
          </cell>
          <cell r="V52">
            <v>40268</v>
          </cell>
          <cell r="W52">
            <v>107</v>
          </cell>
          <cell r="X52">
            <v>2447.8177529443415</v>
          </cell>
          <cell r="Y52">
            <v>9872.5346890246728</v>
          </cell>
          <cell r="Z52">
            <v>9797.3524419690148</v>
          </cell>
          <cell r="AA52">
            <v>40344</v>
          </cell>
          <cell r="AB52">
            <v>182</v>
          </cell>
          <cell r="AC52">
            <v>32414.593488785817</v>
          </cell>
          <cell r="AD52">
            <v>4163.5778601483189</v>
          </cell>
          <cell r="AF52">
            <v>221385.78711078942</v>
          </cell>
          <cell r="AG52">
            <v>40527</v>
          </cell>
          <cell r="AH52">
            <v>183</v>
          </cell>
          <cell r="AI52">
            <v>33613.399613554961</v>
          </cell>
          <cell r="AJ52">
            <v>3651.7737218025477</v>
          </cell>
          <cell r="AL52">
            <v>187772.38749723445</v>
          </cell>
          <cell r="AM52">
            <v>40633</v>
          </cell>
          <cell r="AN52">
            <v>106</v>
          </cell>
          <cell r="AO52">
            <v>1794.0751346790557</v>
          </cell>
          <cell r="AP52">
            <v>7815.3515819508666</v>
          </cell>
          <cell r="AQ52">
            <v>7161.6089636855795</v>
          </cell>
          <cell r="AR52">
            <v>40709</v>
          </cell>
          <cell r="AS52">
            <v>182</v>
          </cell>
          <cell r="AT52">
            <v>34868.39976516422</v>
          </cell>
          <cell r="AU52">
            <v>3080.3931557696997</v>
          </cell>
          <cell r="AW52">
            <v>152903.98773207024</v>
          </cell>
          <cell r="AX52">
            <v>40892</v>
          </cell>
          <cell r="AY52">
            <v>183</v>
          </cell>
          <cell r="AZ52">
            <v>36160.862609750729</v>
          </cell>
          <cell r="BA52">
            <v>2522.1617505163704</v>
          </cell>
          <cell r="BC52">
            <v>116743.1251223195</v>
          </cell>
          <cell r="BD52">
            <v>40999</v>
          </cell>
          <cell r="BE52">
            <v>107</v>
          </cell>
          <cell r="BF52">
            <v>1125.9474612824695</v>
          </cell>
          <cell r="BG52">
            <v>5602.55490628607</v>
          </cell>
          <cell r="BH52">
            <v>4934.427232889484</v>
          </cell>
          <cell r="BI52">
            <v>41075</v>
          </cell>
          <cell r="BJ52">
            <v>183</v>
          </cell>
          <cell r="BK52">
            <v>37509.519481177347</v>
          </cell>
          <cell r="BL52">
            <v>1925.6858449971205</v>
          </cell>
          <cell r="BN52">
            <v>79233.605641142145</v>
          </cell>
          <cell r="BO52">
            <v>41258</v>
          </cell>
          <cell r="BP52">
            <v>183</v>
          </cell>
          <cell r="BQ52">
            <v>38895.639070832796</v>
          </cell>
          <cell r="BR52">
            <v>1306.96375200993</v>
          </cell>
          <cell r="BT52">
            <v>40337.966570309349</v>
          </cell>
          <cell r="BU52">
            <v>41364</v>
          </cell>
          <cell r="BV52">
            <v>106</v>
          </cell>
          <cell r="BW52">
            <v>385.40993045834745</v>
          </cell>
          <cell r="BX52">
            <v>3232.6495970070505</v>
          </cell>
          <cell r="BY52">
            <v>2492.1120661829282</v>
          </cell>
          <cell r="BZ52">
            <v>41440</v>
          </cell>
          <cell r="CA52">
            <v>182</v>
          </cell>
          <cell r="CB52">
            <v>40337.954959969276</v>
          </cell>
          <cell r="CC52">
            <v>661.74157871150226</v>
          </cell>
          <cell r="CE52">
            <v>1.1610340072365943E-2</v>
          </cell>
          <cell r="CO52">
            <v>661.74157871150226</v>
          </cell>
          <cell r="CP52">
            <v>276.33164825315481</v>
          </cell>
        </row>
        <row r="53">
          <cell r="A53" t="str">
            <v>KHSTPS I</v>
          </cell>
          <cell r="B53">
            <v>1.668E-3</v>
          </cell>
          <cell r="C53">
            <v>232313</v>
          </cell>
          <cell r="D53">
            <v>11975756</v>
          </cell>
          <cell r="E53">
            <v>3.2899999999999999E-2</v>
          </cell>
          <cell r="G53">
            <v>39796</v>
          </cell>
          <cell r="H53">
            <v>1860</v>
          </cell>
          <cell r="J53">
            <v>39979</v>
          </cell>
          <cell r="K53">
            <v>182</v>
          </cell>
          <cell r="L53">
            <v>22207.595256227429</v>
          </cell>
          <cell r="M53">
            <v>3811.0788531506851</v>
          </cell>
          <cell r="O53">
            <v>210105.40474377258</v>
          </cell>
          <cell r="P53">
            <v>40162</v>
          </cell>
          <cell r="Q53">
            <v>183</v>
          </cell>
          <cell r="R53">
            <v>23035.979273117926</v>
          </cell>
          <cell r="S53">
            <v>3465.7030420296755</v>
          </cell>
          <cell r="U53">
            <v>187069.42547065465</v>
          </cell>
          <cell r="V53">
            <v>40268</v>
          </cell>
          <cell r="W53">
            <v>107</v>
          </cell>
          <cell r="X53">
            <v>1804.2205437927278</v>
          </cell>
          <cell r="Y53">
            <v>7276.7818951803602</v>
          </cell>
          <cell r="Z53">
            <v>7221.0024389730897</v>
          </cell>
          <cell r="AA53">
            <v>40344</v>
          </cell>
          <cell r="AB53">
            <v>182</v>
          </cell>
          <cell r="AC53">
            <v>23891.976111044958</v>
          </cell>
          <cell r="AD53">
            <v>3068.8611118717427</v>
          </cell>
          <cell r="AF53">
            <v>163177.44935960969</v>
          </cell>
          <cell r="AG53">
            <v>40527</v>
          </cell>
          <cell r="AH53">
            <v>183</v>
          </cell>
          <cell r="AI53">
            <v>24775.585751396236</v>
          </cell>
          <cell r="AJ53">
            <v>2691.623203724389</v>
          </cell>
          <cell r="AL53">
            <v>138401.86360821346</v>
          </cell>
          <cell r="AM53">
            <v>40633</v>
          </cell>
          <cell r="AN53">
            <v>106</v>
          </cell>
          <cell r="AO53">
            <v>1322.3634497185853</v>
          </cell>
          <cell r="AP53">
            <v>5760.4843155961316</v>
          </cell>
          <cell r="AQ53">
            <v>5278.6272215219888</v>
          </cell>
          <cell r="AR53">
            <v>40709</v>
          </cell>
          <cell r="AS53">
            <v>182</v>
          </cell>
          <cell r="AT53">
            <v>25700.614586077736</v>
          </cell>
          <cell r="AU53">
            <v>2270.4730929130428</v>
          </cell>
          <cell r="AW53">
            <v>112701.24902213573</v>
          </cell>
          <cell r="AX53">
            <v>40892</v>
          </cell>
          <cell r="AY53">
            <v>183</v>
          </cell>
          <cell r="AZ53">
            <v>26653.256223183482</v>
          </cell>
          <cell r="BA53">
            <v>1859.0148218837605</v>
          </cell>
          <cell r="BC53">
            <v>86047.99279895224</v>
          </cell>
          <cell r="BD53">
            <v>40999</v>
          </cell>
          <cell r="BE53">
            <v>107</v>
          </cell>
          <cell r="BF53">
            <v>829.90342205520972</v>
          </cell>
          <cell r="BG53">
            <v>4129.4879147968031</v>
          </cell>
          <cell r="BH53">
            <v>3637.0278871334272</v>
          </cell>
          <cell r="BI53">
            <v>41075</v>
          </cell>
          <cell r="BJ53">
            <v>183</v>
          </cell>
          <cell r="BK53">
            <v>27647.317054619449</v>
          </cell>
          <cell r="BL53">
            <v>1419.3675349168541</v>
          </cell>
          <cell r="BN53">
            <v>58400.675744332795</v>
          </cell>
          <cell r="BO53">
            <v>41258</v>
          </cell>
          <cell r="BP53">
            <v>183</v>
          </cell>
          <cell r="BQ53">
            <v>28668.990707091958</v>
          </cell>
          <cell r="BR53">
            <v>963.32314644905341</v>
          </cell>
          <cell r="BT53">
            <v>29731.685037240837</v>
          </cell>
          <cell r="BU53">
            <v>41364</v>
          </cell>
          <cell r="BV53">
            <v>106</v>
          </cell>
          <cell r="BW53">
            <v>284.07199561335256</v>
          </cell>
          <cell r="BX53">
            <v>2382.6906813659075</v>
          </cell>
          <cell r="BY53">
            <v>1836.8592549240502</v>
          </cell>
          <cell r="BZ53">
            <v>41440</v>
          </cell>
          <cell r="CA53">
            <v>182</v>
          </cell>
          <cell r="CB53">
            <v>29732.085229000775</v>
          </cell>
          <cell r="CC53">
            <v>487.74625661915252</v>
          </cell>
          <cell r="CE53">
            <v>-0.40019175993802492</v>
          </cell>
          <cell r="CO53">
            <v>487.74625661915252</v>
          </cell>
          <cell r="CP53">
            <v>203.67426100579996</v>
          </cell>
        </row>
        <row r="54">
          <cell r="A54" t="str">
            <v>FGUTPS I</v>
          </cell>
          <cell r="B54">
            <v>1.5499999999999999E-3</v>
          </cell>
          <cell r="C54">
            <v>215879</v>
          </cell>
          <cell r="D54">
            <v>11128550</v>
          </cell>
          <cell r="E54">
            <v>3.2899999999999999E-2</v>
          </cell>
          <cell r="G54">
            <v>39796</v>
          </cell>
          <cell r="H54">
            <v>1728</v>
          </cell>
          <cell r="J54">
            <v>39979</v>
          </cell>
          <cell r="K54">
            <v>182</v>
          </cell>
          <cell r="L54">
            <v>20636.554344815657</v>
          </cell>
          <cell r="M54">
            <v>3541.4802087671233</v>
          </cell>
          <cell r="O54">
            <v>195242.44565518433</v>
          </cell>
          <cell r="P54">
            <v>40162</v>
          </cell>
          <cell r="Q54">
            <v>183</v>
          </cell>
          <cell r="R54">
            <v>21406.33565547529</v>
          </cell>
          <cell r="S54">
            <v>3220.5375138525155</v>
          </cell>
          <cell r="U54">
            <v>173836.10999970904</v>
          </cell>
          <cell r="V54">
            <v>40268</v>
          </cell>
          <cell r="W54">
            <v>107</v>
          </cell>
          <cell r="X54">
            <v>1676.5897480328101</v>
          </cell>
          <cell r="Y54">
            <v>6762.0177226196392</v>
          </cell>
          <cell r="Z54">
            <v>6710.6074706524487</v>
          </cell>
          <cell r="AA54">
            <v>40344</v>
          </cell>
          <cell r="AB54">
            <v>182</v>
          </cell>
          <cell r="AC54">
            <v>22201.776362182067</v>
          </cell>
          <cell r="AD54">
            <v>2851.7694779623503</v>
          </cell>
          <cell r="AF54">
            <v>151634.33363752696</v>
          </cell>
          <cell r="AG54">
            <v>40527</v>
          </cell>
          <cell r="AH54">
            <v>183</v>
          </cell>
          <cell r="AI54">
            <v>23022.876447640389</v>
          </cell>
          <cell r="AJ54">
            <v>2501.2187192642696</v>
          </cell>
          <cell r="AL54">
            <v>128611.45718988657</v>
          </cell>
          <cell r="AM54">
            <v>40633</v>
          </cell>
          <cell r="AN54">
            <v>106</v>
          </cell>
          <cell r="AO54">
            <v>1228.8208104219461</v>
          </cell>
          <cell r="AP54">
            <v>5352.9881972266194</v>
          </cell>
          <cell r="AQ54">
            <v>4905.2192596157556</v>
          </cell>
          <cell r="AR54">
            <v>40709</v>
          </cell>
          <cell r="AS54">
            <v>182</v>
          </cell>
          <cell r="AT54">
            <v>23882.465592578232</v>
          </cell>
          <cell r="AU54">
            <v>2109.862146196172</v>
          </cell>
          <cell r="AW54">
            <v>104728.99159730834</v>
          </cell>
          <cell r="AX54">
            <v>40892</v>
          </cell>
          <cell r="AY54">
            <v>183</v>
          </cell>
          <cell r="AZ54">
            <v>24767.714116267623</v>
          </cell>
          <cell r="BA54">
            <v>1727.5118896162035</v>
          </cell>
          <cell r="BC54">
            <v>79961.277481040714</v>
          </cell>
          <cell r="BD54">
            <v>40999</v>
          </cell>
          <cell r="BE54">
            <v>107</v>
          </cell>
          <cell r="BF54">
            <v>771.19913730550024</v>
          </cell>
          <cell r="BG54">
            <v>3837.3740358123755</v>
          </cell>
          <cell r="BH54">
            <v>3379.7523626959296</v>
          </cell>
          <cell r="BI54">
            <v>41075</v>
          </cell>
          <cell r="BJ54">
            <v>183</v>
          </cell>
          <cell r="BK54">
            <v>25691.451699436537</v>
          </cell>
          <cell r="BL54">
            <v>1318.9667488495938</v>
          </cell>
          <cell r="BN54">
            <v>54269.825781604173</v>
          </cell>
          <cell r="BO54">
            <v>41258</v>
          </cell>
          <cell r="BP54">
            <v>183</v>
          </cell>
          <cell r="BQ54">
            <v>26640.848678652601</v>
          </cell>
          <cell r="BR54">
            <v>895.18449337891582</v>
          </cell>
          <cell r="BT54">
            <v>27628.977102951572</v>
          </cell>
          <cell r="BU54">
            <v>41364</v>
          </cell>
          <cell r="BV54">
            <v>106</v>
          </cell>
          <cell r="BW54">
            <v>263.98162944885837</v>
          </cell>
          <cell r="BX54">
            <v>2214.1512422285095</v>
          </cell>
          <cell r="BY54">
            <v>1706.9337343718676</v>
          </cell>
          <cell r="BZ54">
            <v>41440</v>
          </cell>
          <cell r="CA54">
            <v>182</v>
          </cell>
          <cell r="CB54">
            <v>27628.736273951559</v>
          </cell>
          <cell r="CC54">
            <v>453.2514769782286</v>
          </cell>
          <cell r="CE54">
            <v>0.24082900001303642</v>
          </cell>
          <cell r="CO54">
            <v>453.2514769782286</v>
          </cell>
          <cell r="CP54">
            <v>189.26984752937022</v>
          </cell>
        </row>
        <row r="55">
          <cell r="A55" t="str">
            <v>VSTPS I</v>
          </cell>
          <cell r="B55">
            <v>5.4900000000000001E-3</v>
          </cell>
          <cell r="C55">
            <v>764629</v>
          </cell>
          <cell r="D55">
            <v>39416606</v>
          </cell>
          <cell r="E55">
            <v>3.2899999999999999E-2</v>
          </cell>
          <cell r="G55">
            <v>39796</v>
          </cell>
          <cell r="H55">
            <v>6120</v>
          </cell>
          <cell r="J55">
            <v>39979</v>
          </cell>
          <cell r="K55">
            <v>182</v>
          </cell>
          <cell r="L55">
            <v>73093.34409873416</v>
          </cell>
          <cell r="M55">
            <v>12543.686373150686</v>
          </cell>
          <cell r="O55">
            <v>691535.6559012658</v>
          </cell>
          <cell r="P55">
            <v>40162</v>
          </cell>
          <cell r="Q55">
            <v>183</v>
          </cell>
          <cell r="R55">
            <v>75819.859837780226</v>
          </cell>
          <cell r="S55">
            <v>11406.928009547262</v>
          </cell>
          <cell r="U55">
            <v>615715.79606348556</v>
          </cell>
          <cell r="V55">
            <v>40268</v>
          </cell>
          <cell r="W55">
            <v>107</v>
          </cell>
          <cell r="X55">
            <v>5938.3679914583236</v>
          </cell>
          <cell r="Y55">
            <v>23950.614382697946</v>
          </cell>
          <cell r="Z55">
            <v>23768.982374156272</v>
          </cell>
          <cell r="AA55">
            <v>40344</v>
          </cell>
          <cell r="AB55">
            <v>182</v>
          </cell>
          <cell r="AC55">
            <v>78637.259502180357</v>
          </cell>
          <cell r="AD55">
            <v>10100.775462106682</v>
          </cell>
          <cell r="AF55">
            <v>537078.53656130517</v>
          </cell>
          <cell r="AG55">
            <v>40527</v>
          </cell>
          <cell r="AH55">
            <v>183</v>
          </cell>
          <cell r="AI55">
            <v>81545.543030674671</v>
          </cell>
          <cell r="AJ55">
            <v>8859.1472467798631</v>
          </cell>
          <cell r="AL55">
            <v>455532.99353063048</v>
          </cell>
          <cell r="AM55">
            <v>40633</v>
          </cell>
          <cell r="AN55">
            <v>106</v>
          </cell>
          <cell r="AO55">
            <v>4352.3993469553989</v>
          </cell>
          <cell r="AP55">
            <v>18959.922708886545</v>
          </cell>
          <cell r="AQ55">
            <v>17373.954064383619</v>
          </cell>
          <cell r="AR55">
            <v>40709</v>
          </cell>
          <cell r="AS55">
            <v>182</v>
          </cell>
          <cell r="AT55">
            <v>84590.152324680326</v>
          </cell>
          <cell r="AU55">
            <v>7472.9875579800255</v>
          </cell>
          <cell r="AW55">
            <v>370942.84120595013</v>
          </cell>
          <cell r="AX55">
            <v>40892</v>
          </cell>
          <cell r="AY55">
            <v>183</v>
          </cell>
          <cell r="AZ55">
            <v>87725.645482780164</v>
          </cell>
          <cell r="BA55">
            <v>6118.7275727360648</v>
          </cell>
          <cell r="BC55">
            <v>283217.19572316995</v>
          </cell>
          <cell r="BD55">
            <v>40999</v>
          </cell>
          <cell r="BE55">
            <v>107</v>
          </cell>
          <cell r="BF55">
            <v>2731.5328605596574</v>
          </cell>
          <cell r="BG55">
            <v>13591.715130716089</v>
          </cell>
          <cell r="BH55">
            <v>11970.848644320347</v>
          </cell>
          <cell r="BI55">
            <v>41075</v>
          </cell>
          <cell r="BJ55">
            <v>183</v>
          </cell>
          <cell r="BK55">
            <v>90997.464406391358</v>
          </cell>
          <cell r="BL55">
            <v>4671.6870418917506</v>
          </cell>
          <cell r="BN55">
            <v>192219.73131677858</v>
          </cell>
          <cell r="BO55">
            <v>41258</v>
          </cell>
          <cell r="BP55">
            <v>183</v>
          </cell>
          <cell r="BQ55">
            <v>94360.167255356631</v>
          </cell>
          <cell r="BR55">
            <v>3170.6776338052841</v>
          </cell>
          <cell r="BT55">
            <v>97859.564061421945</v>
          </cell>
          <cell r="BU55">
            <v>41364</v>
          </cell>
          <cell r="BV55">
            <v>106</v>
          </cell>
          <cell r="BW55">
            <v>935.00121563781602</v>
          </cell>
          <cell r="BX55">
            <v>7842.3646756970347</v>
          </cell>
          <cell r="BY55">
            <v>6045.833030775193</v>
          </cell>
          <cell r="BZ55">
            <v>41440</v>
          </cell>
          <cell r="CA55">
            <v>182</v>
          </cell>
          <cell r="CB55">
            <v>97859.201383221982</v>
          </cell>
          <cell r="CC55">
            <v>1605.3794457177596</v>
          </cell>
          <cell r="CE55">
            <v>0.36267819996282924</v>
          </cell>
          <cell r="CO55">
            <v>1605.3794457177596</v>
          </cell>
          <cell r="CP55">
            <v>670.37823007994359</v>
          </cell>
        </row>
        <row r="56">
          <cell r="A56" t="str">
            <v>Korba AD</v>
          </cell>
          <cell r="B56">
            <v>6.5170000000000002E-3</v>
          </cell>
          <cell r="C56">
            <v>907666</v>
          </cell>
          <cell r="D56">
            <v>46790168</v>
          </cell>
          <cell r="E56">
            <v>3.2899999999999999E-2</v>
          </cell>
          <cell r="G56">
            <v>39796</v>
          </cell>
          <cell r="H56">
            <v>7265</v>
          </cell>
          <cell r="J56">
            <v>39979</v>
          </cell>
          <cell r="K56">
            <v>182</v>
          </cell>
          <cell r="L56">
            <v>86766.725590428148</v>
          </cell>
          <cell r="M56">
            <v>14890.198561095891</v>
          </cell>
          <cell r="O56">
            <v>820899.2744095719</v>
          </cell>
          <cell r="P56">
            <v>40162</v>
          </cell>
          <cell r="Q56">
            <v>183</v>
          </cell>
          <cell r="R56">
            <v>90003.283526924177</v>
          </cell>
          <cell r="S56">
            <v>13540.789757363587</v>
          </cell>
          <cell r="U56">
            <v>730895.99088264769</v>
          </cell>
          <cell r="V56">
            <v>40268</v>
          </cell>
          <cell r="W56">
            <v>107</v>
          </cell>
          <cell r="X56">
            <v>7049.241525216944</v>
          </cell>
          <cell r="Y56">
            <v>28430.98831845948</v>
          </cell>
          <cell r="Z56">
            <v>28215.229843676425</v>
          </cell>
          <cell r="AA56">
            <v>40344</v>
          </cell>
          <cell r="AB56">
            <v>182</v>
          </cell>
          <cell r="AC56">
            <v>93347.726807961633</v>
          </cell>
          <cell r="AD56">
            <v>11990.298669060598</v>
          </cell>
          <cell r="AF56">
            <v>637548.2640746861</v>
          </cell>
          <cell r="AG56">
            <v>40527</v>
          </cell>
          <cell r="AH56">
            <v>183</v>
          </cell>
          <cell r="AI56">
            <v>96800.055360820916</v>
          </cell>
          <cell r="AJ56">
            <v>10516.402283601268</v>
          </cell>
          <cell r="AL56">
            <v>540748.20871386514</v>
          </cell>
          <cell r="AM56">
            <v>40633</v>
          </cell>
          <cell r="AN56">
            <v>106</v>
          </cell>
          <cell r="AO56">
            <v>5166.5898714211862</v>
          </cell>
          <cell r="AP56">
            <v>22506.700952661864</v>
          </cell>
          <cell r="AQ56">
            <v>20624.049298866106</v>
          </cell>
          <cell r="AR56">
            <v>40709</v>
          </cell>
          <cell r="AS56">
            <v>182</v>
          </cell>
          <cell r="AT56">
            <v>100414.21178505312</v>
          </cell>
          <cell r="AU56">
            <v>8870.9373264024143</v>
          </cell>
          <cell r="AW56">
            <v>440333.996928812</v>
          </cell>
          <cell r="AX56">
            <v>40892</v>
          </cell>
          <cell r="AY56">
            <v>183</v>
          </cell>
          <cell r="AZ56">
            <v>104136.25348110717</v>
          </cell>
          <cell r="BA56">
            <v>7263.339439203557</v>
          </cell>
          <cell r="BC56">
            <v>336197.74344770482</v>
          </cell>
          <cell r="BD56">
            <v>40999</v>
          </cell>
          <cell r="BE56">
            <v>107</v>
          </cell>
          <cell r="BF56">
            <v>3242.5120993396031</v>
          </cell>
          <cell r="BG56">
            <v>16134.276765605971</v>
          </cell>
          <cell r="BH56">
            <v>14210.198993524387</v>
          </cell>
          <cell r="BI56">
            <v>41075</v>
          </cell>
          <cell r="BJ56">
            <v>183</v>
          </cell>
          <cell r="BK56">
            <v>108020.12304853415</v>
          </cell>
          <cell r="BL56">
            <v>5545.6048054125922</v>
          </cell>
          <cell r="BN56">
            <v>228177.62039917067</v>
          </cell>
          <cell r="BO56">
            <v>41258</v>
          </cell>
          <cell r="BP56">
            <v>183</v>
          </cell>
          <cell r="BQ56">
            <v>112011.87796050258</v>
          </cell>
          <cell r="BR56">
            <v>3763.8054770884569</v>
          </cell>
          <cell r="BT56">
            <v>116165.74243866809</v>
          </cell>
          <cell r="BU56">
            <v>41364</v>
          </cell>
          <cell r="BV56">
            <v>106</v>
          </cell>
          <cell r="BW56">
            <v>1109.9079730975645</v>
          </cell>
          <cell r="BX56">
            <v>9309.4102825010486</v>
          </cell>
          <cell r="BY56">
            <v>7176.8061562590101</v>
          </cell>
          <cell r="BZ56">
            <v>41440</v>
          </cell>
          <cell r="CA56">
            <v>182</v>
          </cell>
          <cell r="CB56">
            <v>116165.46728860795</v>
          </cell>
          <cell r="CC56">
            <v>1905.6910481486486</v>
          </cell>
          <cell r="CE56">
            <v>0.27515006014436949</v>
          </cell>
          <cell r="CO56">
            <v>1905.6910481486486</v>
          </cell>
          <cell r="CP56">
            <v>795.7830750510841</v>
          </cell>
        </row>
        <row r="57">
          <cell r="A57" t="str">
            <v>KSTPS I</v>
          </cell>
          <cell r="B57">
            <v>1.4648E-2</v>
          </cell>
          <cell r="C57">
            <v>2040124</v>
          </cell>
          <cell r="D57">
            <v>105168388</v>
          </cell>
          <cell r="E57">
            <v>3.2899999999999999E-2</v>
          </cell>
          <cell r="G57">
            <v>39796</v>
          </cell>
          <cell r="H57">
            <v>16330</v>
          </cell>
          <cell r="J57">
            <v>39979</v>
          </cell>
          <cell r="K57">
            <v>182</v>
          </cell>
          <cell r="L57">
            <v>195022.09551152238</v>
          </cell>
          <cell r="M57">
            <v>33468.094485479451</v>
          </cell>
          <cell r="O57">
            <v>1845101.9044884776</v>
          </cell>
          <cell r="P57">
            <v>40162</v>
          </cell>
          <cell r="Q57">
            <v>183</v>
          </cell>
          <cell r="R57">
            <v>202296.77721380777</v>
          </cell>
          <cell r="S57">
            <v>30435.082291380211</v>
          </cell>
          <cell r="U57">
            <v>1642805.1272746697</v>
          </cell>
          <cell r="X57">
            <v>15844.292848068548</v>
          </cell>
          <cell r="Y57">
            <v>63903.176776859662</v>
          </cell>
          <cell r="Z57">
            <v>63417.469624928213</v>
          </cell>
          <cell r="AA57">
            <v>40344</v>
          </cell>
          <cell r="AB57">
            <v>182</v>
          </cell>
          <cell r="AC57">
            <v>209813.94848596316</v>
          </cell>
          <cell r="AD57">
            <v>26950.105592041829</v>
          </cell>
          <cell r="AF57">
            <v>1432991.1787887067</v>
          </cell>
          <cell r="AG57">
            <v>40527</v>
          </cell>
          <cell r="AH57">
            <v>183</v>
          </cell>
          <cell r="AI57">
            <v>217573.60916453961</v>
          </cell>
          <cell r="AJ57">
            <v>23637.287644200456</v>
          </cell>
          <cell r="AL57">
            <v>1215417.5696241669</v>
          </cell>
          <cell r="AM57">
            <v>40633</v>
          </cell>
          <cell r="AN57">
            <v>106</v>
          </cell>
          <cell r="AO57">
            <v>11612.732143307725</v>
          </cell>
          <cell r="AP57">
            <v>50587.393236242286</v>
          </cell>
          <cell r="AQ57">
            <v>46355.832531481457</v>
          </cell>
          <cell r="AR57">
            <v>40709</v>
          </cell>
          <cell r="AS57">
            <v>182</v>
          </cell>
          <cell r="AT57">
            <v>225697.00387102319</v>
          </cell>
          <cell r="AU57">
            <v>19938.841981905716</v>
          </cell>
          <cell r="AW57">
            <v>989720.56575314375</v>
          </cell>
          <cell r="AX57">
            <v>40892</v>
          </cell>
          <cell r="AY57">
            <v>183</v>
          </cell>
          <cell r="AZ57">
            <v>234062.88798392785</v>
          </cell>
          <cell r="BA57">
            <v>16325.508521177953</v>
          </cell>
          <cell r="BC57">
            <v>755657.67776921589</v>
          </cell>
          <cell r="BD57">
            <v>40999</v>
          </cell>
          <cell r="BE57">
            <v>107</v>
          </cell>
          <cell r="BF57">
            <v>7288.0595152081387</v>
          </cell>
          <cell r="BG57">
            <v>36264.350503083668</v>
          </cell>
          <cell r="BH57">
            <v>31939.677874984081</v>
          </cell>
          <cell r="BI57">
            <v>41075</v>
          </cell>
          <cell r="BJ57">
            <v>183</v>
          </cell>
          <cell r="BK57">
            <v>242792.50612473962</v>
          </cell>
          <cell r="BL57">
            <v>12464.625152178407</v>
          </cell>
          <cell r="BN57">
            <v>512865.17164447624</v>
          </cell>
          <cell r="BO57">
            <v>41258</v>
          </cell>
          <cell r="BP57">
            <v>183</v>
          </cell>
          <cell r="BQ57">
            <v>251764.61383542148</v>
          </cell>
          <cell r="BR57">
            <v>8459.7461340271202</v>
          </cell>
          <cell r="BT57">
            <v>261100.55780905476</v>
          </cell>
          <cell r="BU57">
            <v>41364</v>
          </cell>
          <cell r="BV57">
            <v>106</v>
          </cell>
          <cell r="BW57">
            <v>2494.6906446665685</v>
          </cell>
          <cell r="BX57">
            <v>20924.371286205525</v>
          </cell>
          <cell r="BY57">
            <v>16131.002415663954</v>
          </cell>
          <cell r="BZ57">
            <v>41440</v>
          </cell>
          <cell r="CA57">
            <v>182</v>
          </cell>
          <cell r="CB57">
            <v>261100.47028441448</v>
          </cell>
          <cell r="CC57">
            <v>4283.3367672576951</v>
          </cell>
          <cell r="CE57">
            <v>8.752464028657414E-2</v>
          </cell>
        </row>
        <row r="60">
          <cell r="A60" t="str">
            <v>FGUTPS II</v>
          </cell>
          <cell r="B60" t="str">
            <v>JPY</v>
          </cell>
          <cell r="C60">
            <v>6491318941</v>
          </cell>
          <cell r="D60">
            <v>3424170741</v>
          </cell>
          <cell r="E60">
            <v>1.9800000000000002E-2</v>
          </cell>
          <cell r="G60">
            <v>39796</v>
          </cell>
          <cell r="H60">
            <v>37844389.426030003</v>
          </cell>
          <cell r="J60">
            <v>39979</v>
          </cell>
          <cell r="K60">
            <v>180</v>
          </cell>
          <cell r="L60">
            <v>516497800</v>
          </cell>
          <cell r="M60">
            <v>64264057.515900008</v>
          </cell>
          <cell r="O60">
            <v>5974821141</v>
          </cell>
          <cell r="P60">
            <v>40162</v>
          </cell>
          <cell r="Q60">
            <v>180</v>
          </cell>
          <cell r="R60">
            <v>541641700</v>
          </cell>
          <cell r="S60">
            <v>59150729.295900002</v>
          </cell>
          <cell r="T60">
            <v>0</v>
          </cell>
          <cell r="U60">
            <v>5433179441</v>
          </cell>
          <cell r="V60">
            <v>40268</v>
          </cell>
          <cell r="W60">
            <v>106</v>
          </cell>
          <cell r="X60">
            <v>31675436.141030006</v>
          </cell>
          <cell r="Y60">
            <v>123414786.8118</v>
          </cell>
          <cell r="Z60">
            <v>117245833.52680001</v>
          </cell>
          <cell r="AA60">
            <v>40344</v>
          </cell>
          <cell r="AB60">
            <v>180</v>
          </cell>
          <cell r="AC60">
            <v>568880900</v>
          </cell>
          <cell r="AD60">
            <v>53788476.465900011</v>
          </cell>
          <cell r="AE60">
            <v>0</v>
          </cell>
          <cell r="AF60">
            <v>4864298541</v>
          </cell>
          <cell r="AG60">
            <v>40527</v>
          </cell>
          <cell r="AH60">
            <v>180</v>
          </cell>
          <cell r="AI60">
            <v>597167800</v>
          </cell>
          <cell r="AJ60">
            <v>48156555.555900015</v>
          </cell>
          <cell r="AK60">
            <v>0</v>
          </cell>
          <cell r="AL60">
            <v>4267130741</v>
          </cell>
          <cell r="AM60">
            <v>40633</v>
          </cell>
          <cell r="AN60">
            <v>106</v>
          </cell>
          <cell r="AO60">
            <v>24536586.299207672</v>
          </cell>
          <cell r="AP60">
            <v>101945032.02180003</v>
          </cell>
          <cell r="AQ60">
            <v>94806182.179977685</v>
          </cell>
          <cell r="AR60">
            <v>40709</v>
          </cell>
          <cell r="AS60">
            <v>180</v>
          </cell>
          <cell r="AT60">
            <v>627550000</v>
          </cell>
          <cell r="AU60">
            <v>42244594.335900001</v>
          </cell>
          <cell r="AV60">
            <v>0</v>
          </cell>
          <cell r="AW60">
            <v>3639580741</v>
          </cell>
          <cell r="AX60">
            <v>40892</v>
          </cell>
          <cell r="AY60">
            <v>180</v>
          </cell>
          <cell r="AZ60">
            <v>658979900</v>
          </cell>
          <cell r="BA60">
            <v>36031849.335900001</v>
          </cell>
          <cell r="BB60">
            <v>0</v>
          </cell>
          <cell r="BC60">
            <v>2980600841</v>
          </cell>
          <cell r="BD60">
            <v>40999</v>
          </cell>
          <cell r="BE60">
            <v>106</v>
          </cell>
          <cell r="BF60">
            <v>17138863.137235068</v>
          </cell>
          <cell r="BG60">
            <v>78276443.671800002</v>
          </cell>
          <cell r="BH60">
            <v>70878720.50982739</v>
          </cell>
          <cell r="BI60">
            <v>41075</v>
          </cell>
          <cell r="BJ60">
            <v>180</v>
          </cell>
          <cell r="BK60">
            <v>691457500</v>
          </cell>
          <cell r="BL60">
            <v>29507948.325900003</v>
          </cell>
          <cell r="BM60">
            <v>0</v>
          </cell>
          <cell r="BN60">
            <v>2289143341</v>
          </cell>
          <cell r="BO60">
            <v>41258</v>
          </cell>
          <cell r="BP60">
            <v>180</v>
          </cell>
          <cell r="BQ60">
            <v>726030400</v>
          </cell>
          <cell r="BR60">
            <v>22662519.075900003</v>
          </cell>
          <cell r="BS60">
            <v>0</v>
          </cell>
          <cell r="BT60">
            <v>1563112941</v>
          </cell>
          <cell r="BU60">
            <v>41364</v>
          </cell>
          <cell r="BV60">
            <v>106</v>
          </cell>
          <cell r="BW60">
            <v>8988113.535810411</v>
          </cell>
          <cell r="BX60">
            <v>52170467.401800007</v>
          </cell>
          <cell r="BY60">
            <v>44019717.80037535</v>
          </cell>
          <cell r="BZ60">
            <v>41440</v>
          </cell>
          <cell r="CA60">
            <v>180</v>
          </cell>
          <cell r="CB60">
            <v>762698600</v>
          </cell>
          <cell r="CC60">
            <v>15474818.115900001</v>
          </cell>
          <cell r="CD60">
            <v>0</v>
          </cell>
          <cell r="CE60">
            <v>800414341</v>
          </cell>
          <cell r="CF60">
            <v>41623</v>
          </cell>
          <cell r="CG60">
            <v>180</v>
          </cell>
          <cell r="CH60">
            <v>800414341</v>
          </cell>
          <cell r="CI60">
            <v>7924101.9759000009</v>
          </cell>
          <cell r="CJ60">
            <v>0</v>
          </cell>
          <cell r="CK60">
            <v>0</v>
          </cell>
          <cell r="CO60">
            <v>23398920.091800001</v>
          </cell>
          <cell r="CP60">
            <v>14410806.55598959</v>
          </cell>
        </row>
        <row r="63">
          <cell r="A63" t="str">
            <v>Simhadri I</v>
          </cell>
          <cell r="B63" t="str">
            <v>JPY</v>
          </cell>
          <cell r="C63">
            <v>16999164000</v>
          </cell>
          <cell r="D63">
            <v>8967059010</v>
          </cell>
          <cell r="E63">
            <v>2.3E-2</v>
          </cell>
          <cell r="G63">
            <v>39863</v>
          </cell>
          <cell r="H63">
            <v>42847207.89041096</v>
          </cell>
          <cell r="J63">
            <v>40045</v>
          </cell>
          <cell r="K63">
            <v>181</v>
          </cell>
          <cell r="L63">
            <v>472199000</v>
          </cell>
          <cell r="M63">
            <v>193883614.70410958</v>
          </cell>
          <cell r="O63">
            <v>16526965000</v>
          </cell>
          <cell r="P63">
            <v>40229</v>
          </cell>
          <cell r="Q63">
            <v>184</v>
          </cell>
          <cell r="R63">
            <v>472199000</v>
          </cell>
          <cell r="S63">
            <v>191622235.28767124</v>
          </cell>
          <cell r="T63">
            <v>0</v>
          </cell>
          <cell r="U63">
            <v>16054766000</v>
          </cell>
          <cell r="V63">
            <v>40268</v>
          </cell>
          <cell r="W63">
            <v>40</v>
          </cell>
          <cell r="X63">
            <v>40466807.452054791</v>
          </cell>
          <cell r="Y63">
            <v>385505849.99178082</v>
          </cell>
          <cell r="Z63">
            <v>383125449.55342466</v>
          </cell>
          <cell r="AA63">
            <v>40410</v>
          </cell>
          <cell r="AB63">
            <v>181</v>
          </cell>
          <cell r="AC63">
            <v>472199000</v>
          </cell>
          <cell r="AD63">
            <v>183112303.72054794</v>
          </cell>
          <cell r="AE63">
            <v>0</v>
          </cell>
          <cell r="AF63">
            <v>15582567000</v>
          </cell>
          <cell r="AG63">
            <v>40594</v>
          </cell>
          <cell r="AH63">
            <v>184</v>
          </cell>
          <cell r="AI63">
            <v>472199000</v>
          </cell>
          <cell r="AJ63">
            <v>180672393.27123287</v>
          </cell>
          <cell r="AK63">
            <v>0</v>
          </cell>
          <cell r="AL63">
            <v>15110368000</v>
          </cell>
          <cell r="AM63">
            <v>40633</v>
          </cell>
          <cell r="AN63">
            <v>40</v>
          </cell>
          <cell r="AO63">
            <v>38086407.01369863</v>
          </cell>
          <cell r="AP63">
            <v>363784696.99178082</v>
          </cell>
          <cell r="AQ63">
            <v>361404296.55342466</v>
          </cell>
          <cell r="AR63">
            <v>40775</v>
          </cell>
          <cell r="AS63">
            <v>181</v>
          </cell>
          <cell r="AT63">
            <v>472199000</v>
          </cell>
          <cell r="AU63">
            <v>172340991.73698631</v>
          </cell>
          <cell r="AV63">
            <v>0</v>
          </cell>
          <cell r="AW63">
            <v>14638169000</v>
          </cell>
          <cell r="AX63">
            <v>40959</v>
          </cell>
          <cell r="AY63">
            <v>184</v>
          </cell>
          <cell r="AZ63">
            <v>472199000</v>
          </cell>
          <cell r="BA63">
            <v>169722551.25479451</v>
          </cell>
          <cell r="BB63">
            <v>0</v>
          </cell>
          <cell r="BC63">
            <v>14165970000</v>
          </cell>
          <cell r="BD63">
            <v>40999</v>
          </cell>
          <cell r="BE63">
            <v>40</v>
          </cell>
          <cell r="BF63">
            <v>35706006.575342469</v>
          </cell>
          <cell r="BG63">
            <v>342063542.99178082</v>
          </cell>
          <cell r="BH63">
            <v>339683142.55342466</v>
          </cell>
          <cell r="BI63">
            <v>41141</v>
          </cell>
          <cell r="BJ63">
            <v>182</v>
          </cell>
          <cell r="BK63">
            <v>472199000</v>
          </cell>
          <cell r="BL63">
            <v>162462329.9178082</v>
          </cell>
          <cell r="BM63">
            <v>0</v>
          </cell>
          <cell r="BN63">
            <v>13693771000</v>
          </cell>
          <cell r="BO63">
            <v>41325</v>
          </cell>
          <cell r="BP63">
            <v>184</v>
          </cell>
          <cell r="BQ63">
            <v>472199000</v>
          </cell>
          <cell r="BR63">
            <v>158772709.23835617</v>
          </cell>
          <cell r="BS63">
            <v>0</v>
          </cell>
          <cell r="BT63">
            <v>13221572000</v>
          </cell>
          <cell r="BU63">
            <v>41364</v>
          </cell>
          <cell r="BV63">
            <v>39</v>
          </cell>
          <cell r="BW63">
            <v>32492465.983561642</v>
          </cell>
          <cell r="BX63">
            <v>321235039.15616441</v>
          </cell>
          <cell r="BY63">
            <v>318021498.56438357</v>
          </cell>
          <cell r="BZ63">
            <v>41506</v>
          </cell>
          <cell r="CA63">
            <v>181</v>
          </cell>
          <cell r="CB63">
            <v>472199000</v>
          </cell>
          <cell r="CC63">
            <v>150798367.76986301</v>
          </cell>
          <cell r="CD63">
            <v>0</v>
          </cell>
          <cell r="CE63">
            <v>12749373000</v>
          </cell>
          <cell r="CF63">
            <v>41690</v>
          </cell>
          <cell r="CG63">
            <v>184</v>
          </cell>
          <cell r="CH63">
            <v>472199000</v>
          </cell>
          <cell r="CI63">
            <v>147822867.22191781</v>
          </cell>
          <cell r="CJ63">
            <v>0</v>
          </cell>
          <cell r="CK63">
            <v>12277174000</v>
          </cell>
          <cell r="CL63">
            <v>41729</v>
          </cell>
          <cell r="CM63">
            <v>40</v>
          </cell>
          <cell r="CN63">
            <v>30945205.698630136</v>
          </cell>
          <cell r="CO63">
            <v>298621234.99178082</v>
          </cell>
          <cell r="CP63">
            <v>297073974.70684934</v>
          </cell>
        </row>
        <row r="65">
          <cell r="A65" t="str">
            <v>Simhadri I</v>
          </cell>
          <cell r="B65" t="str">
            <v>JPY</v>
          </cell>
          <cell r="C65">
            <v>12191869630</v>
          </cell>
          <cell r="D65">
            <v>6431211230</v>
          </cell>
          <cell r="E65">
            <v>1.7999999999999999E-2</v>
          </cell>
          <cell r="G65">
            <v>39891</v>
          </cell>
          <cell r="H65">
            <v>7214914.6303561637</v>
          </cell>
          <cell r="J65">
            <v>40076</v>
          </cell>
          <cell r="K65">
            <v>184</v>
          </cell>
          <cell r="M65">
            <v>110628689.99879451</v>
          </cell>
          <cell r="O65">
            <v>12191869630</v>
          </cell>
          <cell r="P65">
            <v>40257</v>
          </cell>
          <cell r="Q65">
            <v>181</v>
          </cell>
          <cell r="S65">
            <v>108824962.34120546</v>
          </cell>
          <cell r="T65">
            <v>0</v>
          </cell>
          <cell r="U65">
            <v>12191869630</v>
          </cell>
          <cell r="V65">
            <v>40268</v>
          </cell>
          <cell r="W65">
            <v>12</v>
          </cell>
          <cell r="X65">
            <v>7214914.6303561637</v>
          </cell>
          <cell r="Y65">
            <v>219453652.33999997</v>
          </cell>
          <cell r="Z65">
            <v>219453652.33999997</v>
          </cell>
          <cell r="AA65">
            <v>40441</v>
          </cell>
          <cell r="AB65">
            <v>184</v>
          </cell>
          <cell r="AD65">
            <v>110628690.99879451</v>
          </cell>
          <cell r="AE65">
            <v>0</v>
          </cell>
          <cell r="AF65">
            <v>12191869630</v>
          </cell>
          <cell r="AG65">
            <v>40622</v>
          </cell>
          <cell r="AH65">
            <v>181</v>
          </cell>
          <cell r="AI65">
            <v>297389630</v>
          </cell>
          <cell r="AJ65">
            <v>108824962.34120546</v>
          </cell>
          <cell r="AK65">
            <v>0</v>
          </cell>
          <cell r="AL65">
            <v>11894480000</v>
          </cell>
          <cell r="AM65">
            <v>40633</v>
          </cell>
          <cell r="AN65">
            <v>12</v>
          </cell>
          <cell r="AO65">
            <v>7038925.1506849304</v>
          </cell>
          <cell r="AP65">
            <v>219453653.33999997</v>
          </cell>
          <cell r="AQ65">
            <v>219277663.86032873</v>
          </cell>
          <cell r="AR65">
            <v>40806</v>
          </cell>
          <cell r="AS65">
            <v>184</v>
          </cell>
          <cell r="AT65">
            <v>297362000</v>
          </cell>
          <cell r="AU65">
            <v>107930185.64383559</v>
          </cell>
          <cell r="AV65">
            <v>0</v>
          </cell>
          <cell r="AW65">
            <v>11597118000</v>
          </cell>
          <cell r="AX65">
            <v>40988</v>
          </cell>
          <cell r="AY65">
            <v>182</v>
          </cell>
          <cell r="AZ65">
            <v>297362000</v>
          </cell>
          <cell r="BA65">
            <v>104088105.66575341</v>
          </cell>
          <cell r="BB65">
            <v>0</v>
          </cell>
          <cell r="BC65">
            <v>11299756000</v>
          </cell>
          <cell r="BD65">
            <v>40999</v>
          </cell>
          <cell r="BE65">
            <v>11</v>
          </cell>
          <cell r="BF65">
            <v>6129730.6520547932</v>
          </cell>
          <cell r="BG65">
            <v>212018291.309589</v>
          </cell>
          <cell r="BH65">
            <v>211109096.81095886</v>
          </cell>
          <cell r="BI65">
            <v>41172</v>
          </cell>
          <cell r="BJ65">
            <v>184</v>
          </cell>
          <cell r="BK65">
            <v>297362000</v>
          </cell>
          <cell r="BL65">
            <v>102533676.36164382</v>
          </cell>
          <cell r="BM65">
            <v>0</v>
          </cell>
          <cell r="BN65">
            <v>11002394000</v>
          </cell>
          <cell r="BO65">
            <v>41353</v>
          </cell>
          <cell r="BP65">
            <v>181</v>
          </cell>
          <cell r="BQ65">
            <v>297362000</v>
          </cell>
          <cell r="BR65">
            <v>98207670.279452041</v>
          </cell>
          <cell r="BS65">
            <v>0</v>
          </cell>
          <cell r="BT65">
            <v>10705032000</v>
          </cell>
          <cell r="BU65">
            <v>41364</v>
          </cell>
          <cell r="BV65">
            <v>11</v>
          </cell>
          <cell r="BW65">
            <v>5807113.2493150681</v>
          </cell>
          <cell r="BX65">
            <v>200741346.64109588</v>
          </cell>
          <cell r="BY65">
            <v>200418729.23835617</v>
          </cell>
          <cell r="BZ65">
            <v>41537</v>
          </cell>
          <cell r="CA65">
            <v>184</v>
          </cell>
          <cell r="CB65">
            <v>297362000</v>
          </cell>
          <cell r="CC65">
            <v>97137167.079452053</v>
          </cell>
          <cell r="CD65">
            <v>0</v>
          </cell>
          <cell r="CE65">
            <v>10407670000</v>
          </cell>
          <cell r="CF65">
            <v>41718</v>
          </cell>
          <cell r="CG65">
            <v>181</v>
          </cell>
          <cell r="CH65">
            <v>297362000</v>
          </cell>
          <cell r="CI65">
            <v>92899147.561643839</v>
          </cell>
          <cell r="CJ65">
            <v>0</v>
          </cell>
          <cell r="CK65">
            <v>10110308000</v>
          </cell>
          <cell r="CL65">
            <v>41729</v>
          </cell>
          <cell r="CM65">
            <v>12</v>
          </cell>
          <cell r="CN65">
            <v>5983086.3780821916</v>
          </cell>
          <cell r="CO65">
            <v>190036314.64109588</v>
          </cell>
          <cell r="CP65">
            <v>190212287.76986301</v>
          </cell>
        </row>
        <row r="67">
          <cell r="A67" t="str">
            <v>Simhadri I</v>
          </cell>
          <cell r="B67" t="str">
            <v>JPY</v>
          </cell>
          <cell r="C67">
            <v>24631749571</v>
          </cell>
          <cell r="D67">
            <v>12993247899</v>
          </cell>
          <cell r="E67">
            <v>1.7999999999999999E-2</v>
          </cell>
          <cell r="G67">
            <v>39863</v>
          </cell>
          <cell r="H67">
            <v>48588656.687999994</v>
          </cell>
          <cell r="J67">
            <v>40045</v>
          </cell>
          <cell r="K67">
            <v>181</v>
          </cell>
          <cell r="M67">
            <v>219863670.51319999</v>
          </cell>
          <cell r="O67">
            <v>24631749571</v>
          </cell>
          <cell r="P67">
            <v>40229</v>
          </cell>
          <cell r="Q67">
            <v>184</v>
          </cell>
          <cell r="S67">
            <v>223507820.76479998</v>
          </cell>
          <cell r="T67">
            <v>0</v>
          </cell>
          <cell r="U67">
            <v>24631749571</v>
          </cell>
          <cell r="V67">
            <v>40268</v>
          </cell>
          <cell r="W67">
            <v>40</v>
          </cell>
          <cell r="X67">
            <v>48588656.687999994</v>
          </cell>
          <cell r="Y67">
            <v>443371491.278</v>
          </cell>
          <cell r="Z67">
            <v>443371491.278</v>
          </cell>
          <cell r="AA67">
            <v>40410</v>
          </cell>
          <cell r="AB67">
            <v>181</v>
          </cell>
          <cell r="AD67">
            <v>219863671.51319999</v>
          </cell>
          <cell r="AE67">
            <v>0</v>
          </cell>
          <cell r="AF67">
            <v>24631749571</v>
          </cell>
          <cell r="AG67">
            <v>40594</v>
          </cell>
          <cell r="AH67">
            <v>184</v>
          </cell>
          <cell r="AJ67">
            <v>223507820.76479998</v>
          </cell>
          <cell r="AK67">
            <v>0</v>
          </cell>
          <cell r="AL67">
            <v>24631749571</v>
          </cell>
          <cell r="AM67">
            <v>40633</v>
          </cell>
          <cell r="AN67">
            <v>40</v>
          </cell>
          <cell r="AO67">
            <v>48588656.687999994</v>
          </cell>
          <cell r="AP67">
            <v>443371492.278</v>
          </cell>
          <cell r="AQ67">
            <v>443371492.278</v>
          </cell>
          <cell r="AR67">
            <v>40775</v>
          </cell>
          <cell r="AS67">
            <v>181</v>
          </cell>
          <cell r="AU67">
            <v>219863671.51319999</v>
          </cell>
          <cell r="AV67">
            <v>0</v>
          </cell>
          <cell r="AW67">
            <v>24631749571</v>
          </cell>
          <cell r="AX67">
            <v>40959</v>
          </cell>
          <cell r="AY67">
            <v>184</v>
          </cell>
          <cell r="AZ67">
            <v>665757571</v>
          </cell>
          <cell r="BA67">
            <v>223507820.76479998</v>
          </cell>
          <cell r="BB67">
            <v>0</v>
          </cell>
          <cell r="BC67">
            <v>23965992000</v>
          </cell>
          <cell r="BD67">
            <v>40999</v>
          </cell>
          <cell r="BE67">
            <v>40</v>
          </cell>
          <cell r="BF67">
            <v>47275381.479452044</v>
          </cell>
          <cell r="BG67">
            <v>443371492.278</v>
          </cell>
          <cell r="BH67">
            <v>442058217.06945205</v>
          </cell>
          <cell r="BI67">
            <v>41141</v>
          </cell>
          <cell r="BJ67">
            <v>182</v>
          </cell>
          <cell r="BK67">
            <v>665722000</v>
          </cell>
          <cell r="BL67">
            <v>215102985.73150679</v>
          </cell>
          <cell r="BM67">
            <v>0</v>
          </cell>
          <cell r="BN67">
            <v>23300270000</v>
          </cell>
          <cell r="BO67">
            <v>41325</v>
          </cell>
          <cell r="BP67">
            <v>184</v>
          </cell>
          <cell r="BQ67">
            <v>665722000</v>
          </cell>
          <cell r="BR67">
            <v>211426011.61643833</v>
          </cell>
          <cell r="BS67">
            <v>0</v>
          </cell>
          <cell r="BT67">
            <v>22634548000</v>
          </cell>
          <cell r="BU67">
            <v>41364</v>
          </cell>
          <cell r="BV67">
            <v>39</v>
          </cell>
          <cell r="BW67">
            <v>43532747.11232876</v>
          </cell>
          <cell r="BX67">
            <v>426528997.34794509</v>
          </cell>
          <cell r="BY67">
            <v>422786362.98082185</v>
          </cell>
          <cell r="BZ67">
            <v>41506</v>
          </cell>
          <cell r="CA67">
            <v>181</v>
          </cell>
          <cell r="CB67">
            <v>665722000</v>
          </cell>
          <cell r="CC67">
            <v>202036595.57260269</v>
          </cell>
          <cell r="CD67">
            <v>0</v>
          </cell>
          <cell r="CE67">
            <v>21968826000</v>
          </cell>
          <cell r="CF67">
            <v>41690</v>
          </cell>
          <cell r="CG67">
            <v>184</v>
          </cell>
          <cell r="CH67">
            <v>665722000</v>
          </cell>
          <cell r="CI67">
            <v>199344525.23835611</v>
          </cell>
          <cell r="CJ67">
            <v>0</v>
          </cell>
          <cell r="CK67">
            <v>21303104000</v>
          </cell>
          <cell r="CL67">
            <v>41729</v>
          </cell>
          <cell r="CM67">
            <v>40</v>
          </cell>
          <cell r="CN67">
            <v>42022561.315068491</v>
          </cell>
          <cell r="CO67">
            <v>401381120.8109588</v>
          </cell>
          <cell r="CP67">
            <v>399870935.01369852</v>
          </cell>
        </row>
        <row r="69">
          <cell r="A69" t="str">
            <v>Simhadri I</v>
          </cell>
          <cell r="B69" t="str">
            <v>JPY</v>
          </cell>
          <cell r="C69">
            <v>854649867</v>
          </cell>
          <cell r="D69">
            <v>450827805</v>
          </cell>
          <cell r="E69">
            <v>1.7999999999999999E-2</v>
          </cell>
          <cell r="G69">
            <v>39891</v>
          </cell>
          <cell r="H69">
            <v>505765.40074520546</v>
          </cell>
          <cell r="J69">
            <v>40076</v>
          </cell>
          <cell r="K69">
            <v>184</v>
          </cell>
          <cell r="M69">
            <v>7755068.4780931501</v>
          </cell>
          <cell r="O69">
            <v>854649867</v>
          </cell>
          <cell r="P69">
            <v>40257</v>
          </cell>
          <cell r="Q69">
            <v>181</v>
          </cell>
          <cell r="S69">
            <v>7628628.1279068487</v>
          </cell>
          <cell r="T69">
            <v>0</v>
          </cell>
          <cell r="U69">
            <v>854649867</v>
          </cell>
          <cell r="V69">
            <v>40268</v>
          </cell>
          <cell r="W69">
            <v>12</v>
          </cell>
          <cell r="X69">
            <v>505765.40074520546</v>
          </cell>
          <cell r="Y69">
            <v>15383696.605999999</v>
          </cell>
          <cell r="Z69">
            <v>15383696.605999999</v>
          </cell>
          <cell r="AA69">
            <v>40441</v>
          </cell>
          <cell r="AB69">
            <v>184</v>
          </cell>
          <cell r="AD69">
            <v>7755069.4780931501</v>
          </cell>
          <cell r="AE69">
            <v>0</v>
          </cell>
          <cell r="AF69">
            <v>854649867</v>
          </cell>
          <cell r="AG69">
            <v>40622</v>
          </cell>
          <cell r="AH69">
            <v>181</v>
          </cell>
          <cell r="AJ69">
            <v>7628628.1279068487</v>
          </cell>
          <cell r="AK69">
            <v>0</v>
          </cell>
          <cell r="AL69">
            <v>854649867</v>
          </cell>
          <cell r="AM69">
            <v>40633</v>
          </cell>
          <cell r="AN69">
            <v>12</v>
          </cell>
          <cell r="AO69">
            <v>505765.40074520546</v>
          </cell>
          <cell r="AP69">
            <v>15383697.605999999</v>
          </cell>
          <cell r="AQ69">
            <v>15383697.605999999</v>
          </cell>
          <cell r="AR69">
            <v>40806</v>
          </cell>
          <cell r="AS69">
            <v>184</v>
          </cell>
          <cell r="AU69">
            <v>7755069.4780931501</v>
          </cell>
          <cell r="AV69">
            <v>0</v>
          </cell>
          <cell r="AW69">
            <v>854649867</v>
          </cell>
          <cell r="AX69">
            <v>40988</v>
          </cell>
          <cell r="AY69">
            <v>182</v>
          </cell>
          <cell r="BA69">
            <v>7670775.2446356155</v>
          </cell>
          <cell r="BB69">
            <v>0</v>
          </cell>
          <cell r="BC69">
            <v>854649867</v>
          </cell>
          <cell r="BD69">
            <v>40999</v>
          </cell>
          <cell r="BE69">
            <v>11</v>
          </cell>
          <cell r="BF69">
            <v>463618.28401643829</v>
          </cell>
          <cell r="BG69">
            <v>15425844.722728767</v>
          </cell>
          <cell r="BH69">
            <v>15383697.605999999</v>
          </cell>
          <cell r="BI69">
            <v>41172</v>
          </cell>
          <cell r="BJ69">
            <v>184</v>
          </cell>
          <cell r="BL69">
            <v>7755069.4780931501</v>
          </cell>
          <cell r="BM69">
            <v>0</v>
          </cell>
          <cell r="BN69">
            <v>854649867</v>
          </cell>
          <cell r="BO69">
            <v>41353</v>
          </cell>
          <cell r="BP69">
            <v>181</v>
          </cell>
          <cell r="BQ69">
            <v>30555867</v>
          </cell>
          <cell r="BR69">
            <v>7628628.1279068487</v>
          </cell>
          <cell r="BS69">
            <v>0</v>
          </cell>
          <cell r="BT69">
            <v>824094000</v>
          </cell>
          <cell r="BU69">
            <v>41364</v>
          </cell>
          <cell r="BV69">
            <v>11</v>
          </cell>
          <cell r="BW69">
            <v>447042.77260273963</v>
          </cell>
          <cell r="BX69">
            <v>15383697.605999999</v>
          </cell>
          <cell r="BY69">
            <v>15367122.0945863</v>
          </cell>
          <cell r="BZ69">
            <v>41537</v>
          </cell>
          <cell r="CA69">
            <v>184</v>
          </cell>
          <cell r="CB69">
            <v>30522000</v>
          </cell>
          <cell r="CC69">
            <v>7477806.3780821906</v>
          </cell>
          <cell r="CD69">
            <v>0</v>
          </cell>
          <cell r="CE69">
            <v>793572000</v>
          </cell>
          <cell r="CF69">
            <v>41718</v>
          </cell>
          <cell r="CG69">
            <v>181</v>
          </cell>
          <cell r="CH69">
            <v>30522000</v>
          </cell>
          <cell r="CI69">
            <v>7083445.4136986285</v>
          </cell>
          <cell r="CJ69">
            <v>0</v>
          </cell>
          <cell r="CK69">
            <v>763050000</v>
          </cell>
          <cell r="CL69">
            <v>41729</v>
          </cell>
          <cell r="CM69">
            <v>12</v>
          </cell>
          <cell r="CN69">
            <v>451558.35616438347</v>
          </cell>
          <cell r="CO69">
            <v>14561251.791780818</v>
          </cell>
          <cell r="CP69">
            <v>14565767.375342462</v>
          </cell>
        </row>
        <row r="87">
          <cell r="A87" t="str">
            <v>Sipat II</v>
          </cell>
          <cell r="C87">
            <v>28506812.329999998</v>
          </cell>
          <cell r="D87">
            <v>1469526176</v>
          </cell>
          <cell r="E87">
            <v>3.85E-2</v>
          </cell>
          <cell r="G87">
            <v>39812</v>
          </cell>
          <cell r="H87">
            <v>277700.96000000002</v>
          </cell>
          <cell r="J87">
            <v>39994</v>
          </cell>
          <cell r="K87">
            <v>181</v>
          </cell>
          <cell r="L87">
            <v>4155540.8</v>
          </cell>
          <cell r="M87">
            <v>552079.03256001393</v>
          </cell>
          <cell r="N87">
            <v>0</v>
          </cell>
          <cell r="O87">
            <v>24351271.529999997</v>
          </cell>
          <cell r="P87">
            <v>40178</v>
          </cell>
          <cell r="Q87">
            <v>184</v>
          </cell>
          <cell r="R87">
            <v>4155540.8</v>
          </cell>
          <cell r="S87">
            <v>479178.90977366659</v>
          </cell>
          <cell r="T87">
            <v>0</v>
          </cell>
          <cell r="U87">
            <v>20195730.729999997</v>
          </cell>
          <cell r="V87">
            <v>40268</v>
          </cell>
          <cell r="W87">
            <v>91</v>
          </cell>
          <cell r="X87">
            <v>196543.72947931945</v>
          </cell>
          <cell r="Y87">
            <v>1031257.9423336806</v>
          </cell>
          <cell r="Z87">
            <v>950100.71181300003</v>
          </cell>
          <cell r="AA87">
            <v>40359</v>
          </cell>
          <cell r="AB87">
            <v>181</v>
          </cell>
          <cell r="AC87">
            <v>4155540.8</v>
          </cell>
          <cell r="AD87">
            <v>390927.63775556942</v>
          </cell>
          <cell r="AE87">
            <v>0</v>
          </cell>
          <cell r="AF87">
            <v>16040189.929999996</v>
          </cell>
          <cell r="AG87">
            <v>40543</v>
          </cell>
          <cell r="AH87">
            <v>184</v>
          </cell>
          <cell r="AI87">
            <v>4155540.8</v>
          </cell>
          <cell r="AJ87">
            <v>315635.29295588878</v>
          </cell>
          <cell r="AK87">
            <v>0</v>
          </cell>
          <cell r="AL87">
            <v>11884649.129999995</v>
          </cell>
          <cell r="AM87">
            <v>40633</v>
          </cell>
          <cell r="AN87">
            <v>91</v>
          </cell>
          <cell r="AO87">
            <v>114076.35130672598</v>
          </cell>
          <cell r="AP87">
            <v>706562.9307114582</v>
          </cell>
          <cell r="AQ87">
            <v>624095.55253886478</v>
          </cell>
          <cell r="AR87">
            <v>40724</v>
          </cell>
          <cell r="AS87">
            <v>181</v>
          </cell>
          <cell r="AT87">
            <v>4155540.8</v>
          </cell>
          <cell r="AU87">
            <v>230050.49295112491</v>
          </cell>
          <cell r="AV87">
            <v>0</v>
          </cell>
          <cell r="AW87">
            <v>7729108.3299999954</v>
          </cell>
          <cell r="AX87">
            <v>40908</v>
          </cell>
          <cell r="AY87">
            <v>184</v>
          </cell>
          <cell r="AZ87">
            <v>4155540.8</v>
          </cell>
          <cell r="BA87">
            <v>152091.67613811101</v>
          </cell>
          <cell r="BB87">
            <v>0</v>
          </cell>
          <cell r="BC87">
            <v>3573567.5299999956</v>
          </cell>
          <cell r="BD87">
            <v>40999</v>
          </cell>
          <cell r="BE87">
            <v>91</v>
          </cell>
          <cell r="BF87">
            <v>34301.352990013656</v>
          </cell>
          <cell r="BG87">
            <v>382142.16908923595</v>
          </cell>
          <cell r="BH87">
            <v>302367.17077252362</v>
          </cell>
          <cell r="BI87">
            <v>41090</v>
          </cell>
          <cell r="BJ87">
            <v>182</v>
          </cell>
          <cell r="BK87">
            <v>3573567.53</v>
          </cell>
          <cell r="BL87">
            <v>69555.521340861029</v>
          </cell>
          <cell r="BM87">
            <v>0</v>
          </cell>
          <cell r="BN87">
            <v>-4.1909515857696533E-9</v>
          </cell>
          <cell r="BW87">
            <v>0</v>
          </cell>
          <cell r="BX87">
            <v>69555.521340861029</v>
          </cell>
          <cell r="BY87">
            <v>35254.168350847372</v>
          </cell>
        </row>
        <row r="100">
          <cell r="A100" t="str">
            <v>ADB II Tranche A</v>
          </cell>
          <cell r="B100" t="str">
            <v>USD</v>
          </cell>
          <cell r="C100">
            <v>75000000</v>
          </cell>
          <cell r="D100">
            <v>3866250000</v>
          </cell>
          <cell r="E100">
            <v>2.3640000000000001E-2</v>
          </cell>
          <cell r="G100">
            <v>39860</v>
          </cell>
          <cell r="H100">
            <v>211775</v>
          </cell>
          <cell r="J100">
            <v>40039</v>
          </cell>
          <cell r="K100">
            <v>178</v>
          </cell>
          <cell r="L100">
            <v>0</v>
          </cell>
          <cell r="M100">
            <v>876650</v>
          </cell>
          <cell r="N100">
            <v>0</v>
          </cell>
          <cell r="O100">
            <v>75000000</v>
          </cell>
          <cell r="P100">
            <v>40223</v>
          </cell>
          <cell r="Q100">
            <v>184</v>
          </cell>
          <cell r="R100">
            <v>0</v>
          </cell>
          <cell r="S100">
            <v>906200</v>
          </cell>
          <cell r="T100">
            <v>0</v>
          </cell>
          <cell r="U100">
            <v>75000000</v>
          </cell>
          <cell r="V100">
            <v>40268</v>
          </cell>
          <cell r="W100">
            <v>46</v>
          </cell>
          <cell r="X100">
            <v>226550</v>
          </cell>
          <cell r="Y100">
            <v>1782850</v>
          </cell>
          <cell r="Z100">
            <v>1797625</v>
          </cell>
          <cell r="AA100">
            <v>40404</v>
          </cell>
          <cell r="AB100">
            <v>181</v>
          </cell>
          <cell r="AC100">
            <v>0</v>
          </cell>
          <cell r="AD100">
            <v>891425</v>
          </cell>
          <cell r="AE100">
            <v>0</v>
          </cell>
          <cell r="AF100">
            <v>75000000</v>
          </cell>
          <cell r="AG100">
            <v>40588</v>
          </cell>
          <cell r="AH100">
            <v>184</v>
          </cell>
          <cell r="AI100">
            <v>0</v>
          </cell>
          <cell r="AJ100">
            <v>906200</v>
          </cell>
          <cell r="AK100">
            <v>0</v>
          </cell>
          <cell r="AL100">
            <v>75000000</v>
          </cell>
          <cell r="AM100">
            <v>40633</v>
          </cell>
          <cell r="AN100">
            <v>46</v>
          </cell>
          <cell r="AO100">
            <v>226550</v>
          </cell>
          <cell r="AP100">
            <v>1797625</v>
          </cell>
          <cell r="AQ100">
            <v>1797625</v>
          </cell>
          <cell r="AR100">
            <v>40769</v>
          </cell>
          <cell r="AS100">
            <v>181</v>
          </cell>
          <cell r="AT100">
            <v>0</v>
          </cell>
          <cell r="AU100">
            <v>891425</v>
          </cell>
          <cell r="AV100">
            <v>0</v>
          </cell>
          <cell r="AW100">
            <v>75000000</v>
          </cell>
          <cell r="AX100">
            <v>40953</v>
          </cell>
          <cell r="AY100">
            <v>184</v>
          </cell>
          <cell r="AZ100">
            <v>0</v>
          </cell>
          <cell r="BA100">
            <v>906200</v>
          </cell>
          <cell r="BB100">
            <v>0</v>
          </cell>
          <cell r="BC100">
            <v>75000000</v>
          </cell>
          <cell r="BD100">
            <v>40999</v>
          </cell>
          <cell r="BE100">
            <v>47</v>
          </cell>
          <cell r="BF100">
            <v>231475</v>
          </cell>
          <cell r="BG100">
            <v>1797625</v>
          </cell>
          <cell r="BH100">
            <v>1802550</v>
          </cell>
          <cell r="BI100">
            <v>41135</v>
          </cell>
          <cell r="BJ100">
            <v>182</v>
          </cell>
          <cell r="BK100">
            <v>0</v>
          </cell>
          <cell r="BL100">
            <v>896350</v>
          </cell>
          <cell r="BM100">
            <v>0</v>
          </cell>
          <cell r="BN100">
            <v>75000000</v>
          </cell>
          <cell r="BO100">
            <v>41319</v>
          </cell>
          <cell r="BP100">
            <v>184</v>
          </cell>
          <cell r="BR100">
            <v>906200</v>
          </cell>
          <cell r="BS100">
            <v>0</v>
          </cell>
          <cell r="BT100">
            <v>75000000</v>
          </cell>
          <cell r="BU100">
            <v>41364</v>
          </cell>
          <cell r="BV100">
            <v>46</v>
          </cell>
          <cell r="BW100">
            <v>226550</v>
          </cell>
          <cell r="BX100">
            <v>1802550</v>
          </cell>
          <cell r="BY100">
            <v>1797625</v>
          </cell>
          <cell r="BZ100">
            <v>41500</v>
          </cell>
          <cell r="CA100">
            <v>181</v>
          </cell>
          <cell r="CB100">
            <v>8332499.9999999991</v>
          </cell>
          <cell r="CC100">
            <v>891425</v>
          </cell>
          <cell r="CD100">
            <v>0</v>
          </cell>
          <cell r="CE100">
            <v>66667500</v>
          </cell>
          <cell r="CF100">
            <v>41684</v>
          </cell>
          <cell r="CG100">
            <v>184</v>
          </cell>
          <cell r="CH100">
            <v>8332499.9999999991</v>
          </cell>
          <cell r="CI100">
            <v>805521.18</v>
          </cell>
          <cell r="CJ100">
            <v>0</v>
          </cell>
          <cell r="CK100">
            <v>58335000</v>
          </cell>
          <cell r="CL100">
            <v>41729</v>
          </cell>
          <cell r="CM100">
            <v>46</v>
          </cell>
          <cell r="CN100">
            <v>176210.59000000003</v>
          </cell>
          <cell r="CO100">
            <v>1696946.1800000002</v>
          </cell>
          <cell r="CP100">
            <v>1646606.7700000003</v>
          </cell>
        </row>
        <row r="101">
          <cell r="A101" t="str">
            <v xml:space="preserve">Project </v>
          </cell>
          <cell r="B101" t="str">
            <v>Share</v>
          </cell>
          <cell r="N101">
            <v>0</v>
          </cell>
          <cell r="O101">
            <v>0</v>
          </cell>
        </row>
        <row r="102">
          <cell r="A102" t="str">
            <v>Sipat I</v>
          </cell>
          <cell r="B102">
            <v>0.36666666666666664</v>
          </cell>
          <cell r="C102">
            <v>27500000</v>
          </cell>
          <cell r="D102">
            <v>1417625000</v>
          </cell>
          <cell r="E102">
            <v>2.3640000000000001E-2</v>
          </cell>
          <cell r="G102">
            <v>39860</v>
          </cell>
          <cell r="H102">
            <v>77650.833333333328</v>
          </cell>
          <cell r="J102">
            <v>40039</v>
          </cell>
          <cell r="K102">
            <v>178</v>
          </cell>
          <cell r="L102">
            <v>0</v>
          </cell>
          <cell r="M102">
            <v>321438.33333333331</v>
          </cell>
          <cell r="N102">
            <v>0</v>
          </cell>
          <cell r="O102">
            <v>27500000</v>
          </cell>
          <cell r="P102">
            <v>40223</v>
          </cell>
          <cell r="Q102">
            <v>184</v>
          </cell>
          <cell r="R102">
            <v>0</v>
          </cell>
          <cell r="S102">
            <v>332273.33333333331</v>
          </cell>
          <cell r="T102">
            <v>0</v>
          </cell>
          <cell r="U102">
            <v>27500000</v>
          </cell>
          <cell r="V102">
            <v>40268</v>
          </cell>
          <cell r="W102">
            <v>46</v>
          </cell>
          <cell r="X102">
            <v>83068.333333333328</v>
          </cell>
          <cell r="Y102">
            <v>653711.66666666663</v>
          </cell>
          <cell r="Z102">
            <v>659129.16666666663</v>
          </cell>
          <cell r="AA102">
            <v>40404</v>
          </cell>
          <cell r="AB102">
            <v>181</v>
          </cell>
          <cell r="AC102">
            <v>0</v>
          </cell>
          <cell r="AD102">
            <v>326855.83333333331</v>
          </cell>
          <cell r="AE102">
            <v>0</v>
          </cell>
          <cell r="AF102">
            <v>27500000</v>
          </cell>
          <cell r="AG102">
            <v>40588</v>
          </cell>
          <cell r="AH102">
            <v>184</v>
          </cell>
          <cell r="AI102">
            <v>0</v>
          </cell>
          <cell r="AJ102">
            <v>332273.33333333331</v>
          </cell>
          <cell r="AK102">
            <v>0</v>
          </cell>
          <cell r="AL102">
            <v>27500000</v>
          </cell>
          <cell r="AM102">
            <v>40633</v>
          </cell>
          <cell r="AN102">
            <v>46</v>
          </cell>
          <cell r="AO102">
            <v>83068.333333333328</v>
          </cell>
          <cell r="AP102">
            <v>659129.16666666663</v>
          </cell>
          <cell r="AQ102">
            <v>659129.16666666663</v>
          </cell>
          <cell r="AR102">
            <v>40769</v>
          </cell>
          <cell r="AS102">
            <v>181</v>
          </cell>
          <cell r="AT102">
            <v>0</v>
          </cell>
          <cell r="AU102">
            <v>326855.83333333331</v>
          </cell>
          <cell r="AV102">
            <v>0</v>
          </cell>
          <cell r="AW102">
            <v>27500000</v>
          </cell>
          <cell r="AX102">
            <v>40953</v>
          </cell>
          <cell r="AY102">
            <v>184</v>
          </cell>
          <cell r="AZ102">
            <v>0</v>
          </cell>
          <cell r="BA102">
            <v>332273.33333333331</v>
          </cell>
          <cell r="BB102">
            <v>0</v>
          </cell>
          <cell r="BC102">
            <v>27500000</v>
          </cell>
          <cell r="BD102">
            <v>40999</v>
          </cell>
          <cell r="BE102">
            <v>47</v>
          </cell>
          <cell r="BF102">
            <v>84874.166666666672</v>
          </cell>
          <cell r="BG102">
            <v>659129.16666666663</v>
          </cell>
          <cell r="BH102">
            <v>660934.99999999988</v>
          </cell>
          <cell r="BI102">
            <v>41135</v>
          </cell>
          <cell r="BJ102">
            <v>182</v>
          </cell>
          <cell r="BK102">
            <v>0</v>
          </cell>
          <cell r="BL102">
            <v>328661.66666666669</v>
          </cell>
          <cell r="BM102">
            <v>0</v>
          </cell>
          <cell r="BN102">
            <v>27500000</v>
          </cell>
          <cell r="BO102">
            <v>41319</v>
          </cell>
          <cell r="BP102">
            <v>184</v>
          </cell>
          <cell r="BR102">
            <v>332273.33333333331</v>
          </cell>
          <cell r="BS102">
            <v>0</v>
          </cell>
          <cell r="BT102">
            <v>27500000</v>
          </cell>
          <cell r="BU102">
            <v>41364</v>
          </cell>
          <cell r="BV102">
            <v>46</v>
          </cell>
          <cell r="BW102">
            <v>83068.333333333328</v>
          </cell>
          <cell r="BX102">
            <v>660935</v>
          </cell>
          <cell r="BY102">
            <v>659129.16666666674</v>
          </cell>
          <cell r="BZ102">
            <v>41500</v>
          </cell>
          <cell r="CA102">
            <v>181</v>
          </cell>
          <cell r="CB102">
            <v>3055249.9999999995</v>
          </cell>
          <cell r="CC102">
            <v>326855.83333333331</v>
          </cell>
          <cell r="CD102">
            <v>0</v>
          </cell>
          <cell r="CE102">
            <v>24444750</v>
          </cell>
          <cell r="CF102">
            <v>41684</v>
          </cell>
          <cell r="CG102">
            <v>184</v>
          </cell>
          <cell r="CH102">
            <v>3055249.9999999995</v>
          </cell>
          <cell r="CI102">
            <v>295357.766</v>
          </cell>
          <cell r="CJ102">
            <v>0</v>
          </cell>
          <cell r="CK102">
            <v>21389500</v>
          </cell>
          <cell r="CL102">
            <v>41729</v>
          </cell>
          <cell r="CM102">
            <v>46</v>
          </cell>
          <cell r="CN102">
            <v>64610.549666666673</v>
          </cell>
          <cell r="CO102">
            <v>622213.59933333332</v>
          </cell>
          <cell r="CP102">
            <v>603755.8156666666</v>
          </cell>
        </row>
        <row r="103">
          <cell r="A103" t="str">
            <v>Sipat II</v>
          </cell>
          <cell r="B103">
            <v>0.32285733333333333</v>
          </cell>
          <cell r="C103">
            <v>24214300</v>
          </cell>
          <cell r="D103">
            <v>1248247165</v>
          </cell>
          <cell r="E103">
            <v>2.3640000000000001E-2</v>
          </cell>
          <cell r="G103">
            <v>39860</v>
          </cell>
          <cell r="H103">
            <v>68373.111766666669</v>
          </cell>
          <cell r="J103">
            <v>40039</v>
          </cell>
          <cell r="K103">
            <v>178</v>
          </cell>
          <cell r="L103">
            <v>0</v>
          </cell>
          <cell r="M103">
            <v>283032.88126666663</v>
          </cell>
          <cell r="N103">
            <v>0</v>
          </cell>
          <cell r="O103">
            <v>24214300</v>
          </cell>
          <cell r="P103">
            <v>40223</v>
          </cell>
          <cell r="Q103">
            <v>184</v>
          </cell>
          <cell r="R103">
            <v>0</v>
          </cell>
          <cell r="S103">
            <v>292573.31546666665</v>
          </cell>
          <cell r="T103">
            <v>0</v>
          </cell>
          <cell r="U103">
            <v>24214300</v>
          </cell>
          <cell r="V103">
            <v>40268</v>
          </cell>
          <cell r="W103">
            <v>46</v>
          </cell>
          <cell r="X103">
            <v>73143.328866666663</v>
          </cell>
          <cell r="Y103">
            <v>575606.19673333329</v>
          </cell>
          <cell r="Z103">
            <v>580376.4138333333</v>
          </cell>
          <cell r="AA103">
            <v>40404</v>
          </cell>
          <cell r="AB103">
            <v>181</v>
          </cell>
          <cell r="AC103">
            <v>0</v>
          </cell>
          <cell r="AD103">
            <v>287803.09836666664</v>
          </cell>
          <cell r="AE103">
            <v>0</v>
          </cell>
          <cell r="AF103">
            <v>24214300</v>
          </cell>
          <cell r="AG103">
            <v>40588</v>
          </cell>
          <cell r="AH103">
            <v>184</v>
          </cell>
          <cell r="AI103">
            <v>0</v>
          </cell>
          <cell r="AJ103">
            <v>292573.31546666665</v>
          </cell>
          <cell r="AK103">
            <v>0</v>
          </cell>
          <cell r="AL103">
            <v>24214300</v>
          </cell>
          <cell r="AM103">
            <v>40633</v>
          </cell>
          <cell r="AN103">
            <v>46</v>
          </cell>
          <cell r="AO103">
            <v>73143.328866666663</v>
          </cell>
          <cell r="AP103">
            <v>580376.4138333333</v>
          </cell>
          <cell r="AQ103">
            <v>580376.4138333333</v>
          </cell>
          <cell r="AR103">
            <v>40769</v>
          </cell>
          <cell r="AS103">
            <v>181</v>
          </cell>
          <cell r="AT103">
            <v>0</v>
          </cell>
          <cell r="AU103">
            <v>287803.09836666664</v>
          </cell>
          <cell r="AV103">
            <v>0</v>
          </cell>
          <cell r="AW103">
            <v>24214300</v>
          </cell>
          <cell r="AX103">
            <v>40953</v>
          </cell>
          <cell r="AY103">
            <v>184</v>
          </cell>
          <cell r="AZ103">
            <v>0</v>
          </cell>
          <cell r="BA103">
            <v>292573.31546666665</v>
          </cell>
          <cell r="BB103">
            <v>0</v>
          </cell>
          <cell r="BC103">
            <v>24214300</v>
          </cell>
          <cell r="BD103">
            <v>40999</v>
          </cell>
          <cell r="BE103">
            <v>47</v>
          </cell>
          <cell r="BF103">
            <v>74733.401233333338</v>
          </cell>
          <cell r="BG103">
            <v>580376.4138333333</v>
          </cell>
          <cell r="BH103">
            <v>581966.48619999993</v>
          </cell>
          <cell r="BI103">
            <v>41135</v>
          </cell>
          <cell r="BJ103">
            <v>182</v>
          </cell>
          <cell r="BK103">
            <v>0</v>
          </cell>
          <cell r="BL103">
            <v>289393.17073333333</v>
          </cell>
          <cell r="BM103">
            <v>0</v>
          </cell>
          <cell r="BN103">
            <v>24214300</v>
          </cell>
          <cell r="BO103">
            <v>41319</v>
          </cell>
          <cell r="BP103">
            <v>184</v>
          </cell>
          <cell r="BR103">
            <v>292573.31546666665</v>
          </cell>
          <cell r="BS103">
            <v>0</v>
          </cell>
          <cell r="BT103">
            <v>24214300</v>
          </cell>
          <cell r="BU103">
            <v>41364</v>
          </cell>
          <cell r="BV103">
            <v>46</v>
          </cell>
          <cell r="BW103">
            <v>73143.328866666663</v>
          </cell>
          <cell r="BX103">
            <v>581966.48619999993</v>
          </cell>
          <cell r="BY103">
            <v>580376.41383333318</v>
          </cell>
          <cell r="BZ103">
            <v>41500</v>
          </cell>
          <cell r="CA103">
            <v>181</v>
          </cell>
          <cell r="CB103">
            <v>2690208.73</v>
          </cell>
          <cell r="CC103">
            <v>287803.09836666664</v>
          </cell>
          <cell r="CD103">
            <v>0</v>
          </cell>
          <cell r="CE103">
            <v>21524091.27</v>
          </cell>
          <cell r="CF103">
            <v>41684</v>
          </cell>
          <cell r="CG103">
            <v>184</v>
          </cell>
          <cell r="CH103">
            <v>2690208.73</v>
          </cell>
          <cell r="CI103">
            <v>260068.42011832003</v>
          </cell>
          <cell r="CJ103">
            <v>0</v>
          </cell>
          <cell r="CK103">
            <v>18833882.539999999</v>
          </cell>
          <cell r="CL103">
            <v>41729</v>
          </cell>
          <cell r="CM103">
            <v>46</v>
          </cell>
          <cell r="CN103">
            <v>56890.881192493332</v>
          </cell>
          <cell r="CO103">
            <v>547871.51848498662</v>
          </cell>
          <cell r="CP103">
            <v>531619.07081081334</v>
          </cell>
        </row>
        <row r="104">
          <cell r="A104" t="str">
            <v>KHSTPS II</v>
          </cell>
          <cell r="B104">
            <v>0.31047599999999997</v>
          </cell>
          <cell r="C104">
            <v>23285700</v>
          </cell>
          <cell r="D104">
            <v>1200377835</v>
          </cell>
          <cell r="E104">
            <v>2.3640000000000001E-2</v>
          </cell>
          <cell r="G104">
            <v>39860</v>
          </cell>
          <cell r="H104">
            <v>65751.054900000003</v>
          </cell>
          <cell r="J104">
            <v>40039</v>
          </cell>
          <cell r="K104">
            <v>178</v>
          </cell>
          <cell r="L104">
            <v>0</v>
          </cell>
          <cell r="M104">
            <v>272178.78539999999</v>
          </cell>
          <cell r="N104">
            <v>0</v>
          </cell>
          <cell r="O104">
            <v>23285700</v>
          </cell>
          <cell r="P104">
            <v>40223</v>
          </cell>
          <cell r="Q104">
            <v>184</v>
          </cell>
          <cell r="R104">
            <v>0</v>
          </cell>
          <cell r="S104">
            <v>281353.35119999998</v>
          </cell>
          <cell r="T104">
            <v>0</v>
          </cell>
          <cell r="U104">
            <v>23285700</v>
          </cell>
          <cell r="V104">
            <v>40268</v>
          </cell>
          <cell r="W104">
            <v>46</v>
          </cell>
          <cell r="X104">
            <v>70338.337799999994</v>
          </cell>
          <cell r="Y104">
            <v>553532.13659999997</v>
          </cell>
          <cell r="Z104">
            <v>558119.41949999996</v>
          </cell>
          <cell r="AA104">
            <v>40404</v>
          </cell>
          <cell r="AB104">
            <v>181</v>
          </cell>
          <cell r="AC104">
            <v>0</v>
          </cell>
          <cell r="AD104">
            <v>276766.06829999998</v>
          </cell>
          <cell r="AE104">
            <v>0</v>
          </cell>
          <cell r="AF104">
            <v>23285700</v>
          </cell>
          <cell r="AG104">
            <v>40588</v>
          </cell>
          <cell r="AH104">
            <v>184</v>
          </cell>
          <cell r="AI104">
            <v>0</v>
          </cell>
          <cell r="AJ104">
            <v>281353.35119999998</v>
          </cell>
          <cell r="AK104">
            <v>0</v>
          </cell>
          <cell r="AL104">
            <v>23285700</v>
          </cell>
          <cell r="AM104">
            <v>40633</v>
          </cell>
          <cell r="AN104">
            <v>46</v>
          </cell>
          <cell r="AO104">
            <v>70338.337799999994</v>
          </cell>
          <cell r="AP104">
            <v>558119.41949999996</v>
          </cell>
          <cell r="AQ104">
            <v>558119.41949999996</v>
          </cell>
          <cell r="AR104">
            <v>40769</v>
          </cell>
          <cell r="AS104">
            <v>181</v>
          </cell>
          <cell r="AT104">
            <v>0</v>
          </cell>
          <cell r="AU104">
            <v>276766.06829999998</v>
          </cell>
          <cell r="AV104">
            <v>0</v>
          </cell>
          <cell r="AW104">
            <v>23285700</v>
          </cell>
          <cell r="AX104">
            <v>40953</v>
          </cell>
          <cell r="AY104">
            <v>184</v>
          </cell>
          <cell r="AZ104">
            <v>0</v>
          </cell>
          <cell r="BA104">
            <v>281353.35119999998</v>
          </cell>
          <cell r="BB104">
            <v>0</v>
          </cell>
          <cell r="BC104">
            <v>23285700</v>
          </cell>
          <cell r="BD104">
            <v>40999</v>
          </cell>
          <cell r="BE104">
            <v>47</v>
          </cell>
          <cell r="BF104">
            <v>71867.432099999991</v>
          </cell>
          <cell r="BG104">
            <v>558119.41949999996</v>
          </cell>
          <cell r="BH104">
            <v>559648.51379999996</v>
          </cell>
          <cell r="BI104">
            <v>41135</v>
          </cell>
          <cell r="BJ104">
            <v>182</v>
          </cell>
          <cell r="BK104">
            <v>0</v>
          </cell>
          <cell r="BL104">
            <v>278295.16259999998</v>
          </cell>
          <cell r="BM104">
            <v>0</v>
          </cell>
          <cell r="BN104">
            <v>23285700</v>
          </cell>
          <cell r="BO104">
            <v>41319</v>
          </cell>
          <cell r="BP104">
            <v>184</v>
          </cell>
          <cell r="BR104">
            <v>281353.35119999998</v>
          </cell>
          <cell r="BS104">
            <v>0</v>
          </cell>
          <cell r="BT104">
            <v>23285700</v>
          </cell>
          <cell r="BU104">
            <v>41364</v>
          </cell>
          <cell r="BV104">
            <v>46</v>
          </cell>
          <cell r="BW104">
            <v>70338.337799999994</v>
          </cell>
          <cell r="BX104">
            <v>559648.51379999996</v>
          </cell>
          <cell r="BY104">
            <v>558119.41949999996</v>
          </cell>
          <cell r="BZ104">
            <v>41500</v>
          </cell>
          <cell r="CA104">
            <v>181</v>
          </cell>
          <cell r="CB104">
            <v>2587041.2699999996</v>
          </cell>
          <cell r="CC104">
            <v>276766.06829999998</v>
          </cell>
          <cell r="CD104">
            <v>0</v>
          </cell>
          <cell r="CE104">
            <v>20698658.73</v>
          </cell>
          <cell r="CF104">
            <v>41684</v>
          </cell>
          <cell r="CG104">
            <v>184</v>
          </cell>
          <cell r="CH104">
            <v>2587041.2699999996</v>
          </cell>
          <cell r="CI104">
            <v>250094.99388168004</v>
          </cell>
          <cell r="CJ104">
            <v>0</v>
          </cell>
          <cell r="CK104">
            <v>18111617.460000001</v>
          </cell>
          <cell r="CL104">
            <v>41729</v>
          </cell>
          <cell r="CM104">
            <v>46</v>
          </cell>
          <cell r="CN104">
            <v>54709.159140840005</v>
          </cell>
          <cell r="CO104">
            <v>526861.06218168</v>
          </cell>
          <cell r="CP104">
            <v>511231.88352252007</v>
          </cell>
        </row>
        <row r="106">
          <cell r="A106" t="str">
            <v>ADB II Tranche B</v>
          </cell>
          <cell r="B106" t="str">
            <v>USD</v>
          </cell>
          <cell r="C106">
            <v>225000000</v>
          </cell>
          <cell r="D106">
            <v>11598750000</v>
          </cell>
          <cell r="E106">
            <v>2.213E-2</v>
          </cell>
          <cell r="G106">
            <v>39860</v>
          </cell>
          <cell r="H106">
            <v>594743.75</v>
          </cell>
          <cell r="J106">
            <v>40039</v>
          </cell>
          <cell r="K106">
            <v>178</v>
          </cell>
          <cell r="L106">
            <v>0</v>
          </cell>
          <cell r="M106">
            <v>2461962.5</v>
          </cell>
          <cell r="N106">
            <v>0</v>
          </cell>
          <cell r="O106">
            <v>225000000</v>
          </cell>
          <cell r="P106">
            <v>40223</v>
          </cell>
          <cell r="Q106">
            <v>184</v>
          </cell>
          <cell r="R106">
            <v>0</v>
          </cell>
          <cell r="S106">
            <v>2544950</v>
          </cell>
          <cell r="T106">
            <v>0</v>
          </cell>
          <cell r="U106">
            <v>225000000</v>
          </cell>
          <cell r="V106">
            <v>40268</v>
          </cell>
          <cell r="W106">
            <v>46</v>
          </cell>
          <cell r="X106">
            <v>636237.5</v>
          </cell>
          <cell r="Y106">
            <v>5006912.5</v>
          </cell>
          <cell r="Z106">
            <v>5048406.25</v>
          </cell>
          <cell r="AA106">
            <v>40404</v>
          </cell>
          <cell r="AB106">
            <v>181</v>
          </cell>
          <cell r="AC106">
            <v>32143499.999999996</v>
          </cell>
          <cell r="AD106">
            <v>2503456.25</v>
          </cell>
          <cell r="AE106">
            <v>0</v>
          </cell>
          <cell r="AF106">
            <v>192856500</v>
          </cell>
          <cell r="AG106">
            <v>40588</v>
          </cell>
          <cell r="AH106">
            <v>184</v>
          </cell>
          <cell r="AI106">
            <v>32143499.999999996</v>
          </cell>
          <cell r="AJ106">
            <v>2181378.4429999995</v>
          </cell>
          <cell r="AK106">
            <v>0</v>
          </cell>
          <cell r="AL106">
            <v>160713000</v>
          </cell>
          <cell r="AM106">
            <v>40633</v>
          </cell>
          <cell r="AN106">
            <v>46</v>
          </cell>
          <cell r="AO106">
            <v>454451.72150000004</v>
          </cell>
          <cell r="AP106">
            <v>4684834.693</v>
          </cell>
          <cell r="AQ106">
            <v>4503048.9145</v>
          </cell>
          <cell r="AR106">
            <v>40769</v>
          </cell>
          <cell r="AS106">
            <v>181</v>
          </cell>
          <cell r="AT106">
            <v>32143499.999999996</v>
          </cell>
          <cell r="AU106">
            <v>1788168.73025</v>
          </cell>
          <cell r="AV106">
            <v>0</v>
          </cell>
          <cell r="AW106">
            <v>128569500</v>
          </cell>
          <cell r="AX106">
            <v>40953</v>
          </cell>
          <cell r="AY106">
            <v>184</v>
          </cell>
          <cell r="AZ106">
            <v>32143499.999999996</v>
          </cell>
          <cell r="BA106">
            <v>1454235.3290000001</v>
          </cell>
          <cell r="BB106">
            <v>0</v>
          </cell>
          <cell r="BC106">
            <v>96426000</v>
          </cell>
          <cell r="BD106">
            <v>40999</v>
          </cell>
          <cell r="BE106">
            <v>47</v>
          </cell>
          <cell r="BF106">
            <v>278593.46350000001</v>
          </cell>
          <cell r="BG106">
            <v>3242404.0592499999</v>
          </cell>
          <cell r="BH106">
            <v>3066545.80125</v>
          </cell>
          <cell r="BI106">
            <v>41135</v>
          </cell>
          <cell r="BJ106">
            <v>182</v>
          </cell>
          <cell r="BK106">
            <v>32143499.999999996</v>
          </cell>
          <cell r="BL106">
            <v>1078808.7309999999</v>
          </cell>
          <cell r="BM106">
            <v>0</v>
          </cell>
          <cell r="BN106">
            <v>64282500</v>
          </cell>
          <cell r="BO106">
            <v>41319</v>
          </cell>
          <cell r="BP106">
            <v>184</v>
          </cell>
          <cell r="BQ106">
            <v>32143499.999999996</v>
          </cell>
          <cell r="BR106">
            <v>727092.21499999997</v>
          </cell>
          <cell r="BS106">
            <v>0</v>
          </cell>
          <cell r="BT106">
            <v>32139000.000000004</v>
          </cell>
          <cell r="BU106">
            <v>41364</v>
          </cell>
          <cell r="BV106">
            <v>46</v>
          </cell>
          <cell r="BW106">
            <v>90880.164500000014</v>
          </cell>
          <cell r="BX106">
            <v>1805900.946</v>
          </cell>
          <cell r="BY106">
            <v>1618187.6469999999</v>
          </cell>
          <cell r="BZ106">
            <v>41500</v>
          </cell>
          <cell r="CA106">
            <v>181</v>
          </cell>
          <cell r="CB106">
            <v>32139000.000000004</v>
          </cell>
          <cell r="CC106">
            <v>357593.69075000007</v>
          </cell>
          <cell r="CD106">
            <v>0</v>
          </cell>
          <cell r="CE106">
            <v>0</v>
          </cell>
          <cell r="CL106">
            <v>41729</v>
          </cell>
          <cell r="CN106">
            <v>0</v>
          </cell>
          <cell r="CO106">
            <v>357593.69075000007</v>
          </cell>
          <cell r="CP106">
            <v>266713.52625000005</v>
          </cell>
        </row>
        <row r="107">
          <cell r="A107" t="str">
            <v xml:space="preserve">Project </v>
          </cell>
          <cell r="B107" t="str">
            <v>Share</v>
          </cell>
          <cell r="N107">
            <v>0</v>
          </cell>
          <cell r="O107">
            <v>0</v>
          </cell>
        </row>
        <row r="108">
          <cell r="A108" t="str">
            <v>Sipat I</v>
          </cell>
          <cell r="B108">
            <v>0.11333333333333333</v>
          </cell>
          <cell r="C108">
            <v>25500000</v>
          </cell>
          <cell r="D108">
            <v>1314525000</v>
          </cell>
          <cell r="E108">
            <v>2.213E-2</v>
          </cell>
          <cell r="G108">
            <v>39860</v>
          </cell>
          <cell r="H108">
            <v>67404.291666666672</v>
          </cell>
          <cell r="J108">
            <v>40039</v>
          </cell>
          <cell r="K108">
            <v>178</v>
          </cell>
          <cell r="L108">
            <v>0</v>
          </cell>
          <cell r="M108">
            <v>279022.41666666669</v>
          </cell>
          <cell r="N108">
            <v>0</v>
          </cell>
          <cell r="O108">
            <v>25500000</v>
          </cell>
          <cell r="P108">
            <v>40223</v>
          </cell>
          <cell r="Q108">
            <v>184</v>
          </cell>
          <cell r="R108">
            <v>0</v>
          </cell>
          <cell r="S108">
            <v>288427.66666666669</v>
          </cell>
          <cell r="T108">
            <v>0</v>
          </cell>
          <cell r="U108">
            <v>25500000</v>
          </cell>
          <cell r="V108">
            <v>40268</v>
          </cell>
          <cell r="W108">
            <v>46</v>
          </cell>
          <cell r="X108">
            <v>72106.916666666672</v>
          </cell>
          <cell r="Y108">
            <v>567450.08333333337</v>
          </cell>
          <cell r="Z108">
            <v>572152.70833333337</v>
          </cell>
          <cell r="AA108">
            <v>40404</v>
          </cell>
          <cell r="AB108">
            <v>181</v>
          </cell>
          <cell r="AC108">
            <v>3642929.9999999995</v>
          </cell>
          <cell r="AD108">
            <v>283725.04166666669</v>
          </cell>
          <cell r="AE108">
            <v>0</v>
          </cell>
          <cell r="AF108">
            <v>21857070</v>
          </cell>
          <cell r="AG108">
            <v>40588</v>
          </cell>
          <cell r="AH108">
            <v>184</v>
          </cell>
          <cell r="AI108">
            <v>3642929.9999999995</v>
          </cell>
          <cell r="AJ108">
            <v>247222.89020666669</v>
          </cell>
          <cell r="AK108">
            <v>0</v>
          </cell>
          <cell r="AL108">
            <v>18214140</v>
          </cell>
          <cell r="AM108">
            <v>40633</v>
          </cell>
          <cell r="AN108">
            <v>46</v>
          </cell>
          <cell r="AO108">
            <v>51504.528436666667</v>
          </cell>
          <cell r="AP108">
            <v>530947.93187333341</v>
          </cell>
          <cell r="AQ108">
            <v>510345.54364333343</v>
          </cell>
          <cell r="AR108">
            <v>40769</v>
          </cell>
          <cell r="AS108">
            <v>181</v>
          </cell>
          <cell r="AT108">
            <v>3642929.9999999995</v>
          </cell>
          <cell r="AU108">
            <v>202659.12276166669</v>
          </cell>
          <cell r="AV108">
            <v>0</v>
          </cell>
          <cell r="AW108">
            <v>14571210</v>
          </cell>
          <cell r="AX108">
            <v>40953</v>
          </cell>
          <cell r="AY108">
            <v>184</v>
          </cell>
          <cell r="AZ108">
            <v>3642929.9999999995</v>
          </cell>
          <cell r="BA108">
            <v>164813.33728666665</v>
          </cell>
          <cell r="BB108">
            <v>0</v>
          </cell>
          <cell r="BC108">
            <v>10928280</v>
          </cell>
          <cell r="BD108">
            <v>40999</v>
          </cell>
          <cell r="BE108">
            <v>47</v>
          </cell>
          <cell r="BF108">
            <v>31573.92586333333</v>
          </cell>
          <cell r="BG108">
            <v>367472.46004833333</v>
          </cell>
          <cell r="BH108">
            <v>347541.85747500003</v>
          </cell>
          <cell r="BI108">
            <v>41135</v>
          </cell>
          <cell r="BJ108">
            <v>182</v>
          </cell>
          <cell r="BK108">
            <v>3642929.9999999995</v>
          </cell>
          <cell r="BL108">
            <v>122264.98951333333</v>
          </cell>
          <cell r="BM108">
            <v>0</v>
          </cell>
          <cell r="BN108">
            <v>7285350</v>
          </cell>
          <cell r="BO108">
            <v>41319</v>
          </cell>
          <cell r="BP108">
            <v>184</v>
          </cell>
          <cell r="BQ108">
            <v>3642929.9999999995</v>
          </cell>
          <cell r="BR108">
            <v>82403.784366666674</v>
          </cell>
          <cell r="BS108">
            <v>0</v>
          </cell>
          <cell r="BT108">
            <v>3642420.0000000005</v>
          </cell>
          <cell r="BU108">
            <v>41364</v>
          </cell>
          <cell r="BV108">
            <v>46</v>
          </cell>
          <cell r="BW108">
            <v>10299.751976666668</v>
          </cell>
          <cell r="BX108">
            <v>204668.77387999999</v>
          </cell>
          <cell r="BY108">
            <v>183394.59999333334</v>
          </cell>
          <cell r="BZ108">
            <v>41500</v>
          </cell>
          <cell r="CA108">
            <v>181</v>
          </cell>
          <cell r="CB108">
            <v>3642420.0000000005</v>
          </cell>
          <cell r="CC108">
            <v>40527.284951666676</v>
          </cell>
          <cell r="CD108">
            <v>0</v>
          </cell>
          <cell r="CE108">
            <v>0</v>
          </cell>
          <cell r="CL108">
            <v>41729</v>
          </cell>
          <cell r="CN108">
            <v>0</v>
          </cell>
          <cell r="CO108">
            <v>40527.284951666676</v>
          </cell>
          <cell r="CP108">
            <v>30227.532975000009</v>
          </cell>
        </row>
        <row r="109">
          <cell r="A109" t="str">
            <v>Sipat II</v>
          </cell>
          <cell r="B109">
            <v>0.33927555555555555</v>
          </cell>
          <cell r="C109">
            <v>76337000</v>
          </cell>
          <cell r="D109">
            <v>3935172350</v>
          </cell>
          <cell r="E109">
            <v>2.213E-2</v>
          </cell>
          <cell r="G109">
            <v>39860</v>
          </cell>
          <cell r="H109">
            <v>201782.01619444444</v>
          </cell>
          <cell r="J109">
            <v>40039</v>
          </cell>
          <cell r="K109">
            <v>178</v>
          </cell>
          <cell r="L109">
            <v>0</v>
          </cell>
          <cell r="M109">
            <v>835283.69494444446</v>
          </cell>
          <cell r="N109">
            <v>0</v>
          </cell>
          <cell r="O109">
            <v>76337000</v>
          </cell>
          <cell r="P109">
            <v>40223</v>
          </cell>
          <cell r="Q109">
            <v>184</v>
          </cell>
          <cell r="R109">
            <v>0</v>
          </cell>
          <cell r="S109">
            <v>863439.32511111116</v>
          </cell>
          <cell r="T109">
            <v>0</v>
          </cell>
          <cell r="U109">
            <v>76337000</v>
          </cell>
          <cell r="V109">
            <v>40268</v>
          </cell>
          <cell r="W109">
            <v>46</v>
          </cell>
          <cell r="X109">
            <v>215859.83127777779</v>
          </cell>
          <cell r="Y109">
            <v>1698723.0200555557</v>
          </cell>
          <cell r="Z109">
            <v>1712800.8351388893</v>
          </cell>
          <cell r="AA109">
            <v>40404</v>
          </cell>
          <cell r="AB109">
            <v>181</v>
          </cell>
          <cell r="AC109">
            <v>10905503.819999998</v>
          </cell>
          <cell r="AD109">
            <v>849361.51002777787</v>
          </cell>
          <cell r="AE109">
            <v>0</v>
          </cell>
          <cell r="AF109">
            <v>65431496.18</v>
          </cell>
          <cell r="AG109">
            <v>40588</v>
          </cell>
          <cell r="AH109">
            <v>184</v>
          </cell>
          <cell r="AI109">
            <v>10905503.819999998</v>
          </cell>
          <cell r="AJ109">
            <v>740088.38312573778</v>
          </cell>
          <cell r="AK109">
            <v>0</v>
          </cell>
          <cell r="AL109">
            <v>54525992.359999999</v>
          </cell>
          <cell r="AM109">
            <v>40633</v>
          </cell>
          <cell r="AN109">
            <v>46</v>
          </cell>
          <cell r="AO109">
            <v>154184.3602850911</v>
          </cell>
          <cell r="AP109">
            <v>1589449.8931535156</v>
          </cell>
          <cell r="AQ109">
            <v>1527774.422160829</v>
          </cell>
          <cell r="AR109">
            <v>40769</v>
          </cell>
          <cell r="AS109">
            <v>181</v>
          </cell>
          <cell r="AT109">
            <v>10905503.819999998</v>
          </cell>
          <cell r="AU109">
            <v>606681.93938264111</v>
          </cell>
          <cell r="AV109">
            <v>0</v>
          </cell>
          <cell r="AW109">
            <v>43620488.539999999</v>
          </cell>
          <cell r="AX109">
            <v>40953</v>
          </cell>
          <cell r="AY109">
            <v>184</v>
          </cell>
          <cell r="AZ109">
            <v>10905503.819999998</v>
          </cell>
          <cell r="BA109">
            <v>493386.49915499118</v>
          </cell>
          <cell r="BB109">
            <v>0</v>
          </cell>
          <cell r="BC109">
            <v>32714984.719999999</v>
          </cell>
          <cell r="BD109">
            <v>40999</v>
          </cell>
          <cell r="BE109">
            <v>47</v>
          </cell>
          <cell r="BF109">
            <v>94519.952103108895</v>
          </cell>
          <cell r="BG109">
            <v>1100068.4385376323</v>
          </cell>
          <cell r="BH109">
            <v>1040404.0303556501</v>
          </cell>
          <cell r="BI109">
            <v>41135</v>
          </cell>
          <cell r="BJ109">
            <v>182</v>
          </cell>
          <cell r="BK109">
            <v>10905503.819999998</v>
          </cell>
          <cell r="BL109">
            <v>366013.43154820893</v>
          </cell>
          <cell r="BM109">
            <v>0</v>
          </cell>
          <cell r="BN109">
            <v>21809480.899999999</v>
          </cell>
          <cell r="BO109">
            <v>41319</v>
          </cell>
          <cell r="BP109">
            <v>184</v>
          </cell>
          <cell r="BQ109">
            <v>10905503.819999998</v>
          </cell>
          <cell r="BR109">
            <v>246684.61518424444</v>
          </cell>
          <cell r="BS109">
            <v>0</v>
          </cell>
          <cell r="BT109">
            <v>10903977.08</v>
          </cell>
          <cell r="BU109">
            <v>41364</v>
          </cell>
          <cell r="BV109">
            <v>46</v>
          </cell>
          <cell r="BW109">
            <v>30833.418299717778</v>
          </cell>
          <cell r="BX109">
            <v>612698.0467324534</v>
          </cell>
          <cell r="BY109">
            <v>549011.51292906236</v>
          </cell>
          <cell r="BZ109">
            <v>41500</v>
          </cell>
          <cell r="CA109">
            <v>181</v>
          </cell>
          <cell r="CB109">
            <v>10903977.08</v>
          </cell>
          <cell r="CC109">
            <v>121322.79809236777</v>
          </cell>
          <cell r="CD109">
            <v>0</v>
          </cell>
          <cell r="CE109">
            <v>0</v>
          </cell>
          <cell r="CL109">
            <v>41729</v>
          </cell>
          <cell r="CN109">
            <v>0</v>
          </cell>
          <cell r="CO109">
            <v>121322.79809236777</v>
          </cell>
          <cell r="CP109">
            <v>90489.379792649997</v>
          </cell>
        </row>
        <row r="110">
          <cell r="A110" t="str">
            <v>KHSTPS II</v>
          </cell>
          <cell r="B110">
            <v>0.54739111111111116</v>
          </cell>
          <cell r="C110">
            <v>123163000</v>
          </cell>
          <cell r="D110">
            <v>6349052650</v>
          </cell>
          <cell r="E110">
            <v>2.213E-2</v>
          </cell>
          <cell r="G110">
            <v>39860</v>
          </cell>
          <cell r="H110">
            <v>325557.44213888887</v>
          </cell>
          <cell r="J110">
            <v>40039</v>
          </cell>
          <cell r="K110">
            <v>178</v>
          </cell>
          <cell r="L110">
            <v>0</v>
          </cell>
          <cell r="M110">
            <v>1347656.3883888889</v>
          </cell>
          <cell r="N110">
            <v>0</v>
          </cell>
          <cell r="O110">
            <v>123163000</v>
          </cell>
          <cell r="P110">
            <v>40223</v>
          </cell>
          <cell r="Q110">
            <v>184</v>
          </cell>
          <cell r="R110">
            <v>0</v>
          </cell>
          <cell r="S110">
            <v>1393083.0082222221</v>
          </cell>
          <cell r="T110">
            <v>0</v>
          </cell>
          <cell r="U110">
            <v>123163000</v>
          </cell>
          <cell r="V110">
            <v>40268</v>
          </cell>
          <cell r="W110">
            <v>46</v>
          </cell>
          <cell r="X110">
            <v>348270.75205555552</v>
          </cell>
          <cell r="Y110">
            <v>2740739.3966111112</v>
          </cell>
          <cell r="Z110">
            <v>2763452.7065277779</v>
          </cell>
          <cell r="AA110">
            <v>40404</v>
          </cell>
          <cell r="AB110">
            <v>181</v>
          </cell>
          <cell r="AC110">
            <v>17595066.18</v>
          </cell>
          <cell r="AD110">
            <v>1370369.6983055556</v>
          </cell>
          <cell r="AE110">
            <v>0</v>
          </cell>
          <cell r="AF110">
            <v>105567933.81999999</v>
          </cell>
          <cell r="AG110">
            <v>40588</v>
          </cell>
          <cell r="AH110">
            <v>184</v>
          </cell>
          <cell r="AI110">
            <v>17595066.18</v>
          </cell>
          <cell r="AJ110">
            <v>1194067.1696675955</v>
          </cell>
          <cell r="AK110">
            <v>0</v>
          </cell>
          <cell r="AL110">
            <v>87972867.639999986</v>
          </cell>
          <cell r="AM110">
            <v>40633</v>
          </cell>
          <cell r="AN110">
            <v>46</v>
          </cell>
          <cell r="AO110">
            <v>248762.83277824218</v>
          </cell>
          <cell r="AP110">
            <v>2564436.8679731512</v>
          </cell>
          <cell r="AQ110">
            <v>2464928.9486958375</v>
          </cell>
          <cell r="AR110">
            <v>40769</v>
          </cell>
          <cell r="AS110">
            <v>181</v>
          </cell>
          <cell r="AT110">
            <v>17595066.18</v>
          </cell>
          <cell r="AU110">
            <v>978827.66810569202</v>
          </cell>
          <cell r="AV110">
            <v>0</v>
          </cell>
          <cell r="AW110">
            <v>70377801.459999979</v>
          </cell>
          <cell r="AX110">
            <v>40953</v>
          </cell>
          <cell r="AY110">
            <v>184</v>
          </cell>
          <cell r="AZ110">
            <v>17595066.18</v>
          </cell>
          <cell r="BA110">
            <v>796035.49255834206</v>
          </cell>
          <cell r="BB110">
            <v>0</v>
          </cell>
          <cell r="BC110">
            <v>52782735.279999979</v>
          </cell>
          <cell r="BD110">
            <v>40999</v>
          </cell>
          <cell r="BE110">
            <v>47</v>
          </cell>
          <cell r="BF110">
            <v>152499.58553355772</v>
          </cell>
          <cell r="BG110">
            <v>1774863.1606640341</v>
          </cell>
          <cell r="BH110">
            <v>1678599.9134193496</v>
          </cell>
          <cell r="BI110">
            <v>41135</v>
          </cell>
          <cell r="BJ110">
            <v>182</v>
          </cell>
          <cell r="BK110">
            <v>17595066.18</v>
          </cell>
          <cell r="BL110">
            <v>590530.30993845756</v>
          </cell>
          <cell r="BM110">
            <v>0</v>
          </cell>
          <cell r="BN110">
            <v>35187669.099999979</v>
          </cell>
          <cell r="BO110">
            <v>41319</v>
          </cell>
          <cell r="BP110">
            <v>184</v>
          </cell>
          <cell r="BQ110">
            <v>17595066.18</v>
          </cell>
          <cell r="BR110">
            <v>398003.81544908864</v>
          </cell>
          <cell r="BS110">
            <v>0</v>
          </cell>
          <cell r="BT110">
            <v>17592602.919999979</v>
          </cell>
          <cell r="BU110">
            <v>41364</v>
          </cell>
          <cell r="BV110">
            <v>46</v>
          </cell>
          <cell r="BW110">
            <v>49746.994223615497</v>
          </cell>
          <cell r="BX110">
            <v>988534.12538754614</v>
          </cell>
          <cell r="BY110">
            <v>885781.53407760395</v>
          </cell>
          <cell r="BZ110">
            <v>41500</v>
          </cell>
          <cell r="CA110">
            <v>181</v>
          </cell>
          <cell r="CB110">
            <v>17592602.919999979</v>
          </cell>
          <cell r="CC110">
            <v>195743.60770596535</v>
          </cell>
          <cell r="CD110">
            <v>0</v>
          </cell>
          <cell r="CE110">
            <v>0</v>
          </cell>
          <cell r="CL110">
            <v>41729</v>
          </cell>
          <cell r="CN110">
            <v>0</v>
          </cell>
          <cell r="CO110">
            <v>195743.60770596535</v>
          </cell>
          <cell r="CP110">
            <v>145996.61348234984</v>
          </cell>
        </row>
        <row r="112">
          <cell r="A112" t="str">
            <v>KfW (R&amp;M)</v>
          </cell>
          <cell r="B112" t="str">
            <v>USD</v>
          </cell>
          <cell r="C112">
            <v>62000000</v>
          </cell>
          <cell r="D112">
            <v>3196100000</v>
          </cell>
          <cell r="E112">
            <v>2.5624999999999998E-2</v>
          </cell>
          <cell r="G112">
            <v>39888</v>
          </cell>
          <cell r="H112">
            <v>74743.06</v>
          </cell>
          <cell r="J112">
            <v>40071</v>
          </cell>
          <cell r="K112">
            <v>183</v>
          </cell>
          <cell r="L112">
            <v>0</v>
          </cell>
          <cell r="M112">
            <v>807614.58333333337</v>
          </cell>
          <cell r="N112">
            <v>0</v>
          </cell>
          <cell r="O112">
            <v>62000000</v>
          </cell>
          <cell r="P112">
            <v>40252</v>
          </cell>
          <cell r="Q112">
            <v>181</v>
          </cell>
          <cell r="R112">
            <v>0</v>
          </cell>
          <cell r="S112">
            <v>798788.1944444445</v>
          </cell>
          <cell r="T112">
            <v>0</v>
          </cell>
          <cell r="U112">
            <v>62000000</v>
          </cell>
          <cell r="V112">
            <v>40268</v>
          </cell>
          <cell r="W112">
            <v>17</v>
          </cell>
          <cell r="X112">
            <v>75024.305555555562</v>
          </cell>
          <cell r="Y112">
            <v>1606402.777777778</v>
          </cell>
          <cell r="Z112">
            <v>1606684.0233333334</v>
          </cell>
          <cell r="AA112">
            <v>40436</v>
          </cell>
          <cell r="AB112">
            <v>184</v>
          </cell>
          <cell r="AC112">
            <v>7142850</v>
          </cell>
          <cell r="AD112">
            <v>812027.77777777775</v>
          </cell>
          <cell r="AE112">
            <v>0</v>
          </cell>
          <cell r="AF112">
            <v>54857150</v>
          </cell>
          <cell r="AG112">
            <v>40617</v>
          </cell>
          <cell r="AH112">
            <v>181</v>
          </cell>
          <cell r="AI112">
            <v>7142850</v>
          </cell>
          <cell r="AJ112">
            <v>706761.9967881944</v>
          </cell>
          <cell r="AK112">
            <v>0</v>
          </cell>
          <cell r="AL112">
            <v>47714300</v>
          </cell>
          <cell r="AM112">
            <v>40633</v>
          </cell>
          <cell r="AN112">
            <v>17</v>
          </cell>
          <cell r="AO112">
            <v>56946.690239726027</v>
          </cell>
          <cell r="AP112">
            <v>1518789.7745659722</v>
          </cell>
          <cell r="AQ112">
            <v>1500712.1592501428</v>
          </cell>
          <cell r="AR112">
            <v>40801</v>
          </cell>
          <cell r="AS112">
            <v>184</v>
          </cell>
          <cell r="AT112">
            <v>7142850</v>
          </cell>
          <cell r="AU112">
            <v>624924.79027777782</v>
          </cell>
          <cell r="AV112">
            <v>0</v>
          </cell>
          <cell r="AW112">
            <v>40571450</v>
          </cell>
          <cell r="AX112">
            <v>40983</v>
          </cell>
          <cell r="AY112">
            <v>182</v>
          </cell>
          <cell r="AZ112">
            <v>7142850</v>
          </cell>
          <cell r="BA112">
            <v>525597.49982638878</v>
          </cell>
          <cell r="BB112">
            <v>0</v>
          </cell>
          <cell r="BC112">
            <v>33428600</v>
          </cell>
          <cell r="BD112">
            <v>40999</v>
          </cell>
          <cell r="BE112">
            <v>17</v>
          </cell>
          <cell r="BF112">
            <v>39896.805136986302</v>
          </cell>
          <cell r="BG112">
            <v>1150522.2901041666</v>
          </cell>
          <cell r="BH112">
            <v>1133472.4050014268</v>
          </cell>
          <cell r="BI112">
            <v>41167</v>
          </cell>
          <cell r="BJ112">
            <v>184</v>
          </cell>
          <cell r="BK112">
            <v>7142850</v>
          </cell>
          <cell r="BL112">
            <v>437821.80277777778</v>
          </cell>
          <cell r="BM112">
            <v>0</v>
          </cell>
          <cell r="BN112">
            <v>26285750</v>
          </cell>
          <cell r="BO112">
            <v>41348</v>
          </cell>
          <cell r="BP112">
            <v>181</v>
          </cell>
          <cell r="BQ112">
            <v>7142850</v>
          </cell>
          <cell r="BR112">
            <v>338657.20616319444</v>
          </cell>
          <cell r="BS112">
            <v>0</v>
          </cell>
          <cell r="BT112">
            <v>19142900</v>
          </cell>
          <cell r="BU112">
            <v>41364</v>
          </cell>
          <cell r="BV112">
            <v>17</v>
          </cell>
          <cell r="BW112">
            <v>22846.920034246574</v>
          </cell>
          <cell r="BX112">
            <v>776479.00894097215</v>
          </cell>
          <cell r="BY112">
            <v>759429.12383823236</v>
          </cell>
          <cell r="BZ112">
            <v>41532</v>
          </cell>
          <cell r="CA112">
            <v>184</v>
          </cell>
          <cell r="CB112">
            <v>7142850</v>
          </cell>
          <cell r="CC112">
            <v>250718.81527777773</v>
          </cell>
          <cell r="CD112">
            <v>0</v>
          </cell>
          <cell r="CE112">
            <v>12000050</v>
          </cell>
          <cell r="CF112">
            <v>41713</v>
          </cell>
          <cell r="CG112">
            <v>181</v>
          </cell>
          <cell r="CH112">
            <v>7142850</v>
          </cell>
          <cell r="CI112">
            <v>154604.81085069446</v>
          </cell>
          <cell r="CJ112">
            <v>0</v>
          </cell>
          <cell r="CK112">
            <v>4857200</v>
          </cell>
          <cell r="CL112">
            <v>41729</v>
          </cell>
          <cell r="CM112">
            <v>17</v>
          </cell>
          <cell r="CN112">
            <v>5797.0349315068479</v>
          </cell>
          <cell r="CO112">
            <v>405323.62612847215</v>
          </cell>
          <cell r="CP112">
            <v>388273.74102573242</v>
          </cell>
        </row>
        <row r="113">
          <cell r="A113" t="str">
            <v xml:space="preserve">Project </v>
          </cell>
          <cell r="B113" t="str">
            <v>Share</v>
          </cell>
          <cell r="U113">
            <v>0</v>
          </cell>
          <cell r="AF113">
            <v>0</v>
          </cell>
          <cell r="AL113">
            <v>0</v>
          </cell>
          <cell r="AW113">
            <v>0</v>
          </cell>
          <cell r="BC113">
            <v>0</v>
          </cell>
          <cell r="BN113">
            <v>0</v>
          </cell>
          <cell r="BT113">
            <v>0</v>
          </cell>
          <cell r="CE113">
            <v>0</v>
          </cell>
          <cell r="CK113">
            <v>0</v>
          </cell>
        </row>
        <row r="114">
          <cell r="A114" t="str">
            <v>Tanda</v>
          </cell>
          <cell r="B114">
            <v>0.34497080645161288</v>
          </cell>
          <cell r="C114">
            <v>21388190</v>
          </cell>
          <cell r="D114">
            <v>1102561194.5</v>
          </cell>
          <cell r="E114">
            <v>2.5624999999999998E-2</v>
          </cell>
          <cell r="G114">
            <v>39888</v>
          </cell>
          <cell r="H114">
            <v>25797.101805555551</v>
          </cell>
          <cell r="J114">
            <v>40071</v>
          </cell>
          <cell r="K114">
            <v>183</v>
          </cell>
          <cell r="L114">
            <v>0</v>
          </cell>
          <cell r="M114">
            <v>278603.45411458332</v>
          </cell>
          <cell r="N114">
            <v>0</v>
          </cell>
          <cell r="O114">
            <v>21388190</v>
          </cell>
          <cell r="P114">
            <v>40252</v>
          </cell>
          <cell r="Q114">
            <v>181</v>
          </cell>
          <cell r="R114">
            <v>0</v>
          </cell>
          <cell r="S114">
            <v>275558.6076215278</v>
          </cell>
          <cell r="T114">
            <v>0</v>
          </cell>
          <cell r="U114">
            <v>21388190</v>
          </cell>
          <cell r="V114">
            <v>40268</v>
          </cell>
          <cell r="W114">
            <v>17</v>
          </cell>
          <cell r="X114">
            <v>25881.195190972223</v>
          </cell>
          <cell r="Y114">
            <v>554162.06173611106</v>
          </cell>
          <cell r="Z114">
            <v>554246.15512152785</v>
          </cell>
          <cell r="AA114">
            <v>40436</v>
          </cell>
          <cell r="AB114">
            <v>184</v>
          </cell>
          <cell r="AC114">
            <v>2464074.7248629029</v>
          </cell>
          <cell r="AD114">
            <v>280125.87736111111</v>
          </cell>
          <cell r="AE114">
            <v>0</v>
          </cell>
          <cell r="AF114">
            <v>18924115.275137097</v>
          </cell>
          <cell r="AG114">
            <v>40617</v>
          </cell>
          <cell r="AH114">
            <v>181</v>
          </cell>
          <cell r="AI114">
            <v>2464074.7248629029</v>
          </cell>
          <cell r="AJ114">
            <v>243812.25600137564</v>
          </cell>
          <cell r="AK114">
            <v>0</v>
          </cell>
          <cell r="AL114">
            <v>16460040.550274193</v>
          </cell>
          <cell r="AM114">
            <v>40633</v>
          </cell>
          <cell r="AN114">
            <v>17</v>
          </cell>
          <cell r="AO114">
            <v>19644.945656748481</v>
          </cell>
          <cell r="AP114">
            <v>523938.13336248673</v>
          </cell>
          <cell r="AQ114">
            <v>517701.88382826297</v>
          </cell>
          <cell r="AR114">
            <v>40801</v>
          </cell>
          <cell r="AS114">
            <v>184</v>
          </cell>
          <cell r="AT114">
            <v>2464074.7248629029</v>
          </cell>
          <cell r="AU114">
            <v>215580.80887373007</v>
          </cell>
          <cell r="AV114">
            <v>0</v>
          </cell>
          <cell r="AW114">
            <v>13995965.82541129</v>
          </cell>
          <cell r="AX114">
            <v>40983</v>
          </cell>
          <cell r="AY114">
            <v>182</v>
          </cell>
          <cell r="AZ114">
            <v>2464074.7248629029</v>
          </cell>
          <cell r="BA114">
            <v>181315.79338406082</v>
          </cell>
          <cell r="BB114">
            <v>0</v>
          </cell>
          <cell r="BC114">
            <v>11531891.100548387</v>
          </cell>
          <cell r="BD114">
            <v>40999</v>
          </cell>
          <cell r="BE114">
            <v>17</v>
          </cell>
          <cell r="BF114">
            <v>13763.233042949014</v>
          </cell>
          <cell r="BG114">
            <v>396896.60225779086</v>
          </cell>
          <cell r="BH114">
            <v>391014.88964399137</v>
          </cell>
          <cell r="BI114">
            <v>41167</v>
          </cell>
          <cell r="BJ114">
            <v>184</v>
          </cell>
          <cell r="BK114">
            <v>2464074.7248629029</v>
          </cell>
          <cell r="BL114">
            <v>151035.74038634897</v>
          </cell>
          <cell r="BM114">
            <v>0</v>
          </cell>
          <cell r="BN114">
            <v>9067816.3756854832</v>
          </cell>
          <cell r="BO114">
            <v>41348</v>
          </cell>
          <cell r="BP114">
            <v>181</v>
          </cell>
          <cell r="BQ114">
            <v>2464074.7248629029</v>
          </cell>
          <cell r="BR114">
            <v>116826.84952076731</v>
          </cell>
          <cell r="BS114">
            <v>0</v>
          </cell>
          <cell r="BT114">
            <v>6603741.6508225799</v>
          </cell>
          <cell r="BU114">
            <v>41364</v>
          </cell>
          <cell r="BV114">
            <v>17</v>
          </cell>
          <cell r="BW114">
            <v>7881.5204291495511</v>
          </cell>
          <cell r="BX114">
            <v>267862.58990711626</v>
          </cell>
          <cell r="BY114">
            <v>261980.87729331679</v>
          </cell>
          <cell r="BZ114">
            <v>41532</v>
          </cell>
          <cell r="CA114">
            <v>184</v>
          </cell>
          <cell r="CB114">
            <v>2464074.7248629029</v>
          </cell>
          <cell r="CC114">
            <v>86490.67189896795</v>
          </cell>
          <cell r="CD114">
            <v>0</v>
          </cell>
          <cell r="CE114">
            <v>4139666.925959677</v>
          </cell>
          <cell r="CF114">
            <v>41713</v>
          </cell>
          <cell r="CG114">
            <v>181</v>
          </cell>
          <cell r="CH114">
            <v>2464074.7248629029</v>
          </cell>
          <cell r="CI114">
            <v>53334.14628046313</v>
          </cell>
          <cell r="CJ114">
            <v>0</v>
          </cell>
          <cell r="CK114">
            <v>1675592.2010967741</v>
          </cell>
          <cell r="CL114">
            <v>41729</v>
          </cell>
          <cell r="CM114">
            <v>17</v>
          </cell>
          <cell r="CN114">
            <v>1999.8078153500883</v>
          </cell>
          <cell r="CO114">
            <v>139824.81817943108</v>
          </cell>
          <cell r="CP114">
            <v>133943.10556563162</v>
          </cell>
        </row>
        <row r="115">
          <cell r="A115" t="str">
            <v>SSTPS I</v>
          </cell>
          <cell r="B115">
            <v>0.10620167741935484</v>
          </cell>
          <cell r="C115">
            <v>6584504</v>
          </cell>
          <cell r="D115">
            <v>339431181.19999999</v>
          </cell>
          <cell r="E115">
            <v>2.5624999999999998E-2</v>
          </cell>
          <cell r="G115">
            <v>39888</v>
          </cell>
          <cell r="H115">
            <v>7940.31011111111</v>
          </cell>
          <cell r="J115">
            <v>40071</v>
          </cell>
          <cell r="K115">
            <v>183</v>
          </cell>
          <cell r="L115">
            <v>0</v>
          </cell>
          <cell r="M115">
            <v>85770.023458333322</v>
          </cell>
          <cell r="N115">
            <v>0</v>
          </cell>
          <cell r="O115">
            <v>6584504</v>
          </cell>
          <cell r="P115">
            <v>40252</v>
          </cell>
          <cell r="Q115">
            <v>181</v>
          </cell>
          <cell r="R115">
            <v>0</v>
          </cell>
          <cell r="S115">
            <v>84832.646152777757</v>
          </cell>
          <cell r="T115">
            <v>0</v>
          </cell>
          <cell r="U115">
            <v>6584504</v>
          </cell>
          <cell r="V115">
            <v>40268</v>
          </cell>
          <cell r="W115">
            <v>17</v>
          </cell>
          <cell r="X115">
            <v>7967.7070972222218</v>
          </cell>
          <cell r="Y115">
            <v>170602.66961111108</v>
          </cell>
          <cell r="Z115">
            <v>170630.06659722221</v>
          </cell>
          <cell r="AA115">
            <v>40436</v>
          </cell>
          <cell r="AB115">
            <v>184</v>
          </cell>
          <cell r="AC115">
            <v>758582.65155483875</v>
          </cell>
          <cell r="AD115">
            <v>86238.712111111105</v>
          </cell>
          <cell r="AE115">
            <v>0</v>
          </cell>
          <cell r="AF115">
            <v>5825921.3484451612</v>
          </cell>
          <cell r="AG115">
            <v>40617</v>
          </cell>
          <cell r="AH115">
            <v>181</v>
          </cell>
          <cell r="AI115">
            <v>758582.65155483875</v>
          </cell>
          <cell r="AJ115">
            <v>75059.30959515892</v>
          </cell>
          <cell r="AK115">
            <v>0</v>
          </cell>
          <cell r="AL115">
            <v>5067338.6968903225</v>
          </cell>
          <cell r="AM115">
            <v>40633</v>
          </cell>
          <cell r="AN115">
            <v>17</v>
          </cell>
          <cell r="AO115">
            <v>6047.8340269393057</v>
          </cell>
          <cell r="AP115">
            <v>161298.02170627002</v>
          </cell>
          <cell r="AQ115">
            <v>159378.14863598711</v>
          </cell>
          <cell r="AR115">
            <v>40801</v>
          </cell>
          <cell r="AS115">
            <v>184</v>
          </cell>
          <cell r="AT115">
            <v>758582.65155483875</v>
          </cell>
          <cell r="AU115">
            <v>66368.060988438519</v>
          </cell>
          <cell r="AV115">
            <v>0</v>
          </cell>
          <cell r="AW115">
            <v>4308756.0453354837</v>
          </cell>
          <cell r="AX115">
            <v>40983</v>
          </cell>
          <cell r="AY115">
            <v>182</v>
          </cell>
          <cell r="AZ115">
            <v>758582.65155483875</v>
          </cell>
          <cell r="BA115">
            <v>55819.336128981558</v>
          </cell>
          <cell r="BB115">
            <v>0</v>
          </cell>
          <cell r="BC115">
            <v>3550173.393780645</v>
          </cell>
          <cell r="BD115">
            <v>40999</v>
          </cell>
          <cell r="BE115">
            <v>17</v>
          </cell>
          <cell r="BF115">
            <v>4237.1076292210782</v>
          </cell>
          <cell r="BG115">
            <v>122187.39711742007</v>
          </cell>
          <cell r="BH115">
            <v>120376.67071970184</v>
          </cell>
          <cell r="BI115">
            <v>41167</v>
          </cell>
          <cell r="BJ115">
            <v>184</v>
          </cell>
          <cell r="BK115">
            <v>758582.65155483875</v>
          </cell>
          <cell r="BL115">
            <v>46497.409865765949</v>
          </cell>
          <cell r="BM115">
            <v>0</v>
          </cell>
          <cell r="BN115">
            <v>2791590.7422258062</v>
          </cell>
          <cell r="BO115">
            <v>41348</v>
          </cell>
          <cell r="BP115">
            <v>181</v>
          </cell>
          <cell r="BQ115">
            <v>758582.65155483875</v>
          </cell>
          <cell r="BR115">
            <v>35965.963364683514</v>
          </cell>
          <cell r="BS115">
            <v>0</v>
          </cell>
          <cell r="BT115">
            <v>2033008.0906709675</v>
          </cell>
          <cell r="BU115">
            <v>41364</v>
          </cell>
          <cell r="BV115">
            <v>17</v>
          </cell>
          <cell r="BW115">
            <v>2426.3812315028495</v>
          </cell>
          <cell r="BX115">
            <v>82463.373230449462</v>
          </cell>
          <cell r="BY115">
            <v>80652.646832731232</v>
          </cell>
          <cell r="BZ115">
            <v>41532</v>
          </cell>
          <cell r="CA115">
            <v>184</v>
          </cell>
          <cell r="CB115">
            <v>758582.65155483875</v>
          </cell>
          <cell r="CC115">
            <v>26626.758743093364</v>
          </cell>
          <cell r="CD115">
            <v>0</v>
          </cell>
          <cell r="CE115">
            <v>1274425.4391161287</v>
          </cell>
          <cell r="CF115">
            <v>41713</v>
          </cell>
          <cell r="CG115">
            <v>181</v>
          </cell>
          <cell r="CH115">
            <v>758582.65155483875</v>
          </cell>
          <cell r="CI115">
            <v>16419.290249445818</v>
          </cell>
          <cell r="CJ115">
            <v>0</v>
          </cell>
          <cell r="CK115">
            <v>515842.78756128997</v>
          </cell>
          <cell r="CL115">
            <v>41729</v>
          </cell>
          <cell r="CM115">
            <v>17</v>
          </cell>
          <cell r="CN115">
            <v>615.6548337846217</v>
          </cell>
          <cell r="CO115">
            <v>43046.048992539181</v>
          </cell>
          <cell r="CP115">
            <v>41235.322594820958</v>
          </cell>
        </row>
        <row r="116">
          <cell r="A116" t="str">
            <v>Anta</v>
          </cell>
          <cell r="B116">
            <v>0.24922538709677419</v>
          </cell>
          <cell r="C116">
            <v>15451974</v>
          </cell>
          <cell r="D116">
            <v>796549259.69999993</v>
          </cell>
          <cell r="E116">
            <v>2.5624999999999998E-2</v>
          </cell>
          <cell r="G116">
            <v>39888</v>
          </cell>
          <cell r="H116">
            <v>17816.248166666664</v>
          </cell>
          <cell r="J116">
            <v>40071</v>
          </cell>
          <cell r="K116">
            <v>183</v>
          </cell>
          <cell r="L116">
            <v>0</v>
          </cell>
          <cell r="M116">
            <v>201278.05715625</v>
          </cell>
          <cell r="N116">
            <v>0</v>
          </cell>
          <cell r="O116">
            <v>15451974</v>
          </cell>
          <cell r="P116">
            <v>40252</v>
          </cell>
          <cell r="Q116">
            <v>181</v>
          </cell>
          <cell r="R116">
            <v>0</v>
          </cell>
          <cell r="S116">
            <v>199078.29696874999</v>
          </cell>
          <cell r="T116">
            <v>0</v>
          </cell>
          <cell r="U116">
            <v>15451974</v>
          </cell>
          <cell r="V116">
            <v>40268</v>
          </cell>
          <cell r="W116">
            <v>17</v>
          </cell>
          <cell r="X116">
            <v>18697.961593749998</v>
          </cell>
          <cell r="Y116">
            <v>400356.35412499995</v>
          </cell>
          <cell r="Z116">
            <v>401238.06755208335</v>
          </cell>
          <cell r="AA116">
            <v>40436</v>
          </cell>
          <cell r="AB116">
            <v>184</v>
          </cell>
          <cell r="AC116">
            <v>1780179.5562241937</v>
          </cell>
          <cell r="AD116">
            <v>202377.93724999999</v>
          </cell>
          <cell r="AE116">
            <v>0</v>
          </cell>
          <cell r="AF116">
            <v>13671794.443775807</v>
          </cell>
          <cell r="AG116">
            <v>40617</v>
          </cell>
          <cell r="AH116">
            <v>181</v>
          </cell>
          <cell r="AI116">
            <v>1780179.5562241937</v>
          </cell>
          <cell r="AJ116">
            <v>176143.03223482685</v>
          </cell>
          <cell r="AK116">
            <v>0</v>
          </cell>
          <cell r="AL116">
            <v>11891614.887551613</v>
          </cell>
          <cell r="AM116">
            <v>40633</v>
          </cell>
          <cell r="AN116">
            <v>17</v>
          </cell>
          <cell r="AO116">
            <v>14192.560918875812</v>
          </cell>
          <cell r="AP116">
            <v>378520.96948482684</v>
          </cell>
          <cell r="AQ116">
            <v>374015.56880995265</v>
          </cell>
          <cell r="AR116">
            <v>40801</v>
          </cell>
          <cell r="AS116">
            <v>184</v>
          </cell>
          <cell r="AT116">
            <v>1780179.5562241937</v>
          </cell>
          <cell r="AU116">
            <v>155747.12276334962</v>
          </cell>
          <cell r="AV116">
            <v>0</v>
          </cell>
          <cell r="AW116">
            <v>10111435.33132742</v>
          </cell>
          <cell r="AX116">
            <v>40983</v>
          </cell>
          <cell r="AY116">
            <v>182</v>
          </cell>
          <cell r="AZ116">
            <v>1780179.5562241937</v>
          </cell>
          <cell r="BA116">
            <v>130992.24035132848</v>
          </cell>
          <cell r="BB116">
            <v>0</v>
          </cell>
          <cell r="BC116">
            <v>8331255.7751032263</v>
          </cell>
          <cell r="BD116">
            <v>40999</v>
          </cell>
          <cell r="BE116">
            <v>17</v>
          </cell>
          <cell r="BF116">
            <v>9943.296704189981</v>
          </cell>
          <cell r="BG116">
            <v>286739.36311467807</v>
          </cell>
          <cell r="BH116">
            <v>282490.09889999224</v>
          </cell>
          <cell r="BI116">
            <v>41167</v>
          </cell>
          <cell r="BJ116">
            <v>184</v>
          </cell>
          <cell r="BK116">
            <v>1780179.5562241937</v>
          </cell>
          <cell r="BL116">
            <v>109116.30827669919</v>
          </cell>
          <cell r="BM116">
            <v>0</v>
          </cell>
          <cell r="BN116">
            <v>6551076.2188790329</v>
          </cell>
          <cell r="BO116">
            <v>41348</v>
          </cell>
          <cell r="BP116">
            <v>181</v>
          </cell>
          <cell r="BQ116">
            <v>1780179.5562241937</v>
          </cell>
          <cell r="BR116">
            <v>84401.973299134188</v>
          </cell>
          <cell r="BS116">
            <v>0</v>
          </cell>
          <cell r="BT116">
            <v>4770896.6626548395</v>
          </cell>
          <cell r="BU116">
            <v>41364</v>
          </cell>
          <cell r="BV116">
            <v>17</v>
          </cell>
          <cell r="BW116">
            <v>5694.0324895041485</v>
          </cell>
          <cell r="BX116">
            <v>193518.28157583339</v>
          </cell>
          <cell r="BY116">
            <v>189269.01736114756</v>
          </cell>
          <cell r="BZ116">
            <v>41532</v>
          </cell>
          <cell r="CA116">
            <v>184</v>
          </cell>
          <cell r="CB116">
            <v>1780179.5562241937</v>
          </cell>
          <cell r="CC116">
            <v>62485.493790048793</v>
          </cell>
          <cell r="CD116">
            <v>0</v>
          </cell>
          <cell r="CE116">
            <v>2990717.106430646</v>
          </cell>
          <cell r="CF116">
            <v>41713</v>
          </cell>
          <cell r="CG116">
            <v>181</v>
          </cell>
          <cell r="CH116">
            <v>1780179.5562241937</v>
          </cell>
          <cell r="CI116">
            <v>38531.443831287892</v>
          </cell>
          <cell r="CJ116">
            <v>0</v>
          </cell>
          <cell r="CK116">
            <v>1210537.5502064524</v>
          </cell>
          <cell r="CL116">
            <v>41729</v>
          </cell>
          <cell r="CM116">
            <v>17</v>
          </cell>
          <cell r="CN116">
            <v>1444.7682748183172</v>
          </cell>
          <cell r="CO116">
            <v>101016.93762133669</v>
          </cell>
          <cell r="CP116">
            <v>96767.673406650865</v>
          </cell>
        </row>
        <row r="117">
          <cell r="A117" t="str">
            <v>TTPS</v>
          </cell>
          <cell r="B117">
            <v>7.7780016129032264E-2</v>
          </cell>
          <cell r="C117">
            <v>4822361</v>
          </cell>
          <cell r="D117">
            <v>248592709.54999998</v>
          </cell>
          <cell r="E117">
            <v>2.5624999999999998E-2</v>
          </cell>
          <cell r="G117">
            <v>39888</v>
          </cell>
          <cell r="H117">
            <v>5918.136833333333</v>
          </cell>
          <cell r="J117">
            <v>40071</v>
          </cell>
          <cell r="K117">
            <v>183</v>
          </cell>
          <cell r="L117">
            <v>0</v>
          </cell>
          <cell r="M117">
            <v>62816.275317708329</v>
          </cell>
          <cell r="N117">
            <v>0</v>
          </cell>
          <cell r="O117">
            <v>4822361</v>
          </cell>
          <cell r="P117">
            <v>40252</v>
          </cell>
          <cell r="Q117">
            <v>181</v>
          </cell>
          <cell r="R117">
            <v>0</v>
          </cell>
          <cell r="S117">
            <v>62129.758647569433</v>
          </cell>
          <cell r="T117">
            <v>0</v>
          </cell>
          <cell r="U117">
            <v>4822361</v>
          </cell>
          <cell r="V117">
            <v>40268</v>
          </cell>
          <cell r="W117">
            <v>17</v>
          </cell>
          <cell r="X117">
            <v>5835.3916961805544</v>
          </cell>
          <cell r="Y117">
            <v>124946.03396527776</v>
          </cell>
          <cell r="Z117">
            <v>124863.28882812498</v>
          </cell>
          <cell r="AA117">
            <v>40436</v>
          </cell>
          <cell r="AB117">
            <v>184</v>
          </cell>
          <cell r="AC117">
            <v>555570.98820725817</v>
          </cell>
          <cell r="AD117">
            <v>63159.533652777776</v>
          </cell>
          <cell r="AE117">
            <v>0</v>
          </cell>
          <cell r="AF117">
            <v>4266790.0117927417</v>
          </cell>
          <cell r="AG117">
            <v>40617</v>
          </cell>
          <cell r="AH117">
            <v>181</v>
          </cell>
          <cell r="AI117">
            <v>555570.98820725817</v>
          </cell>
          <cell r="AJ117">
            <v>54971.9595095728</v>
          </cell>
          <cell r="AK117">
            <v>0</v>
          </cell>
          <cell r="AL117">
            <v>3711219.0235854834</v>
          </cell>
          <cell r="AM117">
            <v>40633</v>
          </cell>
          <cell r="AN117">
            <v>17</v>
          </cell>
          <cell r="AO117">
            <v>4429.314485340893</v>
          </cell>
          <cell r="AP117">
            <v>118131.49316235058</v>
          </cell>
          <cell r="AQ117">
            <v>116725.41595151092</v>
          </cell>
          <cell r="AR117">
            <v>40801</v>
          </cell>
          <cell r="AS117">
            <v>184</v>
          </cell>
          <cell r="AT117">
            <v>555570.98820725817</v>
          </cell>
          <cell r="AU117">
            <v>48606.660267237647</v>
          </cell>
          <cell r="AV117">
            <v>0</v>
          </cell>
          <cell r="AW117">
            <v>3155648.0353782251</v>
          </cell>
          <cell r="AX117">
            <v>40983</v>
          </cell>
          <cell r="AY117">
            <v>182</v>
          </cell>
          <cell r="AZ117">
            <v>555570.98820725817</v>
          </cell>
          <cell r="BA117">
            <v>40880.982013875546</v>
          </cell>
          <cell r="BB117">
            <v>0</v>
          </cell>
          <cell r="BC117">
            <v>2600077.0471709669</v>
          </cell>
          <cell r="BD117">
            <v>40999</v>
          </cell>
          <cell r="BE117">
            <v>17</v>
          </cell>
          <cell r="BF117">
            <v>3103.1741470516508</v>
          </cell>
          <cell r="BG117">
            <v>89487.642281113192</v>
          </cell>
          <cell r="BH117">
            <v>88161.501942823961</v>
          </cell>
          <cell r="BI117">
            <v>41167</v>
          </cell>
          <cell r="BJ117">
            <v>184</v>
          </cell>
          <cell r="BK117">
            <v>555570.98820725817</v>
          </cell>
          <cell r="BL117">
            <v>34053.786881697517</v>
          </cell>
          <cell r="BM117">
            <v>0</v>
          </cell>
          <cell r="BN117">
            <v>2044506.0589637086</v>
          </cell>
          <cell r="BO117">
            <v>41348</v>
          </cell>
          <cell r="BP117">
            <v>181</v>
          </cell>
          <cell r="BQ117">
            <v>555570.98820725817</v>
          </cell>
          <cell r="BR117">
            <v>26340.762957586248</v>
          </cell>
          <cell r="BS117">
            <v>0</v>
          </cell>
          <cell r="BT117">
            <v>1488935.0707564503</v>
          </cell>
          <cell r="BU117">
            <v>41364</v>
          </cell>
          <cell r="BV117">
            <v>17</v>
          </cell>
          <cell r="BW117">
            <v>1777.0338087624073</v>
          </cell>
          <cell r="BX117">
            <v>60394.549839283762</v>
          </cell>
          <cell r="BY117">
            <v>59068.409500994516</v>
          </cell>
          <cell r="BZ117">
            <v>41532</v>
          </cell>
          <cell r="CA117">
            <v>184</v>
          </cell>
          <cell r="CB117">
            <v>555570.98820725817</v>
          </cell>
          <cell r="CC117">
            <v>19500.913496157398</v>
          </cell>
          <cell r="CD117">
            <v>0</v>
          </cell>
          <cell r="CE117">
            <v>933364.08254919213</v>
          </cell>
          <cell r="CF117">
            <v>41713</v>
          </cell>
          <cell r="CG117">
            <v>181</v>
          </cell>
          <cell r="CH117">
            <v>555570.98820725817</v>
          </cell>
          <cell r="CI117">
            <v>12025.164681592976</v>
          </cell>
          <cell r="CJ117">
            <v>0</v>
          </cell>
          <cell r="CK117">
            <v>377793.09434193396</v>
          </cell>
          <cell r="CL117">
            <v>41729</v>
          </cell>
          <cell r="CM117">
            <v>17</v>
          </cell>
          <cell r="CN117">
            <v>450.89347047316426</v>
          </cell>
          <cell r="CO117">
            <v>31526.078177750373</v>
          </cell>
          <cell r="CP117">
            <v>30199.93783946113</v>
          </cell>
        </row>
        <row r="118">
          <cell r="A118" t="str">
            <v>FSTPS I</v>
          </cell>
          <cell r="B118">
            <v>2.4674274193548389E-2</v>
          </cell>
          <cell r="C118">
            <v>1529805</v>
          </cell>
          <cell r="D118">
            <v>78861447.75</v>
          </cell>
          <cell r="E118">
            <v>2.5624999999999998E-2</v>
          </cell>
          <cell r="G118">
            <v>39888</v>
          </cell>
          <cell r="H118">
            <v>1742.2779166666664</v>
          </cell>
          <cell r="J118">
            <v>40071</v>
          </cell>
          <cell r="K118">
            <v>183</v>
          </cell>
          <cell r="L118">
            <v>0</v>
          </cell>
          <cell r="M118">
            <v>19927.303671874997</v>
          </cell>
          <cell r="N118">
            <v>0</v>
          </cell>
          <cell r="O118">
            <v>1529805</v>
          </cell>
          <cell r="P118">
            <v>40252</v>
          </cell>
          <cell r="Q118">
            <v>181</v>
          </cell>
          <cell r="R118">
            <v>0</v>
          </cell>
          <cell r="S118">
            <v>19709.518932291663</v>
          </cell>
          <cell r="T118">
            <v>0</v>
          </cell>
          <cell r="U118">
            <v>1529805</v>
          </cell>
          <cell r="V118">
            <v>40268</v>
          </cell>
          <cell r="W118">
            <v>17</v>
          </cell>
          <cell r="X118">
            <v>1851.1702864583333</v>
          </cell>
          <cell r="Y118">
            <v>39636.822604166664</v>
          </cell>
          <cell r="Z118">
            <v>39745.714973958333</v>
          </cell>
          <cell r="AA118">
            <v>40436</v>
          </cell>
          <cell r="AB118">
            <v>184</v>
          </cell>
          <cell r="AC118">
            <v>176244.6394233871</v>
          </cell>
          <cell r="AD118">
            <v>20036.196041666666</v>
          </cell>
          <cell r="AE118">
            <v>0</v>
          </cell>
          <cell r="AF118">
            <v>1353560.3605766129</v>
          </cell>
          <cell r="AG118">
            <v>40617</v>
          </cell>
          <cell r="AH118">
            <v>181</v>
          </cell>
          <cell r="AI118">
            <v>176244.6394233871</v>
          </cell>
          <cell r="AJ118">
            <v>17438.839298331673</v>
          </cell>
          <cell r="AK118">
            <v>0</v>
          </cell>
          <cell r="AL118">
            <v>1177315.7211532257</v>
          </cell>
          <cell r="AM118">
            <v>40633</v>
          </cell>
          <cell r="AN118">
            <v>17</v>
          </cell>
          <cell r="AO118">
            <v>1405.1182493900656</v>
          </cell>
          <cell r="AP118">
            <v>37475.035339998343</v>
          </cell>
          <cell r="AQ118">
            <v>37028.983302930072</v>
          </cell>
          <cell r="AR118">
            <v>40801</v>
          </cell>
          <cell r="AS118">
            <v>184</v>
          </cell>
          <cell r="AT118">
            <v>176244.6394233871</v>
          </cell>
          <cell r="AU118">
            <v>15419.565625659608</v>
          </cell>
          <cell r="AV118">
            <v>0</v>
          </cell>
          <cell r="AW118">
            <v>1001071.0817298386</v>
          </cell>
          <cell r="AX118">
            <v>40983</v>
          </cell>
          <cell r="AY118">
            <v>182</v>
          </cell>
          <cell r="AZ118">
            <v>176244.6394233871</v>
          </cell>
          <cell r="BA118">
            <v>12968.736826159819</v>
          </cell>
          <cell r="BB118">
            <v>0</v>
          </cell>
          <cell r="BC118">
            <v>824826.4423064515</v>
          </cell>
          <cell r="BD118">
            <v>40999</v>
          </cell>
          <cell r="BE118">
            <v>17</v>
          </cell>
          <cell r="BF118">
            <v>984.4247093965696</v>
          </cell>
          <cell r="BG118">
            <v>28388.302451819429</v>
          </cell>
          <cell r="BH118">
            <v>27967.60891182593</v>
          </cell>
          <cell r="BI118">
            <v>41167</v>
          </cell>
          <cell r="BJ118">
            <v>184</v>
          </cell>
          <cell r="BK118">
            <v>176244.6394233871</v>
          </cell>
          <cell r="BL118">
            <v>10802.935209652551</v>
          </cell>
          <cell r="BM118">
            <v>0</v>
          </cell>
          <cell r="BN118">
            <v>648581.80288306437</v>
          </cell>
          <cell r="BO118">
            <v>41348</v>
          </cell>
          <cell r="BP118">
            <v>181</v>
          </cell>
          <cell r="BQ118">
            <v>176244.6394233871</v>
          </cell>
          <cell r="BR118">
            <v>8356.1207624917024</v>
          </cell>
          <cell r="BS118">
            <v>0</v>
          </cell>
          <cell r="BT118">
            <v>472337.16345967725</v>
          </cell>
          <cell r="BU118">
            <v>41364</v>
          </cell>
          <cell r="BV118">
            <v>17</v>
          </cell>
          <cell r="BW118">
            <v>563.73116940307364</v>
          </cell>
          <cell r="BX118">
            <v>19159.055972144255</v>
          </cell>
          <cell r="BY118">
            <v>18738.36243215076</v>
          </cell>
          <cell r="BZ118">
            <v>41532</v>
          </cell>
          <cell r="CA118">
            <v>184</v>
          </cell>
          <cell r="CB118">
            <v>176244.6394233871</v>
          </cell>
          <cell r="CC118">
            <v>6186.304793645495</v>
          </cell>
          <cell r="CD118">
            <v>0</v>
          </cell>
          <cell r="CE118">
            <v>296092.52403629012</v>
          </cell>
          <cell r="CF118">
            <v>41713</v>
          </cell>
          <cell r="CG118">
            <v>181</v>
          </cell>
          <cell r="CH118">
            <v>176244.6394233871</v>
          </cell>
          <cell r="CI118">
            <v>3814.7614945717169</v>
          </cell>
          <cell r="CJ118">
            <v>0</v>
          </cell>
          <cell r="CK118">
            <v>119847.88461290303</v>
          </cell>
          <cell r="CL118">
            <v>41729</v>
          </cell>
          <cell r="CM118">
            <v>17</v>
          </cell>
          <cell r="CN118">
            <v>143.03762940957773</v>
          </cell>
          <cell r="CO118">
            <v>10001.066288217211</v>
          </cell>
          <cell r="CP118">
            <v>9580.3727482237155</v>
          </cell>
        </row>
        <row r="119">
          <cell r="A119" t="str">
            <v>FGUTPS I</v>
          </cell>
          <cell r="B119">
            <v>9.0508838709677422E-2</v>
          </cell>
          <cell r="C119">
            <v>5611548</v>
          </cell>
          <cell r="D119">
            <v>289275299.39999998</v>
          </cell>
          <cell r="E119">
            <v>2.5624999999999998E-2</v>
          </cell>
          <cell r="G119">
            <v>39888</v>
          </cell>
          <cell r="H119">
            <v>7452.012999999999</v>
          </cell>
          <cell r="J119">
            <v>40071</v>
          </cell>
          <cell r="K119">
            <v>183</v>
          </cell>
          <cell r="L119">
            <v>0</v>
          </cell>
          <cell r="M119">
            <v>73096.258062499983</v>
          </cell>
          <cell r="N119">
            <v>0</v>
          </cell>
          <cell r="O119">
            <v>5611548</v>
          </cell>
          <cell r="P119">
            <v>40252</v>
          </cell>
          <cell r="Q119">
            <v>181</v>
          </cell>
          <cell r="R119">
            <v>0</v>
          </cell>
          <cell r="S119">
            <v>72297.39185416665</v>
          </cell>
          <cell r="T119">
            <v>0</v>
          </cell>
          <cell r="U119">
            <v>5611548</v>
          </cell>
          <cell r="V119">
            <v>40268</v>
          </cell>
          <cell r="W119">
            <v>17</v>
          </cell>
          <cell r="X119">
            <v>6790.3627708333324</v>
          </cell>
          <cell r="Y119">
            <v>145393.64991666662</v>
          </cell>
          <cell r="Z119">
            <v>144731.99968749998</v>
          </cell>
          <cell r="AA119">
            <v>40436</v>
          </cell>
          <cell r="AB119">
            <v>184</v>
          </cell>
          <cell r="AC119">
            <v>646491.05857741938</v>
          </cell>
          <cell r="AD119">
            <v>73495.691166666656</v>
          </cell>
          <cell r="AE119">
            <v>0</v>
          </cell>
          <cell r="AF119">
            <v>4965056.9414225807</v>
          </cell>
          <cell r="AG119">
            <v>40617</v>
          </cell>
          <cell r="AH119">
            <v>181</v>
          </cell>
          <cell r="AI119">
            <v>646491.05857741938</v>
          </cell>
          <cell r="AJ119">
            <v>63968.207573432235</v>
          </cell>
          <cell r="AK119">
            <v>0</v>
          </cell>
          <cell r="AL119">
            <v>4318565.8828451615</v>
          </cell>
          <cell r="AM119">
            <v>40633</v>
          </cell>
          <cell r="AN119">
            <v>17</v>
          </cell>
          <cell r="AO119">
            <v>5154.1788019573241</v>
          </cell>
          <cell r="AP119">
            <v>137463.8987400989</v>
          </cell>
          <cell r="AQ119">
            <v>135827.71477122288</v>
          </cell>
          <cell r="AR119">
            <v>40801</v>
          </cell>
          <cell r="AS119">
            <v>184</v>
          </cell>
          <cell r="AT119">
            <v>646491.05857741938</v>
          </cell>
          <cell r="AU119">
            <v>56561.217048930375</v>
          </cell>
          <cell r="AV119">
            <v>0</v>
          </cell>
          <cell r="AW119">
            <v>3672074.8242677422</v>
          </cell>
          <cell r="AX119">
            <v>40983</v>
          </cell>
          <cell r="AY119">
            <v>182</v>
          </cell>
          <cell r="AZ119">
            <v>646491.05857741938</v>
          </cell>
          <cell r="BA119">
            <v>47571.219337996343</v>
          </cell>
          <cell r="BB119">
            <v>0</v>
          </cell>
          <cell r="BC119">
            <v>3025583.765690323</v>
          </cell>
          <cell r="BD119">
            <v>40999</v>
          </cell>
          <cell r="BE119">
            <v>17</v>
          </cell>
          <cell r="BF119">
            <v>3611.0135011749226</v>
          </cell>
          <cell r="BG119">
            <v>104132.43638692671</v>
          </cell>
          <cell r="BH119">
            <v>102589.2710861443</v>
          </cell>
          <cell r="BI119">
            <v>41167</v>
          </cell>
          <cell r="BJ119">
            <v>184</v>
          </cell>
          <cell r="BK119">
            <v>646491.05857741938</v>
          </cell>
          <cell r="BL119">
            <v>39626.742931194094</v>
          </cell>
          <cell r="BM119">
            <v>0</v>
          </cell>
          <cell r="BN119">
            <v>2379092.7071129037</v>
          </cell>
          <cell r="BO119">
            <v>41348</v>
          </cell>
          <cell r="BP119">
            <v>181</v>
          </cell>
          <cell r="BQ119">
            <v>646491.05857741938</v>
          </cell>
          <cell r="BR119">
            <v>30651.47045049454</v>
          </cell>
          <cell r="BS119">
            <v>0</v>
          </cell>
          <cell r="BT119">
            <v>1732601.6485354844</v>
          </cell>
          <cell r="BU119">
            <v>41364</v>
          </cell>
          <cell r="BV119">
            <v>17</v>
          </cell>
          <cell r="BW119">
            <v>2067.8482003925214</v>
          </cell>
          <cell r="BX119">
            <v>70278.213381688634</v>
          </cell>
          <cell r="BY119">
            <v>68735.048080906228</v>
          </cell>
          <cell r="BZ119">
            <v>41532</v>
          </cell>
          <cell r="CA119">
            <v>184</v>
          </cell>
          <cell r="CB119">
            <v>646491.05857741938</v>
          </cell>
          <cell r="CC119">
            <v>22692.268813457802</v>
          </cell>
          <cell r="CD119">
            <v>0</v>
          </cell>
          <cell r="CE119">
            <v>1086110.5899580652</v>
          </cell>
          <cell r="CF119">
            <v>41713</v>
          </cell>
          <cell r="CG119">
            <v>181</v>
          </cell>
          <cell r="CH119">
            <v>646491.05857741938</v>
          </cell>
          <cell r="CI119">
            <v>13993.101889025696</v>
          </cell>
          <cell r="CJ119">
            <v>0</v>
          </cell>
          <cell r="CK119">
            <v>439619.53138064581</v>
          </cell>
          <cell r="CL119">
            <v>41729</v>
          </cell>
          <cell r="CM119">
            <v>17</v>
          </cell>
          <cell r="CN119">
            <v>524.6828996101201</v>
          </cell>
          <cell r="CO119">
            <v>36685.370702483502</v>
          </cell>
          <cell r="CP119">
            <v>35142.205401701096</v>
          </cell>
        </row>
        <row r="120">
          <cell r="A120" t="str">
            <v>RHSTPS I</v>
          </cell>
          <cell r="B120">
            <v>7.9230919354838711E-2</v>
          </cell>
          <cell r="C120">
            <v>4912317</v>
          </cell>
          <cell r="D120">
            <v>253229941.34999999</v>
          </cell>
          <cell r="E120">
            <v>2.5624999999999998E-2</v>
          </cell>
          <cell r="G120">
            <v>39888</v>
          </cell>
          <cell r="H120">
            <v>6066.8644999999997</v>
          </cell>
          <cell r="J120">
            <v>40071</v>
          </cell>
          <cell r="K120">
            <v>183</v>
          </cell>
          <cell r="L120">
            <v>0</v>
          </cell>
          <cell r="M120">
            <v>63988.045921874997</v>
          </cell>
          <cell r="N120">
            <v>0</v>
          </cell>
          <cell r="O120">
            <v>4912317</v>
          </cell>
          <cell r="P120">
            <v>40252</v>
          </cell>
          <cell r="Q120">
            <v>181</v>
          </cell>
          <cell r="R120">
            <v>0</v>
          </cell>
          <cell r="S120">
            <v>63288.723015625001</v>
          </cell>
          <cell r="T120">
            <v>0</v>
          </cell>
          <cell r="U120">
            <v>4912317</v>
          </cell>
          <cell r="V120">
            <v>40268</v>
          </cell>
          <cell r="W120">
            <v>17</v>
          </cell>
          <cell r="X120">
            <v>5944.2447031250003</v>
          </cell>
          <cell r="Y120">
            <v>127276.76893749999</v>
          </cell>
          <cell r="Z120">
            <v>127154.149140625</v>
          </cell>
          <cell r="AA120">
            <v>40436</v>
          </cell>
          <cell r="AB120">
            <v>184</v>
          </cell>
          <cell r="AC120">
            <v>565934.57231370965</v>
          </cell>
          <cell r="AD120">
            <v>64337.707375000005</v>
          </cell>
          <cell r="AE120">
            <v>0</v>
          </cell>
          <cell r="AF120">
            <v>4346382.4276862908</v>
          </cell>
          <cell r="AG120">
            <v>40617</v>
          </cell>
          <cell r="AH120">
            <v>181</v>
          </cell>
          <cell r="AI120">
            <v>565934.57231370965</v>
          </cell>
          <cell r="AJ120">
            <v>55997.402770590212</v>
          </cell>
          <cell r="AK120">
            <v>0</v>
          </cell>
          <cell r="AL120">
            <v>3780447.8553725812</v>
          </cell>
          <cell r="AM120">
            <v>40633</v>
          </cell>
          <cell r="AN120">
            <v>17</v>
          </cell>
          <cell r="AO120">
            <v>4511.9386219087137</v>
          </cell>
          <cell r="AP120">
            <v>120335.11014559021</v>
          </cell>
          <cell r="AQ120">
            <v>118902.80406437392</v>
          </cell>
          <cell r="AR120">
            <v>40801</v>
          </cell>
          <cell r="AS120">
            <v>184</v>
          </cell>
          <cell r="AT120">
            <v>565934.57231370965</v>
          </cell>
          <cell r="AU120">
            <v>49513.365661338103</v>
          </cell>
          <cell r="AV120">
            <v>0</v>
          </cell>
          <cell r="AW120">
            <v>3214513.2830588715</v>
          </cell>
          <cell r="AX120">
            <v>40983</v>
          </cell>
          <cell r="AY120">
            <v>182</v>
          </cell>
          <cell r="AZ120">
            <v>565934.57231370965</v>
          </cell>
          <cell r="BA120">
            <v>41643.573121849477</v>
          </cell>
          <cell r="BB120">
            <v>0</v>
          </cell>
          <cell r="BC120">
            <v>2648578.7107451619</v>
          </cell>
          <cell r="BD120">
            <v>40999</v>
          </cell>
          <cell r="BE120">
            <v>17</v>
          </cell>
          <cell r="BF120">
            <v>3161.0605503242768</v>
          </cell>
          <cell r="BG120">
            <v>91156.938783187579</v>
          </cell>
          <cell r="BH120">
            <v>89806.060711603146</v>
          </cell>
          <cell r="BI120">
            <v>41167</v>
          </cell>
          <cell r="BJ120">
            <v>184</v>
          </cell>
          <cell r="BK120">
            <v>565934.57231370965</v>
          </cell>
          <cell r="BL120">
            <v>34689.023947676207</v>
          </cell>
          <cell r="BM120">
            <v>0</v>
          </cell>
          <cell r="BN120">
            <v>2082644.1384314522</v>
          </cell>
          <cell r="BO120">
            <v>41348</v>
          </cell>
          <cell r="BP120">
            <v>181</v>
          </cell>
          <cell r="BQ120">
            <v>565934.57231370965</v>
          </cell>
          <cell r="BR120">
            <v>26832.121790451049</v>
          </cell>
          <cell r="BS120">
            <v>0</v>
          </cell>
          <cell r="BT120">
            <v>1516709.5661177426</v>
          </cell>
          <cell r="BU120">
            <v>41364</v>
          </cell>
          <cell r="BV120">
            <v>17</v>
          </cell>
          <cell r="BW120">
            <v>1810.1824787398398</v>
          </cell>
          <cell r="BX120">
            <v>61521.145738127256</v>
          </cell>
          <cell r="BY120">
            <v>60170.267666542815</v>
          </cell>
          <cell r="BZ120">
            <v>41532</v>
          </cell>
          <cell r="CA120">
            <v>184</v>
          </cell>
          <cell r="CB120">
            <v>565934.57231370965</v>
          </cell>
          <cell r="CC120">
            <v>19864.682234014323</v>
          </cell>
          <cell r="CD120">
            <v>0</v>
          </cell>
          <cell r="CE120">
            <v>950774.99380403291</v>
          </cell>
          <cell r="CF120">
            <v>41713</v>
          </cell>
          <cell r="CG120">
            <v>181</v>
          </cell>
          <cell r="CH120">
            <v>565934.57231370965</v>
          </cell>
          <cell r="CI120">
            <v>12249.481300381472</v>
          </cell>
          <cell r="CJ120">
            <v>0</v>
          </cell>
          <cell r="CK120">
            <v>384840.42149032326</v>
          </cell>
          <cell r="CL120">
            <v>41729</v>
          </cell>
          <cell r="CM120">
            <v>17</v>
          </cell>
          <cell r="CN120">
            <v>459.30440715540294</v>
          </cell>
          <cell r="CO120">
            <v>32114.163534395797</v>
          </cell>
          <cell r="CP120">
            <v>30763.28546281136</v>
          </cell>
        </row>
        <row r="121">
          <cell r="A121" t="str">
            <v>VSTPS I</v>
          </cell>
          <cell r="B121">
            <v>2.740808064516129E-2</v>
          </cell>
          <cell r="C121">
            <v>1699301</v>
          </cell>
          <cell r="D121">
            <v>87598966.549999997</v>
          </cell>
          <cell r="E121">
            <v>2.5624999999999998E-2</v>
          </cell>
          <cell r="G121">
            <v>39888</v>
          </cell>
          <cell r="H121">
            <v>2010.1032222222223</v>
          </cell>
          <cell r="J121">
            <v>40071</v>
          </cell>
          <cell r="K121">
            <v>183</v>
          </cell>
          <cell r="L121">
            <v>0</v>
          </cell>
          <cell r="M121">
            <v>22135.165630208332</v>
          </cell>
          <cell r="N121">
            <v>0</v>
          </cell>
          <cell r="O121">
            <v>1699301</v>
          </cell>
          <cell r="P121">
            <v>40252</v>
          </cell>
          <cell r="Q121">
            <v>181</v>
          </cell>
          <cell r="R121">
            <v>0</v>
          </cell>
          <cell r="S121">
            <v>21893.251251736106</v>
          </cell>
          <cell r="T121">
            <v>0</v>
          </cell>
          <cell r="U121">
            <v>1699301</v>
          </cell>
          <cell r="V121">
            <v>40268</v>
          </cell>
          <cell r="W121">
            <v>17</v>
          </cell>
          <cell r="X121">
            <v>2056.2722170138886</v>
          </cell>
          <cell r="Y121">
            <v>44028.416881944439</v>
          </cell>
          <cell r="Z121">
            <v>44074.585876736106</v>
          </cell>
          <cell r="AA121">
            <v>40436</v>
          </cell>
          <cell r="AB121">
            <v>184</v>
          </cell>
          <cell r="AC121">
            <v>195771.80883629032</v>
          </cell>
          <cell r="AD121">
            <v>22256.122819444441</v>
          </cell>
          <cell r="AE121">
            <v>0</v>
          </cell>
          <cell r="AF121">
            <v>1503529.1911637096</v>
          </cell>
          <cell r="AG121">
            <v>40617</v>
          </cell>
          <cell r="AH121">
            <v>181</v>
          </cell>
          <cell r="AI121">
            <v>195771.80883629032</v>
          </cell>
          <cell r="AJ121">
            <v>19370.989804906058</v>
          </cell>
          <cell r="AK121">
            <v>0</v>
          </cell>
          <cell r="AL121">
            <v>1307757.3823274192</v>
          </cell>
          <cell r="AM121">
            <v>40633</v>
          </cell>
          <cell r="AN121">
            <v>17</v>
          </cell>
          <cell r="AO121">
            <v>1560.79947856543</v>
          </cell>
          <cell r="AP121">
            <v>41627.112624350499</v>
          </cell>
          <cell r="AQ121">
            <v>41131.639885902041</v>
          </cell>
          <cell r="AR121">
            <v>40801</v>
          </cell>
          <cell r="AS121">
            <v>184</v>
          </cell>
          <cell r="AT121">
            <v>195771.80883629032</v>
          </cell>
          <cell r="AU121">
            <v>17127.989049093838</v>
          </cell>
          <cell r="AV121">
            <v>0</v>
          </cell>
          <cell r="AW121">
            <v>1111985.5734911289</v>
          </cell>
          <cell r="AX121">
            <v>40983</v>
          </cell>
          <cell r="AY121">
            <v>182</v>
          </cell>
          <cell r="AZ121">
            <v>195771.80883629032</v>
          </cell>
          <cell r="BA121">
            <v>14405.618662136811</v>
          </cell>
          <cell r="BB121">
            <v>0</v>
          </cell>
          <cell r="BC121">
            <v>916213.76465483848</v>
          </cell>
          <cell r="BD121">
            <v>40999</v>
          </cell>
          <cell r="BE121">
            <v>17</v>
          </cell>
          <cell r="BF121">
            <v>1093.4948526788055</v>
          </cell>
          <cell r="BG121">
            <v>31533.607711230648</v>
          </cell>
          <cell r="BH121">
            <v>31066.303085344025</v>
          </cell>
          <cell r="BI121">
            <v>41167</v>
          </cell>
          <cell r="BJ121">
            <v>184</v>
          </cell>
          <cell r="BK121">
            <v>195771.80883629032</v>
          </cell>
          <cell r="BL121">
            <v>11999.855278743231</v>
          </cell>
          <cell r="BM121">
            <v>0</v>
          </cell>
          <cell r="BN121">
            <v>720441.9558185481</v>
          </cell>
          <cell r="BO121">
            <v>41348</v>
          </cell>
          <cell r="BP121">
            <v>181</v>
          </cell>
          <cell r="BQ121">
            <v>195771.80883629032</v>
          </cell>
          <cell r="BR121">
            <v>9281.9440175858435</v>
          </cell>
          <cell r="BS121">
            <v>0</v>
          </cell>
          <cell r="BT121">
            <v>524670.14698225772</v>
          </cell>
          <cell r="BU121">
            <v>41364</v>
          </cell>
          <cell r="BV121">
            <v>17</v>
          </cell>
          <cell r="BW121">
            <v>626.19022679218085</v>
          </cell>
          <cell r="BX121">
            <v>21281.799296329074</v>
          </cell>
          <cell r="BY121">
            <v>20814.494670442447</v>
          </cell>
          <cell r="BZ121">
            <v>41532</v>
          </cell>
          <cell r="CA121">
            <v>184</v>
          </cell>
          <cell r="CB121">
            <v>195771.80883629032</v>
          </cell>
          <cell r="CC121">
            <v>6871.7215083926239</v>
          </cell>
          <cell r="CD121">
            <v>0</v>
          </cell>
          <cell r="CE121">
            <v>328898.3381459674</v>
          </cell>
          <cell r="CF121">
            <v>41713</v>
          </cell>
          <cell r="CG121">
            <v>181</v>
          </cell>
          <cell r="CH121">
            <v>195771.80883629032</v>
          </cell>
          <cell r="CI121">
            <v>4237.4211239257365</v>
          </cell>
          <cell r="CJ121">
            <v>0</v>
          </cell>
          <cell r="CK121">
            <v>133126.52930967708</v>
          </cell>
          <cell r="CL121">
            <v>41729</v>
          </cell>
          <cell r="CM121">
            <v>17</v>
          </cell>
          <cell r="CN121">
            <v>158.88560090555637</v>
          </cell>
          <cell r="CO121">
            <v>11109.14263231836</v>
          </cell>
          <cell r="CP121">
            <v>10641.838006431735</v>
          </cell>
        </row>
        <row r="125">
          <cell r="A125" t="str">
            <v>NIB Loan</v>
          </cell>
          <cell r="B125" t="str">
            <v>EURO</v>
          </cell>
          <cell r="C125">
            <v>68563000</v>
          </cell>
          <cell r="D125">
            <v>4700679280</v>
          </cell>
          <cell r="E125">
            <v>3.1809999999999998E-2</v>
          </cell>
          <cell r="G125">
            <v>39833</v>
          </cell>
          <cell r="H125">
            <v>388945.97</v>
          </cell>
          <cell r="J125">
            <v>40014</v>
          </cell>
          <cell r="K125">
            <v>181</v>
          </cell>
          <cell r="L125">
            <v>0</v>
          </cell>
          <cell r="M125">
            <v>1096552.8178611109</v>
          </cell>
          <cell r="N125">
            <v>0</v>
          </cell>
          <cell r="O125">
            <v>68563000</v>
          </cell>
          <cell r="P125">
            <v>40198</v>
          </cell>
          <cell r="Q125">
            <v>184</v>
          </cell>
          <cell r="R125">
            <v>0</v>
          </cell>
          <cell r="S125">
            <v>1114727.7264444444</v>
          </cell>
          <cell r="T125">
            <v>0</v>
          </cell>
          <cell r="U125">
            <v>68563000</v>
          </cell>
          <cell r="V125">
            <v>40268</v>
          </cell>
          <cell r="W125">
            <v>71</v>
          </cell>
          <cell r="X125">
            <v>430139.50313888886</v>
          </cell>
          <cell r="Y125">
            <v>2211280.5443055555</v>
          </cell>
          <cell r="Z125">
            <v>2252474.0774444444</v>
          </cell>
          <cell r="AA125">
            <v>40379</v>
          </cell>
          <cell r="AB125">
            <v>181</v>
          </cell>
          <cell r="AC125">
            <v>0</v>
          </cell>
          <cell r="AD125">
            <v>1096552.8178611109</v>
          </cell>
          <cell r="AE125">
            <v>0</v>
          </cell>
          <cell r="AF125">
            <v>68563000</v>
          </cell>
          <cell r="AG125">
            <v>40563</v>
          </cell>
          <cell r="AH125">
            <v>184</v>
          </cell>
          <cell r="AI125">
            <v>0</v>
          </cell>
          <cell r="AJ125">
            <v>1114727.7264444444</v>
          </cell>
          <cell r="AK125">
            <v>0</v>
          </cell>
          <cell r="AL125">
            <v>68563000</v>
          </cell>
          <cell r="AM125">
            <v>40633</v>
          </cell>
          <cell r="AN125">
            <v>71</v>
          </cell>
          <cell r="AO125">
            <v>424247.18117808219</v>
          </cell>
          <cell r="AP125">
            <v>2211280.5443055555</v>
          </cell>
          <cell r="AQ125">
            <v>2205388.2223447487</v>
          </cell>
          <cell r="AR125">
            <v>40744</v>
          </cell>
          <cell r="AS125">
            <v>181</v>
          </cell>
          <cell r="AT125">
            <v>3809055.56</v>
          </cell>
          <cell r="AU125">
            <v>1096552.8178611109</v>
          </cell>
          <cell r="AV125">
            <v>0</v>
          </cell>
          <cell r="AW125">
            <v>64753944.439999998</v>
          </cell>
          <cell r="AX125">
            <v>40928</v>
          </cell>
          <cell r="AY125">
            <v>184</v>
          </cell>
          <cell r="AZ125">
            <v>3809055.56</v>
          </cell>
          <cell r="BA125">
            <v>1052798.4082363821</v>
          </cell>
          <cell r="BB125">
            <v>0</v>
          </cell>
          <cell r="BC125">
            <v>60944888.879999995</v>
          </cell>
          <cell r="BD125">
            <v>40999</v>
          </cell>
          <cell r="BE125">
            <v>71</v>
          </cell>
          <cell r="BF125">
            <v>377108.60543662676</v>
          </cell>
          <cell r="BG125">
            <v>2149351.226097493</v>
          </cell>
          <cell r="BH125">
            <v>2102212.6503560375</v>
          </cell>
          <cell r="BI125">
            <v>41110</v>
          </cell>
          <cell r="BJ125">
            <v>182</v>
          </cell>
          <cell r="BK125">
            <v>3809055.56</v>
          </cell>
          <cell r="BL125">
            <v>980098.77383235993</v>
          </cell>
          <cell r="BM125">
            <v>0</v>
          </cell>
          <cell r="BN125">
            <v>57135833.319999993</v>
          </cell>
          <cell r="BO125">
            <v>41294</v>
          </cell>
          <cell r="BP125">
            <v>184</v>
          </cell>
          <cell r="BQ125">
            <v>3809055.56</v>
          </cell>
          <cell r="BR125">
            <v>928939.77182025765</v>
          </cell>
          <cell r="BS125">
            <v>0</v>
          </cell>
          <cell r="BT125">
            <v>53326777.75999999</v>
          </cell>
          <cell r="BU125">
            <v>41364</v>
          </cell>
          <cell r="BV125">
            <v>71</v>
          </cell>
          <cell r="BW125">
            <v>329970.0296951714</v>
          </cell>
          <cell r="BX125">
            <v>1909038.5456526177</v>
          </cell>
          <cell r="BY125">
            <v>1861899.9699111623</v>
          </cell>
          <cell r="BZ125">
            <v>41475</v>
          </cell>
          <cell r="CA125">
            <v>181</v>
          </cell>
          <cell r="CB125">
            <v>3809055.56</v>
          </cell>
          <cell r="CC125">
            <v>852874.41360764869</v>
          </cell>
          <cell r="CD125">
            <v>0</v>
          </cell>
          <cell r="CE125">
            <v>49517722.199999988</v>
          </cell>
          <cell r="CF125">
            <v>41659</v>
          </cell>
          <cell r="CG125">
            <v>184</v>
          </cell>
          <cell r="CH125">
            <v>3809055.56</v>
          </cell>
          <cell r="CI125">
            <v>805081.13540413312</v>
          </cell>
          <cell r="CJ125">
            <v>0</v>
          </cell>
          <cell r="CK125">
            <v>45708666.639999986</v>
          </cell>
          <cell r="CL125">
            <v>41729</v>
          </cell>
          <cell r="CM125">
            <v>71</v>
          </cell>
          <cell r="CN125">
            <v>282831.45395371609</v>
          </cell>
          <cell r="CO125">
            <v>1657955.5490117818</v>
          </cell>
          <cell r="CP125">
            <v>1610816.9732703264</v>
          </cell>
        </row>
        <row r="126">
          <cell r="A126" t="str">
            <v xml:space="preserve">Project </v>
          </cell>
          <cell r="B126" t="str">
            <v>Share</v>
          </cell>
        </row>
        <row r="127">
          <cell r="A127" t="str">
            <v>Anta</v>
          </cell>
          <cell r="B127">
            <v>0.34521780085468834</v>
          </cell>
          <cell r="C127">
            <v>23669168.079999998</v>
          </cell>
          <cell r="D127">
            <v>1622758163.5648</v>
          </cell>
          <cell r="E127">
            <v>3.1809999999999998E-2</v>
          </cell>
          <cell r="G127">
            <v>39833</v>
          </cell>
          <cell r="H127">
            <v>144030.56168324652</v>
          </cell>
          <cell r="J127">
            <v>40014</v>
          </cell>
          <cell r="K127">
            <v>181</v>
          </cell>
          <cell r="L127">
            <v>0</v>
          </cell>
          <cell r="M127">
            <v>378549.55230302439</v>
          </cell>
          <cell r="O127">
            <v>23669168.079999998</v>
          </cell>
          <cell r="P127">
            <v>40198</v>
          </cell>
          <cell r="Q127">
            <v>184</v>
          </cell>
          <cell r="R127">
            <v>0</v>
          </cell>
          <cell r="S127">
            <v>384823.85427489772</v>
          </cell>
          <cell r="U127">
            <v>23669168.079999998</v>
          </cell>
          <cell r="V127">
            <v>40268</v>
          </cell>
          <cell r="W127">
            <v>71</v>
          </cell>
          <cell r="X127">
            <v>148491.81333433554</v>
          </cell>
          <cell r="Y127">
            <v>763373.40657792217</v>
          </cell>
          <cell r="Z127">
            <v>767834.65822901123</v>
          </cell>
          <cell r="AA127">
            <v>40379</v>
          </cell>
          <cell r="AB127">
            <v>181</v>
          </cell>
          <cell r="AC127">
            <v>0</v>
          </cell>
          <cell r="AD127">
            <v>378549.55230302439</v>
          </cell>
          <cell r="AF127">
            <v>23669168.079999998</v>
          </cell>
          <cell r="AG127">
            <v>40563</v>
          </cell>
          <cell r="AH127">
            <v>184</v>
          </cell>
          <cell r="AI127">
            <v>0</v>
          </cell>
          <cell r="AJ127">
            <v>384823.85427489772</v>
          </cell>
          <cell r="AL127">
            <v>23669168.079999998</v>
          </cell>
          <cell r="AM127">
            <v>40633</v>
          </cell>
          <cell r="AN127">
            <v>71</v>
          </cell>
          <cell r="AO127">
            <v>146457.67890509806</v>
          </cell>
          <cell r="AP127">
            <v>763373.40657792217</v>
          </cell>
          <cell r="AQ127">
            <v>761339.2721486846</v>
          </cell>
          <cell r="AR127">
            <v>40744</v>
          </cell>
          <cell r="AS127">
            <v>181</v>
          </cell>
          <cell r="AT127">
            <v>1314953.7837565234</v>
          </cell>
          <cell r="AU127">
            <v>378549.55230302439</v>
          </cell>
          <cell r="AW127">
            <v>22354214.296243474</v>
          </cell>
          <cell r="AX127">
            <v>40928</v>
          </cell>
          <cell r="AY127">
            <v>184</v>
          </cell>
          <cell r="AZ127">
            <v>1314953.7837565234</v>
          </cell>
          <cell r="BA127">
            <v>363444.75123468024</v>
          </cell>
          <cell r="BB127">
            <v>0</v>
          </cell>
          <cell r="BC127">
            <v>21039260.51248695</v>
          </cell>
          <cell r="BD127">
            <v>40999</v>
          </cell>
          <cell r="BE127">
            <v>71</v>
          </cell>
          <cell r="BF127">
            <v>130184.60345221068</v>
          </cell>
          <cell r="BG127">
            <v>741994.30353770463</v>
          </cell>
          <cell r="BH127">
            <v>725721.2280848173</v>
          </cell>
          <cell r="BI127">
            <v>41110</v>
          </cell>
          <cell r="BJ127">
            <v>182</v>
          </cell>
          <cell r="BK127">
            <v>1314953.7837565234</v>
          </cell>
          <cell r="BL127">
            <v>338347.54332278389</v>
          </cell>
          <cell r="BM127">
            <v>0</v>
          </cell>
          <cell r="BN127">
            <v>19724306.728730425</v>
          </cell>
          <cell r="BO127">
            <v>41294</v>
          </cell>
          <cell r="BP127">
            <v>184</v>
          </cell>
          <cell r="BQ127">
            <v>1314953.7837565234</v>
          </cell>
          <cell r="BR127">
            <v>320686.54515424534</v>
          </cell>
          <cell r="BT127">
            <v>18409352.944973901</v>
          </cell>
          <cell r="BU127">
            <v>41364</v>
          </cell>
          <cell r="BV127">
            <v>71</v>
          </cell>
          <cell r="BW127">
            <v>113911.5279993233</v>
          </cell>
          <cell r="BX127">
            <v>659034.08847702923</v>
          </cell>
          <cell r="BY127">
            <v>642761.0130241419</v>
          </cell>
          <cell r="BZ127">
            <v>41475</v>
          </cell>
          <cell r="CA127">
            <v>181</v>
          </cell>
          <cell r="CB127">
            <v>1314953.7837565234</v>
          </cell>
          <cell r="CC127">
            <v>294427.42947086442</v>
          </cell>
          <cell r="CD127">
            <v>0</v>
          </cell>
          <cell r="CE127">
            <v>17094399.161217377</v>
          </cell>
          <cell r="CF127">
            <v>41659</v>
          </cell>
          <cell r="CG127">
            <v>184</v>
          </cell>
          <cell r="CH127">
            <v>1314953.7837565234</v>
          </cell>
          <cell r="CI127">
            <v>277928.33907381038</v>
          </cell>
          <cell r="CJ127">
            <v>0</v>
          </cell>
          <cell r="CK127">
            <v>15779445.377460852</v>
          </cell>
          <cell r="CL127">
            <v>41729</v>
          </cell>
          <cell r="CM127">
            <v>71</v>
          </cell>
          <cell r="CN127">
            <v>97638.452546435903</v>
          </cell>
          <cell r="CO127">
            <v>572355.76854467485</v>
          </cell>
          <cell r="CP127">
            <v>556082.6930917874</v>
          </cell>
        </row>
        <row r="128">
          <cell r="A128" t="str">
            <v>Sipat I</v>
          </cell>
          <cell r="B128">
            <v>0.38200333007598852</v>
          </cell>
          <cell r="C128">
            <v>26191294.32</v>
          </cell>
          <cell r="D128">
            <v>1795675138.5792</v>
          </cell>
          <cell r="E128">
            <v>3.1809999999999998E-2</v>
          </cell>
          <cell r="G128">
            <v>39833</v>
          </cell>
          <cell r="H128">
            <v>162379.04064543743</v>
          </cell>
          <cell r="J128">
            <v>40014</v>
          </cell>
          <cell r="K128">
            <v>181</v>
          </cell>
          <cell r="L128">
            <v>0</v>
          </cell>
          <cell r="M128">
            <v>418886.82802715327</v>
          </cell>
          <cell r="O128">
            <v>26191294.32</v>
          </cell>
          <cell r="P128">
            <v>40198</v>
          </cell>
          <cell r="Q128">
            <v>184</v>
          </cell>
          <cell r="R128">
            <v>0</v>
          </cell>
          <cell r="S128">
            <v>425829.70362981327</v>
          </cell>
          <cell r="U128">
            <v>26191294.32</v>
          </cell>
          <cell r="X128">
            <v>0</v>
          </cell>
          <cell r="Y128">
            <v>844716.53165696654</v>
          </cell>
          <cell r="Z128">
            <v>682337.49101152911</v>
          </cell>
          <cell r="AA128">
            <v>40379</v>
          </cell>
          <cell r="AB128">
            <v>181</v>
          </cell>
          <cell r="AC128">
            <v>0</v>
          </cell>
          <cell r="AD128">
            <v>418886.82802715327</v>
          </cell>
          <cell r="AF128">
            <v>26191294.32</v>
          </cell>
          <cell r="AG128">
            <v>40563</v>
          </cell>
          <cell r="AH128">
            <v>184</v>
          </cell>
          <cell r="AI128">
            <v>0</v>
          </cell>
          <cell r="AJ128">
            <v>425829.70362981327</v>
          </cell>
          <cell r="AL128">
            <v>26191294.32</v>
          </cell>
          <cell r="AM128">
            <v>40633</v>
          </cell>
          <cell r="AN128">
            <v>71</v>
          </cell>
          <cell r="AO128">
            <v>162063.83598537862</v>
          </cell>
          <cell r="AP128">
            <v>844716.53165696654</v>
          </cell>
          <cell r="AQ128">
            <v>1006780.3676423451</v>
          </cell>
          <cell r="AR128">
            <v>40744</v>
          </cell>
          <cell r="AS128">
            <v>181</v>
          </cell>
          <cell r="AT128">
            <v>1455071.9083644594</v>
          </cell>
          <cell r="AU128">
            <v>418886.82802715327</v>
          </cell>
          <cell r="AW128">
            <v>24736222.41163554</v>
          </cell>
          <cell r="AX128">
            <v>40928</v>
          </cell>
          <cell r="AY128">
            <v>184</v>
          </cell>
          <cell r="AZ128">
            <v>1455071.9083644594</v>
          </cell>
          <cell r="BA128">
            <v>402172.49784499797</v>
          </cell>
          <cell r="BB128">
            <v>0</v>
          </cell>
          <cell r="BC128">
            <v>23281150.503271081</v>
          </cell>
          <cell r="BD128">
            <v>40999</v>
          </cell>
          <cell r="BE128">
            <v>71</v>
          </cell>
          <cell r="BF128">
            <v>144056.74307710346</v>
          </cell>
          <cell r="BG128">
            <v>821059.32587215118</v>
          </cell>
          <cell r="BH128">
            <v>803052.2329638761</v>
          </cell>
          <cell r="BI128">
            <v>41110</v>
          </cell>
          <cell r="BJ128">
            <v>182</v>
          </cell>
          <cell r="BK128">
            <v>1455071.9083644594</v>
          </cell>
          <cell r="BL128">
            <v>374400.99540735461</v>
          </cell>
          <cell r="BM128">
            <v>0</v>
          </cell>
          <cell r="BN128">
            <v>21826078.594906621</v>
          </cell>
          <cell r="BO128">
            <v>41294</v>
          </cell>
          <cell r="BP128">
            <v>184</v>
          </cell>
          <cell r="BQ128">
            <v>1455071.9083644594</v>
          </cell>
          <cell r="BR128">
            <v>354858.0862753673</v>
          </cell>
          <cell r="BT128">
            <v>20371006.686542161</v>
          </cell>
          <cell r="BU128">
            <v>41364</v>
          </cell>
          <cell r="BV128">
            <v>71</v>
          </cell>
          <cell r="BW128">
            <v>126049.6501688283</v>
          </cell>
          <cell r="BX128">
            <v>729259.08168272185</v>
          </cell>
          <cell r="BY128">
            <v>711251.98877444677</v>
          </cell>
          <cell r="BZ128">
            <v>41475</v>
          </cell>
          <cell r="CA128">
            <v>181</v>
          </cell>
          <cell r="CB128">
            <v>1455071.9083644594</v>
          </cell>
          <cell r="CC128">
            <v>325800.86613472778</v>
          </cell>
          <cell r="CD128">
            <v>0</v>
          </cell>
          <cell r="CE128">
            <v>18915934.778177701</v>
          </cell>
          <cell r="CF128">
            <v>41659</v>
          </cell>
          <cell r="CG128">
            <v>184</v>
          </cell>
          <cell r="CH128">
            <v>1455071.9083644594</v>
          </cell>
          <cell r="CI128">
            <v>307543.67470573669</v>
          </cell>
          <cell r="CJ128">
            <v>0</v>
          </cell>
          <cell r="CK128">
            <v>17460862.869813241</v>
          </cell>
          <cell r="CL128">
            <v>41729</v>
          </cell>
          <cell r="CM128">
            <v>71</v>
          </cell>
          <cell r="CN128">
            <v>108042.55726055315</v>
          </cell>
          <cell r="CO128">
            <v>633344.54084046441</v>
          </cell>
          <cell r="CP128">
            <v>615337.44793218921</v>
          </cell>
        </row>
        <row r="129">
          <cell r="A129" t="str">
            <v>NCTPP II</v>
          </cell>
          <cell r="B129">
            <v>0.27277886906932314</v>
          </cell>
          <cell r="C129">
            <v>18702537.600000001</v>
          </cell>
          <cell r="D129">
            <v>1282245977.8560002</v>
          </cell>
          <cell r="E129">
            <v>3.1809999999999998E-2</v>
          </cell>
          <cell r="G129">
            <v>39833</v>
          </cell>
          <cell r="H129">
            <v>82536.363087982725</v>
          </cell>
          <cell r="J129">
            <v>40014</v>
          </cell>
          <cell r="K129">
            <v>181</v>
          </cell>
          <cell r="L129">
            <v>0</v>
          </cell>
          <cell r="M129">
            <v>299116.4375309333</v>
          </cell>
          <cell r="O129">
            <v>18702537.600000001</v>
          </cell>
          <cell r="P129">
            <v>40198</v>
          </cell>
          <cell r="Q129">
            <v>184</v>
          </cell>
          <cell r="R129">
            <v>0</v>
          </cell>
          <cell r="S129">
            <v>304074.16853973333</v>
          </cell>
          <cell r="U129">
            <v>18702537.600000001</v>
          </cell>
          <cell r="X129">
            <v>0</v>
          </cell>
          <cell r="Y129">
            <v>603190.60607066657</v>
          </cell>
          <cell r="Z129">
            <v>520654.24298268382</v>
          </cell>
          <cell r="AA129">
            <v>40379</v>
          </cell>
          <cell r="AB129">
            <v>181</v>
          </cell>
          <cell r="AC129">
            <v>0</v>
          </cell>
          <cell r="AD129">
            <v>299116.4375309333</v>
          </cell>
          <cell r="AF129">
            <v>18702537.600000001</v>
          </cell>
          <cell r="AG129">
            <v>40563</v>
          </cell>
          <cell r="AH129">
            <v>184</v>
          </cell>
          <cell r="AI129">
            <v>0</v>
          </cell>
          <cell r="AJ129">
            <v>304074.16853973333</v>
          </cell>
          <cell r="AL129">
            <v>18702537.600000001</v>
          </cell>
          <cell r="AM129">
            <v>40633</v>
          </cell>
          <cell r="AN129">
            <v>71</v>
          </cell>
          <cell r="AO129">
            <v>115725.66628760549</v>
          </cell>
          <cell r="AP129">
            <v>603190.60607066657</v>
          </cell>
          <cell r="AQ129">
            <v>718916.27235827211</v>
          </cell>
          <cell r="AR129">
            <v>40744</v>
          </cell>
          <cell r="AS129">
            <v>181</v>
          </cell>
          <cell r="AT129">
            <v>1039029.8678790174</v>
          </cell>
          <cell r="AU129">
            <v>299116.4375309333</v>
          </cell>
          <cell r="AW129">
            <v>17663507.732120983</v>
          </cell>
          <cell r="AX129">
            <v>40928</v>
          </cell>
          <cell r="AY129">
            <v>184</v>
          </cell>
          <cell r="AZ129">
            <v>1039029.8678790174</v>
          </cell>
          <cell r="BA129">
            <v>287181.15915670386</v>
          </cell>
          <cell r="BB129">
            <v>0</v>
          </cell>
          <cell r="BC129">
            <v>16624477.864241965</v>
          </cell>
          <cell r="BD129">
            <v>40999</v>
          </cell>
          <cell r="BE129">
            <v>71</v>
          </cell>
          <cell r="BF129">
            <v>102867.25890731264</v>
          </cell>
          <cell r="BG129">
            <v>586297.59668763715</v>
          </cell>
          <cell r="BH129">
            <v>573439.18930734426</v>
          </cell>
          <cell r="BI129">
            <v>41110</v>
          </cell>
          <cell r="BJ129">
            <v>182</v>
          </cell>
          <cell r="BK129">
            <v>1039029.8678790174</v>
          </cell>
          <cell r="BL129">
            <v>267350.23510222143</v>
          </cell>
          <cell r="BM129">
            <v>0</v>
          </cell>
          <cell r="BN129">
            <v>15585447.996362947</v>
          </cell>
          <cell r="BO129">
            <v>41294</v>
          </cell>
          <cell r="BP129">
            <v>184</v>
          </cell>
          <cell r="BQ129">
            <v>1039029.8678790174</v>
          </cell>
          <cell r="BR129">
            <v>253395.14039064496</v>
          </cell>
          <cell r="BT129">
            <v>14546418.128483929</v>
          </cell>
          <cell r="BU129">
            <v>41364</v>
          </cell>
          <cell r="BV129">
            <v>71</v>
          </cell>
          <cell r="BW129">
            <v>90008.851527019826</v>
          </cell>
          <cell r="BX129">
            <v>520745.37549286638</v>
          </cell>
          <cell r="BY129">
            <v>507886.96811257361</v>
          </cell>
          <cell r="BZ129">
            <v>41475</v>
          </cell>
          <cell r="CA129">
            <v>181</v>
          </cell>
          <cell r="CB129">
            <v>1039029.8678790174</v>
          </cell>
          <cell r="CC129">
            <v>232646.11800205655</v>
          </cell>
          <cell r="CD129">
            <v>0</v>
          </cell>
          <cell r="CE129">
            <v>13507388.260604911</v>
          </cell>
          <cell r="CF129">
            <v>41659</v>
          </cell>
          <cell r="CG129">
            <v>184</v>
          </cell>
          <cell r="CH129">
            <v>1039029.8678790174</v>
          </cell>
          <cell r="CI129">
            <v>219609.12162458603</v>
          </cell>
          <cell r="CJ129">
            <v>0</v>
          </cell>
          <cell r="CK129">
            <v>12468358.392725892</v>
          </cell>
          <cell r="CL129">
            <v>41729</v>
          </cell>
          <cell r="CM129">
            <v>71</v>
          </cell>
          <cell r="CN129">
            <v>77150.444146726993</v>
          </cell>
          <cell r="CO129">
            <v>452255.23962664255</v>
          </cell>
          <cell r="CP129">
            <v>439396.83224634972</v>
          </cell>
        </row>
      </sheetData>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info from IF"/>
      <sheetName val="Sheet3"/>
      <sheetName val="press"/>
      <sheetName val="ferv seb dec09"/>
      <sheetName val="FERV_SEB_Mar09"/>
      <sheetName val="Sheet2 (3)"/>
      <sheetName val="Depreciation"/>
      <sheetName val="reserve Final"/>
      <sheetName val="Sheet6"/>
      <sheetName val="Reserve 30.06.09"/>
      <sheetName val="Summary  final"/>
      <sheetName val="Summary  (2)"/>
      <sheetName val="Sheet4"/>
      <sheetName val="Ledger (2)"/>
      <sheetName val="CC ADJ VOUCHER 31.12.2009"/>
      <sheetName val="CC ADJ VOUCHER 29.04.2009"/>
      <sheetName val="CC ADJ VOUCHER final"/>
      <sheetName val="CC ADJ VOUCHER"/>
      <sheetName val="Summary "/>
      <sheetName val="ANTA FERV"/>
      <sheetName val="Reserve 31.03.2010"/>
      <sheetName val="Anta"/>
      <sheetName val="KYCCP"/>
      <sheetName val="Revised 31.03.08 Bal"/>
      <sheetName val="KHSTPS II"/>
      <sheetName val="Sipat II"/>
      <sheetName val="FGUTPS III"/>
      <sheetName val="VSTPS III"/>
      <sheetName val="TSTPS II"/>
      <sheetName val="Rihand II"/>
      <sheetName val="RSTPS III"/>
      <sheetName val="Kawas"/>
      <sheetName val="Simhadri"/>
      <sheetName val="TSTPS I"/>
      <sheetName val="KHSTPS"/>
      <sheetName val="FGUTPS II"/>
      <sheetName val="FGUTPS I"/>
      <sheetName val="VSTPS II"/>
      <sheetName val="VSTPS I"/>
      <sheetName val="FSTPS"/>
      <sheetName val="RSTPS"/>
      <sheetName val="KSTPS"/>
      <sheetName val="SSTPS"/>
      <sheetName val="Sheet5"/>
      <sheetName val="N Loan Details"/>
      <sheetName val="Actual Loan Details"/>
      <sheetName val="Loan Allocation"/>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refreshError="1"/>
      <sheetData sheetId="9">
        <row r="6">
          <cell r="B6" t="str">
            <v>SSTPS</v>
          </cell>
          <cell r="C6">
            <v>0</v>
          </cell>
          <cell r="D6">
            <v>0</v>
          </cell>
          <cell r="E6">
            <v>0</v>
          </cell>
          <cell r="F6">
            <v>0</v>
          </cell>
          <cell r="G6">
            <v>0</v>
          </cell>
          <cell r="I6">
            <v>16.73926947029878</v>
          </cell>
          <cell r="J6">
            <v>32.555543030362671</v>
          </cell>
          <cell r="K6">
            <v>49.29481250066145</v>
          </cell>
          <cell r="M6">
            <v>82.71</v>
          </cell>
          <cell r="N6">
            <v>70.09</v>
          </cell>
          <cell r="O6">
            <v>152.80000000000001</v>
          </cell>
          <cell r="Q6">
            <v>-82.71</v>
          </cell>
          <cell r="R6">
            <v>-70.09</v>
          </cell>
          <cell r="S6">
            <v>-152.80000000000001</v>
          </cell>
        </row>
        <row r="7">
          <cell r="B7" t="str">
            <v>KSTPS</v>
          </cell>
          <cell r="C7">
            <v>95.109178352655135</v>
          </cell>
          <cell r="D7">
            <v>29.924279819354659</v>
          </cell>
          <cell r="E7">
            <v>125.0334581720098</v>
          </cell>
          <cell r="F7">
            <v>125.03259603324415</v>
          </cell>
          <cell r="G7">
            <v>8.6213876565466308E-4</v>
          </cell>
          <cell r="I7">
            <v>96.887156324637587</v>
          </cell>
          <cell r="J7">
            <v>62.697409381720526</v>
          </cell>
          <cell r="K7">
            <v>159.58456570635812</v>
          </cell>
          <cell r="M7">
            <v>109.65</v>
          </cell>
          <cell r="N7">
            <v>119.32</v>
          </cell>
          <cell r="O7">
            <v>228.97</v>
          </cell>
          <cell r="Q7">
            <v>-14.54082164734487</v>
          </cell>
          <cell r="R7">
            <v>-89.395720180645327</v>
          </cell>
          <cell r="S7">
            <v>-103.9365418279902</v>
          </cell>
        </row>
        <row r="8">
          <cell r="B8" t="str">
            <v>RSTPS</v>
          </cell>
          <cell r="C8">
            <v>3.0678358429370007</v>
          </cell>
          <cell r="D8">
            <v>106.52079405572044</v>
          </cell>
          <cell r="E8">
            <v>109.58862989865744</v>
          </cell>
          <cell r="F8">
            <v>109.59159823005382</v>
          </cell>
          <cell r="G8">
            <v>-2.968331396374424E-3</v>
          </cell>
          <cell r="I8">
            <v>-2.830207842830248</v>
          </cell>
          <cell r="J8">
            <v>17.95846809769364</v>
          </cell>
          <cell r="K8">
            <v>15.128260254863392</v>
          </cell>
          <cell r="M8">
            <v>-0.89</v>
          </cell>
          <cell r="N8">
            <v>29.3</v>
          </cell>
          <cell r="O8">
            <v>28.41</v>
          </cell>
          <cell r="Q8">
            <v>3.9578358429370009</v>
          </cell>
          <cell r="R8">
            <v>77.220794055720447</v>
          </cell>
          <cell r="S8">
            <v>81.178629898657448</v>
          </cell>
        </row>
        <row r="9">
          <cell r="B9" t="str">
            <v>FSTPS</v>
          </cell>
          <cell r="C9">
            <v>0</v>
          </cell>
          <cell r="D9">
            <v>0</v>
          </cell>
          <cell r="E9">
            <v>0</v>
          </cell>
          <cell r="F9">
            <v>0</v>
          </cell>
          <cell r="G9">
            <v>0</v>
          </cell>
          <cell r="I9">
            <v>-8.2902259449622946</v>
          </cell>
          <cell r="J9">
            <v>-52.668362180954091</v>
          </cell>
          <cell r="K9">
            <v>-60.958588125916386</v>
          </cell>
          <cell r="M9">
            <v>0.49</v>
          </cell>
          <cell r="N9">
            <v>-47.73</v>
          </cell>
          <cell r="O9">
            <v>-47.239999999999995</v>
          </cell>
          <cell r="Q9">
            <v>-0.49</v>
          </cell>
          <cell r="R9">
            <v>47.73</v>
          </cell>
          <cell r="S9">
            <v>47.239999999999995</v>
          </cell>
        </row>
        <row r="10">
          <cell r="B10" t="str">
            <v>VSTPS I</v>
          </cell>
          <cell r="C10">
            <v>33.292360191046711</v>
          </cell>
          <cell r="D10">
            <v>23.53266698221891</v>
          </cell>
          <cell r="E10">
            <v>56.825027173265624</v>
          </cell>
          <cell r="F10">
            <v>56.825027173265603</v>
          </cell>
          <cell r="G10">
            <v>0</v>
          </cell>
          <cell r="I10">
            <v>32.005988199243269</v>
          </cell>
          <cell r="J10">
            <v>18.385701702512844</v>
          </cell>
          <cell r="K10">
            <v>50.391689901756109</v>
          </cell>
          <cell r="M10">
            <v>32.01</v>
          </cell>
          <cell r="N10">
            <v>36.24</v>
          </cell>
          <cell r="O10">
            <v>68.25</v>
          </cell>
          <cell r="Q10">
            <v>1.2823601910467133</v>
          </cell>
          <cell r="R10">
            <v>-12.707333017781092</v>
          </cell>
          <cell r="S10">
            <v>-11.424972826734379</v>
          </cell>
        </row>
        <row r="11">
          <cell r="B11" t="str">
            <v>VSTPS II</v>
          </cell>
          <cell r="C11">
            <v>2961.7112357930441</v>
          </cell>
          <cell r="D11">
            <v>-670.35124588455392</v>
          </cell>
          <cell r="E11">
            <v>2291.3599899084902</v>
          </cell>
          <cell r="F11">
            <v>2291.3641666609019</v>
          </cell>
          <cell r="G11">
            <v>-4.1767524116949062E-3</v>
          </cell>
          <cell r="I11">
            <v>3149.1778754215502</v>
          </cell>
          <cell r="J11">
            <v>1585.9153498550825</v>
          </cell>
          <cell r="K11">
            <v>4735.0932252766324</v>
          </cell>
          <cell r="M11">
            <v>4086.72</v>
          </cell>
          <cell r="N11">
            <v>3433.76</v>
          </cell>
          <cell r="O11">
            <v>7520.48</v>
          </cell>
          <cell r="Q11">
            <v>-1125.0087642069557</v>
          </cell>
          <cell r="R11">
            <v>-4104.1112458845546</v>
          </cell>
          <cell r="S11">
            <v>-5229.1200100915103</v>
          </cell>
        </row>
        <row r="12">
          <cell r="B12" t="str">
            <v>KHSTPS</v>
          </cell>
          <cell r="C12">
            <v>0</v>
          </cell>
          <cell r="D12">
            <v>0</v>
          </cell>
          <cell r="E12">
            <v>0</v>
          </cell>
          <cell r="F12">
            <v>0</v>
          </cell>
          <cell r="G12">
            <v>0</v>
          </cell>
          <cell r="I12">
            <v>13.729345926239446</v>
          </cell>
          <cell r="J12">
            <v>7.82323548075105</v>
          </cell>
          <cell r="K12">
            <v>21.552581406990498</v>
          </cell>
          <cell r="M12">
            <v>37.04</v>
          </cell>
          <cell r="N12">
            <v>15.97</v>
          </cell>
          <cell r="O12">
            <v>53.01</v>
          </cell>
          <cell r="Q12">
            <v>-37.04</v>
          </cell>
          <cell r="R12">
            <v>-15.97</v>
          </cell>
          <cell r="S12">
            <v>-53.01</v>
          </cell>
        </row>
        <row r="13">
          <cell r="B13" t="str">
            <v>FGUTPS I</v>
          </cell>
          <cell r="C13">
            <v>13.560288776834252</v>
          </cell>
          <cell r="D13">
            <v>-48.257185527169419</v>
          </cell>
          <cell r="E13">
            <v>-34.696896750335171</v>
          </cell>
          <cell r="F13">
            <v>-34.696896750335164</v>
          </cell>
          <cell r="G13">
            <v>0</v>
          </cell>
          <cell r="I13">
            <v>0.9844732684656563</v>
          </cell>
          <cell r="J13">
            <v>77.318562056027531</v>
          </cell>
          <cell r="K13">
            <v>78.30303532449318</v>
          </cell>
          <cell r="M13">
            <v>22.77</v>
          </cell>
          <cell r="N13">
            <v>25.77</v>
          </cell>
          <cell r="O13">
            <v>48.54</v>
          </cell>
          <cell r="Q13">
            <v>-9.2097112231657476</v>
          </cell>
          <cell r="R13">
            <v>-74.027185527169422</v>
          </cell>
          <cell r="S13">
            <v>-83.236896750335177</v>
          </cell>
        </row>
        <row r="14">
          <cell r="B14" t="str">
            <v>FGUTPS II</v>
          </cell>
          <cell r="C14">
            <v>1357.2915897924784</v>
          </cell>
          <cell r="D14">
            <v>1768.9888681289281</v>
          </cell>
          <cell r="E14">
            <v>3126.2804579214062</v>
          </cell>
          <cell r="F14">
            <v>3126.2782169828729</v>
          </cell>
          <cell r="G14">
            <v>2.2409385333048704E-3</v>
          </cell>
          <cell r="I14">
            <v>1600.3817879576764</v>
          </cell>
          <cell r="J14">
            <v>2886.8721476026308</v>
          </cell>
          <cell r="K14">
            <v>4487.2539355603076</v>
          </cell>
          <cell r="M14">
            <v>2512.4899999999998</v>
          </cell>
          <cell r="N14">
            <v>3818.84</v>
          </cell>
          <cell r="O14">
            <v>6331.33</v>
          </cell>
          <cell r="Q14">
            <v>-1155.1984102075214</v>
          </cell>
          <cell r="R14">
            <v>-2049.8511318710721</v>
          </cell>
          <cell r="S14">
            <v>-3205.0495420785937</v>
          </cell>
        </row>
        <row r="15">
          <cell r="B15" t="str">
            <v>RGCCPP</v>
          </cell>
          <cell r="C15">
            <v>1335.0392282683508</v>
          </cell>
          <cell r="D15">
            <v>-457.48952482085463</v>
          </cell>
          <cell r="E15">
            <v>877.5497034474962</v>
          </cell>
          <cell r="F15">
            <v>877.55097834789444</v>
          </cell>
          <cell r="G15">
            <v>-1.274900398243517E-3</v>
          </cell>
          <cell r="I15">
            <v>1414.2303641483186</v>
          </cell>
          <cell r="J15">
            <v>427.50697384737532</v>
          </cell>
          <cell r="K15">
            <v>1841.7373379956939</v>
          </cell>
          <cell r="M15">
            <v>1801.1</v>
          </cell>
          <cell r="N15">
            <v>1175.8900000000001</v>
          </cell>
          <cell r="O15">
            <v>2976.99</v>
          </cell>
          <cell r="Q15">
            <v>-466.06077173164908</v>
          </cell>
          <cell r="R15">
            <v>-1633.3795248208548</v>
          </cell>
          <cell r="S15">
            <v>-2099.4402965525042</v>
          </cell>
        </row>
        <row r="16">
          <cell r="B16" t="str">
            <v>SIMHADRI</v>
          </cell>
          <cell r="C16">
            <v>27656.633311492951</v>
          </cell>
          <cell r="D16">
            <v>3331.7884415540379</v>
          </cell>
          <cell r="E16">
            <v>30988.42175304699</v>
          </cell>
          <cell r="F16">
            <v>30988.422195704377</v>
          </cell>
          <cell r="G16">
            <v>-4.4265738688409328E-4</v>
          </cell>
          <cell r="I16">
            <v>27877.986879872347</v>
          </cell>
          <cell r="J16">
            <v>15089.483414133407</v>
          </cell>
          <cell r="K16">
            <v>42967.470294005754</v>
          </cell>
          <cell r="M16">
            <v>30590.959999999999</v>
          </cell>
          <cell r="N16">
            <v>22216.75</v>
          </cell>
          <cell r="O16">
            <v>52807.71</v>
          </cell>
          <cell r="Q16">
            <v>-2934.3266885070479</v>
          </cell>
          <cell r="R16">
            <v>-18884.961558445961</v>
          </cell>
          <cell r="S16">
            <v>-21819.288246953009</v>
          </cell>
        </row>
        <row r="17">
          <cell r="B17" t="str">
            <v>RSTPS III</v>
          </cell>
          <cell r="C17">
            <v>-131.11964807080778</v>
          </cell>
          <cell r="D17">
            <v>716.50181929129565</v>
          </cell>
          <cell r="E17">
            <v>585.38217122048786</v>
          </cell>
          <cell r="F17">
            <v>585.38013301612955</v>
          </cell>
          <cell r="G17">
            <v>2.038204358314033E-3</v>
          </cell>
          <cell r="I17">
            <v>-151.09373633721171</v>
          </cell>
          <cell r="J17">
            <v>1484.7294206702586</v>
          </cell>
          <cell r="K17">
            <v>1333.6356843330468</v>
          </cell>
          <cell r="M17">
            <v>48.59</v>
          </cell>
          <cell r="N17">
            <v>3638.33</v>
          </cell>
          <cell r="O17">
            <v>3686.92</v>
          </cell>
          <cell r="Q17">
            <v>-179.70964807080779</v>
          </cell>
          <cell r="R17">
            <v>-2921.8281807087042</v>
          </cell>
          <cell r="S17">
            <v>-3101.537828779512</v>
          </cell>
        </row>
        <row r="18">
          <cell r="B18" t="str">
            <v>RHSTPS II</v>
          </cell>
          <cell r="C18">
            <v>-240.72</v>
          </cell>
          <cell r="D18">
            <v>716.1440107324072</v>
          </cell>
          <cell r="E18">
            <v>475.42401073240717</v>
          </cell>
          <cell r="F18">
            <v>475.42401073240717</v>
          </cell>
          <cell r="G18">
            <v>0</v>
          </cell>
          <cell r="I18">
            <v>-294.77999999999997</v>
          </cell>
          <cell r="J18">
            <v>2247.89190045955</v>
          </cell>
          <cell r="K18">
            <v>1953.11190045955</v>
          </cell>
          <cell r="M18">
            <v>0</v>
          </cell>
          <cell r="N18">
            <v>6855.51</v>
          </cell>
          <cell r="O18">
            <v>6855.51</v>
          </cell>
          <cell r="Q18">
            <v>-240.72</v>
          </cell>
          <cell r="R18">
            <v>-6139.3659892675932</v>
          </cell>
          <cell r="S18">
            <v>-6380.0859892675935</v>
          </cell>
        </row>
        <row r="19">
          <cell r="B19" t="str">
            <v>TSTPS II</v>
          </cell>
          <cell r="C19">
            <v>-120.58107669374061</v>
          </cell>
          <cell r="D19">
            <v>446.65800276858118</v>
          </cell>
          <cell r="E19">
            <v>326.07692607484057</v>
          </cell>
          <cell r="F19">
            <v>326.07692607484046</v>
          </cell>
          <cell r="G19">
            <v>0</v>
          </cell>
          <cell r="I19">
            <v>-128.63123849535407</v>
          </cell>
          <cell r="J19">
            <v>802.77719939378937</v>
          </cell>
          <cell r="K19">
            <v>674.14596089843531</v>
          </cell>
          <cell r="M19">
            <v>27.15</v>
          </cell>
          <cell r="N19">
            <v>2124.9499999999998</v>
          </cell>
          <cell r="O19">
            <v>2152.1</v>
          </cell>
          <cell r="Q19">
            <v>-147.73107669374062</v>
          </cell>
          <cell r="R19">
            <v>-1678.2919972314187</v>
          </cell>
          <cell r="S19">
            <v>-1826.0230739251592</v>
          </cell>
        </row>
        <row r="20">
          <cell r="B20" t="str">
            <v>FGUTPS III</v>
          </cell>
          <cell r="C20">
            <v>-44.21</v>
          </cell>
          <cell r="D20">
            <v>189.69529289176188</v>
          </cell>
          <cell r="E20">
            <v>145.48529289176187</v>
          </cell>
          <cell r="F20">
            <v>145.48529289176187</v>
          </cell>
          <cell r="G20">
            <v>0</v>
          </cell>
          <cell r="I20">
            <v>-47.25</v>
          </cell>
          <cell r="J20">
            <v>441.56015259172995</v>
          </cell>
          <cell r="K20">
            <v>394.31015259172995</v>
          </cell>
          <cell r="M20">
            <v>0</v>
          </cell>
          <cell r="N20">
            <v>1151.32</v>
          </cell>
          <cell r="O20">
            <v>1151.32</v>
          </cell>
          <cell r="Q20">
            <v>-44.21</v>
          </cell>
          <cell r="R20">
            <v>-961.624707108238</v>
          </cell>
          <cell r="S20">
            <v>-1005.834707108238</v>
          </cell>
        </row>
        <row r="21">
          <cell r="B21" t="str">
            <v>VSTPS III</v>
          </cell>
          <cell r="C21">
            <v>-358.14</v>
          </cell>
          <cell r="D21">
            <v>3058.2887179628119</v>
          </cell>
          <cell r="E21">
            <v>2700.148717962812</v>
          </cell>
          <cell r="F21">
            <v>2700.148717962812</v>
          </cell>
          <cell r="G21">
            <v>0</v>
          </cell>
          <cell r="I21">
            <v>-320.31</v>
          </cell>
          <cell r="J21">
            <v>4023.3842015829659</v>
          </cell>
          <cell r="K21">
            <v>3703.074201582966</v>
          </cell>
          <cell r="M21">
            <v>0</v>
          </cell>
          <cell r="N21">
            <v>6743.26</v>
          </cell>
          <cell r="O21">
            <v>6743.26</v>
          </cell>
          <cell r="Q21">
            <v>-358.14</v>
          </cell>
          <cell r="R21">
            <v>-3684.9712820371883</v>
          </cell>
          <cell r="S21">
            <v>-4043.1112820371882</v>
          </cell>
        </row>
        <row r="22">
          <cell r="B22" t="str">
            <v>Sipat II</v>
          </cell>
          <cell r="C22">
            <v>674.44927645388623</v>
          </cell>
          <cell r="D22">
            <v>-8491.8785154585967</v>
          </cell>
          <cell r="E22">
            <v>-7817.4292390047103</v>
          </cell>
          <cell r="F22">
            <v>-7817.4292390047121</v>
          </cell>
          <cell r="G22">
            <v>0</v>
          </cell>
          <cell r="I22">
            <v>463.17495663706552</v>
          </cell>
          <cell r="J22">
            <v>-4645.5951763273852</v>
          </cell>
          <cell r="K22">
            <v>-4182.4202196903198</v>
          </cell>
          <cell r="M22">
            <v>388.16</v>
          </cell>
          <cell r="N22">
            <v>5934.32</v>
          </cell>
          <cell r="O22">
            <v>6322.48</v>
          </cell>
          <cell r="Q22">
            <v>286.2892764538862</v>
          </cell>
          <cell r="R22">
            <v>-14426.198515458596</v>
          </cell>
          <cell r="S22">
            <v>-14139.90923900471</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refreshError="1"/>
      <sheetData sheetId="26"/>
      <sheetData sheetId="27"/>
      <sheetData sheetId="28"/>
      <sheetData sheetId="29"/>
      <sheetData sheetId="30"/>
      <sheetData sheetId="31"/>
      <sheetData sheetId="32"/>
      <sheetData sheetId="33" refreshError="1"/>
      <sheetData sheetId="34"/>
      <sheetData sheetId="35" refreshError="1"/>
      <sheetData sheetId="36"/>
      <sheetData sheetId="37"/>
      <sheetData sheetId="38"/>
      <sheetData sheetId="39"/>
      <sheetData sheetId="40"/>
      <sheetData sheetId="41"/>
      <sheetData sheetId="42"/>
      <sheetData sheetId="43"/>
      <sheetData sheetId="44"/>
      <sheetData sheetId="45" refreshError="1"/>
      <sheetData sheetId="46"/>
      <sheetData sheetId="47" refreshError="1"/>
      <sheetData sheetId="4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904"/>
      <sheetName val="adjsch-V"/>
      <sheetName val="Sheet1"/>
      <sheetName val="0604"/>
      <sheetName val="sch-v"/>
    </sheetNames>
    <sheetDataSet>
      <sheetData sheetId="0"/>
      <sheetData sheetId="1"/>
      <sheetData sheetId="2"/>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of Schedules"/>
      <sheetName val="Navigation"/>
      <sheetName val="Annual Report --&gt;&gt;"/>
      <sheetName val="Top Sheet"/>
      <sheetName val="Accounting Policies"/>
      <sheetName val="B.Sheet-Hindalco"/>
      <sheetName val="Goodwil"/>
      <sheetName val="P &amp; L"/>
      <sheetName val="Balance Sheet"/>
      <sheetName val="Sch 1 Sales &amp; Op Revenue"/>
      <sheetName val="Sch 2-3"/>
      <sheetName val="Sch 4-5"/>
      <sheetName val="Sch 6-7"/>
      <sheetName val="Sch 8 - Secured Loans"/>
      <sheetName val="Sch 9-10"/>
      <sheetName val="Sch 11- Fixed Assets"/>
      <sheetName val="Sch12 - Investments"/>
      <sheetName val="Market value of Inv"/>
      <sheetName val="Sch 13-15"/>
      <sheetName val="Sch 16-17 OCA- LA"/>
      <sheetName val="Sch 18-19 Liab &amp; Prov"/>
      <sheetName val="Sch 20 -21  DRE &amp; Notes"/>
      <sheetName val="Sch 22-23"/>
      <sheetName val="Sch 24 - Capacity"/>
      <sheetName val="Sch 25-27"/>
      <sheetName val="Sch 28-29"/>
      <sheetName val="Sch30 - Directors Remuneration"/>
      <sheetName val="Sch 31 - Segment Reporting"/>
      <sheetName val="Sch 32- Related Party"/>
      <sheetName val="NOTES - Related Party"/>
      <sheetName val="Sch 33- Abstract"/>
      <sheetName val="Sch 34"/>
      <sheetName val="Cash Flow - Clause 32"/>
      <sheetName val="Stock Exchange"/>
      <sheetName val="Subsidiary Company"/>
      <sheetName val="Trf to General Reserve"/>
      <sheetName val="Control Sheet"/>
      <sheetName val="Segment Working "/>
      <sheetName val="Hindalco Consolidation -----&gt;&gt;"/>
      <sheetName val="Data for Hindalco conv - I"/>
      <sheetName val="Data for Hindalco conv - II"/>
      <sheetName val="Journals - P&amp;L"/>
      <sheetName val="Journals - BS"/>
      <sheetName val="Schedule Listings"/>
      <sheetName val="Contra"/>
      <sheetName val="Hindalco Format"/>
      <sheetName val="Eight Pagers --&gt;&gt;"/>
      <sheetName val="8P-Net Income"/>
      <sheetName val="8P-Balance Sheet"/>
      <sheetName val="8P-Net Current Assets"/>
      <sheetName val="Sheet1"/>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8">
          <cell r="F18">
            <v>13611.772999999999</v>
          </cell>
        </row>
        <row r="21">
          <cell r="F21">
            <v>702.00300000000004</v>
          </cell>
        </row>
        <row r="27">
          <cell r="F27">
            <v>24.053999999999998</v>
          </cell>
        </row>
        <row r="29">
          <cell r="F29">
            <v>0</v>
          </cell>
        </row>
        <row r="30">
          <cell r="F30">
            <v>0</v>
          </cell>
        </row>
        <row r="31">
          <cell r="F31">
            <v>0</v>
          </cell>
        </row>
        <row r="39">
          <cell r="F39">
            <v>1186.2960000000007</v>
          </cell>
        </row>
      </sheetData>
      <sheetData sheetId="8" refreshError="1">
        <row r="11">
          <cell r="D11">
            <v>712.57100000000003</v>
          </cell>
        </row>
        <row r="12">
          <cell r="D12">
            <v>8126.4760000000006</v>
          </cell>
        </row>
        <row r="17">
          <cell r="D17">
            <v>4442.4859999999999</v>
          </cell>
        </row>
        <row r="18">
          <cell r="D18">
            <v>305.30399999999997</v>
          </cell>
        </row>
        <row r="22">
          <cell r="D22">
            <v>1616.49</v>
          </cell>
        </row>
        <row r="24">
          <cell r="D24">
            <v>15203.326999999999</v>
          </cell>
        </row>
        <row r="33">
          <cell r="D33">
            <v>9177.8960000000006</v>
          </cell>
        </row>
        <row r="35">
          <cell r="D35">
            <v>2317.1329999999998</v>
          </cell>
        </row>
        <row r="42">
          <cell r="D42">
            <v>5596.1830000000009</v>
          </cell>
        </row>
        <row r="46">
          <cell r="D46">
            <v>1962.498</v>
          </cell>
        </row>
        <row r="48">
          <cell r="D48">
            <v>3633.6850000000009</v>
          </cell>
        </row>
        <row r="57">
          <cell r="D57">
            <v>74.613</v>
          </cell>
        </row>
      </sheetData>
      <sheetData sheetId="9" refreshError="1">
        <row r="41">
          <cell r="D41">
            <v>14844.991</v>
          </cell>
        </row>
        <row r="53">
          <cell r="D53">
            <v>391.62700000000001</v>
          </cell>
        </row>
      </sheetData>
      <sheetData sheetId="10" refreshError="1">
        <row r="21">
          <cell r="B21">
            <v>492.50799999999998</v>
          </cell>
        </row>
      </sheetData>
      <sheetData sheetId="11" refreshError="1"/>
      <sheetData sheetId="12" refreshError="1">
        <row r="23">
          <cell r="C23">
            <v>71257131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
      <sheetName val="Project Summary"/>
      <sheetName val="Assumption"/>
      <sheetName val="Profit_Loss (3)"/>
      <sheetName val="Profit_Loss (2)"/>
      <sheetName val="ExistingRangeDetails"/>
      <sheetName val="Profit_Loss"/>
      <sheetName val="Balance_Sheet"/>
      <sheetName val="Cash_Flow"/>
      <sheetName val="Investment_Plan"/>
      <sheetName val="Notes to PL_BS_CF"/>
      <sheetName val="Revenue Chart"/>
      <sheetName val="Volume Projection"/>
      <sheetName val="Sales Calculation"/>
      <sheetName val="Manpower cost"/>
      <sheetName val="Price Chart"/>
      <sheetName val="Sheet3"/>
      <sheetName val="Sheet1"/>
      <sheetName v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1">
          <cell r="B31">
            <v>0.15047108291028991</v>
          </cell>
          <cell r="M31">
            <v>-0.13039792687265822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 val="Sales"/>
    </sheetNames>
    <sheetDataSet>
      <sheetData sheetId="0" refreshError="1"/>
      <sheetData sheetId="1" refreshError="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isure Flash Oct  05"/>
      <sheetName val="#REF"/>
      <sheetName val="Headcount"/>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Data"/>
      <sheetName val="Cash Flow"/>
      <sheetName val="Debt "/>
      <sheetName val="Divid."/>
      <sheetName val="_Parameters"/>
      <sheetName val="_Comments"/>
      <sheetName val="Uses &amp; Sources construction"/>
      <sheetName val="Debt Service"/>
      <sheetName val="Operation"/>
      <sheetName val="Income Statement"/>
      <sheetName val="Cash Flows"/>
      <sheetName val="Ratios"/>
      <sheetName val="graphmodel"/>
      <sheetName val="04REL"/>
    </sheetNames>
    <sheetDataSet>
      <sheetData sheetId="0" refreshError="1"/>
      <sheetData sheetId="1" refreshError="1"/>
      <sheetData sheetId="2" refreshError="1">
        <row r="28">
          <cell r="C28">
            <v>24</v>
          </cell>
          <cell r="F28">
            <v>15</v>
          </cell>
          <cell r="I28">
            <v>3</v>
          </cell>
          <cell r="L28">
            <v>14</v>
          </cell>
          <cell r="O28">
            <v>28</v>
          </cell>
          <cell r="R28">
            <v>14</v>
          </cell>
          <cell r="U28">
            <v>4</v>
          </cell>
          <cell r="X28">
            <v>12</v>
          </cell>
          <cell r="AA28">
            <v>65</v>
          </cell>
          <cell r="AD28">
            <v>3</v>
          </cell>
          <cell r="AG28">
            <v>6</v>
          </cell>
        </row>
        <row r="30">
          <cell r="B30">
            <v>24</v>
          </cell>
          <cell r="E30">
            <v>150000</v>
          </cell>
          <cell r="H30">
            <v>3000</v>
          </cell>
          <cell r="K30">
            <v>0.14000000000000001</v>
          </cell>
          <cell r="N30">
            <v>0.28000000000000003</v>
          </cell>
          <cell r="T30">
            <v>4</v>
          </cell>
          <cell r="W30">
            <v>12</v>
          </cell>
          <cell r="Z30">
            <v>65</v>
          </cell>
        </row>
      </sheetData>
      <sheetData sheetId="3" refreshError="1"/>
      <sheetData sheetId="4" refreshError="1"/>
      <sheetData sheetId="5" refreshError="1">
        <row r="1">
          <cell r="A1" t="str">
            <v>Min and Max values for parameters on input</v>
          </cell>
        </row>
        <row r="2">
          <cell r="A2" t="str">
            <v>Cell Name</v>
          </cell>
          <cell r="B2" t="str">
            <v>Min value</v>
          </cell>
          <cell r="C2" t="str">
            <v>Max value</v>
          </cell>
          <cell r="D2" t="str">
            <v>Step</v>
          </cell>
          <cell r="E2" t="str">
            <v>Comment</v>
          </cell>
        </row>
        <row r="3">
          <cell r="A3" t="str">
            <v>Concession_duration</v>
          </cell>
          <cell r="B3">
            <v>7</v>
          </cell>
          <cell r="C3">
            <v>40</v>
          </cell>
          <cell r="D3">
            <v>1</v>
          </cell>
          <cell r="E3" t="str">
            <v>Year(s)</v>
          </cell>
          <cell r="F3">
            <v>1</v>
          </cell>
        </row>
        <row r="4">
          <cell r="A4" t="str">
            <v>Constr_cost</v>
          </cell>
          <cell r="B4">
            <v>10000</v>
          </cell>
          <cell r="C4">
            <v>500000</v>
          </cell>
          <cell r="D4">
            <v>10000</v>
          </cell>
          <cell r="E4" t="str">
            <v>kUSD</v>
          </cell>
          <cell r="F4">
            <v>10000</v>
          </cell>
        </row>
        <row r="5">
          <cell r="A5" t="str">
            <v>Operation_cost</v>
          </cell>
          <cell r="B5">
            <v>1000</v>
          </cell>
          <cell r="C5">
            <v>30000</v>
          </cell>
          <cell r="D5">
            <v>1000</v>
          </cell>
          <cell r="E5" t="str">
            <v>kUSD</v>
          </cell>
          <cell r="F5">
            <v>1000</v>
          </cell>
        </row>
        <row r="6">
          <cell r="A6" t="str">
            <v>Equity_rate</v>
          </cell>
          <cell r="B6">
            <v>0.1</v>
          </cell>
          <cell r="C6">
            <v>0.6</v>
          </cell>
          <cell r="D6">
            <v>0.02</v>
          </cell>
          <cell r="F6">
            <v>0.01</v>
          </cell>
        </row>
        <row r="7">
          <cell r="A7" t="str">
            <v>Subsidies_rate</v>
          </cell>
          <cell r="B7">
            <v>0</v>
          </cell>
          <cell r="C7">
            <v>0.8</v>
          </cell>
          <cell r="D7">
            <v>0.02</v>
          </cell>
          <cell r="F7">
            <v>0.01</v>
          </cell>
        </row>
        <row r="8">
          <cell r="A8" t="str">
            <v>Interest_rate</v>
          </cell>
          <cell r="B8">
            <v>0.03</v>
          </cell>
          <cell r="C8">
            <v>0.16</v>
          </cell>
          <cell r="D8">
            <v>5.0000000000000001E-3</v>
          </cell>
          <cell r="F8">
            <v>5.0000000000000001E-3</v>
          </cell>
        </row>
        <row r="9">
          <cell r="A9" t="str">
            <v>Grace_period</v>
          </cell>
          <cell r="B9">
            <v>4</v>
          </cell>
          <cell r="C9">
            <v>8</v>
          </cell>
          <cell r="D9">
            <v>1</v>
          </cell>
          <cell r="E9" t="str">
            <v>Year(s)</v>
          </cell>
          <cell r="F9">
            <v>1</v>
          </cell>
        </row>
        <row r="10">
          <cell r="A10" t="str">
            <v>Repayment_period</v>
          </cell>
          <cell r="B10">
            <v>3</v>
          </cell>
          <cell r="C10">
            <v>20</v>
          </cell>
          <cell r="D10">
            <v>1</v>
          </cell>
          <cell r="E10" t="str">
            <v>Year(s)</v>
          </cell>
          <cell r="F10">
            <v>1</v>
          </cell>
        </row>
        <row r="11">
          <cell r="A11" t="str">
            <v>Initial_revenue</v>
          </cell>
          <cell r="B11">
            <v>0</v>
          </cell>
          <cell r="C11">
            <v>200</v>
          </cell>
          <cell r="D11">
            <v>5</v>
          </cell>
          <cell r="E11" t="str">
            <v>kUSD</v>
          </cell>
          <cell r="F11">
            <v>1</v>
          </cell>
        </row>
        <row r="12">
          <cell r="A12" t="str">
            <v>Trafic_growth</v>
          </cell>
          <cell r="B12">
            <v>0</v>
          </cell>
          <cell r="C12">
            <v>0.1</v>
          </cell>
          <cell r="D12">
            <v>0.01</v>
          </cell>
          <cell r="F12">
            <v>0.01</v>
          </cell>
        </row>
        <row r="13">
          <cell r="A13" t="str">
            <v>Inflation_rate</v>
          </cell>
          <cell r="B13">
            <v>0</v>
          </cell>
          <cell r="C13">
            <v>5</v>
          </cell>
          <cell r="D13">
            <v>0.01</v>
          </cell>
          <cell r="F13">
            <v>0.01</v>
          </cell>
        </row>
        <row r="14">
          <cell r="A14" t="str">
            <v>Tax_rate</v>
          </cell>
          <cell r="B14">
            <v>0.3</v>
          </cell>
          <cell r="C14">
            <v>1</v>
          </cell>
          <cell r="D14">
            <v>0.01</v>
          </cell>
        </row>
      </sheetData>
      <sheetData sheetId="6" refreshError="1">
        <row r="1">
          <cell r="D1" t="str">
            <v>Comment display events</v>
          </cell>
        </row>
        <row r="2">
          <cell r="D2" t="str">
            <v>Comments:</v>
          </cell>
        </row>
        <row r="3">
          <cell r="C3" t="str">
            <v>If test is TRUE</v>
          </cell>
          <cell r="D3" t="str">
            <v>then add this text…</v>
          </cell>
          <cell r="E3" t="str">
            <v>…to the cell named</v>
          </cell>
          <cell r="F3" t="str">
            <v>and modify this cell</v>
          </cell>
          <cell r="G3" t="str">
            <v>with this new value</v>
          </cell>
        </row>
        <row r="4">
          <cell r="C4" t="b">
            <v>1</v>
          </cell>
          <cell r="D4" t="str">
            <v>Comments:</v>
          </cell>
          <cell r="E4" t="str">
            <v>Cell_comment</v>
          </cell>
        </row>
        <row r="5">
          <cell r="C5" t="b">
            <v>0</v>
          </cell>
          <cell r="D5" t="str">
            <v>Concession duration must be within [7 - 40]Current value was 24 and is now set to 24.</v>
          </cell>
          <cell r="E5" t="str">
            <v>Cell_comment</v>
          </cell>
          <cell r="F5" t="str">
            <v>Concession_duration</v>
          </cell>
          <cell r="G5">
            <v>24</v>
          </cell>
        </row>
        <row r="6">
          <cell r="C6" t="b">
            <v>0</v>
          </cell>
          <cell r="D6" t="str">
            <v>Construction cost must be within [10000 kUSD - 500000 kUSD]Current value was 150000 and is now set to 150000.</v>
          </cell>
          <cell r="E6" t="str">
            <v>Cell_comment</v>
          </cell>
          <cell r="F6" t="str">
            <v>Constr_cost</v>
          </cell>
          <cell r="G6">
            <v>150000</v>
          </cell>
        </row>
        <row r="7">
          <cell r="C7" t="b">
            <v>0</v>
          </cell>
          <cell r="D7" t="str">
            <v>Operation cost must be within [1000 - 30000]Current value was 3000 and is now set to 3000.</v>
          </cell>
          <cell r="E7" t="str">
            <v>Cell_comment</v>
          </cell>
          <cell r="F7" t="str">
            <v>Operation_cost</v>
          </cell>
          <cell r="G7">
            <v>3000</v>
          </cell>
        </row>
        <row r="8">
          <cell r="C8" t="b">
            <v>0</v>
          </cell>
          <cell r="D8" t="str">
            <v>Equity must be within [10.00% - 60.00%]Current value was 14.00% and is now set to 14.00%.</v>
          </cell>
          <cell r="E8" t="str">
            <v>Cell_comment</v>
          </cell>
          <cell r="F8" t="str">
            <v>Equity_rate</v>
          </cell>
          <cell r="G8">
            <v>0.14000000000000001</v>
          </cell>
        </row>
        <row r="9">
          <cell r="C9" t="b">
            <v>0</v>
          </cell>
          <cell r="D9" t="str">
            <v>Subsidies must be within [0.00% - 80.00%]Current value was 28.00% and is now set to 28.00%.</v>
          </cell>
          <cell r="E9" t="str">
            <v>Cell_comment</v>
          </cell>
          <cell r="F9" t="str">
            <v>Subsidies_rate</v>
          </cell>
          <cell r="G9">
            <v>0.28000000000000003</v>
          </cell>
        </row>
        <row r="10">
          <cell r="C10" t="b">
            <v>0</v>
          </cell>
          <cell r="D10" t="str">
            <v>Interest rate must be within [3.00% - 16.00%]Current value was 7.00% and is now set to 7.00%.</v>
          </cell>
          <cell r="E10" t="str">
            <v>Cell_comment</v>
          </cell>
          <cell r="F10" t="str">
            <v>Interest_rate</v>
          </cell>
          <cell r="G10">
            <v>7.0000000000000007E-2</v>
          </cell>
        </row>
        <row r="11">
          <cell r="C11" t="b">
            <v>0</v>
          </cell>
          <cell r="D11" t="str">
            <v>Grace period must be within [4 - 8]Current value was 4 and is now set to 4.</v>
          </cell>
          <cell r="E11" t="str">
            <v>Cell_comment</v>
          </cell>
          <cell r="F11" t="str">
            <v>Grace_period</v>
          </cell>
          <cell r="G11">
            <v>4</v>
          </cell>
        </row>
        <row r="12">
          <cell r="C12" t="b">
            <v>0</v>
          </cell>
          <cell r="D12" t="str">
            <v>Repayment must be within [3 - 20]Current value was 12 and is now set to 12.</v>
          </cell>
          <cell r="E12" t="str">
            <v>Cell_comment</v>
          </cell>
          <cell r="F12" t="str">
            <v>Repayment_period</v>
          </cell>
          <cell r="G12">
            <v>12</v>
          </cell>
        </row>
        <row r="13">
          <cell r="C13" t="b">
            <v>0</v>
          </cell>
          <cell r="D13" t="str">
            <v>Initial revenue must be within [0 - 200]Current value was 65 and is now set to 65.</v>
          </cell>
          <cell r="E13" t="str">
            <v>Cell_comment</v>
          </cell>
          <cell r="F13" t="str">
            <v>Initial_revenue</v>
          </cell>
          <cell r="G13">
            <v>65</v>
          </cell>
        </row>
        <row r="14">
          <cell r="C14" t="b">
            <v>0</v>
          </cell>
          <cell r="D14" t="str">
            <v>Traffic growth must be within [0.00% - 10.00%]Current value was 3.00% and is now set to 3.00%.</v>
          </cell>
          <cell r="E14" t="str">
            <v>Cell_comment</v>
          </cell>
          <cell r="F14" t="str">
            <v>Traffic_growth</v>
          </cell>
          <cell r="G14">
            <v>0.03</v>
          </cell>
        </row>
        <row r="15">
          <cell r="C15" t="b">
            <v>0</v>
          </cell>
          <cell r="D15" t="str">
            <v>Inflation rate must be within [0.00% - 500.00%]Current value was 6.00% and is now set to 6.00%.</v>
          </cell>
          <cell r="E15" t="str">
            <v>Cell_comment</v>
          </cell>
          <cell r="F15" t="str">
            <v>Inflation_rate</v>
          </cell>
          <cell r="G15">
            <v>0.06</v>
          </cell>
        </row>
        <row r="16">
          <cell r="C16" t="b">
            <v>0</v>
          </cell>
          <cell r="D16" t="str">
            <v>Tax rate must be within [30.00% - 100.00%]Current value was 33.00% and is now set to 33.00%.</v>
          </cell>
          <cell r="E16" t="str">
            <v>Cell_comment</v>
          </cell>
          <cell r="F16" t="str">
            <v>Tax_rate</v>
          </cell>
          <cell r="G16">
            <v>0.33</v>
          </cell>
        </row>
        <row r="17">
          <cell r="C17" t="b">
            <v>0</v>
          </cell>
          <cell r="D17" t="str">
            <v>Warning: Grace period [4] + Repayment period [12] should be less than the Concession period [24].</v>
          </cell>
          <cell r="E17" t="str">
            <v>Cell_comment</v>
          </cell>
        </row>
        <row r="18">
          <cell r="C18" t="b">
            <v>0</v>
          </cell>
          <cell r="D18" t="str">
            <v>The grace period is now set to 12.</v>
          </cell>
          <cell r="E18" t="str">
            <v>Cell_comment</v>
          </cell>
          <cell r="F18" t="str">
            <v>Grace_period</v>
          </cell>
          <cell r="G18">
            <v>12</v>
          </cell>
        </row>
        <row r="19">
          <cell r="C19" t="b">
            <v>0</v>
          </cell>
          <cell r="D19" t="str">
            <v>The repayment period is now set to 20.</v>
          </cell>
          <cell r="E19" t="str">
            <v>Cell_comment</v>
          </cell>
          <cell r="F19" t="str">
            <v>Repayment_period</v>
          </cell>
          <cell r="G19">
            <v>20</v>
          </cell>
        </row>
        <row r="20">
          <cell r="C20" t="b">
            <v>0</v>
          </cell>
          <cell r="D20" t="str">
            <v>LLCR is high. Either project characteristics are particularly favorable or assumptions are too optimistic.</v>
          </cell>
          <cell r="E20" t="str">
            <v>Cell_comment</v>
          </cell>
        </row>
        <row r="21">
          <cell r="C21" t="b">
            <v>0</v>
          </cell>
          <cell r="D21" t="str">
            <v>LLCR is low</v>
          </cell>
          <cell r="E21" t="str">
            <v>Cell_comment</v>
          </cell>
        </row>
        <row r="22">
          <cell r="C22" t="b">
            <v>0</v>
          </cell>
          <cell r="D22" t="str">
            <v>DSCR is high. Either project characteristics are particularly favorable or assumptions are too optimistic.</v>
          </cell>
          <cell r="E22" t="str">
            <v>Cell_comment</v>
          </cell>
        </row>
        <row r="23">
          <cell r="C23" t="b">
            <v>0</v>
          </cell>
          <cell r="D23" t="str">
            <v>DSCR is low. Minimum acceptable ADSCR is estimated by the lenders and depend on project conditions and environment (e.g.political risk). Typical acceptable range would be between 1.3 and 1.6</v>
          </cell>
          <cell r="E23" t="str">
            <v>Cell_comment</v>
          </cell>
        </row>
        <row r="24">
          <cell r="C24" t="b">
            <v>0</v>
          </cell>
          <cell r="D24" t="str">
            <v>IRR seems low. Min IRR acceptable by project financiers depends on project conditions and typically range between 12% and 25%.</v>
          </cell>
          <cell r="E24" t="str">
            <v>Cell_comment</v>
          </cell>
        </row>
        <row r="25">
          <cell r="C25" t="b">
            <v>0</v>
          </cell>
          <cell r="D25" t="str">
            <v>ROE seems low. Min ROE acceptable by project investors depends on project conditions and typically range between 15% and 25%.</v>
          </cell>
          <cell r="E25" t="str">
            <v>Cell_comment</v>
          </cell>
        </row>
        <row r="26">
          <cell r="C26" t="b">
            <v>0</v>
          </cell>
          <cell r="D26" t="str">
            <v>NPV of Taxes minus Subsidies is &lt;0 showing the discounted cost of the project for the Government.</v>
          </cell>
          <cell r="E26" t="str">
            <v>Cell_comment</v>
          </cell>
        </row>
        <row r="27">
          <cell r="C27" t="b">
            <v>0</v>
          </cell>
          <cell r="D27" t="str">
            <v>Equity rate + subsidies cannot be &gt; 100%.</v>
          </cell>
          <cell r="E27" t="str">
            <v>Cell_comment</v>
          </cell>
        </row>
        <row r="28">
          <cell r="C28" t="b">
            <v>0</v>
          </cell>
          <cell r="E28" t="str">
            <v>Cell_comment</v>
          </cell>
          <cell r="F28" t="str">
            <v>Equity_rate</v>
          </cell>
          <cell r="G28">
            <v>0.72</v>
          </cell>
        </row>
        <row r="29">
          <cell r="C29" t="b">
            <v>0</v>
          </cell>
          <cell r="E29" t="str">
            <v>Cell_comment</v>
          </cell>
          <cell r="F29" t="str">
            <v>Subsidies_rate</v>
          </cell>
          <cell r="G29">
            <v>0.86</v>
          </cell>
        </row>
      </sheetData>
      <sheetData sheetId="7" refreshError="1"/>
      <sheetData sheetId="8" refreshError="1"/>
      <sheetData sheetId="9" refreshError="1"/>
      <sheetData sheetId="10" refreshError="1"/>
      <sheetData sheetId="11" refreshError="1"/>
      <sheetData sheetId="12" refreshError="1">
        <row r="20">
          <cell r="D20">
            <v>1.1259633459355851</v>
          </cell>
        </row>
        <row r="21">
          <cell r="D21">
            <v>2.264777249815733</v>
          </cell>
        </row>
        <row r="26">
          <cell r="D26">
            <v>1.579938851243186</v>
          </cell>
        </row>
        <row r="27">
          <cell r="D27">
            <v>2.2849984752605148</v>
          </cell>
        </row>
        <row r="28">
          <cell r="D28">
            <v>1.9243110599417708</v>
          </cell>
        </row>
        <row r="31">
          <cell r="D31">
            <v>1.1069021213380734</v>
          </cell>
        </row>
        <row r="32">
          <cell r="D32">
            <v>15.704320716575086</v>
          </cell>
        </row>
        <row r="33">
          <cell r="D33">
            <v>4.0134194599407458</v>
          </cell>
        </row>
        <row r="41">
          <cell r="BH41">
            <v>0.20020453936226876</v>
          </cell>
        </row>
        <row r="45">
          <cell r="E45">
            <v>5194.7764954084505</v>
          </cell>
        </row>
      </sheetData>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 05-06"/>
      <sheetName val="ITD 05-06"/>
      <sheetName val="Admin_05-06"/>
      <sheetName val="Sales"/>
      <sheetName val="Vista-EX"/>
      <sheetName val="Matrix"/>
      <sheetName val="TPG"/>
      <sheetName val="Russia Forex June10"/>
      <sheetName val="Sheet3"/>
      <sheetName val="Rus Forex"/>
      <sheetName val="Conso_Fx_Explanation"/>
      <sheetName val="#REF"/>
      <sheetName val="Results"/>
      <sheetName val="Consolidated"/>
      <sheetName val="Calculations 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SUMMARY"/>
      <sheetName val="IISLtd"/>
      <sheetName val="FI"/>
      <sheetName val="Export USA"/>
      <sheetName val="Export ROW"/>
      <sheetName val="DOMESTIC"/>
      <sheetName val="ECC"/>
      <sheetName val="CCC"/>
      <sheetName val="Headcount"/>
      <sheetName val="P &amp; L"/>
      <sheetName val="Indirect Costs"/>
      <sheetName val="Schedu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t="e">
            <v>#DIV/0!</v>
          </cell>
          <cell r="D6" t="e">
            <v>#DIV/0!</v>
          </cell>
          <cell r="E6" t="e">
            <v>#DIV/0!</v>
          </cell>
          <cell r="F6" t="e">
            <v>#DIV/0!</v>
          </cell>
          <cell r="G6" t="e">
            <v>#DIV/0!</v>
          </cell>
          <cell r="H6" t="e">
            <v>#DIV/0!</v>
          </cell>
          <cell r="I6" t="e">
            <v>#DIV/0!</v>
          </cell>
          <cell r="J6" t="e">
            <v>#DIV/0!</v>
          </cell>
          <cell r="K6" t="e">
            <v>#DIV/0!</v>
          </cell>
          <cell r="L6" t="e">
            <v>#DIV/0!</v>
          </cell>
          <cell r="M6" t="e">
            <v>#DIV/0!</v>
          </cell>
          <cell r="N6" t="e">
            <v>#DIV/0!</v>
          </cell>
        </row>
        <row r="7">
          <cell r="C7" t="e">
            <v>#DIV/0!</v>
          </cell>
          <cell r="D7" t="e">
            <v>#DIV/0!</v>
          </cell>
          <cell r="E7" t="e">
            <v>#DIV/0!</v>
          </cell>
          <cell r="F7" t="e">
            <v>#DIV/0!</v>
          </cell>
          <cell r="G7" t="e">
            <v>#DIV/0!</v>
          </cell>
          <cell r="H7" t="e">
            <v>#DIV/0!</v>
          </cell>
          <cell r="I7" t="e">
            <v>#DIV/0!</v>
          </cell>
          <cell r="J7" t="e">
            <v>#DIV/0!</v>
          </cell>
          <cell r="K7" t="e">
            <v>#DIV/0!</v>
          </cell>
          <cell r="L7" t="e">
            <v>#DIV/0!</v>
          </cell>
          <cell r="M7" t="e">
            <v>#DIV/0!</v>
          </cell>
          <cell r="N7" t="e">
            <v>#DIV/0!</v>
          </cell>
        </row>
        <row r="8">
          <cell r="C8" t="e">
            <v>#DIV/0!</v>
          </cell>
          <cell r="D8" t="e">
            <v>#DIV/0!</v>
          </cell>
          <cell r="E8" t="e">
            <v>#DIV/0!</v>
          </cell>
          <cell r="F8" t="e">
            <v>#DIV/0!</v>
          </cell>
          <cell r="G8" t="e">
            <v>#DIV/0!</v>
          </cell>
          <cell r="H8" t="e">
            <v>#DIV/0!</v>
          </cell>
          <cell r="I8" t="e">
            <v>#DIV/0!</v>
          </cell>
          <cell r="J8" t="e">
            <v>#DIV/0!</v>
          </cell>
          <cell r="K8" t="e">
            <v>#DIV/0!</v>
          </cell>
          <cell r="L8" t="e">
            <v>#DIV/0!</v>
          </cell>
          <cell r="M8" t="e">
            <v>#DIV/0!</v>
          </cell>
          <cell r="N8" t="e">
            <v>#DIV/0!</v>
          </cell>
        </row>
        <row r="9">
          <cell r="C9" t="e">
            <v>#DIV/0!</v>
          </cell>
          <cell r="D9" t="e">
            <v>#DIV/0!</v>
          </cell>
          <cell r="E9" t="e">
            <v>#DIV/0!</v>
          </cell>
          <cell r="F9" t="e">
            <v>#DIV/0!</v>
          </cell>
          <cell r="G9" t="e">
            <v>#DIV/0!</v>
          </cell>
          <cell r="H9" t="e">
            <v>#DIV/0!</v>
          </cell>
          <cell r="I9" t="e">
            <v>#DIV/0!</v>
          </cell>
          <cell r="J9" t="e">
            <v>#DIV/0!</v>
          </cell>
          <cell r="K9" t="e">
            <v>#DIV/0!</v>
          </cell>
          <cell r="L9" t="e">
            <v>#DIV/0!</v>
          </cell>
          <cell r="M9" t="e">
            <v>#DIV/0!</v>
          </cell>
          <cell r="N9" t="e">
            <v>#DIV/0!</v>
          </cell>
        </row>
      </sheetData>
      <sheetData sheetId="9" refreshError="1"/>
      <sheetData sheetId="10" refreshError="1"/>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Output"/>
      <sheetName val="Cons"/>
      <sheetName val="Coal_Input"/>
      <sheetName val="Coal Pr_Working"/>
      <sheetName val="Working"/>
      <sheetName val="PLF"/>
      <sheetName val="M_Gen_PH 1&amp; 2"/>
      <sheetName val="M_Gen_PH 3"/>
      <sheetName val="M_Gen_PH 4"/>
      <sheetName val="Rev_Bid01_F.Y12-13"/>
      <sheetName val="FY 2012-13-NS"/>
      <sheetName val="Changeinlaw-Revenue"/>
      <sheetName val="Changeinlaw-Expense"/>
      <sheetName val="Changeinlaw-Ex_Custom"/>
      <sheetName val="Coal Credit"/>
      <sheetName val="Budget Output"/>
      <sheetName val="Sheet1"/>
      <sheetName val="14"/>
      <sheetName val="3"/>
      <sheetName val="40"/>
    </sheetNames>
    <sheetDataSet>
      <sheetData sheetId="0">
        <row r="10">
          <cell r="B10">
            <v>0.09</v>
          </cell>
        </row>
      </sheetData>
      <sheetData sheetId="1"/>
      <sheetData sheetId="2">
        <row r="43">
          <cell r="E43">
            <v>0.01</v>
          </cell>
        </row>
      </sheetData>
      <sheetData sheetId="3"/>
      <sheetData sheetId="4"/>
      <sheetData sheetId="5"/>
      <sheetData sheetId="6"/>
      <sheetData sheetId="7"/>
      <sheetData sheetId="8"/>
      <sheetData sheetId="9"/>
      <sheetData sheetId="10"/>
      <sheetData sheetId="11"/>
      <sheetData sheetId="12"/>
      <sheetData sheetId="13"/>
      <sheetData sheetId="14"/>
      <sheetData sheetId="15">
        <row r="5">
          <cell r="F5">
            <v>2466.2880000000005</v>
          </cell>
        </row>
      </sheetData>
      <sheetData sheetId="16"/>
      <sheetData sheetId="17" refreshError="1"/>
      <sheetData sheetId="18" refreshError="1"/>
      <sheetData sheetId="1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ompras Entr Futura"/>
      <sheetName val="Circulariz. Adto. Fornec."/>
      <sheetName val="Teste de Custo"/>
      <sheetName val="Teste de Valor."/>
      <sheetName val="Teste de Realização"/>
      <sheetName val="Teste de Almox."/>
      <sheetName val="Cálc. Real. Det."/>
      <sheetName val="Circ. Est. Terc."/>
      <sheetName val="Tickmarks"/>
      <sheetName val="Sheet1"/>
    </sheetNames>
    <sheetDataSet>
      <sheetData sheetId="0" refreshError="1">
        <row r="3">
          <cell r="D3" t="str">
            <v>#</v>
          </cell>
        </row>
        <row r="24">
          <cell r="M24">
            <v>0</v>
          </cell>
          <cell r="Q24">
            <v>9859871.8499999996</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bu biiling"/>
      <sheetName val="pac.1"/>
      <sheetName val="pac-ii"/>
      <sheetName val="dn singh"/>
      <sheetName val="excise refund"/>
      <sheetName val="excise-i"/>
      <sheetName val="excise-ii"/>
      <sheetName val="excise.iii"/>
      <sheetName val="dn singh-i"/>
      <sheetName val="erection bill"/>
      <sheetName val="Sheet19"/>
      <sheetName val="Sheet3"/>
      <sheetName val="mspares-bm"/>
      <sheetName val="star"/>
      <sheetName val="buget-i"/>
      <sheetName val="Sheet24"/>
      <sheetName val="erection-p"/>
      <sheetName val="list bm 1.4.99"/>
      <sheetName val="bbu.valve"/>
      <sheetName val="Sheet2"/>
      <sheetName val="Sheet28"/>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U FY Backup"/>
      <sheetName val="Lu FY Sum Backup"/>
      <sheetName val="LU ex-ATM Case Manager"/>
      <sheetName val="CFS"/>
      <sheetName val="Lucent Summary"/>
      <sheetName val="Side by Side"/>
      <sheetName val="Alcatel - USD"/>
      <sheetName val="PF Summary"/>
      <sheetName val="PF Financials"/>
      <sheetName val="Alcatel - Euros"/>
      <sheetName val="DCF"/>
      <sheetName val="Lucent ex-ATM Summary"/>
      <sheetName val="Lucent ex-ATM"/>
      <sheetName val="Merger NOL"/>
      <sheetName val="__FDSCACHE__"/>
      <sheetName val="Lucent"/>
      <sheetName val="Alkesh NOL Schedule"/>
      <sheetName val="NOL Schedule"/>
      <sheetName val="PF Matrix"/>
      <sheetName val="Comparison"/>
      <sheetName val="LU Case Manager"/>
      <sheetName val="COMPS"/>
      <sheetName val="Assumptions"/>
      <sheetName val="INPUTS"/>
      <sheetName val="SUMMARY"/>
      <sheetName val="Contribution"/>
      <sheetName val="Lucent PF"/>
      <sheetName val="Mkt Cap"/>
      <sheetName val="Capitalization"/>
      <sheetName val="Siemens - Euros"/>
      <sheetName val="Ericsson-SEK"/>
      <sheetName val="Cisco"/>
      <sheetName val="Ericsson-USD"/>
      <sheetName val="Motorola"/>
      <sheetName val="Nortel"/>
      <sheetName val="Siemens - USD"/>
      <sheetName val="Calculations 1"/>
      <sheetName val="Consolidated"/>
      <sheetName val="Input"/>
      <sheetName val="Phasing 1"/>
      <sheetName val="Results"/>
      <sheetName val="Coal-Cal"/>
      <sheetName val="Introduction"/>
      <sheetName val="Calculations 2"/>
      <sheetName val="Calculations 3"/>
      <sheetName val="Calculations 4"/>
      <sheetName val="Calculations 5"/>
      <sheetName val="Phasing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4">
          <cell r="F14">
            <v>3781.6000000000004</v>
          </cell>
          <cell r="G14">
            <v>72869.436286450014</v>
          </cell>
          <cell r="H14">
            <v>76815.969473684207</v>
          </cell>
          <cell r="I14">
            <v>2677.4972351400002</v>
          </cell>
          <cell r="J14">
            <v>18052.68680435</v>
          </cell>
          <cell r="K14">
            <v>2034.5863718300002</v>
          </cell>
          <cell r="L14">
            <v>34446.526222059998</v>
          </cell>
        </row>
        <row r="16">
          <cell r="F16">
            <v>5143.0678000000007</v>
          </cell>
          <cell r="G16">
            <v>51428.436286450014</v>
          </cell>
          <cell r="H16">
            <v>76343.460073684211</v>
          </cell>
          <cell r="I16">
            <v>4299.4972351400002</v>
          </cell>
          <cell r="J16">
            <v>20993.68680435</v>
          </cell>
          <cell r="K16">
            <v>2559.5863718300002</v>
          </cell>
          <cell r="L16">
            <v>36733.320622059997</v>
          </cell>
        </row>
        <row r="18">
          <cell r="B18">
            <v>1</v>
          </cell>
        </row>
        <row r="28">
          <cell r="B28">
            <v>4</v>
          </cell>
        </row>
        <row r="42">
          <cell r="E42" t="str">
            <v>Lucent merges with Alcatel</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0506"/>
      <sheetName val="MAY0506"/>
      <sheetName val="JUL0506"/>
      <sheetName val="AUG0506"/>
      <sheetName val="SEP0506"/>
      <sheetName val="OCT0506"/>
      <sheetName val="NOV0506"/>
      <sheetName val="DEC0506"/>
      <sheetName val="JAN0506"/>
      <sheetName val="FEB0506"/>
      <sheetName val="MAR0506"/>
      <sheetName val="APR0607"/>
      <sheetName val="MAY0607"/>
      <sheetName val="JUN0607"/>
      <sheetName val="JUL0607"/>
      <sheetName val="JUN0506"/>
      <sheetName val="AUG0607"/>
      <sheetName val="SEP0607"/>
      <sheetName val="OCT0607"/>
      <sheetName val="NOV0607"/>
      <sheetName val="DEZ0607"/>
      <sheetName val="DEZ0607_YTD000s_NEWFORMAT"/>
      <sheetName val="YTD000s"/>
      <sheetName val="20062007 H1 Summary"/>
      <sheetName val="20062007 H1 Month by Month"/>
      <sheetName val="Report"/>
      <sheetName val="DB"/>
      <sheetName val="Aux_Tables"/>
      <sheetName val="YTD"/>
      <sheetName val="AUG0607YTD"/>
      <sheetName val="AUG0607YTD000s"/>
      <sheetName val="JAN0607_NEWFORMAT"/>
      <sheetName val="Ta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3">
          <cell r="B3" t="str">
            <v>Sales (Net of ICMS)</v>
          </cell>
          <cell r="C3">
            <v>4573479.88</v>
          </cell>
          <cell r="D3">
            <v>4340090.33</v>
          </cell>
          <cell r="E3">
            <v>4312321</v>
          </cell>
          <cell r="F3">
            <v>4285961</v>
          </cell>
          <cell r="G3">
            <v>5115465.66</v>
          </cell>
          <cell r="H3">
            <v>4656664.34</v>
          </cell>
          <cell r="I3">
            <v>3900395.48</v>
          </cell>
          <cell r="J3">
            <v>5719257.3700000001</v>
          </cell>
          <cell r="K3">
            <v>6606703.4900000002</v>
          </cell>
          <cell r="L3">
            <v>5097961.5999999996</v>
          </cell>
          <cell r="M3">
            <v>3266291.32</v>
          </cell>
          <cell r="N3">
            <v>6971289.7599999998</v>
          </cell>
          <cell r="O3">
            <v>58845881.230000004</v>
          </cell>
          <cell r="Q3" t="str">
            <v>Sales (Net of ICMS)</v>
          </cell>
          <cell r="R3">
            <v>4573479.88</v>
          </cell>
          <cell r="S3">
            <v>8913570.2100000009</v>
          </cell>
          <cell r="T3">
            <v>13225891.210000001</v>
          </cell>
          <cell r="U3">
            <v>17511852.210000001</v>
          </cell>
          <cell r="V3">
            <v>22627317.870000001</v>
          </cell>
          <cell r="W3">
            <v>27283982.210000001</v>
          </cell>
          <cell r="X3">
            <v>31184377.690000001</v>
          </cell>
          <cell r="Y3">
            <v>36903635.060000002</v>
          </cell>
          <cell r="Z3">
            <v>43510338.550000004</v>
          </cell>
          <cell r="AA3">
            <v>48608300.150000006</v>
          </cell>
          <cell r="AB3">
            <v>51874591.470000006</v>
          </cell>
          <cell r="AC3">
            <v>58845881.230000004</v>
          </cell>
        </row>
        <row r="4">
          <cell r="B4" t="str">
            <v>Trade Sales (Net of ICMS)</v>
          </cell>
          <cell r="C4">
            <v>4227479.88</v>
          </cell>
          <cell r="D4">
            <v>4111090.33</v>
          </cell>
          <cell r="E4">
            <v>4043321</v>
          </cell>
          <cell r="F4">
            <v>3874961</v>
          </cell>
          <cell r="G4">
            <v>4991465.66</v>
          </cell>
          <cell r="H4">
            <v>4353664.34</v>
          </cell>
          <cell r="I4">
            <v>3669395.48</v>
          </cell>
          <cell r="J4">
            <v>5472257.3700000001</v>
          </cell>
          <cell r="K4">
            <v>6183703.4900000002</v>
          </cell>
          <cell r="L4">
            <v>4939961.5999999996</v>
          </cell>
          <cell r="M4">
            <v>3001291.32</v>
          </cell>
          <cell r="N4">
            <v>6705289.7599999998</v>
          </cell>
          <cell r="O4">
            <v>55573881.230000004</v>
          </cell>
          <cell r="Q4" t="str">
            <v>Trade Sales (Net of ICMS)</v>
          </cell>
          <cell r="R4">
            <v>4227479.88</v>
          </cell>
          <cell r="S4">
            <v>8338570.21</v>
          </cell>
          <cell r="T4">
            <v>12381891.210000001</v>
          </cell>
          <cell r="U4">
            <v>16256852.210000001</v>
          </cell>
          <cell r="V4">
            <v>21248317.870000001</v>
          </cell>
          <cell r="W4">
            <v>25601982.210000001</v>
          </cell>
          <cell r="X4">
            <v>29271377.690000001</v>
          </cell>
          <cell r="Y4">
            <v>34743635.060000002</v>
          </cell>
          <cell r="Z4">
            <v>40927338.550000004</v>
          </cell>
          <cell r="AA4">
            <v>45867300.150000006</v>
          </cell>
          <cell r="AB4">
            <v>48868591.470000006</v>
          </cell>
          <cell r="AC4">
            <v>55573881.230000004</v>
          </cell>
        </row>
        <row r="5">
          <cell r="B5" t="str">
            <v>Tender Sales (Net of ICMS)</v>
          </cell>
          <cell r="C5">
            <v>346000</v>
          </cell>
          <cell r="D5">
            <v>229000</v>
          </cell>
          <cell r="E5">
            <v>269000</v>
          </cell>
          <cell r="F5">
            <v>411000</v>
          </cell>
          <cell r="G5">
            <v>124000</v>
          </cell>
          <cell r="H5">
            <v>303000</v>
          </cell>
          <cell r="I5">
            <v>231000</v>
          </cell>
          <cell r="J5">
            <v>247000</v>
          </cell>
          <cell r="K5">
            <v>423000</v>
          </cell>
          <cell r="L5">
            <v>158000</v>
          </cell>
          <cell r="M5">
            <v>265000</v>
          </cell>
          <cell r="N5">
            <v>266000</v>
          </cell>
          <cell r="O5">
            <v>3272000</v>
          </cell>
          <cell r="Q5" t="str">
            <v>Tender Sales (Net of ICMS)</v>
          </cell>
          <cell r="R5">
            <v>346000</v>
          </cell>
          <cell r="S5">
            <v>575000</v>
          </cell>
          <cell r="T5">
            <v>844000</v>
          </cell>
          <cell r="U5">
            <v>1255000</v>
          </cell>
          <cell r="V5">
            <v>1379000</v>
          </cell>
          <cell r="W5">
            <v>1682000</v>
          </cell>
          <cell r="X5">
            <v>1913000</v>
          </cell>
          <cell r="Y5">
            <v>2160000</v>
          </cell>
          <cell r="Z5">
            <v>2583000</v>
          </cell>
          <cell r="AA5">
            <v>2741000</v>
          </cell>
          <cell r="AB5">
            <v>3006000</v>
          </cell>
          <cell r="AC5">
            <v>3272000</v>
          </cell>
        </row>
        <row r="7">
          <cell r="B7" t="str">
            <v>Cost of Goods Sold</v>
          </cell>
          <cell r="C7">
            <v>734587.63</v>
          </cell>
          <cell r="D7">
            <v>681989.58</v>
          </cell>
          <cell r="E7">
            <v>611060.13</v>
          </cell>
          <cell r="F7">
            <v>661463.06000000006</v>
          </cell>
          <cell r="G7">
            <v>732385</v>
          </cell>
          <cell r="H7">
            <v>744733.52225868218</v>
          </cell>
          <cell r="I7">
            <v>617663.9905194703</v>
          </cell>
          <cell r="J7">
            <v>833583.13289426698</v>
          </cell>
          <cell r="K7">
            <v>959506.89186098427</v>
          </cell>
          <cell r="L7">
            <v>745462.54721628362</v>
          </cell>
          <cell r="M7">
            <v>503371.58080581785</v>
          </cell>
          <cell r="N7">
            <v>1032085.7769809745</v>
          </cell>
          <cell r="O7">
            <v>8857892.8425364774</v>
          </cell>
          <cell r="Q7" t="str">
            <v>Cost of Goods Sold</v>
          </cell>
          <cell r="R7">
            <v>734587.63</v>
          </cell>
          <cell r="S7">
            <v>1416577.21</v>
          </cell>
          <cell r="T7">
            <v>2027637.3399999999</v>
          </cell>
          <cell r="U7">
            <v>2689100.4</v>
          </cell>
          <cell r="V7">
            <v>3421485.4</v>
          </cell>
          <cell r="W7">
            <v>4166218.9222586821</v>
          </cell>
          <cell r="X7">
            <v>4783882.9127781522</v>
          </cell>
          <cell r="Y7">
            <v>5617466.0456724195</v>
          </cell>
          <cell r="Z7">
            <v>6576972.9375334037</v>
          </cell>
          <cell r="AA7">
            <v>7322435.4847496878</v>
          </cell>
          <cell r="AB7">
            <v>7825807.0655555055</v>
          </cell>
          <cell r="AC7">
            <v>8857892.8425364792</v>
          </cell>
        </row>
        <row r="8">
          <cell r="B8" t="str">
            <v>Trade Sales</v>
          </cell>
          <cell r="C8">
            <v>603825.12</v>
          </cell>
          <cell r="D8">
            <v>549925.12</v>
          </cell>
          <cell r="E8">
            <v>524700.18000000005</v>
          </cell>
          <cell r="F8">
            <v>516032.06</v>
          </cell>
          <cell r="G8">
            <v>670698</v>
          </cell>
          <cell r="H8">
            <v>639999.69999999995</v>
          </cell>
          <cell r="I8">
            <v>511621.8</v>
          </cell>
          <cell r="J8">
            <v>731351.98</v>
          </cell>
          <cell r="K8">
            <v>827104.85</v>
          </cell>
          <cell r="L8">
            <v>679156.84</v>
          </cell>
          <cell r="M8">
            <v>434680.71</v>
          </cell>
          <cell r="N8">
            <v>916549.89</v>
          </cell>
          <cell r="O8">
            <v>7605646.2499999981</v>
          </cell>
          <cell r="Q8" t="str">
            <v>Trade Sales</v>
          </cell>
          <cell r="R8">
            <v>603825.12</v>
          </cell>
          <cell r="S8">
            <v>1153750.24</v>
          </cell>
          <cell r="T8">
            <v>1678450.42</v>
          </cell>
          <cell r="U8">
            <v>2194482.48</v>
          </cell>
          <cell r="V8">
            <v>2865180.48</v>
          </cell>
          <cell r="W8">
            <v>3505180.1799999997</v>
          </cell>
          <cell r="X8">
            <v>4016801.9799999995</v>
          </cell>
          <cell r="Y8">
            <v>4748153.959999999</v>
          </cell>
          <cell r="Z8">
            <v>5575258.8099999987</v>
          </cell>
          <cell r="AA8">
            <v>6254415.6499999985</v>
          </cell>
          <cell r="AB8">
            <v>6689096.3599999985</v>
          </cell>
          <cell r="AC8">
            <v>7605646.2499999981</v>
          </cell>
        </row>
        <row r="9">
          <cell r="B9" t="str">
            <v>Tender Sales</v>
          </cell>
          <cell r="C9">
            <v>130762.51</v>
          </cell>
          <cell r="D9">
            <v>132064.46</v>
          </cell>
          <cell r="E9">
            <v>86359.95</v>
          </cell>
          <cell r="F9">
            <v>145431</v>
          </cell>
          <cell r="G9">
            <v>61687</v>
          </cell>
          <cell r="H9">
            <v>104733.82225868227</v>
          </cell>
          <cell r="I9">
            <v>106042.19051947033</v>
          </cell>
          <cell r="J9">
            <v>102231.152894267</v>
          </cell>
          <cell r="K9">
            <v>132402.04186098429</v>
          </cell>
          <cell r="L9">
            <v>66305.707216283699</v>
          </cell>
          <cell r="M9">
            <v>68690.870805817802</v>
          </cell>
          <cell r="N9">
            <v>115535.88698097442</v>
          </cell>
          <cell r="O9">
            <v>1252246.5925364797</v>
          </cell>
          <cell r="Q9" t="str">
            <v>Tender Sales</v>
          </cell>
          <cell r="R9">
            <v>130762.51</v>
          </cell>
          <cell r="S9">
            <v>262826.96999999997</v>
          </cell>
          <cell r="T9">
            <v>349186.92</v>
          </cell>
          <cell r="U9">
            <v>494617.92</v>
          </cell>
          <cell r="V9">
            <v>556304.91999999993</v>
          </cell>
          <cell r="W9">
            <v>661038.74225868215</v>
          </cell>
          <cell r="X9">
            <v>767080.93277815252</v>
          </cell>
          <cell r="Y9">
            <v>869312.08567241952</v>
          </cell>
          <cell r="Z9">
            <v>1001714.1275334038</v>
          </cell>
          <cell r="AA9">
            <v>1068019.8347496875</v>
          </cell>
          <cell r="AB9">
            <v>1136710.7055555054</v>
          </cell>
          <cell r="AC9">
            <v>1252246.5925364797</v>
          </cell>
        </row>
        <row r="10">
          <cell r="B10" t="str">
            <v>PIS / COFINS</v>
          </cell>
          <cell r="C10">
            <v>0</v>
          </cell>
          <cell r="D10">
            <v>0</v>
          </cell>
          <cell r="E10">
            <v>0</v>
          </cell>
          <cell r="F10">
            <v>0</v>
          </cell>
          <cell r="G10">
            <v>0</v>
          </cell>
          <cell r="H10">
            <v>0</v>
          </cell>
          <cell r="I10">
            <v>0</v>
          </cell>
          <cell r="J10">
            <v>0</v>
          </cell>
          <cell r="K10">
            <v>0</v>
          </cell>
          <cell r="L10">
            <v>0</v>
          </cell>
          <cell r="M10">
            <v>0</v>
          </cell>
          <cell r="N10">
            <v>0</v>
          </cell>
          <cell r="O10">
            <v>0</v>
          </cell>
          <cell r="Q10" t="str">
            <v>PIS / COFINS</v>
          </cell>
        </row>
        <row r="11">
          <cell r="B11" t="str">
            <v>Contribution 1</v>
          </cell>
          <cell r="C11">
            <v>3838892.25</v>
          </cell>
          <cell r="D11">
            <v>3658100.75</v>
          </cell>
          <cell r="E11">
            <v>3701260.87</v>
          </cell>
          <cell r="F11">
            <v>3624497.94</v>
          </cell>
          <cell r="G11">
            <v>4383080.66</v>
          </cell>
          <cell r="H11">
            <v>3911930.8177413177</v>
          </cell>
          <cell r="I11">
            <v>3282731.4894805299</v>
          </cell>
          <cell r="J11">
            <v>4885674.2371057328</v>
          </cell>
          <cell r="K11">
            <v>5647196.598139016</v>
          </cell>
          <cell r="L11">
            <v>4352499.0527837165</v>
          </cell>
          <cell r="M11">
            <v>2762919.7391941817</v>
          </cell>
          <cell r="N11">
            <v>5939203.9830190251</v>
          </cell>
          <cell r="O11">
            <v>49987988.387463525</v>
          </cell>
          <cell r="Q11" t="str">
            <v>Contribution 1</v>
          </cell>
          <cell r="R11">
            <v>3838892.25</v>
          </cell>
          <cell r="S11">
            <v>7496993</v>
          </cell>
          <cell r="T11">
            <v>11198253.870000001</v>
          </cell>
          <cell r="U11">
            <v>14822751.810000001</v>
          </cell>
          <cell r="V11">
            <v>19205832.469999999</v>
          </cell>
          <cell r="W11">
            <v>23117763.287741318</v>
          </cell>
          <cell r="X11">
            <v>26400494.777221847</v>
          </cell>
          <cell r="Y11">
            <v>31286169.014327578</v>
          </cell>
          <cell r="Z11">
            <v>36933365.612466596</v>
          </cell>
          <cell r="AA11">
            <v>41285864.665250316</v>
          </cell>
          <cell r="AB11">
            <v>44048784.404444501</v>
          </cell>
          <cell r="AC11">
            <v>49987988.387463525</v>
          </cell>
        </row>
        <row r="12">
          <cell r="B12" t="str">
            <v>Contribution 1</v>
          </cell>
          <cell r="C12">
            <v>3838892.25</v>
          </cell>
          <cell r="D12">
            <v>3658100.75</v>
          </cell>
          <cell r="E12">
            <v>3701260.87</v>
          </cell>
          <cell r="F12">
            <v>3624497.94</v>
          </cell>
          <cell r="G12">
            <v>4383080.66</v>
          </cell>
          <cell r="H12">
            <v>3911930.8177413177</v>
          </cell>
          <cell r="I12">
            <v>3282731.4894805299</v>
          </cell>
          <cell r="J12">
            <v>4885674.2371057328</v>
          </cell>
          <cell r="K12">
            <v>5647196.598139016</v>
          </cell>
          <cell r="L12">
            <v>4352499.0527837165</v>
          </cell>
          <cell r="M12">
            <v>2762919.7391941817</v>
          </cell>
          <cell r="N12">
            <v>5939203.9830190251</v>
          </cell>
          <cell r="O12">
            <v>49987988.387463525</v>
          </cell>
          <cell r="Q12" t="str">
            <v>Contribution 1</v>
          </cell>
          <cell r="R12">
            <v>3838892.25</v>
          </cell>
          <cell r="S12">
            <v>7496993</v>
          </cell>
          <cell r="T12">
            <v>11198253.870000001</v>
          </cell>
          <cell r="U12">
            <v>14822751.810000001</v>
          </cell>
          <cell r="V12">
            <v>19205832.469999999</v>
          </cell>
          <cell r="W12">
            <v>23117763.287741318</v>
          </cell>
          <cell r="X12">
            <v>26400494.777221847</v>
          </cell>
          <cell r="Y12">
            <v>31286169.014327578</v>
          </cell>
          <cell r="Z12">
            <v>36933365.612466596</v>
          </cell>
          <cell r="AA12">
            <v>41285864.665250316</v>
          </cell>
          <cell r="AB12">
            <v>44048784.404444501</v>
          </cell>
          <cell r="AC12">
            <v>49987988.387463525</v>
          </cell>
        </row>
        <row r="13">
          <cell r="B13" t="str">
            <v>Salaries:</v>
          </cell>
          <cell r="Q13" t="str">
            <v>Salaries:</v>
          </cell>
        </row>
        <row r="14">
          <cell r="B14" t="str">
            <v>Salaries:</v>
          </cell>
          <cell r="C14">
            <v>2145226.3199999998</v>
          </cell>
          <cell r="D14">
            <v>2222144.94</v>
          </cell>
          <cell r="E14">
            <v>2089816.16</v>
          </cell>
          <cell r="F14">
            <v>2150034</v>
          </cell>
          <cell r="G14">
            <v>2116266.04</v>
          </cell>
          <cell r="H14">
            <v>2273299.5099999998</v>
          </cell>
          <cell r="I14">
            <v>2196284.2200000002</v>
          </cell>
          <cell r="J14">
            <v>1923212.21</v>
          </cell>
          <cell r="K14">
            <v>1700304.31</v>
          </cell>
          <cell r="L14">
            <v>1704566.35</v>
          </cell>
          <cell r="M14">
            <v>2313594.7000000002</v>
          </cell>
          <cell r="N14">
            <v>2177135.4900000002</v>
          </cell>
          <cell r="O14">
            <v>25011884.25</v>
          </cell>
          <cell r="Q14" t="str">
            <v>Salaries:</v>
          </cell>
          <cell r="R14">
            <v>2145226.3199999998</v>
          </cell>
          <cell r="S14">
            <v>4367371.26</v>
          </cell>
          <cell r="T14">
            <v>6457187.4199999999</v>
          </cell>
          <cell r="U14">
            <v>8607221.4199999999</v>
          </cell>
          <cell r="V14">
            <v>10723487.460000001</v>
          </cell>
          <cell r="W14">
            <v>12996786.970000001</v>
          </cell>
          <cell r="X14">
            <v>15193071.190000001</v>
          </cell>
          <cell r="Y14">
            <v>17116283.400000002</v>
          </cell>
          <cell r="Z14">
            <v>18816587.710000001</v>
          </cell>
          <cell r="AA14">
            <v>20521154.060000002</v>
          </cell>
          <cell r="AB14">
            <v>22834748.760000002</v>
          </cell>
          <cell r="AC14">
            <v>25011884.25</v>
          </cell>
        </row>
        <row r="15">
          <cell r="B15" t="str">
            <v>Salaries Field / HO</v>
          </cell>
          <cell r="C15">
            <v>2145226.3199999998</v>
          </cell>
          <cell r="D15">
            <v>2222144.94</v>
          </cell>
          <cell r="E15">
            <v>2089816.16</v>
          </cell>
          <cell r="F15">
            <v>2150034</v>
          </cell>
          <cell r="G15">
            <v>2116266.04</v>
          </cell>
          <cell r="H15">
            <v>2273299.5099999998</v>
          </cell>
          <cell r="I15">
            <v>2196284.2200000002</v>
          </cell>
          <cell r="J15">
            <v>1923212.21</v>
          </cell>
          <cell r="K15">
            <v>1700304.31</v>
          </cell>
          <cell r="L15">
            <v>1704566.35</v>
          </cell>
          <cell r="M15">
            <v>2313594.7000000002</v>
          </cell>
          <cell r="N15">
            <v>2177135.4900000002</v>
          </cell>
          <cell r="O15">
            <v>25011884.25</v>
          </cell>
          <cell r="Q15" t="str">
            <v>Salaries Field / HO</v>
          </cell>
          <cell r="R15">
            <v>2145226.3199999998</v>
          </cell>
          <cell r="S15">
            <v>4367371.26</v>
          </cell>
          <cell r="T15">
            <v>6457187.4199999999</v>
          </cell>
          <cell r="U15">
            <v>8607221.4199999999</v>
          </cell>
          <cell r="V15">
            <v>10723487.460000001</v>
          </cell>
          <cell r="W15">
            <v>12996786.970000001</v>
          </cell>
          <cell r="X15">
            <v>15193071.190000001</v>
          </cell>
          <cell r="Y15">
            <v>17116283.400000002</v>
          </cell>
          <cell r="Z15">
            <v>18816587.710000001</v>
          </cell>
          <cell r="AA15">
            <v>20521154.060000002</v>
          </cell>
          <cell r="AB15">
            <v>22834748.760000002</v>
          </cell>
          <cell r="AC15">
            <v>25011884.25</v>
          </cell>
        </row>
        <row r="16">
          <cell r="B16" t="str">
            <v>Salaries Expats</v>
          </cell>
          <cell r="C16">
            <v>50350.82</v>
          </cell>
          <cell r="D16">
            <v>30124.47</v>
          </cell>
          <cell r="E16">
            <v>86807.63</v>
          </cell>
          <cell r="F16">
            <v>20296</v>
          </cell>
          <cell r="G16">
            <v>30269.87</v>
          </cell>
          <cell r="H16">
            <v>30250.5</v>
          </cell>
          <cell r="I16">
            <v>30205.78</v>
          </cell>
          <cell r="J16">
            <v>30494.91</v>
          </cell>
          <cell r="K16">
            <v>43994.879999999997</v>
          </cell>
          <cell r="L16">
            <v>30767.86</v>
          </cell>
          <cell r="M16">
            <v>30767.86</v>
          </cell>
          <cell r="N16">
            <v>30244.58</v>
          </cell>
          <cell r="O16">
            <v>444575.16</v>
          </cell>
          <cell r="Q16" t="str">
            <v>Salaries Expats</v>
          </cell>
          <cell r="R16">
            <v>50350.82</v>
          </cell>
          <cell r="S16">
            <v>80475.290000000008</v>
          </cell>
          <cell r="T16">
            <v>167282.92000000001</v>
          </cell>
          <cell r="U16">
            <v>187578.92</v>
          </cell>
          <cell r="V16">
            <v>217848.79</v>
          </cell>
          <cell r="W16">
            <v>248099.29</v>
          </cell>
          <cell r="X16">
            <v>278305.07</v>
          </cell>
          <cell r="Y16">
            <v>308799.98</v>
          </cell>
          <cell r="Z16">
            <v>352794.86</v>
          </cell>
          <cell r="AA16">
            <v>383562.72</v>
          </cell>
          <cell r="AB16">
            <v>414330.57999999996</v>
          </cell>
          <cell r="AC16">
            <v>444575.16</v>
          </cell>
        </row>
        <row r="17">
          <cell r="B17" t="str">
            <v>Total Salary</v>
          </cell>
          <cell r="C17">
            <v>2195577.1399999997</v>
          </cell>
          <cell r="D17">
            <v>2252269.41</v>
          </cell>
          <cell r="E17">
            <v>2176623.79</v>
          </cell>
          <cell r="F17">
            <v>2170330</v>
          </cell>
          <cell r="G17">
            <v>2146535.91</v>
          </cell>
          <cell r="H17">
            <v>2303550.0099999998</v>
          </cell>
          <cell r="I17">
            <v>2226490</v>
          </cell>
          <cell r="J17">
            <v>1953707.1199999999</v>
          </cell>
          <cell r="K17">
            <v>1744299.19</v>
          </cell>
          <cell r="L17">
            <v>1735334.2100000002</v>
          </cell>
          <cell r="M17">
            <v>2344362.56</v>
          </cell>
          <cell r="N17">
            <v>2207380.0700000003</v>
          </cell>
          <cell r="O17">
            <v>25456459.41</v>
          </cell>
          <cell r="Q17" t="str">
            <v>Total Salary</v>
          </cell>
          <cell r="R17">
            <v>2195577.1399999997</v>
          </cell>
          <cell r="S17">
            <v>4447846.55</v>
          </cell>
          <cell r="T17">
            <v>6624470.3399999999</v>
          </cell>
          <cell r="U17">
            <v>8794800.3399999999</v>
          </cell>
          <cell r="V17">
            <v>10941336.25</v>
          </cell>
          <cell r="W17">
            <v>13244886.26</v>
          </cell>
          <cell r="X17">
            <v>15471376.26</v>
          </cell>
          <cell r="Y17">
            <v>17425083.379999999</v>
          </cell>
          <cell r="Z17">
            <v>19169382.57</v>
          </cell>
          <cell r="AA17">
            <v>20904716.780000001</v>
          </cell>
          <cell r="AB17">
            <v>23249079.34</v>
          </cell>
          <cell r="AC17">
            <v>25456459.41</v>
          </cell>
        </row>
        <row r="18">
          <cell r="B18" t="str">
            <v>Marketing Expenses</v>
          </cell>
          <cell r="O18">
            <v>0</v>
          </cell>
          <cell r="Q18" t="str">
            <v>Marketing Expenses</v>
          </cell>
        </row>
        <row r="19">
          <cell r="B19" t="str">
            <v>Marketing Expenses</v>
          </cell>
          <cell r="C19">
            <v>299884.79999999999</v>
          </cell>
          <cell r="D19">
            <v>308673.94</v>
          </cell>
          <cell r="E19">
            <v>335426.87</v>
          </cell>
          <cell r="F19">
            <v>323028.84999999998</v>
          </cell>
          <cell r="G19">
            <v>333329.05</v>
          </cell>
          <cell r="H19">
            <v>321540</v>
          </cell>
          <cell r="I19">
            <v>306721.86</v>
          </cell>
          <cell r="J19">
            <v>330292</v>
          </cell>
          <cell r="K19">
            <v>465316.86</v>
          </cell>
          <cell r="L19">
            <v>33680.78</v>
          </cell>
          <cell r="M19">
            <v>336545</v>
          </cell>
          <cell r="N19">
            <v>334213</v>
          </cell>
          <cell r="O19">
            <v>3728653.01</v>
          </cell>
          <cell r="Q19" t="str">
            <v>Marketing Expenses</v>
          </cell>
          <cell r="R19">
            <v>299884.79999999999</v>
          </cell>
          <cell r="S19">
            <v>608558.74</v>
          </cell>
          <cell r="T19">
            <v>943985.61</v>
          </cell>
          <cell r="U19">
            <v>1267014.46</v>
          </cell>
          <cell r="V19">
            <v>1600343.51</v>
          </cell>
          <cell r="W19">
            <v>1921883.51</v>
          </cell>
          <cell r="X19">
            <v>2228605.37</v>
          </cell>
          <cell r="Y19">
            <v>2558897.37</v>
          </cell>
          <cell r="Z19">
            <v>3024214.23</v>
          </cell>
          <cell r="AA19">
            <v>3057895.01</v>
          </cell>
          <cell r="AB19">
            <v>3394440.01</v>
          </cell>
          <cell r="AC19">
            <v>3728653.01</v>
          </cell>
        </row>
        <row r="20">
          <cell r="B20" t="str">
            <v>MR Expenses</v>
          </cell>
          <cell r="C20">
            <v>299884.79999999999</v>
          </cell>
          <cell r="D20">
            <v>308673.94</v>
          </cell>
          <cell r="E20">
            <v>335426.87</v>
          </cell>
          <cell r="F20">
            <v>323028.84999999998</v>
          </cell>
          <cell r="G20">
            <v>333329.05</v>
          </cell>
          <cell r="H20">
            <v>321540</v>
          </cell>
          <cell r="I20">
            <v>306721.86</v>
          </cell>
          <cell r="J20">
            <v>330292</v>
          </cell>
          <cell r="K20">
            <v>465316.86</v>
          </cell>
          <cell r="L20">
            <v>33680.78</v>
          </cell>
          <cell r="M20">
            <v>336545</v>
          </cell>
          <cell r="N20">
            <v>334213</v>
          </cell>
          <cell r="O20">
            <v>3728653.01</v>
          </cell>
          <cell r="Q20" t="str">
            <v>MR Expenses</v>
          </cell>
          <cell r="R20">
            <v>299884.79999999999</v>
          </cell>
          <cell r="S20">
            <v>608558.74</v>
          </cell>
          <cell r="T20">
            <v>943985.61</v>
          </cell>
          <cell r="U20">
            <v>1267014.46</v>
          </cell>
          <cell r="V20">
            <v>1600343.51</v>
          </cell>
          <cell r="W20">
            <v>1921883.51</v>
          </cell>
          <cell r="X20">
            <v>2228605.37</v>
          </cell>
          <cell r="Y20">
            <v>2558897.37</v>
          </cell>
          <cell r="Z20">
            <v>3024214.23</v>
          </cell>
          <cell r="AA20">
            <v>3057895.01</v>
          </cell>
          <cell r="AB20">
            <v>3394440.01</v>
          </cell>
          <cell r="AC20">
            <v>3728653.01</v>
          </cell>
        </row>
        <row r="21">
          <cell r="B21" t="str">
            <v>Samples</v>
          </cell>
          <cell r="C21">
            <v>355949.62</v>
          </cell>
          <cell r="D21">
            <v>505126.19</v>
          </cell>
          <cell r="E21">
            <v>213564.78</v>
          </cell>
          <cell r="F21">
            <v>199482.87801599997</v>
          </cell>
          <cell r="G21">
            <v>517972.03</v>
          </cell>
          <cell r="H21">
            <v>277669.82</v>
          </cell>
          <cell r="I21">
            <v>300788.46000000002</v>
          </cell>
          <cell r="J21">
            <v>196578.43</v>
          </cell>
          <cell r="K21">
            <v>502539.29</v>
          </cell>
          <cell r="L21">
            <v>12622.68</v>
          </cell>
          <cell r="M21">
            <v>166575</v>
          </cell>
          <cell r="N21">
            <v>0</v>
          </cell>
          <cell r="O21">
            <v>3248869.1780160004</v>
          </cell>
          <cell r="Q21" t="str">
            <v>Samples</v>
          </cell>
          <cell r="R21">
            <v>355949.62</v>
          </cell>
          <cell r="S21">
            <v>861075.81</v>
          </cell>
          <cell r="T21">
            <v>1074640.5900000001</v>
          </cell>
          <cell r="U21">
            <v>1274123.468016</v>
          </cell>
          <cell r="V21">
            <v>1792095.498016</v>
          </cell>
          <cell r="W21">
            <v>2069765.3180160001</v>
          </cell>
          <cell r="X21">
            <v>2370553.7780160001</v>
          </cell>
          <cell r="Y21">
            <v>2567132.2080160002</v>
          </cell>
          <cell r="Z21">
            <v>3069671.4980160003</v>
          </cell>
          <cell r="AA21">
            <v>3082294.1780160004</v>
          </cell>
          <cell r="AB21">
            <v>3248869.1780160004</v>
          </cell>
          <cell r="AC21">
            <v>3248869.1780160004</v>
          </cell>
        </row>
        <row r="22">
          <cell r="B22" t="str">
            <v>Other Marketing Expenses</v>
          </cell>
          <cell r="C22">
            <v>780624.02</v>
          </cell>
          <cell r="D22">
            <v>709342.64</v>
          </cell>
          <cell r="E22">
            <v>731552.55</v>
          </cell>
          <cell r="F22">
            <v>633999.85453599994</v>
          </cell>
          <cell r="G22">
            <v>763400</v>
          </cell>
          <cell r="H22">
            <v>691714.82</v>
          </cell>
          <cell r="I22">
            <v>658793.89</v>
          </cell>
          <cell r="J22">
            <v>553129.04</v>
          </cell>
          <cell r="K22">
            <v>613259.78</v>
          </cell>
          <cell r="L22">
            <v>344566.55</v>
          </cell>
          <cell r="M22">
            <v>563395.32999999996</v>
          </cell>
          <cell r="N22">
            <v>348617</v>
          </cell>
          <cell r="O22">
            <v>7392395.4745359998</v>
          </cell>
          <cell r="Q22" t="str">
            <v>Other Marketing Expenses</v>
          </cell>
          <cell r="R22">
            <v>780624.02</v>
          </cell>
          <cell r="S22">
            <v>1489966.6600000001</v>
          </cell>
          <cell r="T22">
            <v>2221519.21</v>
          </cell>
          <cell r="U22">
            <v>2855519.0645359997</v>
          </cell>
          <cell r="V22">
            <v>3618919.0645359997</v>
          </cell>
          <cell r="W22">
            <v>4310633.884536</v>
          </cell>
          <cell r="X22">
            <v>4969427.7745359996</v>
          </cell>
          <cell r="Y22">
            <v>5522556.8145359997</v>
          </cell>
          <cell r="Z22">
            <v>6135816.5945359999</v>
          </cell>
          <cell r="AA22">
            <v>6480383.1445359997</v>
          </cell>
          <cell r="AB22">
            <v>7043778.4745359998</v>
          </cell>
          <cell r="AC22">
            <v>7392395.4745359998</v>
          </cell>
        </row>
        <row r="23">
          <cell r="B23" t="str">
            <v>Storage &amp; Distribution Expenses</v>
          </cell>
          <cell r="C23">
            <v>143307.32</v>
          </cell>
          <cell r="D23">
            <v>159549.67000000001</v>
          </cell>
          <cell r="E23">
            <v>146294.66</v>
          </cell>
          <cell r="F23">
            <v>152716.96</v>
          </cell>
          <cell r="G23">
            <v>179617.73</v>
          </cell>
          <cell r="H23">
            <v>154358</v>
          </cell>
          <cell r="I23">
            <v>131997.98000000001</v>
          </cell>
          <cell r="J23">
            <v>181454.28</v>
          </cell>
          <cell r="K23">
            <v>212617.08</v>
          </cell>
          <cell r="L23">
            <v>191044</v>
          </cell>
          <cell r="M23">
            <v>121723.79</v>
          </cell>
          <cell r="N23">
            <v>232503.76</v>
          </cell>
          <cell r="O23">
            <v>2007185.2300000002</v>
          </cell>
          <cell r="Q23" t="str">
            <v>Storage &amp; Distribution Expenses</v>
          </cell>
          <cell r="R23">
            <v>143307.32</v>
          </cell>
          <cell r="S23">
            <v>302856.99</v>
          </cell>
          <cell r="T23">
            <v>449151.65</v>
          </cell>
          <cell r="U23">
            <v>601868.61</v>
          </cell>
          <cell r="V23">
            <v>781486.34</v>
          </cell>
          <cell r="W23">
            <v>935844.34</v>
          </cell>
          <cell r="X23">
            <v>1067842.32</v>
          </cell>
          <cell r="Y23">
            <v>1249296.6000000001</v>
          </cell>
          <cell r="Z23">
            <v>1461913.6800000002</v>
          </cell>
          <cell r="AA23">
            <v>1652957.6800000002</v>
          </cell>
          <cell r="AB23">
            <v>1774681.4700000002</v>
          </cell>
          <cell r="AC23">
            <v>2007185.2300000002</v>
          </cell>
        </row>
        <row r="24">
          <cell r="B24" t="str">
            <v>Market Research Expenses</v>
          </cell>
          <cell r="C24">
            <v>18941.439999999999</v>
          </cell>
          <cell r="D24">
            <v>48596.14</v>
          </cell>
          <cell r="E24">
            <v>34356.04</v>
          </cell>
          <cell r="F24">
            <v>38515.58</v>
          </cell>
          <cell r="G24">
            <v>50975</v>
          </cell>
          <cell r="H24">
            <v>32364</v>
          </cell>
          <cell r="I24">
            <v>37796</v>
          </cell>
          <cell r="J24">
            <v>59863.25</v>
          </cell>
          <cell r="K24">
            <v>48630</v>
          </cell>
          <cell r="L24">
            <v>29990</v>
          </cell>
          <cell r="M24">
            <v>49654</v>
          </cell>
          <cell r="N24">
            <v>35896.589999999997</v>
          </cell>
          <cell r="O24">
            <v>485578.04000000004</v>
          </cell>
          <cell r="Q24" t="str">
            <v>Market Research Expenses</v>
          </cell>
          <cell r="R24">
            <v>18941.439999999999</v>
          </cell>
          <cell r="S24">
            <v>67537.58</v>
          </cell>
          <cell r="T24">
            <v>101893.62</v>
          </cell>
          <cell r="U24">
            <v>140409.20000000001</v>
          </cell>
          <cell r="V24">
            <v>191384.2</v>
          </cell>
          <cell r="W24">
            <v>223748.2</v>
          </cell>
          <cell r="X24">
            <v>261544.2</v>
          </cell>
          <cell r="Y24">
            <v>321407.45</v>
          </cell>
          <cell r="Z24">
            <v>370037.45</v>
          </cell>
          <cell r="AA24">
            <v>400027.45</v>
          </cell>
          <cell r="AB24">
            <v>449681.45</v>
          </cell>
          <cell r="AC24">
            <v>485578.04000000004</v>
          </cell>
        </row>
        <row r="25">
          <cell r="B25" t="str">
            <v>Bad Debts</v>
          </cell>
          <cell r="C25">
            <v>481515.34</v>
          </cell>
          <cell r="D25">
            <v>339732.52</v>
          </cell>
          <cell r="E25">
            <v>11459.9</v>
          </cell>
          <cell r="F25">
            <v>4911</v>
          </cell>
          <cell r="G25">
            <v>446452</v>
          </cell>
          <cell r="H25">
            <v>11481</v>
          </cell>
          <cell r="I25">
            <v>109200.99</v>
          </cell>
          <cell r="J25">
            <v>0</v>
          </cell>
          <cell r="K25">
            <v>0</v>
          </cell>
          <cell r="L25">
            <v>0</v>
          </cell>
          <cell r="M25">
            <v>0</v>
          </cell>
          <cell r="N25">
            <v>0</v>
          </cell>
          <cell r="O25">
            <v>109200.99</v>
          </cell>
          <cell r="Q25" t="str">
            <v>Bad Debts</v>
          </cell>
          <cell r="R25">
            <v>0</v>
          </cell>
          <cell r="S25">
            <v>0</v>
          </cell>
          <cell r="T25">
            <v>0</v>
          </cell>
          <cell r="U25">
            <v>0</v>
          </cell>
          <cell r="V25">
            <v>0</v>
          </cell>
          <cell r="W25">
            <v>0</v>
          </cell>
          <cell r="X25">
            <v>109200.99</v>
          </cell>
          <cell r="Y25">
            <v>109200.99</v>
          </cell>
          <cell r="Z25">
            <v>109200.99</v>
          </cell>
          <cell r="AA25">
            <v>109200.99</v>
          </cell>
          <cell r="AB25">
            <v>109200.99</v>
          </cell>
          <cell r="AC25">
            <v>109200.99</v>
          </cell>
        </row>
        <row r="26">
          <cell r="B26" t="str">
            <v>Training Expenses</v>
          </cell>
          <cell r="C26">
            <v>481515.34</v>
          </cell>
          <cell r="D26">
            <v>339732.52</v>
          </cell>
          <cell r="E26">
            <v>11459.9</v>
          </cell>
          <cell r="F26">
            <v>4911</v>
          </cell>
          <cell r="G26">
            <v>446452</v>
          </cell>
          <cell r="H26">
            <v>11481</v>
          </cell>
          <cell r="I26">
            <v>47306</v>
          </cell>
          <cell r="J26">
            <v>83340</v>
          </cell>
          <cell r="K26">
            <v>217590</v>
          </cell>
          <cell r="L26">
            <v>3849</v>
          </cell>
          <cell r="M26">
            <v>845</v>
          </cell>
          <cell r="N26">
            <v>84039</v>
          </cell>
          <cell r="O26">
            <v>1732520.7600000002</v>
          </cell>
          <cell r="Q26" t="str">
            <v>Training Expenses</v>
          </cell>
          <cell r="R26">
            <v>481515.34</v>
          </cell>
          <cell r="S26">
            <v>821247.8600000001</v>
          </cell>
          <cell r="T26">
            <v>832707.76000000013</v>
          </cell>
          <cell r="U26">
            <v>837618.76000000013</v>
          </cell>
          <cell r="V26">
            <v>1284070.7600000002</v>
          </cell>
          <cell r="W26">
            <v>1295551.7600000002</v>
          </cell>
          <cell r="X26">
            <v>1342857.7600000002</v>
          </cell>
          <cell r="Y26">
            <v>1426197.7600000002</v>
          </cell>
          <cell r="Z26">
            <v>1643787.7600000002</v>
          </cell>
          <cell r="AA26">
            <v>1647636.7600000002</v>
          </cell>
          <cell r="AB26">
            <v>1648481.7600000002</v>
          </cell>
          <cell r="AC26">
            <v>1732520.7600000002</v>
          </cell>
        </row>
        <row r="27">
          <cell r="B27" t="str">
            <v>Total Marketing Expenses</v>
          </cell>
          <cell r="C27">
            <v>2080222.54</v>
          </cell>
          <cell r="D27">
            <v>2071021.0999999999</v>
          </cell>
          <cell r="E27">
            <v>1472654.8</v>
          </cell>
          <cell r="F27">
            <v>1352655.122552</v>
          </cell>
          <cell r="G27">
            <v>2291745.81</v>
          </cell>
          <cell r="H27">
            <v>1489127.6400000001</v>
          </cell>
          <cell r="I27">
            <v>1592605.18</v>
          </cell>
          <cell r="J27">
            <v>1404657</v>
          </cell>
          <cell r="K27">
            <v>2059953.01</v>
          </cell>
          <cell r="L27">
            <v>615753.01</v>
          </cell>
          <cell r="M27">
            <v>1238738.1200000001</v>
          </cell>
          <cell r="N27">
            <v>1035269.35</v>
          </cell>
          <cell r="O27">
            <v>18704402.682551999</v>
          </cell>
          <cell r="Q27" t="str">
            <v>Total Marketing Expenses</v>
          </cell>
          <cell r="R27">
            <v>2080222.54</v>
          </cell>
          <cell r="S27">
            <v>4151243.6399999997</v>
          </cell>
          <cell r="T27">
            <v>5623898.4399999995</v>
          </cell>
          <cell r="U27">
            <v>6976553.5625519995</v>
          </cell>
          <cell r="V27">
            <v>9268299.372552</v>
          </cell>
          <cell r="W27">
            <v>10757427.012552001</v>
          </cell>
          <cell r="X27">
            <v>12350032.192552</v>
          </cell>
          <cell r="Y27">
            <v>13754689.192552</v>
          </cell>
          <cell r="Z27">
            <v>15814642.202552</v>
          </cell>
          <cell r="AA27">
            <v>16430395.212552</v>
          </cell>
          <cell r="AB27">
            <v>17669133.332552001</v>
          </cell>
          <cell r="AC27">
            <v>18704402.682552002</v>
          </cell>
        </row>
        <row r="28">
          <cell r="B28" t="str">
            <v xml:space="preserve">R &amp; D Expenses </v>
          </cell>
          <cell r="Q28" t="str">
            <v xml:space="preserve">R &amp; D Expenses </v>
          </cell>
        </row>
        <row r="29">
          <cell r="B29" t="str">
            <v xml:space="preserve">R &amp; D Expenses </v>
          </cell>
          <cell r="C29">
            <v>0</v>
          </cell>
          <cell r="D29">
            <v>0</v>
          </cell>
          <cell r="E29">
            <v>0</v>
          </cell>
          <cell r="F29">
            <v>0</v>
          </cell>
          <cell r="G29">
            <v>533</v>
          </cell>
          <cell r="H29">
            <v>0</v>
          </cell>
          <cell r="I29">
            <v>24908.1</v>
          </cell>
          <cell r="J29">
            <v>15587</v>
          </cell>
          <cell r="K29">
            <v>70826</v>
          </cell>
          <cell r="L29">
            <v>0</v>
          </cell>
          <cell r="M29">
            <v>39468</v>
          </cell>
          <cell r="N29">
            <v>7809</v>
          </cell>
          <cell r="O29">
            <v>159131.1</v>
          </cell>
          <cell r="Q29" t="str">
            <v xml:space="preserve">R &amp; D Expenses </v>
          </cell>
          <cell r="R29">
            <v>0</v>
          </cell>
          <cell r="S29">
            <v>0</v>
          </cell>
          <cell r="T29">
            <v>0</v>
          </cell>
          <cell r="U29">
            <v>0</v>
          </cell>
          <cell r="V29">
            <v>533</v>
          </cell>
          <cell r="W29">
            <v>533</v>
          </cell>
          <cell r="X29">
            <v>25441.1</v>
          </cell>
          <cell r="Y29">
            <v>41028.1</v>
          </cell>
          <cell r="Z29">
            <v>111854.1</v>
          </cell>
          <cell r="AA29">
            <v>111854.1</v>
          </cell>
          <cell r="AB29">
            <v>151322.1</v>
          </cell>
          <cell r="AC29">
            <v>159131.1</v>
          </cell>
        </row>
        <row r="30">
          <cell r="B30" t="str">
            <v>Pharmaceutical Equivalence Studies</v>
          </cell>
          <cell r="C30">
            <v>0</v>
          </cell>
          <cell r="D30">
            <v>0</v>
          </cell>
          <cell r="E30">
            <v>0</v>
          </cell>
          <cell r="F30">
            <v>0</v>
          </cell>
          <cell r="G30">
            <v>533</v>
          </cell>
          <cell r="H30">
            <v>0</v>
          </cell>
          <cell r="I30">
            <v>24908.1</v>
          </cell>
          <cell r="J30">
            <v>15587</v>
          </cell>
          <cell r="K30">
            <v>70826</v>
          </cell>
          <cell r="L30">
            <v>0</v>
          </cell>
          <cell r="M30">
            <v>39468</v>
          </cell>
          <cell r="N30">
            <v>7809</v>
          </cell>
          <cell r="O30">
            <v>159131.1</v>
          </cell>
          <cell r="Q30" t="str">
            <v>Pharmaceutical Equivalence Studies</v>
          </cell>
          <cell r="R30">
            <v>0</v>
          </cell>
          <cell r="S30">
            <v>0</v>
          </cell>
          <cell r="T30">
            <v>0</v>
          </cell>
          <cell r="U30">
            <v>0</v>
          </cell>
          <cell r="V30">
            <v>533</v>
          </cell>
          <cell r="W30">
            <v>533</v>
          </cell>
          <cell r="X30">
            <v>25441.1</v>
          </cell>
          <cell r="Y30">
            <v>41028.1</v>
          </cell>
          <cell r="Z30">
            <v>111854.1</v>
          </cell>
          <cell r="AA30">
            <v>111854.1</v>
          </cell>
          <cell r="AB30">
            <v>151322.1</v>
          </cell>
          <cell r="AC30">
            <v>159131.1</v>
          </cell>
        </row>
        <row r="31">
          <cell r="B31" t="str">
            <v>Clinical Trials</v>
          </cell>
          <cell r="C31">
            <v>42708.42</v>
          </cell>
          <cell r="D31">
            <v>38308</v>
          </cell>
          <cell r="E31">
            <v>44370.33</v>
          </cell>
          <cell r="F31">
            <v>2483</v>
          </cell>
          <cell r="G31">
            <v>39836</v>
          </cell>
          <cell r="H31">
            <v>40742</v>
          </cell>
          <cell r="I31">
            <v>32160</v>
          </cell>
          <cell r="J31">
            <v>0</v>
          </cell>
          <cell r="K31">
            <v>38789</v>
          </cell>
          <cell r="L31">
            <v>43364</v>
          </cell>
          <cell r="M31">
            <v>43364</v>
          </cell>
          <cell r="N31">
            <v>46364</v>
          </cell>
          <cell r="O31">
            <v>412488.75</v>
          </cell>
          <cell r="Q31" t="str">
            <v>Clinical Trials</v>
          </cell>
          <cell r="R31">
            <v>42708.42</v>
          </cell>
          <cell r="S31">
            <v>81016.42</v>
          </cell>
          <cell r="T31">
            <v>125386.75</v>
          </cell>
          <cell r="U31">
            <v>127869.75</v>
          </cell>
          <cell r="V31">
            <v>167705.75</v>
          </cell>
          <cell r="W31">
            <v>208447.75</v>
          </cell>
          <cell r="X31">
            <v>240607.75</v>
          </cell>
          <cell r="Y31">
            <v>240607.75</v>
          </cell>
          <cell r="Z31">
            <v>279396.75</v>
          </cell>
          <cell r="AA31">
            <v>322760.75</v>
          </cell>
          <cell r="AB31">
            <v>366124.75</v>
          </cell>
          <cell r="AC31">
            <v>412488.75</v>
          </cell>
        </row>
        <row r="32">
          <cell r="B32" t="str">
            <v>Innovators Finished Formulation</v>
          </cell>
          <cell r="C32">
            <v>0</v>
          </cell>
          <cell r="D32">
            <v>0</v>
          </cell>
          <cell r="E32">
            <v>20014.189999999999</v>
          </cell>
          <cell r="F32">
            <v>29729</v>
          </cell>
          <cell r="G32">
            <v>13365</v>
          </cell>
          <cell r="H32">
            <v>2696</v>
          </cell>
          <cell r="I32">
            <v>0</v>
          </cell>
          <cell r="J32">
            <v>174.49</v>
          </cell>
          <cell r="K32">
            <v>3019</v>
          </cell>
          <cell r="L32">
            <v>2053</v>
          </cell>
          <cell r="M32">
            <v>0</v>
          </cell>
          <cell r="N32">
            <v>0</v>
          </cell>
          <cell r="O32">
            <v>71050.680000000008</v>
          </cell>
          <cell r="Q32" t="str">
            <v>Innovators Finished Formulation</v>
          </cell>
          <cell r="R32">
            <v>0</v>
          </cell>
          <cell r="S32">
            <v>0</v>
          </cell>
          <cell r="T32">
            <v>20014.189999999999</v>
          </cell>
          <cell r="U32">
            <v>49743.19</v>
          </cell>
          <cell r="V32">
            <v>63108.19</v>
          </cell>
          <cell r="W32">
            <v>65804.19</v>
          </cell>
          <cell r="X32">
            <v>65804.19</v>
          </cell>
          <cell r="Y32">
            <v>65978.680000000008</v>
          </cell>
          <cell r="Z32">
            <v>68997.680000000008</v>
          </cell>
          <cell r="AA32">
            <v>71050.680000000008</v>
          </cell>
          <cell r="AB32">
            <v>71050.680000000008</v>
          </cell>
          <cell r="AC32">
            <v>71050.680000000008</v>
          </cell>
        </row>
        <row r="33">
          <cell r="B33" t="str">
            <v>Registration Expenses</v>
          </cell>
          <cell r="C33">
            <v>3900</v>
          </cell>
          <cell r="D33">
            <v>0</v>
          </cell>
          <cell r="E33">
            <v>17850</v>
          </cell>
          <cell r="F33">
            <v>14690</v>
          </cell>
          <cell r="G33">
            <v>33775</v>
          </cell>
          <cell r="H33">
            <v>0</v>
          </cell>
          <cell r="I33">
            <v>0</v>
          </cell>
          <cell r="J33">
            <v>1305.25</v>
          </cell>
          <cell r="K33">
            <v>17595</v>
          </cell>
          <cell r="L33">
            <v>17850</v>
          </cell>
          <cell r="M33">
            <v>0</v>
          </cell>
          <cell r="N33">
            <v>0</v>
          </cell>
          <cell r="O33">
            <v>106965.25</v>
          </cell>
          <cell r="Q33" t="str">
            <v>Registration Expenses</v>
          </cell>
          <cell r="R33">
            <v>3900</v>
          </cell>
          <cell r="S33">
            <v>3900</v>
          </cell>
          <cell r="T33">
            <v>21750</v>
          </cell>
          <cell r="U33">
            <v>36440</v>
          </cell>
          <cell r="V33">
            <v>70215</v>
          </cell>
          <cell r="W33">
            <v>70215</v>
          </cell>
          <cell r="X33">
            <v>70215</v>
          </cell>
          <cell r="Y33">
            <v>71520.25</v>
          </cell>
          <cell r="Z33">
            <v>89115.25</v>
          </cell>
          <cell r="AA33">
            <v>106965.25</v>
          </cell>
          <cell r="AB33">
            <v>106965.25</v>
          </cell>
          <cell r="AC33">
            <v>106965.25</v>
          </cell>
        </row>
        <row r="34">
          <cell r="B34" t="str">
            <v>Inspection Fees</v>
          </cell>
          <cell r="C34">
            <v>0</v>
          </cell>
          <cell r="D34">
            <v>0</v>
          </cell>
          <cell r="E34">
            <v>0</v>
          </cell>
          <cell r="F34">
            <v>0</v>
          </cell>
          <cell r="G34">
            <v>37000</v>
          </cell>
          <cell r="H34">
            <v>0</v>
          </cell>
          <cell r="I34">
            <v>0</v>
          </cell>
          <cell r="J34">
            <v>0</v>
          </cell>
          <cell r="K34">
            <v>37000</v>
          </cell>
          <cell r="L34">
            <v>0</v>
          </cell>
          <cell r="M34">
            <v>0</v>
          </cell>
          <cell r="N34">
            <v>0</v>
          </cell>
          <cell r="O34">
            <v>74000</v>
          </cell>
          <cell r="Q34" t="str">
            <v>Inspection Fees</v>
          </cell>
          <cell r="R34">
            <v>0</v>
          </cell>
          <cell r="S34">
            <v>0</v>
          </cell>
          <cell r="T34">
            <v>0</v>
          </cell>
          <cell r="U34">
            <v>0</v>
          </cell>
          <cell r="V34">
            <v>37000</v>
          </cell>
          <cell r="W34">
            <v>37000</v>
          </cell>
          <cell r="X34">
            <v>37000</v>
          </cell>
          <cell r="Y34">
            <v>37000</v>
          </cell>
          <cell r="Z34">
            <v>74000</v>
          </cell>
          <cell r="AA34">
            <v>74000</v>
          </cell>
          <cell r="AB34">
            <v>74000</v>
          </cell>
          <cell r="AC34">
            <v>74000</v>
          </cell>
        </row>
        <row r="35">
          <cell r="B35" t="str">
            <v>Total R &amp; D Expenses</v>
          </cell>
          <cell r="C35">
            <v>46608.42</v>
          </cell>
          <cell r="D35">
            <v>38308</v>
          </cell>
          <cell r="E35">
            <v>82234.52</v>
          </cell>
          <cell r="F35">
            <v>46902</v>
          </cell>
          <cell r="G35">
            <v>124509</v>
          </cell>
          <cell r="H35">
            <v>43438</v>
          </cell>
          <cell r="I35">
            <v>57068.1</v>
          </cell>
          <cell r="J35">
            <v>17066.739999999998</v>
          </cell>
          <cell r="K35">
            <v>167229</v>
          </cell>
          <cell r="L35">
            <v>63267</v>
          </cell>
          <cell r="M35">
            <v>82832</v>
          </cell>
          <cell r="N35">
            <v>54173</v>
          </cell>
          <cell r="O35">
            <v>823635.78</v>
          </cell>
          <cell r="Q35" t="str">
            <v>Total R &amp; D Expenses</v>
          </cell>
          <cell r="R35">
            <v>46608.42</v>
          </cell>
          <cell r="S35">
            <v>84916.42</v>
          </cell>
          <cell r="T35">
            <v>167150.94</v>
          </cell>
          <cell r="U35">
            <v>214052.94</v>
          </cell>
          <cell r="V35">
            <v>338561.94</v>
          </cell>
          <cell r="W35">
            <v>381999.94</v>
          </cell>
          <cell r="X35">
            <v>439068.04</v>
          </cell>
          <cell r="Y35">
            <v>456134.77999999997</v>
          </cell>
          <cell r="Z35">
            <v>623363.78</v>
          </cell>
          <cell r="AA35">
            <v>686630.78</v>
          </cell>
          <cell r="AB35">
            <v>769462.78</v>
          </cell>
          <cell r="AC35">
            <v>823635.78</v>
          </cell>
        </row>
        <row r="36">
          <cell r="B36" t="str">
            <v>Administrative Expenses</v>
          </cell>
          <cell r="Q36" t="str">
            <v>Administrative Expenses</v>
          </cell>
        </row>
        <row r="37">
          <cell r="B37" t="str">
            <v>Administrative Expenses</v>
          </cell>
          <cell r="C37">
            <v>23177.91</v>
          </cell>
          <cell r="D37">
            <v>43186.86</v>
          </cell>
          <cell r="E37">
            <v>56217.51</v>
          </cell>
          <cell r="F37">
            <v>38630.9</v>
          </cell>
          <cell r="G37">
            <v>31712</v>
          </cell>
          <cell r="H37">
            <v>54781</v>
          </cell>
          <cell r="I37">
            <v>24996.5</v>
          </cell>
          <cell r="J37">
            <v>20499</v>
          </cell>
          <cell r="K37">
            <v>29371.16</v>
          </cell>
          <cell r="L37">
            <v>24713.45</v>
          </cell>
          <cell r="M37">
            <v>12247</v>
          </cell>
          <cell r="N37">
            <v>45069.34</v>
          </cell>
          <cell r="O37">
            <v>404602.63</v>
          </cell>
          <cell r="Q37" t="str">
            <v>Administrative Expenses</v>
          </cell>
          <cell r="R37">
            <v>23177.91</v>
          </cell>
          <cell r="S37">
            <v>66364.77</v>
          </cell>
          <cell r="T37">
            <v>122582.28</v>
          </cell>
          <cell r="U37">
            <v>161213.18</v>
          </cell>
          <cell r="V37">
            <v>192925.18</v>
          </cell>
          <cell r="W37">
            <v>247706.18</v>
          </cell>
          <cell r="X37">
            <v>272702.68</v>
          </cell>
          <cell r="Y37">
            <v>293201.68</v>
          </cell>
          <cell r="Z37">
            <v>322572.83999999997</v>
          </cell>
          <cell r="AA37">
            <v>347286.29</v>
          </cell>
          <cell r="AB37">
            <v>359533.29</v>
          </cell>
          <cell r="AC37">
            <v>404602.63</v>
          </cell>
        </row>
        <row r="38">
          <cell r="B38" t="str">
            <v>Communication Expenses</v>
          </cell>
          <cell r="C38">
            <v>23177.91</v>
          </cell>
          <cell r="D38">
            <v>43186.86</v>
          </cell>
          <cell r="E38">
            <v>56217.51</v>
          </cell>
          <cell r="F38">
            <v>38630.9</v>
          </cell>
          <cell r="G38">
            <v>31712</v>
          </cell>
          <cell r="H38">
            <v>54781</v>
          </cell>
          <cell r="I38">
            <v>24996.5</v>
          </cell>
          <cell r="J38">
            <v>20499</v>
          </cell>
          <cell r="K38">
            <v>29371.16</v>
          </cell>
          <cell r="L38">
            <v>24713.45</v>
          </cell>
          <cell r="M38">
            <v>12247</v>
          </cell>
          <cell r="N38">
            <v>45069.34</v>
          </cell>
          <cell r="O38">
            <v>404602.63</v>
          </cell>
          <cell r="Q38" t="str">
            <v>Communication Expenses</v>
          </cell>
          <cell r="R38">
            <v>23177.91</v>
          </cell>
          <cell r="S38">
            <v>66364.77</v>
          </cell>
          <cell r="T38">
            <v>122582.28</v>
          </cell>
          <cell r="U38">
            <v>161213.18</v>
          </cell>
          <cell r="V38">
            <v>192925.18</v>
          </cell>
          <cell r="W38">
            <v>247706.18</v>
          </cell>
          <cell r="X38">
            <v>272702.68</v>
          </cell>
          <cell r="Y38">
            <v>293201.68</v>
          </cell>
          <cell r="Z38">
            <v>322572.83999999997</v>
          </cell>
          <cell r="AA38">
            <v>347286.29</v>
          </cell>
          <cell r="AB38">
            <v>359533.29</v>
          </cell>
          <cell r="AC38">
            <v>404602.63</v>
          </cell>
        </row>
        <row r="39">
          <cell r="B39" t="str">
            <v>Entertainment Expenses</v>
          </cell>
          <cell r="C39">
            <v>0</v>
          </cell>
          <cell r="D39">
            <v>0</v>
          </cell>
          <cell r="E39">
            <v>0</v>
          </cell>
          <cell r="F39">
            <v>0</v>
          </cell>
          <cell r="G39">
            <v>0</v>
          </cell>
          <cell r="H39">
            <v>14681</v>
          </cell>
          <cell r="I39">
            <v>0</v>
          </cell>
          <cell r="J39">
            <v>0</v>
          </cell>
          <cell r="K39">
            <v>0</v>
          </cell>
          <cell r="L39">
            <v>0</v>
          </cell>
          <cell r="M39">
            <v>0</v>
          </cell>
          <cell r="N39">
            <v>0</v>
          </cell>
          <cell r="O39">
            <v>14681</v>
          </cell>
          <cell r="Q39" t="str">
            <v>Entertainment Expenses</v>
          </cell>
          <cell r="R39">
            <v>0</v>
          </cell>
          <cell r="S39">
            <v>0</v>
          </cell>
          <cell r="T39">
            <v>0</v>
          </cell>
          <cell r="U39">
            <v>0</v>
          </cell>
          <cell r="V39">
            <v>0</v>
          </cell>
          <cell r="W39">
            <v>14681</v>
          </cell>
          <cell r="X39">
            <v>14681</v>
          </cell>
          <cell r="Y39">
            <v>14681</v>
          </cell>
          <cell r="Z39">
            <v>14681</v>
          </cell>
          <cell r="AA39">
            <v>14681</v>
          </cell>
          <cell r="AB39">
            <v>14681</v>
          </cell>
          <cell r="AC39">
            <v>14681</v>
          </cell>
        </row>
        <row r="40">
          <cell r="B40" t="str">
            <v>Fees and Legal Expenses</v>
          </cell>
          <cell r="C40">
            <v>34033.379999999997</v>
          </cell>
          <cell r="D40">
            <v>73704.62</v>
          </cell>
          <cell r="E40">
            <v>25044.33</v>
          </cell>
          <cell r="F40">
            <v>28567</v>
          </cell>
          <cell r="G40">
            <v>16548</v>
          </cell>
          <cell r="H40">
            <v>25946</v>
          </cell>
          <cell r="I40">
            <v>34352</v>
          </cell>
          <cell r="J40">
            <v>31481</v>
          </cell>
          <cell r="K40">
            <v>19910.189999999999</v>
          </cell>
          <cell r="L40">
            <v>25803</v>
          </cell>
          <cell r="M40">
            <v>27257</v>
          </cell>
          <cell r="N40">
            <v>39503.410000000003</v>
          </cell>
          <cell r="O40">
            <v>382149.93000000005</v>
          </cell>
          <cell r="Q40" t="str">
            <v>Fees and Legal Expenses</v>
          </cell>
          <cell r="R40">
            <v>34033.379999999997</v>
          </cell>
          <cell r="S40">
            <v>107738</v>
          </cell>
          <cell r="T40">
            <v>132782.33000000002</v>
          </cell>
          <cell r="U40">
            <v>161349.33000000002</v>
          </cell>
          <cell r="V40">
            <v>177897.33000000002</v>
          </cell>
          <cell r="W40">
            <v>203843.33000000002</v>
          </cell>
          <cell r="X40">
            <v>238195.33000000002</v>
          </cell>
          <cell r="Y40">
            <v>269676.33</v>
          </cell>
          <cell r="Z40">
            <v>289586.52</v>
          </cell>
          <cell r="AA40">
            <v>315389.52</v>
          </cell>
          <cell r="AB40">
            <v>342646.52</v>
          </cell>
          <cell r="AC40">
            <v>382149.93000000005</v>
          </cell>
        </row>
        <row r="41">
          <cell r="B41" t="str">
            <v>Fornex Expenses</v>
          </cell>
          <cell r="C41">
            <v>17220.82</v>
          </cell>
          <cell r="D41">
            <v>23388.27</v>
          </cell>
          <cell r="E41">
            <v>16033.21</v>
          </cell>
          <cell r="F41">
            <v>22347.88</v>
          </cell>
          <cell r="G41">
            <v>16375.99</v>
          </cell>
          <cell r="H41">
            <v>50346.62</v>
          </cell>
          <cell r="I41">
            <v>17441.259999999998</v>
          </cell>
          <cell r="J41">
            <v>12180.14</v>
          </cell>
          <cell r="K41">
            <v>12921.48</v>
          </cell>
          <cell r="L41">
            <v>20361.7</v>
          </cell>
          <cell r="M41">
            <v>7528.68</v>
          </cell>
          <cell r="N41">
            <v>18618.47</v>
          </cell>
          <cell r="O41">
            <v>234764.52000000002</v>
          </cell>
          <cell r="Q41" t="str">
            <v>Fornex Expenses</v>
          </cell>
          <cell r="R41">
            <v>17220.82</v>
          </cell>
          <cell r="S41">
            <v>40609.089999999997</v>
          </cell>
          <cell r="T41">
            <v>56642.299999999996</v>
          </cell>
          <cell r="U41">
            <v>78990.179999999993</v>
          </cell>
          <cell r="V41">
            <v>95366.17</v>
          </cell>
          <cell r="W41">
            <v>145712.79</v>
          </cell>
          <cell r="X41">
            <v>163154.05000000002</v>
          </cell>
          <cell r="Y41">
            <v>175334.19</v>
          </cell>
          <cell r="Z41">
            <v>188255.67</v>
          </cell>
          <cell r="AA41">
            <v>208617.37000000002</v>
          </cell>
          <cell r="AB41">
            <v>216146.05000000002</v>
          </cell>
          <cell r="AC41">
            <v>234764.52000000002</v>
          </cell>
        </row>
        <row r="42">
          <cell r="B42" t="str">
            <v>Travel, Conveyance &amp; Vehicle Expenses</v>
          </cell>
          <cell r="C42">
            <v>7802.44</v>
          </cell>
          <cell r="D42">
            <v>56022.57</v>
          </cell>
          <cell r="E42">
            <v>53898.76</v>
          </cell>
          <cell r="F42">
            <v>55982.22</v>
          </cell>
          <cell r="G42">
            <v>54862</v>
          </cell>
          <cell r="H42">
            <v>45070</v>
          </cell>
          <cell r="I42">
            <v>64564</v>
          </cell>
          <cell r="J42">
            <v>46176.1</v>
          </cell>
          <cell r="K42">
            <v>54712</v>
          </cell>
          <cell r="L42">
            <v>50020.5</v>
          </cell>
          <cell r="M42">
            <v>25632.33</v>
          </cell>
          <cell r="N42">
            <v>51796.52</v>
          </cell>
          <cell r="O42">
            <v>566539.43999999994</v>
          </cell>
          <cell r="Q42" t="str">
            <v>Travel, Conveyance &amp; Vehicle Expenses</v>
          </cell>
          <cell r="R42">
            <v>7802.44</v>
          </cell>
          <cell r="S42">
            <v>63825.01</v>
          </cell>
          <cell r="T42">
            <v>117723.77</v>
          </cell>
          <cell r="U42">
            <v>173705.99</v>
          </cell>
          <cell r="V42">
            <v>228567.99</v>
          </cell>
          <cell r="W42">
            <v>273637.99</v>
          </cell>
          <cell r="X42">
            <v>338201.99</v>
          </cell>
          <cell r="Y42">
            <v>384378.08999999997</v>
          </cell>
          <cell r="Z42">
            <v>439090.08999999997</v>
          </cell>
          <cell r="AA42">
            <v>489110.58999999997</v>
          </cell>
          <cell r="AB42">
            <v>514742.92</v>
          </cell>
          <cell r="AC42">
            <v>566539.43999999994</v>
          </cell>
        </row>
        <row r="43">
          <cell r="B43" t="str">
            <v>Membership &amp; Subscription</v>
          </cell>
          <cell r="C43">
            <v>0</v>
          </cell>
          <cell r="D43">
            <v>0</v>
          </cell>
          <cell r="E43">
            <v>0</v>
          </cell>
          <cell r="F43">
            <v>0</v>
          </cell>
          <cell r="G43">
            <v>0</v>
          </cell>
          <cell r="H43">
            <v>0</v>
          </cell>
          <cell r="I43">
            <v>0</v>
          </cell>
          <cell r="J43">
            <v>1098</v>
          </cell>
          <cell r="K43">
            <v>1033</v>
          </cell>
          <cell r="L43">
            <v>479.9</v>
          </cell>
          <cell r="M43">
            <v>0</v>
          </cell>
          <cell r="N43">
            <v>0</v>
          </cell>
          <cell r="O43">
            <v>2610.9</v>
          </cell>
          <cell r="Q43" t="str">
            <v>Membership &amp; Subscription</v>
          </cell>
          <cell r="R43">
            <v>0</v>
          </cell>
          <cell r="S43">
            <v>0</v>
          </cell>
          <cell r="T43">
            <v>0</v>
          </cell>
          <cell r="U43">
            <v>0</v>
          </cell>
          <cell r="V43">
            <v>0</v>
          </cell>
          <cell r="W43">
            <v>0</v>
          </cell>
          <cell r="X43">
            <v>0</v>
          </cell>
          <cell r="Y43">
            <v>1098</v>
          </cell>
          <cell r="Z43">
            <v>2131</v>
          </cell>
          <cell r="AA43">
            <v>2610.9</v>
          </cell>
          <cell r="AB43">
            <v>2610.9</v>
          </cell>
          <cell r="AC43">
            <v>2610.9</v>
          </cell>
        </row>
        <row r="44">
          <cell r="B44" t="str">
            <v>Staff Welfare Expenses</v>
          </cell>
          <cell r="C44">
            <v>0</v>
          </cell>
          <cell r="D44">
            <v>0</v>
          </cell>
          <cell r="E44">
            <v>0</v>
          </cell>
          <cell r="F44">
            <v>0</v>
          </cell>
          <cell r="G44">
            <v>0</v>
          </cell>
          <cell r="H44">
            <v>0</v>
          </cell>
          <cell r="I44">
            <v>0</v>
          </cell>
          <cell r="J44">
            <v>0</v>
          </cell>
          <cell r="K44">
            <v>0</v>
          </cell>
          <cell r="L44">
            <v>0</v>
          </cell>
          <cell r="M44">
            <v>0</v>
          </cell>
          <cell r="N44">
            <v>0</v>
          </cell>
          <cell r="O44">
            <v>0</v>
          </cell>
          <cell r="Q44" t="str">
            <v>Staff Welfare Expenses</v>
          </cell>
          <cell r="R44">
            <v>0</v>
          </cell>
          <cell r="S44">
            <v>0</v>
          </cell>
          <cell r="T44">
            <v>0</v>
          </cell>
          <cell r="U44">
            <v>0</v>
          </cell>
          <cell r="V44">
            <v>0</v>
          </cell>
          <cell r="W44">
            <v>0</v>
          </cell>
          <cell r="X44">
            <v>0</v>
          </cell>
          <cell r="Y44">
            <v>0</v>
          </cell>
          <cell r="Z44">
            <v>0</v>
          </cell>
          <cell r="AA44">
            <v>0</v>
          </cell>
          <cell r="AB44">
            <v>0</v>
          </cell>
          <cell r="AC44">
            <v>0</v>
          </cell>
        </row>
        <row r="45">
          <cell r="B45" t="str">
            <v>Printing &amp; Stationery</v>
          </cell>
          <cell r="C45">
            <v>2464</v>
          </cell>
          <cell r="D45">
            <v>3451</v>
          </cell>
          <cell r="E45">
            <v>0</v>
          </cell>
          <cell r="F45">
            <v>12360.34</v>
          </cell>
          <cell r="G45">
            <v>34757</v>
          </cell>
          <cell r="H45">
            <v>16990</v>
          </cell>
          <cell r="I45">
            <v>9224.7900000000009</v>
          </cell>
          <cell r="J45">
            <v>2706</v>
          </cell>
          <cell r="K45">
            <v>6963.52</v>
          </cell>
          <cell r="L45">
            <v>2233</v>
          </cell>
          <cell r="M45">
            <v>4562</v>
          </cell>
          <cell r="N45">
            <v>12653</v>
          </cell>
          <cell r="O45">
            <v>108364.65000000001</v>
          </cell>
          <cell r="Q45" t="str">
            <v>Printing &amp; Stationery</v>
          </cell>
          <cell r="R45">
            <v>2464</v>
          </cell>
          <cell r="S45">
            <v>5915</v>
          </cell>
          <cell r="T45">
            <v>5915</v>
          </cell>
          <cell r="U45">
            <v>18275.34</v>
          </cell>
          <cell r="V45">
            <v>53032.34</v>
          </cell>
          <cell r="W45">
            <v>70022.34</v>
          </cell>
          <cell r="X45">
            <v>79247.13</v>
          </cell>
          <cell r="Y45">
            <v>81953.13</v>
          </cell>
          <cell r="Z45">
            <v>88916.650000000009</v>
          </cell>
          <cell r="AA45">
            <v>91149.650000000009</v>
          </cell>
          <cell r="AB45">
            <v>95711.650000000009</v>
          </cell>
          <cell r="AC45">
            <v>108364.65000000001</v>
          </cell>
        </row>
        <row r="46">
          <cell r="B46" t="str">
            <v>Quality Control &amp; Warehouse Expenses</v>
          </cell>
          <cell r="C46">
            <v>6735</v>
          </cell>
          <cell r="D46">
            <v>5326.18</v>
          </cell>
          <cell r="E46">
            <v>14171.46</v>
          </cell>
          <cell r="F46">
            <v>3515.75</v>
          </cell>
          <cell r="G46">
            <v>15194.83</v>
          </cell>
          <cell r="H46">
            <v>22253.65</v>
          </cell>
          <cell r="I46">
            <v>8208.16</v>
          </cell>
          <cell r="J46">
            <v>7904.52</v>
          </cell>
          <cell r="K46">
            <v>19773.48</v>
          </cell>
          <cell r="L46">
            <v>20725</v>
          </cell>
          <cell r="M46">
            <v>21307</v>
          </cell>
          <cell r="N46">
            <v>6612</v>
          </cell>
          <cell r="O46">
            <v>151727.03</v>
          </cell>
          <cell r="Q46" t="str">
            <v>Quality Control &amp; Warehouse Expenses</v>
          </cell>
          <cell r="R46">
            <v>6735</v>
          </cell>
          <cell r="S46">
            <v>12061.18</v>
          </cell>
          <cell r="T46">
            <v>26232.639999999999</v>
          </cell>
          <cell r="U46">
            <v>29748.39</v>
          </cell>
          <cell r="V46">
            <v>44943.22</v>
          </cell>
          <cell r="W46">
            <v>67196.87</v>
          </cell>
          <cell r="X46">
            <v>75405.03</v>
          </cell>
          <cell r="Y46">
            <v>83309.55</v>
          </cell>
          <cell r="Z46">
            <v>103083.03</v>
          </cell>
          <cell r="AA46">
            <v>123808.03</v>
          </cell>
          <cell r="AB46">
            <v>145115.03</v>
          </cell>
          <cell r="AC46">
            <v>151727.03</v>
          </cell>
        </row>
        <row r="47">
          <cell r="B47" t="str">
            <v>Rent &amp; Other Expenses</v>
          </cell>
          <cell r="C47">
            <v>44082.79</v>
          </cell>
          <cell r="D47">
            <v>41965.59</v>
          </cell>
          <cell r="E47">
            <v>44543.5</v>
          </cell>
          <cell r="F47">
            <v>58895.94</v>
          </cell>
          <cell r="G47">
            <v>37884</v>
          </cell>
          <cell r="H47">
            <v>48953</v>
          </cell>
          <cell r="I47">
            <v>37835</v>
          </cell>
          <cell r="J47">
            <v>44930</v>
          </cell>
          <cell r="K47">
            <v>56684.77</v>
          </cell>
          <cell r="L47">
            <v>41338.35</v>
          </cell>
          <cell r="M47">
            <v>44639</v>
          </cell>
          <cell r="N47">
            <v>55287</v>
          </cell>
          <cell r="O47">
            <v>557038.93999999994</v>
          </cell>
          <cell r="Q47" t="str">
            <v>Rent &amp; Other Expenses</v>
          </cell>
          <cell r="R47">
            <v>44082.79</v>
          </cell>
          <cell r="S47">
            <v>86048.38</v>
          </cell>
          <cell r="T47">
            <v>130591.88</v>
          </cell>
          <cell r="U47">
            <v>189487.82</v>
          </cell>
          <cell r="V47">
            <v>227371.82</v>
          </cell>
          <cell r="W47">
            <v>276324.82</v>
          </cell>
          <cell r="X47">
            <v>314159.82</v>
          </cell>
          <cell r="Y47">
            <v>359089.82</v>
          </cell>
          <cell r="Z47">
            <v>415774.59</v>
          </cell>
          <cell r="AA47">
            <v>457112.94</v>
          </cell>
          <cell r="AB47">
            <v>501751.94</v>
          </cell>
          <cell r="AC47">
            <v>557038.93999999994</v>
          </cell>
        </row>
        <row r="48">
          <cell r="B48" t="str">
            <v>Computer software /maintenance</v>
          </cell>
          <cell r="C48">
            <v>12838.9</v>
          </cell>
          <cell r="D48">
            <v>11599.15</v>
          </cell>
          <cell r="E48">
            <v>18886.490000000002</v>
          </cell>
          <cell r="F48">
            <v>50898.79</v>
          </cell>
          <cell r="G48">
            <v>24244.78</v>
          </cell>
          <cell r="H48">
            <v>37816.29</v>
          </cell>
          <cell r="I48">
            <v>12997</v>
          </cell>
          <cell r="J48">
            <v>14566</v>
          </cell>
          <cell r="K48">
            <v>16963</v>
          </cell>
          <cell r="L48">
            <v>4310</v>
          </cell>
          <cell r="M48">
            <v>13715</v>
          </cell>
          <cell r="N48">
            <v>18961.5</v>
          </cell>
          <cell r="O48">
            <v>237796.9</v>
          </cell>
          <cell r="Q48" t="str">
            <v>Computer software /maintenance</v>
          </cell>
          <cell r="R48">
            <v>12838.9</v>
          </cell>
          <cell r="S48">
            <v>24438.05</v>
          </cell>
          <cell r="T48">
            <v>43324.54</v>
          </cell>
          <cell r="U48">
            <v>94223.33</v>
          </cell>
          <cell r="V48">
            <v>118468.11</v>
          </cell>
          <cell r="W48">
            <v>156284.4</v>
          </cell>
          <cell r="X48">
            <v>169281.4</v>
          </cell>
          <cell r="Y48">
            <v>183847.4</v>
          </cell>
          <cell r="Z48">
            <v>200810.4</v>
          </cell>
          <cell r="AA48">
            <v>205120.4</v>
          </cell>
          <cell r="AB48">
            <v>218835.4</v>
          </cell>
          <cell r="AC48">
            <v>237796.9</v>
          </cell>
        </row>
        <row r="49">
          <cell r="B49" t="str">
            <v>Bank / Finance Charges</v>
          </cell>
          <cell r="C49">
            <v>28495.88</v>
          </cell>
          <cell r="D49">
            <v>36015.22</v>
          </cell>
          <cell r="E49">
            <v>40299.629999999997</v>
          </cell>
          <cell r="F49">
            <v>41346.629999999997</v>
          </cell>
          <cell r="G49">
            <v>29942.18</v>
          </cell>
          <cell r="H49">
            <v>41153.54</v>
          </cell>
          <cell r="I49">
            <v>34524.49</v>
          </cell>
          <cell r="J49">
            <v>36989.910000000003</v>
          </cell>
          <cell r="K49">
            <v>39194.58</v>
          </cell>
          <cell r="L49">
            <v>39986.44</v>
          </cell>
          <cell r="M49">
            <v>37743.85</v>
          </cell>
          <cell r="N49">
            <v>48793.55</v>
          </cell>
          <cell r="O49">
            <v>454485.89999999997</v>
          </cell>
          <cell r="Q49" t="str">
            <v>Bank / Finance Charges</v>
          </cell>
          <cell r="R49">
            <v>28495.88</v>
          </cell>
          <cell r="S49">
            <v>64511.100000000006</v>
          </cell>
          <cell r="T49">
            <v>104810.73000000001</v>
          </cell>
          <cell r="U49">
            <v>146157.36000000002</v>
          </cell>
          <cell r="V49">
            <v>176099.54</v>
          </cell>
          <cell r="W49">
            <v>217253.08000000002</v>
          </cell>
          <cell r="X49">
            <v>251777.57</v>
          </cell>
          <cell r="Y49">
            <v>288767.48</v>
          </cell>
          <cell r="Z49">
            <v>327962.06</v>
          </cell>
          <cell r="AA49">
            <v>367948.5</v>
          </cell>
          <cell r="AB49">
            <v>405692.35</v>
          </cell>
          <cell r="AC49">
            <v>454485.89999999997</v>
          </cell>
        </row>
        <row r="50">
          <cell r="B50" t="str">
            <v>Bank Interest</v>
          </cell>
          <cell r="C50">
            <v>18552.22</v>
          </cell>
          <cell r="D50">
            <v>11336.29</v>
          </cell>
          <cell r="E50">
            <v>15037.13</v>
          </cell>
          <cell r="F50">
            <v>27159.69</v>
          </cell>
          <cell r="G50">
            <v>40190</v>
          </cell>
          <cell r="H50">
            <v>69799.39</v>
          </cell>
          <cell r="I50">
            <v>72290.52</v>
          </cell>
          <cell r="J50">
            <v>57975</v>
          </cell>
          <cell r="K50">
            <v>60984.05</v>
          </cell>
          <cell r="L50">
            <v>82885.600000000006</v>
          </cell>
          <cell r="M50">
            <v>64984</v>
          </cell>
          <cell r="N50">
            <v>58831.24</v>
          </cell>
          <cell r="O50">
            <v>580025.13</v>
          </cell>
          <cell r="Q50" t="str">
            <v>Bank Interest</v>
          </cell>
          <cell r="R50">
            <v>18552.22</v>
          </cell>
          <cell r="S50">
            <v>29888.510000000002</v>
          </cell>
          <cell r="T50">
            <v>44925.64</v>
          </cell>
          <cell r="U50">
            <v>72085.33</v>
          </cell>
          <cell r="V50">
            <v>112275.33</v>
          </cell>
          <cell r="W50">
            <v>182074.72</v>
          </cell>
          <cell r="X50">
            <v>254365.24</v>
          </cell>
          <cell r="Y50">
            <v>312340.24</v>
          </cell>
          <cell r="Z50">
            <v>373324.29</v>
          </cell>
          <cell r="AA50">
            <v>456209.89</v>
          </cell>
          <cell r="AB50">
            <v>521193.89</v>
          </cell>
          <cell r="AC50">
            <v>580025.13</v>
          </cell>
        </row>
        <row r="51">
          <cell r="B51" t="str">
            <v>Miscellaneous Expenses</v>
          </cell>
          <cell r="C51">
            <v>1988</v>
          </cell>
          <cell r="D51">
            <v>2755.14</v>
          </cell>
          <cell r="E51">
            <v>4895.7</v>
          </cell>
          <cell r="F51">
            <v>6353.23</v>
          </cell>
          <cell r="G51">
            <v>5233</v>
          </cell>
          <cell r="H51">
            <v>4252</v>
          </cell>
          <cell r="I51">
            <v>3506.47</v>
          </cell>
          <cell r="J51">
            <v>2138.4699999999998</v>
          </cell>
          <cell r="K51">
            <v>5171.2</v>
          </cell>
          <cell r="L51">
            <v>3809</v>
          </cell>
          <cell r="M51">
            <v>0</v>
          </cell>
          <cell r="N51">
            <v>3280</v>
          </cell>
          <cell r="O51">
            <v>43382.21</v>
          </cell>
          <cell r="Q51" t="str">
            <v>Miscellaneous Expenses</v>
          </cell>
          <cell r="R51">
            <v>1988</v>
          </cell>
          <cell r="S51">
            <v>4743.1399999999994</v>
          </cell>
          <cell r="T51">
            <v>9638.84</v>
          </cell>
          <cell r="U51">
            <v>15992.07</v>
          </cell>
          <cell r="V51">
            <v>21225.07</v>
          </cell>
          <cell r="W51">
            <v>25477.07</v>
          </cell>
          <cell r="X51">
            <v>28983.54</v>
          </cell>
          <cell r="Y51">
            <v>31122.010000000002</v>
          </cell>
          <cell r="Z51">
            <v>36293.21</v>
          </cell>
          <cell r="AA51">
            <v>40102.21</v>
          </cell>
          <cell r="AB51">
            <v>40102.21</v>
          </cell>
          <cell r="AC51">
            <v>43382.21</v>
          </cell>
        </row>
        <row r="52">
          <cell r="B52" t="str">
            <v>Depreciation</v>
          </cell>
          <cell r="C52">
            <v>17121.3</v>
          </cell>
          <cell r="D52">
            <v>17055.349999999999</v>
          </cell>
          <cell r="E52">
            <v>17819.490000000002</v>
          </cell>
          <cell r="F52">
            <v>17941.05</v>
          </cell>
          <cell r="G52">
            <v>18374</v>
          </cell>
          <cell r="H52">
            <v>11209.2</v>
          </cell>
          <cell r="I52">
            <v>14143</v>
          </cell>
          <cell r="J52">
            <v>14935.79</v>
          </cell>
          <cell r="K52">
            <v>15213.8</v>
          </cell>
          <cell r="L52">
            <v>15213.8</v>
          </cell>
          <cell r="M52">
            <v>15250</v>
          </cell>
          <cell r="N52">
            <v>25845.96</v>
          </cell>
          <cell r="O52">
            <v>200122.73999999996</v>
          </cell>
          <cell r="Q52" t="str">
            <v>Depreciation</v>
          </cell>
          <cell r="R52">
            <v>17121.3</v>
          </cell>
          <cell r="S52">
            <v>34176.649999999994</v>
          </cell>
          <cell r="T52">
            <v>51996.14</v>
          </cell>
          <cell r="U52">
            <v>69937.19</v>
          </cell>
          <cell r="V52">
            <v>88311.19</v>
          </cell>
          <cell r="W52">
            <v>99520.39</v>
          </cell>
          <cell r="X52">
            <v>113663.39</v>
          </cell>
          <cell r="Y52">
            <v>128599.18</v>
          </cell>
          <cell r="Z52">
            <v>143812.97999999998</v>
          </cell>
          <cell r="AA52">
            <v>159026.77999999997</v>
          </cell>
          <cell r="AB52">
            <v>174276.77999999997</v>
          </cell>
          <cell r="AC52">
            <v>200122.73999999996</v>
          </cell>
        </row>
        <row r="53">
          <cell r="B53" t="str">
            <v>Total Admin. Expenses</v>
          </cell>
          <cell r="C53">
            <v>214512.63999999998</v>
          </cell>
          <cell r="D53">
            <v>325806.23999999993</v>
          </cell>
          <cell r="E53">
            <v>306847.20999999996</v>
          </cell>
          <cell r="F53">
            <v>363999.42</v>
          </cell>
          <cell r="G53">
            <v>325317.77999999997</v>
          </cell>
          <cell r="H53">
            <v>443251.69</v>
          </cell>
          <cell r="I53">
            <v>334083.19</v>
          </cell>
          <cell r="J53">
            <v>293579.93</v>
          </cell>
          <cell r="K53">
            <v>338896.23</v>
          </cell>
          <cell r="L53">
            <v>331879.74</v>
          </cell>
          <cell r="M53">
            <v>274865.86</v>
          </cell>
          <cell r="N53">
            <v>385251.99</v>
          </cell>
          <cell r="O53">
            <v>3938291.9199999995</v>
          </cell>
          <cell r="Q53" t="str">
            <v>Total Admin. Expenses</v>
          </cell>
          <cell r="R53">
            <v>214512.63999999998</v>
          </cell>
          <cell r="S53">
            <v>540318.87999999989</v>
          </cell>
          <cell r="T53">
            <v>847166.08999999985</v>
          </cell>
          <cell r="U53">
            <v>1211165.5099999998</v>
          </cell>
          <cell r="V53">
            <v>1536483.2899999998</v>
          </cell>
          <cell r="W53">
            <v>1979734.9799999997</v>
          </cell>
          <cell r="X53">
            <v>2313818.17</v>
          </cell>
          <cell r="Y53">
            <v>2607398.1</v>
          </cell>
          <cell r="Z53">
            <v>2946294.33</v>
          </cell>
          <cell r="AA53">
            <v>3278174.0700000003</v>
          </cell>
          <cell r="AB53">
            <v>3553039.93</v>
          </cell>
          <cell r="AC53">
            <v>3938291.92</v>
          </cell>
        </row>
        <row r="54">
          <cell r="B54" t="str">
            <v>TOTAL EXPENSES</v>
          </cell>
          <cell r="C54">
            <v>4536920.7399999993</v>
          </cell>
          <cell r="D54">
            <v>4687404.75</v>
          </cell>
          <cell r="E54">
            <v>4038360.32</v>
          </cell>
          <cell r="F54">
            <v>3933886.5425519999</v>
          </cell>
          <cell r="G54">
            <v>4888108.5000000009</v>
          </cell>
          <cell r="H54">
            <v>4279367.34</v>
          </cell>
          <cell r="I54">
            <v>4210246.47</v>
          </cell>
          <cell r="J54">
            <v>3669010.7900000005</v>
          </cell>
          <cell r="K54">
            <v>4310377.43</v>
          </cell>
          <cell r="L54">
            <v>2746233.96</v>
          </cell>
          <cell r="M54">
            <v>3940798.54</v>
          </cell>
          <cell r="N54">
            <v>3682074.41</v>
          </cell>
          <cell r="O54">
            <v>0</v>
          </cell>
          <cell r="Q54" t="str">
            <v>TOTAL EXPENSES</v>
          </cell>
          <cell r="R54">
            <v>4536920.7399999993</v>
          </cell>
          <cell r="S54">
            <v>9224325.4899999984</v>
          </cell>
          <cell r="T54">
            <v>13262685.809999999</v>
          </cell>
          <cell r="U54">
            <v>17196572.352551997</v>
          </cell>
          <cell r="V54">
            <v>22084680.852551997</v>
          </cell>
          <cell r="W54">
            <v>26364048.192551997</v>
          </cell>
          <cell r="X54">
            <v>30574294.662551995</v>
          </cell>
          <cell r="Y54">
            <v>34243305.452551998</v>
          </cell>
          <cell r="Z54">
            <v>38553682.882551998</v>
          </cell>
          <cell r="AA54">
            <v>41299916.842551999</v>
          </cell>
          <cell r="AB54">
            <v>45240715.382551998</v>
          </cell>
          <cell r="AC54">
            <v>48922789.792551994</v>
          </cell>
        </row>
        <row r="55">
          <cell r="B55" t="str">
            <v>TOTAL EXPENSES</v>
          </cell>
          <cell r="C55">
            <v>4536920.7399999993</v>
          </cell>
          <cell r="D55">
            <v>4687404.75</v>
          </cell>
          <cell r="E55">
            <v>4038360.32</v>
          </cell>
          <cell r="F55">
            <v>3933886.5425519999</v>
          </cell>
          <cell r="G55">
            <v>4888108.5000000009</v>
          </cell>
          <cell r="H55">
            <v>4279367.34</v>
          </cell>
          <cell r="I55">
            <v>4210246.47</v>
          </cell>
          <cell r="J55">
            <v>3669010.7900000005</v>
          </cell>
          <cell r="K55">
            <v>4310377.43</v>
          </cell>
          <cell r="L55">
            <v>2746233.96</v>
          </cell>
          <cell r="M55">
            <v>3940798.54</v>
          </cell>
          <cell r="N55">
            <v>3682074.41</v>
          </cell>
          <cell r="O55">
            <v>48922789.792552002</v>
          </cell>
          <cell r="Q55" t="str">
            <v>TOTAL EXPENSES</v>
          </cell>
          <cell r="R55">
            <v>4536920.7399999993</v>
          </cell>
          <cell r="S55">
            <v>9224325.4899999984</v>
          </cell>
          <cell r="T55">
            <v>13262685.809999999</v>
          </cell>
          <cell r="U55">
            <v>17196572.352551997</v>
          </cell>
          <cell r="V55">
            <v>22084680.852551997</v>
          </cell>
          <cell r="W55">
            <v>26364048.192551997</v>
          </cell>
          <cell r="X55">
            <v>30574294.662551995</v>
          </cell>
          <cell r="Y55">
            <v>34243305.452551998</v>
          </cell>
          <cell r="Z55">
            <v>38553682.882551998</v>
          </cell>
          <cell r="AA55">
            <v>41299916.842551999</v>
          </cell>
          <cell r="AB55">
            <v>45240715.382551998</v>
          </cell>
          <cell r="AC55">
            <v>48922789.792551994</v>
          </cell>
        </row>
        <row r="56">
          <cell r="B56" t="str">
            <v>Contribution 2</v>
          </cell>
          <cell r="C56">
            <v>-698028.48999999929</v>
          </cell>
          <cell r="D56">
            <v>-1029304</v>
          </cell>
          <cell r="E56">
            <v>-337099.44999999972</v>
          </cell>
          <cell r="F56">
            <v>-309388.60255199997</v>
          </cell>
          <cell r="G56">
            <v>-505027.84000000078</v>
          </cell>
          <cell r="H56">
            <v>-367436.52225868218</v>
          </cell>
          <cell r="I56">
            <v>-927514.98051946983</v>
          </cell>
          <cell r="J56">
            <v>1216663.4471057323</v>
          </cell>
          <cell r="K56">
            <v>1336819.1681390163</v>
          </cell>
          <cell r="L56">
            <v>1606265.0927837165</v>
          </cell>
          <cell r="M56">
            <v>-1177878.8008058183</v>
          </cell>
          <cell r="N56">
            <v>2257129.5730190249</v>
          </cell>
          <cell r="O56">
            <v>1065198.5949115199</v>
          </cell>
          <cell r="Q56" t="str">
            <v>Contribution 2</v>
          </cell>
          <cell r="R56">
            <v>-698028.48999999929</v>
          </cell>
          <cell r="S56">
            <v>-1727332.4899999993</v>
          </cell>
          <cell r="T56">
            <v>-2064431.939999999</v>
          </cell>
          <cell r="U56">
            <v>-2373820.542551999</v>
          </cell>
          <cell r="V56">
            <v>-2878848.3825519998</v>
          </cell>
          <cell r="W56">
            <v>-3246284.9048106819</v>
          </cell>
          <cell r="X56">
            <v>-4173799.8853301518</v>
          </cell>
          <cell r="Y56">
            <v>-2957136.4382244195</v>
          </cell>
          <cell r="Z56">
            <v>-1620317.2700854032</v>
          </cell>
          <cell r="AA56">
            <v>-14052.177301686723</v>
          </cell>
          <cell r="AB56">
            <v>-1191930.978107505</v>
          </cell>
          <cell r="AC56">
            <v>1065198.5949115199</v>
          </cell>
        </row>
        <row r="57">
          <cell r="B57" t="str">
            <v>Contribution 2</v>
          </cell>
          <cell r="C57">
            <v>-698028.48999999929</v>
          </cell>
          <cell r="D57">
            <v>-1029304</v>
          </cell>
          <cell r="E57">
            <v>-337099.44999999972</v>
          </cell>
          <cell r="F57">
            <v>-309388.60255199997</v>
          </cell>
          <cell r="G57">
            <v>-505027.84000000078</v>
          </cell>
          <cell r="H57">
            <v>-367436.52225868218</v>
          </cell>
          <cell r="I57">
            <v>-927514.98051946983</v>
          </cell>
          <cell r="J57">
            <v>1216663.4471057323</v>
          </cell>
          <cell r="K57">
            <v>1336819.1681390163</v>
          </cell>
          <cell r="L57">
            <v>1606265.0927837165</v>
          </cell>
          <cell r="M57">
            <v>-1177878.8008058183</v>
          </cell>
          <cell r="N57">
            <v>2257129.5730190249</v>
          </cell>
          <cell r="O57">
            <v>1065198.5949115199</v>
          </cell>
          <cell r="Q57" t="str">
            <v>Contribution 2</v>
          </cell>
          <cell r="R57">
            <v>-698028.48999999929</v>
          </cell>
          <cell r="S57">
            <v>-1727332.4899999993</v>
          </cell>
          <cell r="T57">
            <v>-2064431.939999999</v>
          </cell>
          <cell r="U57">
            <v>-2373820.542551999</v>
          </cell>
          <cell r="V57">
            <v>-2878848.3825519998</v>
          </cell>
          <cell r="W57">
            <v>-3246284.9048106819</v>
          </cell>
          <cell r="X57">
            <v>-4173799.8853301518</v>
          </cell>
          <cell r="Y57">
            <v>-2957136.4382244195</v>
          </cell>
          <cell r="Z57">
            <v>-1620317.2700854032</v>
          </cell>
          <cell r="AA57">
            <v>-14052.177301686723</v>
          </cell>
          <cell r="AB57">
            <v>-1191930.978107505</v>
          </cell>
          <cell r="AC57">
            <v>1065198.5949115199</v>
          </cell>
        </row>
        <row r="58">
          <cell r="B58" t="str">
            <v>Samples NCV</v>
          </cell>
          <cell r="C58">
            <v>-110010.19</v>
          </cell>
          <cell r="D58">
            <v>-184801.46</v>
          </cell>
          <cell r="E58">
            <v>-197402.34</v>
          </cell>
          <cell r="F58">
            <v>-467998.77</v>
          </cell>
          <cell r="G58">
            <v>-432411.37</v>
          </cell>
          <cell r="H58">
            <v>-357183.38</v>
          </cell>
          <cell r="I58">
            <v>-20967.78</v>
          </cell>
          <cell r="J58">
            <v>-186576.73</v>
          </cell>
          <cell r="K58">
            <v>-77249.13</v>
          </cell>
          <cell r="L58">
            <v>0</v>
          </cell>
          <cell r="M58">
            <v>-273726</v>
          </cell>
          <cell r="N58">
            <v>-231918</v>
          </cell>
          <cell r="O58">
            <v>-2540245.15</v>
          </cell>
          <cell r="Q58" t="str">
            <v>Samples NCV</v>
          </cell>
          <cell r="R58">
            <v>-110010.19</v>
          </cell>
          <cell r="S58">
            <v>-294811.65000000002</v>
          </cell>
          <cell r="T58">
            <v>-492213.99</v>
          </cell>
          <cell r="U58">
            <v>-960212.76</v>
          </cell>
          <cell r="V58">
            <v>-1392624.13</v>
          </cell>
          <cell r="W58">
            <v>-1749807.5099999998</v>
          </cell>
          <cell r="X58">
            <v>-1770775.2899999998</v>
          </cell>
          <cell r="Y58">
            <v>-1957352.0199999998</v>
          </cell>
          <cell r="Z58">
            <v>-2034601.15</v>
          </cell>
          <cell r="AA58">
            <v>-2034601.15</v>
          </cell>
          <cell r="AB58">
            <v>-2308327.15</v>
          </cell>
          <cell r="AC58">
            <v>-2540245.15</v>
          </cell>
        </row>
        <row r="59">
          <cell r="B59" t="str">
            <v>Samples NCV</v>
          </cell>
          <cell r="C59">
            <v>-110010.19</v>
          </cell>
          <cell r="D59">
            <v>-184801.46</v>
          </cell>
          <cell r="E59">
            <v>-197402.34</v>
          </cell>
          <cell r="F59">
            <v>-467998.77</v>
          </cell>
          <cell r="G59">
            <v>-432411.37</v>
          </cell>
          <cell r="H59">
            <v>-357183.38</v>
          </cell>
          <cell r="I59">
            <v>-20967.78</v>
          </cell>
          <cell r="J59">
            <v>-186576.73</v>
          </cell>
          <cell r="K59">
            <v>-77249.13</v>
          </cell>
          <cell r="L59">
            <v>0</v>
          </cell>
          <cell r="M59">
            <v>-273726</v>
          </cell>
          <cell r="N59">
            <v>-231918</v>
          </cell>
          <cell r="O59">
            <v>-2540245.15</v>
          </cell>
          <cell r="Q59" t="str">
            <v>Samples NCV</v>
          </cell>
          <cell r="R59">
            <v>-110010.19</v>
          </cell>
          <cell r="S59">
            <v>-294811.65000000002</v>
          </cell>
          <cell r="T59">
            <v>-492213.99</v>
          </cell>
          <cell r="U59">
            <v>-960212.76</v>
          </cell>
          <cell r="V59">
            <v>-1392624.13</v>
          </cell>
          <cell r="W59">
            <v>-1749807.5099999998</v>
          </cell>
          <cell r="X59">
            <v>-1770775.2899999998</v>
          </cell>
          <cell r="Y59">
            <v>-1957352.0199999998</v>
          </cell>
          <cell r="Z59">
            <v>-2034601.15</v>
          </cell>
          <cell r="AA59">
            <v>-2034601.15</v>
          </cell>
          <cell r="AB59">
            <v>-2308327.15</v>
          </cell>
          <cell r="AC59">
            <v>-2540245.15</v>
          </cell>
        </row>
        <row r="60">
          <cell r="B60" t="str">
            <v>Financial Income</v>
          </cell>
          <cell r="C60">
            <v>0</v>
          </cell>
          <cell r="D60">
            <v>0</v>
          </cell>
          <cell r="E60">
            <v>0</v>
          </cell>
          <cell r="F60">
            <v>0</v>
          </cell>
          <cell r="G60">
            <v>0</v>
          </cell>
          <cell r="H60">
            <v>0</v>
          </cell>
          <cell r="I60">
            <v>0</v>
          </cell>
          <cell r="J60">
            <v>0</v>
          </cell>
          <cell r="K60">
            <v>0</v>
          </cell>
          <cell r="L60">
            <v>0</v>
          </cell>
          <cell r="M60">
            <v>0</v>
          </cell>
          <cell r="N60">
            <v>0</v>
          </cell>
          <cell r="O60">
            <v>0</v>
          </cell>
          <cell r="Q60" t="str">
            <v>Financial Income</v>
          </cell>
          <cell r="R60">
            <v>0</v>
          </cell>
          <cell r="S60">
            <v>0</v>
          </cell>
          <cell r="T60">
            <v>0</v>
          </cell>
          <cell r="U60">
            <v>0</v>
          </cell>
          <cell r="V60">
            <v>0</v>
          </cell>
          <cell r="W60">
            <v>0</v>
          </cell>
          <cell r="X60">
            <v>0</v>
          </cell>
          <cell r="Y60">
            <v>0</v>
          </cell>
          <cell r="Z60">
            <v>0</v>
          </cell>
          <cell r="AA60">
            <v>0</v>
          </cell>
          <cell r="AB60">
            <v>0</v>
          </cell>
          <cell r="AC60">
            <v>0</v>
          </cell>
        </row>
        <row r="61">
          <cell r="B61" t="str">
            <v>Exchange Variation</v>
          </cell>
          <cell r="C61">
            <v>-276200.49</v>
          </cell>
          <cell r="D61">
            <v>-298999.40000000002</v>
          </cell>
          <cell r="E61">
            <v>-138332.97</v>
          </cell>
          <cell r="F61">
            <v>115763.09</v>
          </cell>
          <cell r="G61">
            <v>-37163.589999999997</v>
          </cell>
          <cell r="H61">
            <v>-419055.19</v>
          </cell>
          <cell r="I61">
            <v>177495.56</v>
          </cell>
          <cell r="J61">
            <v>26024</v>
          </cell>
          <cell r="K61">
            <v>581889.68999999994</v>
          </cell>
          <cell r="L61">
            <v>-655033.30000000005</v>
          </cell>
          <cell r="M61">
            <v>-327963</v>
          </cell>
          <cell r="N61">
            <v>348229.75</v>
          </cell>
          <cell r="O61">
            <v>-903345.85000000009</v>
          </cell>
          <cell r="Q61" t="str">
            <v>Exchange Variation</v>
          </cell>
          <cell r="R61">
            <v>-276200.49</v>
          </cell>
          <cell r="S61">
            <v>-575199.89</v>
          </cell>
          <cell r="T61">
            <v>-713532.86</v>
          </cell>
          <cell r="U61">
            <v>-597769.77</v>
          </cell>
          <cell r="V61">
            <v>-634933.36</v>
          </cell>
          <cell r="W61">
            <v>-1053988.55</v>
          </cell>
          <cell r="X61">
            <v>-876492.99</v>
          </cell>
          <cell r="Y61">
            <v>-850468.99</v>
          </cell>
          <cell r="Z61">
            <v>-268579.30000000005</v>
          </cell>
          <cell r="AA61">
            <v>-923612.60000000009</v>
          </cell>
          <cell r="AB61">
            <v>-1251575.6000000001</v>
          </cell>
          <cell r="AC61">
            <v>-903345.85000000009</v>
          </cell>
        </row>
        <row r="62">
          <cell r="B62" t="str">
            <v>Non-budget Expenses</v>
          </cell>
          <cell r="C62">
            <v>18525.89</v>
          </cell>
          <cell r="D62">
            <v>18525</v>
          </cell>
          <cell r="E62">
            <v>18525</v>
          </cell>
          <cell r="F62">
            <v>18819</v>
          </cell>
          <cell r="G62">
            <v>18765.54</v>
          </cell>
          <cell r="H62">
            <v>31629</v>
          </cell>
          <cell r="I62">
            <v>20811</v>
          </cell>
          <cell r="J62">
            <v>18362.650000000001</v>
          </cell>
          <cell r="K62">
            <v>374982.65</v>
          </cell>
          <cell r="L62">
            <v>22333.33</v>
          </cell>
          <cell r="M62">
            <v>114988.23</v>
          </cell>
          <cell r="N62">
            <v>732257.03</v>
          </cell>
          <cell r="O62">
            <v>1408524.3199999998</v>
          </cell>
          <cell r="Q62" t="str">
            <v>Non-budget Expenses</v>
          </cell>
          <cell r="R62">
            <v>18525.89</v>
          </cell>
          <cell r="S62">
            <v>37050.89</v>
          </cell>
          <cell r="T62">
            <v>55575.89</v>
          </cell>
          <cell r="U62">
            <v>74394.89</v>
          </cell>
          <cell r="V62">
            <v>93160.43</v>
          </cell>
          <cell r="W62">
            <v>124789.43</v>
          </cell>
          <cell r="X62">
            <v>145600.43</v>
          </cell>
          <cell r="Y62">
            <v>163963.07999999999</v>
          </cell>
          <cell r="Z62">
            <v>538945.73</v>
          </cell>
          <cell r="AA62">
            <v>561279.05999999994</v>
          </cell>
          <cell r="AB62">
            <v>676267.28999999992</v>
          </cell>
          <cell r="AC62">
            <v>1408524.3199999998</v>
          </cell>
        </row>
        <row r="63">
          <cell r="B63" t="str">
            <v>Others</v>
          </cell>
          <cell r="C63">
            <v>-248235.06</v>
          </cell>
          <cell r="D63">
            <v>-49142.58</v>
          </cell>
          <cell r="E63">
            <v>178858</v>
          </cell>
          <cell r="F63">
            <v>187055</v>
          </cell>
          <cell r="G63">
            <v>118800</v>
          </cell>
          <cell r="H63">
            <v>143544</v>
          </cell>
          <cell r="I63">
            <v>0</v>
          </cell>
          <cell r="J63">
            <v>0</v>
          </cell>
          <cell r="K63">
            <v>0</v>
          </cell>
          <cell r="L63">
            <v>0</v>
          </cell>
          <cell r="M63">
            <v>0</v>
          </cell>
          <cell r="N63">
            <v>0</v>
          </cell>
          <cell r="O63">
            <v>330879.35999999999</v>
          </cell>
          <cell r="Q63" t="str">
            <v>Others</v>
          </cell>
          <cell r="R63">
            <v>-248235.06</v>
          </cell>
          <cell r="S63">
            <v>-297377.64</v>
          </cell>
          <cell r="T63">
            <v>-118519.64000000001</v>
          </cell>
          <cell r="U63">
            <v>68535.359999999986</v>
          </cell>
          <cell r="V63">
            <v>187335.36</v>
          </cell>
          <cell r="W63">
            <v>330879.35999999999</v>
          </cell>
          <cell r="X63">
            <v>330879.35999999999</v>
          </cell>
          <cell r="Y63">
            <v>330879.35999999999</v>
          </cell>
          <cell r="Z63">
            <v>330879.35999999999</v>
          </cell>
          <cell r="AA63">
            <v>330879.35999999999</v>
          </cell>
          <cell r="AB63">
            <v>330879.35999999999</v>
          </cell>
          <cell r="AC63">
            <v>330879.35999999999</v>
          </cell>
        </row>
        <row r="64">
          <cell r="B64" t="str">
            <v>Reversion of Income Tax &amp; CSL</v>
          </cell>
          <cell r="I64">
            <v>0</v>
          </cell>
          <cell r="J64">
            <v>0</v>
          </cell>
          <cell r="K64">
            <v>0</v>
          </cell>
          <cell r="L64">
            <v>0</v>
          </cell>
          <cell r="M64">
            <v>0</v>
          </cell>
          <cell r="N64">
            <v>0</v>
          </cell>
          <cell r="O64">
            <v>0</v>
          </cell>
          <cell r="Q64" t="str">
            <v>Reversion of Income Tax &amp; CSL</v>
          </cell>
          <cell r="R64">
            <v>0</v>
          </cell>
          <cell r="S64">
            <v>0</v>
          </cell>
          <cell r="T64">
            <v>0</v>
          </cell>
          <cell r="U64">
            <v>0</v>
          </cell>
          <cell r="V64">
            <v>0</v>
          </cell>
          <cell r="W64">
            <v>0</v>
          </cell>
          <cell r="X64">
            <v>0</v>
          </cell>
          <cell r="Y64">
            <v>0</v>
          </cell>
          <cell r="Z64">
            <v>0</v>
          </cell>
          <cell r="AA64">
            <v>0</v>
          </cell>
          <cell r="AB64">
            <v>0</v>
          </cell>
          <cell r="AC64">
            <v>0</v>
          </cell>
        </row>
        <row r="65">
          <cell r="B65" t="str">
            <v>Adjusted COGS</v>
          </cell>
          <cell r="I65">
            <v>207613</v>
          </cell>
          <cell r="J65">
            <v>203591.15</v>
          </cell>
          <cell r="K65">
            <v>256958.94449100702</v>
          </cell>
          <cell r="L65">
            <v>163261.28517811801</v>
          </cell>
          <cell r="M65">
            <v>157156.1208278324</v>
          </cell>
          <cell r="N65">
            <v>390853.37883988122</v>
          </cell>
          <cell r="O65">
            <v>1379433.8793368386</v>
          </cell>
          <cell r="Q65" t="str">
            <v>Adjusted COGS</v>
          </cell>
          <cell r="R65">
            <v>0</v>
          </cell>
          <cell r="S65">
            <v>0</v>
          </cell>
          <cell r="T65">
            <v>0</v>
          </cell>
          <cell r="U65">
            <v>0</v>
          </cell>
          <cell r="V65">
            <v>0</v>
          </cell>
          <cell r="W65">
            <v>0</v>
          </cell>
          <cell r="X65">
            <v>207613</v>
          </cell>
          <cell r="Y65">
            <v>411204.15</v>
          </cell>
          <cell r="Z65">
            <v>668163.09449100704</v>
          </cell>
          <cell r="AA65">
            <v>831424.37966912508</v>
          </cell>
          <cell r="AB65">
            <v>988580.50049695745</v>
          </cell>
          <cell r="AC65">
            <v>1379433.8793368386</v>
          </cell>
        </row>
        <row r="66">
          <cell r="B66" t="str">
            <v>Expenses belonged to 2006-07</v>
          </cell>
          <cell r="C66">
            <v>-447879</v>
          </cell>
          <cell r="D66">
            <v>-100000</v>
          </cell>
          <cell r="E66">
            <v>0</v>
          </cell>
          <cell r="F66">
            <v>0</v>
          </cell>
          <cell r="G66">
            <v>0</v>
          </cell>
          <cell r="H66">
            <v>0</v>
          </cell>
          <cell r="J66">
            <v>0</v>
          </cell>
          <cell r="K66">
            <v>0</v>
          </cell>
          <cell r="L66">
            <v>0</v>
          </cell>
          <cell r="M66">
            <v>0</v>
          </cell>
          <cell r="N66">
            <v>700532.82</v>
          </cell>
          <cell r="O66">
            <v>700532.82</v>
          </cell>
          <cell r="Q66" t="str">
            <v>Expenses belonged to 2006-07</v>
          </cell>
          <cell r="R66">
            <v>0</v>
          </cell>
          <cell r="S66">
            <v>0</v>
          </cell>
          <cell r="T66">
            <v>0</v>
          </cell>
          <cell r="U66">
            <v>0</v>
          </cell>
          <cell r="V66">
            <v>0</v>
          </cell>
          <cell r="W66">
            <v>0</v>
          </cell>
          <cell r="X66">
            <v>0</v>
          </cell>
          <cell r="Y66">
            <v>0</v>
          </cell>
          <cell r="Z66">
            <v>0</v>
          </cell>
          <cell r="AA66">
            <v>0</v>
          </cell>
          <cell r="AB66">
            <v>0</v>
          </cell>
          <cell r="AC66">
            <v>700532.82</v>
          </cell>
        </row>
        <row r="67">
          <cell r="B67" t="str">
            <v>Expenses booked in 2004-05</v>
          </cell>
          <cell r="C67">
            <v>-447879</v>
          </cell>
          <cell r="D67">
            <v>-100000</v>
          </cell>
          <cell r="E67">
            <v>0</v>
          </cell>
          <cell r="F67">
            <v>0</v>
          </cell>
          <cell r="G67">
            <v>0</v>
          </cell>
          <cell r="H67">
            <v>0</v>
          </cell>
          <cell r="I67">
            <v>-1312466.7605194699</v>
          </cell>
          <cell r="J67">
            <v>0</v>
          </cell>
          <cell r="K67">
            <v>0</v>
          </cell>
          <cell r="L67">
            <v>0</v>
          </cell>
          <cell r="M67">
            <v>0</v>
          </cell>
          <cell r="N67">
            <v>0</v>
          </cell>
          <cell r="O67">
            <v>-547879</v>
          </cell>
          <cell r="Q67" t="str">
            <v>Expenses booked in 2004-05</v>
          </cell>
          <cell r="R67">
            <v>-447879</v>
          </cell>
          <cell r="S67">
            <v>-547879</v>
          </cell>
          <cell r="T67">
            <v>-547879</v>
          </cell>
          <cell r="U67">
            <v>-547879</v>
          </cell>
          <cell r="V67">
            <v>-547879</v>
          </cell>
          <cell r="W67">
            <v>-547879</v>
          </cell>
          <cell r="X67">
            <v>-547879</v>
          </cell>
          <cell r="Y67">
            <v>-547879</v>
          </cell>
          <cell r="Z67">
            <v>-547879</v>
          </cell>
          <cell r="AA67">
            <v>-547879</v>
          </cell>
          <cell r="AB67">
            <v>-547879</v>
          </cell>
          <cell r="AC67">
            <v>-547879</v>
          </cell>
        </row>
        <row r="68">
          <cell r="B68" t="str">
            <v>NET PROFIT/LOSS</v>
          </cell>
          <cell r="C68">
            <v>365770.3600000008</v>
          </cell>
          <cell r="D68">
            <v>-414885.56000000006</v>
          </cell>
          <cell r="E68">
            <v>-198747.13999999972</v>
          </cell>
          <cell r="F68">
            <v>-163026.92255199992</v>
          </cell>
          <cell r="G68">
            <v>-173018.4200000008</v>
          </cell>
          <cell r="H68">
            <v>233629.04774131789</v>
          </cell>
          <cell r="I68">
            <v>-1312466.7605194699</v>
          </cell>
          <cell r="J68">
            <v>1155262.3771057322</v>
          </cell>
          <cell r="K68">
            <v>200237.01364800939</v>
          </cell>
          <cell r="L68">
            <v>2075703.7776055986</v>
          </cell>
          <cell r="M68">
            <v>-848334.15163365065</v>
          </cell>
          <cell r="N68">
            <v>317174.59417914366</v>
          </cell>
          <cell r="O68">
            <v>1237298.2155746818</v>
          </cell>
          <cell r="Q68" t="str">
            <v>NET PROFIT/LOSS</v>
          </cell>
          <cell r="R68">
            <v>365770.3600000008</v>
          </cell>
          <cell r="S68">
            <v>-49115.199999999255</v>
          </cell>
          <cell r="T68">
            <v>-247862.33999999898</v>
          </cell>
          <cell r="U68">
            <v>-410889.26255199889</v>
          </cell>
          <cell r="V68">
            <v>-583907.68255199969</v>
          </cell>
          <cell r="W68">
            <v>-350278.6348106818</v>
          </cell>
          <cell r="X68">
            <v>-1662745.3953301515</v>
          </cell>
          <cell r="Y68">
            <v>-507483.01822441933</v>
          </cell>
          <cell r="Z68">
            <v>-307246.00457640993</v>
          </cell>
          <cell r="AA68">
            <v>1768457.7730291886</v>
          </cell>
          <cell r="AB68">
            <v>920123.62139553798</v>
          </cell>
          <cell r="AC68">
            <v>1237298.2155746818</v>
          </cell>
        </row>
        <row r="72">
          <cell r="B72" t="str">
            <v>Sales (Net of ICMS)</v>
          </cell>
          <cell r="C72">
            <v>5553421.7799999993</v>
          </cell>
          <cell r="D72">
            <v>3700520.08</v>
          </cell>
          <cell r="E72">
            <v>4387960.29</v>
          </cell>
          <cell r="F72">
            <v>6989165.4700000007</v>
          </cell>
          <cell r="G72">
            <v>6922860.4399999995</v>
          </cell>
          <cell r="H72">
            <v>0</v>
          </cell>
          <cell r="I72">
            <v>0</v>
          </cell>
          <cell r="J72">
            <v>0</v>
          </cell>
          <cell r="K72">
            <v>0</v>
          </cell>
          <cell r="L72">
            <v>0</v>
          </cell>
          <cell r="M72">
            <v>0</v>
          </cell>
          <cell r="N72">
            <v>0</v>
          </cell>
          <cell r="O72">
            <v>0</v>
          </cell>
          <cell r="Q72" t="str">
            <v>Sales (Net of ICMS)</v>
          </cell>
          <cell r="R72">
            <v>5553421.7799999993</v>
          </cell>
          <cell r="S72">
            <v>9253941.8599999994</v>
          </cell>
          <cell r="T72">
            <v>13641902.149999999</v>
          </cell>
          <cell r="U72">
            <v>20631067.619999997</v>
          </cell>
          <cell r="V72">
            <v>27553928.059999995</v>
          </cell>
          <cell r="W72">
            <v>27553928.059999995</v>
          </cell>
          <cell r="X72">
            <v>27553928.059999995</v>
          </cell>
          <cell r="Y72">
            <v>27553928.059999995</v>
          </cell>
          <cell r="Z72">
            <v>27553928.059999995</v>
          </cell>
          <cell r="AA72">
            <v>27553928.059999995</v>
          </cell>
          <cell r="AB72">
            <v>27553928.059999995</v>
          </cell>
          <cell r="AC72">
            <v>27553928.059999995</v>
          </cell>
        </row>
        <row r="73">
          <cell r="B73" t="str">
            <v>Trade Sales (Net of ICMS)</v>
          </cell>
          <cell r="C73">
            <v>5361421.7799999993</v>
          </cell>
          <cell r="D73">
            <v>3545520.08</v>
          </cell>
          <cell r="E73">
            <v>4294960.29</v>
          </cell>
          <cell r="F73">
            <v>6572165.4700000007</v>
          </cell>
          <cell r="G73">
            <v>6505672.4399999995</v>
          </cell>
          <cell r="H73">
            <v>6581696.5899999999</v>
          </cell>
          <cell r="I73">
            <v>6652795.0399999898</v>
          </cell>
          <cell r="Q73" t="str">
            <v>Trade Sales (Net of ICMS)</v>
          </cell>
          <cell r="R73">
            <v>5361421.7799999993</v>
          </cell>
          <cell r="S73">
            <v>8906941.8599999994</v>
          </cell>
          <cell r="T73">
            <v>13201902.149999999</v>
          </cell>
          <cell r="U73">
            <v>19774067.619999997</v>
          </cell>
          <cell r="V73">
            <v>26279740.059999995</v>
          </cell>
          <cell r="W73">
            <v>26279740.059999995</v>
          </cell>
          <cell r="X73">
            <v>26279740.059999995</v>
          </cell>
          <cell r="Y73">
            <v>26279740.059999995</v>
          </cell>
          <cell r="Z73">
            <v>26279740.059999995</v>
          </cell>
          <cell r="AA73">
            <v>26279740.059999995</v>
          </cell>
          <cell r="AB73">
            <v>26279740.059999995</v>
          </cell>
          <cell r="AC73">
            <v>26279740.059999995</v>
          </cell>
        </row>
        <row r="74">
          <cell r="B74" t="str">
            <v>Tender Sales (Net of ICMS)</v>
          </cell>
          <cell r="C74">
            <v>192000</v>
          </cell>
          <cell r="D74">
            <v>155000</v>
          </cell>
          <cell r="E74">
            <v>93000</v>
          </cell>
          <cell r="F74">
            <v>417000</v>
          </cell>
          <cell r="G74">
            <v>417188</v>
          </cell>
          <cell r="H74">
            <v>298817</v>
          </cell>
          <cell r="I74">
            <v>247000</v>
          </cell>
          <cell r="Q74" t="str">
            <v>Tender Sales (Net of ICMS)</v>
          </cell>
          <cell r="R74">
            <v>192000</v>
          </cell>
          <cell r="S74">
            <v>347000</v>
          </cell>
          <cell r="T74">
            <v>440000</v>
          </cell>
          <cell r="U74">
            <v>857000</v>
          </cell>
          <cell r="V74">
            <v>1274188</v>
          </cell>
          <cell r="W74">
            <v>1274188</v>
          </cell>
          <cell r="X74">
            <v>1274188</v>
          </cell>
          <cell r="Y74">
            <v>1274188</v>
          </cell>
          <cell r="Z74">
            <v>1274188</v>
          </cell>
          <cell r="AA74">
            <v>1274188</v>
          </cell>
          <cell r="AB74">
            <v>1274188</v>
          </cell>
          <cell r="AC74">
            <v>1274188</v>
          </cell>
        </row>
        <row r="75">
          <cell r="B75" t="str">
            <v>Cost of Goods Sold</v>
          </cell>
          <cell r="C75">
            <v>749839.0214921002</v>
          </cell>
          <cell r="D75">
            <v>507166.46261189668</v>
          </cell>
          <cell r="E75">
            <v>545706.04367493116</v>
          </cell>
          <cell r="F75">
            <v>974700.87247513339</v>
          </cell>
          <cell r="G75">
            <v>889861.33000000007</v>
          </cell>
          <cell r="H75">
            <v>855452.04622399749</v>
          </cell>
          <cell r="I75">
            <v>870407.25494566257</v>
          </cell>
          <cell r="J75">
            <v>0</v>
          </cell>
          <cell r="K75">
            <v>0</v>
          </cell>
          <cell r="L75">
            <v>0</v>
          </cell>
          <cell r="M75">
            <v>0</v>
          </cell>
          <cell r="N75">
            <v>0</v>
          </cell>
          <cell r="O75">
            <v>0</v>
          </cell>
          <cell r="Q75" t="str">
            <v>Cost of Goods Sold</v>
          </cell>
          <cell r="R75">
            <v>749839.0214921002</v>
          </cell>
          <cell r="S75">
            <v>1257005.4841039968</v>
          </cell>
          <cell r="T75">
            <v>1802711.5277789279</v>
          </cell>
          <cell r="U75">
            <v>2777412.4002540614</v>
          </cell>
          <cell r="V75">
            <v>3667273.7302540615</v>
          </cell>
          <cell r="W75">
            <v>4522725.7764780587</v>
          </cell>
          <cell r="X75">
            <v>5393133.0314237215</v>
          </cell>
          <cell r="Y75">
            <v>5393133.0314237215</v>
          </cell>
          <cell r="Z75">
            <v>5393133.0314237215</v>
          </cell>
          <cell r="AA75">
            <v>5393133.0314237215</v>
          </cell>
          <cell r="AB75">
            <v>5393133.0314237215</v>
          </cell>
          <cell r="AC75">
            <v>5393133.0314237215</v>
          </cell>
        </row>
        <row r="76">
          <cell r="B76" t="str">
            <v>Cost of Goods Sold</v>
          </cell>
          <cell r="C76">
            <v>749839.0214921002</v>
          </cell>
          <cell r="D76">
            <v>507166.46261189668</v>
          </cell>
          <cell r="E76">
            <v>545706.04367493116</v>
          </cell>
          <cell r="F76">
            <v>974700.87247513339</v>
          </cell>
          <cell r="G76">
            <v>889861.33000000007</v>
          </cell>
          <cell r="H76">
            <v>0</v>
          </cell>
          <cell r="I76">
            <v>0</v>
          </cell>
          <cell r="J76">
            <v>0</v>
          </cell>
          <cell r="K76">
            <v>0</v>
          </cell>
          <cell r="L76">
            <v>0</v>
          </cell>
          <cell r="M76">
            <v>0</v>
          </cell>
          <cell r="N76">
            <v>0</v>
          </cell>
          <cell r="O76">
            <v>0</v>
          </cell>
          <cell r="Q76" t="str">
            <v>Cost of Goods Sold</v>
          </cell>
          <cell r="R76">
            <v>749839.0214921002</v>
          </cell>
          <cell r="S76">
            <v>1257005.4841039968</v>
          </cell>
          <cell r="T76">
            <v>1802711.5277789279</v>
          </cell>
          <cell r="U76">
            <v>2777412.4002540614</v>
          </cell>
          <cell r="V76">
            <v>3667273.7302540615</v>
          </cell>
          <cell r="W76">
            <v>3667273.7302540615</v>
          </cell>
          <cell r="X76">
            <v>3667273.7302540615</v>
          </cell>
          <cell r="Y76">
            <v>3667273.7302540615</v>
          </cell>
          <cell r="Z76">
            <v>3667273.7302540615</v>
          </cell>
          <cell r="AA76">
            <v>3667273.7302540615</v>
          </cell>
          <cell r="AB76">
            <v>3667273.7302540615</v>
          </cell>
          <cell r="AC76">
            <v>3667273.7302540615</v>
          </cell>
        </row>
        <row r="77">
          <cell r="B77" t="str">
            <v>Trade Sales</v>
          </cell>
          <cell r="C77">
            <v>668951</v>
          </cell>
          <cell r="D77">
            <v>447066</v>
          </cell>
          <cell r="E77">
            <v>504573.55595865397</v>
          </cell>
          <cell r="F77">
            <v>806093.26572300366</v>
          </cell>
          <cell r="G77">
            <v>783877.79</v>
          </cell>
          <cell r="H77">
            <v>735432.72028925922</v>
          </cell>
          <cell r="I77">
            <v>736845.65369876602</v>
          </cell>
          <cell r="Q77" t="str">
            <v>Trade Sales</v>
          </cell>
          <cell r="R77">
            <v>668951</v>
          </cell>
          <cell r="S77">
            <v>1116017</v>
          </cell>
          <cell r="T77">
            <v>1620590.555958654</v>
          </cell>
          <cell r="U77">
            <v>2426683.8216816578</v>
          </cell>
          <cell r="V77">
            <v>3210561.6116816578</v>
          </cell>
          <cell r="W77">
            <v>3210561.6116816578</v>
          </cell>
          <cell r="X77">
            <v>3210561.6116816578</v>
          </cell>
          <cell r="Y77">
            <v>3210561.6116816578</v>
          </cell>
          <cell r="Z77">
            <v>3210561.6116816578</v>
          </cell>
          <cell r="AA77">
            <v>3210561.6116816578</v>
          </cell>
          <cell r="AB77">
            <v>3210561.6116816578</v>
          </cell>
          <cell r="AC77">
            <v>3210561.6116816578</v>
          </cell>
        </row>
        <row r="78">
          <cell r="B78" t="str">
            <v>Tender Sales</v>
          </cell>
          <cell r="C78">
            <v>80888.021492100161</v>
          </cell>
          <cell r="D78">
            <v>60100.462611896684</v>
          </cell>
          <cell r="E78">
            <v>41132.487716277181</v>
          </cell>
          <cell r="F78">
            <v>168607.60675212971</v>
          </cell>
          <cell r="G78">
            <v>105983.54</v>
          </cell>
          <cell r="H78">
            <v>120019.32593473827</v>
          </cell>
          <cell r="I78">
            <v>133561.60124689655</v>
          </cell>
          <cell r="Q78" t="str">
            <v>Tender Sales</v>
          </cell>
          <cell r="R78">
            <v>80888.021492100161</v>
          </cell>
          <cell r="S78">
            <v>140988.48410399683</v>
          </cell>
          <cell r="T78">
            <v>182120.97182027402</v>
          </cell>
          <cell r="U78">
            <v>350728.57857240376</v>
          </cell>
          <cell r="V78">
            <v>456712.11857240374</v>
          </cell>
          <cell r="W78">
            <v>456712.11857240374</v>
          </cell>
          <cell r="X78">
            <v>456712.11857240374</v>
          </cell>
          <cell r="Y78">
            <v>456712.11857240374</v>
          </cell>
          <cell r="Z78">
            <v>456712.11857240374</v>
          </cell>
          <cell r="AA78">
            <v>456712.11857240374</v>
          </cell>
          <cell r="AB78">
            <v>456712.11857240374</v>
          </cell>
          <cell r="AC78">
            <v>456712.11857240374</v>
          </cell>
        </row>
        <row r="79">
          <cell r="B79" t="str">
            <v>PIS / COFINS</v>
          </cell>
          <cell r="C79">
            <v>0</v>
          </cell>
          <cell r="D79">
            <v>0</v>
          </cell>
          <cell r="E79">
            <v>0</v>
          </cell>
          <cell r="F79">
            <v>0</v>
          </cell>
          <cell r="G79">
            <v>0</v>
          </cell>
          <cell r="H79">
            <v>0</v>
          </cell>
          <cell r="I79">
            <v>6029387.785054327</v>
          </cell>
          <cell r="J79">
            <v>0</v>
          </cell>
          <cell r="K79">
            <v>0</v>
          </cell>
          <cell r="L79">
            <v>0</v>
          </cell>
          <cell r="M79">
            <v>0</v>
          </cell>
          <cell r="N79">
            <v>0</v>
          </cell>
          <cell r="O79">
            <v>0</v>
          </cell>
          <cell r="Q79" t="str">
            <v>PIS / COFINS</v>
          </cell>
          <cell r="R79">
            <v>0</v>
          </cell>
          <cell r="S79">
            <v>0</v>
          </cell>
          <cell r="T79">
            <v>0</v>
          </cell>
          <cell r="U79">
            <v>0</v>
          </cell>
          <cell r="V79">
            <v>0</v>
          </cell>
          <cell r="W79">
            <v>0</v>
          </cell>
          <cell r="X79">
            <v>0</v>
          </cell>
          <cell r="Y79">
            <v>0</v>
          </cell>
          <cell r="Z79">
            <v>0</v>
          </cell>
          <cell r="AA79">
            <v>0</v>
          </cell>
          <cell r="AB79">
            <v>0</v>
          </cell>
          <cell r="AC79">
            <v>0</v>
          </cell>
        </row>
        <row r="81">
          <cell r="B81" t="str">
            <v>Contribution 1</v>
          </cell>
          <cell r="C81">
            <v>4803582.758507899</v>
          </cell>
          <cell r="D81">
            <v>3193353.6173881032</v>
          </cell>
          <cell r="E81">
            <v>3842254.2463250691</v>
          </cell>
          <cell r="F81">
            <v>6014464.5975248674</v>
          </cell>
          <cell r="G81">
            <v>6032999.1099999994</v>
          </cell>
          <cell r="H81">
            <v>0</v>
          </cell>
          <cell r="I81">
            <v>0</v>
          </cell>
          <cell r="J81">
            <v>0</v>
          </cell>
          <cell r="K81">
            <v>0</v>
          </cell>
          <cell r="L81">
            <v>0</v>
          </cell>
          <cell r="M81">
            <v>0</v>
          </cell>
          <cell r="N81">
            <v>0</v>
          </cell>
          <cell r="O81">
            <v>0</v>
          </cell>
          <cell r="Q81" t="str">
            <v>Contribution 1</v>
          </cell>
          <cell r="R81">
            <v>4803582.758507899</v>
          </cell>
          <cell r="S81">
            <v>7996936.3758960022</v>
          </cell>
          <cell r="T81">
            <v>11839190.622221071</v>
          </cell>
          <cell r="U81">
            <v>17853655.219745938</v>
          </cell>
          <cell r="V81">
            <v>23886654.329745937</v>
          </cell>
          <cell r="W81">
            <v>23886654.329745937</v>
          </cell>
          <cell r="X81">
            <v>23886654.329745937</v>
          </cell>
          <cell r="Y81">
            <v>23886654.329745937</v>
          </cell>
          <cell r="Z81">
            <v>23886654.329745937</v>
          </cell>
          <cell r="AA81">
            <v>23886654.329745937</v>
          </cell>
          <cell r="AB81">
            <v>23886654.329745937</v>
          </cell>
          <cell r="AC81">
            <v>23886654.329745937</v>
          </cell>
        </row>
        <row r="82">
          <cell r="B82" t="str">
            <v xml:space="preserve">Salaries Field </v>
          </cell>
          <cell r="C82">
            <v>2246844.44</v>
          </cell>
          <cell r="D82">
            <v>2447149</v>
          </cell>
          <cell r="E82">
            <v>2075191.77</v>
          </cell>
          <cell r="F82">
            <v>2507517.2000000002</v>
          </cell>
          <cell r="G82">
            <v>2067417.39</v>
          </cell>
          <cell r="H82">
            <v>2027585.69</v>
          </cell>
          <cell r="I82">
            <v>2233454.67</v>
          </cell>
          <cell r="Q82" t="str">
            <v xml:space="preserve">Salaries Field </v>
          </cell>
          <cell r="R82">
            <v>2246844.44</v>
          </cell>
          <cell r="S82">
            <v>4693993.4399999995</v>
          </cell>
          <cell r="T82">
            <v>6769185.209999999</v>
          </cell>
          <cell r="U82">
            <v>9276702.4100000001</v>
          </cell>
          <cell r="V82">
            <v>11344119.800000001</v>
          </cell>
          <cell r="W82">
            <v>13371705.49</v>
          </cell>
          <cell r="X82">
            <v>15605160.16</v>
          </cell>
          <cell r="Y82">
            <v>15605160.16</v>
          </cell>
          <cell r="Z82">
            <v>15605160.16</v>
          </cell>
          <cell r="AA82">
            <v>15605160.16</v>
          </cell>
          <cell r="AB82">
            <v>15605160.16</v>
          </cell>
          <cell r="AC82">
            <v>15605160.16</v>
          </cell>
        </row>
        <row r="83">
          <cell r="B83" t="str">
            <v>Salaries:</v>
          </cell>
          <cell r="C83">
            <v>534299.92000000004</v>
          </cell>
          <cell r="D83">
            <v>659433</v>
          </cell>
          <cell r="E83">
            <v>439105.46000000008</v>
          </cell>
          <cell r="F83">
            <v>459636.01</v>
          </cell>
          <cell r="G83">
            <v>430150.34</v>
          </cell>
          <cell r="H83">
            <v>455632.73</v>
          </cell>
          <cell r="I83">
            <v>474793.34</v>
          </cell>
          <cell r="Q83" t="str">
            <v>Salaries:</v>
          </cell>
          <cell r="R83">
            <v>534299.92000000004</v>
          </cell>
          <cell r="S83">
            <v>1193732.92</v>
          </cell>
          <cell r="T83">
            <v>1632838.38</v>
          </cell>
          <cell r="U83">
            <v>2092474.39</v>
          </cell>
          <cell r="V83">
            <v>2522624.73</v>
          </cell>
          <cell r="W83">
            <v>2978257.46</v>
          </cell>
          <cell r="X83">
            <v>3453050.8</v>
          </cell>
          <cell r="Y83">
            <v>3453050.8</v>
          </cell>
          <cell r="Z83">
            <v>3453050.8</v>
          </cell>
          <cell r="AA83">
            <v>3453050.8</v>
          </cell>
          <cell r="AB83">
            <v>3453050.8</v>
          </cell>
          <cell r="AC83">
            <v>3453050.8</v>
          </cell>
        </row>
        <row r="84">
          <cell r="B84" t="str">
            <v xml:space="preserve">Salaries Field </v>
          </cell>
          <cell r="C84">
            <v>2246844.44</v>
          </cell>
          <cell r="D84">
            <v>2447149</v>
          </cell>
          <cell r="E84">
            <v>2075191.77</v>
          </cell>
          <cell r="F84">
            <v>2507517.2000000002</v>
          </cell>
          <cell r="G84">
            <v>2067417.39</v>
          </cell>
          <cell r="H84">
            <v>2027585.69</v>
          </cell>
          <cell r="I84">
            <v>2233454.67</v>
          </cell>
          <cell r="J84">
            <v>0</v>
          </cell>
          <cell r="K84">
            <v>0</v>
          </cell>
          <cell r="L84">
            <v>0</v>
          </cell>
          <cell r="M84">
            <v>0</v>
          </cell>
          <cell r="N84">
            <v>0</v>
          </cell>
          <cell r="O84">
            <v>0</v>
          </cell>
          <cell r="Q84" t="str">
            <v xml:space="preserve">Salaries Field </v>
          </cell>
          <cell r="R84">
            <v>2246844.44</v>
          </cell>
          <cell r="S84">
            <v>4693993.4399999995</v>
          </cell>
          <cell r="T84">
            <v>6769185.209999999</v>
          </cell>
          <cell r="U84">
            <v>9276702.4100000001</v>
          </cell>
          <cell r="V84">
            <v>11344119.800000001</v>
          </cell>
          <cell r="W84">
            <v>11344119.800000001</v>
          </cell>
          <cell r="X84">
            <v>11344119.800000001</v>
          </cell>
          <cell r="Y84">
            <v>11344119.800000001</v>
          </cell>
          <cell r="Z84">
            <v>11344119.800000001</v>
          </cell>
          <cell r="AA84">
            <v>11344119.800000001</v>
          </cell>
          <cell r="AB84">
            <v>11344119.800000001</v>
          </cell>
          <cell r="AC84">
            <v>11344119.800000001</v>
          </cell>
        </row>
        <row r="85">
          <cell r="B85" t="str">
            <v>Salaries HO / Expats</v>
          </cell>
          <cell r="C85">
            <v>534299.92000000004</v>
          </cell>
          <cell r="D85">
            <v>659433</v>
          </cell>
          <cell r="E85">
            <v>439105.46000000008</v>
          </cell>
          <cell r="F85">
            <v>459636.01</v>
          </cell>
          <cell r="G85">
            <v>430150.34</v>
          </cell>
          <cell r="H85">
            <v>455632.73</v>
          </cell>
          <cell r="I85">
            <v>474793.34</v>
          </cell>
          <cell r="Q85" t="str">
            <v>Salaries HO / Expats</v>
          </cell>
          <cell r="R85">
            <v>534299.92000000004</v>
          </cell>
          <cell r="S85">
            <v>1193732.92</v>
          </cell>
          <cell r="T85">
            <v>1632838.38</v>
          </cell>
          <cell r="U85">
            <v>2092474.39</v>
          </cell>
          <cell r="V85">
            <v>2522624.73</v>
          </cell>
          <cell r="W85">
            <v>2522624.73</v>
          </cell>
          <cell r="X85">
            <v>2522624.73</v>
          </cell>
          <cell r="Y85">
            <v>2522624.73</v>
          </cell>
          <cell r="Z85">
            <v>2522624.73</v>
          </cell>
          <cell r="AA85">
            <v>2522624.73</v>
          </cell>
          <cell r="AB85">
            <v>2522624.73</v>
          </cell>
          <cell r="AC85">
            <v>2522624.73</v>
          </cell>
        </row>
        <row r="86">
          <cell r="B86" t="str">
            <v>Total Salary</v>
          </cell>
          <cell r="C86">
            <v>2781144.36</v>
          </cell>
          <cell r="D86">
            <v>3106582</v>
          </cell>
          <cell r="E86">
            <v>2514297.23</v>
          </cell>
          <cell r="F86">
            <v>2967153.21</v>
          </cell>
          <cell r="G86">
            <v>2497567.73</v>
          </cell>
          <cell r="H86">
            <v>0</v>
          </cell>
          <cell r="I86">
            <v>0</v>
          </cell>
          <cell r="J86">
            <v>0</v>
          </cell>
          <cell r="K86">
            <v>0</v>
          </cell>
          <cell r="L86">
            <v>0</v>
          </cell>
          <cell r="M86">
            <v>0</v>
          </cell>
          <cell r="N86">
            <v>0</v>
          </cell>
          <cell r="O86">
            <v>0</v>
          </cell>
          <cell r="Q86" t="str">
            <v>Total Salary</v>
          </cell>
          <cell r="R86">
            <v>2781144.36</v>
          </cell>
          <cell r="S86">
            <v>5887726.3599999994</v>
          </cell>
          <cell r="T86">
            <v>8402023.5899999999</v>
          </cell>
          <cell r="U86">
            <v>11369176.800000001</v>
          </cell>
          <cell r="V86">
            <v>13866744.530000001</v>
          </cell>
          <cell r="W86">
            <v>13866744.530000001</v>
          </cell>
          <cell r="X86">
            <v>13866744.530000001</v>
          </cell>
          <cell r="Y86">
            <v>13866744.530000001</v>
          </cell>
          <cell r="Z86">
            <v>13866744.530000001</v>
          </cell>
          <cell r="AA86">
            <v>13866744.530000001</v>
          </cell>
          <cell r="AB86">
            <v>13866744.530000001</v>
          </cell>
          <cell r="AC86">
            <v>13866744.530000001</v>
          </cell>
        </row>
        <row r="87">
          <cell r="B87" t="str">
            <v>MR Expenses</v>
          </cell>
          <cell r="C87">
            <v>273649.01</v>
          </cell>
          <cell r="D87">
            <v>431553.34</v>
          </cell>
          <cell r="E87">
            <v>456130.9300000004</v>
          </cell>
          <cell r="F87">
            <v>546855.54</v>
          </cell>
          <cell r="G87">
            <v>437851.08</v>
          </cell>
          <cell r="H87">
            <v>456836.34</v>
          </cell>
          <cell r="I87">
            <v>445468.27</v>
          </cell>
          <cell r="Q87" t="str">
            <v>MR Expenses</v>
          </cell>
          <cell r="R87">
            <v>273649.01</v>
          </cell>
          <cell r="S87">
            <v>705202.35000000009</v>
          </cell>
          <cell r="T87">
            <v>1161333.2800000005</v>
          </cell>
          <cell r="U87">
            <v>1708188.8200000005</v>
          </cell>
          <cell r="V87">
            <v>2146039.9000000004</v>
          </cell>
          <cell r="W87">
            <v>2602876.2400000002</v>
          </cell>
          <cell r="X87">
            <v>3048344.5100000002</v>
          </cell>
          <cell r="Y87">
            <v>3048344.5100000002</v>
          </cell>
          <cell r="Z87">
            <v>3048344.5100000002</v>
          </cell>
          <cell r="AA87">
            <v>3048344.5100000002</v>
          </cell>
          <cell r="AB87">
            <v>3048344.5100000002</v>
          </cell>
          <cell r="AC87">
            <v>3048344.5100000002</v>
          </cell>
        </row>
        <row r="88">
          <cell r="B88" t="str">
            <v>Marketing Expenses</v>
          </cell>
          <cell r="C88">
            <v>647424.85000000009</v>
          </cell>
          <cell r="D88">
            <v>301794.84000000003</v>
          </cell>
          <cell r="E88">
            <v>237460.44</v>
          </cell>
          <cell r="F88">
            <v>516258.45699999999</v>
          </cell>
          <cell r="G88">
            <v>513680.93400000007</v>
          </cell>
          <cell r="H88">
            <v>234259.81800000006</v>
          </cell>
          <cell r="I88">
            <v>174871.99600000001</v>
          </cell>
          <cell r="Q88" t="str">
            <v>Marketing Expenses</v>
          </cell>
          <cell r="R88">
            <v>647424.85000000009</v>
          </cell>
          <cell r="S88">
            <v>949219.69000000018</v>
          </cell>
          <cell r="T88">
            <v>1186680.1300000001</v>
          </cell>
          <cell r="U88">
            <v>1702938.5870000001</v>
          </cell>
          <cell r="V88">
            <v>2216619.5210000002</v>
          </cell>
          <cell r="W88">
            <v>2450879.3390000002</v>
          </cell>
          <cell r="X88">
            <v>2625751.335</v>
          </cell>
          <cell r="Y88">
            <v>2625751.335</v>
          </cell>
          <cell r="Z88">
            <v>2625751.335</v>
          </cell>
          <cell r="AA88">
            <v>2625751.335</v>
          </cell>
          <cell r="AB88">
            <v>2625751.335</v>
          </cell>
          <cell r="AC88">
            <v>2625751.335</v>
          </cell>
        </row>
        <row r="89">
          <cell r="B89" t="str">
            <v>MR Expenses</v>
          </cell>
          <cell r="C89">
            <v>273649.01</v>
          </cell>
          <cell r="D89">
            <v>431553.34</v>
          </cell>
          <cell r="E89">
            <v>456130.9300000004</v>
          </cell>
          <cell r="F89">
            <v>546855.54</v>
          </cell>
          <cell r="G89">
            <v>437851.08</v>
          </cell>
          <cell r="H89">
            <v>456836.34</v>
          </cell>
          <cell r="I89">
            <v>445468.27</v>
          </cell>
          <cell r="Q89" t="str">
            <v>MR Expenses</v>
          </cell>
          <cell r="R89">
            <v>273649.01</v>
          </cell>
          <cell r="S89">
            <v>705202.35000000009</v>
          </cell>
          <cell r="T89">
            <v>1161333.2800000005</v>
          </cell>
          <cell r="U89">
            <v>1708188.8200000005</v>
          </cell>
          <cell r="V89">
            <v>2146039.9000000004</v>
          </cell>
          <cell r="W89">
            <v>2146039.9000000004</v>
          </cell>
          <cell r="X89">
            <v>2146039.9000000004</v>
          </cell>
          <cell r="Y89">
            <v>2146039.9000000004</v>
          </cell>
          <cell r="Z89">
            <v>2146039.9000000004</v>
          </cell>
          <cell r="AA89">
            <v>2146039.9000000004</v>
          </cell>
          <cell r="AB89">
            <v>2146039.9000000004</v>
          </cell>
          <cell r="AC89">
            <v>2146039.9000000004</v>
          </cell>
        </row>
        <row r="90">
          <cell r="B90" t="str">
            <v>Samples</v>
          </cell>
          <cell r="C90">
            <v>647424.85000000009</v>
          </cell>
          <cell r="D90">
            <v>301794.84000000003</v>
          </cell>
          <cell r="E90">
            <v>237460.44</v>
          </cell>
          <cell r="F90">
            <v>516258.45699999999</v>
          </cell>
          <cell r="G90">
            <v>513680.93400000007</v>
          </cell>
          <cell r="H90">
            <v>234259.81800000006</v>
          </cell>
          <cell r="I90">
            <v>174871.99600000001</v>
          </cell>
          <cell r="Q90" t="str">
            <v>Samples</v>
          </cell>
          <cell r="R90">
            <v>647424.85000000009</v>
          </cell>
          <cell r="S90">
            <v>949219.69000000018</v>
          </cell>
          <cell r="T90">
            <v>1186680.1300000001</v>
          </cell>
          <cell r="U90">
            <v>1702938.5870000001</v>
          </cell>
          <cell r="V90">
            <v>2216619.5210000002</v>
          </cell>
          <cell r="W90">
            <v>2216619.5210000002</v>
          </cell>
          <cell r="X90">
            <v>2216619.5210000002</v>
          </cell>
          <cell r="Y90">
            <v>2216619.5210000002</v>
          </cell>
          <cell r="Z90">
            <v>2216619.5210000002</v>
          </cell>
          <cell r="AA90">
            <v>2216619.5210000002</v>
          </cell>
          <cell r="AB90">
            <v>2216619.5210000002</v>
          </cell>
          <cell r="AC90">
            <v>2216619.5210000002</v>
          </cell>
        </row>
        <row r="91">
          <cell r="B91" t="str">
            <v>Samples (Converted from Sales Packs)</v>
          </cell>
          <cell r="C91">
            <v>0</v>
          </cell>
          <cell r="D91">
            <v>0</v>
          </cell>
          <cell r="E91">
            <v>0</v>
          </cell>
          <cell r="F91">
            <v>0</v>
          </cell>
          <cell r="G91">
            <v>793787.17</v>
          </cell>
          <cell r="H91">
            <v>188751.42</v>
          </cell>
          <cell r="I91">
            <v>12899.55</v>
          </cell>
          <cell r="Q91" t="str">
            <v>Samples (Converted from Sales Packs)</v>
          </cell>
          <cell r="R91">
            <v>185246.86</v>
          </cell>
          <cell r="S91">
            <v>0</v>
          </cell>
          <cell r="T91">
            <v>0</v>
          </cell>
          <cell r="U91">
            <v>0</v>
          </cell>
          <cell r="V91">
            <v>793787.17</v>
          </cell>
          <cell r="W91">
            <v>982538.59000000008</v>
          </cell>
          <cell r="X91">
            <v>995438.14000000013</v>
          </cell>
          <cell r="Y91">
            <v>995438.14000000013</v>
          </cell>
          <cell r="Z91">
            <v>995438.14000000013</v>
          </cell>
          <cell r="AA91">
            <v>995438.14000000013</v>
          </cell>
          <cell r="AB91">
            <v>995438.14000000013</v>
          </cell>
          <cell r="AC91">
            <v>995438.14000000013</v>
          </cell>
        </row>
        <row r="92">
          <cell r="B92" t="str">
            <v>Other Marketing Expenses</v>
          </cell>
          <cell r="C92">
            <v>1526886.03</v>
          </cell>
          <cell r="D92">
            <v>954011.44</v>
          </cell>
          <cell r="E92">
            <v>707827.35</v>
          </cell>
          <cell r="F92">
            <v>909110.38</v>
          </cell>
          <cell r="G92">
            <v>594188.37</v>
          </cell>
          <cell r="H92">
            <v>702452.23</v>
          </cell>
          <cell r="I92">
            <v>393446.72</v>
          </cell>
          <cell r="Q92" t="str">
            <v>Other Marketing Expenses</v>
          </cell>
          <cell r="R92">
            <v>1526886.03</v>
          </cell>
          <cell r="S92">
            <v>2480897.4699999997</v>
          </cell>
          <cell r="T92">
            <v>3188724.82</v>
          </cell>
          <cell r="U92">
            <v>4097835.1999999997</v>
          </cell>
          <cell r="V92">
            <v>4692023.5699999994</v>
          </cell>
          <cell r="W92">
            <v>4692023.5699999994</v>
          </cell>
          <cell r="X92">
            <v>4692023.5699999994</v>
          </cell>
          <cell r="Y92">
            <v>4692023.5699999994</v>
          </cell>
          <cell r="Z92">
            <v>4692023.5699999994</v>
          </cell>
          <cell r="AA92">
            <v>4692023.5699999994</v>
          </cell>
          <cell r="AB92">
            <v>4692023.5699999994</v>
          </cell>
          <cell r="AC92">
            <v>4692023.5699999994</v>
          </cell>
        </row>
        <row r="93">
          <cell r="B93" t="str">
            <v>Storage &amp; Distribution Expenses</v>
          </cell>
          <cell r="C93">
            <v>185246.86</v>
          </cell>
          <cell r="D93">
            <v>135185.93</v>
          </cell>
          <cell r="E93">
            <v>16689.61</v>
          </cell>
          <cell r="F93">
            <v>342985.43</v>
          </cell>
          <cell r="G93">
            <v>248034.11</v>
          </cell>
          <cell r="H93">
            <v>208897.13</v>
          </cell>
          <cell r="I93">
            <v>207654.93</v>
          </cell>
          <cell r="Q93" t="str">
            <v>Storage &amp; Distribution Expenses</v>
          </cell>
          <cell r="R93">
            <v>185246.86</v>
          </cell>
          <cell r="S93">
            <v>320432.78999999998</v>
          </cell>
          <cell r="T93">
            <v>337122.39999999997</v>
          </cell>
          <cell r="U93">
            <v>680107.83</v>
          </cell>
          <cell r="V93">
            <v>928141.94</v>
          </cell>
          <cell r="W93">
            <v>928141.94</v>
          </cell>
          <cell r="X93">
            <v>928141.94</v>
          </cell>
          <cell r="Y93">
            <v>928141.94</v>
          </cell>
          <cell r="Z93">
            <v>928141.94</v>
          </cell>
          <cell r="AA93">
            <v>928141.94</v>
          </cell>
          <cell r="AB93">
            <v>928141.94</v>
          </cell>
          <cell r="AC93">
            <v>928141.94</v>
          </cell>
        </row>
        <row r="94">
          <cell r="B94" t="str">
            <v>Market Research Expenses</v>
          </cell>
          <cell r="C94">
            <v>30812.35</v>
          </cell>
          <cell r="D94">
            <v>40230.82</v>
          </cell>
          <cell r="E94">
            <v>55163.41</v>
          </cell>
          <cell r="F94">
            <v>94630.9</v>
          </cell>
          <cell r="G94">
            <v>48848.03</v>
          </cell>
          <cell r="H94">
            <v>54387.89</v>
          </cell>
          <cell r="I94">
            <v>17414.61</v>
          </cell>
          <cell r="Q94" t="str">
            <v>Market Research Expenses</v>
          </cell>
          <cell r="R94">
            <v>30812.35</v>
          </cell>
          <cell r="S94">
            <v>71043.17</v>
          </cell>
          <cell r="T94">
            <v>126206.58</v>
          </cell>
          <cell r="U94">
            <v>220837.47999999998</v>
          </cell>
          <cell r="V94">
            <v>269685.51</v>
          </cell>
          <cell r="W94">
            <v>269685.51</v>
          </cell>
          <cell r="X94">
            <v>269685.51</v>
          </cell>
          <cell r="Y94">
            <v>269685.51</v>
          </cell>
          <cell r="Z94">
            <v>269685.51</v>
          </cell>
          <cell r="AA94">
            <v>269685.51</v>
          </cell>
          <cell r="AB94">
            <v>269685.51</v>
          </cell>
          <cell r="AC94">
            <v>269685.51</v>
          </cell>
        </row>
        <row r="95">
          <cell r="B95" t="str">
            <v>Bad Debts</v>
          </cell>
          <cell r="C95">
            <v>0</v>
          </cell>
          <cell r="D95">
            <v>0</v>
          </cell>
          <cell r="E95">
            <v>0</v>
          </cell>
          <cell r="F95">
            <v>0</v>
          </cell>
          <cell r="G95">
            <v>0</v>
          </cell>
          <cell r="H95">
            <v>0</v>
          </cell>
          <cell r="I95">
            <v>0</v>
          </cell>
          <cell r="J95">
            <v>0</v>
          </cell>
          <cell r="K95">
            <v>0</v>
          </cell>
          <cell r="L95">
            <v>0</v>
          </cell>
          <cell r="M95">
            <v>0</v>
          </cell>
          <cell r="N95">
            <v>0</v>
          </cell>
          <cell r="O95">
            <v>0</v>
          </cell>
          <cell r="Q95" t="str">
            <v>Bad Debts</v>
          </cell>
          <cell r="R95">
            <v>0</v>
          </cell>
          <cell r="S95">
            <v>0</v>
          </cell>
          <cell r="T95">
            <v>0</v>
          </cell>
          <cell r="U95">
            <v>0</v>
          </cell>
          <cell r="V95">
            <v>0</v>
          </cell>
          <cell r="W95">
            <v>0</v>
          </cell>
          <cell r="X95">
            <v>0</v>
          </cell>
          <cell r="Y95">
            <v>0</v>
          </cell>
          <cell r="Z95">
            <v>0</v>
          </cell>
          <cell r="AA95">
            <v>0</v>
          </cell>
          <cell r="AB95">
            <v>0</v>
          </cell>
          <cell r="AC95">
            <v>0</v>
          </cell>
        </row>
        <row r="96">
          <cell r="B96" t="str">
            <v>Training Expenses</v>
          </cell>
          <cell r="C96">
            <v>523382.97</v>
          </cell>
          <cell r="D96">
            <v>41093.06</v>
          </cell>
          <cell r="E96">
            <v>4389.12</v>
          </cell>
          <cell r="F96">
            <v>191334.98</v>
          </cell>
          <cell r="G96">
            <v>11720.54</v>
          </cell>
          <cell r="H96">
            <v>5853.24</v>
          </cell>
          <cell r="I96">
            <v>262182.33</v>
          </cell>
          <cell r="Q96" t="str">
            <v>Training Expenses</v>
          </cell>
          <cell r="R96">
            <v>523382.97</v>
          </cell>
          <cell r="S96">
            <v>564476.03</v>
          </cell>
          <cell r="T96">
            <v>568865.15</v>
          </cell>
          <cell r="U96">
            <v>760200.13</v>
          </cell>
          <cell r="V96">
            <v>771920.67</v>
          </cell>
          <cell r="W96">
            <v>771920.67</v>
          </cell>
          <cell r="X96">
            <v>771920.67</v>
          </cell>
          <cell r="Y96">
            <v>771920.67</v>
          </cell>
          <cell r="Z96">
            <v>771920.67</v>
          </cell>
          <cell r="AA96">
            <v>771920.67</v>
          </cell>
          <cell r="AB96">
            <v>771920.67</v>
          </cell>
          <cell r="AC96">
            <v>771920.67</v>
          </cell>
        </row>
        <row r="97">
          <cell r="B97" t="str">
            <v>Total Marketing Expenses</v>
          </cell>
          <cell r="C97">
            <v>3187402.0700000003</v>
          </cell>
          <cell r="D97">
            <v>1903869.4300000002</v>
          </cell>
          <cell r="E97">
            <v>1477660.8600000003</v>
          </cell>
          <cell r="F97">
            <v>2601175.6869999999</v>
          </cell>
          <cell r="G97">
            <v>2648110.2339999997</v>
          </cell>
          <cell r="H97">
            <v>0</v>
          </cell>
          <cell r="I97">
            <v>0</v>
          </cell>
          <cell r="J97">
            <v>0</v>
          </cell>
          <cell r="K97">
            <v>0</v>
          </cell>
          <cell r="L97">
            <v>0</v>
          </cell>
          <cell r="M97">
            <v>0</v>
          </cell>
          <cell r="N97">
            <v>0</v>
          </cell>
          <cell r="O97">
            <v>0</v>
          </cell>
          <cell r="Q97" t="str">
            <v>Total Marketing Expenses</v>
          </cell>
          <cell r="R97">
            <v>3187402.0700000003</v>
          </cell>
          <cell r="S97">
            <v>5091271.5</v>
          </cell>
          <cell r="T97">
            <v>6568932.3600000003</v>
          </cell>
          <cell r="U97">
            <v>9170108.0470000003</v>
          </cell>
          <cell r="V97">
            <v>11818218.280999999</v>
          </cell>
          <cell r="W97">
            <v>11818218.280999999</v>
          </cell>
          <cell r="X97">
            <v>11818218.280999999</v>
          </cell>
          <cell r="Y97">
            <v>11818218.280999999</v>
          </cell>
          <cell r="Z97">
            <v>11818218.280999999</v>
          </cell>
          <cell r="AA97">
            <v>11818218.280999999</v>
          </cell>
          <cell r="AB97">
            <v>11818218.280999999</v>
          </cell>
          <cell r="AC97">
            <v>11818218.280999999</v>
          </cell>
        </row>
        <row r="98">
          <cell r="B98" t="str">
            <v>Pharmaceutical Equivalence Studies</v>
          </cell>
          <cell r="C98">
            <v>0</v>
          </cell>
          <cell r="D98">
            <v>0</v>
          </cell>
          <cell r="E98">
            <v>0</v>
          </cell>
          <cell r="F98">
            <v>0</v>
          </cell>
          <cell r="G98">
            <v>8676.39</v>
          </cell>
          <cell r="H98">
            <v>28239.93</v>
          </cell>
          <cell r="I98">
            <v>15698.11</v>
          </cell>
          <cell r="Q98" t="str">
            <v>Pharmaceutical Equivalence Studies</v>
          </cell>
          <cell r="R98">
            <v>0</v>
          </cell>
          <cell r="S98">
            <v>0</v>
          </cell>
          <cell r="T98">
            <v>0</v>
          </cell>
          <cell r="U98">
            <v>0</v>
          </cell>
          <cell r="V98">
            <v>8676.39</v>
          </cell>
          <cell r="W98">
            <v>36916.32</v>
          </cell>
          <cell r="X98">
            <v>52614.43</v>
          </cell>
          <cell r="Y98">
            <v>52614.43</v>
          </cell>
          <cell r="Z98">
            <v>52614.43</v>
          </cell>
          <cell r="AA98">
            <v>52614.43</v>
          </cell>
          <cell r="AB98">
            <v>52614.43</v>
          </cell>
          <cell r="AC98">
            <v>52614.43</v>
          </cell>
        </row>
        <row r="99">
          <cell r="B99" t="str">
            <v xml:space="preserve">R &amp; D Expenses </v>
          </cell>
          <cell r="C99">
            <v>45181.81</v>
          </cell>
          <cell r="D99">
            <v>7412.98</v>
          </cell>
          <cell r="E99">
            <v>71644.100000000006</v>
          </cell>
          <cell r="F99">
            <v>43364</v>
          </cell>
          <cell r="G99">
            <v>46964.99</v>
          </cell>
          <cell r="H99">
            <v>27931.63</v>
          </cell>
          <cell r="I99">
            <v>59775.14</v>
          </cell>
          <cell r="Q99" t="str">
            <v xml:space="preserve">R &amp; D Expenses </v>
          </cell>
          <cell r="R99">
            <v>45181.81</v>
          </cell>
          <cell r="S99">
            <v>52594.789999999994</v>
          </cell>
          <cell r="T99">
            <v>124238.89</v>
          </cell>
          <cell r="U99">
            <v>167602.89000000001</v>
          </cell>
          <cell r="V99">
            <v>214567.88</v>
          </cell>
          <cell r="W99">
            <v>242499.51</v>
          </cell>
          <cell r="X99">
            <v>302274.65000000002</v>
          </cell>
          <cell r="Y99">
            <v>302274.65000000002</v>
          </cell>
          <cell r="Z99">
            <v>302274.65000000002</v>
          </cell>
          <cell r="AA99">
            <v>302274.65000000002</v>
          </cell>
          <cell r="AB99">
            <v>302274.65000000002</v>
          </cell>
          <cell r="AC99">
            <v>302274.65000000002</v>
          </cell>
        </row>
        <row r="100">
          <cell r="B100" t="str">
            <v>Pharmaceutical Equivalence Studies</v>
          </cell>
          <cell r="C100">
            <v>0</v>
          </cell>
          <cell r="D100">
            <v>0</v>
          </cell>
          <cell r="E100">
            <v>0</v>
          </cell>
          <cell r="F100">
            <v>0</v>
          </cell>
          <cell r="G100">
            <v>8676.39</v>
          </cell>
          <cell r="H100">
            <v>28239.93</v>
          </cell>
          <cell r="I100">
            <v>15698.11</v>
          </cell>
          <cell r="Q100" t="str">
            <v>Pharmaceutical Equivalence Studies</v>
          </cell>
          <cell r="R100">
            <v>0</v>
          </cell>
          <cell r="S100">
            <v>0</v>
          </cell>
          <cell r="T100">
            <v>0</v>
          </cell>
          <cell r="U100">
            <v>0</v>
          </cell>
          <cell r="V100">
            <v>8676.39</v>
          </cell>
          <cell r="W100">
            <v>8676.39</v>
          </cell>
          <cell r="X100">
            <v>8676.39</v>
          </cell>
          <cell r="Y100">
            <v>8676.39</v>
          </cell>
          <cell r="Z100">
            <v>8676.39</v>
          </cell>
          <cell r="AA100">
            <v>8676.39</v>
          </cell>
          <cell r="AB100">
            <v>8676.39</v>
          </cell>
          <cell r="AC100">
            <v>8676.39</v>
          </cell>
        </row>
        <row r="101">
          <cell r="B101" t="str">
            <v>Clinical Trials</v>
          </cell>
          <cell r="C101">
            <v>45181.81</v>
          </cell>
          <cell r="D101">
            <v>7412.98</v>
          </cell>
          <cell r="E101">
            <v>71644.100000000006</v>
          </cell>
          <cell r="F101">
            <v>43364</v>
          </cell>
          <cell r="G101">
            <v>46964.99</v>
          </cell>
          <cell r="H101">
            <v>27931.63</v>
          </cell>
          <cell r="I101">
            <v>59775.14</v>
          </cell>
          <cell r="Q101" t="str">
            <v>Clinical Trials</v>
          </cell>
          <cell r="R101">
            <v>45181.81</v>
          </cell>
          <cell r="S101">
            <v>52594.789999999994</v>
          </cell>
          <cell r="T101">
            <v>124238.89</v>
          </cell>
          <cell r="U101">
            <v>167602.89000000001</v>
          </cell>
          <cell r="V101">
            <v>214567.88</v>
          </cell>
          <cell r="W101">
            <v>214567.88</v>
          </cell>
          <cell r="X101">
            <v>214567.88</v>
          </cell>
          <cell r="Y101">
            <v>214567.88</v>
          </cell>
          <cell r="Z101">
            <v>214567.88</v>
          </cell>
          <cell r="AA101">
            <v>214567.88</v>
          </cell>
          <cell r="AB101">
            <v>214567.88</v>
          </cell>
          <cell r="AC101">
            <v>214567.88</v>
          </cell>
        </row>
        <row r="102">
          <cell r="B102" t="str">
            <v>Innovators Finished Formulation</v>
          </cell>
          <cell r="C102">
            <v>39299.629999999997</v>
          </cell>
          <cell r="D102">
            <v>241.97</v>
          </cell>
          <cell r="E102">
            <v>132.22999999999999</v>
          </cell>
          <cell r="F102">
            <v>8976.76</v>
          </cell>
          <cell r="G102">
            <v>1005.54</v>
          </cell>
          <cell r="H102">
            <v>1758.93</v>
          </cell>
          <cell r="I102">
            <v>8492.4500000000007</v>
          </cell>
          <cell r="Q102" t="str">
            <v>Innovators Finished Formulation</v>
          </cell>
          <cell r="R102">
            <v>39299.629999999997</v>
          </cell>
          <cell r="S102">
            <v>39541.599999999999</v>
          </cell>
          <cell r="T102">
            <v>39673.83</v>
          </cell>
          <cell r="U102">
            <v>48650.590000000004</v>
          </cell>
          <cell r="V102">
            <v>49656.130000000005</v>
          </cell>
          <cell r="W102">
            <v>49656.130000000005</v>
          </cell>
          <cell r="X102">
            <v>49656.130000000005</v>
          </cell>
          <cell r="Y102">
            <v>49656.130000000005</v>
          </cell>
          <cell r="Z102">
            <v>49656.130000000005</v>
          </cell>
          <cell r="AA102">
            <v>49656.130000000005</v>
          </cell>
          <cell r="AB102">
            <v>49656.130000000005</v>
          </cell>
          <cell r="AC102">
            <v>49656.130000000005</v>
          </cell>
        </row>
        <row r="103">
          <cell r="B103" t="str">
            <v>Registration Expenses</v>
          </cell>
          <cell r="C103">
            <v>0</v>
          </cell>
          <cell r="D103">
            <v>0</v>
          </cell>
          <cell r="E103">
            <v>17850</v>
          </cell>
          <cell r="F103">
            <v>37000</v>
          </cell>
          <cell r="G103">
            <v>1800</v>
          </cell>
          <cell r="H103">
            <v>18900</v>
          </cell>
          <cell r="I103">
            <v>105300</v>
          </cell>
          <cell r="J103">
            <v>0</v>
          </cell>
          <cell r="K103">
            <v>0</v>
          </cell>
          <cell r="L103">
            <v>0</v>
          </cell>
          <cell r="M103">
            <v>0</v>
          </cell>
          <cell r="N103">
            <v>0</v>
          </cell>
          <cell r="O103">
            <v>0</v>
          </cell>
          <cell r="Q103" t="str">
            <v>Registration Expenses</v>
          </cell>
          <cell r="R103">
            <v>0</v>
          </cell>
          <cell r="S103">
            <v>0</v>
          </cell>
          <cell r="T103">
            <v>17850</v>
          </cell>
          <cell r="U103">
            <v>54850</v>
          </cell>
          <cell r="V103">
            <v>56650</v>
          </cell>
          <cell r="W103">
            <v>56650</v>
          </cell>
          <cell r="X103">
            <v>56650</v>
          </cell>
          <cell r="Y103">
            <v>56650</v>
          </cell>
          <cell r="Z103">
            <v>56650</v>
          </cell>
          <cell r="AA103">
            <v>56650</v>
          </cell>
          <cell r="AB103">
            <v>56650</v>
          </cell>
          <cell r="AC103">
            <v>56650</v>
          </cell>
        </row>
        <row r="104">
          <cell r="B104" t="str">
            <v>Inspection Fees</v>
          </cell>
          <cell r="C104">
            <v>0</v>
          </cell>
          <cell r="D104">
            <v>0</v>
          </cell>
          <cell r="E104">
            <v>0</v>
          </cell>
          <cell r="F104">
            <v>0</v>
          </cell>
          <cell r="G104">
            <v>0</v>
          </cell>
          <cell r="H104">
            <v>0</v>
          </cell>
          <cell r="I104">
            <v>0</v>
          </cell>
          <cell r="Q104" t="str">
            <v>Inspection Fees</v>
          </cell>
          <cell r="R104">
            <v>0</v>
          </cell>
          <cell r="S104">
            <v>0</v>
          </cell>
          <cell r="T104">
            <v>0</v>
          </cell>
          <cell r="U104">
            <v>0</v>
          </cell>
          <cell r="V104">
            <v>0</v>
          </cell>
          <cell r="W104">
            <v>0</v>
          </cell>
          <cell r="X104">
            <v>0</v>
          </cell>
          <cell r="Y104">
            <v>0</v>
          </cell>
          <cell r="Z104">
            <v>0</v>
          </cell>
          <cell r="AA104">
            <v>0</v>
          </cell>
          <cell r="AB104">
            <v>0</v>
          </cell>
          <cell r="AC104">
            <v>0</v>
          </cell>
        </row>
        <row r="105">
          <cell r="B105" t="str">
            <v>Total R &amp; D Expenses</v>
          </cell>
          <cell r="C105">
            <v>84481.44</v>
          </cell>
          <cell r="D105">
            <v>7654.95</v>
          </cell>
          <cell r="E105">
            <v>89626.33</v>
          </cell>
          <cell r="F105">
            <v>89340.760000000009</v>
          </cell>
          <cell r="G105">
            <v>58446.92</v>
          </cell>
          <cell r="H105">
            <v>0</v>
          </cell>
          <cell r="I105">
            <v>0</v>
          </cell>
          <cell r="J105">
            <v>0</v>
          </cell>
          <cell r="K105">
            <v>0</v>
          </cell>
          <cell r="L105">
            <v>0</v>
          </cell>
          <cell r="M105">
            <v>0</v>
          </cell>
          <cell r="N105">
            <v>0</v>
          </cell>
          <cell r="O105">
            <v>0</v>
          </cell>
          <cell r="Q105" t="str">
            <v>Total R &amp; D Expenses</v>
          </cell>
          <cell r="R105">
            <v>84481.44</v>
          </cell>
          <cell r="S105">
            <v>92136.39</v>
          </cell>
          <cell r="T105">
            <v>181762.72</v>
          </cell>
          <cell r="U105">
            <v>271103.48</v>
          </cell>
          <cell r="V105">
            <v>329550.39999999997</v>
          </cell>
          <cell r="W105">
            <v>329550.39999999997</v>
          </cell>
          <cell r="X105">
            <v>329550.39999999997</v>
          </cell>
          <cell r="Y105">
            <v>329550.39999999997</v>
          </cell>
          <cell r="Z105">
            <v>329550.39999999997</v>
          </cell>
          <cell r="AA105">
            <v>329550.39999999997</v>
          </cell>
          <cell r="AB105">
            <v>329550.39999999997</v>
          </cell>
          <cell r="AC105">
            <v>329550.39999999997</v>
          </cell>
        </row>
        <row r="106">
          <cell r="B106" t="str">
            <v>Communication Expenses</v>
          </cell>
          <cell r="C106">
            <v>40916.35</v>
          </cell>
          <cell r="D106">
            <v>43878.44</v>
          </cell>
          <cell r="E106">
            <v>31468.54</v>
          </cell>
          <cell r="F106">
            <v>25252.82</v>
          </cell>
          <cell r="G106">
            <v>31163.22</v>
          </cell>
          <cell r="H106">
            <v>34102.61</v>
          </cell>
          <cell r="I106">
            <v>29937.96</v>
          </cell>
          <cell r="Q106" t="str">
            <v>Communication Expenses</v>
          </cell>
          <cell r="R106">
            <v>40916.35</v>
          </cell>
          <cell r="S106">
            <v>84794.790000000008</v>
          </cell>
          <cell r="T106">
            <v>116263.33000000002</v>
          </cell>
          <cell r="U106">
            <v>141516.15000000002</v>
          </cell>
          <cell r="V106">
            <v>172679.37000000002</v>
          </cell>
          <cell r="W106">
            <v>206781.98000000004</v>
          </cell>
          <cell r="X106">
            <v>236719.94000000003</v>
          </cell>
          <cell r="Y106">
            <v>236719.94000000003</v>
          </cell>
          <cell r="Z106">
            <v>236719.94000000003</v>
          </cell>
          <cell r="AA106">
            <v>236719.94000000003</v>
          </cell>
          <cell r="AB106">
            <v>236719.94000000003</v>
          </cell>
          <cell r="AC106">
            <v>236719.94000000003</v>
          </cell>
        </row>
        <row r="107">
          <cell r="B107" t="str">
            <v>Administrative Expenses</v>
          </cell>
          <cell r="C107">
            <v>0</v>
          </cell>
          <cell r="D107">
            <v>0</v>
          </cell>
          <cell r="E107">
            <v>0</v>
          </cell>
          <cell r="F107">
            <v>0</v>
          </cell>
          <cell r="G107">
            <v>0</v>
          </cell>
          <cell r="H107">
            <v>400</v>
          </cell>
          <cell r="I107">
            <v>0</v>
          </cell>
          <cell r="Q107" t="str">
            <v>Administrative Expenses</v>
          </cell>
          <cell r="R107">
            <v>0</v>
          </cell>
          <cell r="S107">
            <v>0</v>
          </cell>
          <cell r="T107">
            <v>0</v>
          </cell>
          <cell r="U107">
            <v>0</v>
          </cell>
          <cell r="V107">
            <v>0</v>
          </cell>
          <cell r="W107">
            <v>400</v>
          </cell>
          <cell r="X107">
            <v>400</v>
          </cell>
          <cell r="Y107">
            <v>400</v>
          </cell>
          <cell r="Z107">
            <v>400</v>
          </cell>
          <cell r="AA107">
            <v>400</v>
          </cell>
          <cell r="AB107">
            <v>400</v>
          </cell>
          <cell r="AC107">
            <v>400</v>
          </cell>
        </row>
        <row r="108">
          <cell r="B108" t="str">
            <v>Communication Expenses</v>
          </cell>
          <cell r="C108">
            <v>40916.35</v>
          </cell>
          <cell r="D108">
            <v>43878.44</v>
          </cell>
          <cell r="E108">
            <v>31468.54</v>
          </cell>
          <cell r="F108">
            <v>25252.82</v>
          </cell>
          <cell r="G108">
            <v>31163.22</v>
          </cell>
          <cell r="H108">
            <v>34102.61</v>
          </cell>
          <cell r="I108">
            <v>29937.96</v>
          </cell>
          <cell r="Q108" t="str">
            <v>Communication Expenses</v>
          </cell>
          <cell r="R108">
            <v>40916.35</v>
          </cell>
          <cell r="S108">
            <v>84794.790000000008</v>
          </cell>
          <cell r="T108">
            <v>116263.33000000002</v>
          </cell>
          <cell r="U108">
            <v>141516.15000000002</v>
          </cell>
          <cell r="V108">
            <v>172679.37000000002</v>
          </cell>
          <cell r="W108">
            <v>172679.37000000002</v>
          </cell>
          <cell r="X108">
            <v>172679.37000000002</v>
          </cell>
          <cell r="Y108">
            <v>172679.37000000002</v>
          </cell>
          <cell r="Z108">
            <v>172679.37000000002</v>
          </cell>
          <cell r="AA108">
            <v>172679.37000000002</v>
          </cell>
          <cell r="AB108">
            <v>172679.37000000002</v>
          </cell>
          <cell r="AC108">
            <v>172679.37000000002</v>
          </cell>
        </row>
        <row r="109">
          <cell r="B109" t="str">
            <v>Entertainment Expenses</v>
          </cell>
          <cell r="C109">
            <v>0</v>
          </cell>
          <cell r="D109">
            <v>0</v>
          </cell>
          <cell r="E109">
            <v>0</v>
          </cell>
          <cell r="F109">
            <v>0</v>
          </cell>
          <cell r="G109">
            <v>0</v>
          </cell>
          <cell r="H109">
            <v>400</v>
          </cell>
          <cell r="I109">
            <v>0</v>
          </cell>
          <cell r="Q109" t="str">
            <v>Entertainment Expenses</v>
          </cell>
          <cell r="R109">
            <v>0</v>
          </cell>
          <cell r="S109">
            <v>0</v>
          </cell>
          <cell r="T109">
            <v>0</v>
          </cell>
          <cell r="U109">
            <v>0</v>
          </cell>
          <cell r="V109">
            <v>0</v>
          </cell>
          <cell r="W109">
            <v>0</v>
          </cell>
          <cell r="X109">
            <v>0</v>
          </cell>
          <cell r="Y109">
            <v>0</v>
          </cell>
          <cell r="Z109">
            <v>0</v>
          </cell>
          <cell r="AA109">
            <v>0</v>
          </cell>
          <cell r="AB109">
            <v>0</v>
          </cell>
          <cell r="AC109">
            <v>0</v>
          </cell>
        </row>
        <row r="110">
          <cell r="B110" t="str">
            <v>Fees and Legal Expenses</v>
          </cell>
          <cell r="C110">
            <v>27794.05</v>
          </cell>
          <cell r="D110">
            <v>57439.5</v>
          </cell>
          <cell r="E110">
            <v>58678.95</v>
          </cell>
          <cell r="F110">
            <v>29660.78</v>
          </cell>
          <cell r="G110">
            <v>29673.26</v>
          </cell>
          <cell r="H110">
            <v>38029.410000000003</v>
          </cell>
          <cell r="I110">
            <v>28022.09</v>
          </cell>
          <cell r="Q110" t="str">
            <v>Fees and Legal Expenses</v>
          </cell>
          <cell r="R110">
            <v>27794.05</v>
          </cell>
          <cell r="S110">
            <v>85233.55</v>
          </cell>
          <cell r="T110">
            <v>143912.5</v>
          </cell>
          <cell r="U110">
            <v>173573.28</v>
          </cell>
          <cell r="V110">
            <v>203246.54</v>
          </cell>
          <cell r="W110">
            <v>203246.54</v>
          </cell>
          <cell r="X110">
            <v>203246.54</v>
          </cell>
          <cell r="Y110">
            <v>203246.54</v>
          </cell>
          <cell r="Z110">
            <v>203246.54</v>
          </cell>
          <cell r="AA110">
            <v>203246.54</v>
          </cell>
          <cell r="AB110">
            <v>203246.54</v>
          </cell>
          <cell r="AC110">
            <v>203246.54</v>
          </cell>
        </row>
        <row r="111">
          <cell r="B111" t="str">
            <v>Fornex Expenses</v>
          </cell>
          <cell r="C111">
            <v>11041.32</v>
          </cell>
          <cell r="D111">
            <v>4979.18</v>
          </cell>
          <cell r="E111">
            <v>971.6899999999996</v>
          </cell>
          <cell r="F111">
            <v>2956.1299999999992</v>
          </cell>
          <cell r="G111">
            <v>4388.29</v>
          </cell>
          <cell r="H111">
            <v>3534.06</v>
          </cell>
          <cell r="I111">
            <v>1852.06</v>
          </cell>
          <cell r="Q111" t="str">
            <v>Fornex Expenses</v>
          </cell>
          <cell r="R111">
            <v>11041.32</v>
          </cell>
          <cell r="S111">
            <v>16020.5</v>
          </cell>
          <cell r="T111">
            <v>16992.189999999999</v>
          </cell>
          <cell r="U111">
            <v>19948.32</v>
          </cell>
          <cell r="V111">
            <v>24336.61</v>
          </cell>
          <cell r="W111">
            <v>24336.61</v>
          </cell>
          <cell r="X111">
            <v>24336.61</v>
          </cell>
          <cell r="Y111">
            <v>24336.61</v>
          </cell>
          <cell r="Z111">
            <v>24336.61</v>
          </cell>
          <cell r="AA111">
            <v>24336.61</v>
          </cell>
          <cell r="AB111">
            <v>24336.61</v>
          </cell>
          <cell r="AC111">
            <v>24336.61</v>
          </cell>
        </row>
        <row r="112">
          <cell r="B112" t="str">
            <v>Travel, Conveyance &amp; Vehicle Expenses</v>
          </cell>
          <cell r="C112">
            <v>48109.120000000003</v>
          </cell>
          <cell r="D112">
            <v>43074.3</v>
          </cell>
          <cell r="E112">
            <v>38574.57</v>
          </cell>
          <cell r="F112">
            <v>45506.080000000002</v>
          </cell>
          <cell r="G112">
            <v>51334.86</v>
          </cell>
          <cell r="H112">
            <v>40545.06</v>
          </cell>
          <cell r="I112">
            <v>47846.400000000001</v>
          </cell>
          <cell r="Q112" t="str">
            <v>Travel, Conveyance &amp; Vehicle Expenses</v>
          </cell>
          <cell r="R112">
            <v>48109.120000000003</v>
          </cell>
          <cell r="S112">
            <v>91183.420000000013</v>
          </cell>
          <cell r="T112">
            <v>129757.99000000002</v>
          </cell>
          <cell r="U112">
            <v>175264.07</v>
          </cell>
          <cell r="V112">
            <v>226598.93</v>
          </cell>
          <cell r="W112">
            <v>226598.93</v>
          </cell>
          <cell r="X112">
            <v>226598.93</v>
          </cell>
          <cell r="Y112">
            <v>226598.93</v>
          </cell>
          <cell r="Z112">
            <v>226598.93</v>
          </cell>
          <cell r="AA112">
            <v>226598.93</v>
          </cell>
          <cell r="AB112">
            <v>226598.93</v>
          </cell>
          <cell r="AC112">
            <v>226598.93</v>
          </cell>
        </row>
        <row r="113">
          <cell r="B113" t="str">
            <v>Membership &amp; Subscription</v>
          </cell>
          <cell r="C113">
            <v>1495</v>
          </cell>
          <cell r="D113">
            <v>0</v>
          </cell>
          <cell r="E113">
            <v>0</v>
          </cell>
          <cell r="F113">
            <v>2023.78</v>
          </cell>
          <cell r="G113">
            <v>120</v>
          </cell>
          <cell r="H113">
            <v>0</v>
          </cell>
          <cell r="I113">
            <v>0</v>
          </cell>
          <cell r="Q113" t="str">
            <v>Membership &amp; Subscription</v>
          </cell>
          <cell r="R113">
            <v>1495</v>
          </cell>
          <cell r="S113">
            <v>1495</v>
          </cell>
          <cell r="T113">
            <v>1495</v>
          </cell>
          <cell r="U113">
            <v>3518.7799999999997</v>
          </cell>
          <cell r="V113">
            <v>3638.7799999999997</v>
          </cell>
          <cell r="W113">
            <v>3638.7799999999997</v>
          </cell>
          <cell r="X113">
            <v>3638.7799999999997</v>
          </cell>
          <cell r="Y113">
            <v>3638.7799999999997</v>
          </cell>
          <cell r="Z113">
            <v>3638.7799999999997</v>
          </cell>
          <cell r="AA113">
            <v>3638.7799999999997</v>
          </cell>
          <cell r="AB113">
            <v>3638.7799999999997</v>
          </cell>
          <cell r="AC113">
            <v>3638.7799999999997</v>
          </cell>
        </row>
        <row r="114">
          <cell r="B114" t="str">
            <v>Staff Welfare Expenses</v>
          </cell>
          <cell r="C114">
            <v>0</v>
          </cell>
          <cell r="D114">
            <v>0</v>
          </cell>
          <cell r="E114">
            <v>0</v>
          </cell>
          <cell r="F114">
            <v>0</v>
          </cell>
          <cell r="G114">
            <v>0</v>
          </cell>
          <cell r="H114">
            <v>2510.5</v>
          </cell>
          <cell r="I114">
            <v>0</v>
          </cell>
          <cell r="Q114" t="str">
            <v>Staff Welfare Expenses</v>
          </cell>
          <cell r="R114">
            <v>0</v>
          </cell>
          <cell r="S114">
            <v>0</v>
          </cell>
          <cell r="T114">
            <v>0</v>
          </cell>
          <cell r="U114">
            <v>0</v>
          </cell>
          <cell r="V114">
            <v>0</v>
          </cell>
          <cell r="W114">
            <v>0</v>
          </cell>
          <cell r="X114">
            <v>0</v>
          </cell>
          <cell r="Y114">
            <v>0</v>
          </cell>
          <cell r="Z114">
            <v>0</v>
          </cell>
          <cell r="AA114">
            <v>0</v>
          </cell>
          <cell r="AB114">
            <v>0</v>
          </cell>
          <cell r="AC114">
            <v>0</v>
          </cell>
        </row>
        <row r="115">
          <cell r="B115" t="str">
            <v>Printing &amp; Stationery</v>
          </cell>
          <cell r="C115">
            <v>0</v>
          </cell>
          <cell r="D115">
            <v>1760</v>
          </cell>
          <cell r="E115">
            <v>0</v>
          </cell>
          <cell r="F115">
            <v>10436.51</v>
          </cell>
          <cell r="G115">
            <v>2114.19</v>
          </cell>
          <cell r="H115">
            <v>7388.08</v>
          </cell>
          <cell r="I115">
            <v>6501.39</v>
          </cell>
          <cell r="Q115" t="str">
            <v>Printing &amp; Stationery</v>
          </cell>
          <cell r="R115">
            <v>0</v>
          </cell>
          <cell r="S115">
            <v>1760</v>
          </cell>
          <cell r="T115">
            <v>1760</v>
          </cell>
          <cell r="U115">
            <v>12196.51</v>
          </cell>
          <cell r="V115">
            <v>14310.7</v>
          </cell>
          <cell r="W115">
            <v>14310.7</v>
          </cell>
          <cell r="X115">
            <v>14310.7</v>
          </cell>
          <cell r="Y115">
            <v>14310.7</v>
          </cell>
          <cell r="Z115">
            <v>14310.7</v>
          </cell>
          <cell r="AA115">
            <v>14310.7</v>
          </cell>
          <cell r="AB115">
            <v>14310.7</v>
          </cell>
          <cell r="AC115">
            <v>14310.7</v>
          </cell>
        </row>
        <row r="116">
          <cell r="B116" t="str">
            <v>Quality Control &amp; Warehouse Expenses</v>
          </cell>
          <cell r="C116">
            <v>8953.39</v>
          </cell>
          <cell r="D116">
            <v>7262.29</v>
          </cell>
          <cell r="E116">
            <v>16239.83</v>
          </cell>
          <cell r="F116">
            <v>27916.87</v>
          </cell>
          <cell r="G116">
            <v>17350.240000000002</v>
          </cell>
          <cell r="H116">
            <v>13365.81</v>
          </cell>
          <cell r="I116">
            <v>11510.52</v>
          </cell>
          <cell r="Q116" t="str">
            <v>Quality Control &amp; Warehouse Expenses</v>
          </cell>
          <cell r="R116">
            <v>8953.39</v>
          </cell>
          <cell r="S116">
            <v>16215.68</v>
          </cell>
          <cell r="T116">
            <v>32455.510000000002</v>
          </cell>
          <cell r="U116">
            <v>60372.380000000005</v>
          </cell>
          <cell r="V116">
            <v>77722.62000000001</v>
          </cell>
          <cell r="W116">
            <v>77722.62000000001</v>
          </cell>
          <cell r="X116">
            <v>77722.62000000001</v>
          </cell>
          <cell r="Y116">
            <v>77722.62000000001</v>
          </cell>
          <cell r="Z116">
            <v>77722.62000000001</v>
          </cell>
          <cell r="AA116">
            <v>77722.62000000001</v>
          </cell>
          <cell r="AB116">
            <v>77722.62000000001</v>
          </cell>
          <cell r="AC116">
            <v>77722.62000000001</v>
          </cell>
        </row>
        <row r="117">
          <cell r="B117" t="str">
            <v>Rent &amp; Other Expenses</v>
          </cell>
          <cell r="C117">
            <v>58529.42</v>
          </cell>
          <cell r="D117">
            <v>60388.04</v>
          </cell>
          <cell r="E117">
            <v>48675.839999999997</v>
          </cell>
          <cell r="F117">
            <v>58628.51</v>
          </cell>
          <cell r="G117">
            <v>60681.97</v>
          </cell>
          <cell r="H117">
            <v>55959.3</v>
          </cell>
          <cell r="I117">
            <v>54914.06</v>
          </cell>
          <cell r="Q117" t="str">
            <v>Rent &amp; Other Expenses</v>
          </cell>
          <cell r="R117">
            <v>58529.42</v>
          </cell>
          <cell r="S117">
            <v>118917.45999999999</v>
          </cell>
          <cell r="T117">
            <v>167593.29999999999</v>
          </cell>
          <cell r="U117">
            <v>226221.81</v>
          </cell>
          <cell r="V117">
            <v>286903.78000000003</v>
          </cell>
          <cell r="W117">
            <v>286903.78000000003</v>
          </cell>
          <cell r="X117">
            <v>286903.78000000003</v>
          </cell>
          <cell r="Y117">
            <v>286903.78000000003</v>
          </cell>
          <cell r="Z117">
            <v>286903.78000000003</v>
          </cell>
          <cell r="AA117">
            <v>286903.78000000003</v>
          </cell>
          <cell r="AB117">
            <v>286903.78000000003</v>
          </cell>
          <cell r="AC117">
            <v>286903.78000000003</v>
          </cell>
        </row>
        <row r="118">
          <cell r="B118" t="str">
            <v>Computer software /maintenance</v>
          </cell>
          <cell r="C118">
            <v>18246.419999999998</v>
          </cell>
          <cell r="D118">
            <v>9981.65</v>
          </cell>
          <cell r="E118">
            <v>24020.89</v>
          </cell>
          <cell r="F118">
            <v>19846.27</v>
          </cell>
          <cell r="G118">
            <v>20323.48</v>
          </cell>
          <cell r="H118">
            <v>22230.31</v>
          </cell>
          <cell r="I118">
            <v>17850.52</v>
          </cell>
          <cell r="Q118" t="str">
            <v>Computer software /maintenance</v>
          </cell>
          <cell r="R118">
            <v>18246.419999999998</v>
          </cell>
          <cell r="S118">
            <v>28228.07</v>
          </cell>
          <cell r="T118">
            <v>52248.959999999999</v>
          </cell>
          <cell r="U118">
            <v>72095.23</v>
          </cell>
          <cell r="V118">
            <v>92418.709999999992</v>
          </cell>
          <cell r="W118">
            <v>92418.709999999992</v>
          </cell>
          <cell r="X118">
            <v>92418.709999999992</v>
          </cell>
          <cell r="Y118">
            <v>92418.709999999992</v>
          </cell>
          <cell r="Z118">
            <v>92418.709999999992</v>
          </cell>
          <cell r="AA118">
            <v>92418.709999999992</v>
          </cell>
          <cell r="AB118">
            <v>92418.709999999992</v>
          </cell>
          <cell r="AC118">
            <v>92418.709999999992</v>
          </cell>
        </row>
        <row r="119">
          <cell r="B119" t="str">
            <v>Bank / Finance Charges</v>
          </cell>
          <cell r="C119">
            <v>82048.11</v>
          </cell>
          <cell r="D119">
            <v>66107.260000000009</v>
          </cell>
          <cell r="E119">
            <v>59425</v>
          </cell>
          <cell r="F119">
            <v>52627.54</v>
          </cell>
          <cell r="G119">
            <v>36764.14</v>
          </cell>
          <cell r="H119">
            <v>49206.16</v>
          </cell>
          <cell r="I119">
            <v>30272.61</v>
          </cell>
          <cell r="Q119" t="str">
            <v>Bank / Finance Charges</v>
          </cell>
          <cell r="R119">
            <v>82048.11</v>
          </cell>
          <cell r="S119">
            <v>148155.37</v>
          </cell>
          <cell r="T119">
            <v>207580.37</v>
          </cell>
          <cell r="U119">
            <v>260207.91</v>
          </cell>
          <cell r="V119">
            <v>296972.05</v>
          </cell>
          <cell r="W119">
            <v>296972.05</v>
          </cell>
          <cell r="X119">
            <v>296972.05</v>
          </cell>
          <cell r="Y119">
            <v>296972.05</v>
          </cell>
          <cell r="Z119">
            <v>296972.05</v>
          </cell>
          <cell r="AA119">
            <v>296972.05</v>
          </cell>
          <cell r="AB119">
            <v>296972.05</v>
          </cell>
          <cell r="AC119">
            <v>296972.05</v>
          </cell>
        </row>
        <row r="120">
          <cell r="B120" t="str">
            <v>Bank Interest</v>
          </cell>
          <cell r="C120">
            <v>134094.60999999999</v>
          </cell>
          <cell r="D120">
            <v>22166.04</v>
          </cell>
          <cell r="E120">
            <v>125417.97</v>
          </cell>
          <cell r="F120">
            <v>172501.5</v>
          </cell>
          <cell r="G120">
            <v>218927.55</v>
          </cell>
          <cell r="H120">
            <v>104857.66</v>
          </cell>
          <cell r="I120">
            <v>85544.27</v>
          </cell>
          <cell r="Q120" t="str">
            <v>Bank Interest</v>
          </cell>
          <cell r="R120">
            <v>134094.60999999999</v>
          </cell>
          <cell r="S120">
            <v>156260.65</v>
          </cell>
          <cell r="T120">
            <v>281678.62</v>
          </cell>
          <cell r="U120">
            <v>454180.12</v>
          </cell>
          <cell r="V120">
            <v>673107.66999999993</v>
          </cell>
          <cell r="W120">
            <v>673107.66999999993</v>
          </cell>
          <cell r="X120">
            <v>673107.66999999993</v>
          </cell>
          <cell r="Y120">
            <v>673107.66999999993</v>
          </cell>
          <cell r="Z120">
            <v>673107.66999999993</v>
          </cell>
          <cell r="AA120">
            <v>673107.66999999993</v>
          </cell>
          <cell r="AB120">
            <v>673107.66999999993</v>
          </cell>
          <cell r="AC120">
            <v>673107.66999999993</v>
          </cell>
        </row>
        <row r="121">
          <cell r="B121" t="str">
            <v>Miscellaneous Expenses</v>
          </cell>
          <cell r="C121">
            <v>1100.1099999999999</v>
          </cell>
          <cell r="D121">
            <v>17878.54</v>
          </cell>
          <cell r="E121">
            <v>9064.77</v>
          </cell>
          <cell r="F121">
            <v>17951.45</v>
          </cell>
          <cell r="G121">
            <v>4519.55</v>
          </cell>
          <cell r="H121">
            <v>7695.88</v>
          </cell>
          <cell r="I121">
            <v>17294.53</v>
          </cell>
          <cell r="J121">
            <v>0</v>
          </cell>
          <cell r="K121">
            <v>0</v>
          </cell>
          <cell r="L121">
            <v>0</v>
          </cell>
          <cell r="M121">
            <v>0</v>
          </cell>
          <cell r="N121">
            <v>0</v>
          </cell>
          <cell r="O121">
            <v>0</v>
          </cell>
          <cell r="Q121" t="str">
            <v>Miscellaneous Expenses</v>
          </cell>
          <cell r="R121">
            <v>1100.1099999999999</v>
          </cell>
          <cell r="S121">
            <v>18978.650000000001</v>
          </cell>
          <cell r="T121">
            <v>28043.420000000002</v>
          </cell>
          <cell r="U121">
            <v>45994.87</v>
          </cell>
          <cell r="V121">
            <v>50514.420000000006</v>
          </cell>
          <cell r="W121">
            <v>50514.420000000006</v>
          </cell>
          <cell r="X121">
            <v>50514.420000000006</v>
          </cell>
          <cell r="Y121">
            <v>50514.420000000006</v>
          </cell>
          <cell r="Z121">
            <v>50514.420000000006</v>
          </cell>
          <cell r="AA121">
            <v>50514.420000000006</v>
          </cell>
          <cell r="AB121">
            <v>50514.420000000006</v>
          </cell>
          <cell r="AC121">
            <v>50514.420000000006</v>
          </cell>
        </row>
        <row r="122">
          <cell r="B122" t="str">
            <v>Depreciation</v>
          </cell>
          <cell r="C122">
            <v>15556.86</v>
          </cell>
          <cell r="D122">
            <v>16481</v>
          </cell>
          <cell r="E122">
            <v>17566.23</v>
          </cell>
          <cell r="F122">
            <v>17412.07</v>
          </cell>
          <cell r="G122">
            <v>17477.21</v>
          </cell>
          <cell r="H122">
            <v>38288.94</v>
          </cell>
          <cell r="I122">
            <v>22502.36</v>
          </cell>
          <cell r="Q122" t="str">
            <v>Depreciation</v>
          </cell>
          <cell r="R122">
            <v>15556.86</v>
          </cell>
          <cell r="S122">
            <v>32037.86</v>
          </cell>
          <cell r="T122">
            <v>49604.09</v>
          </cell>
          <cell r="U122">
            <v>67016.160000000003</v>
          </cell>
          <cell r="V122">
            <v>84493.37</v>
          </cell>
          <cell r="W122">
            <v>84493.37</v>
          </cell>
          <cell r="X122">
            <v>84493.37</v>
          </cell>
          <cell r="Y122">
            <v>84493.37</v>
          </cell>
          <cell r="Z122">
            <v>84493.37</v>
          </cell>
          <cell r="AA122">
            <v>84493.37</v>
          </cell>
          <cell r="AB122">
            <v>84493.37</v>
          </cell>
          <cell r="AC122">
            <v>84493.37</v>
          </cell>
        </row>
        <row r="123">
          <cell r="B123" t="str">
            <v>Total Admin. Expenses</v>
          </cell>
          <cell r="C123">
            <v>447884.75999999989</v>
          </cell>
          <cell r="D123">
            <v>351396.24</v>
          </cell>
          <cell r="E123">
            <v>430104.28</v>
          </cell>
          <cell r="F123">
            <v>482720.31</v>
          </cell>
          <cell r="G123">
            <v>494837.96</v>
          </cell>
          <cell r="H123">
            <v>0</v>
          </cell>
          <cell r="I123">
            <v>0</v>
          </cell>
          <cell r="J123">
            <v>0</v>
          </cell>
          <cell r="K123">
            <v>0</v>
          </cell>
          <cell r="L123">
            <v>0</v>
          </cell>
          <cell r="M123">
            <v>0</v>
          </cell>
          <cell r="N123">
            <v>0</v>
          </cell>
          <cell r="O123">
            <v>0</v>
          </cell>
          <cell r="Q123" t="str">
            <v>Total Admin. Expenses</v>
          </cell>
          <cell r="R123">
            <v>447884.75999999989</v>
          </cell>
          <cell r="S123">
            <v>799280.99999999988</v>
          </cell>
          <cell r="T123">
            <v>1229385.2799999998</v>
          </cell>
          <cell r="U123">
            <v>1712105.5899999999</v>
          </cell>
          <cell r="V123">
            <v>2206943.5499999998</v>
          </cell>
          <cell r="W123">
            <v>2206943.5499999998</v>
          </cell>
          <cell r="X123">
            <v>2206943.5499999998</v>
          </cell>
          <cell r="Y123">
            <v>2206943.5499999998</v>
          </cell>
          <cell r="Z123">
            <v>2206943.5499999998</v>
          </cell>
          <cell r="AA123">
            <v>2206943.5499999998</v>
          </cell>
          <cell r="AB123">
            <v>2206943.5499999998</v>
          </cell>
          <cell r="AC123">
            <v>2206943.5499999998</v>
          </cell>
        </row>
        <row r="124">
          <cell r="R124">
            <v>0</v>
          </cell>
          <cell r="S124">
            <v>0</v>
          </cell>
          <cell r="T124">
            <v>0</v>
          </cell>
          <cell r="U124">
            <v>0</v>
          </cell>
          <cell r="V124">
            <v>0</v>
          </cell>
          <cell r="W124">
            <v>0</v>
          </cell>
          <cell r="X124">
            <v>0</v>
          </cell>
          <cell r="Y124">
            <v>0</v>
          </cell>
          <cell r="Z124">
            <v>0</v>
          </cell>
          <cell r="AA124">
            <v>0</v>
          </cell>
          <cell r="AB124">
            <v>0</v>
          </cell>
          <cell r="AC124">
            <v>0</v>
          </cell>
        </row>
        <row r="125">
          <cell r="B125" t="str">
            <v>TOTAL EXPENSES</v>
          </cell>
          <cell r="C125">
            <v>6500912.6299999999</v>
          </cell>
          <cell r="D125">
            <v>5369502.6200000001</v>
          </cell>
          <cell r="E125">
            <v>4511688.7</v>
          </cell>
          <cell r="F125">
            <v>6140389.9669999992</v>
          </cell>
          <cell r="G125">
            <v>5698962.8439999996</v>
          </cell>
          <cell r="H125">
            <v>0</v>
          </cell>
          <cell r="I125">
            <v>0</v>
          </cell>
          <cell r="J125">
            <v>0</v>
          </cell>
          <cell r="K125">
            <v>0</v>
          </cell>
          <cell r="L125">
            <v>0</v>
          </cell>
          <cell r="M125">
            <v>0</v>
          </cell>
          <cell r="N125">
            <v>0</v>
          </cell>
          <cell r="O125">
            <v>0</v>
          </cell>
          <cell r="Q125" t="str">
            <v>TOTAL EXPENSES</v>
          </cell>
          <cell r="R125">
            <v>6500912.6299999999</v>
          </cell>
          <cell r="S125">
            <v>11870415.25</v>
          </cell>
          <cell r="T125">
            <v>16382103.949999999</v>
          </cell>
          <cell r="U125">
            <v>22522493.916999999</v>
          </cell>
          <cell r="V125">
            <v>28221456.761</v>
          </cell>
          <cell r="W125">
            <v>28221456.761</v>
          </cell>
          <cell r="X125">
            <v>28221456.761</v>
          </cell>
          <cell r="Y125">
            <v>28221456.761</v>
          </cell>
          <cell r="Z125">
            <v>28221456.761</v>
          </cell>
          <cell r="AA125">
            <v>28221456.761</v>
          </cell>
          <cell r="AB125">
            <v>28221456.761</v>
          </cell>
          <cell r="AC125">
            <v>28221456.761</v>
          </cell>
        </row>
        <row r="126">
          <cell r="R126">
            <v>0</v>
          </cell>
          <cell r="S126">
            <v>0</v>
          </cell>
          <cell r="T126">
            <v>0</v>
          </cell>
          <cell r="U126">
            <v>0</v>
          </cell>
          <cell r="V126">
            <v>0</v>
          </cell>
          <cell r="W126">
            <v>0</v>
          </cell>
          <cell r="X126">
            <v>0</v>
          </cell>
          <cell r="Y126">
            <v>0</v>
          </cell>
          <cell r="Z126">
            <v>0</v>
          </cell>
          <cell r="AA126">
            <v>0</v>
          </cell>
          <cell r="AB126">
            <v>0</v>
          </cell>
          <cell r="AC126">
            <v>0</v>
          </cell>
        </row>
        <row r="127">
          <cell r="B127" t="str">
            <v>Contribution 2</v>
          </cell>
          <cell r="C127">
            <v>-1697329.8714921009</v>
          </cell>
          <cell r="D127">
            <v>-2176149.002611897</v>
          </cell>
          <cell r="E127">
            <v>-669434.45367493108</v>
          </cell>
          <cell r="F127">
            <v>-125925.36947513185</v>
          </cell>
          <cell r="G127">
            <v>334036.26599999983</v>
          </cell>
          <cell r="H127">
            <v>0</v>
          </cell>
          <cell r="I127">
            <v>0</v>
          </cell>
          <cell r="J127">
            <v>0</v>
          </cell>
          <cell r="K127">
            <v>0</v>
          </cell>
          <cell r="L127">
            <v>0</v>
          </cell>
          <cell r="M127">
            <v>0</v>
          </cell>
          <cell r="N127">
            <v>0</v>
          </cell>
          <cell r="O127">
            <v>0</v>
          </cell>
          <cell r="Q127" t="str">
            <v>Contribution 2</v>
          </cell>
          <cell r="R127">
            <v>-1697329.8714921009</v>
          </cell>
          <cell r="S127">
            <v>-3873478.8741039978</v>
          </cell>
          <cell r="T127">
            <v>-4542913.3277789289</v>
          </cell>
          <cell r="U127">
            <v>-4668838.6972540608</v>
          </cell>
          <cell r="V127">
            <v>-4334802.4312540609</v>
          </cell>
          <cell r="W127">
            <v>-4334802.4312540609</v>
          </cell>
          <cell r="X127">
            <v>-4334802.4312540609</v>
          </cell>
          <cell r="Y127">
            <v>-4334802.4312540609</v>
          </cell>
          <cell r="Z127">
            <v>-4334802.4312540609</v>
          </cell>
          <cell r="AA127">
            <v>-4334802.4312540609</v>
          </cell>
          <cell r="AB127">
            <v>-4334802.4312540609</v>
          </cell>
          <cell r="AC127">
            <v>-4334802.4312540609</v>
          </cell>
        </row>
        <row r="128">
          <cell r="B128" t="str">
            <v>Financial Income</v>
          </cell>
          <cell r="C128">
            <v>0</v>
          </cell>
          <cell r="D128">
            <v>0</v>
          </cell>
          <cell r="E128">
            <v>0</v>
          </cell>
          <cell r="F128">
            <v>0</v>
          </cell>
          <cell r="G128">
            <v>0</v>
          </cell>
          <cell r="H128">
            <v>0</v>
          </cell>
          <cell r="I128">
            <v>0</v>
          </cell>
          <cell r="Q128" t="str">
            <v>Financial Income</v>
          </cell>
          <cell r="R128">
            <v>0</v>
          </cell>
          <cell r="S128">
            <v>0</v>
          </cell>
          <cell r="T128">
            <v>0</v>
          </cell>
          <cell r="U128">
            <v>0</v>
          </cell>
          <cell r="V128">
            <v>0</v>
          </cell>
          <cell r="W128">
            <v>0</v>
          </cell>
          <cell r="X128">
            <v>0</v>
          </cell>
          <cell r="Y128">
            <v>0</v>
          </cell>
          <cell r="Z128">
            <v>0</v>
          </cell>
          <cell r="AA128">
            <v>0</v>
          </cell>
          <cell r="AB128">
            <v>0</v>
          </cell>
          <cell r="AC128">
            <v>0</v>
          </cell>
        </row>
        <row r="129">
          <cell r="B129" t="str">
            <v>Samples NCV</v>
          </cell>
          <cell r="C129">
            <v>0</v>
          </cell>
          <cell r="D129">
            <v>-450076.31</v>
          </cell>
          <cell r="E129">
            <v>-302740.34000000003</v>
          </cell>
          <cell r="F129">
            <v>-395553.5</v>
          </cell>
          <cell r="G129">
            <v>-705162.46</v>
          </cell>
          <cell r="H129">
            <v>-367856.63</v>
          </cell>
          <cell r="I129">
            <v>-160228.51999999999</v>
          </cell>
          <cell r="Q129" t="str">
            <v>Samples NCV</v>
          </cell>
          <cell r="R129">
            <v>0</v>
          </cell>
          <cell r="S129">
            <v>-450076.31</v>
          </cell>
          <cell r="T129">
            <v>-752816.65</v>
          </cell>
          <cell r="U129">
            <v>-1148370.1499999999</v>
          </cell>
          <cell r="V129">
            <v>-1853532.6099999999</v>
          </cell>
          <cell r="W129">
            <v>-1853532.6099999999</v>
          </cell>
          <cell r="X129">
            <v>-1853532.6099999999</v>
          </cell>
          <cell r="Y129">
            <v>-1853532.6099999999</v>
          </cell>
          <cell r="Z129">
            <v>-1853532.6099999999</v>
          </cell>
          <cell r="AA129">
            <v>-1853532.6099999999</v>
          </cell>
          <cell r="AB129">
            <v>-1853532.6099999999</v>
          </cell>
          <cell r="AC129">
            <v>-1853532.6099999999</v>
          </cell>
        </row>
        <row r="130">
          <cell r="B130" t="str">
            <v>Financial Income</v>
          </cell>
          <cell r="C130">
            <v>0</v>
          </cell>
          <cell r="D130">
            <v>0</v>
          </cell>
          <cell r="E130">
            <v>0</v>
          </cell>
          <cell r="F130">
            <v>0</v>
          </cell>
          <cell r="G130">
            <v>0</v>
          </cell>
          <cell r="H130">
            <v>0</v>
          </cell>
          <cell r="I130">
            <v>0</v>
          </cell>
          <cell r="Q130" t="str">
            <v>Financial Income</v>
          </cell>
          <cell r="R130">
            <v>0</v>
          </cell>
          <cell r="S130">
            <v>0</v>
          </cell>
          <cell r="T130">
            <v>0</v>
          </cell>
          <cell r="U130">
            <v>0</v>
          </cell>
          <cell r="V130">
            <v>0</v>
          </cell>
          <cell r="W130">
            <v>0</v>
          </cell>
          <cell r="X130">
            <v>0</v>
          </cell>
          <cell r="Y130">
            <v>0</v>
          </cell>
          <cell r="Z130">
            <v>0</v>
          </cell>
          <cell r="AA130">
            <v>0</v>
          </cell>
          <cell r="AB130">
            <v>0</v>
          </cell>
          <cell r="AC130">
            <v>0</v>
          </cell>
        </row>
        <row r="131">
          <cell r="B131" t="str">
            <v>Exchange Variation</v>
          </cell>
          <cell r="C131">
            <v>-237130.23999999999</v>
          </cell>
          <cell r="D131">
            <v>766083.27</v>
          </cell>
          <cell r="E131">
            <v>-388837.14</v>
          </cell>
          <cell r="F131">
            <v>59074.74</v>
          </cell>
          <cell r="G131">
            <v>-139474.78</v>
          </cell>
          <cell r="H131">
            <v>200049.85</v>
          </cell>
          <cell r="I131">
            <v>-158472.5</v>
          </cell>
          <cell r="Q131" t="str">
            <v>Exchange Variation</v>
          </cell>
          <cell r="R131">
            <v>-237130.23999999999</v>
          </cell>
          <cell r="S131">
            <v>528953.03</v>
          </cell>
          <cell r="T131">
            <v>140115.89000000001</v>
          </cell>
          <cell r="U131">
            <v>199190.63</v>
          </cell>
          <cell r="V131">
            <v>59715.850000000006</v>
          </cell>
          <cell r="W131">
            <v>59715.850000000006</v>
          </cell>
          <cell r="X131">
            <v>59715.850000000006</v>
          </cell>
          <cell r="Y131">
            <v>59715.850000000006</v>
          </cell>
          <cell r="Z131">
            <v>59715.850000000006</v>
          </cell>
          <cell r="AA131">
            <v>59715.850000000006</v>
          </cell>
          <cell r="AB131">
            <v>59715.850000000006</v>
          </cell>
          <cell r="AC131">
            <v>59715.850000000006</v>
          </cell>
        </row>
        <row r="132">
          <cell r="B132" t="str">
            <v>Non-budget Expenses</v>
          </cell>
          <cell r="C132">
            <v>0</v>
          </cell>
          <cell r="D132">
            <v>0</v>
          </cell>
          <cell r="E132">
            <v>3939.75</v>
          </cell>
          <cell r="F132">
            <v>0</v>
          </cell>
          <cell r="G132">
            <v>0</v>
          </cell>
          <cell r="H132">
            <v>0</v>
          </cell>
          <cell r="I132">
            <v>5468.37</v>
          </cell>
          <cell r="Q132" t="str">
            <v>Non-budget Expenses</v>
          </cell>
          <cell r="R132">
            <v>0</v>
          </cell>
          <cell r="S132">
            <v>0</v>
          </cell>
          <cell r="T132">
            <v>3939.75</v>
          </cell>
          <cell r="U132">
            <v>3939.75</v>
          </cell>
          <cell r="V132">
            <v>3939.75</v>
          </cell>
          <cell r="W132">
            <v>3939.75</v>
          </cell>
          <cell r="X132">
            <v>3939.75</v>
          </cell>
          <cell r="Y132">
            <v>3939.75</v>
          </cell>
          <cell r="Z132">
            <v>3939.75</v>
          </cell>
          <cell r="AA132">
            <v>3939.75</v>
          </cell>
          <cell r="AB132">
            <v>3939.75</v>
          </cell>
          <cell r="AC132">
            <v>3939.75</v>
          </cell>
        </row>
        <row r="133">
          <cell r="B133" t="str">
            <v>Others</v>
          </cell>
          <cell r="C133">
            <v>194650.51437915501</v>
          </cell>
          <cell r="D133">
            <v>28913.982453163</v>
          </cell>
          <cell r="E133">
            <v>65030.806325068988</v>
          </cell>
          <cell r="F133">
            <v>417257.46752486698</v>
          </cell>
          <cell r="G133">
            <v>174043.766</v>
          </cell>
          <cell r="H133">
            <v>0</v>
          </cell>
          <cell r="I133">
            <v>0</v>
          </cell>
          <cell r="Q133" t="str">
            <v>Others</v>
          </cell>
          <cell r="R133">
            <v>0</v>
          </cell>
          <cell r="S133">
            <v>0</v>
          </cell>
          <cell r="T133">
            <v>0</v>
          </cell>
          <cell r="U133">
            <v>0</v>
          </cell>
          <cell r="V133">
            <v>0</v>
          </cell>
          <cell r="W133">
            <v>0</v>
          </cell>
          <cell r="X133">
            <v>0</v>
          </cell>
          <cell r="Y133">
            <v>0</v>
          </cell>
          <cell r="Z133">
            <v>0</v>
          </cell>
          <cell r="AA133">
            <v>0</v>
          </cell>
          <cell r="AB133">
            <v>0</v>
          </cell>
          <cell r="AC133">
            <v>0</v>
          </cell>
        </row>
        <row r="134">
          <cell r="B134" t="str">
            <v>Reversion of Income Tax &amp; CSL</v>
          </cell>
          <cell r="C134">
            <v>0</v>
          </cell>
          <cell r="D134">
            <v>0</v>
          </cell>
          <cell r="E134">
            <v>0</v>
          </cell>
          <cell r="F134">
            <v>0</v>
          </cell>
          <cell r="G134">
            <v>0</v>
          </cell>
          <cell r="H134">
            <v>0</v>
          </cell>
          <cell r="I134">
            <v>0</v>
          </cell>
          <cell r="Q134" t="str">
            <v>Reversion of Income Tax &amp; CSL</v>
          </cell>
          <cell r="R134">
            <v>0</v>
          </cell>
          <cell r="S134">
            <v>0</v>
          </cell>
          <cell r="T134">
            <v>0</v>
          </cell>
          <cell r="U134">
            <v>0</v>
          </cell>
          <cell r="V134">
            <v>0</v>
          </cell>
          <cell r="W134">
            <v>0</v>
          </cell>
          <cell r="X134">
            <v>0</v>
          </cell>
          <cell r="Y134">
            <v>0</v>
          </cell>
          <cell r="Z134">
            <v>0</v>
          </cell>
          <cell r="AA134">
            <v>0</v>
          </cell>
          <cell r="AB134">
            <v>0</v>
          </cell>
          <cell r="AC134">
            <v>0</v>
          </cell>
        </row>
        <row r="135">
          <cell r="B135" t="str">
            <v>Adjusted COGS</v>
          </cell>
          <cell r="C135">
            <v>194650.51437915501</v>
          </cell>
          <cell r="D135">
            <v>28913.982453163</v>
          </cell>
          <cell r="E135">
            <v>65030.806325068988</v>
          </cell>
          <cell r="F135">
            <v>417257.46752486698</v>
          </cell>
          <cell r="G135">
            <v>174043.766</v>
          </cell>
          <cell r="H135">
            <v>275847.48577600252</v>
          </cell>
          <cell r="I135">
            <v>311050.40905433742</v>
          </cell>
          <cell r="Q135" t="str">
            <v>Adjusted COGS</v>
          </cell>
          <cell r="R135">
            <v>194650.51437915501</v>
          </cell>
          <cell r="S135">
            <v>223564.49683231802</v>
          </cell>
          <cell r="T135">
            <v>288595.30315738701</v>
          </cell>
          <cell r="U135">
            <v>705852.77068225399</v>
          </cell>
          <cell r="V135">
            <v>879896.53668225394</v>
          </cell>
          <cell r="W135">
            <v>879896.53668225394</v>
          </cell>
          <cell r="X135">
            <v>879896.53668225394</v>
          </cell>
          <cell r="Y135">
            <v>879896.53668225394</v>
          </cell>
          <cell r="Z135">
            <v>879896.53668225394</v>
          </cell>
          <cell r="AA135">
            <v>879896.53668225394</v>
          </cell>
          <cell r="AB135">
            <v>879896.53668225394</v>
          </cell>
          <cell r="AC135">
            <v>879896.53668225394</v>
          </cell>
        </row>
        <row r="136">
          <cell r="B136" t="str">
            <v>Expenses booked in 2005-06</v>
          </cell>
          <cell r="C136">
            <v>-700532</v>
          </cell>
          <cell r="D136">
            <v>0</v>
          </cell>
          <cell r="E136">
            <v>0</v>
          </cell>
          <cell r="F136">
            <v>0</v>
          </cell>
          <cell r="G136">
            <v>0</v>
          </cell>
          <cell r="H136">
            <v>0</v>
          </cell>
          <cell r="I136">
            <v>0</v>
          </cell>
          <cell r="J136">
            <v>0</v>
          </cell>
          <cell r="K136">
            <v>0</v>
          </cell>
          <cell r="L136">
            <v>0</v>
          </cell>
          <cell r="M136">
            <v>0</v>
          </cell>
          <cell r="N136">
            <v>0</v>
          </cell>
          <cell r="O136">
            <v>0</v>
          </cell>
          <cell r="Q136" t="str">
            <v>Expenses belonged to 2006-07</v>
          </cell>
          <cell r="R136">
            <v>-700532</v>
          </cell>
          <cell r="S136">
            <v>-700532</v>
          </cell>
          <cell r="T136">
            <v>-700532</v>
          </cell>
          <cell r="U136">
            <v>-700532</v>
          </cell>
          <cell r="V136">
            <v>-700532</v>
          </cell>
          <cell r="W136">
            <v>-700532</v>
          </cell>
          <cell r="X136">
            <v>-700532</v>
          </cell>
          <cell r="Y136">
            <v>-700532</v>
          </cell>
          <cell r="Z136">
            <v>-700532</v>
          </cell>
          <cell r="AA136">
            <v>-700532</v>
          </cell>
          <cell r="AB136">
            <v>-700532</v>
          </cell>
          <cell r="AC136">
            <v>-700532</v>
          </cell>
        </row>
        <row r="137">
          <cell r="B137" t="str">
            <v>Book Profit/Losses</v>
          </cell>
          <cell r="C137">
            <v>0</v>
          </cell>
          <cell r="D137">
            <v>0</v>
          </cell>
          <cell r="E137">
            <v>0</v>
          </cell>
          <cell r="F137">
            <v>0</v>
          </cell>
          <cell r="G137">
            <v>67291.210000000006</v>
          </cell>
          <cell r="H137">
            <v>0</v>
          </cell>
          <cell r="I137">
            <v>0</v>
          </cell>
          <cell r="Q137" t="str">
            <v>Book Profit/Losses</v>
          </cell>
          <cell r="R137">
            <v>0</v>
          </cell>
          <cell r="S137">
            <v>0</v>
          </cell>
          <cell r="T137">
            <v>0</v>
          </cell>
          <cell r="U137">
            <v>0</v>
          </cell>
          <cell r="V137">
            <v>67291.210000000006</v>
          </cell>
          <cell r="W137">
            <v>67291.210000000006</v>
          </cell>
          <cell r="X137">
            <v>67291.210000000006</v>
          </cell>
          <cell r="Y137">
            <v>67291.210000000006</v>
          </cell>
          <cell r="Z137">
            <v>67291.210000000006</v>
          </cell>
          <cell r="AA137">
            <v>67291.210000000006</v>
          </cell>
          <cell r="AB137">
            <v>67291.210000000006</v>
          </cell>
          <cell r="AC137">
            <v>67291.210000000006</v>
          </cell>
        </row>
        <row r="138">
          <cell r="B138" t="str">
            <v>NET PROFIT/LOSS</v>
          </cell>
          <cell r="C138">
            <v>-954318.14587125601</v>
          </cell>
          <cell r="D138">
            <v>-2521069.9450650597</v>
          </cell>
          <cell r="E138">
            <v>-46827.530000000028</v>
          </cell>
          <cell r="F138">
            <v>-206704.07699999883</v>
          </cell>
          <cell r="G138">
            <v>937338.5299999998</v>
          </cell>
          <cell r="H138">
            <v>0</v>
          </cell>
          <cell r="I138">
            <v>0</v>
          </cell>
          <cell r="J138">
            <v>0</v>
          </cell>
          <cell r="K138">
            <v>0</v>
          </cell>
          <cell r="L138">
            <v>0</v>
          </cell>
          <cell r="M138">
            <v>0</v>
          </cell>
          <cell r="N138">
            <v>0</v>
          </cell>
          <cell r="O138">
            <v>0</v>
          </cell>
          <cell r="Q138" t="str">
            <v>NET PROFIT/LOSS</v>
          </cell>
          <cell r="R138">
            <v>-954318.14587125601</v>
          </cell>
          <cell r="S138">
            <v>-3475388.0909363157</v>
          </cell>
          <cell r="T138">
            <v>-3522215.6209363155</v>
          </cell>
          <cell r="U138">
            <v>-3728919.6979363142</v>
          </cell>
          <cell r="V138">
            <v>-2791581.1679363144</v>
          </cell>
          <cell r="W138">
            <v>-2791581.1679363144</v>
          </cell>
          <cell r="X138">
            <v>-2791581.1679363144</v>
          </cell>
          <cell r="Y138">
            <v>-2791581.1679363144</v>
          </cell>
          <cell r="Z138">
            <v>-2791581.1679363144</v>
          </cell>
          <cell r="AA138">
            <v>-2791581.1679363144</v>
          </cell>
          <cell r="AB138">
            <v>-2791581.1679363144</v>
          </cell>
          <cell r="AC138">
            <v>-2791581.1679363144</v>
          </cell>
        </row>
        <row r="140">
          <cell r="B140" t="str">
            <v>0607 Actuals</v>
          </cell>
          <cell r="C140" t="str">
            <v>April</v>
          </cell>
          <cell r="D140" t="str">
            <v>May</v>
          </cell>
          <cell r="E140" t="str">
            <v>June</v>
          </cell>
          <cell r="F140" t="str">
            <v>July</v>
          </cell>
          <cell r="G140" t="str">
            <v>August</v>
          </cell>
          <cell r="H140" t="str">
            <v>September</v>
          </cell>
          <cell r="I140" t="str">
            <v>October</v>
          </cell>
          <cell r="J140" t="str">
            <v>November</v>
          </cell>
          <cell r="K140" t="str">
            <v>December</v>
          </cell>
          <cell r="L140" t="str">
            <v>January</v>
          </cell>
          <cell r="M140" t="str">
            <v>February</v>
          </cell>
          <cell r="N140" t="str">
            <v>March</v>
          </cell>
        </row>
        <row r="141">
          <cell r="B141" t="str">
            <v>1.1.0.201.0001</v>
          </cell>
          <cell r="E141">
            <v>7984271.1100000003</v>
          </cell>
          <cell r="F141">
            <v>10394928.800000001</v>
          </cell>
          <cell r="G141">
            <v>10680330.57</v>
          </cell>
          <cell r="H141">
            <v>10144904.380000001</v>
          </cell>
          <cell r="I141">
            <v>12490178.439999999</v>
          </cell>
        </row>
        <row r="142">
          <cell r="B142" t="str">
            <v>1.1.0.201.0002</v>
          </cell>
          <cell r="E142">
            <v>0</v>
          </cell>
          <cell r="F142">
            <v>0</v>
          </cell>
          <cell r="G142">
            <v>-22105.87</v>
          </cell>
          <cell r="H142">
            <v>-21428.11</v>
          </cell>
          <cell r="I142">
            <v>-21428.11</v>
          </cell>
        </row>
        <row r="143">
          <cell r="B143" t="str">
            <v>1.1.0.201.0003</v>
          </cell>
          <cell r="C143">
            <v>0</v>
          </cell>
          <cell r="D143">
            <v>0</v>
          </cell>
          <cell r="E143">
            <v>1457.55</v>
          </cell>
          <cell r="F143">
            <v>1457.55</v>
          </cell>
          <cell r="G143">
            <v>1457.55</v>
          </cell>
          <cell r="H143">
            <v>1457.55</v>
          </cell>
          <cell r="I143">
            <v>12125.48</v>
          </cell>
          <cell r="J143">
            <v>0</v>
          </cell>
          <cell r="K143">
            <v>0</v>
          </cell>
          <cell r="L143">
            <v>0</v>
          </cell>
          <cell r="M143">
            <v>0</v>
          </cell>
          <cell r="N143">
            <v>0</v>
          </cell>
        </row>
        <row r="144">
          <cell r="B144" t="str">
            <v>1.1.0.201.0004</v>
          </cell>
          <cell r="E144">
            <v>16889.330000000002</v>
          </cell>
          <cell r="F144">
            <v>14994.01</v>
          </cell>
          <cell r="G144">
            <v>10982.01</v>
          </cell>
          <cell r="H144">
            <v>10232.01</v>
          </cell>
          <cell r="I144">
            <v>9732.01</v>
          </cell>
        </row>
        <row r="145">
          <cell r="B145" t="str">
            <v>Trade Receivables</v>
          </cell>
          <cell r="C145">
            <v>0</v>
          </cell>
          <cell r="D145">
            <v>0</v>
          </cell>
          <cell r="E145">
            <v>8002617.9900000002</v>
          </cell>
          <cell r="F145">
            <v>10411380.360000001</v>
          </cell>
          <cell r="G145">
            <v>10670664.260000002</v>
          </cell>
          <cell r="H145">
            <v>0</v>
          </cell>
          <cell r="I145">
            <v>0</v>
          </cell>
          <cell r="J145">
            <v>0</v>
          </cell>
          <cell r="K145">
            <v>0</v>
          </cell>
          <cell r="L145">
            <v>0</v>
          </cell>
          <cell r="M145">
            <v>0</v>
          </cell>
          <cell r="N145">
            <v>0</v>
          </cell>
        </row>
        <row r="146">
          <cell r="B146" t="str">
            <v>1.1.0.402.0001</v>
          </cell>
          <cell r="E146">
            <v>478283.18</v>
          </cell>
          <cell r="F146">
            <v>1619084.05</v>
          </cell>
          <cell r="G146">
            <v>595726.81000000006</v>
          </cell>
          <cell r="H146">
            <v>673586.27</v>
          </cell>
          <cell r="I146">
            <v>783656.29</v>
          </cell>
        </row>
        <row r="147">
          <cell r="B147" t="str">
            <v>1.1.0.402.0002</v>
          </cell>
          <cell r="E147">
            <v>1100741.06</v>
          </cell>
          <cell r="F147">
            <v>1167948.3</v>
          </cell>
          <cell r="G147">
            <v>265548.08</v>
          </cell>
          <cell r="H147">
            <v>736123.93</v>
          </cell>
          <cell r="I147">
            <v>416838.62</v>
          </cell>
        </row>
        <row r="148">
          <cell r="B148" t="str">
            <v>1.1.0.402.0003</v>
          </cell>
          <cell r="C148">
            <v>0</v>
          </cell>
          <cell r="D148">
            <v>0</v>
          </cell>
          <cell r="E148">
            <v>450720.82</v>
          </cell>
          <cell r="F148">
            <v>689301.83</v>
          </cell>
          <cell r="G148">
            <v>735088.56</v>
          </cell>
          <cell r="H148">
            <v>765029.73</v>
          </cell>
          <cell r="I148">
            <v>866032.57</v>
          </cell>
          <cell r="J148">
            <v>0</v>
          </cell>
          <cell r="K148">
            <v>0</v>
          </cell>
          <cell r="L148">
            <v>0</v>
          </cell>
          <cell r="M148">
            <v>0</v>
          </cell>
          <cell r="N148">
            <v>0</v>
          </cell>
        </row>
        <row r="149">
          <cell r="B149" t="str">
            <v>1.1.0.402.0004</v>
          </cell>
          <cell r="E149">
            <v>4090230.97</v>
          </cell>
          <cell r="F149">
            <v>3306792.67</v>
          </cell>
          <cell r="G149">
            <v>3582987.92</v>
          </cell>
          <cell r="H149">
            <v>3791739.74</v>
          </cell>
          <cell r="I149">
            <v>2848985.34</v>
          </cell>
        </row>
        <row r="150">
          <cell r="B150" t="str">
            <v>Stocks</v>
          </cell>
          <cell r="C150">
            <v>0</v>
          </cell>
          <cell r="D150">
            <v>0</v>
          </cell>
          <cell r="E150">
            <v>6119976.0300000003</v>
          </cell>
          <cell r="F150">
            <v>6783126.8499999996</v>
          </cell>
          <cell r="G150">
            <v>5179351.37</v>
          </cell>
          <cell r="H150">
            <v>0</v>
          </cell>
          <cell r="I150">
            <v>0</v>
          </cell>
          <cell r="J150">
            <v>0</v>
          </cell>
          <cell r="K150">
            <v>0</v>
          </cell>
          <cell r="L150">
            <v>0</v>
          </cell>
          <cell r="M150">
            <v>0</v>
          </cell>
          <cell r="N150">
            <v>0</v>
          </cell>
        </row>
        <row r="151">
          <cell r="B151" t="str">
            <v>2.1.0.101.0003</v>
          </cell>
          <cell r="C151">
            <v>0</v>
          </cell>
          <cell r="D151">
            <v>0</v>
          </cell>
          <cell r="E151">
            <v>7421739.3799999999</v>
          </cell>
          <cell r="F151">
            <v>6524687.75</v>
          </cell>
          <cell r="G151">
            <v>6893051.6299999999</v>
          </cell>
          <cell r="H151">
            <v>6666891.0700000003</v>
          </cell>
          <cell r="I151">
            <v>6608611.79</v>
          </cell>
          <cell r="J151">
            <v>0</v>
          </cell>
          <cell r="K151">
            <v>0</v>
          </cell>
          <cell r="L151">
            <v>0</v>
          </cell>
          <cell r="M151">
            <v>0</v>
          </cell>
          <cell r="N151">
            <v>0</v>
          </cell>
        </row>
        <row r="152">
          <cell r="B152" t="str">
            <v>2.1.0.202.0001</v>
          </cell>
          <cell r="C152">
            <v>0</v>
          </cell>
          <cell r="D152">
            <v>0</v>
          </cell>
          <cell r="E152">
            <v>936861.1</v>
          </cell>
          <cell r="F152">
            <v>2633299.79</v>
          </cell>
          <cell r="G152">
            <v>2191213.9500000002</v>
          </cell>
          <cell r="H152">
            <v>2631459.85</v>
          </cell>
          <cell r="I152">
            <v>2931256.13</v>
          </cell>
          <cell r="J152">
            <v>0</v>
          </cell>
          <cell r="K152">
            <v>0</v>
          </cell>
          <cell r="L152">
            <v>0</v>
          </cell>
          <cell r="M152">
            <v>0</v>
          </cell>
          <cell r="N152">
            <v>0</v>
          </cell>
        </row>
        <row r="153">
          <cell r="B153" t="str">
            <v>(-) Trade Payables</v>
          </cell>
          <cell r="C153">
            <v>0</v>
          </cell>
          <cell r="D153">
            <v>0</v>
          </cell>
          <cell r="E153">
            <v>8358600.4799999995</v>
          </cell>
          <cell r="F153">
            <v>9157987.5399999991</v>
          </cell>
          <cell r="G153">
            <v>9084265.5800000001</v>
          </cell>
          <cell r="H153">
            <v>0</v>
          </cell>
          <cell r="I153">
            <v>0</v>
          </cell>
          <cell r="J153">
            <v>0</v>
          </cell>
          <cell r="K153">
            <v>0</v>
          </cell>
          <cell r="L153">
            <v>0</v>
          </cell>
          <cell r="M153">
            <v>0</v>
          </cell>
          <cell r="N153">
            <v>0</v>
          </cell>
        </row>
        <row r="154">
          <cell r="B154" t="str">
            <v>Total</v>
          </cell>
          <cell r="C154">
            <v>0</v>
          </cell>
          <cell r="D154">
            <v>0</v>
          </cell>
          <cell r="E154">
            <v>5763993.54</v>
          </cell>
          <cell r="F154">
            <v>8036519.6700000018</v>
          </cell>
          <cell r="G154">
            <v>6765750.0500000026</v>
          </cell>
          <cell r="H154">
            <v>0</v>
          </cell>
          <cell r="I154">
            <v>0</v>
          </cell>
          <cell r="J154">
            <v>0</v>
          </cell>
          <cell r="K154">
            <v>0</v>
          </cell>
          <cell r="L154">
            <v>0</v>
          </cell>
          <cell r="M154">
            <v>0</v>
          </cell>
          <cell r="N154">
            <v>0</v>
          </cell>
        </row>
        <row r="155">
          <cell r="B155" t="str">
            <v>DSO</v>
          </cell>
          <cell r="E155">
            <v>53</v>
          </cell>
          <cell r="F155">
            <v>48</v>
          </cell>
          <cell r="G155">
            <v>43</v>
          </cell>
          <cell r="H155">
            <v>40</v>
          </cell>
          <cell r="I155">
            <v>50</v>
          </cell>
        </row>
        <row r="157">
          <cell r="B157" t="str">
            <v>USD</v>
          </cell>
          <cell r="C157" t="str">
            <v>0607 Budget</v>
          </cell>
          <cell r="E157">
            <v>2.19</v>
          </cell>
          <cell r="F157">
            <v>2.1762000000000001</v>
          </cell>
          <cell r="G157">
            <v>2.1387999999999998</v>
          </cell>
          <cell r="H157">
            <v>2.1741999999999999</v>
          </cell>
          <cell r="I157">
            <v>2.1429999999999998</v>
          </cell>
        </row>
        <row r="160">
          <cell r="Q160" t="str">
            <v>Sales (Net of ICMS)</v>
          </cell>
          <cell r="R160">
            <v>6777647.1004542569</v>
          </cell>
          <cell r="S160">
            <v>13760067.961326264</v>
          </cell>
          <cell r="T160">
            <v>21012692.079584248</v>
          </cell>
          <cell r="U160">
            <v>28831303.321772881</v>
          </cell>
          <cell r="V160">
            <v>36788928.649649002</v>
          </cell>
          <cell r="W160">
            <v>45080158.943061486</v>
          </cell>
          <cell r="X160">
            <v>53743985.781153731</v>
          </cell>
          <cell r="Y160">
            <v>62820367.401211329</v>
          </cell>
          <cell r="Z160">
            <v>72247406.032908589</v>
          </cell>
          <cell r="AA160">
            <v>81321200.232307628</v>
          </cell>
          <cell r="AB160">
            <v>89905811.13170667</v>
          </cell>
          <cell r="AC160">
            <v>99975725.372840732</v>
          </cell>
        </row>
        <row r="161">
          <cell r="Q161" t="str">
            <v>Trade Sales (Net of ICMS)</v>
          </cell>
          <cell r="R161">
            <v>6440397.4758542571</v>
          </cell>
          <cell r="S161">
            <v>13085568.712126262</v>
          </cell>
          <cell r="T161">
            <v>20000943.205784246</v>
          </cell>
          <cell r="U161">
            <v>27482304.823372878</v>
          </cell>
          <cell r="V161">
            <v>35102680.526648998</v>
          </cell>
          <cell r="W161">
            <v>43056661.195461482</v>
          </cell>
          <cell r="X161">
            <v>51383238.408953726</v>
          </cell>
          <cell r="Y161">
            <v>60122370.404411323</v>
          </cell>
          <cell r="Z161">
            <v>69212159.411508575</v>
          </cell>
          <cell r="AA161">
            <v>77948703.986307621</v>
          </cell>
          <cell r="AB161">
            <v>86196065.261106655</v>
          </cell>
          <cell r="AC161">
            <v>95928729.877640724</v>
          </cell>
        </row>
        <row r="162">
          <cell r="Q162" t="str">
            <v>Tender Sales (Net of ICMS)</v>
          </cell>
          <cell r="R162">
            <v>337249.62459999998</v>
          </cell>
          <cell r="S162">
            <v>674499.24919999996</v>
          </cell>
          <cell r="T162">
            <v>1011748.8737999999</v>
          </cell>
          <cell r="U162">
            <v>1348998.4983999999</v>
          </cell>
          <cell r="V162">
            <v>1686248.1229999999</v>
          </cell>
          <cell r="W162">
            <v>2023497.7475999999</v>
          </cell>
          <cell r="X162">
            <v>2360747.3722000001</v>
          </cell>
          <cell r="Y162">
            <v>2697996.9967999998</v>
          </cell>
          <cell r="Z162">
            <v>3035246.6213999996</v>
          </cell>
          <cell r="AA162">
            <v>3372496.2459999993</v>
          </cell>
          <cell r="AB162">
            <v>3709745.8705999991</v>
          </cell>
          <cell r="AC162">
            <v>4046995.4951999988</v>
          </cell>
        </row>
        <row r="163">
          <cell r="Q163" t="str">
            <v>Trade Sales</v>
          </cell>
          <cell r="R163">
            <v>871097.50109999988</v>
          </cell>
          <cell r="S163">
            <v>1775083.72575</v>
          </cell>
          <cell r="T163">
            <v>2725572.57675</v>
          </cell>
          <cell r="U163">
            <v>3782153.96025</v>
          </cell>
          <cell r="V163">
            <v>4851093.7331999997</v>
          </cell>
          <cell r="W163">
            <v>5971274.9571749996</v>
          </cell>
          <cell r="X163">
            <v>7150827.3597749993</v>
          </cell>
          <cell r="Y163">
            <v>8391357.2487374991</v>
          </cell>
          <cell r="Z163">
            <v>9689352.459337499</v>
          </cell>
          <cell r="AA163">
            <v>10873161.221512498</v>
          </cell>
          <cell r="AB163">
            <v>12039869.983687498</v>
          </cell>
          <cell r="AC163">
            <v>13428514.832212498</v>
          </cell>
        </row>
        <row r="164">
          <cell r="Q164" t="str">
            <v>Cost of Goods Sold</v>
          </cell>
          <cell r="R164">
            <v>948768.55109999992</v>
          </cell>
          <cell r="S164">
            <v>1930425.8257500001</v>
          </cell>
          <cell r="T164">
            <v>2958585.7267500004</v>
          </cell>
          <cell r="U164">
            <v>4092838.1602500007</v>
          </cell>
          <cell r="V164">
            <v>5239448.9832000006</v>
          </cell>
          <cell r="W164">
            <v>6437301.2571750004</v>
          </cell>
          <cell r="X164">
            <v>7694524.7097750008</v>
          </cell>
          <cell r="Y164">
            <v>9012725.6487375014</v>
          </cell>
          <cell r="Z164">
            <v>10388391.909337502</v>
          </cell>
          <cell r="AA164">
            <v>11649871.721512502</v>
          </cell>
          <cell r="AB164">
            <v>12894251.533687502</v>
          </cell>
          <cell r="AC164">
            <v>14360567.432212502</v>
          </cell>
        </row>
        <row r="165">
          <cell r="Q165" t="str">
            <v>Trade Sales</v>
          </cell>
          <cell r="R165">
            <v>871097.50109999988</v>
          </cell>
          <cell r="S165">
            <v>1775083.72575</v>
          </cell>
          <cell r="T165">
            <v>2725572.57675</v>
          </cell>
          <cell r="U165">
            <v>3782153.96025</v>
          </cell>
          <cell r="V165">
            <v>4851093.7331999997</v>
          </cell>
          <cell r="W165">
            <v>5971274.9571749996</v>
          </cell>
          <cell r="X165">
            <v>7150827.3597749993</v>
          </cell>
          <cell r="Y165">
            <v>8391357.2487374991</v>
          </cell>
          <cell r="Z165">
            <v>9689352.459337499</v>
          </cell>
          <cell r="AA165">
            <v>10873161.221512498</v>
          </cell>
          <cell r="AB165">
            <v>12039869.983687498</v>
          </cell>
          <cell r="AC165">
            <v>13428514.832212498</v>
          </cell>
        </row>
        <row r="166">
          <cell r="Q166" t="str">
            <v>Tender Sales</v>
          </cell>
          <cell r="R166">
            <v>77671.05</v>
          </cell>
          <cell r="S166">
            <v>155342.1</v>
          </cell>
          <cell r="T166">
            <v>233013.15000000002</v>
          </cell>
          <cell r="U166">
            <v>310684.2</v>
          </cell>
          <cell r="V166">
            <v>388355.25</v>
          </cell>
          <cell r="W166">
            <v>466026.3</v>
          </cell>
          <cell r="X166">
            <v>543697.35</v>
          </cell>
          <cell r="Y166">
            <v>621368.4</v>
          </cell>
          <cell r="Z166">
            <v>699039.45000000007</v>
          </cell>
          <cell r="AA166">
            <v>776710.50000000012</v>
          </cell>
          <cell r="AB166">
            <v>854381.55000000016</v>
          </cell>
          <cell r="AC166">
            <v>932052.60000000021</v>
          </cell>
        </row>
        <row r="168">
          <cell r="Q168" t="str">
            <v>Contribution 1</v>
          </cell>
          <cell r="R168">
            <v>5828878.5493542571</v>
          </cell>
          <cell r="S168">
            <v>11829642.135576263</v>
          </cell>
          <cell r="T168">
            <v>18054106.352834247</v>
          </cell>
          <cell r="U168">
            <v>24738465.16152288</v>
          </cell>
          <cell r="V168">
            <v>31549479.666449003</v>
          </cell>
          <cell r="W168">
            <v>38642857.685886487</v>
          </cell>
          <cell r="X168">
            <v>46049461.071378738</v>
          </cell>
          <cell r="Y168">
            <v>53807641.752473839</v>
          </cell>
          <cell r="Z168">
            <v>61859014.12357109</v>
          </cell>
          <cell r="AA168">
            <v>69671328.510795131</v>
          </cell>
          <cell r="AB168">
            <v>77011559.598019168</v>
          </cell>
          <cell r="AC168">
            <v>85615157.940628231</v>
          </cell>
        </row>
        <row r="169">
          <cell r="Q169" t="str">
            <v xml:space="preserve">Salaries Field </v>
          </cell>
          <cell r="R169">
            <v>2640509.455580167</v>
          </cell>
          <cell r="S169">
            <v>5281018.911160334</v>
          </cell>
          <cell r="T169">
            <v>7921528.3667405006</v>
          </cell>
          <cell r="U169">
            <v>10562037.822320668</v>
          </cell>
          <cell r="V169">
            <v>13202547.277900835</v>
          </cell>
          <cell r="W169">
            <v>15843056.733481003</v>
          </cell>
          <cell r="X169">
            <v>18483566.189061169</v>
          </cell>
          <cell r="Y169">
            <v>21124075.644641336</v>
          </cell>
          <cell r="Z169">
            <v>22938856.449229501</v>
          </cell>
          <cell r="AA169">
            <v>23927908.602825668</v>
          </cell>
          <cell r="AB169">
            <v>26568418.058405835</v>
          </cell>
          <cell r="AC169">
            <v>29208927.513986003</v>
          </cell>
        </row>
        <row r="170">
          <cell r="Q170" t="str">
            <v>Salaries:</v>
          </cell>
          <cell r="R170">
            <v>488971.31959503342</v>
          </cell>
          <cell r="S170">
            <v>977942.63919006684</v>
          </cell>
          <cell r="T170">
            <v>1466913.9587851004</v>
          </cell>
          <cell r="U170">
            <v>1955885.2783801337</v>
          </cell>
          <cell r="V170">
            <v>2444856.597975167</v>
          </cell>
          <cell r="W170">
            <v>2933827.9175702003</v>
          </cell>
          <cell r="X170">
            <v>3422799.2371652336</v>
          </cell>
          <cell r="Y170">
            <v>3911770.5567602669</v>
          </cell>
          <cell r="Z170">
            <v>4258080.4956222335</v>
          </cell>
          <cell r="AA170">
            <v>4461729.0537511334</v>
          </cell>
          <cell r="AB170">
            <v>5361772.8844261672</v>
          </cell>
          <cell r="AC170">
            <v>5845815.9551012004</v>
          </cell>
        </row>
        <row r="171">
          <cell r="Q171" t="str">
            <v>Salaries Field</v>
          </cell>
          <cell r="R171">
            <v>2640509.455580167</v>
          </cell>
          <cell r="S171">
            <v>5281018.911160334</v>
          </cell>
          <cell r="T171">
            <v>7921528.3667405006</v>
          </cell>
          <cell r="U171">
            <v>10562037.822320668</v>
          </cell>
          <cell r="V171">
            <v>13202547.277900835</v>
          </cell>
          <cell r="W171">
            <v>15843056.733481003</v>
          </cell>
          <cell r="X171">
            <v>18483566.189061169</v>
          </cell>
          <cell r="Y171">
            <v>21124075.644641336</v>
          </cell>
          <cell r="Z171">
            <v>22938856.449229501</v>
          </cell>
          <cell r="AA171">
            <v>23927908.602825668</v>
          </cell>
          <cell r="AB171">
            <v>26568418.058405835</v>
          </cell>
          <cell r="AC171">
            <v>29208927.513986003</v>
          </cell>
        </row>
        <row r="172">
          <cell r="Q172" t="str">
            <v>Salaries HO</v>
          </cell>
          <cell r="R172">
            <v>488971.31959503342</v>
          </cell>
          <cell r="S172">
            <v>977942.63919006684</v>
          </cell>
          <cell r="T172">
            <v>1466913.9587851004</v>
          </cell>
          <cell r="U172">
            <v>1955885.2783801337</v>
          </cell>
          <cell r="V172">
            <v>2444856.597975167</v>
          </cell>
          <cell r="W172">
            <v>2933827.9175702003</v>
          </cell>
          <cell r="X172">
            <v>3422799.2371652336</v>
          </cell>
          <cell r="Y172">
            <v>3911770.5567602669</v>
          </cell>
          <cell r="Z172">
            <v>4258080.4956222335</v>
          </cell>
          <cell r="AA172">
            <v>4461729.0537511334</v>
          </cell>
          <cell r="AB172">
            <v>5361772.8844261672</v>
          </cell>
          <cell r="AC172">
            <v>5845815.9551012004</v>
          </cell>
        </row>
        <row r="173">
          <cell r="Q173" t="str">
            <v>Total Salary</v>
          </cell>
          <cell r="R173">
            <v>3129480.7751752003</v>
          </cell>
          <cell r="S173">
            <v>6258961.5503504006</v>
          </cell>
          <cell r="T173">
            <v>9388442.3255256005</v>
          </cell>
          <cell r="U173">
            <v>12517923.100700801</v>
          </cell>
          <cell r="V173">
            <v>15647403.875876002</v>
          </cell>
          <cell r="W173">
            <v>18776884.651051201</v>
          </cell>
          <cell r="X173">
            <v>21906365.4262264</v>
          </cell>
          <cell r="Y173">
            <v>25035846.201401599</v>
          </cell>
          <cell r="Z173">
            <v>27196936.944851734</v>
          </cell>
          <cell r="AA173">
            <v>28389637.656576801</v>
          </cell>
          <cell r="AB173">
            <v>31930190.942832001</v>
          </cell>
          <cell r="AC173">
            <v>35054743.469087198</v>
          </cell>
        </row>
        <row r="174">
          <cell r="Q174" t="str">
            <v>MR Expenses</v>
          </cell>
          <cell r="R174">
            <v>408312.90537085105</v>
          </cell>
          <cell r="S174">
            <v>816625.81074170209</v>
          </cell>
          <cell r="T174">
            <v>1224938.7161125531</v>
          </cell>
          <cell r="U174">
            <v>1633251.6214834042</v>
          </cell>
          <cell r="V174">
            <v>2041564.5268542552</v>
          </cell>
          <cell r="W174">
            <v>2449877.4322251063</v>
          </cell>
          <cell r="X174">
            <v>2858190.3375959573</v>
          </cell>
          <cell r="Y174">
            <v>3266503.2429668084</v>
          </cell>
          <cell r="Z174">
            <v>3674816.1483376594</v>
          </cell>
          <cell r="AA174">
            <v>4083129.0537085105</v>
          </cell>
          <cell r="AB174">
            <v>4491441.9590793615</v>
          </cell>
          <cell r="AC174">
            <v>4899754.8644502126</v>
          </cell>
        </row>
        <row r="175">
          <cell r="Q175" t="str">
            <v>Marketing Expenses</v>
          </cell>
          <cell r="R175">
            <v>620883.44058000017</v>
          </cell>
          <cell r="S175">
            <v>1187253.0376200001</v>
          </cell>
          <cell r="T175">
            <v>1803836.6626800001</v>
          </cell>
          <cell r="U175">
            <v>2386938.01749</v>
          </cell>
          <cell r="V175">
            <v>2975561.3783999998</v>
          </cell>
          <cell r="W175">
            <v>3536067.1163999997</v>
          </cell>
          <cell r="X175">
            <v>4098121.6407300001</v>
          </cell>
          <cell r="Y175">
            <v>4617176.6612400003</v>
          </cell>
          <cell r="Z175">
            <v>4617176.6612400003</v>
          </cell>
          <cell r="AA175">
            <v>5174546.5835700007</v>
          </cell>
          <cell r="AB175">
            <v>5174546.5835700007</v>
          </cell>
          <cell r="AC175">
            <v>5937005.1581100011</v>
          </cell>
        </row>
        <row r="176">
          <cell r="Q176" t="str">
            <v>MR Expenses</v>
          </cell>
          <cell r="R176">
            <v>408312.90537085105</v>
          </cell>
          <cell r="S176">
            <v>816625.81074170209</v>
          </cell>
          <cell r="T176">
            <v>1224938.7161125531</v>
          </cell>
          <cell r="U176">
            <v>1633251.6214834042</v>
          </cell>
          <cell r="V176">
            <v>2041564.5268542552</v>
          </cell>
          <cell r="W176">
            <v>2449877.4322251063</v>
          </cell>
          <cell r="X176">
            <v>2858190.3375959573</v>
          </cell>
          <cell r="Y176">
            <v>3266503.2429668084</v>
          </cell>
          <cell r="Z176">
            <v>3674816.1483376594</v>
          </cell>
          <cell r="AA176">
            <v>4083129.0537085105</v>
          </cell>
          <cell r="AB176">
            <v>4491441.9590793615</v>
          </cell>
          <cell r="AC176">
            <v>4899754.8644502126</v>
          </cell>
        </row>
        <row r="177">
          <cell r="Q177" t="str">
            <v>Samples</v>
          </cell>
          <cell r="R177">
            <v>620883.44058000017</v>
          </cell>
          <cell r="S177">
            <v>1187253.0376200001</v>
          </cell>
          <cell r="T177">
            <v>1803836.6626800001</v>
          </cell>
          <cell r="U177">
            <v>2386938.01749</v>
          </cell>
          <cell r="V177">
            <v>2975561.3783999998</v>
          </cell>
          <cell r="W177">
            <v>3536067.1163999997</v>
          </cell>
          <cell r="X177">
            <v>4098121.6407300001</v>
          </cell>
          <cell r="Y177">
            <v>4617176.6612400003</v>
          </cell>
          <cell r="Z177">
            <v>4617176.6612400003</v>
          </cell>
          <cell r="AA177">
            <v>5174546.5835700007</v>
          </cell>
          <cell r="AB177">
            <v>5174546.5835700007</v>
          </cell>
          <cell r="AC177">
            <v>5937005.1581100011</v>
          </cell>
        </row>
        <row r="178">
          <cell r="Q178" t="str">
            <v>Other Marketing Expenses</v>
          </cell>
          <cell r="R178">
            <v>547809.88888888888</v>
          </cell>
          <cell r="S178">
            <v>1095619.7777777778</v>
          </cell>
          <cell r="T178">
            <v>1643429.6666666665</v>
          </cell>
          <cell r="U178">
            <v>2465144.5</v>
          </cell>
          <cell r="V178">
            <v>3286859.3333333335</v>
          </cell>
          <cell r="W178">
            <v>4108574.166666667</v>
          </cell>
          <cell r="X178">
            <v>5067241.4722222229</v>
          </cell>
          <cell r="Y178">
            <v>6025908.7777777789</v>
          </cell>
          <cell r="Z178">
            <v>6984576.0833333349</v>
          </cell>
          <cell r="AA178">
            <v>7943243.3888888909</v>
          </cell>
          <cell r="AB178">
            <v>8901910.6944444459</v>
          </cell>
          <cell r="AC178">
            <v>9860578.0000000019</v>
          </cell>
        </row>
        <row r="179">
          <cell r="Q179" t="str">
            <v>Storage &amp; Distribution Expenses</v>
          </cell>
          <cell r="R179">
            <v>237008.94302569065</v>
          </cell>
          <cell r="S179">
            <v>479163.66387958726</v>
          </cell>
          <cell r="T179">
            <v>731467.36620620883</v>
          </cell>
          <cell r="U179">
            <v>1001216.588272505</v>
          </cell>
          <cell r="V179">
            <v>1275628.6725871102</v>
          </cell>
          <cell r="W179">
            <v>1560093.0034033451</v>
          </cell>
          <cell r="X179">
            <v>1856690.6837185135</v>
          </cell>
          <cell r="Y179">
            <v>2165493.2803534074</v>
          </cell>
          <cell r="Z179">
            <v>2471400.6839519832</v>
          </cell>
          <cell r="AA179">
            <v>2781172.9785865569</v>
          </cell>
          <cell r="AB179">
            <v>3059743.6022720556</v>
          </cell>
          <cell r="AC179">
            <v>3407479.9301967057</v>
          </cell>
        </row>
        <row r="180">
          <cell r="Q180" t="str">
            <v>Market Research Expenses</v>
          </cell>
          <cell r="R180">
            <v>78147.493333333332</v>
          </cell>
          <cell r="S180">
            <v>100480.82666666666</v>
          </cell>
          <cell r="T180">
            <v>122814.15999999999</v>
          </cell>
          <cell r="U180">
            <v>200961.65333333332</v>
          </cell>
          <cell r="V180">
            <v>223294.98666666666</v>
          </cell>
          <cell r="W180">
            <v>245628.32</v>
          </cell>
          <cell r="X180">
            <v>323775.81333333335</v>
          </cell>
          <cell r="Y180">
            <v>346109.14666666667</v>
          </cell>
          <cell r="Z180">
            <v>368442.48</v>
          </cell>
          <cell r="AA180">
            <v>446589.97333333333</v>
          </cell>
          <cell r="AB180">
            <v>468923.30666666664</v>
          </cell>
          <cell r="AC180">
            <v>491256.63999999996</v>
          </cell>
        </row>
        <row r="181">
          <cell r="Q181" t="str">
            <v>Training Expenses</v>
          </cell>
          <cell r="R181">
            <v>974730</v>
          </cell>
          <cell r="S181">
            <v>1122385</v>
          </cell>
          <cell r="T181">
            <v>1122385</v>
          </cell>
          <cell r="U181">
            <v>1122385</v>
          </cell>
          <cell r="V181">
            <v>1558215</v>
          </cell>
          <cell r="W181">
            <v>1579715</v>
          </cell>
          <cell r="X181">
            <v>1875317.5</v>
          </cell>
          <cell r="Y181">
            <v>2022972.5</v>
          </cell>
          <cell r="Z181">
            <v>2022972.5</v>
          </cell>
          <cell r="AA181">
            <v>2318575</v>
          </cell>
          <cell r="AB181">
            <v>2318575</v>
          </cell>
          <cell r="AC181">
            <v>2318575</v>
          </cell>
        </row>
        <row r="182">
          <cell r="Q182" t="str">
            <v>Total Marketing Expenses</v>
          </cell>
          <cell r="R182">
            <v>2866892.6711987644</v>
          </cell>
          <cell r="S182">
            <v>4801528.1166857341</v>
          </cell>
          <cell r="T182">
            <v>6648871.5716654286</v>
          </cell>
          <cell r="U182">
            <v>8809897.3805792425</v>
          </cell>
          <cell r="V182">
            <v>11361123.897841366</v>
          </cell>
          <cell r="W182">
            <v>13479955.038695119</v>
          </cell>
          <cell r="X182">
            <v>16079337.447600028</v>
          </cell>
          <cell r="Y182">
            <v>18444163.609004661</v>
          </cell>
          <cell r="Z182">
            <v>20139384.556862976</v>
          </cell>
          <cell r="AA182">
            <v>22747256.978087291</v>
          </cell>
          <cell r="AB182">
            <v>24415141.146032531</v>
          </cell>
          <cell r="AC182">
            <v>26914649.59275692</v>
          </cell>
        </row>
        <row r="183">
          <cell r="Q183" t="str">
            <v>Pharmaceutical Equivalence Studies</v>
          </cell>
          <cell r="R183">
            <v>0</v>
          </cell>
          <cell r="S183">
            <v>0</v>
          </cell>
          <cell r="T183">
            <v>0</v>
          </cell>
          <cell r="U183">
            <v>40000</v>
          </cell>
          <cell r="V183">
            <v>80000</v>
          </cell>
          <cell r="W183">
            <v>120000</v>
          </cell>
          <cell r="X183">
            <v>160000</v>
          </cell>
          <cell r="Y183">
            <v>200000</v>
          </cell>
          <cell r="Z183">
            <v>240000</v>
          </cell>
          <cell r="AA183">
            <v>280000</v>
          </cell>
          <cell r="AB183">
            <v>320000</v>
          </cell>
          <cell r="AC183">
            <v>360000</v>
          </cell>
        </row>
        <row r="184">
          <cell r="Q184" t="str">
            <v xml:space="preserve">R &amp; D Expenses </v>
          </cell>
          <cell r="R184">
            <v>250000</v>
          </cell>
          <cell r="S184">
            <v>250000</v>
          </cell>
          <cell r="T184">
            <v>250000</v>
          </cell>
          <cell r="U184">
            <v>500000</v>
          </cell>
          <cell r="V184">
            <v>500000</v>
          </cell>
          <cell r="W184">
            <v>500000</v>
          </cell>
          <cell r="X184">
            <v>750000</v>
          </cell>
          <cell r="Y184">
            <v>750000</v>
          </cell>
          <cell r="Z184">
            <v>750000</v>
          </cell>
          <cell r="AA184">
            <v>1000000</v>
          </cell>
          <cell r="AB184">
            <v>1000000</v>
          </cell>
          <cell r="AC184">
            <v>1000000</v>
          </cell>
        </row>
        <row r="185">
          <cell r="Q185" t="str">
            <v>Pharmaceutical Equivalence Studies</v>
          </cell>
          <cell r="R185">
            <v>0</v>
          </cell>
          <cell r="S185">
            <v>0</v>
          </cell>
          <cell r="T185">
            <v>0</v>
          </cell>
          <cell r="U185">
            <v>40000</v>
          </cell>
          <cell r="V185">
            <v>80000</v>
          </cell>
          <cell r="W185">
            <v>120000</v>
          </cell>
          <cell r="X185">
            <v>160000</v>
          </cell>
          <cell r="Y185">
            <v>200000</v>
          </cell>
          <cell r="Z185">
            <v>240000</v>
          </cell>
          <cell r="AA185">
            <v>280000</v>
          </cell>
          <cell r="AB185">
            <v>320000</v>
          </cell>
          <cell r="AC185">
            <v>360000</v>
          </cell>
        </row>
        <row r="186">
          <cell r="Q186" t="str">
            <v>Clinical Trials</v>
          </cell>
          <cell r="R186">
            <v>250000</v>
          </cell>
          <cell r="S186">
            <v>250000</v>
          </cell>
          <cell r="T186">
            <v>250000</v>
          </cell>
          <cell r="U186">
            <v>500000</v>
          </cell>
          <cell r="V186">
            <v>500000</v>
          </cell>
          <cell r="W186">
            <v>500000</v>
          </cell>
          <cell r="X186">
            <v>750000</v>
          </cell>
          <cell r="Y186">
            <v>750000</v>
          </cell>
          <cell r="Z186">
            <v>750000</v>
          </cell>
          <cell r="AA186">
            <v>1000000</v>
          </cell>
          <cell r="AB186">
            <v>1000000</v>
          </cell>
          <cell r="AC186">
            <v>1000000</v>
          </cell>
        </row>
        <row r="187">
          <cell r="Q187" t="str">
            <v>Innovators Finished Formulation</v>
          </cell>
          <cell r="R187">
            <v>17500</v>
          </cell>
          <cell r="S187">
            <v>35000</v>
          </cell>
          <cell r="T187">
            <v>52500</v>
          </cell>
          <cell r="U187">
            <v>70000</v>
          </cell>
          <cell r="V187">
            <v>87500</v>
          </cell>
          <cell r="W187">
            <v>105000</v>
          </cell>
          <cell r="X187">
            <v>122500</v>
          </cell>
          <cell r="Y187">
            <v>140000</v>
          </cell>
          <cell r="Z187">
            <v>157500</v>
          </cell>
          <cell r="AA187">
            <v>175000</v>
          </cell>
          <cell r="AB187">
            <v>192500</v>
          </cell>
          <cell r="AC187">
            <v>210000</v>
          </cell>
        </row>
        <row r="188">
          <cell r="Q188" t="str">
            <v>Registration Expenses</v>
          </cell>
          <cell r="R188">
            <v>0</v>
          </cell>
          <cell r="S188">
            <v>0</v>
          </cell>
          <cell r="T188">
            <v>160675</v>
          </cell>
          <cell r="U188">
            <v>160675</v>
          </cell>
          <cell r="V188">
            <v>160675</v>
          </cell>
          <cell r="W188">
            <v>321350</v>
          </cell>
          <cell r="X188">
            <v>321350</v>
          </cell>
          <cell r="Y188">
            <v>321350</v>
          </cell>
          <cell r="Z188">
            <v>482025</v>
          </cell>
          <cell r="AA188">
            <v>482025</v>
          </cell>
          <cell r="AB188">
            <v>482025</v>
          </cell>
          <cell r="AC188">
            <v>642700</v>
          </cell>
        </row>
        <row r="189">
          <cell r="Q189" t="str">
            <v>Inspection Fees</v>
          </cell>
          <cell r="R189">
            <v>0</v>
          </cell>
          <cell r="S189">
            <v>0</v>
          </cell>
          <cell r="T189">
            <v>0</v>
          </cell>
          <cell r="U189">
            <v>0</v>
          </cell>
          <cell r="V189">
            <v>37000</v>
          </cell>
          <cell r="W189">
            <v>37000</v>
          </cell>
          <cell r="X189">
            <v>37000</v>
          </cell>
          <cell r="Y189">
            <v>37000</v>
          </cell>
          <cell r="Z189">
            <v>74000</v>
          </cell>
          <cell r="AA189">
            <v>74000</v>
          </cell>
          <cell r="AB189">
            <v>74000</v>
          </cell>
          <cell r="AC189">
            <v>74000</v>
          </cell>
        </row>
        <row r="190">
          <cell r="Q190" t="str">
            <v>Total R &amp; D Expenses</v>
          </cell>
          <cell r="R190">
            <v>267500</v>
          </cell>
          <cell r="S190">
            <v>285000</v>
          </cell>
          <cell r="T190">
            <v>463175</v>
          </cell>
          <cell r="U190">
            <v>770675</v>
          </cell>
          <cell r="V190">
            <v>865175</v>
          </cell>
          <cell r="W190">
            <v>1083350</v>
          </cell>
          <cell r="X190">
            <v>1390850</v>
          </cell>
          <cell r="Y190">
            <v>1448350</v>
          </cell>
          <cell r="Z190">
            <v>1703525</v>
          </cell>
          <cell r="AA190">
            <v>2011025</v>
          </cell>
          <cell r="AB190">
            <v>2068525</v>
          </cell>
          <cell r="AC190">
            <v>2286700</v>
          </cell>
        </row>
        <row r="191">
          <cell r="Q191" t="str">
            <v>Communication Expenses</v>
          </cell>
          <cell r="R191">
            <v>24400</v>
          </cell>
          <cell r="S191">
            <v>48800</v>
          </cell>
          <cell r="T191">
            <v>73200</v>
          </cell>
          <cell r="U191">
            <v>97600</v>
          </cell>
          <cell r="V191">
            <v>122000</v>
          </cell>
          <cell r="W191">
            <v>146400</v>
          </cell>
          <cell r="X191">
            <v>170800</v>
          </cell>
          <cell r="Y191">
            <v>195200</v>
          </cell>
          <cell r="Z191">
            <v>219600</v>
          </cell>
          <cell r="AA191">
            <v>244000</v>
          </cell>
          <cell r="AB191">
            <v>268400</v>
          </cell>
          <cell r="AC191">
            <v>292800</v>
          </cell>
        </row>
        <row r="192">
          <cell r="Q192" t="str">
            <v>Administrative Expenses</v>
          </cell>
          <cell r="R192">
            <v>2000</v>
          </cell>
          <cell r="S192">
            <v>4000</v>
          </cell>
          <cell r="T192">
            <v>6000</v>
          </cell>
          <cell r="U192">
            <v>8000</v>
          </cell>
          <cell r="V192">
            <v>10000</v>
          </cell>
          <cell r="W192">
            <v>12000</v>
          </cell>
          <cell r="X192">
            <v>14000</v>
          </cell>
          <cell r="Y192">
            <v>16000</v>
          </cell>
          <cell r="Z192">
            <v>18000</v>
          </cell>
          <cell r="AA192">
            <v>20000</v>
          </cell>
          <cell r="AB192">
            <v>22000</v>
          </cell>
          <cell r="AC192">
            <v>24000</v>
          </cell>
        </row>
        <row r="193">
          <cell r="Q193" t="str">
            <v>Communication Expenses</v>
          </cell>
          <cell r="R193">
            <v>24400</v>
          </cell>
          <cell r="S193">
            <v>48800</v>
          </cell>
          <cell r="T193">
            <v>73200</v>
          </cell>
          <cell r="U193">
            <v>97600</v>
          </cell>
          <cell r="V193">
            <v>122000</v>
          </cell>
          <cell r="W193">
            <v>146400</v>
          </cell>
          <cell r="X193">
            <v>170800</v>
          </cell>
          <cell r="Y193">
            <v>195200</v>
          </cell>
          <cell r="Z193">
            <v>219600</v>
          </cell>
          <cell r="AA193">
            <v>244000</v>
          </cell>
          <cell r="AB193">
            <v>268400</v>
          </cell>
          <cell r="AC193">
            <v>292800</v>
          </cell>
        </row>
        <row r="194">
          <cell r="Q194" t="str">
            <v>Entertainment Expenses</v>
          </cell>
          <cell r="R194">
            <v>2000</v>
          </cell>
          <cell r="S194">
            <v>4000</v>
          </cell>
          <cell r="T194">
            <v>6000</v>
          </cell>
          <cell r="U194">
            <v>8000</v>
          </cell>
          <cell r="V194">
            <v>10000</v>
          </cell>
          <cell r="W194">
            <v>12000</v>
          </cell>
          <cell r="X194">
            <v>14000</v>
          </cell>
          <cell r="Y194">
            <v>16000</v>
          </cell>
          <cell r="Z194">
            <v>18000</v>
          </cell>
          <cell r="AA194">
            <v>20000</v>
          </cell>
          <cell r="AB194">
            <v>22000</v>
          </cell>
          <cell r="AC194">
            <v>24000</v>
          </cell>
        </row>
        <row r="195">
          <cell r="Q195" t="str">
            <v>Fees and Legal Expenses</v>
          </cell>
          <cell r="R195">
            <v>37000</v>
          </cell>
          <cell r="S195">
            <v>74000</v>
          </cell>
          <cell r="T195">
            <v>111000</v>
          </cell>
          <cell r="U195">
            <v>148000</v>
          </cell>
          <cell r="V195">
            <v>185000</v>
          </cell>
          <cell r="W195">
            <v>222000</v>
          </cell>
          <cell r="X195">
            <v>259000</v>
          </cell>
          <cell r="Y195">
            <v>296000</v>
          </cell>
          <cell r="Z195">
            <v>333000</v>
          </cell>
          <cell r="AA195">
            <v>370000</v>
          </cell>
          <cell r="AB195">
            <v>407000</v>
          </cell>
          <cell r="AC195">
            <v>444000</v>
          </cell>
        </row>
        <row r="196">
          <cell r="Q196" t="str">
            <v>Fornex Expenses</v>
          </cell>
          <cell r="R196">
            <v>0</v>
          </cell>
          <cell r="S196">
            <v>0</v>
          </cell>
          <cell r="T196">
            <v>0</v>
          </cell>
          <cell r="U196">
            <v>0</v>
          </cell>
          <cell r="V196">
            <v>0</v>
          </cell>
          <cell r="W196">
            <v>0</v>
          </cell>
          <cell r="X196">
            <v>0</v>
          </cell>
          <cell r="Y196">
            <v>0</v>
          </cell>
          <cell r="Z196">
            <v>0</v>
          </cell>
          <cell r="AA196">
            <v>0</v>
          </cell>
          <cell r="AB196">
            <v>0</v>
          </cell>
          <cell r="AC196">
            <v>0</v>
          </cell>
        </row>
        <row r="197">
          <cell r="Q197" t="str">
            <v>Travel, Conveyance &amp; Vehicle Expenses</v>
          </cell>
          <cell r="R197">
            <v>64817.31347517731</v>
          </cell>
          <cell r="S197">
            <v>129634.62695035462</v>
          </cell>
          <cell r="T197">
            <v>194451.94042553194</v>
          </cell>
          <cell r="U197">
            <v>259269.25390070924</v>
          </cell>
          <cell r="V197">
            <v>324086.56737588655</v>
          </cell>
          <cell r="W197">
            <v>388903.88085106388</v>
          </cell>
          <cell r="X197">
            <v>453721.19432624121</v>
          </cell>
          <cell r="Y197">
            <v>518538.50780141854</v>
          </cell>
          <cell r="Z197">
            <v>583355.82127659582</v>
          </cell>
          <cell r="AA197">
            <v>648173.13475177309</v>
          </cell>
          <cell r="AB197">
            <v>712990.44822695036</v>
          </cell>
          <cell r="AC197">
            <v>777807.76170212764</v>
          </cell>
        </row>
        <row r="198">
          <cell r="Q198" t="str">
            <v>Membership &amp; Subscription</v>
          </cell>
          <cell r="R198">
            <v>1250</v>
          </cell>
          <cell r="S198">
            <v>2500</v>
          </cell>
          <cell r="T198">
            <v>3750</v>
          </cell>
          <cell r="U198">
            <v>5000</v>
          </cell>
          <cell r="V198">
            <v>6250</v>
          </cell>
          <cell r="W198">
            <v>7500</v>
          </cell>
          <cell r="X198">
            <v>8750</v>
          </cell>
          <cell r="Y198">
            <v>10000</v>
          </cell>
          <cell r="Z198">
            <v>11250</v>
          </cell>
          <cell r="AA198">
            <v>12500</v>
          </cell>
          <cell r="AB198">
            <v>13750</v>
          </cell>
          <cell r="AC198">
            <v>15000</v>
          </cell>
        </row>
        <row r="199">
          <cell r="Q199" t="str">
            <v>Staff Welfare Expenses</v>
          </cell>
          <cell r="R199">
            <v>6200</v>
          </cell>
          <cell r="S199">
            <v>12400</v>
          </cell>
          <cell r="T199">
            <v>18600</v>
          </cell>
          <cell r="U199">
            <v>24800</v>
          </cell>
          <cell r="V199">
            <v>31000</v>
          </cell>
          <cell r="W199">
            <v>37200</v>
          </cell>
          <cell r="X199">
            <v>43400</v>
          </cell>
          <cell r="Y199">
            <v>49600</v>
          </cell>
          <cell r="Z199">
            <v>55800</v>
          </cell>
          <cell r="AA199">
            <v>62000</v>
          </cell>
          <cell r="AB199">
            <v>68200</v>
          </cell>
          <cell r="AC199">
            <v>74400</v>
          </cell>
        </row>
        <row r="200">
          <cell r="Q200" t="str">
            <v>Printing &amp; Stationery</v>
          </cell>
          <cell r="R200">
            <v>10000</v>
          </cell>
          <cell r="S200">
            <v>20000</v>
          </cell>
          <cell r="T200">
            <v>30000</v>
          </cell>
          <cell r="U200">
            <v>40000</v>
          </cell>
          <cell r="V200">
            <v>50000</v>
          </cell>
          <cell r="W200">
            <v>60000</v>
          </cell>
          <cell r="X200">
            <v>70000</v>
          </cell>
          <cell r="Y200">
            <v>80000</v>
          </cell>
          <cell r="Z200">
            <v>90000</v>
          </cell>
          <cell r="AA200">
            <v>100000</v>
          </cell>
          <cell r="AB200">
            <v>110000</v>
          </cell>
          <cell r="AC200">
            <v>120000</v>
          </cell>
        </row>
        <row r="201">
          <cell r="Q201" t="str">
            <v>Quality Control &amp; Warehouse Expenses</v>
          </cell>
          <cell r="R201">
            <v>32766.666666666668</v>
          </cell>
          <cell r="S201">
            <v>65533.333333333336</v>
          </cell>
          <cell r="T201">
            <v>98300</v>
          </cell>
          <cell r="U201">
            <v>131066.66666666667</v>
          </cell>
          <cell r="V201">
            <v>163833.33333333334</v>
          </cell>
          <cell r="W201">
            <v>196600</v>
          </cell>
          <cell r="X201">
            <v>229366.66666666666</v>
          </cell>
          <cell r="Y201">
            <v>262133.33333333331</v>
          </cell>
          <cell r="Z201">
            <v>294900</v>
          </cell>
          <cell r="AA201">
            <v>327666.66666666669</v>
          </cell>
          <cell r="AB201">
            <v>360433.33333333337</v>
          </cell>
          <cell r="AC201">
            <v>393200.00000000006</v>
          </cell>
        </row>
        <row r="202">
          <cell r="Q202" t="str">
            <v>Rent &amp; Other Expenses</v>
          </cell>
          <cell r="R202">
            <v>58062</v>
          </cell>
          <cell r="S202">
            <v>116124</v>
          </cell>
          <cell r="T202">
            <v>174186</v>
          </cell>
          <cell r="U202">
            <v>232248</v>
          </cell>
          <cell r="V202">
            <v>290310</v>
          </cell>
          <cell r="W202">
            <v>348372</v>
          </cell>
          <cell r="X202">
            <v>406434</v>
          </cell>
          <cell r="Y202">
            <v>464496</v>
          </cell>
          <cell r="Z202">
            <v>522558</v>
          </cell>
          <cell r="AA202">
            <v>580620</v>
          </cell>
          <cell r="AB202">
            <v>638682</v>
          </cell>
          <cell r="AC202">
            <v>696744</v>
          </cell>
        </row>
        <row r="203">
          <cell r="Q203" t="str">
            <v>Computer software /maintenance</v>
          </cell>
          <cell r="R203">
            <v>13750</v>
          </cell>
          <cell r="S203">
            <v>27500</v>
          </cell>
          <cell r="T203">
            <v>41250</v>
          </cell>
          <cell r="U203">
            <v>55000</v>
          </cell>
          <cell r="V203">
            <v>68750</v>
          </cell>
          <cell r="W203">
            <v>82500</v>
          </cell>
          <cell r="X203">
            <v>96250</v>
          </cell>
          <cell r="Y203">
            <v>110000</v>
          </cell>
          <cell r="Z203">
            <v>123750</v>
          </cell>
          <cell r="AA203">
            <v>137500</v>
          </cell>
          <cell r="AB203">
            <v>151250</v>
          </cell>
          <cell r="AC203">
            <v>165000</v>
          </cell>
        </row>
        <row r="204">
          <cell r="Q204" t="str">
            <v>Bank / Finance Charges</v>
          </cell>
          <cell r="R204">
            <v>47434.141213805728</v>
          </cell>
          <cell r="S204">
            <v>94868.282427611455</v>
          </cell>
          <cell r="T204">
            <v>142302.42364141718</v>
          </cell>
          <cell r="U204">
            <v>189736.56485522291</v>
          </cell>
          <cell r="V204">
            <v>237170.70606902865</v>
          </cell>
          <cell r="W204">
            <v>284604.84728283435</v>
          </cell>
          <cell r="X204">
            <v>332038.98849664006</v>
          </cell>
          <cell r="Y204">
            <v>379473.12971044576</v>
          </cell>
          <cell r="Z204">
            <v>426907.27092425147</v>
          </cell>
          <cell r="AA204">
            <v>474341.41213805717</v>
          </cell>
          <cell r="AB204">
            <v>521775.55335186288</v>
          </cell>
          <cell r="AC204">
            <v>569209.69456566859</v>
          </cell>
        </row>
        <row r="205">
          <cell r="Q205" t="str">
            <v>Bank Interest</v>
          </cell>
          <cell r="R205">
            <v>100000</v>
          </cell>
          <cell r="S205">
            <v>200000</v>
          </cell>
          <cell r="T205">
            <v>300000</v>
          </cell>
          <cell r="U205">
            <v>400000</v>
          </cell>
          <cell r="V205">
            <v>500000</v>
          </cell>
          <cell r="W205">
            <v>600000</v>
          </cell>
          <cell r="X205">
            <v>700000</v>
          </cell>
          <cell r="Y205">
            <v>800000</v>
          </cell>
          <cell r="Z205">
            <v>900000</v>
          </cell>
          <cell r="AA205">
            <v>1000000</v>
          </cell>
          <cell r="AB205">
            <v>1100000</v>
          </cell>
          <cell r="AC205">
            <v>1200000</v>
          </cell>
        </row>
        <row r="206">
          <cell r="Q206" t="str">
            <v>Miscellaneous Expenses</v>
          </cell>
          <cell r="R206">
            <v>5000</v>
          </cell>
          <cell r="S206">
            <v>10000</v>
          </cell>
          <cell r="T206">
            <v>15000</v>
          </cell>
          <cell r="U206">
            <v>20000</v>
          </cell>
          <cell r="V206">
            <v>25000</v>
          </cell>
          <cell r="W206">
            <v>30000</v>
          </cell>
          <cell r="X206">
            <v>35000</v>
          </cell>
          <cell r="Y206">
            <v>40000</v>
          </cell>
          <cell r="Z206">
            <v>45000</v>
          </cell>
          <cell r="AA206">
            <v>50000</v>
          </cell>
          <cell r="AB206">
            <v>55000</v>
          </cell>
          <cell r="AC206">
            <v>60000</v>
          </cell>
        </row>
        <row r="207">
          <cell r="Q207" t="str">
            <v>Depreciation</v>
          </cell>
          <cell r="R207">
            <v>22000</v>
          </cell>
          <cell r="S207">
            <v>44000</v>
          </cell>
          <cell r="T207">
            <v>66000</v>
          </cell>
          <cell r="U207">
            <v>88000</v>
          </cell>
          <cell r="V207">
            <v>110000</v>
          </cell>
          <cell r="W207">
            <v>132000</v>
          </cell>
          <cell r="X207">
            <v>154000</v>
          </cell>
          <cell r="Y207">
            <v>176000</v>
          </cell>
          <cell r="Z207">
            <v>198000</v>
          </cell>
          <cell r="AA207">
            <v>220000</v>
          </cell>
          <cell r="AB207">
            <v>242000</v>
          </cell>
          <cell r="AC207">
            <v>264000</v>
          </cell>
        </row>
        <row r="208">
          <cell r="Q208" t="str">
            <v>Total Admin. Expenses</v>
          </cell>
          <cell r="R208">
            <v>424680.12135564967</v>
          </cell>
          <cell r="S208">
            <v>849360.24271129933</v>
          </cell>
          <cell r="T208">
            <v>1274040.3640669491</v>
          </cell>
          <cell r="U208">
            <v>1698720.4854225987</v>
          </cell>
          <cell r="V208">
            <v>2123400.6067782482</v>
          </cell>
          <cell r="W208">
            <v>2548080.7281338978</v>
          </cell>
          <cell r="X208">
            <v>2972760.8494895473</v>
          </cell>
          <cell r="Y208">
            <v>3397440.9708451969</v>
          </cell>
          <cell r="Z208">
            <v>3822121.0922008464</v>
          </cell>
          <cell r="AA208">
            <v>4246801.2135564964</v>
          </cell>
          <cell r="AB208">
            <v>4671481.3349121464</v>
          </cell>
          <cell r="AC208">
            <v>5096161.4562677965</v>
          </cell>
        </row>
        <row r="210">
          <cell r="Q210" t="str">
            <v>TOTAL EXPENSES</v>
          </cell>
          <cell r="R210">
            <v>6688553.5677296147</v>
          </cell>
          <cell r="S210">
            <v>12194849.909747435</v>
          </cell>
          <cell r="T210">
            <v>17774529.26125798</v>
          </cell>
          <cell r="U210">
            <v>23797215.966702644</v>
          </cell>
          <cell r="V210">
            <v>29997103.380495615</v>
          </cell>
          <cell r="W210">
            <v>35888270.417880222</v>
          </cell>
          <cell r="X210">
            <v>42349313.723315984</v>
          </cell>
          <cell r="Y210">
            <v>48325800.781251468</v>
          </cell>
          <cell r="Z210">
            <v>52861967.593915567</v>
          </cell>
          <cell r="AA210">
            <v>57394720.848220594</v>
          </cell>
          <cell r="AB210">
            <v>63085338.423776686</v>
          </cell>
          <cell r="AC210">
            <v>69352254.518111929</v>
          </cell>
        </row>
        <row r="211">
          <cell r="Q211" t="str">
            <v>Income Tax</v>
          </cell>
          <cell r="R211">
            <v>0</v>
          </cell>
          <cell r="S211">
            <v>0</v>
          </cell>
          <cell r="T211">
            <v>66539.347795151116</v>
          </cell>
          <cell r="U211">
            <v>224017.30836721516</v>
          </cell>
          <cell r="V211">
            <v>369465.55605690496</v>
          </cell>
          <cell r="W211">
            <v>655591.76978548989</v>
          </cell>
          <cell r="X211">
            <v>880635.06883893395</v>
          </cell>
          <cell r="Y211">
            <v>1304678.1511509223</v>
          </cell>
          <cell r="Z211">
            <v>2141297.0740580126</v>
          </cell>
          <cell r="AA211">
            <v>2921832.623692737</v>
          </cell>
          <cell r="AB211">
            <v>3314440.6394697088</v>
          </cell>
          <cell r="AC211">
            <v>3870571.0145588797</v>
          </cell>
        </row>
        <row r="212">
          <cell r="Q212" t="str">
            <v>Contribution 2</v>
          </cell>
          <cell r="R212">
            <v>-859675.01837535761</v>
          </cell>
          <cell r="S212">
            <v>-365207.77417117171</v>
          </cell>
          <cell r="T212">
            <v>279577.09157626517</v>
          </cell>
          <cell r="U212">
            <v>941249.19482023176</v>
          </cell>
          <cell r="V212">
            <v>1552376.285953382</v>
          </cell>
          <cell r="W212">
            <v>2754587.2680062596</v>
          </cell>
          <cell r="X212">
            <v>3700147.3480627472</v>
          </cell>
          <cell r="Y212">
            <v>5481840.9712223615</v>
          </cell>
          <cell r="Z212">
            <v>8997046.5296555143</v>
          </cell>
          <cell r="AA212">
            <v>12276607.662574522</v>
          </cell>
          <cell r="AB212">
            <v>13926221.17424247</v>
          </cell>
          <cell r="AC212">
            <v>16262903.422516298</v>
          </cell>
        </row>
        <row r="213">
          <cell r="Q213" t="str">
            <v>Income Tax</v>
          </cell>
          <cell r="R213">
            <v>0</v>
          </cell>
          <cell r="S213">
            <v>0</v>
          </cell>
          <cell r="T213">
            <v>66539.347795151116</v>
          </cell>
          <cell r="U213">
            <v>224017.30836721516</v>
          </cell>
          <cell r="V213">
            <v>369465.55605690496</v>
          </cell>
          <cell r="W213">
            <v>655591.76978548989</v>
          </cell>
          <cell r="X213">
            <v>880635.06883893395</v>
          </cell>
          <cell r="Y213">
            <v>1304678.1511509223</v>
          </cell>
          <cell r="Z213">
            <v>2141297.0740580126</v>
          </cell>
          <cell r="AA213">
            <v>2921832.623692737</v>
          </cell>
          <cell r="AB213">
            <v>3314440.6394697088</v>
          </cell>
          <cell r="AC213">
            <v>3870571.0145588797</v>
          </cell>
        </row>
        <row r="214">
          <cell r="Q214" t="str">
            <v>NET PROFIT/LOSS</v>
          </cell>
          <cell r="R214">
            <v>-859675.01837535761</v>
          </cell>
          <cell r="S214">
            <v>-365207.77417117171</v>
          </cell>
          <cell r="T214">
            <v>213037.743781114</v>
          </cell>
          <cell r="U214">
            <v>717231.88645301654</v>
          </cell>
          <cell r="V214">
            <v>1182910.729896477</v>
          </cell>
          <cell r="W214">
            <v>2098995.4982207697</v>
          </cell>
          <cell r="X214">
            <v>2819512.2792238132</v>
          </cell>
          <cell r="Y214">
            <v>4177162.8200714393</v>
          </cell>
          <cell r="Z214">
            <v>6855749.4555975012</v>
          </cell>
          <cell r="AA214">
            <v>9354775.0388817862</v>
          </cell>
          <cell r="AB214">
            <v>10611780.534772763</v>
          </cell>
          <cell r="AC214">
            <v>12392332.407957418</v>
          </cell>
        </row>
      </sheetData>
      <sheetData sheetId="27"/>
      <sheetData sheetId="28"/>
      <sheetData sheetId="29"/>
      <sheetData sheetId="30"/>
      <sheetData sheetId="31" refreshError="1"/>
      <sheetData sheetId="3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 Workign"/>
      <sheetName val="Instruction Sheet"/>
      <sheetName val="cash flow tb"/>
      <sheetName val="Pivot of TB"/>
      <sheetName val="TB CY"/>
      <sheetName val="Sheet12"/>
      <sheetName val="Sheet2"/>
      <sheetName val="Sheet3"/>
      <sheetName val="TB Sheet"/>
      <sheetName val="1. Bal Sheet"/>
      <sheetName val="2. Prof &amp;L"/>
      <sheetName val="AP"/>
      <sheetName val="Equity (2)"/>
      <sheetName val="5.BS Notes"/>
      <sheetName val="3.CF (New) (2)"/>
      <sheetName val="6.PL Notes"/>
      <sheetName val="12 FA Sch"/>
      <sheetName val="12.1 CWIP"/>
      <sheetName val="13.1"/>
      <sheetName val="Note 16"/>
      <sheetName val="NOTE 34 QTY"/>
      <sheetName val="Other notes 35 to 40"/>
      <sheetName val="Note 41 EB"/>
      <sheetName val="42 ESOP"/>
      <sheetName val="43 Related Parties"/>
      <sheetName val="Other notes 44 to 47"/>
      <sheetName val="Merger note"/>
      <sheetName val="4.1 LTBorrowings"/>
      <sheetName val="4.2 MTBorrowings"/>
      <sheetName val="Investment cancellation"/>
      <sheetName val="JV"/>
      <sheetName val="Sheet1"/>
      <sheetName val="3.CF (New)"/>
      <sheetName val="FA Sch"/>
      <sheetName val="Details"/>
    </sheetNames>
    <sheetDataSet>
      <sheetData sheetId="0">
        <row r="4">
          <cell r="AI4">
            <v>419671067.66999996</v>
          </cell>
        </row>
      </sheetData>
      <sheetData sheetId="1">
        <row r="33">
          <cell r="D33">
            <v>2</v>
          </cell>
        </row>
        <row r="35">
          <cell r="E35">
            <v>1</v>
          </cell>
        </row>
      </sheetData>
      <sheetData sheetId="2"/>
      <sheetData sheetId="3"/>
      <sheetData sheetId="4"/>
      <sheetData sheetId="5"/>
      <sheetData sheetId="6"/>
      <sheetData sheetId="7"/>
      <sheetData sheetId="8">
        <row r="4">
          <cell r="C4" t="str">
            <v>Check-TB</v>
          </cell>
        </row>
      </sheetData>
      <sheetData sheetId="9">
        <row r="9">
          <cell r="P9">
            <v>1376780249.9973679</v>
          </cell>
        </row>
      </sheetData>
      <sheetData sheetId="10">
        <row r="32">
          <cell r="I32">
            <v>1506587793</v>
          </cell>
        </row>
      </sheetData>
      <sheetData sheetId="11"/>
      <sheetData sheetId="12">
        <row r="33">
          <cell r="E33">
            <v>124520129.92105263</v>
          </cell>
        </row>
      </sheetData>
      <sheetData sheetId="13">
        <row r="1">
          <cell r="A1" t="str">
            <v>Surplus in Statement of Profit and Loss</v>
          </cell>
        </row>
      </sheetData>
      <sheetData sheetId="14">
        <row r="79">
          <cell r="C79">
            <v>15990800000</v>
          </cell>
        </row>
      </sheetData>
      <sheetData sheetId="15"/>
      <sheetData sheetId="16">
        <row r="11">
          <cell r="N11">
            <v>110171158.0346909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Input"/>
      <sheetName val="Chart1"/>
      <sheetName val="Consolidated"/>
      <sheetName val="Results"/>
      <sheetName val="Sheet1"/>
      <sheetName val="Financial Bid Format"/>
      <sheetName val="phasing"/>
      <sheetName val="Coal-Cal"/>
      <sheetName val="General"/>
      <sheetName val="Levelised Tariff"/>
      <sheetName val="epc-phasing"/>
      <sheetName val="O&amp;M-1"/>
      <sheetName val="O&amp;M-2"/>
      <sheetName val="O&amp;M-3"/>
      <sheetName val="O&amp;M-4"/>
      <sheetName val="Phasing 1"/>
      <sheetName val="Phasing 2"/>
      <sheetName val="Phasing 3"/>
      <sheetName val="Phasing 4"/>
      <sheetName val="Phasing 5"/>
      <sheetName val="Calculations 1"/>
      <sheetName val="Calculations 2"/>
      <sheetName val="Calculations 3"/>
      <sheetName val="Calculations 4"/>
      <sheetName val="Calculations 5"/>
      <sheetName val="FactorsCalculation"/>
      <sheetName val="epc-phasing-barh"/>
      <sheetName val="Report"/>
      <sheetName val="Tilaiya_base"/>
      <sheetName val="Addl.40"/>
    </sheetNames>
    <sheetDataSet>
      <sheetData sheetId="0">
        <row r="2">
          <cell r="B2" t="str">
            <v>TATA POWER COMPANY LIMITED</v>
          </cell>
        </row>
      </sheetData>
      <sheetData sheetId="1">
        <row r="3">
          <cell r="B3" t="str">
            <v>Hyperlinks</v>
          </cell>
        </row>
        <row r="8">
          <cell r="B8" t="str">
            <v>PROJECT CAPACITY</v>
          </cell>
        </row>
        <row r="24">
          <cell r="B24" t="str">
            <v>PROJECT TIMINGS</v>
          </cell>
        </row>
        <row r="77">
          <cell r="B77" t="str">
            <v>CURRENCY ASSUMPTIONS</v>
          </cell>
        </row>
        <row r="103">
          <cell r="B103" t="str">
            <v>FINANCING COST DETAILS</v>
          </cell>
        </row>
        <row r="318">
          <cell r="B318" t="str">
            <v>TARIFF</v>
          </cell>
        </row>
        <row r="322">
          <cell r="D322">
            <v>1</v>
          </cell>
        </row>
        <row r="342">
          <cell r="B342" t="str">
            <v>OPERATIONS &amp; TECHNICAL DETAILS</v>
          </cell>
        </row>
        <row r="361">
          <cell r="B361" t="str">
            <v>EXPENSES DETAILS</v>
          </cell>
        </row>
        <row r="414">
          <cell r="B414" t="str">
            <v>WORKING CAPITAL ASSUMPTIONS</v>
          </cell>
        </row>
        <row r="429">
          <cell r="B429" t="str">
            <v>TAX ASSUMPTIONS</v>
          </cell>
        </row>
        <row r="458">
          <cell r="B458" t="str">
            <v>PROJECT COST PHASING (Quartely)</v>
          </cell>
        </row>
        <row r="609">
          <cell r="D609">
            <v>0</v>
          </cell>
        </row>
        <row r="634">
          <cell r="D634">
            <v>0</v>
          </cell>
        </row>
        <row r="833">
          <cell r="C833">
            <v>28.109589041095891</v>
          </cell>
        </row>
        <row r="860">
          <cell r="C860">
            <v>0</v>
          </cell>
        </row>
      </sheetData>
      <sheetData sheetId="2" refreshError="1"/>
      <sheetData sheetId="3">
        <row r="3">
          <cell r="B3" t="str">
            <v>Hyperlinks</v>
          </cell>
        </row>
        <row r="13">
          <cell r="B13" t="str">
            <v>ANNUAL REPAYMENT SCHEDULE</v>
          </cell>
        </row>
        <row r="74">
          <cell r="B74" t="str">
            <v>ASSET SCHEDULE</v>
          </cell>
        </row>
        <row r="98">
          <cell r="B98" t="str">
            <v>Depreciation</v>
          </cell>
        </row>
        <row r="123">
          <cell r="B123" t="str">
            <v>Tariff Schedule</v>
          </cell>
        </row>
        <row r="202">
          <cell r="B202" t="str">
            <v>PROFIT &amp; LOSS A/C</v>
          </cell>
        </row>
        <row r="238">
          <cell r="B238" t="str">
            <v>INCOME TAX CALCULATIONS</v>
          </cell>
        </row>
        <row r="295">
          <cell r="B295" t="str">
            <v>CASH FLOW</v>
          </cell>
        </row>
        <row r="376">
          <cell r="B376" t="str">
            <v>BALANCE SHEET</v>
          </cell>
        </row>
      </sheetData>
      <sheetData sheetId="4">
        <row r="1">
          <cell r="A1" t="str">
            <v xml:space="preserve">          TATA POWER COMPANY LIMITED : SASAN UMPP</v>
          </cell>
        </row>
        <row r="36">
          <cell r="C36">
            <v>1.1000000000000001</v>
          </cell>
        </row>
      </sheetData>
      <sheetData sheetId="5" refreshError="1"/>
      <sheetData sheetId="6"/>
      <sheetData sheetId="7" refreshError="1"/>
      <sheetData sheetId="8">
        <row r="9">
          <cell r="D9">
            <v>261.75425132651685</v>
          </cell>
          <cell r="E9">
            <v>779.85393053244195</v>
          </cell>
          <cell r="F9">
            <v>1442.1450714758448</v>
          </cell>
          <cell r="G9">
            <v>2102.4005404829813</v>
          </cell>
          <cell r="H9">
            <v>2763.1519505890974</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2">
          <cell r="AT12">
            <v>1029.6799505878407</v>
          </cell>
        </row>
        <row r="17">
          <cell r="D17">
            <v>695.12225132651736</v>
          </cell>
          <cell r="E17">
            <v>1213.2219305324545</v>
          </cell>
          <cell r="F17">
            <v>1875.5130714759873</v>
          </cell>
          <cell r="G17">
            <v>2535.7685404840822</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Hyperlinks</v>
          </cell>
        </row>
        <row r="82">
          <cell r="B82" t="str">
            <v>ASSET SCHEDULE</v>
          </cell>
        </row>
        <row r="99">
          <cell r="B99" t="str">
            <v>MEANS OF FINANCE</v>
          </cell>
        </row>
        <row r="106">
          <cell r="D106">
            <v>0</v>
          </cell>
        </row>
        <row r="110">
          <cell r="B110" t="str">
            <v>DRAWDOWN SCHEDULE (Debt, Equity &amp; Sub-Debt)</v>
          </cell>
        </row>
        <row r="166">
          <cell r="B166" t="str">
            <v>IDC CALCULATIONS</v>
          </cell>
        </row>
        <row r="185">
          <cell r="DA185">
            <v>0</v>
          </cell>
        </row>
        <row r="201">
          <cell r="B201" t="str">
            <v>QUARTERLY REPAYMENT SCHEDULE</v>
          </cell>
        </row>
        <row r="247">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t="str">
            <v/>
          </cell>
          <cell r="CV247" t="str">
            <v/>
          </cell>
        </row>
      </sheetData>
      <sheetData sheetId="17" refreshError="1"/>
      <sheetData sheetId="18">
        <row r="184">
          <cell r="DB184">
            <v>0</v>
          </cell>
        </row>
      </sheetData>
      <sheetData sheetId="19" refreshError="1"/>
      <sheetData sheetId="20" refreshError="1"/>
      <sheetData sheetId="21">
        <row r="1">
          <cell r="A1" t="str">
            <v xml:space="preserve">          TATA POWER COMPANY LIMITED : SASAN UMPP</v>
          </cell>
        </row>
        <row r="3">
          <cell r="B3" t="str">
            <v>Hyperlinks</v>
          </cell>
        </row>
        <row r="13">
          <cell r="B13" t="str">
            <v>GENERATION SCHEDULE &amp; FUEL REQUIREMENT</v>
          </cell>
        </row>
        <row r="36">
          <cell r="B36" t="str">
            <v>ANNUAL REPAYMENT SCHEDULE</v>
          </cell>
        </row>
        <row r="101">
          <cell r="B101" t="str">
            <v>ASSET SCHEDULE</v>
          </cell>
        </row>
        <row r="125">
          <cell r="B125" t="str">
            <v>DEPRECIATION</v>
          </cell>
        </row>
        <row r="154">
          <cell r="B154" t="str">
            <v>O&amp;M Expenditure</v>
          </cell>
        </row>
        <row r="172">
          <cell r="B172" t="str">
            <v>WORKING CAPITAL SCHEDULE</v>
          </cell>
        </row>
        <row r="184">
          <cell r="DA184">
            <v>0</v>
          </cell>
        </row>
        <row r="185">
          <cell r="DA185">
            <v>0</v>
          </cell>
        </row>
        <row r="188">
          <cell r="B188" t="str">
            <v>INCENTIVE/ PENALTY SCHEDULE</v>
          </cell>
        </row>
        <row r="190">
          <cell r="G190">
            <v>0</v>
          </cell>
          <cell r="H190">
            <v>0</v>
          </cell>
          <cell r="I190">
            <v>0</v>
          </cell>
          <cell r="J190">
            <v>0</v>
          </cell>
          <cell r="K190">
            <v>0.47644799999999998</v>
          </cell>
          <cell r="L190">
            <v>0.67200000000000004</v>
          </cell>
          <cell r="M190">
            <v>0.67200000000000004</v>
          </cell>
          <cell r="N190">
            <v>0.67200000000000004</v>
          </cell>
          <cell r="O190">
            <v>0.67200000000000004</v>
          </cell>
          <cell r="P190">
            <v>0.67200000000000004</v>
          </cell>
          <cell r="Q190">
            <v>0.67200000000000004</v>
          </cell>
          <cell r="R190">
            <v>0.67200000000000004</v>
          </cell>
          <cell r="S190">
            <v>0.67200000000000004</v>
          </cell>
          <cell r="T190">
            <v>0.67200000000000004</v>
          </cell>
          <cell r="U190">
            <v>0.67200000000000004</v>
          </cell>
          <cell r="V190">
            <v>0.67200000000000004</v>
          </cell>
          <cell r="W190">
            <v>0.67200000000000004</v>
          </cell>
          <cell r="X190">
            <v>0.67200000000000004</v>
          </cell>
          <cell r="Y190">
            <v>0.67200000000000004</v>
          </cell>
          <cell r="Z190">
            <v>0.47644799999999998</v>
          </cell>
          <cell r="AA190">
            <v>0.47644799999999998</v>
          </cell>
          <cell r="AB190">
            <v>0.47644799999999998</v>
          </cell>
          <cell r="AC190">
            <v>0.47644799999999998</v>
          </cell>
          <cell r="AD190">
            <v>0.47644799999999998</v>
          </cell>
          <cell r="AE190">
            <v>0.47644799999999998</v>
          </cell>
          <cell r="AF190">
            <v>0.47644799999999998</v>
          </cell>
          <cell r="AG190">
            <v>0.47644799999999998</v>
          </cell>
          <cell r="AH190">
            <v>0.47644799999999998</v>
          </cell>
          <cell r="AI190">
            <v>0.47644799999999998</v>
          </cell>
          <cell r="AJ190">
            <v>0.47644799999999998</v>
          </cell>
          <cell r="AK190">
            <v>0.47644799999999998</v>
          </cell>
          <cell r="AL190" t="str">
            <v/>
          </cell>
          <cell r="AM190" t="str">
            <v/>
          </cell>
          <cell r="AN190" t="str">
            <v/>
          </cell>
          <cell r="AO190" t="str">
            <v/>
          </cell>
          <cell r="AP190" t="str">
            <v/>
          </cell>
          <cell r="AQ190" t="str">
            <v/>
          </cell>
          <cell r="AR190" t="str">
            <v/>
          </cell>
          <cell r="AS190" t="str">
            <v/>
          </cell>
          <cell r="AT190" t="str">
            <v/>
          </cell>
          <cell r="AU190" t="str">
            <v/>
          </cell>
          <cell r="AV190" t="str">
            <v/>
          </cell>
          <cell r="AW190" t="str">
            <v/>
          </cell>
          <cell r="AX190" t="str">
            <v/>
          </cell>
          <cell r="AY190" t="str">
            <v/>
          </cell>
          <cell r="AZ190" t="str">
            <v/>
          </cell>
          <cell r="BA190" t="str">
            <v/>
          </cell>
          <cell r="BB190" t="str">
            <v/>
          </cell>
          <cell r="BC190" t="str">
            <v/>
          </cell>
          <cell r="BD190" t="str">
            <v/>
          </cell>
          <cell r="BE190" t="str">
            <v/>
          </cell>
          <cell r="BF190" t="str">
            <v/>
          </cell>
          <cell r="BG190" t="str">
            <v/>
          </cell>
          <cell r="BH190" t="str">
            <v/>
          </cell>
          <cell r="BI190" t="str">
            <v/>
          </cell>
          <cell r="BJ190" t="str">
            <v/>
          </cell>
          <cell r="BK190" t="str">
            <v/>
          </cell>
          <cell r="BL190" t="str">
            <v/>
          </cell>
          <cell r="BM190" t="str">
            <v/>
          </cell>
          <cell r="BN190" t="str">
            <v/>
          </cell>
          <cell r="BO190" t="str">
            <v/>
          </cell>
          <cell r="BP190" t="str">
            <v/>
          </cell>
          <cell r="BQ190" t="str">
            <v/>
          </cell>
          <cell r="BR190" t="str">
            <v/>
          </cell>
          <cell r="BS190" t="str">
            <v/>
          </cell>
          <cell r="BT190" t="str">
            <v/>
          </cell>
          <cell r="BU190" t="str">
            <v/>
          </cell>
          <cell r="BV190" t="str">
            <v/>
          </cell>
          <cell r="BW190" t="str">
            <v/>
          </cell>
          <cell r="BX190" t="str">
            <v/>
          </cell>
          <cell r="BY190" t="str">
            <v/>
          </cell>
          <cell r="BZ190" t="str">
            <v/>
          </cell>
          <cell r="CA190" t="str">
            <v/>
          </cell>
          <cell r="CB190" t="str">
            <v/>
          </cell>
          <cell r="CC190" t="str">
            <v/>
          </cell>
          <cell r="CD190" t="str">
            <v/>
          </cell>
          <cell r="CE190" t="str">
            <v/>
          </cell>
          <cell r="CF190" t="str">
            <v/>
          </cell>
          <cell r="CG190" t="str">
            <v/>
          </cell>
          <cell r="CH190" t="str">
            <v/>
          </cell>
          <cell r="CI190" t="str">
            <v/>
          </cell>
        </row>
        <row r="383">
          <cell r="CK383">
            <v>1.7908327322402329E-5</v>
          </cell>
        </row>
      </sheetData>
      <sheetData sheetId="22">
        <row r="383">
          <cell r="G383">
            <v>0</v>
          </cell>
          <cell r="H383">
            <v>60.133048842203145</v>
          </cell>
          <cell r="I383">
            <v>179.78821742313204</v>
          </cell>
          <cell r="J383">
            <v>333.87012772324255</v>
          </cell>
          <cell r="K383">
            <v>43.955329983465496</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t="str">
            <v/>
          </cell>
          <cell r="AM383" t="str">
            <v/>
          </cell>
          <cell r="AN383" t="str">
            <v/>
          </cell>
          <cell r="AO383" t="str">
            <v/>
          </cell>
          <cell r="AP383" t="str">
            <v/>
          </cell>
          <cell r="AQ383" t="str">
            <v/>
          </cell>
          <cell r="AR383" t="str">
            <v/>
          </cell>
          <cell r="AS383" t="str">
            <v/>
          </cell>
          <cell r="AT383" t="str">
            <v/>
          </cell>
          <cell r="AU383" t="str">
            <v/>
          </cell>
          <cell r="AV383" t="str">
            <v/>
          </cell>
          <cell r="AW383" t="str">
            <v/>
          </cell>
          <cell r="AX383" t="str">
            <v/>
          </cell>
          <cell r="AY383" t="str">
            <v/>
          </cell>
          <cell r="AZ383" t="str">
            <v/>
          </cell>
          <cell r="BA383" t="str">
            <v/>
          </cell>
          <cell r="BB383" t="str">
            <v/>
          </cell>
          <cell r="BC383" t="str">
            <v/>
          </cell>
          <cell r="BD383" t="str">
            <v/>
          </cell>
          <cell r="BE383" t="str">
            <v/>
          </cell>
          <cell r="BF383" t="str">
            <v/>
          </cell>
          <cell r="BG383" t="str">
            <v/>
          </cell>
          <cell r="BH383" t="str">
            <v/>
          </cell>
          <cell r="BI383" t="str">
            <v/>
          </cell>
          <cell r="BJ383" t="str">
            <v/>
          </cell>
          <cell r="BK383" t="str">
            <v/>
          </cell>
          <cell r="BL383" t="str">
            <v/>
          </cell>
          <cell r="BM383" t="str">
            <v/>
          </cell>
          <cell r="BN383" t="str">
            <v/>
          </cell>
          <cell r="BO383" t="str">
            <v/>
          </cell>
          <cell r="BP383" t="str">
            <v/>
          </cell>
          <cell r="BQ383" t="str">
            <v/>
          </cell>
          <cell r="BR383" t="str">
            <v/>
          </cell>
          <cell r="BS383" t="str">
            <v/>
          </cell>
          <cell r="BT383" t="str">
            <v/>
          </cell>
          <cell r="BU383" t="str">
            <v/>
          </cell>
          <cell r="BV383" t="str">
            <v/>
          </cell>
          <cell r="BW383" t="str">
            <v/>
          </cell>
          <cell r="BX383" t="str">
            <v/>
          </cell>
          <cell r="BY383" t="str">
            <v/>
          </cell>
          <cell r="BZ383" t="str">
            <v/>
          </cell>
          <cell r="CA383" t="str">
            <v/>
          </cell>
          <cell r="CB383" t="str">
            <v/>
          </cell>
          <cell r="CC383" t="str">
            <v/>
          </cell>
          <cell r="CD383" t="str">
            <v/>
          </cell>
          <cell r="CE383" t="str">
            <v/>
          </cell>
          <cell r="CF383" t="str">
            <v/>
          </cell>
          <cell r="CG383" t="str">
            <v/>
          </cell>
          <cell r="CH383" t="str">
            <v/>
          </cell>
          <cell r="CI383" t="str">
            <v/>
          </cell>
          <cell r="CJ383" t="str">
            <v/>
          </cell>
          <cell r="CK383" t="str">
            <v/>
          </cell>
          <cell r="CL383" t="str">
            <v/>
          </cell>
          <cell r="CM383" t="str">
            <v/>
          </cell>
          <cell r="CN383" t="str">
            <v/>
          </cell>
          <cell r="CO383" t="str">
            <v/>
          </cell>
          <cell r="CP383" t="str">
            <v/>
          </cell>
          <cell r="CQ383" t="str">
            <v/>
          </cell>
          <cell r="CR383" t="str">
            <v/>
          </cell>
          <cell r="CS383" t="str">
            <v/>
          </cell>
          <cell r="CT383" t="str">
            <v/>
          </cell>
          <cell r="CU383" t="str">
            <v/>
          </cell>
          <cell r="CV383" t="str">
            <v/>
          </cell>
          <cell r="CX383">
            <v>7.9976960023486754E-6</v>
          </cell>
        </row>
        <row r="433">
          <cell r="G433">
            <v>0</v>
          </cell>
          <cell r="H433">
            <v>60.133048904845936</v>
          </cell>
          <cell r="I433">
            <v>179.78821828919402</v>
          </cell>
          <cell r="J433">
            <v>333.87013374990261</v>
          </cell>
          <cell r="K433">
            <v>43.955331025796667</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t="str">
            <v/>
          </cell>
          <cell r="AM433" t="str">
            <v/>
          </cell>
          <cell r="AN433" t="str">
            <v/>
          </cell>
          <cell r="AO433" t="str">
            <v/>
          </cell>
          <cell r="AP433" t="str">
            <v/>
          </cell>
          <cell r="AQ433" t="str">
            <v/>
          </cell>
          <cell r="AR433" t="str">
            <v/>
          </cell>
          <cell r="AS433" t="str">
            <v/>
          </cell>
          <cell r="AT433" t="str">
            <v/>
          </cell>
          <cell r="AU433" t="str">
            <v/>
          </cell>
          <cell r="AV433" t="str">
            <v/>
          </cell>
          <cell r="AW433" t="str">
            <v/>
          </cell>
          <cell r="AX433" t="str">
            <v/>
          </cell>
          <cell r="AY433" t="str">
            <v/>
          </cell>
          <cell r="AZ433" t="str">
            <v/>
          </cell>
          <cell r="BA433" t="str">
            <v/>
          </cell>
          <cell r="BB433" t="str">
            <v/>
          </cell>
          <cell r="BC433" t="str">
            <v/>
          </cell>
          <cell r="BD433" t="str">
            <v/>
          </cell>
          <cell r="BE433" t="str">
            <v/>
          </cell>
          <cell r="BF433" t="str">
            <v/>
          </cell>
          <cell r="BG433" t="str">
            <v/>
          </cell>
          <cell r="BH433" t="str">
            <v/>
          </cell>
          <cell r="BI433" t="str">
            <v/>
          </cell>
          <cell r="BJ433" t="str">
            <v/>
          </cell>
          <cell r="BK433" t="str">
            <v/>
          </cell>
          <cell r="BL433" t="str">
            <v/>
          </cell>
          <cell r="BM433" t="str">
            <v/>
          </cell>
          <cell r="BN433" t="str">
            <v/>
          </cell>
          <cell r="BO433" t="str">
            <v/>
          </cell>
          <cell r="BP433" t="str">
            <v/>
          </cell>
          <cell r="BQ433" t="str">
            <v/>
          </cell>
          <cell r="BR433" t="str">
            <v/>
          </cell>
          <cell r="BS433" t="str">
            <v/>
          </cell>
          <cell r="BT433" t="str">
            <v/>
          </cell>
          <cell r="BU433" t="str">
            <v/>
          </cell>
          <cell r="BV433" t="str">
            <v/>
          </cell>
          <cell r="BW433" t="str">
            <v/>
          </cell>
          <cell r="BX433" t="str">
            <v/>
          </cell>
          <cell r="BY433" t="str">
            <v/>
          </cell>
          <cell r="BZ433" t="str">
            <v/>
          </cell>
          <cell r="CA433" t="str">
            <v/>
          </cell>
          <cell r="CB433" t="str">
            <v/>
          </cell>
          <cell r="CC433" t="str">
            <v/>
          </cell>
          <cell r="CD433" t="str">
            <v/>
          </cell>
          <cell r="CE433" t="str">
            <v/>
          </cell>
          <cell r="CF433" t="str">
            <v/>
          </cell>
          <cell r="CG433" t="str">
            <v/>
          </cell>
          <cell r="CH433" t="str">
            <v/>
          </cell>
          <cell r="CI433" t="str">
            <v/>
          </cell>
          <cell r="CJ433" t="str">
            <v/>
          </cell>
          <cell r="CK433" t="str">
            <v/>
          </cell>
          <cell r="CL433" t="str">
            <v/>
          </cell>
          <cell r="CM433" t="str">
            <v/>
          </cell>
          <cell r="CN433" t="str">
            <v/>
          </cell>
          <cell r="CO433" t="str">
            <v/>
          </cell>
          <cell r="CP433" t="str">
            <v/>
          </cell>
          <cell r="CQ433" t="str">
            <v/>
          </cell>
          <cell r="CR433" t="str">
            <v/>
          </cell>
          <cell r="CS433" t="str">
            <v/>
          </cell>
          <cell r="CT433" t="str">
            <v/>
          </cell>
          <cell r="CU433" t="str">
            <v/>
          </cell>
          <cell r="CV433" t="str">
            <v/>
          </cell>
        </row>
      </sheetData>
      <sheetData sheetId="23">
        <row r="383">
          <cell r="G383">
            <v>0</v>
          </cell>
          <cell r="H383">
            <v>60.133048904417727</v>
          </cell>
          <cell r="I383">
            <v>179.78821828274084</v>
          </cell>
          <cell r="J383">
            <v>333.87013370145883</v>
          </cell>
          <cell r="K383">
            <v>489.23948739516629</v>
          </cell>
          <cell r="L383">
            <v>481.71324309470987</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t="str">
            <v/>
          </cell>
          <cell r="AM383" t="str">
            <v/>
          </cell>
          <cell r="AN383" t="str">
            <v/>
          </cell>
          <cell r="AO383" t="str">
            <v/>
          </cell>
          <cell r="AP383" t="str">
            <v/>
          </cell>
          <cell r="AQ383" t="str">
            <v/>
          </cell>
          <cell r="AR383" t="str">
            <v/>
          </cell>
          <cell r="AS383" t="str">
            <v/>
          </cell>
          <cell r="AT383" t="str">
            <v/>
          </cell>
          <cell r="AU383" t="str">
            <v/>
          </cell>
          <cell r="AV383" t="str">
            <v/>
          </cell>
          <cell r="AW383" t="str">
            <v/>
          </cell>
          <cell r="AX383" t="str">
            <v/>
          </cell>
          <cell r="AY383" t="str">
            <v/>
          </cell>
          <cell r="AZ383" t="str">
            <v/>
          </cell>
          <cell r="BA383" t="str">
            <v/>
          </cell>
          <cell r="BB383" t="str">
            <v/>
          </cell>
          <cell r="BC383" t="str">
            <v/>
          </cell>
          <cell r="BD383" t="str">
            <v/>
          </cell>
          <cell r="BE383" t="str">
            <v/>
          </cell>
          <cell r="BF383" t="str">
            <v/>
          </cell>
          <cell r="BG383" t="str">
            <v/>
          </cell>
          <cell r="BH383" t="str">
            <v/>
          </cell>
          <cell r="BI383" t="str">
            <v/>
          </cell>
          <cell r="BJ383" t="str">
            <v/>
          </cell>
          <cell r="BK383" t="str">
            <v/>
          </cell>
          <cell r="BL383" t="str">
            <v/>
          </cell>
          <cell r="BM383" t="str">
            <v/>
          </cell>
          <cell r="BN383" t="str">
            <v/>
          </cell>
          <cell r="BO383" t="str">
            <v/>
          </cell>
          <cell r="BP383" t="str">
            <v/>
          </cell>
          <cell r="BQ383" t="str">
            <v/>
          </cell>
          <cell r="BR383" t="str">
            <v/>
          </cell>
          <cell r="BS383" t="str">
            <v/>
          </cell>
          <cell r="BT383" t="str">
            <v/>
          </cell>
          <cell r="BU383" t="str">
            <v/>
          </cell>
          <cell r="BV383" t="str">
            <v/>
          </cell>
          <cell r="BW383" t="str">
            <v/>
          </cell>
          <cell r="BX383" t="str">
            <v/>
          </cell>
          <cell r="BY383" t="str">
            <v/>
          </cell>
          <cell r="BZ383" t="str">
            <v/>
          </cell>
          <cell r="CA383" t="str">
            <v/>
          </cell>
          <cell r="CB383" t="str">
            <v/>
          </cell>
          <cell r="CC383" t="str">
            <v/>
          </cell>
          <cell r="CD383" t="str">
            <v/>
          </cell>
          <cell r="CE383" t="str">
            <v/>
          </cell>
          <cell r="CF383" t="str">
            <v/>
          </cell>
          <cell r="CG383" t="str">
            <v/>
          </cell>
          <cell r="CH383" t="str">
            <v/>
          </cell>
          <cell r="CI383" t="str">
            <v/>
          </cell>
          <cell r="CJ383" t="str">
            <v/>
          </cell>
          <cell r="CK383" t="str">
            <v/>
          </cell>
          <cell r="CL383" t="str">
            <v/>
          </cell>
          <cell r="CM383" t="str">
            <v/>
          </cell>
          <cell r="CN383" t="str">
            <v/>
          </cell>
          <cell r="CO383" t="str">
            <v/>
          </cell>
          <cell r="CP383" t="str">
            <v/>
          </cell>
          <cell r="CQ383" t="str">
            <v/>
          </cell>
          <cell r="CR383" t="str">
            <v/>
          </cell>
          <cell r="CS383" t="str">
            <v/>
          </cell>
          <cell r="CT383" t="str">
            <v/>
          </cell>
          <cell r="CU383" t="str">
            <v/>
          </cell>
          <cell r="CV383" t="str">
            <v/>
          </cell>
          <cell r="CX383">
            <v>6.7764051436824957E-6</v>
          </cell>
        </row>
        <row r="433">
          <cell r="G433">
            <v>0</v>
          </cell>
          <cell r="H433">
            <v>60.13304890727229</v>
          </cell>
          <cell r="I433">
            <v>179.78821832757149</v>
          </cell>
          <cell r="J433">
            <v>333.87013405495532</v>
          </cell>
          <cell r="K433">
            <v>489.23948927772375</v>
          </cell>
          <cell r="L433">
            <v>481.7132475873758</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t="str">
            <v/>
          </cell>
          <cell r="AM433" t="str">
            <v/>
          </cell>
          <cell r="AN433" t="str">
            <v/>
          </cell>
          <cell r="AO433" t="str">
            <v/>
          </cell>
          <cell r="AP433" t="str">
            <v/>
          </cell>
          <cell r="AQ433" t="str">
            <v/>
          </cell>
          <cell r="AR433" t="str">
            <v/>
          </cell>
          <cell r="AS433" t="str">
            <v/>
          </cell>
          <cell r="AT433" t="str">
            <v/>
          </cell>
          <cell r="AU433" t="str">
            <v/>
          </cell>
          <cell r="AV433" t="str">
            <v/>
          </cell>
          <cell r="AW433" t="str">
            <v/>
          </cell>
          <cell r="AX433" t="str">
            <v/>
          </cell>
          <cell r="AY433" t="str">
            <v/>
          </cell>
          <cell r="AZ433" t="str">
            <v/>
          </cell>
          <cell r="BA433" t="str">
            <v/>
          </cell>
          <cell r="BB433" t="str">
            <v/>
          </cell>
          <cell r="BC433" t="str">
            <v/>
          </cell>
          <cell r="BD433" t="str">
            <v/>
          </cell>
          <cell r="BE433" t="str">
            <v/>
          </cell>
          <cell r="BF433" t="str">
            <v/>
          </cell>
          <cell r="BG433" t="str">
            <v/>
          </cell>
          <cell r="BH433" t="str">
            <v/>
          </cell>
          <cell r="BI433" t="str">
            <v/>
          </cell>
          <cell r="BJ433" t="str">
            <v/>
          </cell>
          <cell r="BK433" t="str">
            <v/>
          </cell>
          <cell r="BL433" t="str">
            <v/>
          </cell>
          <cell r="BM433" t="str">
            <v/>
          </cell>
          <cell r="BN433" t="str">
            <v/>
          </cell>
          <cell r="BO433" t="str">
            <v/>
          </cell>
          <cell r="BP433" t="str">
            <v/>
          </cell>
          <cell r="BQ433" t="str">
            <v/>
          </cell>
          <cell r="BR433" t="str">
            <v/>
          </cell>
          <cell r="BS433" t="str">
            <v/>
          </cell>
          <cell r="BT433" t="str">
            <v/>
          </cell>
          <cell r="BU433" t="str">
            <v/>
          </cell>
          <cell r="BV433" t="str">
            <v/>
          </cell>
          <cell r="BW433" t="str">
            <v/>
          </cell>
          <cell r="BX433" t="str">
            <v/>
          </cell>
          <cell r="BY433" t="str">
            <v/>
          </cell>
          <cell r="BZ433" t="str">
            <v/>
          </cell>
          <cell r="CA433" t="str">
            <v/>
          </cell>
          <cell r="CB433" t="str">
            <v/>
          </cell>
          <cell r="CC433" t="str">
            <v/>
          </cell>
          <cell r="CD433" t="str">
            <v/>
          </cell>
          <cell r="CE433" t="str">
            <v/>
          </cell>
          <cell r="CF433" t="str">
            <v/>
          </cell>
          <cell r="CG433" t="str">
            <v/>
          </cell>
          <cell r="CH433" t="str">
            <v/>
          </cell>
          <cell r="CI433" t="str">
            <v/>
          </cell>
          <cell r="CJ433" t="str">
            <v/>
          </cell>
          <cell r="CK433" t="str">
            <v/>
          </cell>
          <cell r="CL433" t="str">
            <v/>
          </cell>
          <cell r="CM433" t="str">
            <v/>
          </cell>
          <cell r="CN433" t="str">
            <v/>
          </cell>
          <cell r="CO433" t="str">
            <v/>
          </cell>
          <cell r="CP433" t="str">
            <v/>
          </cell>
          <cell r="CQ433" t="str">
            <v/>
          </cell>
          <cell r="CR433" t="str">
            <v/>
          </cell>
          <cell r="CS433" t="str">
            <v/>
          </cell>
          <cell r="CT433" t="str">
            <v/>
          </cell>
          <cell r="CU433" t="str">
            <v/>
          </cell>
          <cell r="CV433" t="str">
            <v/>
          </cell>
        </row>
      </sheetData>
      <sheetData sheetId="24">
        <row r="383">
          <cell r="G383">
            <v>0</v>
          </cell>
          <cell r="H383">
            <v>60.133048833722711</v>
          </cell>
          <cell r="I383">
            <v>179.78821731228703</v>
          </cell>
          <cell r="J383">
            <v>333.87012700245316</v>
          </cell>
          <cell r="K383">
            <v>489.23945602694454</v>
          </cell>
          <cell r="L383">
            <v>266.73043868969171</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t="str">
            <v/>
          </cell>
          <cell r="AM383" t="str">
            <v/>
          </cell>
          <cell r="AN383" t="str">
            <v/>
          </cell>
          <cell r="AO383" t="str">
            <v/>
          </cell>
          <cell r="AP383" t="str">
            <v/>
          </cell>
          <cell r="AQ383" t="str">
            <v/>
          </cell>
          <cell r="AR383" t="str">
            <v/>
          </cell>
          <cell r="AS383" t="str">
            <v/>
          </cell>
          <cell r="AT383" t="str">
            <v/>
          </cell>
          <cell r="AU383" t="str">
            <v/>
          </cell>
          <cell r="AV383" t="str">
            <v/>
          </cell>
          <cell r="AW383" t="str">
            <v/>
          </cell>
          <cell r="AX383" t="str">
            <v/>
          </cell>
          <cell r="AY383" t="str">
            <v/>
          </cell>
          <cell r="AZ383" t="str">
            <v/>
          </cell>
          <cell r="BA383" t="str">
            <v/>
          </cell>
          <cell r="BB383" t="str">
            <v/>
          </cell>
          <cell r="BC383" t="str">
            <v/>
          </cell>
          <cell r="BD383" t="str">
            <v/>
          </cell>
          <cell r="BE383" t="str">
            <v/>
          </cell>
          <cell r="BF383" t="str">
            <v/>
          </cell>
          <cell r="BG383" t="str">
            <v/>
          </cell>
          <cell r="BH383" t="str">
            <v/>
          </cell>
          <cell r="BI383" t="str">
            <v/>
          </cell>
          <cell r="BJ383" t="str">
            <v/>
          </cell>
          <cell r="BK383" t="str">
            <v/>
          </cell>
          <cell r="BL383" t="str">
            <v/>
          </cell>
          <cell r="BM383" t="str">
            <v/>
          </cell>
          <cell r="BN383" t="str">
            <v/>
          </cell>
          <cell r="BO383" t="str">
            <v/>
          </cell>
          <cell r="BP383" t="str">
            <v/>
          </cell>
          <cell r="BQ383" t="str">
            <v/>
          </cell>
          <cell r="BR383" t="str">
            <v/>
          </cell>
          <cell r="BS383" t="str">
            <v/>
          </cell>
          <cell r="BT383" t="str">
            <v/>
          </cell>
          <cell r="BU383" t="str">
            <v/>
          </cell>
          <cell r="BV383" t="str">
            <v/>
          </cell>
          <cell r="BW383" t="str">
            <v/>
          </cell>
          <cell r="BX383" t="str">
            <v/>
          </cell>
          <cell r="BY383" t="str">
            <v/>
          </cell>
          <cell r="BZ383" t="str">
            <v/>
          </cell>
          <cell r="CA383" t="str">
            <v/>
          </cell>
          <cell r="CB383" t="str">
            <v/>
          </cell>
          <cell r="CC383" t="str">
            <v/>
          </cell>
          <cell r="CD383" t="str">
            <v/>
          </cell>
          <cell r="CE383" t="str">
            <v/>
          </cell>
          <cell r="CF383" t="str">
            <v/>
          </cell>
          <cell r="CG383" t="str">
            <v/>
          </cell>
          <cell r="CH383" t="str">
            <v/>
          </cell>
          <cell r="CI383" t="str">
            <v/>
          </cell>
          <cell r="CJ383" t="str">
            <v/>
          </cell>
          <cell r="CK383" t="str">
            <v/>
          </cell>
          <cell r="CL383" t="str">
            <v/>
          </cell>
          <cell r="CM383" t="str">
            <v/>
          </cell>
          <cell r="CN383" t="str">
            <v/>
          </cell>
          <cell r="CO383" t="str">
            <v/>
          </cell>
          <cell r="CP383" t="str">
            <v/>
          </cell>
          <cell r="CQ383" t="str">
            <v/>
          </cell>
          <cell r="CR383" t="str">
            <v/>
          </cell>
          <cell r="CS383" t="str">
            <v/>
          </cell>
          <cell r="CT383" t="str">
            <v/>
          </cell>
          <cell r="CU383" t="str">
            <v/>
          </cell>
          <cell r="CV383" t="str">
            <v/>
          </cell>
          <cell r="CX383">
            <v>6.8498341533995699E-5</v>
          </cell>
        </row>
        <row r="433">
          <cell r="G433">
            <v>0</v>
          </cell>
          <cell r="H433">
            <v>60.133048904515199</v>
          </cell>
          <cell r="I433">
            <v>179.78821828420962</v>
          </cell>
          <cell r="J433">
            <v>333.87013371248452</v>
          </cell>
          <cell r="K433">
            <v>489.23948745063103</v>
          </cell>
          <cell r="L433">
            <v>266.73046801160029</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t="str">
            <v/>
          </cell>
          <cell r="AM433" t="str">
            <v/>
          </cell>
          <cell r="AN433" t="str">
            <v/>
          </cell>
          <cell r="AO433" t="str">
            <v/>
          </cell>
          <cell r="AP433" t="str">
            <v/>
          </cell>
          <cell r="AQ433" t="str">
            <v/>
          </cell>
          <cell r="AR433" t="str">
            <v/>
          </cell>
          <cell r="AS433" t="str">
            <v/>
          </cell>
          <cell r="AT433" t="str">
            <v/>
          </cell>
          <cell r="AU433" t="str">
            <v/>
          </cell>
          <cell r="AV433" t="str">
            <v/>
          </cell>
          <cell r="AW433" t="str">
            <v/>
          </cell>
          <cell r="AX433" t="str">
            <v/>
          </cell>
          <cell r="AY433" t="str">
            <v/>
          </cell>
          <cell r="AZ433" t="str">
            <v/>
          </cell>
          <cell r="BA433" t="str">
            <v/>
          </cell>
          <cell r="BB433" t="str">
            <v/>
          </cell>
          <cell r="BC433" t="str">
            <v/>
          </cell>
          <cell r="BD433" t="str">
            <v/>
          </cell>
          <cell r="BE433" t="str">
            <v/>
          </cell>
          <cell r="BF433" t="str">
            <v/>
          </cell>
          <cell r="BG433" t="str">
            <v/>
          </cell>
          <cell r="BH433" t="str">
            <v/>
          </cell>
          <cell r="BI433" t="str">
            <v/>
          </cell>
          <cell r="BJ433" t="str">
            <v/>
          </cell>
          <cell r="BK433" t="str">
            <v/>
          </cell>
          <cell r="BL433" t="str">
            <v/>
          </cell>
          <cell r="BM433" t="str">
            <v/>
          </cell>
          <cell r="BN433" t="str">
            <v/>
          </cell>
          <cell r="BO433" t="str">
            <v/>
          </cell>
          <cell r="BP433" t="str">
            <v/>
          </cell>
          <cell r="BQ433" t="str">
            <v/>
          </cell>
          <cell r="BR433" t="str">
            <v/>
          </cell>
          <cell r="BS433" t="str">
            <v/>
          </cell>
          <cell r="BT433" t="str">
            <v/>
          </cell>
          <cell r="BU433" t="str">
            <v/>
          </cell>
          <cell r="BV433" t="str">
            <v/>
          </cell>
          <cell r="BW433" t="str">
            <v/>
          </cell>
          <cell r="BX433" t="str">
            <v/>
          </cell>
          <cell r="BY433" t="str">
            <v/>
          </cell>
          <cell r="BZ433" t="str">
            <v/>
          </cell>
          <cell r="CA433" t="str">
            <v/>
          </cell>
          <cell r="CB433" t="str">
            <v/>
          </cell>
          <cell r="CC433" t="str">
            <v/>
          </cell>
          <cell r="CD433" t="str">
            <v/>
          </cell>
          <cell r="CE433" t="str">
            <v/>
          </cell>
          <cell r="CF433" t="str">
            <v/>
          </cell>
          <cell r="CG433" t="str">
            <v/>
          </cell>
          <cell r="CH433" t="str">
            <v/>
          </cell>
          <cell r="CI433" t="str">
            <v/>
          </cell>
          <cell r="CJ433" t="str">
            <v/>
          </cell>
          <cell r="CK433" t="str">
            <v/>
          </cell>
          <cell r="CL433" t="str">
            <v/>
          </cell>
          <cell r="CM433" t="str">
            <v/>
          </cell>
          <cell r="CN433" t="str">
            <v/>
          </cell>
          <cell r="CO433" t="str">
            <v/>
          </cell>
          <cell r="CP433" t="str">
            <v/>
          </cell>
          <cell r="CQ433" t="str">
            <v/>
          </cell>
          <cell r="CR433" t="str">
            <v/>
          </cell>
          <cell r="CS433" t="str">
            <v/>
          </cell>
          <cell r="CT433" t="str">
            <v/>
          </cell>
          <cell r="CU433" t="str">
            <v/>
          </cell>
          <cell r="CV433" t="str">
            <v/>
          </cell>
        </row>
      </sheetData>
      <sheetData sheetId="25">
        <row r="383">
          <cell r="G383">
            <v>0</v>
          </cell>
          <cell r="H383">
            <v>60.133048836165074</v>
          </cell>
          <cell r="I383">
            <v>179.78821734421041</v>
          </cell>
          <cell r="J383">
            <v>333.87012721004066</v>
          </cell>
          <cell r="K383">
            <v>489.23945693306382</v>
          </cell>
          <cell r="L383">
            <v>55.679576965204781</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t="str">
            <v/>
          </cell>
          <cell r="AM383" t="str">
            <v/>
          </cell>
          <cell r="AN383" t="str">
            <v/>
          </cell>
          <cell r="AO383" t="str">
            <v/>
          </cell>
          <cell r="AP383" t="str">
            <v/>
          </cell>
          <cell r="AQ383" t="str">
            <v/>
          </cell>
          <cell r="AR383" t="str">
            <v/>
          </cell>
          <cell r="AS383" t="str">
            <v/>
          </cell>
          <cell r="AT383" t="str">
            <v/>
          </cell>
          <cell r="AU383" t="str">
            <v/>
          </cell>
          <cell r="AV383" t="str">
            <v/>
          </cell>
          <cell r="AW383" t="str">
            <v/>
          </cell>
          <cell r="AX383" t="str">
            <v/>
          </cell>
          <cell r="AY383" t="str">
            <v/>
          </cell>
          <cell r="AZ383" t="str">
            <v/>
          </cell>
          <cell r="BA383" t="str">
            <v/>
          </cell>
          <cell r="BB383" t="str">
            <v/>
          </cell>
          <cell r="BC383" t="str">
            <v/>
          </cell>
          <cell r="BD383" t="str">
            <v/>
          </cell>
          <cell r="BE383" t="str">
            <v/>
          </cell>
          <cell r="BF383" t="str">
            <v/>
          </cell>
          <cell r="BG383" t="str">
            <v/>
          </cell>
          <cell r="BH383" t="str">
            <v/>
          </cell>
          <cell r="BI383" t="str">
            <v/>
          </cell>
          <cell r="BJ383" t="str">
            <v/>
          </cell>
          <cell r="BK383" t="str">
            <v/>
          </cell>
          <cell r="BL383" t="str">
            <v/>
          </cell>
          <cell r="BM383" t="str">
            <v/>
          </cell>
          <cell r="BN383" t="str">
            <v/>
          </cell>
          <cell r="BO383" t="str">
            <v/>
          </cell>
          <cell r="BP383" t="str">
            <v/>
          </cell>
          <cell r="BQ383" t="str">
            <v/>
          </cell>
          <cell r="BR383" t="str">
            <v/>
          </cell>
          <cell r="BS383" t="str">
            <v/>
          </cell>
          <cell r="BT383" t="str">
            <v/>
          </cell>
          <cell r="BU383" t="str">
            <v/>
          </cell>
          <cell r="BV383" t="str">
            <v/>
          </cell>
          <cell r="BW383" t="str">
            <v/>
          </cell>
          <cell r="BX383" t="str">
            <v/>
          </cell>
          <cell r="BY383" t="str">
            <v/>
          </cell>
          <cell r="BZ383" t="str">
            <v/>
          </cell>
          <cell r="CA383" t="str">
            <v/>
          </cell>
          <cell r="CB383" t="str">
            <v/>
          </cell>
          <cell r="CC383" t="str">
            <v/>
          </cell>
          <cell r="CD383" t="str">
            <v/>
          </cell>
          <cell r="CE383" t="str">
            <v/>
          </cell>
          <cell r="CF383" t="str">
            <v/>
          </cell>
          <cell r="CG383" t="str">
            <v/>
          </cell>
          <cell r="CH383" t="str">
            <v/>
          </cell>
          <cell r="CI383" t="str">
            <v/>
          </cell>
          <cell r="CJ383" t="str">
            <v/>
          </cell>
          <cell r="CK383" t="str">
            <v/>
          </cell>
          <cell r="CL383" t="str">
            <v/>
          </cell>
          <cell r="CM383" t="str">
            <v/>
          </cell>
          <cell r="CN383" t="str">
            <v/>
          </cell>
          <cell r="CO383" t="str">
            <v/>
          </cell>
          <cell r="CP383" t="str">
            <v/>
          </cell>
          <cell r="CQ383" t="str">
            <v/>
          </cell>
          <cell r="CR383" t="str">
            <v/>
          </cell>
          <cell r="CS383" t="str">
            <v/>
          </cell>
          <cell r="CT383" t="str">
            <v/>
          </cell>
          <cell r="CU383" t="str">
            <v/>
          </cell>
          <cell r="CV383" t="str">
            <v/>
          </cell>
          <cell r="CX383">
            <v>4.2865721525231493E-5</v>
          </cell>
        </row>
        <row r="433">
          <cell r="G433">
            <v>0</v>
          </cell>
          <cell r="H433">
            <v>60.133048904610447</v>
          </cell>
          <cell r="I433">
            <v>179.78821828564512</v>
          </cell>
          <cell r="J433">
            <v>333.87013372326089</v>
          </cell>
          <cell r="K433">
            <v>489.23948750484203</v>
          </cell>
          <cell r="L433">
            <v>55.679581736048107</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t="str">
            <v/>
          </cell>
          <cell r="AM433" t="str">
            <v/>
          </cell>
          <cell r="AN433" t="str">
            <v/>
          </cell>
          <cell r="AO433" t="str">
            <v/>
          </cell>
          <cell r="AP433" t="str">
            <v/>
          </cell>
          <cell r="AQ433" t="str">
            <v/>
          </cell>
          <cell r="AR433" t="str">
            <v/>
          </cell>
          <cell r="AS433" t="str">
            <v/>
          </cell>
          <cell r="AT433" t="str">
            <v/>
          </cell>
          <cell r="AU433" t="str">
            <v/>
          </cell>
          <cell r="AV433" t="str">
            <v/>
          </cell>
          <cell r="AW433" t="str">
            <v/>
          </cell>
          <cell r="AX433" t="str">
            <v/>
          </cell>
          <cell r="AY433" t="str">
            <v/>
          </cell>
          <cell r="AZ433" t="str">
            <v/>
          </cell>
          <cell r="BA433" t="str">
            <v/>
          </cell>
          <cell r="BB433" t="str">
            <v/>
          </cell>
          <cell r="BC433" t="str">
            <v/>
          </cell>
          <cell r="BD433" t="str">
            <v/>
          </cell>
          <cell r="BE433" t="str">
            <v/>
          </cell>
          <cell r="BF433" t="str">
            <v/>
          </cell>
          <cell r="BG433" t="str">
            <v/>
          </cell>
          <cell r="BH433" t="str">
            <v/>
          </cell>
          <cell r="BI433" t="str">
            <v/>
          </cell>
          <cell r="BJ433" t="str">
            <v/>
          </cell>
          <cell r="BK433" t="str">
            <v/>
          </cell>
          <cell r="BL433" t="str">
            <v/>
          </cell>
          <cell r="BM433" t="str">
            <v/>
          </cell>
          <cell r="BN433" t="str">
            <v/>
          </cell>
          <cell r="BO433" t="str">
            <v/>
          </cell>
          <cell r="BP433" t="str">
            <v/>
          </cell>
          <cell r="BQ433" t="str">
            <v/>
          </cell>
          <cell r="BR433" t="str">
            <v/>
          </cell>
          <cell r="BS433" t="str">
            <v/>
          </cell>
          <cell r="BT433" t="str">
            <v/>
          </cell>
          <cell r="BU433" t="str">
            <v/>
          </cell>
          <cell r="BV433" t="str">
            <v/>
          </cell>
          <cell r="BW433" t="str">
            <v/>
          </cell>
          <cell r="BX433" t="str">
            <v/>
          </cell>
          <cell r="BY433" t="str">
            <v/>
          </cell>
          <cell r="BZ433" t="str">
            <v/>
          </cell>
          <cell r="CA433" t="str">
            <v/>
          </cell>
          <cell r="CB433" t="str">
            <v/>
          </cell>
          <cell r="CC433" t="str">
            <v/>
          </cell>
          <cell r="CD433" t="str">
            <v/>
          </cell>
          <cell r="CE433" t="str">
            <v/>
          </cell>
          <cell r="CF433" t="str">
            <v/>
          </cell>
          <cell r="CG433" t="str">
            <v/>
          </cell>
          <cell r="CH433" t="str">
            <v/>
          </cell>
          <cell r="CI433" t="str">
            <v/>
          </cell>
          <cell r="CJ433" t="str">
            <v/>
          </cell>
          <cell r="CK433" t="str">
            <v/>
          </cell>
          <cell r="CL433" t="str">
            <v/>
          </cell>
          <cell r="CM433" t="str">
            <v/>
          </cell>
          <cell r="CN433" t="str">
            <v/>
          </cell>
          <cell r="CO433" t="str">
            <v/>
          </cell>
          <cell r="CP433" t="str">
            <v/>
          </cell>
          <cell r="CQ433" t="str">
            <v/>
          </cell>
          <cell r="CR433" t="str">
            <v/>
          </cell>
          <cell r="CS433" t="str">
            <v/>
          </cell>
          <cell r="CT433" t="str">
            <v/>
          </cell>
          <cell r="CU433" t="str">
            <v/>
          </cell>
          <cell r="CV433" t="str">
            <v/>
          </cell>
        </row>
      </sheetData>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put"/>
      <sheetName val="TM_Capex-Inputs"/>
      <sheetName val="Rev_Trf"/>
      <sheetName val="Capex-Inputs"/>
      <sheetName val="Capex-Calc"/>
      <sheetName val="EPC CASH FLOW BARA"/>
      <sheetName val="Costs-PPGCL"/>
      <sheetName val="Tax_Summary"/>
      <sheetName val="Tax Computation"/>
      <sheetName val="Tax Optimize"/>
      <sheetName val="Phasing1"/>
      <sheetName val="Phasing2"/>
      <sheetName val="Phasing3"/>
      <sheetName val="Insurance"/>
      <sheetName val="O&amp;M"/>
      <sheetName val="Ops1"/>
      <sheetName val="Ops2"/>
      <sheetName val="Ops3"/>
      <sheetName val="Unitwise split"/>
      <sheetName val="Repay-Qtr"/>
      <sheetName val="Cost_Trf_full"/>
      <sheetName val="Merchant Sales"/>
      <sheetName val="Incentives"/>
      <sheetName val="P&amp;L"/>
      <sheetName val="BS"/>
      <sheetName val="I_Tax"/>
      <sheetName val="CashFlow"/>
      <sheetName val="Sens.&amp;Macro"/>
      <sheetName val="Div_NPV_IRR"/>
      <sheetName val="Segregated View"/>
      <sheetName val="Temp_CshFlo"/>
      <sheetName val="Report"/>
      <sheetName val="OPTIMISER"/>
      <sheetName val="working-fin bid"/>
      <sheetName val="Factors"/>
      <sheetName val="Information from Bidders"/>
      <sheetName val="Tariff Evaluation"/>
      <sheetName val="Graphs"/>
      <sheetName val="Assumptions"/>
      <sheetName val="Admin"/>
      <sheetName val="BVN"/>
      <sheetName val="Chairman"/>
      <sheetName val="Connectivity"/>
      <sheetName val="Corp Communications"/>
      <sheetName val="Delhi office"/>
    </sheetNames>
    <sheetDataSet>
      <sheetData sheetId="0"/>
      <sheetData sheetId="1"/>
      <sheetData sheetId="2"/>
      <sheetData sheetId="3"/>
      <sheetData sheetId="4"/>
      <sheetData sheetId="5"/>
      <sheetData sheetId="6"/>
      <sheetData sheetId="7"/>
      <sheetData sheetId="8" refreshError="1">
        <row r="75">
          <cell r="F75">
            <v>0.25575039199999999</v>
          </cell>
        </row>
        <row r="77">
          <cell r="F77">
            <v>0</v>
          </cell>
          <cell r="H77">
            <v>0</v>
          </cell>
        </row>
        <row r="87">
          <cell r="F87">
            <v>0.125</v>
          </cell>
        </row>
        <row r="89">
          <cell r="F89">
            <v>0.3</v>
          </cell>
        </row>
        <row r="91">
          <cell r="H91">
            <v>0</v>
          </cell>
        </row>
        <row r="93">
          <cell r="F93">
            <v>0.1236</v>
          </cell>
        </row>
        <row r="95">
          <cell r="F95">
            <v>4.1200000000000001E-2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09_Plant Input"/>
      <sheetName val="AES Adjustments"/>
      <sheetName val="Oct09_Adjusted"/>
      <sheetName val="Admin"/>
      <sheetName val="BD"/>
      <sheetName val="BVN"/>
      <sheetName val="Chairman"/>
      <sheetName val="Common"/>
      <sheetName val="Connectivity"/>
      <sheetName val="Corp Communications"/>
      <sheetName val="Corp -relations Hyd"/>
      <sheetName val="Delhi office"/>
      <sheetName val="EDP- Aparna Crest"/>
      <sheetName val="F&amp;A"/>
      <sheetName val="GBS"/>
      <sheetName val="HADA monitoring"/>
      <sheetName val="HR-Final updated 2006 03 08"/>
      <sheetName val="MD"/>
      <sheetName val="O&amp;M"/>
      <sheetName val="PMT "/>
      <sheetName val="Project finance"/>
      <sheetName val="Raxa"/>
      <sheetName val="Secretarial"/>
      <sheetName val="Security- Aparna Crest"/>
    </sheetNames>
    <sheetDataSet>
      <sheetData sheetId="0" refreshError="1"/>
      <sheetData sheetId="1" refreshError="1">
        <row r="1">
          <cell r="A1" t="str">
            <v>Month</v>
          </cell>
          <cell r="B1">
            <v>1</v>
          </cell>
          <cell r="F1">
            <v>2</v>
          </cell>
          <cell r="J1">
            <v>3</v>
          </cell>
          <cell r="N1">
            <v>4</v>
          </cell>
          <cell r="R1">
            <v>5</v>
          </cell>
          <cell r="V1">
            <v>6</v>
          </cell>
          <cell r="Z1">
            <v>7</v>
          </cell>
          <cell r="AD1">
            <v>8</v>
          </cell>
          <cell r="AH1">
            <v>9</v>
          </cell>
          <cell r="AL1">
            <v>10</v>
          </cell>
          <cell r="AP1">
            <v>11</v>
          </cell>
          <cell r="AT1">
            <v>12</v>
          </cell>
        </row>
        <row r="2">
          <cell r="A2" t="str">
            <v>Column Number</v>
          </cell>
          <cell r="B2">
            <v>14</v>
          </cell>
          <cell r="F2">
            <v>15</v>
          </cell>
          <cell r="J2">
            <v>16</v>
          </cell>
          <cell r="N2">
            <v>17</v>
          </cell>
          <cell r="R2">
            <v>18</v>
          </cell>
          <cell r="V2">
            <v>19</v>
          </cell>
          <cell r="Z2">
            <v>20</v>
          </cell>
          <cell r="AD2">
            <v>21</v>
          </cell>
          <cell r="AH2">
            <v>22</v>
          </cell>
          <cell r="AL2">
            <v>23</v>
          </cell>
          <cell r="AP2">
            <v>24</v>
          </cell>
          <cell r="AT2">
            <v>25</v>
          </cell>
        </row>
        <row r="4">
          <cell r="A4" t="str">
            <v>AES BUDGET VARIANCE - 2009</v>
          </cell>
          <cell r="B4" t="str">
            <v>Actual</v>
          </cell>
          <cell r="C4" t="str">
            <v>Adjustments</v>
          </cell>
          <cell r="D4" t="str">
            <v>Reasons for Adjustments</v>
          </cell>
          <cell r="E4" t="str">
            <v>Adjusted</v>
          </cell>
          <cell r="F4" t="str">
            <v>Actual</v>
          </cell>
          <cell r="G4" t="str">
            <v>Adjustments</v>
          </cell>
          <cell r="H4" t="str">
            <v>Reasons for Adjustments</v>
          </cell>
          <cell r="I4" t="str">
            <v>Adjusted</v>
          </cell>
          <cell r="J4" t="str">
            <v>Actual</v>
          </cell>
          <cell r="K4" t="str">
            <v>Adjustments</v>
          </cell>
          <cell r="L4" t="str">
            <v>Reasons for Adjustments</v>
          </cell>
          <cell r="M4" t="str">
            <v>Adjusted</v>
          </cell>
          <cell r="N4" t="str">
            <v>Actual</v>
          </cell>
          <cell r="O4" t="str">
            <v>Adjustments</v>
          </cell>
          <cell r="P4" t="str">
            <v>Reasons for Adjustments</v>
          </cell>
          <cell r="Q4" t="str">
            <v>Adjusted</v>
          </cell>
          <cell r="R4" t="str">
            <v>Actual</v>
          </cell>
          <cell r="S4" t="str">
            <v>Adjustments</v>
          </cell>
          <cell r="T4" t="str">
            <v>Reasons for Adjustments</v>
          </cell>
          <cell r="U4" t="str">
            <v>Adjusted</v>
          </cell>
          <cell r="V4" t="str">
            <v>Actual</v>
          </cell>
          <cell r="W4" t="str">
            <v>Adjustments</v>
          </cell>
          <cell r="X4" t="str">
            <v>Reasons for Adjustments</v>
          </cell>
          <cell r="Y4" t="str">
            <v>Adjusted</v>
          </cell>
          <cell r="Z4" t="str">
            <v>Actual</v>
          </cell>
          <cell r="AA4" t="str">
            <v>Adjustments</v>
          </cell>
          <cell r="AB4" t="str">
            <v>Reasons for Adjustments</v>
          </cell>
          <cell r="AC4" t="str">
            <v>Adjusted</v>
          </cell>
          <cell r="AD4" t="str">
            <v>Actual</v>
          </cell>
          <cell r="AE4" t="str">
            <v>Adjustments</v>
          </cell>
          <cell r="AF4" t="str">
            <v>Reasons for Adjustments</v>
          </cell>
          <cell r="AG4" t="str">
            <v>Adjusted</v>
          </cell>
          <cell r="AH4" t="str">
            <v>Actual</v>
          </cell>
          <cell r="AI4" t="str">
            <v>Adjustments</v>
          </cell>
          <cell r="AJ4" t="str">
            <v>Reasons for Adjustments</v>
          </cell>
          <cell r="AK4" t="str">
            <v>Adjusted</v>
          </cell>
          <cell r="AL4" t="str">
            <v>Actual</v>
          </cell>
          <cell r="AM4" t="str">
            <v>Adjustments</v>
          </cell>
          <cell r="AN4" t="str">
            <v>Reasons for Adjustments</v>
          </cell>
          <cell r="AO4" t="str">
            <v>Adjusted</v>
          </cell>
          <cell r="AP4" t="str">
            <v>Actual</v>
          </cell>
          <cell r="AQ4" t="str">
            <v>Adjustments</v>
          </cell>
          <cell r="AR4" t="str">
            <v>Reasons for Adjustments</v>
          </cell>
          <cell r="AS4" t="str">
            <v>Adjusted</v>
          </cell>
          <cell r="AT4" t="str">
            <v>Actual</v>
          </cell>
          <cell r="AU4" t="str">
            <v>Adjustments</v>
          </cell>
          <cell r="AV4" t="str">
            <v>Reasons for Adjustments</v>
          </cell>
          <cell r="AW4" t="str">
            <v>Adjusted</v>
          </cell>
        </row>
        <row r="5">
          <cell r="A5" t="str">
            <v>Month</v>
          </cell>
          <cell r="B5">
            <v>39814</v>
          </cell>
          <cell r="C5" t="str">
            <v>by JV FM</v>
          </cell>
          <cell r="E5">
            <v>39814</v>
          </cell>
          <cell r="F5">
            <v>39845</v>
          </cell>
          <cell r="G5" t="str">
            <v>by JV FM</v>
          </cell>
          <cell r="I5">
            <v>39845</v>
          </cell>
          <cell r="J5">
            <v>39873</v>
          </cell>
          <cell r="K5" t="str">
            <v>by JV FM</v>
          </cell>
          <cell r="M5">
            <v>39873</v>
          </cell>
          <cell r="N5">
            <v>39904</v>
          </cell>
          <cell r="O5" t="str">
            <v>by JV FM</v>
          </cell>
          <cell r="Q5">
            <v>39904</v>
          </cell>
          <cell r="R5">
            <v>39934</v>
          </cell>
          <cell r="S5" t="str">
            <v>by JV FM</v>
          </cell>
          <cell r="U5">
            <v>39934</v>
          </cell>
          <cell r="V5">
            <v>39965</v>
          </cell>
          <cell r="W5" t="str">
            <v>by JV FM</v>
          </cell>
          <cell r="Y5">
            <v>39965</v>
          </cell>
          <cell r="Z5">
            <v>39995</v>
          </cell>
          <cell r="AA5" t="str">
            <v>by JV FM</v>
          </cell>
          <cell r="AC5">
            <v>39995</v>
          </cell>
          <cell r="AD5">
            <v>40026</v>
          </cell>
          <cell r="AE5" t="str">
            <v>by JV FM</v>
          </cell>
          <cell r="AG5">
            <v>40026</v>
          </cell>
          <cell r="AH5">
            <v>40057</v>
          </cell>
          <cell r="AI5" t="str">
            <v>by JV FM</v>
          </cell>
          <cell r="AK5">
            <v>40057</v>
          </cell>
          <cell r="AL5">
            <v>40087</v>
          </cell>
          <cell r="AM5" t="str">
            <v>by JV FM</v>
          </cell>
          <cell r="AO5">
            <v>40087</v>
          </cell>
          <cell r="AP5">
            <v>40118</v>
          </cell>
          <cell r="AQ5" t="str">
            <v>by JV FM</v>
          </cell>
          <cell r="AS5">
            <v>40118</v>
          </cell>
          <cell r="AT5">
            <v>40148</v>
          </cell>
          <cell r="AU5" t="str">
            <v>by JV FM</v>
          </cell>
          <cell r="AW5">
            <v>40148</v>
          </cell>
        </row>
        <row r="6">
          <cell r="A6" t="str">
            <v>Days</v>
          </cell>
          <cell r="B6">
            <v>31</v>
          </cell>
          <cell r="E6">
            <v>31</v>
          </cell>
          <cell r="F6">
            <v>28</v>
          </cell>
          <cell r="I6">
            <v>31</v>
          </cell>
          <cell r="J6">
            <v>31</v>
          </cell>
          <cell r="M6">
            <v>31</v>
          </cell>
          <cell r="N6">
            <v>30</v>
          </cell>
          <cell r="Q6">
            <v>31</v>
          </cell>
          <cell r="R6">
            <v>31</v>
          </cell>
          <cell r="U6">
            <v>31</v>
          </cell>
          <cell r="V6">
            <v>30</v>
          </cell>
          <cell r="Y6">
            <v>31</v>
          </cell>
          <cell r="Z6">
            <v>31</v>
          </cell>
          <cell r="AC6">
            <v>31</v>
          </cell>
          <cell r="AD6">
            <v>31</v>
          </cell>
          <cell r="AG6">
            <v>31</v>
          </cell>
          <cell r="AH6">
            <v>30</v>
          </cell>
          <cell r="AK6">
            <v>31</v>
          </cell>
          <cell r="AL6">
            <v>31</v>
          </cell>
          <cell r="AO6">
            <v>31</v>
          </cell>
          <cell r="AP6">
            <v>30</v>
          </cell>
          <cell r="AS6">
            <v>31</v>
          </cell>
          <cell r="AT6">
            <v>31</v>
          </cell>
          <cell r="AW6">
            <v>31</v>
          </cell>
        </row>
        <row r="7">
          <cell r="A7" t="str">
            <v>Actuals/Assumptions</v>
          </cell>
        </row>
        <row r="8">
          <cell r="A8" t="str">
            <v>Gross Gen (MWhrs)</v>
          </cell>
          <cell r="B8">
            <v>302529</v>
          </cell>
          <cell r="E8">
            <v>302529</v>
          </cell>
          <cell r="F8">
            <v>274799</v>
          </cell>
          <cell r="I8">
            <v>274799</v>
          </cell>
          <cell r="J8">
            <v>288328</v>
          </cell>
          <cell r="M8">
            <v>288328</v>
          </cell>
          <cell r="N8">
            <v>279913</v>
          </cell>
          <cell r="Q8">
            <v>279913</v>
          </cell>
          <cell r="R8">
            <v>297056</v>
          </cell>
          <cell r="U8">
            <v>297056</v>
          </cell>
          <cell r="V8">
            <v>193853</v>
          </cell>
          <cell r="Y8">
            <v>193853</v>
          </cell>
          <cell r="Z8">
            <v>191347</v>
          </cell>
          <cell r="AC8">
            <v>191347</v>
          </cell>
          <cell r="AD8">
            <v>296545</v>
          </cell>
          <cell r="AG8">
            <v>296545</v>
          </cell>
          <cell r="AH8">
            <v>266781</v>
          </cell>
          <cell r="AK8">
            <v>266781</v>
          </cell>
          <cell r="AL8">
            <v>282271</v>
          </cell>
          <cell r="AO8">
            <v>282271</v>
          </cell>
          <cell r="AP8">
            <v>0</v>
          </cell>
          <cell r="AS8">
            <v>0</v>
          </cell>
          <cell r="AT8">
            <v>0</v>
          </cell>
          <cell r="AW8">
            <v>0</v>
          </cell>
        </row>
        <row r="9">
          <cell r="A9" t="str">
            <v>Aux Gen (MWhrs)</v>
          </cell>
          <cell r="B9">
            <v>29210</v>
          </cell>
          <cell r="E9">
            <v>29210</v>
          </cell>
          <cell r="F9">
            <v>26754</v>
          </cell>
          <cell r="I9">
            <v>26754</v>
          </cell>
          <cell r="J9">
            <v>29673</v>
          </cell>
          <cell r="M9">
            <v>29673</v>
          </cell>
          <cell r="N9">
            <v>28830</v>
          </cell>
          <cell r="Q9">
            <v>28830</v>
          </cell>
          <cell r="R9">
            <v>30364</v>
          </cell>
          <cell r="U9">
            <v>30364</v>
          </cell>
          <cell r="V9">
            <v>21239</v>
          </cell>
          <cell r="Y9">
            <v>21239</v>
          </cell>
          <cell r="Z9">
            <v>21337</v>
          </cell>
          <cell r="AC9">
            <v>21337</v>
          </cell>
          <cell r="AD9">
            <v>30228</v>
          </cell>
          <cell r="AG9">
            <v>30228</v>
          </cell>
          <cell r="AH9">
            <v>29059</v>
          </cell>
          <cell r="AK9">
            <v>29059</v>
          </cell>
          <cell r="AL9">
            <v>28971</v>
          </cell>
          <cell r="AO9">
            <v>28971</v>
          </cell>
          <cell r="AP9">
            <v>0</v>
          </cell>
          <cell r="AS9">
            <v>0</v>
          </cell>
          <cell r="AT9">
            <v>0</v>
          </cell>
          <cell r="AW9">
            <v>0</v>
          </cell>
        </row>
        <row r="10">
          <cell r="A10" t="str">
            <v>Net Gen (MWhrs)</v>
          </cell>
          <cell r="B10">
            <v>273319</v>
          </cell>
          <cell r="E10">
            <v>273319</v>
          </cell>
          <cell r="F10">
            <v>248045</v>
          </cell>
          <cell r="I10">
            <v>248045</v>
          </cell>
          <cell r="J10">
            <v>258655</v>
          </cell>
          <cell r="M10">
            <v>258655</v>
          </cell>
          <cell r="N10">
            <v>251083</v>
          </cell>
          <cell r="Q10">
            <v>251083</v>
          </cell>
          <cell r="R10">
            <v>266692</v>
          </cell>
          <cell r="U10">
            <v>266692</v>
          </cell>
          <cell r="V10">
            <v>172614</v>
          </cell>
          <cell r="Y10">
            <v>172614</v>
          </cell>
          <cell r="Z10">
            <v>170010</v>
          </cell>
          <cell r="AC10">
            <v>170010</v>
          </cell>
          <cell r="AD10">
            <v>266317</v>
          </cell>
          <cell r="AG10">
            <v>266317</v>
          </cell>
          <cell r="AH10">
            <v>237722</v>
          </cell>
          <cell r="AK10">
            <v>237722</v>
          </cell>
          <cell r="AL10">
            <v>253300</v>
          </cell>
          <cell r="AO10">
            <v>253300</v>
          </cell>
          <cell r="AP10">
            <v>0</v>
          </cell>
          <cell r="AS10">
            <v>0</v>
          </cell>
          <cell r="AT10">
            <v>0</v>
          </cell>
          <cell r="AW10">
            <v>0</v>
          </cell>
        </row>
        <row r="11">
          <cell r="A11" t="str">
            <v>Gross Gen % of Gross Cap</v>
          </cell>
          <cell r="B11">
            <v>0.96815476190476191</v>
          </cell>
          <cell r="E11">
            <v>0.96815476190476191</v>
          </cell>
          <cell r="F11">
            <v>0.97363591269841265</v>
          </cell>
          <cell r="I11">
            <v>0.97363591269841265</v>
          </cell>
          <cell r="J11">
            <v>0.92270865335381469</v>
          </cell>
          <cell r="M11">
            <v>0.92270865335381469</v>
          </cell>
          <cell r="N11">
            <v>0.92563822751322755</v>
          </cell>
          <cell r="Q11">
            <v>0.92563822751322755</v>
          </cell>
          <cell r="R11">
            <v>0.95064004096262156</v>
          </cell>
          <cell r="U11">
            <v>0.95064004096262156</v>
          </cell>
          <cell r="V11">
            <v>0.64104828042328044</v>
          </cell>
          <cell r="Y11">
            <v>0.64104828042328044</v>
          </cell>
          <cell r="Z11">
            <v>0.61234959037378389</v>
          </cell>
          <cell r="AC11">
            <v>0.61234959037378389</v>
          </cell>
          <cell r="AD11">
            <v>0.94900473630312343</v>
          </cell>
          <cell r="AG11">
            <v>0.94900473630312343</v>
          </cell>
          <cell r="AH11">
            <v>0.88221230158730157</v>
          </cell>
          <cell r="AK11">
            <v>0.88221230158730157</v>
          </cell>
          <cell r="AL11">
            <v>0.90332501280081923</v>
          </cell>
          <cell r="AO11">
            <v>0.90332501280081923</v>
          </cell>
          <cell r="AP11">
            <v>0</v>
          </cell>
          <cell r="AS11">
            <v>0</v>
          </cell>
          <cell r="AT11">
            <v>0</v>
          </cell>
          <cell r="AW11">
            <v>0</v>
          </cell>
        </row>
        <row r="12">
          <cell r="A12" t="str">
            <v>Aux Load % of Gross Gen</v>
          </cell>
          <cell r="B12">
            <v>9.6552727176568195E-2</v>
          </cell>
          <cell r="E12">
            <v>9.6552727176568195E-2</v>
          </cell>
          <cell r="F12">
            <v>9.7358432890949378E-2</v>
          </cell>
          <cell r="I12">
            <v>9.7358432890949378E-2</v>
          </cell>
          <cell r="J12">
            <v>0.10291404234066757</v>
          </cell>
          <cell r="M12">
            <v>0.10291404234066757</v>
          </cell>
          <cell r="N12">
            <v>0.10299628813238398</v>
          </cell>
          <cell r="Q12">
            <v>0.10299628813238398</v>
          </cell>
          <cell r="R12">
            <v>0.10221641710653884</v>
          </cell>
          <cell r="U12">
            <v>0.10221641710653884</v>
          </cell>
          <cell r="V12">
            <v>0.1095624003755423</v>
          </cell>
          <cell r="Y12">
            <v>0.1095624003755423</v>
          </cell>
          <cell r="Z12">
            <v>0.11150945664159877</v>
          </cell>
          <cell r="AC12">
            <v>0.11150945664159877</v>
          </cell>
          <cell r="AD12">
            <v>0.10193393919978418</v>
          </cell>
          <cell r="AG12">
            <v>0.10193393919978418</v>
          </cell>
          <cell r="AH12">
            <v>0.10892454859978784</v>
          </cell>
          <cell r="AK12">
            <v>0.10892454859978784</v>
          </cell>
          <cell r="AL12">
            <v>0.10263541065146614</v>
          </cell>
          <cell r="AO12">
            <v>0.10263541065146614</v>
          </cell>
          <cell r="AP12" t="e">
            <v>#DIV/0!</v>
          </cell>
          <cell r="AS12" t="e">
            <v>#DIV/0!</v>
          </cell>
          <cell r="AT12" t="e">
            <v>#DIV/0!</v>
          </cell>
          <cell r="AW12" t="e">
            <v>#DIV/0!</v>
          </cell>
        </row>
        <row r="13">
          <cell r="A13" t="str">
            <v>Net Gen % of Net Cap</v>
          </cell>
          <cell r="B13">
            <v>0.96649367879986303</v>
          </cell>
          <cell r="E13">
            <v>0.96649367879986303</v>
          </cell>
          <cell r="F13">
            <v>0.97109861439971934</v>
          </cell>
          <cell r="I13">
            <v>0.97109861439971934</v>
          </cell>
          <cell r="J13">
            <v>0.91463975241376771</v>
          </cell>
          <cell r="M13">
            <v>0.91463975241376771</v>
          </cell>
          <cell r="N13">
            <v>0.91745958665848171</v>
          </cell>
          <cell r="Q13">
            <v>0.91745958665848171</v>
          </cell>
          <cell r="R13">
            <v>0.94305969283691615</v>
          </cell>
          <cell r="U13">
            <v>0.94305969283691615</v>
          </cell>
          <cell r="V13">
            <v>0.63073314040164874</v>
          </cell>
          <cell r="Y13">
            <v>0.63073314040164874</v>
          </cell>
          <cell r="Z13">
            <v>0.60117880693535652</v>
          </cell>
          <cell r="AC13">
            <v>0.60117880693535652</v>
          </cell>
          <cell r="AD13">
            <v>0.94173364111877744</v>
          </cell>
          <cell r="AG13">
            <v>0.94173364111877744</v>
          </cell>
          <cell r="AH13">
            <v>0.86863837001958555</v>
          </cell>
          <cell r="AK13">
            <v>0.86863837001958555</v>
          </cell>
          <cell r="AL13">
            <v>0.89570373387874713</v>
          </cell>
          <cell r="AO13">
            <v>0.89570373387874713</v>
          </cell>
          <cell r="AP13">
            <v>0</v>
          </cell>
          <cell r="AS13">
            <v>0</v>
          </cell>
          <cell r="AT13">
            <v>0</v>
          </cell>
          <cell r="AW13">
            <v>0</v>
          </cell>
        </row>
        <row r="14">
          <cell r="A14" t="str">
            <v>Coal consumed MT</v>
          </cell>
          <cell r="B14">
            <v>261918</v>
          </cell>
          <cell r="E14">
            <v>261918</v>
          </cell>
          <cell r="F14">
            <v>240598</v>
          </cell>
          <cell r="I14">
            <v>240598</v>
          </cell>
          <cell r="J14">
            <v>245309</v>
          </cell>
          <cell r="M14">
            <v>245309</v>
          </cell>
          <cell r="N14">
            <v>239409</v>
          </cell>
          <cell r="Q14">
            <v>239409</v>
          </cell>
          <cell r="R14">
            <v>251063</v>
          </cell>
          <cell r="U14">
            <v>251063</v>
          </cell>
          <cell r="V14">
            <v>168159</v>
          </cell>
          <cell r="Y14">
            <v>168159</v>
          </cell>
          <cell r="Z14">
            <v>177106</v>
          </cell>
          <cell r="AC14">
            <v>177106</v>
          </cell>
          <cell r="AD14">
            <v>252446</v>
          </cell>
          <cell r="AG14">
            <v>252446</v>
          </cell>
          <cell r="AH14">
            <v>262748</v>
          </cell>
          <cell r="AK14">
            <v>262748</v>
          </cell>
          <cell r="AL14">
            <v>250618</v>
          </cell>
          <cell r="AO14">
            <v>250618</v>
          </cell>
          <cell r="AP14">
            <v>0</v>
          </cell>
          <cell r="AS14">
            <v>0</v>
          </cell>
          <cell r="AT14">
            <v>0</v>
          </cell>
          <cell r="AW14">
            <v>0</v>
          </cell>
        </row>
        <row r="15">
          <cell r="A15" t="str">
            <v>Coal Burned kg/kWhr (Gross)</v>
          </cell>
          <cell r="B15">
            <v>0.86576162946362167</v>
          </cell>
          <cell r="E15">
            <v>0.86576162946362167</v>
          </cell>
          <cell r="F15">
            <v>0.8755417596133902</v>
          </cell>
          <cell r="I15">
            <v>0.8755417596133902</v>
          </cell>
          <cell r="J15">
            <v>0.85079839627091369</v>
          </cell>
          <cell r="M15">
            <v>0.85079839627091369</v>
          </cell>
          <cell r="N15">
            <v>0.85529789613201246</v>
          </cell>
          <cell r="Q15">
            <v>0.85529789613201246</v>
          </cell>
          <cell r="R15">
            <v>0.84517060756221052</v>
          </cell>
          <cell r="U15">
            <v>0.84517060756221052</v>
          </cell>
          <cell r="V15">
            <v>0.86745626840956802</v>
          </cell>
          <cell r="Y15">
            <v>0.86745626840956802</v>
          </cell>
          <cell r="Z15">
            <v>0.9255750024824011</v>
          </cell>
          <cell r="AC15">
            <v>0.9255750024824011</v>
          </cell>
          <cell r="AD15">
            <v>0.85129069787047495</v>
          </cell>
          <cell r="AG15">
            <v>0.85129069787047495</v>
          </cell>
          <cell r="AH15">
            <v>0.98488273152885697</v>
          </cell>
          <cell r="AK15">
            <v>0.98488273152885697</v>
          </cell>
          <cell r="AL15">
            <v>0.88786308193190233</v>
          </cell>
          <cell r="AO15">
            <v>0.88786308193190233</v>
          </cell>
          <cell r="AP15" t="e">
            <v>#DIV/0!</v>
          </cell>
          <cell r="AS15" t="e">
            <v>#DIV/0!</v>
          </cell>
          <cell r="AT15" t="e">
            <v>#DIV/0!</v>
          </cell>
          <cell r="AW15" t="e">
            <v>#DIV/0!</v>
          </cell>
        </row>
        <row r="16">
          <cell r="A16" t="str">
            <v>Coal Price/MT</v>
          </cell>
          <cell r="B16">
            <v>650.11</v>
          </cell>
          <cell r="E16">
            <v>650.11</v>
          </cell>
          <cell r="F16">
            <v>650.11</v>
          </cell>
          <cell r="I16">
            <v>650.11</v>
          </cell>
          <cell r="J16">
            <v>650.11</v>
          </cell>
          <cell r="M16">
            <v>650.11</v>
          </cell>
          <cell r="N16">
            <v>650.11</v>
          </cell>
          <cell r="Q16">
            <v>650.11</v>
          </cell>
          <cell r="R16">
            <v>650.11</v>
          </cell>
          <cell r="U16">
            <v>650.11</v>
          </cell>
          <cell r="V16">
            <v>650.11</v>
          </cell>
          <cell r="Y16">
            <v>650.11</v>
          </cell>
          <cell r="Z16">
            <v>650.11</v>
          </cell>
          <cell r="AC16">
            <v>650.11</v>
          </cell>
          <cell r="AD16">
            <v>650.11</v>
          </cell>
          <cell r="AG16">
            <v>650.11</v>
          </cell>
          <cell r="AH16">
            <v>650.11</v>
          </cell>
          <cell r="AK16">
            <v>650.11</v>
          </cell>
          <cell r="AL16">
            <v>674.13</v>
          </cell>
          <cell r="AO16">
            <v>674.13</v>
          </cell>
          <cell r="AP16">
            <v>0</v>
          </cell>
          <cell r="AS16">
            <v>0</v>
          </cell>
          <cell r="AT16">
            <v>0</v>
          </cell>
          <cell r="AW16">
            <v>0</v>
          </cell>
        </row>
        <row r="17">
          <cell r="A17" t="str">
            <v>Total Oil Burned L</v>
          </cell>
          <cell r="B17">
            <v>69963</v>
          </cell>
          <cell r="E17">
            <v>69963</v>
          </cell>
          <cell r="F17">
            <v>14046</v>
          </cell>
          <cell r="I17">
            <v>14046</v>
          </cell>
          <cell r="J17">
            <v>182045</v>
          </cell>
          <cell r="M17">
            <v>182045</v>
          </cell>
          <cell r="N17">
            <v>97386</v>
          </cell>
          <cell r="Q17">
            <v>97386</v>
          </cell>
          <cell r="R17">
            <v>39732</v>
          </cell>
          <cell r="U17">
            <v>39732</v>
          </cell>
          <cell r="V17">
            <v>131337</v>
          </cell>
          <cell r="Y17">
            <v>131337</v>
          </cell>
          <cell r="Z17">
            <v>243817</v>
          </cell>
          <cell r="AC17">
            <v>243817</v>
          </cell>
          <cell r="AD17">
            <v>29555</v>
          </cell>
          <cell r="AG17">
            <v>29555</v>
          </cell>
          <cell r="AH17">
            <v>131796</v>
          </cell>
          <cell r="AK17">
            <v>131796</v>
          </cell>
          <cell r="AL17">
            <v>101754</v>
          </cell>
          <cell r="AO17">
            <v>101754</v>
          </cell>
          <cell r="AP17">
            <v>0</v>
          </cell>
          <cell r="AS17">
            <v>0</v>
          </cell>
          <cell r="AT17">
            <v>0</v>
          </cell>
          <cell r="AW17">
            <v>0</v>
          </cell>
        </row>
        <row r="18">
          <cell r="A18" t="str">
            <v>Oil Burned ml/kWhr (Gross)</v>
          </cell>
          <cell r="B18">
            <v>0.23126047420247314</v>
          </cell>
          <cell r="E18">
            <v>0.23126047420247314</v>
          </cell>
          <cell r="F18">
            <v>5.111372312126318E-2</v>
          </cell>
          <cell r="I18">
            <v>5.111372312126318E-2</v>
          </cell>
          <cell r="J18">
            <v>0.63138162093171668</v>
          </cell>
          <cell r="M18">
            <v>0.63138162093171668</v>
          </cell>
          <cell r="N18">
            <v>0.34791524509401134</v>
          </cell>
          <cell r="Q18">
            <v>0.34791524509401134</v>
          </cell>
          <cell r="R18">
            <v>0.13375255844015943</v>
          </cell>
          <cell r="U18">
            <v>0.13375255844015943</v>
          </cell>
          <cell r="V18">
            <v>0.67750821498764524</v>
          </cell>
          <cell r="Y18">
            <v>0.67750821498764524</v>
          </cell>
          <cell r="Z18">
            <v>1.2742138627728681</v>
          </cell>
          <cell r="AC18">
            <v>1.2742138627728681</v>
          </cell>
          <cell r="AD18">
            <v>9.9664469136218792E-2</v>
          </cell>
          <cell r="AG18">
            <v>9.9664469136218792E-2</v>
          </cell>
          <cell r="AH18">
            <v>0.49402318755833435</v>
          </cell>
          <cell r="AK18">
            <v>0.49402318755833435</v>
          </cell>
          <cell r="AL18">
            <v>0.36048336527663133</v>
          </cell>
          <cell r="AO18">
            <v>0.36048336527663133</v>
          </cell>
          <cell r="AP18" t="e">
            <v>#DIV/0!</v>
          </cell>
          <cell r="AS18" t="e">
            <v>#DIV/0!</v>
          </cell>
          <cell r="AT18" t="e">
            <v>#DIV/0!</v>
          </cell>
          <cell r="AW18" t="e">
            <v>#DIV/0!</v>
          </cell>
        </row>
        <row r="19">
          <cell r="A19" t="str">
            <v>Oil Price/L (LDO)</v>
          </cell>
          <cell r="B19">
            <v>40</v>
          </cell>
          <cell r="E19">
            <v>40</v>
          </cell>
          <cell r="F19">
            <v>40</v>
          </cell>
          <cell r="I19">
            <v>40</v>
          </cell>
          <cell r="J19">
            <v>67.75</v>
          </cell>
          <cell r="M19">
            <v>67.75</v>
          </cell>
          <cell r="N19">
            <v>33.729999999999997</v>
          </cell>
          <cell r="Q19">
            <v>33.729999999999997</v>
          </cell>
          <cell r="R19">
            <v>33.729999999999997</v>
          </cell>
          <cell r="U19">
            <v>33.729999999999997</v>
          </cell>
          <cell r="V19">
            <v>37.07</v>
          </cell>
          <cell r="Y19">
            <v>37.07</v>
          </cell>
          <cell r="Z19">
            <v>37.4</v>
          </cell>
          <cell r="AC19">
            <v>37.4</v>
          </cell>
          <cell r="AD19">
            <v>37.28</v>
          </cell>
          <cell r="AG19">
            <v>37.28</v>
          </cell>
          <cell r="AH19">
            <v>38.020000000000003</v>
          </cell>
          <cell r="AK19">
            <v>38.020000000000003</v>
          </cell>
          <cell r="AL19">
            <v>38.1</v>
          </cell>
          <cell r="AO19">
            <v>38.1</v>
          </cell>
          <cell r="AP19">
            <v>0</v>
          </cell>
          <cell r="AS19">
            <v>0</v>
          </cell>
          <cell r="AT19">
            <v>0</v>
          </cell>
          <cell r="AW19">
            <v>0</v>
          </cell>
        </row>
        <row r="20">
          <cell r="A20" t="str">
            <v>Operating Revenue</v>
          </cell>
          <cell r="B20">
            <v>0</v>
          </cell>
          <cell r="E20">
            <v>0</v>
          </cell>
          <cell r="F20">
            <v>0</v>
          </cell>
          <cell r="I20">
            <v>0</v>
          </cell>
          <cell r="J20">
            <v>0</v>
          </cell>
          <cell r="M20">
            <v>0</v>
          </cell>
          <cell r="N20">
            <v>0</v>
          </cell>
          <cell r="Q20">
            <v>0</v>
          </cell>
          <cell r="R20">
            <v>0</v>
          </cell>
          <cell r="U20">
            <v>0</v>
          </cell>
          <cell r="V20">
            <v>0</v>
          </cell>
          <cell r="Y20">
            <v>0</v>
          </cell>
          <cell r="Z20">
            <v>0</v>
          </cell>
          <cell r="AC20">
            <v>0</v>
          </cell>
          <cell r="AD20">
            <v>0</v>
          </cell>
          <cell r="AG20">
            <v>0</v>
          </cell>
          <cell r="AH20">
            <v>0</v>
          </cell>
          <cell r="AK20">
            <v>0</v>
          </cell>
          <cell r="AL20">
            <v>0</v>
          </cell>
          <cell r="AO20">
            <v>0</v>
          </cell>
          <cell r="AP20">
            <v>0</v>
          </cell>
          <cell r="AS20">
            <v>0</v>
          </cell>
          <cell r="AT20">
            <v>0</v>
          </cell>
          <cell r="AW20">
            <v>0</v>
          </cell>
        </row>
        <row r="21">
          <cell r="A21" t="str">
            <v>Fixed Revenue</v>
          </cell>
          <cell r="B21">
            <v>1312.99811</v>
          </cell>
          <cell r="E21">
            <v>1312.99811</v>
          </cell>
          <cell r="F21">
            <v>1312.99811</v>
          </cell>
          <cell r="I21">
            <v>1312.99811</v>
          </cell>
          <cell r="J21">
            <v>1312.99811</v>
          </cell>
          <cell r="M21">
            <v>1312.99811</v>
          </cell>
          <cell r="N21">
            <v>862.6753799999999</v>
          </cell>
          <cell r="O21">
            <v>416.11705999999998</v>
          </cell>
          <cell r="P21" t="str">
            <v>Correction for Revenue balance - OPGC late adjustment</v>
          </cell>
          <cell r="Q21">
            <v>1278.7924399999999</v>
          </cell>
          <cell r="R21">
            <v>1278.79</v>
          </cell>
          <cell r="S21">
            <v>2.4399999999999999E-3</v>
          </cell>
          <cell r="U21">
            <v>1278.7924399999999</v>
          </cell>
          <cell r="V21">
            <v>1278.79</v>
          </cell>
          <cell r="W21">
            <v>2.4399999999999999E-3</v>
          </cell>
          <cell r="Y21">
            <v>1278.7924399999999</v>
          </cell>
          <cell r="Z21">
            <v>1278.7354800000001</v>
          </cell>
          <cell r="AC21">
            <v>1278.7354800000001</v>
          </cell>
          <cell r="AD21">
            <v>1278.7354800000001</v>
          </cell>
          <cell r="AG21">
            <v>1278.7354800000001</v>
          </cell>
          <cell r="AH21">
            <v>1278.7354800000001</v>
          </cell>
          <cell r="AK21">
            <v>1278.7354800000001</v>
          </cell>
          <cell r="AL21">
            <v>1278.5646000000002</v>
          </cell>
          <cell r="AO21">
            <v>1278.5646000000002</v>
          </cell>
          <cell r="AP21">
            <v>0</v>
          </cell>
          <cell r="AS21">
            <v>0</v>
          </cell>
          <cell r="AT21">
            <v>0</v>
          </cell>
          <cell r="AW21">
            <v>0</v>
          </cell>
        </row>
        <row r="22">
          <cell r="A22" t="str">
            <v>Variable Revenue Coal</v>
          </cell>
          <cell r="B22">
            <v>1612.0649800000001</v>
          </cell>
          <cell r="E22">
            <v>1612.0649800000001</v>
          </cell>
          <cell r="F22">
            <v>1462.9962</v>
          </cell>
          <cell r="I22">
            <v>1462.9962</v>
          </cell>
          <cell r="J22">
            <v>1525.57512</v>
          </cell>
          <cell r="K22">
            <v>200</v>
          </cell>
          <cell r="L22" t="str">
            <v>Correction for coal balance - OPGC late adjustment</v>
          </cell>
          <cell r="M22">
            <v>1725.57512</v>
          </cell>
          <cell r="N22">
            <v>1622.74</v>
          </cell>
          <cell r="Q22">
            <v>1622.74</v>
          </cell>
          <cell r="R22">
            <v>1723.63</v>
          </cell>
          <cell r="U22">
            <v>1723.63</v>
          </cell>
          <cell r="V22">
            <v>1115.5999999999999</v>
          </cell>
          <cell r="Y22">
            <v>1115.5999999999999</v>
          </cell>
          <cell r="Z22">
            <v>1098.78</v>
          </cell>
          <cell r="AC22">
            <v>1098.78</v>
          </cell>
          <cell r="AD22">
            <v>1721.2</v>
          </cell>
          <cell r="AG22">
            <v>1721.2</v>
          </cell>
          <cell r="AH22">
            <v>1531.28</v>
          </cell>
          <cell r="AK22">
            <v>1531.28</v>
          </cell>
          <cell r="AL22">
            <v>1633.2</v>
          </cell>
          <cell r="AO22">
            <v>1633.2</v>
          </cell>
          <cell r="AP22">
            <v>0</v>
          </cell>
          <cell r="AS22">
            <v>0</v>
          </cell>
          <cell r="AT22">
            <v>0</v>
          </cell>
          <cell r="AW22">
            <v>0</v>
          </cell>
        </row>
        <row r="23">
          <cell r="A23" t="str">
            <v>Variable Revenue Oil</v>
          </cell>
          <cell r="B23">
            <v>274.75319000000002</v>
          </cell>
          <cell r="E23">
            <v>274.75319000000002</v>
          </cell>
          <cell r="F23">
            <v>249.34657000000001</v>
          </cell>
          <cell r="I23">
            <v>249.34657000000001</v>
          </cell>
          <cell r="J23">
            <v>260.01224000000002</v>
          </cell>
          <cell r="M23">
            <v>260.01224000000002</v>
          </cell>
          <cell r="N23">
            <v>313.7</v>
          </cell>
          <cell r="Q23">
            <v>313.7</v>
          </cell>
          <cell r="R23">
            <v>333.2</v>
          </cell>
          <cell r="U23">
            <v>333.2</v>
          </cell>
          <cell r="V23">
            <v>215.66</v>
          </cell>
          <cell r="Y23">
            <v>215.66</v>
          </cell>
          <cell r="Z23">
            <v>209.9</v>
          </cell>
          <cell r="AC23">
            <v>209.9</v>
          </cell>
          <cell r="AD23">
            <v>328.82</v>
          </cell>
          <cell r="AG23">
            <v>328.82</v>
          </cell>
          <cell r="AH23">
            <v>292.52999999999997</v>
          </cell>
          <cell r="AK23">
            <v>292.52999999999997</v>
          </cell>
          <cell r="AL23">
            <v>301.86</v>
          </cell>
          <cell r="AO23">
            <v>301.86</v>
          </cell>
          <cell r="AP23">
            <v>0</v>
          </cell>
          <cell r="AS23">
            <v>0</v>
          </cell>
          <cell r="AT23">
            <v>0</v>
          </cell>
          <cell r="AW23">
            <v>0</v>
          </cell>
        </row>
        <row r="24">
          <cell r="A24" t="str">
            <v>Variable Revenue</v>
          </cell>
          <cell r="B24">
            <v>1886.81817</v>
          </cell>
          <cell r="E24">
            <v>1886.81817</v>
          </cell>
          <cell r="F24">
            <v>1712.34277</v>
          </cell>
          <cell r="I24">
            <v>1712.34277</v>
          </cell>
          <cell r="J24">
            <v>1785.58736</v>
          </cell>
          <cell r="M24">
            <v>1785.58736</v>
          </cell>
          <cell r="N24">
            <v>1936.44</v>
          </cell>
          <cell r="Q24">
            <v>1936.44</v>
          </cell>
          <cell r="R24">
            <v>2056.83</v>
          </cell>
          <cell r="U24">
            <v>2056.83</v>
          </cell>
          <cell r="V24">
            <v>1331.26</v>
          </cell>
          <cell r="Y24">
            <v>1331.26</v>
          </cell>
          <cell r="Z24">
            <v>1308.68</v>
          </cell>
          <cell r="AC24">
            <v>1308.68</v>
          </cell>
          <cell r="AD24">
            <v>2050.02</v>
          </cell>
          <cell r="AG24">
            <v>2050.02</v>
          </cell>
          <cell r="AH24">
            <v>1823.81</v>
          </cell>
          <cell r="AK24">
            <v>1823.81</v>
          </cell>
          <cell r="AL24">
            <v>1935.06</v>
          </cell>
          <cell r="AO24">
            <v>1935.06</v>
          </cell>
          <cell r="AP24">
            <v>0</v>
          </cell>
          <cell r="AS24">
            <v>0</v>
          </cell>
          <cell r="AT24">
            <v>0</v>
          </cell>
          <cell r="AW24">
            <v>0</v>
          </cell>
        </row>
        <row r="26">
          <cell r="A26" t="str">
            <v>Rebate to GRIDCO for Prompt payment</v>
          </cell>
          <cell r="B26">
            <v>0</v>
          </cell>
          <cell r="C26">
            <v>-66.252009999999999</v>
          </cell>
          <cell r="D26" t="str">
            <v>OPGC did not record rebate as GRIDCO did not pay in full. However, in discussions with GRIDCO AES will allow rebate.</v>
          </cell>
          <cell r="E26">
            <v>-66.252009999999999</v>
          </cell>
          <cell r="F26">
            <v>0</v>
          </cell>
          <cell r="G26">
            <v>-66.252009999999999</v>
          </cell>
          <cell r="H26" t="str">
            <v>OPGC did not record rebate as GRIDCO did not pay in full. However, in discussions with GRIDCO AES will allow rebate.</v>
          </cell>
          <cell r="I26">
            <v>-66.252009999999999</v>
          </cell>
          <cell r="J26">
            <v>0</v>
          </cell>
          <cell r="K26">
            <v>-63.017139999999998</v>
          </cell>
          <cell r="L26" t="str">
            <v>OPGC did not record rebate as GRIDCO did not pay in full. However, in discussions with GRIDCO AES will allow rebate.</v>
          </cell>
          <cell r="M26">
            <v>-63.017139999999998</v>
          </cell>
          <cell r="N26">
            <v>0</v>
          </cell>
          <cell r="O26">
            <v>-68.109530000000007</v>
          </cell>
          <cell r="P26" t="str">
            <v>OPGC did not record rebate as GRIDCO did not pay in full. However, in discussions with GRIDCO AES will allow rebate.</v>
          </cell>
          <cell r="Q26">
            <v>-68.109530000000007</v>
          </cell>
          <cell r="R26">
            <v>0</v>
          </cell>
          <cell r="S26">
            <v>-69.314189999999996</v>
          </cell>
          <cell r="T26" t="str">
            <v>OPGC did not record rebate as GRIDCO did not pay in full. However, in discussions with GRIDCO AES will allow rebate.</v>
          </cell>
          <cell r="U26">
            <v>-69.314189999999996</v>
          </cell>
          <cell r="V26">
            <v>0</v>
          </cell>
          <cell r="W26">
            <v>-68.109530000000007</v>
          </cell>
          <cell r="X26" t="str">
            <v>OPGC did not record rebate as GRIDCO did not pay in full. However, in discussions with GRIDCO AES will allow rebate.</v>
          </cell>
          <cell r="Y26">
            <v>-68.109530000000007</v>
          </cell>
          <cell r="Z26">
            <v>0</v>
          </cell>
          <cell r="AA26">
            <v>-69.241640000000004</v>
          </cell>
          <cell r="AB26" t="str">
            <v>OPGC did not record rebate as GRIDCO did not pay in full. However, in discussions with GRIDCO AES will allow rebate.</v>
          </cell>
          <cell r="AC26">
            <v>-69.241640000000004</v>
          </cell>
          <cell r="AD26">
            <v>-69.241640000000004</v>
          </cell>
          <cell r="AG26">
            <v>-69.241640000000004</v>
          </cell>
          <cell r="AH26">
            <v>0</v>
          </cell>
          <cell r="AI26">
            <v>-68.039270000000002</v>
          </cell>
          <cell r="AJ26" t="str">
            <v>OPGC did not record rebate as GRIDCO did not pay in full. However, in discussions with GRIDCO AES will allow rebate.</v>
          </cell>
          <cell r="AK26">
            <v>-68.039270000000002</v>
          </cell>
          <cell r="AL26">
            <v>0</v>
          </cell>
          <cell r="AM26">
            <v>-69.241640000000004</v>
          </cell>
          <cell r="AN26" t="str">
            <v>OPGC did not record rebate as GRIDCO did not pay in full. However, in discussions with GRIDCO AES will allow rebate.</v>
          </cell>
          <cell r="AO26">
            <v>-69.241640000000004</v>
          </cell>
          <cell r="AP26">
            <v>0</v>
          </cell>
          <cell r="AS26">
            <v>0</v>
          </cell>
          <cell r="AT26">
            <v>0</v>
          </cell>
          <cell r="AW26">
            <v>0</v>
          </cell>
        </row>
        <row r="27">
          <cell r="A27" t="str">
            <v>Tax Pass thru (MAT)</v>
          </cell>
          <cell r="B27">
            <v>91.999549999999999</v>
          </cell>
          <cell r="E27">
            <v>91.999549999999999</v>
          </cell>
          <cell r="F27">
            <v>91.999549999999999</v>
          </cell>
          <cell r="I27">
            <v>91.999549999999999</v>
          </cell>
          <cell r="J27">
            <v>91.999539999999996</v>
          </cell>
          <cell r="M27">
            <v>91.999539999999996</v>
          </cell>
          <cell r="N27">
            <v>0</v>
          </cell>
          <cell r="Q27">
            <v>0</v>
          </cell>
          <cell r="R27">
            <v>0</v>
          </cell>
          <cell r="U27">
            <v>0</v>
          </cell>
          <cell r="V27">
            <v>370.74383</v>
          </cell>
          <cell r="Y27">
            <v>370.74383</v>
          </cell>
          <cell r="Z27">
            <v>370.74383</v>
          </cell>
          <cell r="AC27">
            <v>370.74383</v>
          </cell>
          <cell r="AD27">
            <v>370.74383</v>
          </cell>
          <cell r="AG27">
            <v>370.74383</v>
          </cell>
          <cell r="AH27">
            <v>370.74383</v>
          </cell>
          <cell r="AK27">
            <v>370.74383</v>
          </cell>
          <cell r="AL27">
            <v>370.74383</v>
          </cell>
          <cell r="AO27">
            <v>370.74383</v>
          </cell>
          <cell r="AP27">
            <v>0</v>
          </cell>
          <cell r="AS27">
            <v>0</v>
          </cell>
          <cell r="AT27">
            <v>0</v>
          </cell>
          <cell r="AW27">
            <v>0</v>
          </cell>
        </row>
        <row r="28">
          <cell r="A28" t="str">
            <v>Electricity Duty Reimbursement</v>
          </cell>
          <cell r="B28">
            <v>56.317920000000001</v>
          </cell>
          <cell r="E28">
            <v>56.317920000000001</v>
          </cell>
          <cell r="F28">
            <v>54.361789999999999</v>
          </cell>
          <cell r="I28">
            <v>54.361789999999999</v>
          </cell>
          <cell r="J28">
            <v>49.334919999999997</v>
          </cell>
          <cell r="M28">
            <v>49.334919999999997</v>
          </cell>
          <cell r="N28">
            <v>51.445189999999997</v>
          </cell>
          <cell r="Q28">
            <v>51.445189999999997</v>
          </cell>
          <cell r="R28">
            <v>49.939160000000001</v>
          </cell>
          <cell r="U28">
            <v>49.939160000000001</v>
          </cell>
          <cell r="V28">
            <v>53.043709999999997</v>
          </cell>
          <cell r="Y28">
            <v>53.043709999999997</v>
          </cell>
          <cell r="Z28">
            <v>34.332070000000002</v>
          </cell>
          <cell r="AC28">
            <v>34.332070000000002</v>
          </cell>
          <cell r="AD28">
            <v>33.814140000000002</v>
          </cell>
          <cell r="AG28">
            <v>33.814140000000002</v>
          </cell>
          <cell r="AH28">
            <v>52.96913</v>
          </cell>
          <cell r="AK28">
            <v>52.96913</v>
          </cell>
          <cell r="AL28">
            <v>47.124200000000002</v>
          </cell>
          <cell r="AO28">
            <v>47.124200000000002</v>
          </cell>
          <cell r="AP28">
            <v>0</v>
          </cell>
          <cell r="AS28">
            <v>0</v>
          </cell>
          <cell r="AT28">
            <v>0</v>
          </cell>
          <cell r="AW28">
            <v>0</v>
          </cell>
        </row>
        <row r="29">
          <cell r="A29" t="str">
            <v>Cess Reimbursement</v>
          </cell>
          <cell r="B29">
            <v>9.0851500000000005</v>
          </cell>
          <cell r="E29">
            <v>9.0851500000000005</v>
          </cell>
          <cell r="F29">
            <v>0</v>
          </cell>
          <cell r="I29">
            <v>0</v>
          </cell>
          <cell r="J29">
            <v>5.8362499999999997</v>
          </cell>
          <cell r="M29">
            <v>5.8362499999999997</v>
          </cell>
          <cell r="N29">
            <v>0</v>
          </cell>
          <cell r="Q29">
            <v>0</v>
          </cell>
          <cell r="R29">
            <v>9.5938800000000004</v>
          </cell>
          <cell r="U29">
            <v>9.5938800000000004</v>
          </cell>
          <cell r="V29">
            <v>0</v>
          </cell>
          <cell r="Y29">
            <v>0</v>
          </cell>
          <cell r="Z29">
            <v>4.7479399999999998</v>
          </cell>
          <cell r="AC29">
            <v>4.7479399999999998</v>
          </cell>
          <cell r="AD29">
            <v>40.384160000000001</v>
          </cell>
          <cell r="AG29">
            <v>40.384160000000001</v>
          </cell>
          <cell r="AH29">
            <v>0</v>
          </cell>
          <cell r="AK29">
            <v>0</v>
          </cell>
          <cell r="AL29">
            <v>3.8395100000000002</v>
          </cell>
          <cell r="AO29">
            <v>3.8395100000000002</v>
          </cell>
          <cell r="AP29">
            <v>0</v>
          </cell>
          <cell r="AS29">
            <v>0</v>
          </cell>
          <cell r="AT29">
            <v>0</v>
          </cell>
          <cell r="AW29">
            <v>0</v>
          </cell>
        </row>
        <row r="30">
          <cell r="A30" t="str">
            <v>Incentive</v>
          </cell>
          <cell r="B30">
            <v>0</v>
          </cell>
          <cell r="E30">
            <v>0</v>
          </cell>
          <cell r="F30">
            <v>0</v>
          </cell>
          <cell r="I30">
            <v>0</v>
          </cell>
          <cell r="J30">
            <v>0</v>
          </cell>
          <cell r="K30">
            <v>695</v>
          </cell>
          <cell r="L30" t="str">
            <v>Incentive is based on load factor -differential of actual load factor vs incentive based on prior year load factor will be passed on to offtaker bi-annually.</v>
          </cell>
          <cell r="M30">
            <v>695</v>
          </cell>
          <cell r="N30">
            <v>0</v>
          </cell>
          <cell r="O30">
            <v>-30.71</v>
          </cell>
          <cell r="P30" t="str">
            <v>Adjustment after finalization of March invoice - final incentive confirmed</v>
          </cell>
          <cell r="Q30">
            <v>-30.71</v>
          </cell>
          <cell r="R30">
            <v>0</v>
          </cell>
          <cell r="U30">
            <v>0</v>
          </cell>
          <cell r="V30">
            <v>0</v>
          </cell>
          <cell r="Y30">
            <v>0</v>
          </cell>
          <cell r="Z30">
            <v>0</v>
          </cell>
          <cell r="AC30">
            <v>0</v>
          </cell>
          <cell r="AD30">
            <v>0</v>
          </cell>
          <cell r="AG30">
            <v>0</v>
          </cell>
          <cell r="AH30">
            <v>0</v>
          </cell>
          <cell r="AK30">
            <v>0</v>
          </cell>
          <cell r="AL30">
            <v>0</v>
          </cell>
          <cell r="AO30">
            <v>0</v>
          </cell>
          <cell r="AP30">
            <v>0</v>
          </cell>
          <cell r="AS30">
            <v>0</v>
          </cell>
          <cell r="AT30">
            <v>0</v>
          </cell>
          <cell r="AW30">
            <v>0</v>
          </cell>
        </row>
        <row r="31">
          <cell r="A31" t="str">
            <v>Fuel Price Adjustment</v>
          </cell>
          <cell r="B31">
            <v>0</v>
          </cell>
          <cell r="E31">
            <v>0</v>
          </cell>
          <cell r="F31">
            <v>0</v>
          </cell>
          <cell r="I31">
            <v>0</v>
          </cell>
          <cell r="J31">
            <v>0</v>
          </cell>
          <cell r="K31">
            <v>723.31397000000004</v>
          </cell>
          <cell r="L31" t="str">
            <v>Bi-annual (Mar and Sep) fuel price adjustment is the differential between tariff based on actual govt published oil rates and coal calorific value from MCL coal supplier vs tariff based on prior year coal CV and oil rates</v>
          </cell>
          <cell r="M31">
            <v>723.31397000000004</v>
          </cell>
          <cell r="N31">
            <v>2777.6591199999998</v>
          </cell>
          <cell r="O31">
            <v>-2565.4060499999996</v>
          </cell>
          <cell r="P31" t="str">
            <v>Adjustment after finalization of March invoice - final fuel price adjustment confirmed</v>
          </cell>
          <cell r="Q31">
            <v>212.25307000000021</v>
          </cell>
          <cell r="R31">
            <v>0</v>
          </cell>
          <cell r="U31">
            <v>0</v>
          </cell>
          <cell r="V31">
            <v>0</v>
          </cell>
          <cell r="Y31">
            <v>0</v>
          </cell>
          <cell r="Z31">
            <v>0</v>
          </cell>
          <cell r="AC31">
            <v>0</v>
          </cell>
          <cell r="AD31">
            <v>0</v>
          </cell>
          <cell r="AG31">
            <v>0</v>
          </cell>
          <cell r="AH31">
            <v>0</v>
          </cell>
          <cell r="AI31">
            <v>-150.58699999999999</v>
          </cell>
          <cell r="AJ31" t="str">
            <v xml:space="preserve">Credit given to GRIDCO for the year 2007-08 Rs. 106.66 Lakhs &amp; 2008-09 Rs. 43.92 Lakhs due to FO Price difference in Op. Bal. which has resulted in excess billing as per tariff. (OPGC adjusted this in Mar 09). </v>
          </cell>
          <cell r="AK31">
            <v>-150.58699999999999</v>
          </cell>
          <cell r="AL31">
            <v>0</v>
          </cell>
          <cell r="AO31">
            <v>0</v>
          </cell>
          <cell r="AP31">
            <v>0</v>
          </cell>
          <cell r="AS31">
            <v>0</v>
          </cell>
          <cell r="AT31">
            <v>0</v>
          </cell>
          <cell r="AW31">
            <v>0</v>
          </cell>
        </row>
        <row r="32">
          <cell r="A32" t="str">
            <v>Total Operating Revenue</v>
          </cell>
          <cell r="B32">
            <v>3357.2188999999998</v>
          </cell>
          <cell r="E32">
            <v>3357.2188999999998</v>
          </cell>
          <cell r="F32">
            <v>3171.7022199999997</v>
          </cell>
          <cell r="I32">
            <v>3171.7022199999997</v>
          </cell>
          <cell r="J32">
            <v>3245.7561799999999</v>
          </cell>
          <cell r="M32">
            <v>3245.7561799999999</v>
          </cell>
          <cell r="N32">
            <v>5628.2196899999999</v>
          </cell>
          <cell r="Q32">
            <v>5628.2196899999999</v>
          </cell>
          <cell r="R32">
            <v>3395.1530399999997</v>
          </cell>
          <cell r="U32">
            <v>3395.1530399999997</v>
          </cell>
          <cell r="V32">
            <v>3033.83754</v>
          </cell>
          <cell r="Y32">
            <v>3033.83754</v>
          </cell>
          <cell r="Z32">
            <v>2997.2393200000001</v>
          </cell>
          <cell r="AC32">
            <v>2997.2393200000001</v>
          </cell>
          <cell r="AD32">
            <v>3704.45597</v>
          </cell>
          <cell r="AG32">
            <v>3704.45597</v>
          </cell>
          <cell r="AH32">
            <v>3526.2584399999996</v>
          </cell>
          <cell r="AK32">
            <v>3526.2584399999996</v>
          </cell>
          <cell r="AL32">
            <v>3635.33214</v>
          </cell>
          <cell r="AO32">
            <v>3635.33214</v>
          </cell>
          <cell r="AP32">
            <v>0</v>
          </cell>
          <cell r="AS32">
            <v>0</v>
          </cell>
          <cell r="AT32">
            <v>0</v>
          </cell>
          <cell r="AW32">
            <v>0</v>
          </cell>
        </row>
        <row r="34">
          <cell r="A34" t="str">
            <v>Coal</v>
          </cell>
          <cell r="B34">
            <v>1702.7551100000001</v>
          </cell>
          <cell r="E34">
            <v>1702.7551100000001</v>
          </cell>
          <cell r="F34">
            <v>1564.15166</v>
          </cell>
          <cell r="I34">
            <v>1564.15166</v>
          </cell>
          <cell r="J34">
            <v>1616.8625199999999</v>
          </cell>
          <cell r="M34">
            <v>1616.8625199999999</v>
          </cell>
          <cell r="N34">
            <v>1570.54456</v>
          </cell>
          <cell r="Q34">
            <v>1570.54456</v>
          </cell>
          <cell r="R34">
            <v>1632.1856600000001</v>
          </cell>
          <cell r="U34">
            <v>1632.1856600000001</v>
          </cell>
          <cell r="V34">
            <v>1093.24893</v>
          </cell>
          <cell r="Y34">
            <v>1093.24893</v>
          </cell>
          <cell r="Z34">
            <v>1151.38381</v>
          </cell>
          <cell r="AC34">
            <v>1151.38381</v>
          </cell>
          <cell r="AD34">
            <v>1641.17669</v>
          </cell>
          <cell r="AG34">
            <v>1641.17669</v>
          </cell>
          <cell r="AH34">
            <v>1708.15102</v>
          </cell>
          <cell r="AK34">
            <v>1708.15102</v>
          </cell>
          <cell r="AL34">
            <v>1689.5167300000001</v>
          </cell>
          <cell r="AO34">
            <v>1689.5167300000001</v>
          </cell>
          <cell r="AP34">
            <v>0</v>
          </cell>
          <cell r="AS34">
            <v>0</v>
          </cell>
          <cell r="AT34">
            <v>0</v>
          </cell>
          <cell r="AW34">
            <v>0</v>
          </cell>
        </row>
        <row r="35">
          <cell r="A35" t="str">
            <v>Oil</v>
          </cell>
          <cell r="B35">
            <v>27.985199999999999</v>
          </cell>
          <cell r="E35">
            <v>27.985199999999999</v>
          </cell>
          <cell r="F35">
            <v>5.6184000000000003</v>
          </cell>
          <cell r="I35">
            <v>5.6184000000000003</v>
          </cell>
          <cell r="J35">
            <v>123.331</v>
          </cell>
          <cell r="M35">
            <v>123.331</v>
          </cell>
          <cell r="N35">
            <v>32.848300000000002</v>
          </cell>
          <cell r="Q35">
            <v>32.848300000000002</v>
          </cell>
          <cell r="R35">
            <v>13.4016</v>
          </cell>
          <cell r="U35">
            <v>13.4016</v>
          </cell>
          <cell r="V35">
            <v>53.96855</v>
          </cell>
          <cell r="Y35">
            <v>53.96855</v>
          </cell>
          <cell r="Z35">
            <v>91.19023</v>
          </cell>
          <cell r="AC35">
            <v>91.19023</v>
          </cell>
          <cell r="AD35">
            <v>9.9678199999999997</v>
          </cell>
          <cell r="AG35">
            <v>9.9678199999999997</v>
          </cell>
          <cell r="AH35">
            <v>50.111359999999998</v>
          </cell>
          <cell r="AK35">
            <v>50.111359999999998</v>
          </cell>
          <cell r="AL35">
            <v>48.175789999999999</v>
          </cell>
          <cell r="AO35">
            <v>48.175789999999999</v>
          </cell>
          <cell r="AP35">
            <v>0</v>
          </cell>
          <cell r="AS35">
            <v>0</v>
          </cell>
          <cell r="AT35">
            <v>0</v>
          </cell>
          <cell r="AW35">
            <v>0</v>
          </cell>
        </row>
        <row r="36">
          <cell r="A36" t="str">
            <v>Electricity Duty Expense</v>
          </cell>
          <cell r="B36">
            <v>55.768599999999999</v>
          </cell>
          <cell r="E36">
            <v>55.768599999999999</v>
          </cell>
          <cell r="F36">
            <v>51.348770000000002</v>
          </cell>
          <cell r="I36">
            <v>51.348770000000002</v>
          </cell>
          <cell r="J36">
            <v>53.11103</v>
          </cell>
          <cell r="M36">
            <v>53.11103</v>
          </cell>
          <cell r="N36">
            <v>58.549430000000001</v>
          </cell>
          <cell r="Q36">
            <v>58.549430000000001</v>
          </cell>
          <cell r="R36">
            <v>57.950479999999999</v>
          </cell>
          <cell r="U36">
            <v>57.950479999999999</v>
          </cell>
          <cell r="V36">
            <v>38.185290000000002</v>
          </cell>
          <cell r="Y36">
            <v>38.185290000000002</v>
          </cell>
          <cell r="Z36">
            <v>34.444000000000003</v>
          </cell>
          <cell r="AC36">
            <v>34.444000000000003</v>
          </cell>
          <cell r="AD36">
            <v>64.0154</v>
          </cell>
          <cell r="AG36">
            <v>64.0154</v>
          </cell>
          <cell r="AH36">
            <v>61.8444</v>
          </cell>
          <cell r="AK36">
            <v>61.8444</v>
          </cell>
          <cell r="AL36">
            <v>56.759799999999998</v>
          </cell>
          <cell r="AO36">
            <v>56.759799999999998</v>
          </cell>
          <cell r="AP36">
            <v>0</v>
          </cell>
          <cell r="AS36">
            <v>0</v>
          </cell>
          <cell r="AT36">
            <v>0</v>
          </cell>
          <cell r="AW36">
            <v>0</v>
          </cell>
        </row>
        <row r="37">
          <cell r="A37" t="str">
            <v>Variable expenses total</v>
          </cell>
          <cell r="B37">
            <v>1786.5089100000002</v>
          </cell>
          <cell r="E37">
            <v>1786.5089100000002</v>
          </cell>
          <cell r="F37">
            <v>1621.1188300000001</v>
          </cell>
          <cell r="I37">
            <v>1621.1188300000001</v>
          </cell>
          <cell r="J37">
            <v>1793.3045499999998</v>
          </cell>
          <cell r="M37">
            <v>1793.3045499999998</v>
          </cell>
          <cell r="N37">
            <v>1661.9422900000002</v>
          </cell>
          <cell r="Q37">
            <v>1661.9422900000002</v>
          </cell>
          <cell r="R37">
            <v>1703.53774</v>
          </cell>
          <cell r="U37">
            <v>1703.53774</v>
          </cell>
          <cell r="V37">
            <v>1185.4027699999999</v>
          </cell>
          <cell r="Y37">
            <v>1185.4027699999999</v>
          </cell>
          <cell r="Z37">
            <v>1277.0180399999999</v>
          </cell>
          <cell r="AC37">
            <v>1277.0180399999999</v>
          </cell>
          <cell r="AD37">
            <v>1715.1599100000001</v>
          </cell>
          <cell r="AG37">
            <v>1715.1599100000001</v>
          </cell>
          <cell r="AH37">
            <v>1820.1067800000001</v>
          </cell>
          <cell r="AK37">
            <v>1820.1067800000001</v>
          </cell>
          <cell r="AL37">
            <v>1794.4523200000001</v>
          </cell>
          <cell r="AO37">
            <v>1794.4523200000001</v>
          </cell>
          <cell r="AP37">
            <v>0</v>
          </cell>
          <cell r="AS37">
            <v>0</v>
          </cell>
          <cell r="AT37">
            <v>0</v>
          </cell>
          <cell r="AW37">
            <v>0</v>
          </cell>
        </row>
        <row r="38">
          <cell r="A38" t="str">
            <v>Variable Margin</v>
          </cell>
          <cell r="B38">
            <v>1570.7099899999996</v>
          </cell>
          <cell r="E38">
            <v>1570.7099899999996</v>
          </cell>
          <cell r="F38">
            <v>1550.5833899999996</v>
          </cell>
          <cell r="I38">
            <v>1550.5833899999996</v>
          </cell>
          <cell r="J38">
            <v>1452.45163</v>
          </cell>
          <cell r="M38">
            <v>1452.45163</v>
          </cell>
          <cell r="N38">
            <v>3966.2773999999999</v>
          </cell>
          <cell r="Q38">
            <v>3966.2773999999999</v>
          </cell>
          <cell r="R38">
            <v>1691.6152999999997</v>
          </cell>
          <cell r="U38">
            <v>1691.6152999999997</v>
          </cell>
          <cell r="V38">
            <v>1848.4347700000001</v>
          </cell>
          <cell r="Y38">
            <v>1848.4347700000001</v>
          </cell>
          <cell r="Z38">
            <v>1720.2212800000002</v>
          </cell>
          <cell r="AC38">
            <v>1720.2212800000002</v>
          </cell>
          <cell r="AD38">
            <v>1989.2960599999999</v>
          </cell>
          <cell r="AG38">
            <v>1989.2960599999999</v>
          </cell>
          <cell r="AH38">
            <v>1706.1516599999995</v>
          </cell>
          <cell r="AK38">
            <v>1706.1516599999995</v>
          </cell>
          <cell r="AL38">
            <v>1840.8798199999999</v>
          </cell>
          <cell r="AO38">
            <v>1840.8798199999999</v>
          </cell>
          <cell r="AP38">
            <v>0</v>
          </cell>
          <cell r="AS38">
            <v>0</v>
          </cell>
          <cell r="AT38">
            <v>0</v>
          </cell>
          <cell r="AW38">
            <v>0</v>
          </cell>
        </row>
        <row r="39">
          <cell r="A39" t="str">
            <v>SALARY AND ALLOWANCES</v>
          </cell>
          <cell r="B39">
            <v>0</v>
          </cell>
          <cell r="E39">
            <v>0</v>
          </cell>
          <cell r="F39">
            <v>0</v>
          </cell>
          <cell r="I39">
            <v>0</v>
          </cell>
          <cell r="J39">
            <v>0</v>
          </cell>
          <cell r="M39">
            <v>0</v>
          </cell>
          <cell r="N39">
            <v>0</v>
          </cell>
          <cell r="Q39">
            <v>0</v>
          </cell>
          <cell r="R39">
            <v>0</v>
          </cell>
          <cell r="U39">
            <v>0</v>
          </cell>
          <cell r="V39">
            <v>0</v>
          </cell>
          <cell r="Y39">
            <v>0</v>
          </cell>
          <cell r="Z39">
            <v>0</v>
          </cell>
          <cell r="AC39">
            <v>0</v>
          </cell>
          <cell r="AD39">
            <v>0</v>
          </cell>
          <cell r="AG39">
            <v>0</v>
          </cell>
          <cell r="AH39">
            <v>0</v>
          </cell>
          <cell r="AK39">
            <v>0</v>
          </cell>
          <cell r="AL39">
            <v>0</v>
          </cell>
          <cell r="AO39">
            <v>0</v>
          </cell>
          <cell r="AP39">
            <v>0</v>
          </cell>
          <cell r="AS39">
            <v>0</v>
          </cell>
          <cell r="AT39">
            <v>0</v>
          </cell>
          <cell r="AW39">
            <v>0</v>
          </cell>
        </row>
        <row r="40">
          <cell r="A40" t="str">
            <v>Salary Expenses</v>
          </cell>
          <cell r="B40">
            <v>76.58784</v>
          </cell>
          <cell r="C40">
            <v>30</v>
          </cell>
          <cell r="D40" t="str">
            <v>Salary Adjustments not taken up by OPGC - Increments for Govt workers timing difference</v>
          </cell>
          <cell r="E40">
            <v>106.58784</v>
          </cell>
          <cell r="F40">
            <v>78.075850000000003</v>
          </cell>
          <cell r="G40">
            <v>22.48</v>
          </cell>
          <cell r="H40" t="str">
            <v>Salary Adjustments not taken up by OPGC - Increments for Govt workers timing difference</v>
          </cell>
          <cell r="I40">
            <v>100.55585000000001</v>
          </cell>
          <cell r="J40">
            <v>77.683359999999993</v>
          </cell>
          <cell r="K40">
            <v>23.2</v>
          </cell>
          <cell r="L40" t="str">
            <v>Salary Adjustments not taken up by OPGC - Increments for Govt workers timing difference</v>
          </cell>
          <cell r="M40">
            <v>100.88336</v>
          </cell>
          <cell r="N40">
            <v>75.456639999999993</v>
          </cell>
          <cell r="O40">
            <v>22.48</v>
          </cell>
          <cell r="P40" t="str">
            <v>Salary Adjustments not taken up by OPGC - Increments for Govt workers timing difference</v>
          </cell>
          <cell r="Q40">
            <v>97.936639999999997</v>
          </cell>
          <cell r="R40">
            <v>102.0488</v>
          </cell>
          <cell r="U40">
            <v>102.0488</v>
          </cell>
          <cell r="V40">
            <v>129.65684999999999</v>
          </cell>
          <cell r="Y40">
            <v>129.65684999999999</v>
          </cell>
          <cell r="Z40">
            <v>108.17041999999999</v>
          </cell>
          <cell r="AC40">
            <v>108.17041999999999</v>
          </cell>
          <cell r="AD40">
            <v>99.548699999999997</v>
          </cell>
          <cell r="AG40">
            <v>99.548699999999997</v>
          </cell>
          <cell r="AH40">
            <v>102.64391000000001</v>
          </cell>
          <cell r="AK40">
            <v>102.64391000000001</v>
          </cell>
          <cell r="AL40">
            <v>99.922139999999999</v>
          </cell>
          <cell r="AO40">
            <v>99.922139999999999</v>
          </cell>
          <cell r="AP40">
            <v>0</v>
          </cell>
          <cell r="AS40">
            <v>0</v>
          </cell>
          <cell r="AT40">
            <v>0</v>
          </cell>
          <cell r="AW40">
            <v>0</v>
          </cell>
        </row>
        <row r="41">
          <cell r="A41" t="str">
            <v>Reimbursement of AES Costs</v>
          </cell>
          <cell r="B41">
            <v>0</v>
          </cell>
          <cell r="E41">
            <v>0</v>
          </cell>
          <cell r="F41">
            <v>0</v>
          </cell>
          <cell r="I41">
            <v>0</v>
          </cell>
          <cell r="J41">
            <v>0</v>
          </cell>
          <cell r="M41">
            <v>0</v>
          </cell>
          <cell r="N41">
            <v>0</v>
          </cell>
          <cell r="Q41">
            <v>0</v>
          </cell>
          <cell r="R41">
            <v>0</v>
          </cell>
          <cell r="U41">
            <v>0</v>
          </cell>
          <cell r="V41">
            <v>0</v>
          </cell>
          <cell r="Y41">
            <v>0</v>
          </cell>
          <cell r="Z41">
            <v>0</v>
          </cell>
          <cell r="AC41">
            <v>0</v>
          </cell>
          <cell r="AD41">
            <v>0</v>
          </cell>
          <cell r="AG41">
            <v>0</v>
          </cell>
          <cell r="AH41">
            <v>0</v>
          </cell>
          <cell r="AK41">
            <v>0</v>
          </cell>
          <cell r="AL41">
            <v>0</v>
          </cell>
          <cell r="AO41">
            <v>0</v>
          </cell>
          <cell r="AP41">
            <v>0</v>
          </cell>
          <cell r="AS41">
            <v>0</v>
          </cell>
          <cell r="AT41">
            <v>0</v>
          </cell>
          <cell r="AW41">
            <v>0</v>
          </cell>
        </row>
        <row r="42">
          <cell r="A42" t="str">
            <v>House rent allowance</v>
          </cell>
          <cell r="B42">
            <v>0.70503000000000005</v>
          </cell>
          <cell r="E42">
            <v>0.70503000000000005</v>
          </cell>
          <cell r="F42">
            <v>0.75876999999999994</v>
          </cell>
          <cell r="I42">
            <v>0.75876999999999994</v>
          </cell>
          <cell r="J42">
            <v>0.75734999999999997</v>
          </cell>
          <cell r="M42">
            <v>0.75734999999999997</v>
          </cell>
          <cell r="N42">
            <v>0.76268999999999998</v>
          </cell>
          <cell r="Q42">
            <v>0.76268999999999998</v>
          </cell>
          <cell r="R42">
            <v>1.0968100000000001</v>
          </cell>
          <cell r="U42">
            <v>1.0968100000000001</v>
          </cell>
          <cell r="V42">
            <v>1.3794999999999999</v>
          </cell>
          <cell r="Y42">
            <v>1.3794999999999999</v>
          </cell>
          <cell r="Z42">
            <v>0.94564999999999999</v>
          </cell>
          <cell r="AC42">
            <v>0.94564999999999999</v>
          </cell>
          <cell r="AD42">
            <v>1.0446599999999999</v>
          </cell>
          <cell r="AG42">
            <v>1.0446599999999999</v>
          </cell>
          <cell r="AH42">
            <v>1.1502399999999999</v>
          </cell>
          <cell r="AK42">
            <v>1.1502399999999999</v>
          </cell>
          <cell r="AL42">
            <v>2.1356899999999999</v>
          </cell>
          <cell r="AO42">
            <v>2.1356899999999999</v>
          </cell>
          <cell r="AP42">
            <v>0</v>
          </cell>
          <cell r="AS42">
            <v>0</v>
          </cell>
          <cell r="AT42">
            <v>0</v>
          </cell>
          <cell r="AW42">
            <v>0</v>
          </cell>
        </row>
        <row r="43">
          <cell r="A43" t="str">
            <v>Overtime Wages</v>
          </cell>
          <cell r="B43">
            <v>5.6503399999999999</v>
          </cell>
          <cell r="E43">
            <v>5.6503399999999999</v>
          </cell>
          <cell r="F43">
            <v>4.2776199999999998</v>
          </cell>
          <cell r="I43">
            <v>4.2776199999999998</v>
          </cell>
          <cell r="J43">
            <v>3.2267700000000001</v>
          </cell>
          <cell r="M43">
            <v>3.2267700000000001</v>
          </cell>
          <cell r="N43">
            <v>3.1896499999999999</v>
          </cell>
          <cell r="Q43">
            <v>3.1896499999999999</v>
          </cell>
          <cell r="R43">
            <v>4.2363499999999998</v>
          </cell>
          <cell r="U43">
            <v>4.2363499999999998</v>
          </cell>
          <cell r="V43">
            <v>0</v>
          </cell>
          <cell r="Y43">
            <v>0</v>
          </cell>
          <cell r="Z43">
            <v>13.47026</v>
          </cell>
          <cell r="AC43">
            <v>13.47026</v>
          </cell>
          <cell r="AD43">
            <v>6.9836400000000003</v>
          </cell>
          <cell r="AG43">
            <v>6.9836400000000003</v>
          </cell>
          <cell r="AH43">
            <v>5.9432799999999997</v>
          </cell>
          <cell r="AK43">
            <v>5.9432799999999997</v>
          </cell>
          <cell r="AL43">
            <v>4.4602500000000003</v>
          </cell>
          <cell r="AO43">
            <v>4.4602500000000003</v>
          </cell>
          <cell r="AP43">
            <v>0</v>
          </cell>
          <cell r="AS43">
            <v>0</v>
          </cell>
          <cell r="AT43">
            <v>0</v>
          </cell>
          <cell r="AW43">
            <v>0</v>
          </cell>
        </row>
        <row r="44">
          <cell r="A44" t="str">
            <v>Thermal Allowances</v>
          </cell>
          <cell r="B44">
            <v>4.3025200000000003</v>
          </cell>
          <cell r="E44">
            <v>4.3025200000000003</v>
          </cell>
          <cell r="F44">
            <v>4.3722899999999996</v>
          </cell>
          <cell r="I44">
            <v>4.3722899999999996</v>
          </cell>
          <cell r="J44">
            <v>4.4398200000000001</v>
          </cell>
          <cell r="M44">
            <v>4.4398200000000001</v>
          </cell>
          <cell r="N44">
            <v>4.2486299999999995</v>
          </cell>
          <cell r="Q44">
            <v>4.2486299999999995</v>
          </cell>
          <cell r="R44">
            <v>4.1986299999999996</v>
          </cell>
          <cell r="U44">
            <v>4.1986299999999996</v>
          </cell>
          <cell r="V44">
            <v>4.1868100000000004</v>
          </cell>
          <cell r="Y44">
            <v>4.1868100000000004</v>
          </cell>
          <cell r="Z44">
            <v>4.2095200000000004</v>
          </cell>
          <cell r="AC44">
            <v>4.2095200000000004</v>
          </cell>
          <cell r="AD44">
            <v>4.0387599999999999</v>
          </cell>
          <cell r="AG44">
            <v>4.0387599999999999</v>
          </cell>
          <cell r="AH44">
            <v>4.1260300000000001</v>
          </cell>
          <cell r="AK44">
            <v>4.1260300000000001</v>
          </cell>
          <cell r="AL44">
            <v>4.1041400000000001</v>
          </cell>
          <cell r="AO44">
            <v>4.1041400000000001</v>
          </cell>
          <cell r="AP44">
            <v>0</v>
          </cell>
          <cell r="AS44">
            <v>0</v>
          </cell>
          <cell r="AT44">
            <v>0</v>
          </cell>
          <cell r="AW44">
            <v>0</v>
          </cell>
        </row>
        <row r="45">
          <cell r="A45" t="str">
            <v xml:space="preserve"> Washing Allowances</v>
          </cell>
          <cell r="B45">
            <v>0.51090000000000002</v>
          </cell>
          <cell r="E45">
            <v>0.51090000000000002</v>
          </cell>
          <cell r="F45">
            <v>0.4995</v>
          </cell>
          <cell r="I45">
            <v>0.4995</v>
          </cell>
          <cell r="J45">
            <v>0.79349999999999998</v>
          </cell>
          <cell r="M45">
            <v>0.79349999999999998</v>
          </cell>
          <cell r="N45">
            <v>0.501</v>
          </cell>
          <cell r="Q45">
            <v>0.501</v>
          </cell>
          <cell r="R45">
            <v>0.4995</v>
          </cell>
          <cell r="U45">
            <v>0.4995</v>
          </cell>
          <cell r="V45">
            <v>0.5</v>
          </cell>
          <cell r="Y45">
            <v>0.5</v>
          </cell>
          <cell r="Z45">
            <v>0.498</v>
          </cell>
          <cell r="AC45">
            <v>0.498</v>
          </cell>
          <cell r="AD45">
            <v>0.48899999999999999</v>
          </cell>
          <cell r="AG45">
            <v>0.48899999999999999</v>
          </cell>
          <cell r="AH45">
            <v>0.495</v>
          </cell>
          <cell r="AK45">
            <v>0.495</v>
          </cell>
          <cell r="AL45">
            <v>0.49349999999999999</v>
          </cell>
          <cell r="AO45">
            <v>0.49349999999999999</v>
          </cell>
          <cell r="AP45">
            <v>0</v>
          </cell>
          <cell r="AS45">
            <v>0</v>
          </cell>
          <cell r="AT45">
            <v>0</v>
          </cell>
          <cell r="AW45">
            <v>0</v>
          </cell>
        </row>
        <row r="46">
          <cell r="A46" t="str">
            <v>Night Shift Allowance</v>
          </cell>
          <cell r="B46">
            <v>0.67215000000000003</v>
          </cell>
          <cell r="E46">
            <v>0.67215000000000003</v>
          </cell>
          <cell r="F46">
            <v>0.86294999999999999</v>
          </cell>
          <cell r="I46">
            <v>0.86294999999999999</v>
          </cell>
          <cell r="J46">
            <v>1.0508500000000001</v>
          </cell>
          <cell r="M46">
            <v>1.0508500000000001</v>
          </cell>
          <cell r="N46">
            <v>0.76890000000000003</v>
          </cell>
          <cell r="Q46">
            <v>0.76890000000000003</v>
          </cell>
          <cell r="R46">
            <v>0.75524999999999998</v>
          </cell>
          <cell r="U46">
            <v>0.75524999999999998</v>
          </cell>
          <cell r="V46">
            <v>0.8</v>
          </cell>
          <cell r="Y46">
            <v>0.8</v>
          </cell>
          <cell r="Z46">
            <v>0.73345000000000005</v>
          </cell>
          <cell r="AC46">
            <v>0.73345000000000005</v>
          </cell>
          <cell r="AD46">
            <v>0.76124999999999998</v>
          </cell>
          <cell r="AG46">
            <v>0.76124999999999998</v>
          </cell>
          <cell r="AH46">
            <v>0.76819999999999999</v>
          </cell>
          <cell r="AK46">
            <v>0.76819999999999999</v>
          </cell>
          <cell r="AL46">
            <v>0.74004999999999999</v>
          </cell>
          <cell r="AO46">
            <v>0.74004999999999999</v>
          </cell>
          <cell r="AP46">
            <v>0</v>
          </cell>
          <cell r="AS46">
            <v>0</v>
          </cell>
          <cell r="AT46">
            <v>0</v>
          </cell>
          <cell r="AW46">
            <v>0</v>
          </cell>
        </row>
        <row r="47">
          <cell r="A47" t="str">
            <v>Special Area Allowance</v>
          </cell>
          <cell r="B47">
            <v>0.35799999999999998</v>
          </cell>
          <cell r="E47">
            <v>0.35799999999999998</v>
          </cell>
          <cell r="F47">
            <v>0.24399999999999999</v>
          </cell>
          <cell r="I47">
            <v>0.24399999999999999</v>
          </cell>
          <cell r="J47">
            <v>0.26400000000000001</v>
          </cell>
          <cell r="M47">
            <v>0.26400000000000001</v>
          </cell>
          <cell r="N47">
            <v>0.20399999999999999</v>
          </cell>
          <cell r="Q47">
            <v>0.20399999999999999</v>
          </cell>
          <cell r="R47">
            <v>0.26</v>
          </cell>
          <cell r="U47">
            <v>0.26</v>
          </cell>
          <cell r="V47">
            <v>0.24</v>
          </cell>
          <cell r="Y47">
            <v>0.24</v>
          </cell>
          <cell r="Z47">
            <v>0.24399999999999999</v>
          </cell>
          <cell r="AC47">
            <v>0.24399999999999999</v>
          </cell>
          <cell r="AD47">
            <v>0.24399999999999999</v>
          </cell>
          <cell r="AG47">
            <v>0.24399999999999999</v>
          </cell>
          <cell r="AH47">
            <v>0.23200000000000001</v>
          </cell>
          <cell r="AK47">
            <v>0.23200000000000001</v>
          </cell>
          <cell r="AL47">
            <v>0.22800000000000001</v>
          </cell>
          <cell r="AO47">
            <v>0.22800000000000001</v>
          </cell>
          <cell r="AP47">
            <v>0</v>
          </cell>
          <cell r="AS47">
            <v>0</v>
          </cell>
          <cell r="AT47">
            <v>0</v>
          </cell>
          <cell r="AW47">
            <v>0</v>
          </cell>
        </row>
        <row r="48">
          <cell r="A48" t="str">
            <v>Technical allowance</v>
          </cell>
          <cell r="B48">
            <v>0.63849999999999996</v>
          </cell>
          <cell r="E48">
            <v>0.63849999999999996</v>
          </cell>
          <cell r="F48">
            <v>0.625</v>
          </cell>
          <cell r="I48">
            <v>0.625</v>
          </cell>
          <cell r="J48">
            <v>0.62458999999999998</v>
          </cell>
          <cell r="M48">
            <v>0.62458999999999998</v>
          </cell>
          <cell r="N48">
            <v>0.61414000000000002</v>
          </cell>
          <cell r="Q48">
            <v>0.61414000000000002</v>
          </cell>
          <cell r="R48">
            <v>0.60629</v>
          </cell>
          <cell r="U48">
            <v>0.60629</v>
          </cell>
          <cell r="V48">
            <v>0.60299999999999998</v>
          </cell>
          <cell r="Y48">
            <v>0.60299999999999998</v>
          </cell>
          <cell r="Z48">
            <v>0.61334999999999995</v>
          </cell>
          <cell r="AC48">
            <v>0.61334999999999995</v>
          </cell>
          <cell r="AD48">
            <v>0.60106999999999999</v>
          </cell>
          <cell r="AG48">
            <v>0.60106999999999999</v>
          </cell>
          <cell r="AH48">
            <v>0.62246000000000001</v>
          </cell>
          <cell r="AK48">
            <v>0.62246000000000001</v>
          </cell>
          <cell r="AL48">
            <v>0.60936999999999997</v>
          </cell>
          <cell r="AO48">
            <v>0.60936999999999997</v>
          </cell>
          <cell r="AP48">
            <v>0</v>
          </cell>
          <cell r="AS48">
            <v>0</v>
          </cell>
          <cell r="AT48">
            <v>0</v>
          </cell>
          <cell r="AW48">
            <v>0</v>
          </cell>
        </row>
        <row r="49">
          <cell r="A49" t="str">
            <v>Leave encashment</v>
          </cell>
          <cell r="B49">
            <v>1.7231000000000001</v>
          </cell>
          <cell r="E49">
            <v>1.7231000000000001</v>
          </cell>
          <cell r="F49">
            <v>0</v>
          </cell>
          <cell r="I49">
            <v>0</v>
          </cell>
          <cell r="J49">
            <v>0.48237000000000002</v>
          </cell>
          <cell r="M49">
            <v>0.48237000000000002</v>
          </cell>
          <cell r="N49">
            <v>0</v>
          </cell>
          <cell r="Q49">
            <v>0</v>
          </cell>
          <cell r="R49">
            <v>0</v>
          </cell>
          <cell r="U49">
            <v>0</v>
          </cell>
          <cell r="V49">
            <v>0</v>
          </cell>
          <cell r="Y49">
            <v>0</v>
          </cell>
          <cell r="Z49">
            <v>1.7959099999999999</v>
          </cell>
          <cell r="AC49">
            <v>1.7959099999999999</v>
          </cell>
          <cell r="AD49">
            <v>7.9866999999999999</v>
          </cell>
          <cell r="AG49">
            <v>7.9866999999999999</v>
          </cell>
          <cell r="AH49">
            <v>1.9793400000000001</v>
          </cell>
          <cell r="AK49">
            <v>1.9793400000000001</v>
          </cell>
          <cell r="AL49">
            <v>0</v>
          </cell>
          <cell r="AO49">
            <v>0</v>
          </cell>
          <cell r="AP49">
            <v>0</v>
          </cell>
          <cell r="AS49">
            <v>0</v>
          </cell>
          <cell r="AT49">
            <v>0</v>
          </cell>
          <cell r="AW49">
            <v>0</v>
          </cell>
        </row>
        <row r="50">
          <cell r="A50" t="str">
            <v>LTC</v>
          </cell>
          <cell r="B50">
            <v>0</v>
          </cell>
          <cell r="E50">
            <v>0</v>
          </cell>
          <cell r="F50">
            <v>0</v>
          </cell>
          <cell r="I50">
            <v>0</v>
          </cell>
          <cell r="J50">
            <v>0</v>
          </cell>
          <cell r="M50">
            <v>0</v>
          </cell>
          <cell r="N50">
            <v>0</v>
          </cell>
          <cell r="Q50">
            <v>0</v>
          </cell>
          <cell r="R50">
            <v>0</v>
          </cell>
          <cell r="U50">
            <v>0</v>
          </cell>
          <cell r="V50">
            <v>0</v>
          </cell>
          <cell r="Y50">
            <v>0</v>
          </cell>
          <cell r="Z50">
            <v>0</v>
          </cell>
          <cell r="AC50">
            <v>0</v>
          </cell>
          <cell r="AD50">
            <v>0</v>
          </cell>
          <cell r="AG50">
            <v>0</v>
          </cell>
          <cell r="AH50">
            <v>0</v>
          </cell>
          <cell r="AK50">
            <v>0</v>
          </cell>
          <cell r="AL50">
            <v>0</v>
          </cell>
          <cell r="AO50">
            <v>0</v>
          </cell>
          <cell r="AP50">
            <v>0</v>
          </cell>
          <cell r="AS50">
            <v>0</v>
          </cell>
          <cell r="AT50">
            <v>0</v>
          </cell>
          <cell r="AW50">
            <v>0</v>
          </cell>
        </row>
        <row r="51">
          <cell r="A51" t="str">
            <v>Total</v>
          </cell>
          <cell r="B51">
            <v>91.148380000000003</v>
          </cell>
          <cell r="E51">
            <v>91.148380000000003</v>
          </cell>
          <cell r="F51">
            <v>89.715980000000002</v>
          </cell>
          <cell r="I51">
            <v>89.715980000000002</v>
          </cell>
          <cell r="J51">
            <v>89.322609999999983</v>
          </cell>
          <cell r="M51">
            <v>89.322609999999983</v>
          </cell>
          <cell r="N51">
            <v>85.745650000000012</v>
          </cell>
          <cell r="Q51">
            <v>85.745650000000012</v>
          </cell>
          <cell r="R51">
            <v>113.70163000000001</v>
          </cell>
          <cell r="U51">
            <v>113.70163000000001</v>
          </cell>
          <cell r="V51">
            <v>137.36616000000004</v>
          </cell>
          <cell r="Y51">
            <v>137.36616000000004</v>
          </cell>
          <cell r="Z51">
            <v>130.68055999999999</v>
          </cell>
          <cell r="AC51">
            <v>130.68055999999999</v>
          </cell>
          <cell r="AD51">
            <v>121.69777999999998</v>
          </cell>
          <cell r="AG51">
            <v>121.69777999999998</v>
          </cell>
          <cell r="AH51">
            <v>117.96046</v>
          </cell>
          <cell r="AK51">
            <v>117.96046</v>
          </cell>
          <cell r="AL51">
            <v>112.69313999999999</v>
          </cell>
          <cell r="AO51">
            <v>112.69313999999999</v>
          </cell>
          <cell r="AP51">
            <v>0</v>
          </cell>
          <cell r="AS51">
            <v>0</v>
          </cell>
          <cell r="AT51">
            <v>0</v>
          </cell>
          <cell r="AW51">
            <v>0</v>
          </cell>
        </row>
        <row r="52">
          <cell r="A52" t="str">
            <v>REIMBURSIBLE EXPENSES</v>
          </cell>
          <cell r="B52">
            <v>0</v>
          </cell>
          <cell r="E52">
            <v>0</v>
          </cell>
          <cell r="F52">
            <v>0</v>
          </cell>
          <cell r="I52">
            <v>0</v>
          </cell>
          <cell r="J52">
            <v>0</v>
          </cell>
          <cell r="M52">
            <v>0</v>
          </cell>
          <cell r="N52">
            <v>0</v>
          </cell>
          <cell r="Q52">
            <v>0</v>
          </cell>
          <cell r="R52">
            <v>0</v>
          </cell>
          <cell r="U52">
            <v>0</v>
          </cell>
          <cell r="V52">
            <v>0</v>
          </cell>
          <cell r="Y52">
            <v>0</v>
          </cell>
          <cell r="Z52">
            <v>0</v>
          </cell>
          <cell r="AC52">
            <v>0</v>
          </cell>
          <cell r="AD52">
            <v>0</v>
          </cell>
          <cell r="AG52">
            <v>0</v>
          </cell>
          <cell r="AH52">
            <v>0</v>
          </cell>
          <cell r="AK52">
            <v>0</v>
          </cell>
          <cell r="AL52">
            <v>0</v>
          </cell>
          <cell r="AO52">
            <v>0</v>
          </cell>
          <cell r="AP52">
            <v>0</v>
          </cell>
          <cell r="AS52">
            <v>0</v>
          </cell>
          <cell r="AT52">
            <v>0</v>
          </cell>
          <cell r="AW52">
            <v>0</v>
          </cell>
        </row>
        <row r="53">
          <cell r="A53" t="str">
            <v>Reimbursement of Local Travelling Expenses</v>
          </cell>
          <cell r="B53">
            <v>0</v>
          </cell>
          <cell r="E53">
            <v>0</v>
          </cell>
          <cell r="F53">
            <v>7.7424499999999998</v>
          </cell>
          <cell r="I53">
            <v>7.7424499999999998</v>
          </cell>
          <cell r="J53">
            <v>6.9423000000000004</v>
          </cell>
          <cell r="M53">
            <v>6.9423000000000004</v>
          </cell>
          <cell r="N53">
            <v>4.9871699999999999</v>
          </cell>
          <cell r="Q53">
            <v>4.9871699999999999</v>
          </cell>
          <cell r="R53">
            <v>4.8964800000000004</v>
          </cell>
          <cell r="U53">
            <v>4.8964800000000004</v>
          </cell>
          <cell r="V53">
            <v>4.9255199999999997</v>
          </cell>
          <cell r="Y53">
            <v>4.9255199999999997</v>
          </cell>
          <cell r="Z53">
            <v>4.9943200000000001</v>
          </cell>
          <cell r="AC53">
            <v>4.9943200000000001</v>
          </cell>
          <cell r="AD53">
            <v>5.1426800000000004</v>
          </cell>
          <cell r="AG53">
            <v>5.1426800000000004</v>
          </cell>
          <cell r="AH53">
            <v>5.0988300000000004</v>
          </cell>
          <cell r="AK53">
            <v>5.0988300000000004</v>
          </cell>
          <cell r="AL53">
            <v>5.1780400000000002</v>
          </cell>
          <cell r="AO53">
            <v>5.1780400000000002</v>
          </cell>
          <cell r="AP53">
            <v>0</v>
          </cell>
          <cell r="AS53">
            <v>0</v>
          </cell>
          <cell r="AT53">
            <v>0</v>
          </cell>
          <cell r="AW53">
            <v>0</v>
          </cell>
        </row>
        <row r="54">
          <cell r="A54" t="str">
            <v>Reimbursement of Medical Expenses</v>
          </cell>
          <cell r="B54">
            <v>4.6456099999999996</v>
          </cell>
          <cell r="E54">
            <v>4.6456099999999996</v>
          </cell>
          <cell r="F54">
            <v>7.64039</v>
          </cell>
          <cell r="I54">
            <v>7.64039</v>
          </cell>
          <cell r="J54">
            <v>4.6424000000000003</v>
          </cell>
          <cell r="M54">
            <v>4.6424000000000003</v>
          </cell>
          <cell r="N54">
            <v>3.40265</v>
          </cell>
          <cell r="Q54">
            <v>3.40265</v>
          </cell>
          <cell r="R54">
            <v>7.7630799999999995</v>
          </cell>
          <cell r="U54">
            <v>7.7630799999999995</v>
          </cell>
          <cell r="V54">
            <v>3.8689299999999998</v>
          </cell>
          <cell r="Y54">
            <v>3.8689299999999998</v>
          </cell>
          <cell r="Z54">
            <v>4.5210999999999997</v>
          </cell>
          <cell r="AC54">
            <v>4.5210999999999997</v>
          </cell>
          <cell r="AD54">
            <v>2.97593</v>
          </cell>
          <cell r="AG54">
            <v>2.97593</v>
          </cell>
          <cell r="AH54">
            <v>3.7193800000000001</v>
          </cell>
          <cell r="AK54">
            <v>3.7193800000000001</v>
          </cell>
          <cell r="AL54">
            <v>5.7589600000000001</v>
          </cell>
          <cell r="AO54">
            <v>5.7589600000000001</v>
          </cell>
          <cell r="AP54">
            <v>0</v>
          </cell>
          <cell r="AS54">
            <v>0</v>
          </cell>
          <cell r="AT54">
            <v>0</v>
          </cell>
          <cell r="AW54">
            <v>0</v>
          </cell>
        </row>
        <row r="55">
          <cell r="A55" t="str">
            <v>Reimbursement of Home Office Assistant Expenses</v>
          </cell>
          <cell r="B55">
            <v>0.30599999999999999</v>
          </cell>
          <cell r="E55">
            <v>0.30599999999999999</v>
          </cell>
          <cell r="F55">
            <v>0.33600000000000002</v>
          </cell>
          <cell r="I55">
            <v>0.33600000000000002</v>
          </cell>
          <cell r="J55">
            <v>0.34100000000000003</v>
          </cell>
          <cell r="M55">
            <v>0.34100000000000003</v>
          </cell>
          <cell r="N55">
            <v>0.318</v>
          </cell>
          <cell r="Q55">
            <v>0.318</v>
          </cell>
          <cell r="R55">
            <v>0.30599999999999999</v>
          </cell>
          <cell r="U55">
            <v>0.30599999999999999</v>
          </cell>
          <cell r="V55">
            <v>0.30154999999999998</v>
          </cell>
          <cell r="Y55">
            <v>0.30154999999999998</v>
          </cell>
          <cell r="Z55">
            <v>0.30599999999999999</v>
          </cell>
          <cell r="AC55">
            <v>0.30599999999999999</v>
          </cell>
          <cell r="AD55">
            <v>0.28499999999999998</v>
          </cell>
          <cell r="AG55">
            <v>0.28499999999999998</v>
          </cell>
          <cell r="AH55">
            <v>0.28499999999999998</v>
          </cell>
          <cell r="AK55">
            <v>0.28499999999999998</v>
          </cell>
          <cell r="AL55">
            <v>0.28499999999999998</v>
          </cell>
          <cell r="AO55">
            <v>0.28499999999999998</v>
          </cell>
          <cell r="AP55">
            <v>0</v>
          </cell>
          <cell r="AS55">
            <v>0</v>
          </cell>
          <cell r="AT55">
            <v>0</v>
          </cell>
          <cell r="AW55">
            <v>0</v>
          </cell>
        </row>
        <row r="56">
          <cell r="A56" t="str">
            <v>Reimbursement of Telephone/Cell Phone Expenses</v>
          </cell>
          <cell r="B56">
            <v>1.6975899999999999</v>
          </cell>
          <cell r="E56">
            <v>1.6975899999999999</v>
          </cell>
          <cell r="F56">
            <v>4.582E-2</v>
          </cell>
          <cell r="I56">
            <v>4.582E-2</v>
          </cell>
          <cell r="J56">
            <v>4.7500000000000001E-2</v>
          </cell>
          <cell r="M56">
            <v>4.7500000000000001E-2</v>
          </cell>
          <cell r="N56">
            <v>2.12304</v>
          </cell>
          <cell r="Q56">
            <v>2.12304</v>
          </cell>
          <cell r="R56">
            <v>0.14335999999999999</v>
          </cell>
          <cell r="U56">
            <v>0.14335999999999999</v>
          </cell>
          <cell r="V56">
            <v>8.1200000000000005E-3</v>
          </cell>
          <cell r="Y56">
            <v>8.1200000000000005E-3</v>
          </cell>
          <cell r="Z56">
            <v>9.3799999999999994E-3</v>
          </cell>
          <cell r="AC56">
            <v>9.3799999999999994E-3</v>
          </cell>
          <cell r="AD56">
            <v>2.2499999999999999E-2</v>
          </cell>
          <cell r="AG56">
            <v>2.2499999999999999E-2</v>
          </cell>
          <cell r="AH56">
            <v>0.10298</v>
          </cell>
          <cell r="AK56">
            <v>0.10298</v>
          </cell>
          <cell r="AL56">
            <v>1.8101700000000001</v>
          </cell>
          <cell r="AO56">
            <v>1.8101700000000001</v>
          </cell>
          <cell r="AP56">
            <v>0</v>
          </cell>
          <cell r="AS56">
            <v>0</v>
          </cell>
          <cell r="AT56">
            <v>0</v>
          </cell>
          <cell r="AW56">
            <v>0</v>
          </cell>
        </row>
        <row r="57">
          <cell r="A57" t="str">
            <v>Reimbursement of Newspaper/Magazin Expenses</v>
          </cell>
          <cell r="B57">
            <v>6.9150000000000003E-2</v>
          </cell>
          <cell r="E57">
            <v>6.9150000000000003E-2</v>
          </cell>
          <cell r="F57">
            <v>8.9999999999999993E-3</v>
          </cell>
          <cell r="I57">
            <v>8.9999999999999993E-3</v>
          </cell>
          <cell r="J57">
            <v>0</v>
          </cell>
          <cell r="M57">
            <v>0</v>
          </cell>
          <cell r="N57">
            <v>0.25012000000000001</v>
          </cell>
          <cell r="Q57">
            <v>0.25012000000000001</v>
          </cell>
          <cell r="R57">
            <v>0</v>
          </cell>
          <cell r="U57">
            <v>0</v>
          </cell>
          <cell r="V57">
            <v>0</v>
          </cell>
          <cell r="Y57">
            <v>0</v>
          </cell>
          <cell r="Z57">
            <v>1.6E-2</v>
          </cell>
          <cell r="AC57">
            <v>1.6E-2</v>
          </cell>
          <cell r="AD57">
            <v>0</v>
          </cell>
          <cell r="AG57">
            <v>0</v>
          </cell>
          <cell r="AH57">
            <v>5.0000000000000001E-3</v>
          </cell>
          <cell r="AK57">
            <v>5.0000000000000001E-3</v>
          </cell>
          <cell r="AL57">
            <v>9.3549999999999994E-2</v>
          </cell>
          <cell r="AO57">
            <v>9.3549999999999994E-2</v>
          </cell>
          <cell r="AP57">
            <v>0</v>
          </cell>
          <cell r="AS57">
            <v>0</v>
          </cell>
          <cell r="AT57">
            <v>0</v>
          </cell>
          <cell r="AW57">
            <v>0</v>
          </cell>
        </row>
        <row r="58">
          <cell r="A58" t="str">
            <v>Reimbursement of proffesional Institution membership fee</v>
          </cell>
          <cell r="B58">
            <v>0.81</v>
          </cell>
          <cell r="E58">
            <v>0.81</v>
          </cell>
          <cell r="F58">
            <v>0</v>
          </cell>
          <cell r="I58">
            <v>0</v>
          </cell>
          <cell r="J58">
            <v>0</v>
          </cell>
          <cell r="M58">
            <v>0</v>
          </cell>
          <cell r="N58">
            <v>0.02</v>
          </cell>
          <cell r="Q58">
            <v>0.02</v>
          </cell>
          <cell r="R58">
            <v>0</v>
          </cell>
          <cell r="U58">
            <v>0</v>
          </cell>
          <cell r="V58">
            <v>0</v>
          </cell>
          <cell r="Y58">
            <v>0</v>
          </cell>
          <cell r="Z58">
            <v>0</v>
          </cell>
          <cell r="AC58">
            <v>0</v>
          </cell>
          <cell r="AD58">
            <v>0</v>
          </cell>
          <cell r="AG58">
            <v>0</v>
          </cell>
          <cell r="AH58">
            <v>1.0999999999999999E-2</v>
          </cell>
          <cell r="AK58">
            <v>1.0999999999999999E-2</v>
          </cell>
          <cell r="AL58">
            <v>0</v>
          </cell>
          <cell r="AO58">
            <v>0</v>
          </cell>
          <cell r="AP58">
            <v>0</v>
          </cell>
          <cell r="AS58">
            <v>0</v>
          </cell>
          <cell r="AT58">
            <v>0</v>
          </cell>
          <cell r="AW58">
            <v>0</v>
          </cell>
        </row>
        <row r="59">
          <cell r="A59" t="str">
            <v>Reimbursement of education allowance</v>
          </cell>
          <cell r="B59">
            <v>0</v>
          </cell>
          <cell r="E59">
            <v>0</v>
          </cell>
          <cell r="F59">
            <v>0</v>
          </cell>
          <cell r="I59">
            <v>0</v>
          </cell>
          <cell r="J59">
            <v>4.0079500000000001</v>
          </cell>
          <cell r="M59">
            <v>4.0079500000000001</v>
          </cell>
          <cell r="N59">
            <v>0.34</v>
          </cell>
          <cell r="Q59">
            <v>0.34</v>
          </cell>
          <cell r="R59">
            <v>0.19900000000000001</v>
          </cell>
          <cell r="U59">
            <v>0.19900000000000001</v>
          </cell>
          <cell r="V59">
            <v>0.40196999999999999</v>
          </cell>
          <cell r="Y59">
            <v>0.40196999999999999</v>
          </cell>
          <cell r="Z59">
            <v>0.75316000000000005</v>
          </cell>
          <cell r="AC59">
            <v>0.75316000000000005</v>
          </cell>
          <cell r="AD59">
            <v>0</v>
          </cell>
          <cell r="AG59">
            <v>0</v>
          </cell>
          <cell r="AH59">
            <v>2.5907800000000001</v>
          </cell>
          <cell r="AK59">
            <v>2.5907800000000001</v>
          </cell>
          <cell r="AL59">
            <v>2.1865000000000001</v>
          </cell>
          <cell r="AO59">
            <v>2.1865000000000001</v>
          </cell>
          <cell r="AP59">
            <v>0</v>
          </cell>
          <cell r="AS59">
            <v>0</v>
          </cell>
          <cell r="AT59">
            <v>0</v>
          </cell>
          <cell r="AW59">
            <v>0</v>
          </cell>
        </row>
        <row r="60">
          <cell r="A60" t="str">
            <v>Rent for company  leased accomodation</v>
          </cell>
          <cell r="B60">
            <v>0</v>
          </cell>
          <cell r="E60">
            <v>0</v>
          </cell>
          <cell r="F60">
            <v>0</v>
          </cell>
          <cell r="I60">
            <v>0</v>
          </cell>
          <cell r="J60">
            <v>0</v>
          </cell>
          <cell r="M60">
            <v>0</v>
          </cell>
          <cell r="N60">
            <v>0</v>
          </cell>
          <cell r="Q60">
            <v>0</v>
          </cell>
          <cell r="R60">
            <v>0</v>
          </cell>
          <cell r="U60">
            <v>0</v>
          </cell>
          <cell r="V60">
            <v>0</v>
          </cell>
          <cell r="Y60">
            <v>0</v>
          </cell>
          <cell r="Z60">
            <v>0</v>
          </cell>
          <cell r="AC60">
            <v>0</v>
          </cell>
          <cell r="AD60">
            <v>0</v>
          </cell>
          <cell r="AG60">
            <v>0</v>
          </cell>
          <cell r="AH60">
            <v>0</v>
          </cell>
          <cell r="AK60">
            <v>0</v>
          </cell>
          <cell r="AL60">
            <v>0</v>
          </cell>
          <cell r="AO60">
            <v>0</v>
          </cell>
          <cell r="AP60">
            <v>0</v>
          </cell>
          <cell r="AS60">
            <v>0</v>
          </cell>
          <cell r="AT60">
            <v>0</v>
          </cell>
          <cell r="AW60">
            <v>0</v>
          </cell>
        </row>
        <row r="61">
          <cell r="A61" t="str">
            <v>Total</v>
          </cell>
          <cell r="B61">
            <v>91.148380000000003</v>
          </cell>
          <cell r="E61">
            <v>91.148380000000003</v>
          </cell>
          <cell r="F61">
            <v>89.715980000000002</v>
          </cell>
          <cell r="I61">
            <v>89.715980000000002</v>
          </cell>
          <cell r="J61">
            <v>89.322609999999983</v>
          </cell>
          <cell r="M61">
            <v>89.322609999999983</v>
          </cell>
          <cell r="N61">
            <v>85.745650000000012</v>
          </cell>
          <cell r="Q61">
            <v>85.745650000000012</v>
          </cell>
          <cell r="R61">
            <v>113.70163000000001</v>
          </cell>
          <cell r="U61">
            <v>113.70163000000001</v>
          </cell>
          <cell r="V61">
            <v>137.36616000000004</v>
          </cell>
          <cell r="Y61">
            <v>137.36616000000004</v>
          </cell>
          <cell r="Z61">
            <v>130.68055999999999</v>
          </cell>
          <cell r="AC61">
            <v>130.68055999999999</v>
          </cell>
          <cell r="AD61">
            <v>121.69777999999998</v>
          </cell>
          <cell r="AG61">
            <v>121.69777999999998</v>
          </cell>
          <cell r="AH61">
            <v>117.96046</v>
          </cell>
          <cell r="AK61">
            <v>117.96046</v>
          </cell>
          <cell r="AL61">
            <v>112.69313999999999</v>
          </cell>
          <cell r="AO61">
            <v>112.69313999999999</v>
          </cell>
          <cell r="AP61">
            <v>0</v>
          </cell>
          <cell r="AS61">
            <v>0</v>
          </cell>
          <cell r="AT61">
            <v>0</v>
          </cell>
          <cell r="AW61">
            <v>0</v>
          </cell>
        </row>
        <row r="62">
          <cell r="A62" t="str">
            <v xml:space="preserve">INCENTIVE / BONUS / EX-GRATIA / AWARDS </v>
          </cell>
          <cell r="B62">
            <v>0</v>
          </cell>
          <cell r="E62">
            <v>0</v>
          </cell>
          <cell r="F62">
            <v>0</v>
          </cell>
          <cell r="I62">
            <v>0</v>
          </cell>
          <cell r="J62">
            <v>0</v>
          </cell>
          <cell r="M62">
            <v>0</v>
          </cell>
          <cell r="N62">
            <v>0</v>
          </cell>
          <cell r="Q62">
            <v>0</v>
          </cell>
          <cell r="R62">
            <v>0</v>
          </cell>
          <cell r="U62">
            <v>0</v>
          </cell>
          <cell r="V62">
            <v>0</v>
          </cell>
          <cell r="Y62">
            <v>0</v>
          </cell>
          <cell r="Z62">
            <v>0</v>
          </cell>
          <cell r="AC62">
            <v>0</v>
          </cell>
          <cell r="AD62">
            <v>0</v>
          </cell>
          <cell r="AG62">
            <v>0</v>
          </cell>
          <cell r="AH62">
            <v>0</v>
          </cell>
          <cell r="AK62">
            <v>0</v>
          </cell>
          <cell r="AL62">
            <v>0</v>
          </cell>
          <cell r="AO62">
            <v>0</v>
          </cell>
          <cell r="AP62">
            <v>0</v>
          </cell>
          <cell r="AS62">
            <v>0</v>
          </cell>
          <cell r="AT62">
            <v>0</v>
          </cell>
          <cell r="AW62">
            <v>0</v>
          </cell>
        </row>
        <row r="63">
          <cell r="A63" t="str">
            <v>Generation Incentive</v>
          </cell>
          <cell r="B63">
            <v>9.1682400000000008</v>
          </cell>
          <cell r="E63">
            <v>9.1682400000000008</v>
          </cell>
          <cell r="F63">
            <v>9.7387599999999992</v>
          </cell>
          <cell r="I63">
            <v>9.7387599999999992</v>
          </cell>
          <cell r="J63">
            <v>14.63663</v>
          </cell>
          <cell r="M63">
            <v>14.63663</v>
          </cell>
          <cell r="N63">
            <v>7.3543199999999995</v>
          </cell>
          <cell r="Q63">
            <v>7.3543199999999995</v>
          </cell>
          <cell r="R63">
            <v>5.0442</v>
          </cell>
          <cell r="U63">
            <v>5.0442</v>
          </cell>
          <cell r="V63">
            <v>11.61</v>
          </cell>
          <cell r="Y63">
            <v>11.61</v>
          </cell>
          <cell r="Z63">
            <v>6.92</v>
          </cell>
          <cell r="AC63">
            <v>6.92</v>
          </cell>
          <cell r="AD63">
            <v>5.6534800000000001</v>
          </cell>
          <cell r="AG63">
            <v>5.6534800000000001</v>
          </cell>
          <cell r="AH63">
            <v>7.9138700000000002</v>
          </cell>
          <cell r="AK63">
            <v>7.9138700000000002</v>
          </cell>
          <cell r="AL63">
            <v>7.3253199999999996</v>
          </cell>
          <cell r="AO63">
            <v>7.3253199999999996</v>
          </cell>
          <cell r="AP63">
            <v>0</v>
          </cell>
          <cell r="AS63">
            <v>0</v>
          </cell>
          <cell r="AT63">
            <v>0</v>
          </cell>
          <cell r="AW63">
            <v>0</v>
          </cell>
        </row>
        <row r="64">
          <cell r="A64" t="str">
            <v>Bonus and Ex-gratia payment</v>
          </cell>
          <cell r="B64">
            <v>0</v>
          </cell>
          <cell r="E64">
            <v>0</v>
          </cell>
          <cell r="F64">
            <v>0</v>
          </cell>
          <cell r="I64">
            <v>0</v>
          </cell>
          <cell r="J64">
            <v>0</v>
          </cell>
          <cell r="M64">
            <v>0</v>
          </cell>
          <cell r="N64">
            <v>0</v>
          </cell>
          <cell r="Q64">
            <v>0</v>
          </cell>
          <cell r="R64">
            <v>0</v>
          </cell>
          <cell r="U64">
            <v>0</v>
          </cell>
          <cell r="V64">
            <v>0</v>
          </cell>
          <cell r="Y64">
            <v>0</v>
          </cell>
          <cell r="Z64">
            <v>0</v>
          </cell>
          <cell r="AC64">
            <v>0</v>
          </cell>
          <cell r="AD64">
            <v>0</v>
          </cell>
          <cell r="AG64">
            <v>0</v>
          </cell>
          <cell r="AH64">
            <v>36.956600000000002</v>
          </cell>
          <cell r="AI64">
            <v>100</v>
          </cell>
          <cell r="AJ64" t="str">
            <v>Inlcludes Rs. 36.96 towards Variable Pay paid to Non Executives. + Rs. 100 Lakhs provided for variable pay payable to Executives.</v>
          </cell>
          <cell r="AK64">
            <v>136.95660000000001</v>
          </cell>
          <cell r="AL64">
            <v>0.28921000000000002</v>
          </cell>
          <cell r="AO64">
            <v>0.28921000000000002</v>
          </cell>
          <cell r="AP64">
            <v>0</v>
          </cell>
          <cell r="AS64">
            <v>0</v>
          </cell>
          <cell r="AT64">
            <v>0</v>
          </cell>
          <cell r="AW64">
            <v>0</v>
          </cell>
        </row>
        <row r="65">
          <cell r="A65" t="str">
            <v>safety Incentives</v>
          </cell>
          <cell r="B65">
            <v>0</v>
          </cell>
          <cell r="E65">
            <v>0</v>
          </cell>
          <cell r="F65">
            <v>0</v>
          </cell>
          <cell r="I65">
            <v>0</v>
          </cell>
          <cell r="J65">
            <v>0</v>
          </cell>
          <cell r="M65">
            <v>0</v>
          </cell>
          <cell r="N65">
            <v>25.064</v>
          </cell>
          <cell r="Q65">
            <v>25.064</v>
          </cell>
          <cell r="R65">
            <v>0</v>
          </cell>
          <cell r="U65">
            <v>0</v>
          </cell>
          <cell r="V65">
            <v>0</v>
          </cell>
          <cell r="Y65">
            <v>0</v>
          </cell>
          <cell r="Z65">
            <v>0</v>
          </cell>
          <cell r="AC65">
            <v>0</v>
          </cell>
          <cell r="AD65">
            <v>0</v>
          </cell>
          <cell r="AG65">
            <v>0</v>
          </cell>
          <cell r="AH65">
            <v>0</v>
          </cell>
          <cell r="AK65">
            <v>0</v>
          </cell>
          <cell r="AL65">
            <v>0</v>
          </cell>
          <cell r="AO65">
            <v>0</v>
          </cell>
          <cell r="AP65">
            <v>0</v>
          </cell>
          <cell r="AS65">
            <v>0</v>
          </cell>
          <cell r="AT65">
            <v>0</v>
          </cell>
          <cell r="AW65">
            <v>0</v>
          </cell>
        </row>
        <row r="66">
          <cell r="A66" t="str">
            <v>Awards and Recognition Incentive</v>
          </cell>
          <cell r="B66">
            <v>0</v>
          </cell>
          <cell r="E66">
            <v>0</v>
          </cell>
          <cell r="F66">
            <v>0</v>
          </cell>
          <cell r="I66">
            <v>0</v>
          </cell>
          <cell r="J66">
            <v>0</v>
          </cell>
          <cell r="M66">
            <v>0</v>
          </cell>
          <cell r="N66">
            <v>0</v>
          </cell>
          <cell r="Q66">
            <v>0</v>
          </cell>
          <cell r="R66">
            <v>0</v>
          </cell>
          <cell r="U66">
            <v>0</v>
          </cell>
          <cell r="V66">
            <v>0</v>
          </cell>
          <cell r="Y66">
            <v>0</v>
          </cell>
          <cell r="Z66">
            <v>0</v>
          </cell>
          <cell r="AC66">
            <v>0</v>
          </cell>
          <cell r="AD66">
            <v>0.52800000000000002</v>
          </cell>
          <cell r="AG66">
            <v>0.52800000000000002</v>
          </cell>
          <cell r="AH66">
            <v>0</v>
          </cell>
          <cell r="AK66">
            <v>0</v>
          </cell>
          <cell r="AL66">
            <v>0</v>
          </cell>
          <cell r="AO66">
            <v>0</v>
          </cell>
          <cell r="AP66">
            <v>0</v>
          </cell>
          <cell r="AS66">
            <v>0</v>
          </cell>
          <cell r="AT66">
            <v>0</v>
          </cell>
          <cell r="AW66">
            <v>0</v>
          </cell>
        </row>
        <row r="67">
          <cell r="A67" t="str">
            <v>Total</v>
          </cell>
          <cell r="B67">
            <v>91.148380000000003</v>
          </cell>
          <cell r="E67">
            <v>91.148380000000003</v>
          </cell>
          <cell r="F67">
            <v>89.715980000000002</v>
          </cell>
          <cell r="I67">
            <v>89.715980000000002</v>
          </cell>
          <cell r="J67">
            <v>89.322609999999983</v>
          </cell>
          <cell r="M67">
            <v>89.322609999999983</v>
          </cell>
          <cell r="N67">
            <v>85.745650000000012</v>
          </cell>
          <cell r="Q67">
            <v>85.745650000000012</v>
          </cell>
          <cell r="R67">
            <v>113.70163000000001</v>
          </cell>
          <cell r="U67">
            <v>113.70163000000001</v>
          </cell>
          <cell r="V67">
            <v>137.36616000000004</v>
          </cell>
          <cell r="Y67">
            <v>137.36616000000004</v>
          </cell>
          <cell r="Z67">
            <v>130.68055999999999</v>
          </cell>
          <cell r="AC67">
            <v>130.68055999999999</v>
          </cell>
          <cell r="AD67">
            <v>121.69777999999998</v>
          </cell>
          <cell r="AG67">
            <v>121.69777999999998</v>
          </cell>
          <cell r="AH67">
            <v>117.96046</v>
          </cell>
          <cell r="AK67">
            <v>117.96046</v>
          </cell>
          <cell r="AL67">
            <v>112.69313999999999</v>
          </cell>
          <cell r="AO67">
            <v>112.69313999999999</v>
          </cell>
          <cell r="AP67">
            <v>0</v>
          </cell>
          <cell r="AS67">
            <v>0</v>
          </cell>
          <cell r="AT67">
            <v>0</v>
          </cell>
          <cell r="AW67">
            <v>0</v>
          </cell>
        </row>
        <row r="68">
          <cell r="A68" t="str">
            <v xml:space="preserve">   CONTRIBUTION/ PF &amp; OTHER FUNDS</v>
          </cell>
          <cell r="B68">
            <v>0</v>
          </cell>
          <cell r="E68">
            <v>0</v>
          </cell>
          <cell r="F68">
            <v>0</v>
          </cell>
          <cell r="I68">
            <v>0</v>
          </cell>
          <cell r="J68">
            <v>0</v>
          </cell>
          <cell r="M68">
            <v>0</v>
          </cell>
          <cell r="N68">
            <v>0</v>
          </cell>
          <cell r="Q68">
            <v>0</v>
          </cell>
          <cell r="R68">
            <v>0</v>
          </cell>
          <cell r="U68">
            <v>0</v>
          </cell>
          <cell r="V68">
            <v>0</v>
          </cell>
          <cell r="Y68">
            <v>0</v>
          </cell>
          <cell r="Z68">
            <v>0</v>
          </cell>
          <cell r="AC68">
            <v>0</v>
          </cell>
          <cell r="AD68">
            <v>0</v>
          </cell>
          <cell r="AG68">
            <v>0</v>
          </cell>
          <cell r="AH68">
            <v>0</v>
          </cell>
          <cell r="AK68">
            <v>0</v>
          </cell>
          <cell r="AL68">
            <v>0</v>
          </cell>
          <cell r="AO68">
            <v>0</v>
          </cell>
          <cell r="AP68">
            <v>0</v>
          </cell>
          <cell r="AS68">
            <v>0</v>
          </cell>
          <cell r="AT68">
            <v>0</v>
          </cell>
          <cell r="AW68">
            <v>0</v>
          </cell>
        </row>
        <row r="69">
          <cell r="A69" t="str">
            <v>Company's Contribution to EPF</v>
          </cell>
          <cell r="B69">
            <v>9.0787499999999994</v>
          </cell>
          <cell r="E69">
            <v>9.0787499999999994</v>
          </cell>
          <cell r="F69">
            <v>9.2877100000000006</v>
          </cell>
          <cell r="I69">
            <v>9.2877100000000006</v>
          </cell>
          <cell r="J69">
            <v>9.2247299999999992</v>
          </cell>
          <cell r="M69">
            <v>9.2247299999999992</v>
          </cell>
          <cell r="N69">
            <v>8.9657199999999992</v>
          </cell>
          <cell r="Q69">
            <v>8.9657199999999992</v>
          </cell>
          <cell r="R69">
            <v>12.11</v>
          </cell>
          <cell r="U69">
            <v>12.11</v>
          </cell>
          <cell r="V69">
            <v>125.47569</v>
          </cell>
          <cell r="W69">
            <v>-101</v>
          </cell>
          <cell r="X69" t="str">
            <v>Including providend fund in arrears</v>
          </cell>
          <cell r="Y69">
            <v>24.47569</v>
          </cell>
          <cell r="Z69">
            <v>12.02796</v>
          </cell>
          <cell r="AC69">
            <v>12.02796</v>
          </cell>
          <cell r="AD69">
            <v>13.56156</v>
          </cell>
          <cell r="AG69">
            <v>13.56156</v>
          </cell>
          <cell r="AH69">
            <v>12.083019999999999</v>
          </cell>
          <cell r="AK69">
            <v>12.083019999999999</v>
          </cell>
          <cell r="AL69">
            <v>12.56282</v>
          </cell>
          <cell r="AO69">
            <v>12.56282</v>
          </cell>
          <cell r="AP69">
            <v>0</v>
          </cell>
          <cell r="AS69">
            <v>0</v>
          </cell>
          <cell r="AT69">
            <v>0</v>
          </cell>
          <cell r="AW69">
            <v>0</v>
          </cell>
        </row>
        <row r="70">
          <cell r="A70" t="str">
            <v>Total</v>
          </cell>
          <cell r="B70">
            <v>91.148380000000003</v>
          </cell>
          <cell r="E70">
            <v>91.148380000000003</v>
          </cell>
          <cell r="F70">
            <v>89.715980000000002</v>
          </cell>
          <cell r="I70">
            <v>89.715980000000002</v>
          </cell>
          <cell r="J70">
            <v>89.322609999999983</v>
          </cell>
          <cell r="M70">
            <v>89.322609999999983</v>
          </cell>
          <cell r="N70">
            <v>85.745650000000012</v>
          </cell>
          <cell r="Q70">
            <v>85.745650000000012</v>
          </cell>
          <cell r="R70">
            <v>113.70163000000001</v>
          </cell>
          <cell r="U70">
            <v>113.70163000000001</v>
          </cell>
          <cell r="V70">
            <v>137.36616000000004</v>
          </cell>
          <cell r="Y70">
            <v>137.36616000000004</v>
          </cell>
          <cell r="Z70">
            <v>130.68055999999999</v>
          </cell>
          <cell r="AC70">
            <v>130.68055999999999</v>
          </cell>
          <cell r="AD70">
            <v>121.69777999999998</v>
          </cell>
          <cell r="AG70">
            <v>121.69777999999998</v>
          </cell>
          <cell r="AH70">
            <v>117.96046</v>
          </cell>
          <cell r="AK70">
            <v>117.96046</v>
          </cell>
          <cell r="AL70">
            <v>112.69313999999999</v>
          </cell>
          <cell r="AO70">
            <v>112.69313999999999</v>
          </cell>
          <cell r="AP70">
            <v>0</v>
          </cell>
          <cell r="AS70">
            <v>0</v>
          </cell>
          <cell r="AT70">
            <v>0</v>
          </cell>
          <cell r="AW70">
            <v>0</v>
          </cell>
        </row>
        <row r="71">
          <cell r="A71" t="str">
            <v>EMPLOYEE WELFARE</v>
          </cell>
          <cell r="B71">
            <v>0</v>
          </cell>
          <cell r="E71">
            <v>0</v>
          </cell>
          <cell r="F71">
            <v>0</v>
          </cell>
          <cell r="I71">
            <v>0</v>
          </cell>
          <cell r="J71">
            <v>0</v>
          </cell>
          <cell r="M71">
            <v>0</v>
          </cell>
          <cell r="N71">
            <v>0</v>
          </cell>
          <cell r="Q71">
            <v>0</v>
          </cell>
          <cell r="R71">
            <v>0</v>
          </cell>
          <cell r="U71">
            <v>0</v>
          </cell>
          <cell r="V71">
            <v>0</v>
          </cell>
          <cell r="Y71">
            <v>0</v>
          </cell>
          <cell r="Z71">
            <v>0</v>
          </cell>
          <cell r="AC71">
            <v>0</v>
          </cell>
          <cell r="AD71">
            <v>0</v>
          </cell>
          <cell r="AG71">
            <v>0</v>
          </cell>
          <cell r="AH71">
            <v>0</v>
          </cell>
          <cell r="AK71">
            <v>0</v>
          </cell>
          <cell r="AL71">
            <v>0</v>
          </cell>
          <cell r="AO71">
            <v>0</v>
          </cell>
          <cell r="AP71">
            <v>0</v>
          </cell>
          <cell r="AS71">
            <v>0</v>
          </cell>
          <cell r="AT71">
            <v>0</v>
          </cell>
          <cell r="AW71">
            <v>0</v>
          </cell>
        </row>
        <row r="72">
          <cell r="A72" t="str">
            <v>Liveries &amp; uniform</v>
          </cell>
          <cell r="B72">
            <v>9.8000000000000004E-2</v>
          </cell>
          <cell r="E72">
            <v>9.8000000000000004E-2</v>
          </cell>
          <cell r="F72">
            <v>0</v>
          </cell>
          <cell r="I72">
            <v>0</v>
          </cell>
          <cell r="J72">
            <v>0.03</v>
          </cell>
          <cell r="M72">
            <v>0.03</v>
          </cell>
          <cell r="N72">
            <v>15.30931</v>
          </cell>
          <cell r="Q72">
            <v>15.30931</v>
          </cell>
          <cell r="R72">
            <v>0</v>
          </cell>
          <cell r="U72">
            <v>0</v>
          </cell>
          <cell r="V72">
            <v>0</v>
          </cell>
          <cell r="Y72">
            <v>0</v>
          </cell>
          <cell r="Z72">
            <v>0</v>
          </cell>
          <cell r="AC72">
            <v>0</v>
          </cell>
          <cell r="AD72">
            <v>3.1816499999999999</v>
          </cell>
          <cell r="AG72">
            <v>3.1816499999999999</v>
          </cell>
          <cell r="AH72">
            <v>0</v>
          </cell>
          <cell r="AK72">
            <v>0</v>
          </cell>
          <cell r="AL72">
            <v>0</v>
          </cell>
          <cell r="AO72">
            <v>0</v>
          </cell>
          <cell r="AP72">
            <v>0</v>
          </cell>
          <cell r="AS72">
            <v>0</v>
          </cell>
          <cell r="AT72">
            <v>0</v>
          </cell>
          <cell r="AW72">
            <v>0</v>
          </cell>
        </row>
        <row r="73">
          <cell r="A73" t="str">
            <v>Safety shoes</v>
          </cell>
          <cell r="B73">
            <v>0</v>
          </cell>
          <cell r="E73">
            <v>0</v>
          </cell>
          <cell r="F73">
            <v>0</v>
          </cell>
          <cell r="I73">
            <v>0</v>
          </cell>
          <cell r="J73">
            <v>0</v>
          </cell>
          <cell r="M73">
            <v>0</v>
          </cell>
          <cell r="N73">
            <v>8.9999999999999993E-3</v>
          </cell>
          <cell r="Q73">
            <v>8.9999999999999993E-3</v>
          </cell>
          <cell r="R73">
            <v>0</v>
          </cell>
          <cell r="U73">
            <v>0</v>
          </cell>
          <cell r="V73">
            <v>0</v>
          </cell>
          <cell r="Y73">
            <v>0</v>
          </cell>
          <cell r="Z73">
            <v>0</v>
          </cell>
          <cell r="AC73">
            <v>0</v>
          </cell>
          <cell r="AD73">
            <v>5.1499999999999997E-2</v>
          </cell>
          <cell r="AG73">
            <v>5.1499999999999997E-2</v>
          </cell>
          <cell r="AH73">
            <v>0</v>
          </cell>
          <cell r="AK73">
            <v>0</v>
          </cell>
          <cell r="AL73">
            <v>7.0706100000000003</v>
          </cell>
          <cell r="AO73">
            <v>7.0706100000000003</v>
          </cell>
          <cell r="AP73">
            <v>0</v>
          </cell>
          <cell r="AS73">
            <v>0</v>
          </cell>
          <cell r="AT73">
            <v>0</v>
          </cell>
          <cell r="AW73">
            <v>0</v>
          </cell>
        </row>
        <row r="74">
          <cell r="A74" t="str">
            <v>Safety apparels-PPE</v>
          </cell>
          <cell r="B74">
            <v>0.40416000000000002</v>
          </cell>
          <cell r="E74">
            <v>0.40416000000000002</v>
          </cell>
          <cell r="F74">
            <v>1.7753000000000001</v>
          </cell>
          <cell r="I74">
            <v>1.7753000000000001</v>
          </cell>
          <cell r="J74">
            <v>0.42904999999999999</v>
          </cell>
          <cell r="M74">
            <v>0.42904999999999999</v>
          </cell>
          <cell r="N74">
            <v>0.90619999999999989</v>
          </cell>
          <cell r="Q74">
            <v>0.90619999999999989</v>
          </cell>
          <cell r="R74">
            <v>0.71745999999999999</v>
          </cell>
          <cell r="U74">
            <v>0.71745999999999999</v>
          </cell>
          <cell r="V74">
            <v>0.67032999999999998</v>
          </cell>
          <cell r="Y74">
            <v>0.67032999999999998</v>
          </cell>
          <cell r="Z74">
            <v>1.4266999999999999</v>
          </cell>
          <cell r="AC74">
            <v>1.4266999999999999</v>
          </cell>
          <cell r="AD74">
            <v>0.83658999999999994</v>
          </cell>
          <cell r="AG74">
            <v>0.83658999999999994</v>
          </cell>
          <cell r="AH74">
            <v>0.28738999999999998</v>
          </cell>
          <cell r="AK74">
            <v>0.28738999999999998</v>
          </cell>
          <cell r="AL74">
            <v>1.3796600000000001</v>
          </cell>
          <cell r="AO74">
            <v>1.3796600000000001</v>
          </cell>
          <cell r="AP74">
            <v>0</v>
          </cell>
          <cell r="AS74">
            <v>0</v>
          </cell>
          <cell r="AT74">
            <v>0</v>
          </cell>
          <cell r="AW74">
            <v>0</v>
          </cell>
        </row>
        <row r="75">
          <cell r="A75" t="str">
            <v>Games,sports &amp; cultural activity</v>
          </cell>
          <cell r="B75">
            <v>0</v>
          </cell>
          <cell r="E75">
            <v>0</v>
          </cell>
          <cell r="F75">
            <v>3.21774</v>
          </cell>
          <cell r="I75">
            <v>3.21774</v>
          </cell>
          <cell r="J75">
            <v>0.47303000000000001</v>
          </cell>
          <cell r="M75">
            <v>0.47303000000000001</v>
          </cell>
          <cell r="N75">
            <v>2.6712899999999999</v>
          </cell>
          <cell r="Q75">
            <v>2.6712899999999999</v>
          </cell>
          <cell r="R75">
            <v>4.5967700000000002</v>
          </cell>
          <cell r="U75">
            <v>4.5967700000000002</v>
          </cell>
          <cell r="V75">
            <v>0</v>
          </cell>
          <cell r="Y75">
            <v>0</v>
          </cell>
          <cell r="Z75">
            <v>0.37941000000000003</v>
          </cell>
          <cell r="AC75">
            <v>0.37941000000000003</v>
          </cell>
          <cell r="AD75">
            <v>0</v>
          </cell>
          <cell r="AG75">
            <v>0</v>
          </cell>
          <cell r="AH75">
            <v>0.25</v>
          </cell>
          <cell r="AK75">
            <v>0.25</v>
          </cell>
          <cell r="AL75">
            <v>0</v>
          </cell>
          <cell r="AO75">
            <v>0</v>
          </cell>
          <cell r="AP75">
            <v>0</v>
          </cell>
          <cell r="AS75">
            <v>0</v>
          </cell>
          <cell r="AT75">
            <v>0</v>
          </cell>
          <cell r="AW75">
            <v>0</v>
          </cell>
        </row>
        <row r="76">
          <cell r="A76" t="str">
            <v>Revenue Grant to Employee's Club</v>
          </cell>
          <cell r="B76">
            <v>0.19439999999999999</v>
          </cell>
          <cell r="E76">
            <v>0.19439999999999999</v>
          </cell>
          <cell r="F76">
            <v>0</v>
          </cell>
          <cell r="I76">
            <v>0</v>
          </cell>
          <cell r="J76">
            <v>1.1000000000000001</v>
          </cell>
          <cell r="M76">
            <v>1.1000000000000001</v>
          </cell>
          <cell r="N76">
            <v>0</v>
          </cell>
          <cell r="Q76">
            <v>0</v>
          </cell>
          <cell r="R76">
            <v>0</v>
          </cell>
          <cell r="U76">
            <v>0</v>
          </cell>
          <cell r="V76">
            <v>0</v>
          </cell>
          <cell r="Y76">
            <v>0</v>
          </cell>
          <cell r="Z76">
            <v>0</v>
          </cell>
          <cell r="AC76">
            <v>0</v>
          </cell>
          <cell r="AD76">
            <v>0</v>
          </cell>
          <cell r="AG76">
            <v>0</v>
          </cell>
          <cell r="AH76">
            <v>0.09</v>
          </cell>
          <cell r="AK76">
            <v>0.09</v>
          </cell>
          <cell r="AL76">
            <v>0</v>
          </cell>
          <cell r="AO76">
            <v>0</v>
          </cell>
          <cell r="AP76">
            <v>0</v>
          </cell>
          <cell r="AS76">
            <v>0</v>
          </cell>
          <cell r="AT76">
            <v>0</v>
          </cell>
          <cell r="AW76">
            <v>0</v>
          </cell>
        </row>
        <row r="77">
          <cell r="A77" t="str">
            <v>School Expenses- Salary of Teaching staff</v>
          </cell>
          <cell r="B77">
            <v>7.1957399999999998</v>
          </cell>
          <cell r="E77">
            <v>7.1957399999999998</v>
          </cell>
          <cell r="F77">
            <v>7.1249099999999999</v>
          </cell>
          <cell r="I77">
            <v>7.1249099999999999</v>
          </cell>
          <cell r="J77">
            <v>7.1509299999999998</v>
          </cell>
          <cell r="M77">
            <v>7.1509299999999998</v>
          </cell>
          <cell r="N77">
            <v>7.32742</v>
          </cell>
          <cell r="Q77">
            <v>7.32742</v>
          </cell>
          <cell r="R77">
            <v>7.4644500000000003</v>
          </cell>
          <cell r="U77">
            <v>7.4644500000000003</v>
          </cell>
          <cell r="V77">
            <v>7.5069600000000003</v>
          </cell>
          <cell r="Y77">
            <v>7.5069600000000003</v>
          </cell>
          <cell r="Z77">
            <v>7.7520699999999998</v>
          </cell>
          <cell r="AC77">
            <v>7.7520699999999998</v>
          </cell>
          <cell r="AD77">
            <v>7.4674399999999999</v>
          </cell>
          <cell r="AG77">
            <v>7.4674399999999999</v>
          </cell>
          <cell r="AH77">
            <v>7.9797500000000001</v>
          </cell>
          <cell r="AK77">
            <v>7.9797500000000001</v>
          </cell>
          <cell r="AL77">
            <v>14.980740000000001</v>
          </cell>
          <cell r="AO77">
            <v>14.980740000000001</v>
          </cell>
          <cell r="AP77">
            <v>0</v>
          </cell>
          <cell r="AS77">
            <v>0</v>
          </cell>
          <cell r="AT77">
            <v>0</v>
          </cell>
          <cell r="AW77">
            <v>0</v>
          </cell>
        </row>
        <row r="78">
          <cell r="A78" t="str">
            <v>School Expenses- Other Expenses</v>
          </cell>
          <cell r="B78">
            <v>0.39279999999999998</v>
          </cell>
          <cell r="E78">
            <v>0.39279999999999998</v>
          </cell>
          <cell r="F78">
            <v>0.10815</v>
          </cell>
          <cell r="I78">
            <v>0.10815</v>
          </cell>
          <cell r="J78">
            <v>0.10002</v>
          </cell>
          <cell r="M78">
            <v>0.10002</v>
          </cell>
          <cell r="N78">
            <v>2.8000000000000001E-2</v>
          </cell>
          <cell r="Q78">
            <v>2.8000000000000001E-2</v>
          </cell>
          <cell r="R78">
            <v>0</v>
          </cell>
          <cell r="U78">
            <v>0</v>
          </cell>
          <cell r="V78">
            <v>0</v>
          </cell>
          <cell r="Y78">
            <v>0</v>
          </cell>
          <cell r="Z78">
            <v>0</v>
          </cell>
          <cell r="AC78">
            <v>0</v>
          </cell>
          <cell r="AD78">
            <v>0</v>
          </cell>
          <cell r="AG78">
            <v>0</v>
          </cell>
          <cell r="AH78">
            <v>0</v>
          </cell>
          <cell r="AK78">
            <v>0</v>
          </cell>
          <cell r="AL78">
            <v>0</v>
          </cell>
          <cell r="AO78">
            <v>0</v>
          </cell>
          <cell r="AP78">
            <v>0</v>
          </cell>
          <cell r="AS78">
            <v>0</v>
          </cell>
          <cell r="AT78">
            <v>0</v>
          </cell>
          <cell r="AW78">
            <v>0</v>
          </cell>
        </row>
        <row r="79">
          <cell r="A79" t="str">
            <v>Hospital Expenses- Maintenance of Diagnostic equipments</v>
          </cell>
          <cell r="B79">
            <v>0</v>
          </cell>
          <cell r="E79">
            <v>0</v>
          </cell>
          <cell r="F79">
            <v>0</v>
          </cell>
          <cell r="I79">
            <v>0</v>
          </cell>
          <cell r="J79">
            <v>0</v>
          </cell>
          <cell r="M79">
            <v>0</v>
          </cell>
          <cell r="N79">
            <v>0</v>
          </cell>
          <cell r="Q79">
            <v>0</v>
          </cell>
          <cell r="R79">
            <v>0</v>
          </cell>
          <cell r="U79">
            <v>0</v>
          </cell>
          <cell r="V79">
            <v>0</v>
          </cell>
          <cell r="Y79">
            <v>0</v>
          </cell>
          <cell r="Z79">
            <v>0.48132999999999998</v>
          </cell>
          <cell r="AC79">
            <v>0.48132999999999998</v>
          </cell>
          <cell r="AD79">
            <v>0</v>
          </cell>
          <cell r="AG79">
            <v>0</v>
          </cell>
          <cell r="AH79">
            <v>0</v>
          </cell>
          <cell r="AK79">
            <v>0</v>
          </cell>
          <cell r="AL79">
            <v>0.1103</v>
          </cell>
          <cell r="AO79">
            <v>0.1103</v>
          </cell>
          <cell r="AP79">
            <v>0</v>
          </cell>
          <cell r="AS79">
            <v>0</v>
          </cell>
          <cell r="AT79">
            <v>0</v>
          </cell>
          <cell r="AW79">
            <v>0</v>
          </cell>
        </row>
        <row r="80">
          <cell r="A80" t="str">
            <v>Hospital Expenses- Medicines &amp; consummables</v>
          </cell>
          <cell r="B80">
            <v>1.97343</v>
          </cell>
          <cell r="E80">
            <v>1.97343</v>
          </cell>
          <cell r="F80">
            <v>0.59984000000000004</v>
          </cell>
          <cell r="I80">
            <v>0.59984000000000004</v>
          </cell>
          <cell r="J80">
            <v>0.156</v>
          </cell>
          <cell r="M80">
            <v>0.156</v>
          </cell>
          <cell r="N80">
            <v>1.7659500000000001</v>
          </cell>
          <cell r="Q80">
            <v>1.7659500000000001</v>
          </cell>
          <cell r="R80">
            <v>0.81376999999999999</v>
          </cell>
          <cell r="U80">
            <v>0.81376999999999999</v>
          </cell>
          <cell r="V80">
            <v>9.9479999999999999E-2</v>
          </cell>
          <cell r="Y80">
            <v>9.9479999999999999E-2</v>
          </cell>
          <cell r="Z80">
            <v>0.61887999999999999</v>
          </cell>
          <cell r="AC80">
            <v>0.61887999999999999</v>
          </cell>
          <cell r="AD80">
            <v>0</v>
          </cell>
          <cell r="AG80">
            <v>0</v>
          </cell>
          <cell r="AH80">
            <v>0</v>
          </cell>
          <cell r="AK80">
            <v>0</v>
          </cell>
          <cell r="AL80">
            <v>0.36799999999999999</v>
          </cell>
          <cell r="AO80">
            <v>0.36799999999999999</v>
          </cell>
          <cell r="AP80">
            <v>0</v>
          </cell>
          <cell r="AS80">
            <v>0</v>
          </cell>
          <cell r="AT80">
            <v>0</v>
          </cell>
          <cell r="AW80">
            <v>0</v>
          </cell>
        </row>
        <row r="81">
          <cell r="A81" t="str">
            <v>Canteen expenses-Equipment maintenance &amp; Consummable</v>
          </cell>
          <cell r="B81">
            <v>0</v>
          </cell>
          <cell r="E81">
            <v>0</v>
          </cell>
          <cell r="F81">
            <v>0</v>
          </cell>
          <cell r="I81">
            <v>0</v>
          </cell>
          <cell r="J81">
            <v>0</v>
          </cell>
          <cell r="M81">
            <v>0</v>
          </cell>
          <cell r="N81">
            <v>0</v>
          </cell>
          <cell r="Q81">
            <v>0</v>
          </cell>
          <cell r="R81">
            <v>0</v>
          </cell>
          <cell r="U81">
            <v>0</v>
          </cell>
          <cell r="V81">
            <v>0</v>
          </cell>
          <cell r="Y81">
            <v>0</v>
          </cell>
          <cell r="Z81">
            <v>0</v>
          </cell>
          <cell r="AC81">
            <v>0</v>
          </cell>
          <cell r="AD81">
            <v>0</v>
          </cell>
          <cell r="AG81">
            <v>0</v>
          </cell>
          <cell r="AH81">
            <v>0</v>
          </cell>
          <cell r="AK81">
            <v>0</v>
          </cell>
          <cell r="AL81">
            <v>0</v>
          </cell>
          <cell r="AO81">
            <v>0</v>
          </cell>
          <cell r="AP81">
            <v>0</v>
          </cell>
          <cell r="AS81">
            <v>0</v>
          </cell>
          <cell r="AT81">
            <v>0</v>
          </cell>
          <cell r="AW81">
            <v>0</v>
          </cell>
        </row>
        <row r="82">
          <cell r="A82" t="str">
            <v>Canteen expenses-Fuel Cost</v>
          </cell>
          <cell r="B82">
            <v>0.33671000000000001</v>
          </cell>
          <cell r="E82">
            <v>0.33671000000000001</v>
          </cell>
          <cell r="F82">
            <v>0.30701000000000001</v>
          </cell>
          <cell r="I82">
            <v>0.30701000000000001</v>
          </cell>
          <cell r="J82">
            <v>0.23136000000000001</v>
          </cell>
          <cell r="M82">
            <v>0.23136000000000001</v>
          </cell>
          <cell r="N82">
            <v>0.54922000000000004</v>
          </cell>
          <cell r="Q82">
            <v>0.54922000000000004</v>
          </cell>
          <cell r="R82">
            <v>0.28956999999999999</v>
          </cell>
          <cell r="U82">
            <v>0.28956999999999999</v>
          </cell>
          <cell r="V82">
            <v>0.32155</v>
          </cell>
          <cell r="Y82">
            <v>0.32155</v>
          </cell>
          <cell r="Z82">
            <v>0.86800999999999995</v>
          </cell>
          <cell r="AC82">
            <v>0.86800999999999995</v>
          </cell>
          <cell r="AD82">
            <v>0.29171999999999998</v>
          </cell>
          <cell r="AG82">
            <v>0.29171999999999998</v>
          </cell>
          <cell r="AH82">
            <v>0.30851000000000001</v>
          </cell>
          <cell r="AK82">
            <v>0.30851000000000001</v>
          </cell>
          <cell r="AL82">
            <v>0.29887000000000002</v>
          </cell>
          <cell r="AO82">
            <v>0.29887000000000002</v>
          </cell>
          <cell r="AP82">
            <v>0</v>
          </cell>
          <cell r="AS82">
            <v>0</v>
          </cell>
          <cell r="AT82">
            <v>0</v>
          </cell>
          <cell r="AW82">
            <v>0</v>
          </cell>
        </row>
        <row r="83">
          <cell r="A83" t="str">
            <v>Canteen expenses-Contract Cost</v>
          </cell>
          <cell r="B83">
            <v>2.4529000000000001</v>
          </cell>
          <cell r="E83">
            <v>2.4529000000000001</v>
          </cell>
          <cell r="F83">
            <v>1.6598900000000001</v>
          </cell>
          <cell r="I83">
            <v>1.6598900000000001</v>
          </cell>
          <cell r="J83">
            <v>1.64666</v>
          </cell>
          <cell r="M83">
            <v>1.64666</v>
          </cell>
          <cell r="N83">
            <v>2.9009999999999998</v>
          </cell>
          <cell r="Q83">
            <v>2.9009999999999998</v>
          </cell>
          <cell r="R83">
            <v>1.6507700000000001</v>
          </cell>
          <cell r="U83">
            <v>1.6507700000000001</v>
          </cell>
          <cell r="V83">
            <v>1.6486000000000001</v>
          </cell>
          <cell r="Y83">
            <v>1.6486000000000001</v>
          </cell>
          <cell r="Z83">
            <v>1.3841000000000001</v>
          </cell>
          <cell r="AC83">
            <v>1.3841000000000001</v>
          </cell>
          <cell r="AD83">
            <v>1.6588799999999999</v>
          </cell>
          <cell r="AG83">
            <v>1.6588799999999999</v>
          </cell>
          <cell r="AH83">
            <v>1.6485099999999999</v>
          </cell>
          <cell r="AK83">
            <v>1.6485099999999999</v>
          </cell>
          <cell r="AL83">
            <v>1.8468199999999999</v>
          </cell>
          <cell r="AO83">
            <v>1.8468199999999999</v>
          </cell>
          <cell r="AP83">
            <v>0</v>
          </cell>
          <cell r="AS83">
            <v>0</v>
          </cell>
          <cell r="AT83">
            <v>0</v>
          </cell>
          <cell r="AW83">
            <v>0</v>
          </cell>
        </row>
        <row r="84">
          <cell r="A84" t="str">
            <v>Total</v>
          </cell>
          <cell r="B84">
            <v>91.148380000000003</v>
          </cell>
          <cell r="E84">
            <v>91.148380000000003</v>
          </cell>
          <cell r="F84">
            <v>89.715980000000002</v>
          </cell>
          <cell r="I84">
            <v>89.715980000000002</v>
          </cell>
          <cell r="J84">
            <v>89.322609999999983</v>
          </cell>
          <cell r="M84">
            <v>89.322609999999983</v>
          </cell>
          <cell r="N84">
            <v>85.745650000000012</v>
          </cell>
          <cell r="Q84">
            <v>85.745650000000012</v>
          </cell>
          <cell r="R84">
            <v>113.70163000000001</v>
          </cell>
          <cell r="U84">
            <v>113.70163000000001</v>
          </cell>
          <cell r="V84">
            <v>137.36616000000004</v>
          </cell>
          <cell r="Y84">
            <v>137.36616000000004</v>
          </cell>
          <cell r="Z84">
            <v>130.68055999999999</v>
          </cell>
          <cell r="AC84">
            <v>130.68055999999999</v>
          </cell>
          <cell r="AD84">
            <v>121.69777999999998</v>
          </cell>
          <cell r="AG84">
            <v>121.69777999999998</v>
          </cell>
          <cell r="AH84">
            <v>117.96046</v>
          </cell>
          <cell r="AK84">
            <v>117.96046</v>
          </cell>
          <cell r="AL84">
            <v>112.69313999999999</v>
          </cell>
          <cell r="AO84">
            <v>112.69313999999999</v>
          </cell>
          <cell r="AP84">
            <v>0</v>
          </cell>
          <cell r="AS84">
            <v>0</v>
          </cell>
          <cell r="AT84">
            <v>0</v>
          </cell>
          <cell r="AW84">
            <v>0</v>
          </cell>
        </row>
        <row r="85">
          <cell r="A85" t="str">
            <v>EMPLOYEE REHABILITATION</v>
          </cell>
          <cell r="B85">
            <v>0</v>
          </cell>
          <cell r="E85">
            <v>0</v>
          </cell>
          <cell r="F85">
            <v>0</v>
          </cell>
          <cell r="I85">
            <v>0</v>
          </cell>
          <cell r="J85">
            <v>0</v>
          </cell>
          <cell r="M85">
            <v>0</v>
          </cell>
          <cell r="N85">
            <v>0</v>
          </cell>
          <cell r="Q85">
            <v>0</v>
          </cell>
          <cell r="R85">
            <v>0</v>
          </cell>
          <cell r="U85">
            <v>0</v>
          </cell>
          <cell r="V85">
            <v>0</v>
          </cell>
          <cell r="Y85">
            <v>0</v>
          </cell>
          <cell r="Z85">
            <v>0</v>
          </cell>
          <cell r="AC85">
            <v>0</v>
          </cell>
          <cell r="AD85">
            <v>0</v>
          </cell>
          <cell r="AG85">
            <v>0</v>
          </cell>
          <cell r="AH85">
            <v>0</v>
          </cell>
          <cell r="AK85">
            <v>0</v>
          </cell>
          <cell r="AL85">
            <v>0</v>
          </cell>
          <cell r="AO85">
            <v>0</v>
          </cell>
          <cell r="AP85">
            <v>0</v>
          </cell>
          <cell r="AS85">
            <v>0</v>
          </cell>
          <cell r="AT85">
            <v>0</v>
          </cell>
          <cell r="AW85">
            <v>0</v>
          </cell>
        </row>
        <row r="86">
          <cell r="A86" t="str">
            <v>Workmen Compensation</v>
          </cell>
          <cell r="B86">
            <v>0</v>
          </cell>
          <cell r="E86">
            <v>0</v>
          </cell>
          <cell r="F86">
            <v>0</v>
          </cell>
          <cell r="I86">
            <v>0</v>
          </cell>
          <cell r="J86">
            <v>0</v>
          </cell>
          <cell r="M86">
            <v>0</v>
          </cell>
          <cell r="N86">
            <v>0</v>
          </cell>
          <cell r="Q86">
            <v>0</v>
          </cell>
          <cell r="R86">
            <v>0</v>
          </cell>
          <cell r="U86">
            <v>0</v>
          </cell>
          <cell r="V86">
            <v>0</v>
          </cell>
          <cell r="Y86">
            <v>0</v>
          </cell>
          <cell r="Z86">
            <v>0</v>
          </cell>
          <cell r="AC86">
            <v>0</v>
          </cell>
          <cell r="AD86">
            <v>0</v>
          </cell>
          <cell r="AG86">
            <v>0</v>
          </cell>
          <cell r="AH86">
            <v>0</v>
          </cell>
          <cell r="AK86">
            <v>0</v>
          </cell>
          <cell r="AL86">
            <v>0</v>
          </cell>
          <cell r="AO86">
            <v>0</v>
          </cell>
          <cell r="AP86">
            <v>0</v>
          </cell>
          <cell r="AS86">
            <v>0</v>
          </cell>
          <cell r="AT86">
            <v>0</v>
          </cell>
          <cell r="AW86">
            <v>0</v>
          </cell>
        </row>
        <row r="87">
          <cell r="A87" t="str">
            <v>Employee Family Rehabilitation</v>
          </cell>
          <cell r="B87">
            <v>5.4899999999999997E-2</v>
          </cell>
          <cell r="E87">
            <v>5.4899999999999997E-2</v>
          </cell>
          <cell r="F87">
            <v>5.4899999999999997E-2</v>
          </cell>
          <cell r="I87">
            <v>5.4899999999999997E-2</v>
          </cell>
          <cell r="J87">
            <v>0.59028000000000003</v>
          </cell>
          <cell r="M87">
            <v>0.59028000000000003</v>
          </cell>
          <cell r="N87">
            <v>9.4939999999999997E-2</v>
          </cell>
          <cell r="Q87">
            <v>9.4939999999999997E-2</v>
          </cell>
          <cell r="R87">
            <v>9.4939999999999997E-2</v>
          </cell>
          <cell r="U87">
            <v>9.4939999999999997E-2</v>
          </cell>
          <cell r="V87">
            <v>1.09494</v>
          </cell>
          <cell r="Y87">
            <v>1.09494</v>
          </cell>
          <cell r="Z87">
            <v>0.66712000000000005</v>
          </cell>
          <cell r="AC87">
            <v>0.66712000000000005</v>
          </cell>
          <cell r="AD87">
            <v>0.15336</v>
          </cell>
          <cell r="AG87">
            <v>0.15336</v>
          </cell>
          <cell r="AH87">
            <v>0.43691000000000002</v>
          </cell>
          <cell r="AK87">
            <v>0.43691000000000002</v>
          </cell>
          <cell r="AL87">
            <v>0.42014000000000001</v>
          </cell>
          <cell r="AO87">
            <v>0.42014000000000001</v>
          </cell>
          <cell r="AP87">
            <v>0</v>
          </cell>
          <cell r="AS87">
            <v>0</v>
          </cell>
          <cell r="AT87">
            <v>0</v>
          </cell>
          <cell r="AW87">
            <v>0</v>
          </cell>
        </row>
        <row r="88">
          <cell r="A88" t="str">
            <v>VRS</v>
          </cell>
          <cell r="B88">
            <v>0</v>
          </cell>
          <cell r="E88">
            <v>0</v>
          </cell>
          <cell r="F88">
            <v>0</v>
          </cell>
          <cell r="I88">
            <v>0</v>
          </cell>
          <cell r="J88">
            <v>0</v>
          </cell>
          <cell r="M88">
            <v>0</v>
          </cell>
          <cell r="N88">
            <v>2.4638800000000001</v>
          </cell>
          <cell r="Q88">
            <v>2.4638800000000001</v>
          </cell>
          <cell r="R88">
            <v>0</v>
          </cell>
          <cell r="U88">
            <v>0</v>
          </cell>
          <cell r="V88">
            <v>0</v>
          </cell>
          <cell r="Y88">
            <v>0</v>
          </cell>
          <cell r="Z88">
            <v>0</v>
          </cell>
          <cell r="AC88">
            <v>0</v>
          </cell>
          <cell r="AD88">
            <v>0</v>
          </cell>
          <cell r="AG88">
            <v>0</v>
          </cell>
          <cell r="AH88">
            <v>0</v>
          </cell>
          <cell r="AK88">
            <v>0</v>
          </cell>
          <cell r="AL88">
            <v>0</v>
          </cell>
          <cell r="AO88">
            <v>0</v>
          </cell>
          <cell r="AP88">
            <v>0</v>
          </cell>
          <cell r="AS88">
            <v>0</v>
          </cell>
          <cell r="AT88">
            <v>0</v>
          </cell>
          <cell r="AW88">
            <v>0</v>
          </cell>
        </row>
        <row r="89">
          <cell r="A89" t="str">
            <v>Total</v>
          </cell>
          <cell r="B89">
            <v>91.148380000000003</v>
          </cell>
          <cell r="E89">
            <v>91.148380000000003</v>
          </cell>
          <cell r="F89">
            <v>89.715980000000002</v>
          </cell>
          <cell r="I89">
            <v>89.715980000000002</v>
          </cell>
          <cell r="J89">
            <v>89.322609999999983</v>
          </cell>
          <cell r="M89">
            <v>89.322609999999983</v>
          </cell>
          <cell r="N89">
            <v>85.745650000000012</v>
          </cell>
          <cell r="Q89">
            <v>85.745650000000012</v>
          </cell>
          <cell r="R89">
            <v>113.70163000000001</v>
          </cell>
          <cell r="U89">
            <v>113.70163000000001</v>
          </cell>
          <cell r="V89">
            <v>137.36616000000004</v>
          </cell>
          <cell r="Y89">
            <v>137.36616000000004</v>
          </cell>
          <cell r="Z89">
            <v>130.68055999999999</v>
          </cell>
          <cell r="AC89">
            <v>130.68055999999999</v>
          </cell>
          <cell r="AD89">
            <v>121.69777999999998</v>
          </cell>
          <cell r="AG89">
            <v>121.69777999999998</v>
          </cell>
          <cell r="AH89">
            <v>117.96046</v>
          </cell>
          <cell r="AK89">
            <v>117.96046</v>
          </cell>
          <cell r="AL89">
            <v>112.69313999999999</v>
          </cell>
          <cell r="AO89">
            <v>112.69313999999999</v>
          </cell>
          <cell r="AP89">
            <v>0</v>
          </cell>
          <cell r="AS89">
            <v>0</v>
          </cell>
          <cell r="AT89">
            <v>0</v>
          </cell>
          <cell r="AW89">
            <v>0</v>
          </cell>
        </row>
        <row r="90">
          <cell r="A90" t="str">
            <v>Employees Township &amp; Community cost</v>
          </cell>
          <cell r="B90">
            <v>0</v>
          </cell>
          <cell r="E90">
            <v>0</v>
          </cell>
          <cell r="F90">
            <v>0</v>
          </cell>
          <cell r="I90">
            <v>0</v>
          </cell>
          <cell r="J90">
            <v>0</v>
          </cell>
          <cell r="M90">
            <v>0</v>
          </cell>
          <cell r="N90">
            <v>0</v>
          </cell>
          <cell r="Q90">
            <v>0</v>
          </cell>
          <cell r="R90">
            <v>0</v>
          </cell>
          <cell r="U90">
            <v>0</v>
          </cell>
          <cell r="V90">
            <v>0</v>
          </cell>
          <cell r="Y90">
            <v>0</v>
          </cell>
          <cell r="Z90">
            <v>0</v>
          </cell>
          <cell r="AC90">
            <v>0</v>
          </cell>
          <cell r="AD90">
            <v>0</v>
          </cell>
          <cell r="AG90">
            <v>0</v>
          </cell>
          <cell r="AH90">
            <v>0</v>
          </cell>
          <cell r="AK90">
            <v>0</v>
          </cell>
          <cell r="AL90">
            <v>0</v>
          </cell>
          <cell r="AO90">
            <v>0</v>
          </cell>
          <cell r="AP90">
            <v>0</v>
          </cell>
          <cell r="AS90">
            <v>0</v>
          </cell>
          <cell r="AT90">
            <v>0</v>
          </cell>
          <cell r="AW90">
            <v>0</v>
          </cell>
        </row>
        <row r="91">
          <cell r="A91" t="str">
            <v>Community Socio cultural activity Expenses</v>
          </cell>
          <cell r="B91">
            <v>0</v>
          </cell>
          <cell r="E91">
            <v>0</v>
          </cell>
          <cell r="F91">
            <v>0.38395000000000001</v>
          </cell>
          <cell r="I91">
            <v>0.38395000000000001</v>
          </cell>
          <cell r="J91">
            <v>1.6639999999999999E-2</v>
          </cell>
          <cell r="M91">
            <v>1.6639999999999999E-2</v>
          </cell>
          <cell r="N91">
            <v>2.3002799999999999</v>
          </cell>
          <cell r="Q91">
            <v>2.3002799999999999</v>
          </cell>
          <cell r="R91">
            <v>0</v>
          </cell>
          <cell r="U91">
            <v>0</v>
          </cell>
          <cell r="V91">
            <v>0</v>
          </cell>
          <cell r="Y91">
            <v>0</v>
          </cell>
          <cell r="Z91">
            <v>0</v>
          </cell>
          <cell r="AC91">
            <v>0</v>
          </cell>
          <cell r="AD91">
            <v>0.49859999999999999</v>
          </cell>
          <cell r="AG91">
            <v>0.49859999999999999</v>
          </cell>
          <cell r="AH91">
            <v>1.4274499999999999</v>
          </cell>
          <cell r="AK91">
            <v>1.4274499999999999</v>
          </cell>
          <cell r="AL91">
            <v>1.2717399999999999</v>
          </cell>
          <cell r="AO91">
            <v>1.2717399999999999</v>
          </cell>
          <cell r="AP91">
            <v>0</v>
          </cell>
          <cell r="AS91">
            <v>0</v>
          </cell>
          <cell r="AT91">
            <v>0</v>
          </cell>
          <cell r="AW91">
            <v>0</v>
          </cell>
        </row>
        <row r="92">
          <cell r="A92" t="str">
            <v>Plantation,park &amp; playground maintenance exp</v>
          </cell>
          <cell r="B92">
            <v>1.95</v>
          </cell>
          <cell r="E92">
            <v>1.95</v>
          </cell>
          <cell r="F92">
            <v>4.1974999999999998</v>
          </cell>
          <cell r="I92">
            <v>4.1974999999999998</v>
          </cell>
          <cell r="J92">
            <v>5.37</v>
          </cell>
          <cell r="M92">
            <v>5.37</v>
          </cell>
          <cell r="N92">
            <v>3.1462000000000003</v>
          </cell>
          <cell r="Q92">
            <v>3.1462000000000003</v>
          </cell>
          <cell r="R92">
            <v>1.95</v>
          </cell>
          <cell r="U92">
            <v>1.95</v>
          </cell>
          <cell r="V92">
            <v>1.95</v>
          </cell>
          <cell r="Y92">
            <v>1.95</v>
          </cell>
          <cell r="Z92">
            <v>2</v>
          </cell>
          <cell r="AC92">
            <v>2</v>
          </cell>
          <cell r="AD92">
            <v>2</v>
          </cell>
          <cell r="AG92">
            <v>2</v>
          </cell>
          <cell r="AH92">
            <v>2</v>
          </cell>
          <cell r="AK92">
            <v>2</v>
          </cell>
          <cell r="AL92">
            <v>5.3375899999999996</v>
          </cell>
          <cell r="AO92">
            <v>5.3375899999999996</v>
          </cell>
          <cell r="AP92">
            <v>0</v>
          </cell>
          <cell r="AS92">
            <v>0</v>
          </cell>
          <cell r="AT92">
            <v>0</v>
          </cell>
          <cell r="AW92">
            <v>0</v>
          </cell>
        </row>
        <row r="93">
          <cell r="A93" t="str">
            <v>Maintenance of Township building</v>
          </cell>
          <cell r="B93">
            <v>9.05213</v>
          </cell>
          <cell r="E93">
            <v>9.05213</v>
          </cell>
          <cell r="F93">
            <v>14.00417</v>
          </cell>
          <cell r="I93">
            <v>14.00417</v>
          </cell>
          <cell r="J93">
            <v>4.8862399999999999</v>
          </cell>
          <cell r="M93">
            <v>4.8862399999999999</v>
          </cell>
          <cell r="N93">
            <v>24.1614</v>
          </cell>
          <cell r="Q93">
            <v>24.1614</v>
          </cell>
          <cell r="R93">
            <v>7.9818300000000004</v>
          </cell>
          <cell r="U93">
            <v>7.9818300000000004</v>
          </cell>
          <cell r="V93">
            <v>1.02013</v>
          </cell>
          <cell r="Y93">
            <v>1.02013</v>
          </cell>
          <cell r="Z93">
            <v>0.84767999999999999</v>
          </cell>
          <cell r="AC93">
            <v>0.84767999999999999</v>
          </cell>
          <cell r="AD93">
            <v>18.013200000000001</v>
          </cell>
          <cell r="AG93">
            <v>18.013200000000001</v>
          </cell>
          <cell r="AH93">
            <v>0.33906999999999998</v>
          </cell>
          <cell r="AK93">
            <v>0.33906999999999998</v>
          </cell>
          <cell r="AL93">
            <v>0.24523</v>
          </cell>
          <cell r="AO93">
            <v>0.24523</v>
          </cell>
          <cell r="AP93">
            <v>0</v>
          </cell>
          <cell r="AS93">
            <v>0</v>
          </cell>
          <cell r="AT93">
            <v>0</v>
          </cell>
          <cell r="AW93">
            <v>0</v>
          </cell>
        </row>
        <row r="94">
          <cell r="A94" t="str">
            <v>Maintenance of Township Roads</v>
          </cell>
          <cell r="B94">
            <v>0</v>
          </cell>
          <cell r="E94">
            <v>0</v>
          </cell>
          <cell r="F94">
            <v>0.23823</v>
          </cell>
          <cell r="I94">
            <v>0.23823</v>
          </cell>
          <cell r="J94">
            <v>0</v>
          </cell>
          <cell r="M94">
            <v>0</v>
          </cell>
          <cell r="N94">
            <v>8.8105799999999999</v>
          </cell>
          <cell r="Q94">
            <v>8.8105799999999999</v>
          </cell>
          <cell r="R94">
            <v>0</v>
          </cell>
          <cell r="U94">
            <v>0</v>
          </cell>
          <cell r="V94">
            <v>0</v>
          </cell>
          <cell r="Y94">
            <v>0</v>
          </cell>
          <cell r="Z94">
            <v>0</v>
          </cell>
          <cell r="AC94">
            <v>0</v>
          </cell>
          <cell r="AD94">
            <v>0</v>
          </cell>
          <cell r="AG94">
            <v>0</v>
          </cell>
          <cell r="AH94">
            <v>0.90269999999999995</v>
          </cell>
          <cell r="AK94">
            <v>0.90269999999999995</v>
          </cell>
          <cell r="AL94">
            <v>0</v>
          </cell>
          <cell r="AO94">
            <v>0</v>
          </cell>
          <cell r="AP94">
            <v>0</v>
          </cell>
          <cell r="AS94">
            <v>0</v>
          </cell>
          <cell r="AT94">
            <v>0</v>
          </cell>
          <cell r="AW94">
            <v>0</v>
          </cell>
        </row>
        <row r="95">
          <cell r="A95" t="str">
            <v>Maintenance of Township Power supply</v>
          </cell>
          <cell r="B95">
            <v>4.0737899999999998</v>
          </cell>
          <cell r="E95">
            <v>4.0737899999999998</v>
          </cell>
          <cell r="F95">
            <v>7.9644500000000003</v>
          </cell>
          <cell r="I95">
            <v>7.9644500000000003</v>
          </cell>
          <cell r="J95">
            <v>6.0073400000000001</v>
          </cell>
          <cell r="M95">
            <v>6.0073400000000001</v>
          </cell>
          <cell r="N95">
            <v>1.12182</v>
          </cell>
          <cell r="Q95">
            <v>1.12182</v>
          </cell>
          <cell r="R95">
            <v>2.2519999999999998</v>
          </cell>
          <cell r="U95">
            <v>2.2519999999999998</v>
          </cell>
          <cell r="V95">
            <v>8.8155400000000004</v>
          </cell>
          <cell r="Y95">
            <v>8.8155400000000004</v>
          </cell>
          <cell r="Z95">
            <v>2.4324599999999998</v>
          </cell>
          <cell r="AC95">
            <v>2.4324599999999998</v>
          </cell>
          <cell r="AD95">
            <v>1.6357299999999999</v>
          </cell>
          <cell r="AG95">
            <v>1.6357299999999999</v>
          </cell>
          <cell r="AH95">
            <v>1.7211399999999999</v>
          </cell>
          <cell r="AK95">
            <v>1.7211399999999999</v>
          </cell>
          <cell r="AL95">
            <v>6.5430799999999998</v>
          </cell>
          <cell r="AO95">
            <v>6.5430799999999998</v>
          </cell>
          <cell r="AP95">
            <v>0</v>
          </cell>
          <cell r="AS95">
            <v>0</v>
          </cell>
          <cell r="AT95">
            <v>0</v>
          </cell>
          <cell r="AW95">
            <v>0</v>
          </cell>
        </row>
        <row r="96">
          <cell r="A96" t="str">
            <v>Maintenance of water supply ,sewarage system &amp; plant</v>
          </cell>
          <cell r="B96">
            <v>0.435</v>
          </cell>
          <cell r="E96">
            <v>0.435</v>
          </cell>
          <cell r="F96">
            <v>8.8000000000000005E-3</v>
          </cell>
          <cell r="I96">
            <v>8.8000000000000005E-3</v>
          </cell>
          <cell r="J96">
            <v>0</v>
          </cell>
          <cell r="M96">
            <v>0</v>
          </cell>
          <cell r="N96">
            <v>0.61687000000000003</v>
          </cell>
          <cell r="Q96">
            <v>0.61687000000000003</v>
          </cell>
          <cell r="R96">
            <v>0</v>
          </cell>
          <cell r="U96">
            <v>0</v>
          </cell>
          <cell r="V96">
            <v>2.98E-2</v>
          </cell>
          <cell r="Y96">
            <v>2.98E-2</v>
          </cell>
          <cell r="Z96">
            <v>1.57944</v>
          </cell>
          <cell r="AC96">
            <v>1.57944</v>
          </cell>
          <cell r="AD96">
            <v>0</v>
          </cell>
          <cell r="AG96">
            <v>0</v>
          </cell>
          <cell r="AH96">
            <v>0</v>
          </cell>
          <cell r="AK96">
            <v>0</v>
          </cell>
          <cell r="AL96">
            <v>0</v>
          </cell>
          <cell r="AO96">
            <v>0</v>
          </cell>
          <cell r="AP96">
            <v>0</v>
          </cell>
          <cell r="AS96">
            <v>0</v>
          </cell>
          <cell r="AT96">
            <v>0</v>
          </cell>
          <cell r="AW96">
            <v>0</v>
          </cell>
        </row>
        <row r="97">
          <cell r="A97" t="str">
            <v>Township cleaning expenses</v>
          </cell>
          <cell r="B97">
            <v>1.5174799999999999</v>
          </cell>
          <cell r="E97">
            <v>1.5174799999999999</v>
          </cell>
          <cell r="F97">
            <v>1.4534</v>
          </cell>
          <cell r="I97">
            <v>1.4534</v>
          </cell>
          <cell r="J97">
            <v>1.5767100000000001</v>
          </cell>
          <cell r="M97">
            <v>1.5767100000000001</v>
          </cell>
          <cell r="N97">
            <v>1.54786</v>
          </cell>
          <cell r="Q97">
            <v>1.54786</v>
          </cell>
          <cell r="R97">
            <v>1.5466800000000001</v>
          </cell>
          <cell r="U97">
            <v>1.5466800000000001</v>
          </cell>
          <cell r="V97">
            <v>1.55219</v>
          </cell>
          <cell r="Y97">
            <v>1.55219</v>
          </cell>
          <cell r="Z97">
            <v>1.5522499999999999</v>
          </cell>
          <cell r="AC97">
            <v>1.5522499999999999</v>
          </cell>
          <cell r="AD97">
            <v>1.5732999999999999</v>
          </cell>
          <cell r="AG97">
            <v>1.5732999999999999</v>
          </cell>
          <cell r="AH97">
            <v>1.60097</v>
          </cell>
          <cell r="AK97">
            <v>1.60097</v>
          </cell>
          <cell r="AL97">
            <v>1.5326500000000001</v>
          </cell>
          <cell r="AO97">
            <v>1.5326500000000001</v>
          </cell>
          <cell r="AP97">
            <v>0</v>
          </cell>
          <cell r="AS97">
            <v>0</v>
          </cell>
          <cell r="AT97">
            <v>0</v>
          </cell>
          <cell r="AW97">
            <v>0</v>
          </cell>
        </row>
        <row r="98">
          <cell r="A98" t="str">
            <v>Total</v>
          </cell>
          <cell r="B98">
            <v>91.148380000000003</v>
          </cell>
          <cell r="E98">
            <v>91.148380000000003</v>
          </cell>
          <cell r="F98">
            <v>89.715980000000002</v>
          </cell>
          <cell r="I98">
            <v>89.715980000000002</v>
          </cell>
          <cell r="J98">
            <v>89.322609999999983</v>
          </cell>
          <cell r="M98">
            <v>89.322609999999983</v>
          </cell>
          <cell r="N98">
            <v>85.745650000000012</v>
          </cell>
          <cell r="Q98">
            <v>85.745650000000012</v>
          </cell>
          <cell r="R98">
            <v>113.70163000000001</v>
          </cell>
          <cell r="U98">
            <v>113.70163000000001</v>
          </cell>
          <cell r="V98">
            <v>137.36616000000004</v>
          </cell>
          <cell r="Y98">
            <v>137.36616000000004</v>
          </cell>
          <cell r="Z98">
            <v>130.68055999999999</v>
          </cell>
          <cell r="AC98">
            <v>130.68055999999999</v>
          </cell>
          <cell r="AD98">
            <v>121.69777999999998</v>
          </cell>
          <cell r="AG98">
            <v>121.69777999999998</v>
          </cell>
          <cell r="AH98">
            <v>117.96046</v>
          </cell>
          <cell r="AK98">
            <v>117.96046</v>
          </cell>
          <cell r="AL98">
            <v>112.69313999999999</v>
          </cell>
          <cell r="AO98">
            <v>112.69313999999999</v>
          </cell>
          <cell r="AP98">
            <v>0</v>
          </cell>
          <cell r="AS98">
            <v>0</v>
          </cell>
          <cell r="AT98">
            <v>0</v>
          </cell>
          <cell r="AW98">
            <v>0</v>
          </cell>
        </row>
        <row r="99">
          <cell r="A99" t="str">
            <v>Administrative expenses</v>
          </cell>
          <cell r="B99">
            <v>0</v>
          </cell>
          <cell r="E99">
            <v>0</v>
          </cell>
          <cell r="F99">
            <v>0</v>
          </cell>
          <cell r="I99">
            <v>0</v>
          </cell>
          <cell r="J99">
            <v>0</v>
          </cell>
          <cell r="M99">
            <v>0</v>
          </cell>
          <cell r="N99">
            <v>0</v>
          </cell>
          <cell r="Q99">
            <v>0</v>
          </cell>
          <cell r="R99">
            <v>0</v>
          </cell>
          <cell r="U99">
            <v>0</v>
          </cell>
          <cell r="V99">
            <v>0</v>
          </cell>
          <cell r="Y99">
            <v>0</v>
          </cell>
          <cell r="Z99">
            <v>0</v>
          </cell>
          <cell r="AC99">
            <v>0</v>
          </cell>
          <cell r="AD99">
            <v>0</v>
          </cell>
          <cell r="AG99">
            <v>0</v>
          </cell>
          <cell r="AH99">
            <v>0</v>
          </cell>
          <cell r="AK99">
            <v>0</v>
          </cell>
          <cell r="AL99">
            <v>0</v>
          </cell>
          <cell r="AO99">
            <v>0</v>
          </cell>
          <cell r="AP99">
            <v>0</v>
          </cell>
          <cell r="AS99">
            <v>0</v>
          </cell>
          <cell r="AT99">
            <v>0</v>
          </cell>
          <cell r="AW99">
            <v>0</v>
          </cell>
        </row>
        <row r="100">
          <cell r="A100" t="str">
            <v>ITPS House Expenses</v>
          </cell>
          <cell r="B100">
            <v>1.1250100000000001</v>
          </cell>
          <cell r="E100">
            <v>1.1250100000000001</v>
          </cell>
          <cell r="F100">
            <v>1.00505</v>
          </cell>
          <cell r="I100">
            <v>1.00505</v>
          </cell>
          <cell r="J100">
            <v>1.09588</v>
          </cell>
          <cell r="M100">
            <v>1.09588</v>
          </cell>
          <cell r="N100">
            <v>1.0074400000000001</v>
          </cell>
          <cell r="Q100">
            <v>1.0074400000000001</v>
          </cell>
          <cell r="R100">
            <v>2.0271300000000001</v>
          </cell>
          <cell r="U100">
            <v>2.0271300000000001</v>
          </cell>
          <cell r="V100">
            <v>1.38846</v>
          </cell>
          <cell r="Y100">
            <v>1.38846</v>
          </cell>
          <cell r="Z100">
            <v>1.1551800000000001</v>
          </cell>
          <cell r="AC100">
            <v>1.1551800000000001</v>
          </cell>
          <cell r="AD100">
            <v>2.7318600000000002</v>
          </cell>
          <cell r="AG100">
            <v>2.7318600000000002</v>
          </cell>
          <cell r="AH100">
            <v>1.1714800000000001</v>
          </cell>
          <cell r="AK100">
            <v>1.1714800000000001</v>
          </cell>
          <cell r="AL100">
            <v>1.6505099999999999</v>
          </cell>
          <cell r="AO100">
            <v>1.6505099999999999</v>
          </cell>
          <cell r="AP100">
            <v>0</v>
          </cell>
          <cell r="AS100">
            <v>0</v>
          </cell>
          <cell r="AT100">
            <v>0</v>
          </cell>
          <cell r="AW100">
            <v>0</v>
          </cell>
        </row>
        <row r="101">
          <cell r="A101" t="str">
            <v>Conference &amp; Seminar- Fees</v>
          </cell>
          <cell r="B101">
            <v>0.27528000000000002</v>
          </cell>
          <cell r="E101">
            <v>0.27528000000000002</v>
          </cell>
          <cell r="F101">
            <v>0</v>
          </cell>
          <cell r="I101">
            <v>0</v>
          </cell>
          <cell r="J101">
            <v>-0.33145999999999998</v>
          </cell>
          <cell r="M101">
            <v>-0.33145999999999998</v>
          </cell>
          <cell r="N101">
            <v>0.22500000000000001</v>
          </cell>
          <cell r="Q101">
            <v>0.22500000000000001</v>
          </cell>
          <cell r="R101">
            <v>0.58237000000000005</v>
          </cell>
          <cell r="U101">
            <v>0.58237000000000005</v>
          </cell>
          <cell r="V101">
            <v>0.26201999999999998</v>
          </cell>
          <cell r="Y101">
            <v>0.26201999999999998</v>
          </cell>
          <cell r="Z101">
            <v>3.5999999999999997E-2</v>
          </cell>
          <cell r="AC101">
            <v>3.5999999999999997E-2</v>
          </cell>
          <cell r="AD101">
            <v>6.3149999999999998E-2</v>
          </cell>
          <cell r="AG101">
            <v>6.3149999999999998E-2</v>
          </cell>
          <cell r="AH101">
            <v>1.1902299999999999</v>
          </cell>
          <cell r="AK101">
            <v>1.1902299999999999</v>
          </cell>
          <cell r="AL101">
            <v>0</v>
          </cell>
          <cell r="AO101">
            <v>0</v>
          </cell>
          <cell r="AP101">
            <v>0</v>
          </cell>
          <cell r="AS101">
            <v>0</v>
          </cell>
          <cell r="AT101">
            <v>0</v>
          </cell>
          <cell r="AW101">
            <v>0</v>
          </cell>
        </row>
        <row r="102">
          <cell r="A102" t="str">
            <v>Conference &amp; Seminar- Expenses</v>
          </cell>
          <cell r="B102">
            <v>0.71016000000000001</v>
          </cell>
          <cell r="E102">
            <v>0.71016000000000001</v>
          </cell>
          <cell r="F102">
            <v>0.125</v>
          </cell>
          <cell r="I102">
            <v>0.125</v>
          </cell>
          <cell r="J102">
            <v>0.67559000000000002</v>
          </cell>
          <cell r="M102">
            <v>0.67559000000000002</v>
          </cell>
          <cell r="N102">
            <v>8.0000000000000002E-3</v>
          </cell>
          <cell r="Q102">
            <v>8.0000000000000002E-3</v>
          </cell>
          <cell r="R102">
            <v>4.2529999999999998E-2</v>
          </cell>
          <cell r="U102">
            <v>4.2529999999999998E-2</v>
          </cell>
          <cell r="V102">
            <v>0</v>
          </cell>
          <cell r="Y102">
            <v>0</v>
          </cell>
          <cell r="Z102">
            <v>0.39373000000000002</v>
          </cell>
          <cell r="AC102">
            <v>0.39373000000000002</v>
          </cell>
          <cell r="AD102">
            <v>5.7500000000000002E-2</v>
          </cell>
          <cell r="AG102">
            <v>5.7500000000000002E-2</v>
          </cell>
          <cell r="AH102">
            <v>0</v>
          </cell>
          <cell r="AK102">
            <v>0</v>
          </cell>
          <cell r="AL102">
            <v>0</v>
          </cell>
          <cell r="AO102">
            <v>0</v>
          </cell>
          <cell r="AP102">
            <v>0</v>
          </cell>
          <cell r="AS102">
            <v>0</v>
          </cell>
          <cell r="AT102">
            <v>0</v>
          </cell>
          <cell r="AW102">
            <v>0</v>
          </cell>
        </row>
        <row r="103">
          <cell r="A103" t="str">
            <v>Employees Training-Fees</v>
          </cell>
          <cell r="B103">
            <v>1.8673599999999999</v>
          </cell>
          <cell r="E103">
            <v>1.8673599999999999</v>
          </cell>
          <cell r="F103">
            <v>2.5023900000000001</v>
          </cell>
          <cell r="I103">
            <v>2.5023900000000001</v>
          </cell>
          <cell r="J103">
            <v>0.26922000000000001</v>
          </cell>
          <cell r="M103">
            <v>0.26922000000000001</v>
          </cell>
          <cell r="N103">
            <v>0.19842000000000001</v>
          </cell>
          <cell r="Q103">
            <v>0.19842000000000001</v>
          </cell>
          <cell r="R103">
            <v>0</v>
          </cell>
          <cell r="U103">
            <v>0</v>
          </cell>
          <cell r="V103">
            <v>0.25296000000000002</v>
          </cell>
          <cell r="Y103">
            <v>0.25296000000000002</v>
          </cell>
          <cell r="Z103">
            <v>0.84389999999999998</v>
          </cell>
          <cell r="AC103">
            <v>0.84389999999999998</v>
          </cell>
          <cell r="AD103">
            <v>1.2184999999999999</v>
          </cell>
          <cell r="AG103">
            <v>1.2184999999999999</v>
          </cell>
          <cell r="AH103">
            <v>3.184E-2</v>
          </cell>
          <cell r="AK103">
            <v>3.184E-2</v>
          </cell>
          <cell r="AL103">
            <v>0.16425999999999999</v>
          </cell>
          <cell r="AO103">
            <v>0.16425999999999999</v>
          </cell>
          <cell r="AP103">
            <v>0</v>
          </cell>
          <cell r="AS103">
            <v>0</v>
          </cell>
          <cell r="AT103">
            <v>0</v>
          </cell>
          <cell r="AW103">
            <v>0</v>
          </cell>
        </row>
        <row r="104">
          <cell r="A104" t="str">
            <v>Employees Training-Expenses</v>
          </cell>
          <cell r="B104">
            <v>0.69430000000000003</v>
          </cell>
          <cell r="E104">
            <v>0.69430000000000003</v>
          </cell>
          <cell r="F104">
            <v>1.1732399999999998</v>
          </cell>
          <cell r="I104">
            <v>1.1732399999999998</v>
          </cell>
          <cell r="J104">
            <v>0</v>
          </cell>
          <cell r="M104">
            <v>0</v>
          </cell>
          <cell r="N104">
            <v>0.96283000000000007</v>
          </cell>
          <cell r="Q104">
            <v>0.96283000000000007</v>
          </cell>
          <cell r="R104">
            <v>0</v>
          </cell>
          <cell r="U104">
            <v>0</v>
          </cell>
          <cell r="V104">
            <v>0</v>
          </cell>
          <cell r="Y104">
            <v>0</v>
          </cell>
          <cell r="Z104">
            <v>7.8810000000000005E-2</v>
          </cell>
          <cell r="AC104">
            <v>7.8810000000000005E-2</v>
          </cell>
          <cell r="AD104">
            <v>4.2999999999999997E-2</v>
          </cell>
          <cell r="AG104">
            <v>4.2999999999999997E-2</v>
          </cell>
          <cell r="AH104">
            <v>0</v>
          </cell>
          <cell r="AK104">
            <v>0</v>
          </cell>
          <cell r="AL104">
            <v>0.89319000000000004</v>
          </cell>
          <cell r="AO104">
            <v>0.89319000000000004</v>
          </cell>
          <cell r="AP104">
            <v>0</v>
          </cell>
          <cell r="AS104">
            <v>0</v>
          </cell>
          <cell r="AT104">
            <v>0</v>
          </cell>
          <cell r="AW104">
            <v>0</v>
          </cell>
        </row>
        <row r="105">
          <cell r="A105" t="str">
            <v>Traveling expenses (training)</v>
          </cell>
          <cell r="B105">
            <v>0.71299000000000001</v>
          </cell>
          <cell r="E105">
            <v>0.71299000000000001</v>
          </cell>
          <cell r="F105">
            <v>0.46583000000000002</v>
          </cell>
          <cell r="I105">
            <v>0.46583000000000002</v>
          </cell>
          <cell r="J105">
            <v>1.0540099999999999</v>
          </cell>
          <cell r="M105">
            <v>1.0540099999999999</v>
          </cell>
          <cell r="N105">
            <v>0.14799999999999999</v>
          </cell>
          <cell r="Q105">
            <v>0.14799999999999999</v>
          </cell>
          <cell r="R105">
            <v>2.5921699999999999</v>
          </cell>
          <cell r="U105">
            <v>2.5921699999999999</v>
          </cell>
          <cell r="V105">
            <v>0</v>
          </cell>
          <cell r="Y105">
            <v>0</v>
          </cell>
          <cell r="Z105">
            <v>3.3599999999999998E-2</v>
          </cell>
          <cell r="AC105">
            <v>3.3599999999999998E-2</v>
          </cell>
          <cell r="AD105">
            <v>0.38106000000000001</v>
          </cell>
          <cell r="AG105">
            <v>0.38106000000000001</v>
          </cell>
          <cell r="AH105">
            <v>0.63773999999999997</v>
          </cell>
          <cell r="AK105">
            <v>0.63773999999999997</v>
          </cell>
          <cell r="AL105">
            <v>0.99492999999999998</v>
          </cell>
          <cell r="AO105">
            <v>0.99492999999999998</v>
          </cell>
          <cell r="AP105">
            <v>0</v>
          </cell>
          <cell r="AS105">
            <v>0</v>
          </cell>
          <cell r="AT105">
            <v>0</v>
          </cell>
          <cell r="AW105">
            <v>0</v>
          </cell>
        </row>
        <row r="106">
          <cell r="A106" t="str">
            <v>Hospitality Expenses</v>
          </cell>
          <cell r="B106">
            <v>0.55186000000000002</v>
          </cell>
          <cell r="E106">
            <v>0.55186000000000002</v>
          </cell>
          <cell r="F106">
            <v>5.638E-2</v>
          </cell>
          <cell r="I106">
            <v>5.638E-2</v>
          </cell>
          <cell r="J106">
            <v>0.95787</v>
          </cell>
          <cell r="M106">
            <v>0.95787</v>
          </cell>
          <cell r="N106">
            <v>0</v>
          </cell>
          <cell r="Q106">
            <v>0</v>
          </cell>
          <cell r="R106">
            <v>0.60908000000000007</v>
          </cell>
          <cell r="U106">
            <v>0.60908000000000007</v>
          </cell>
          <cell r="V106">
            <v>0</v>
          </cell>
          <cell r="Y106">
            <v>0</v>
          </cell>
          <cell r="Z106">
            <v>0.76192000000000004</v>
          </cell>
          <cell r="AC106">
            <v>0.76192000000000004</v>
          </cell>
          <cell r="AD106">
            <v>0.33363999999999999</v>
          </cell>
          <cell r="AG106">
            <v>0.33363999999999999</v>
          </cell>
          <cell r="AH106">
            <v>0.34909000000000001</v>
          </cell>
          <cell r="AK106">
            <v>0.34909000000000001</v>
          </cell>
          <cell r="AL106">
            <v>0.42415999999999998</v>
          </cell>
          <cell r="AO106">
            <v>0.42415999999999998</v>
          </cell>
          <cell r="AP106">
            <v>0</v>
          </cell>
          <cell r="AS106">
            <v>0</v>
          </cell>
          <cell r="AT106">
            <v>0</v>
          </cell>
          <cell r="AW106">
            <v>0</v>
          </cell>
        </row>
        <row r="107">
          <cell r="A107" t="str">
            <v xml:space="preserve">Entertainment </v>
          </cell>
          <cell r="B107">
            <v>4.3639999999999998E-2</v>
          </cell>
          <cell r="E107">
            <v>4.3639999999999998E-2</v>
          </cell>
          <cell r="F107">
            <v>1.54E-2</v>
          </cell>
          <cell r="I107">
            <v>1.54E-2</v>
          </cell>
          <cell r="J107">
            <v>0</v>
          </cell>
          <cell r="M107">
            <v>0</v>
          </cell>
          <cell r="N107">
            <v>0.10934000000000001</v>
          </cell>
          <cell r="Q107">
            <v>0.10934000000000001</v>
          </cell>
          <cell r="R107">
            <v>0</v>
          </cell>
          <cell r="U107">
            <v>0</v>
          </cell>
          <cell r="V107">
            <v>5.4999999999999997E-3</v>
          </cell>
          <cell r="Y107">
            <v>5.4999999999999997E-3</v>
          </cell>
          <cell r="Z107">
            <v>8.8999999999999996E-2</v>
          </cell>
          <cell r="AC107">
            <v>8.8999999999999996E-2</v>
          </cell>
          <cell r="AD107">
            <v>1.46E-2</v>
          </cell>
          <cell r="AG107">
            <v>1.46E-2</v>
          </cell>
          <cell r="AH107">
            <v>0</v>
          </cell>
          <cell r="AK107">
            <v>0</v>
          </cell>
          <cell r="AL107">
            <v>0</v>
          </cell>
          <cell r="AO107">
            <v>0</v>
          </cell>
          <cell r="AP107">
            <v>0</v>
          </cell>
          <cell r="AS107">
            <v>0</v>
          </cell>
          <cell r="AT107">
            <v>0</v>
          </cell>
          <cell r="AW107">
            <v>0</v>
          </cell>
        </row>
        <row r="108">
          <cell r="A108" t="str">
            <v>News Paper &amp; Periodicals</v>
          </cell>
          <cell r="B108">
            <v>0.26656000000000002</v>
          </cell>
          <cell r="E108">
            <v>0.26656000000000002</v>
          </cell>
          <cell r="F108">
            <v>5.2700000000000004E-3</v>
          </cell>
          <cell r="I108">
            <v>5.2700000000000004E-3</v>
          </cell>
          <cell r="J108">
            <v>6.6E-3</v>
          </cell>
          <cell r="M108">
            <v>6.6E-3</v>
          </cell>
          <cell r="N108">
            <v>0.17249999999999999</v>
          </cell>
          <cell r="Q108">
            <v>0.17249999999999999</v>
          </cell>
          <cell r="R108">
            <v>3.943E-2</v>
          </cell>
          <cell r="U108">
            <v>3.943E-2</v>
          </cell>
          <cell r="V108">
            <v>2.24E-2</v>
          </cell>
          <cell r="Y108">
            <v>2.24E-2</v>
          </cell>
          <cell r="Z108">
            <v>5.7970000000000001E-2</v>
          </cell>
          <cell r="AC108">
            <v>5.7970000000000001E-2</v>
          </cell>
          <cell r="AD108">
            <v>5.9089999999999997E-2</v>
          </cell>
          <cell r="AG108">
            <v>5.9089999999999997E-2</v>
          </cell>
          <cell r="AH108">
            <v>6.2100000000000002E-3</v>
          </cell>
          <cell r="AK108">
            <v>6.2100000000000002E-3</v>
          </cell>
          <cell r="AL108">
            <v>1.078E-2</v>
          </cell>
          <cell r="AO108">
            <v>1.078E-2</v>
          </cell>
          <cell r="AP108">
            <v>0</v>
          </cell>
          <cell r="AS108">
            <v>0</v>
          </cell>
          <cell r="AT108">
            <v>0</v>
          </cell>
          <cell r="AW108">
            <v>0</v>
          </cell>
        </row>
        <row r="109">
          <cell r="A109" t="str">
            <v>Liabrary Expenses</v>
          </cell>
          <cell r="B109">
            <v>0</v>
          </cell>
          <cell r="E109">
            <v>0</v>
          </cell>
          <cell r="F109">
            <v>6.0000000000000001E-3</v>
          </cell>
          <cell r="I109">
            <v>6.0000000000000001E-3</v>
          </cell>
          <cell r="J109">
            <v>8.4239999999999995E-2</v>
          </cell>
          <cell r="M109">
            <v>8.4239999999999995E-2</v>
          </cell>
          <cell r="N109">
            <v>0</v>
          </cell>
          <cell r="Q109">
            <v>0</v>
          </cell>
          <cell r="R109">
            <v>0</v>
          </cell>
          <cell r="U109">
            <v>0</v>
          </cell>
          <cell r="V109">
            <v>0</v>
          </cell>
          <cell r="Y109">
            <v>0</v>
          </cell>
          <cell r="Z109">
            <v>0</v>
          </cell>
          <cell r="AC109">
            <v>0</v>
          </cell>
          <cell r="AD109">
            <v>0</v>
          </cell>
          <cell r="AG109">
            <v>0</v>
          </cell>
          <cell r="AH109">
            <v>0</v>
          </cell>
          <cell r="AK109">
            <v>0</v>
          </cell>
          <cell r="AL109">
            <v>0</v>
          </cell>
          <cell r="AO109">
            <v>0</v>
          </cell>
          <cell r="AP109">
            <v>0</v>
          </cell>
          <cell r="AS109">
            <v>0</v>
          </cell>
          <cell r="AT109">
            <v>0</v>
          </cell>
          <cell r="AW109">
            <v>0</v>
          </cell>
        </row>
        <row r="110">
          <cell r="A110" t="str">
            <v>Postal Expenses</v>
          </cell>
          <cell r="B110">
            <v>0.12361</v>
          </cell>
          <cell r="E110">
            <v>0.12361</v>
          </cell>
          <cell r="F110">
            <v>9.9399999999999992E-3</v>
          </cell>
          <cell r="I110">
            <v>9.9399999999999992E-3</v>
          </cell>
          <cell r="J110">
            <v>0.14324000000000001</v>
          </cell>
          <cell r="M110">
            <v>0.14324000000000001</v>
          </cell>
          <cell r="N110">
            <v>0.15375</v>
          </cell>
          <cell r="Q110">
            <v>0.15375</v>
          </cell>
          <cell r="R110">
            <v>7.2179999999999994E-2</v>
          </cell>
          <cell r="U110">
            <v>7.2179999999999994E-2</v>
          </cell>
          <cell r="V110">
            <v>0.15379000000000001</v>
          </cell>
          <cell r="Y110">
            <v>0.15379000000000001</v>
          </cell>
          <cell r="Z110">
            <v>8.6510000000000004E-2</v>
          </cell>
          <cell r="AC110">
            <v>8.6510000000000004E-2</v>
          </cell>
          <cell r="AD110">
            <v>6.8860000000000005E-2</v>
          </cell>
          <cell r="AG110">
            <v>6.8860000000000005E-2</v>
          </cell>
          <cell r="AH110">
            <v>0.22059999999999999</v>
          </cell>
          <cell r="AK110">
            <v>0.22059999999999999</v>
          </cell>
          <cell r="AL110">
            <v>0.10122</v>
          </cell>
          <cell r="AO110">
            <v>0.10122</v>
          </cell>
          <cell r="AP110">
            <v>0</v>
          </cell>
          <cell r="AS110">
            <v>0</v>
          </cell>
          <cell r="AT110">
            <v>0</v>
          </cell>
          <cell r="AW110">
            <v>0</v>
          </cell>
        </row>
        <row r="111">
          <cell r="A111" t="str">
            <v>Communication expenses- Telephone</v>
          </cell>
          <cell r="B111">
            <v>1.52773</v>
          </cell>
          <cell r="E111">
            <v>1.52773</v>
          </cell>
          <cell r="F111">
            <v>0.74058000000000002</v>
          </cell>
          <cell r="I111">
            <v>0.74058000000000002</v>
          </cell>
          <cell r="J111">
            <v>1.5231600000000001</v>
          </cell>
          <cell r="M111">
            <v>1.5231600000000001</v>
          </cell>
          <cell r="N111">
            <v>0.94782</v>
          </cell>
          <cell r="Q111">
            <v>0.94782</v>
          </cell>
          <cell r="R111">
            <v>2.0735199999999998</v>
          </cell>
          <cell r="U111">
            <v>2.0735199999999998</v>
          </cell>
          <cell r="V111">
            <v>1.5634699999999999</v>
          </cell>
          <cell r="Y111">
            <v>1.5634699999999999</v>
          </cell>
          <cell r="Z111">
            <v>1.4793499999999999</v>
          </cell>
          <cell r="AC111">
            <v>1.4793499999999999</v>
          </cell>
          <cell r="AD111">
            <v>1.1071200000000001</v>
          </cell>
          <cell r="AG111">
            <v>1.1071200000000001</v>
          </cell>
          <cell r="AH111">
            <v>1.4936700000000001</v>
          </cell>
          <cell r="AK111">
            <v>1.4936700000000001</v>
          </cell>
          <cell r="AL111">
            <v>1.03373</v>
          </cell>
          <cell r="AO111">
            <v>1.03373</v>
          </cell>
          <cell r="AP111">
            <v>0</v>
          </cell>
          <cell r="AS111">
            <v>0</v>
          </cell>
          <cell r="AT111">
            <v>0</v>
          </cell>
          <cell r="AW111">
            <v>0</v>
          </cell>
        </row>
        <row r="112">
          <cell r="A112" t="str">
            <v>Communication expenses- Leased Line</v>
          </cell>
          <cell r="B112">
            <v>0</v>
          </cell>
          <cell r="E112">
            <v>0</v>
          </cell>
          <cell r="F112">
            <v>0</v>
          </cell>
          <cell r="I112">
            <v>0</v>
          </cell>
          <cell r="J112">
            <v>0</v>
          </cell>
          <cell r="M112">
            <v>0</v>
          </cell>
          <cell r="N112">
            <v>0</v>
          </cell>
          <cell r="Q112">
            <v>0</v>
          </cell>
          <cell r="R112">
            <v>0</v>
          </cell>
          <cell r="U112">
            <v>0</v>
          </cell>
          <cell r="V112">
            <v>0</v>
          </cell>
          <cell r="Y112">
            <v>0</v>
          </cell>
          <cell r="Z112">
            <v>0</v>
          </cell>
          <cell r="AC112">
            <v>0</v>
          </cell>
          <cell r="AD112">
            <v>0</v>
          </cell>
          <cell r="AG112">
            <v>0</v>
          </cell>
          <cell r="AH112">
            <v>0</v>
          </cell>
          <cell r="AK112">
            <v>0</v>
          </cell>
          <cell r="AL112">
            <v>0</v>
          </cell>
          <cell r="AO112">
            <v>0</v>
          </cell>
          <cell r="AP112">
            <v>0</v>
          </cell>
          <cell r="AS112">
            <v>0</v>
          </cell>
          <cell r="AT112">
            <v>0</v>
          </cell>
          <cell r="AW112">
            <v>0</v>
          </cell>
        </row>
        <row r="113">
          <cell r="A113" t="str">
            <v>Maintenance of EPABX</v>
          </cell>
          <cell r="B113">
            <v>0</v>
          </cell>
          <cell r="E113">
            <v>0</v>
          </cell>
          <cell r="F113">
            <v>0</v>
          </cell>
          <cell r="I113">
            <v>0</v>
          </cell>
          <cell r="J113">
            <v>0</v>
          </cell>
          <cell r="M113">
            <v>0</v>
          </cell>
          <cell r="N113">
            <v>0.67549999999999999</v>
          </cell>
          <cell r="Q113">
            <v>0.67549999999999999</v>
          </cell>
          <cell r="R113">
            <v>0</v>
          </cell>
          <cell r="U113">
            <v>0</v>
          </cell>
          <cell r="V113">
            <v>0</v>
          </cell>
          <cell r="Y113">
            <v>0</v>
          </cell>
          <cell r="Z113">
            <v>0</v>
          </cell>
          <cell r="AC113">
            <v>0</v>
          </cell>
          <cell r="AD113">
            <v>1.6588700000000001</v>
          </cell>
          <cell r="AG113">
            <v>1.6588700000000001</v>
          </cell>
          <cell r="AH113">
            <v>0</v>
          </cell>
          <cell r="AK113">
            <v>0</v>
          </cell>
          <cell r="AL113">
            <v>0</v>
          </cell>
          <cell r="AO113">
            <v>0</v>
          </cell>
          <cell r="AP113">
            <v>0</v>
          </cell>
          <cell r="AS113">
            <v>0</v>
          </cell>
          <cell r="AT113">
            <v>0</v>
          </cell>
          <cell r="AW113">
            <v>0</v>
          </cell>
        </row>
        <row r="114">
          <cell r="A114" t="str">
            <v>Printing &amp; Stationery Expenses</v>
          </cell>
          <cell r="B114">
            <v>0.48949999999999999</v>
          </cell>
          <cell r="E114">
            <v>0.48949999999999999</v>
          </cell>
          <cell r="F114">
            <v>2.1504799999999999</v>
          </cell>
          <cell r="I114">
            <v>2.1504799999999999</v>
          </cell>
          <cell r="J114">
            <v>0.73333000000000004</v>
          </cell>
          <cell r="M114">
            <v>0.73333000000000004</v>
          </cell>
          <cell r="N114">
            <v>0.28361000000000003</v>
          </cell>
          <cell r="Q114">
            <v>0.28361000000000003</v>
          </cell>
          <cell r="R114">
            <v>0.25313000000000002</v>
          </cell>
          <cell r="U114">
            <v>0.25313000000000002</v>
          </cell>
          <cell r="V114">
            <v>0.13657</v>
          </cell>
          <cell r="Y114">
            <v>0.13657</v>
          </cell>
          <cell r="Z114">
            <v>9.2759999999999995E-2</v>
          </cell>
          <cell r="AC114">
            <v>9.2759999999999995E-2</v>
          </cell>
          <cell r="AD114">
            <v>0.75129000000000001</v>
          </cell>
          <cell r="AG114">
            <v>0.75129000000000001</v>
          </cell>
          <cell r="AH114">
            <v>9.7250000000000003E-2</v>
          </cell>
          <cell r="AK114">
            <v>9.7250000000000003E-2</v>
          </cell>
          <cell r="AL114">
            <v>0.76197999999999999</v>
          </cell>
          <cell r="AO114">
            <v>0.76197999999999999</v>
          </cell>
          <cell r="AP114">
            <v>0</v>
          </cell>
          <cell r="AS114">
            <v>0</v>
          </cell>
          <cell r="AT114">
            <v>0</v>
          </cell>
          <cell r="AW114">
            <v>0</v>
          </cell>
        </row>
        <row r="115">
          <cell r="A115" t="str">
            <v>Advertisement &amp; Publicity Expenses</v>
          </cell>
          <cell r="B115">
            <v>3.0796000000000001</v>
          </cell>
          <cell r="E115">
            <v>3.0796000000000001</v>
          </cell>
          <cell r="F115">
            <v>0.81723999999999997</v>
          </cell>
          <cell r="I115">
            <v>0.81723999999999997</v>
          </cell>
          <cell r="J115">
            <v>1.9476800000000001</v>
          </cell>
          <cell r="M115">
            <v>1.9476800000000001</v>
          </cell>
          <cell r="N115">
            <v>0.85356999999999994</v>
          </cell>
          <cell r="Q115">
            <v>0.85356999999999994</v>
          </cell>
          <cell r="R115">
            <v>1.4498200000000001</v>
          </cell>
          <cell r="U115">
            <v>1.4498200000000001</v>
          </cell>
          <cell r="V115">
            <v>1.54156</v>
          </cell>
          <cell r="Y115">
            <v>1.54156</v>
          </cell>
          <cell r="Z115">
            <v>0.3</v>
          </cell>
          <cell r="AC115">
            <v>0.3</v>
          </cell>
          <cell r="AD115">
            <v>1.1487099999999999</v>
          </cell>
          <cell r="AG115">
            <v>1.1487099999999999</v>
          </cell>
          <cell r="AH115">
            <v>0.374</v>
          </cell>
          <cell r="AK115">
            <v>0.374</v>
          </cell>
          <cell r="AL115">
            <v>2.6674600000000002</v>
          </cell>
          <cell r="AO115">
            <v>2.6674600000000002</v>
          </cell>
          <cell r="AP115">
            <v>0</v>
          </cell>
          <cell r="AS115">
            <v>0</v>
          </cell>
          <cell r="AT115">
            <v>0</v>
          </cell>
          <cell r="AW115">
            <v>0</v>
          </cell>
        </row>
        <row r="116">
          <cell r="A116" t="str">
            <v>Legal Expenses</v>
          </cell>
          <cell r="B116">
            <v>9.9000000000000005E-2</v>
          </cell>
          <cell r="E116">
            <v>9.9000000000000005E-2</v>
          </cell>
          <cell r="F116">
            <v>6.6000000000000003E-2</v>
          </cell>
          <cell r="I116">
            <v>6.6000000000000003E-2</v>
          </cell>
          <cell r="J116">
            <v>3.3000000000000002E-2</v>
          </cell>
          <cell r="M116">
            <v>3.3000000000000002E-2</v>
          </cell>
          <cell r="N116">
            <v>9.9000000000000005E-2</v>
          </cell>
          <cell r="Q116">
            <v>9.9000000000000005E-2</v>
          </cell>
          <cell r="R116">
            <v>3.3000000000000002E-2</v>
          </cell>
          <cell r="U116">
            <v>3.3000000000000002E-2</v>
          </cell>
          <cell r="V116">
            <v>3.3000000000000002E-2</v>
          </cell>
          <cell r="Y116">
            <v>3.3000000000000002E-2</v>
          </cell>
          <cell r="Z116">
            <v>0</v>
          </cell>
          <cell r="AC116">
            <v>0</v>
          </cell>
          <cell r="AD116">
            <v>0</v>
          </cell>
          <cell r="AG116">
            <v>0</v>
          </cell>
          <cell r="AH116">
            <v>0</v>
          </cell>
          <cell r="AK116">
            <v>0</v>
          </cell>
          <cell r="AL116">
            <v>0</v>
          </cell>
          <cell r="AO116">
            <v>0</v>
          </cell>
          <cell r="AP116">
            <v>0</v>
          </cell>
          <cell r="AS116">
            <v>0</v>
          </cell>
          <cell r="AT116">
            <v>0</v>
          </cell>
          <cell r="AW116">
            <v>0</v>
          </cell>
        </row>
        <row r="117">
          <cell r="A117" t="str">
            <v>Filing fees</v>
          </cell>
          <cell r="B117">
            <v>0</v>
          </cell>
          <cell r="E117">
            <v>0</v>
          </cell>
          <cell r="F117">
            <v>0</v>
          </cell>
          <cell r="I117">
            <v>0</v>
          </cell>
          <cell r="J117">
            <v>0</v>
          </cell>
          <cell r="M117">
            <v>0</v>
          </cell>
          <cell r="N117">
            <v>0</v>
          </cell>
          <cell r="Q117">
            <v>0</v>
          </cell>
          <cell r="R117">
            <v>0</v>
          </cell>
          <cell r="U117">
            <v>0</v>
          </cell>
          <cell r="V117">
            <v>0</v>
          </cell>
          <cell r="Y117">
            <v>0</v>
          </cell>
          <cell r="Z117">
            <v>0</v>
          </cell>
          <cell r="AC117">
            <v>0</v>
          </cell>
          <cell r="AD117">
            <v>0</v>
          </cell>
          <cell r="AG117">
            <v>0</v>
          </cell>
          <cell r="AH117">
            <v>0</v>
          </cell>
          <cell r="AK117">
            <v>0</v>
          </cell>
          <cell r="AL117">
            <v>0</v>
          </cell>
          <cell r="AO117">
            <v>0</v>
          </cell>
          <cell r="AP117">
            <v>0</v>
          </cell>
          <cell r="AS117">
            <v>0</v>
          </cell>
          <cell r="AT117">
            <v>0</v>
          </cell>
          <cell r="AW117">
            <v>0</v>
          </cell>
        </row>
        <row r="118">
          <cell r="A118" t="str">
            <v>Bank charges</v>
          </cell>
          <cell r="B118">
            <v>0.13144</v>
          </cell>
          <cell r="E118">
            <v>0.13144</v>
          </cell>
          <cell r="F118">
            <v>7.2190000000000004E-2</v>
          </cell>
          <cell r="I118">
            <v>7.2190000000000004E-2</v>
          </cell>
          <cell r="J118">
            <v>9.2420000000000002E-2</v>
          </cell>
          <cell r="M118">
            <v>9.2420000000000002E-2</v>
          </cell>
          <cell r="N118">
            <v>8.6059999999999998E-2</v>
          </cell>
          <cell r="Q118">
            <v>8.6059999999999998E-2</v>
          </cell>
          <cell r="R118">
            <v>0.16964000000000001</v>
          </cell>
          <cell r="U118">
            <v>0.16964000000000001</v>
          </cell>
          <cell r="V118">
            <v>0.18884000000000001</v>
          </cell>
          <cell r="Y118">
            <v>0.18884000000000001</v>
          </cell>
          <cell r="Z118">
            <v>0</v>
          </cell>
          <cell r="AC118">
            <v>0</v>
          </cell>
          <cell r="AD118">
            <v>6.3759999999999997E-2</v>
          </cell>
          <cell r="AG118">
            <v>6.3759999999999997E-2</v>
          </cell>
          <cell r="AH118">
            <v>5.0220000000000001E-2</v>
          </cell>
          <cell r="AK118">
            <v>5.0220000000000001E-2</v>
          </cell>
          <cell r="AL118">
            <v>3.9100000000000003E-2</v>
          </cell>
          <cell r="AO118">
            <v>3.9100000000000003E-2</v>
          </cell>
          <cell r="AP118">
            <v>0</v>
          </cell>
          <cell r="AS118">
            <v>0</v>
          </cell>
          <cell r="AT118">
            <v>0</v>
          </cell>
          <cell r="AW118">
            <v>0</v>
          </cell>
        </row>
        <row r="119">
          <cell r="A119" t="str">
            <v>Donations</v>
          </cell>
          <cell r="B119">
            <v>0</v>
          </cell>
          <cell r="E119">
            <v>0</v>
          </cell>
          <cell r="F119">
            <v>0</v>
          </cell>
          <cell r="I119">
            <v>0</v>
          </cell>
          <cell r="J119">
            <v>0</v>
          </cell>
          <cell r="M119">
            <v>0</v>
          </cell>
          <cell r="N119">
            <v>0</v>
          </cell>
          <cell r="Q119">
            <v>0</v>
          </cell>
          <cell r="R119">
            <v>0</v>
          </cell>
          <cell r="U119">
            <v>0</v>
          </cell>
          <cell r="V119">
            <v>0</v>
          </cell>
          <cell r="Y119">
            <v>0</v>
          </cell>
          <cell r="Z119">
            <v>0</v>
          </cell>
          <cell r="AC119">
            <v>0</v>
          </cell>
          <cell r="AD119">
            <v>0</v>
          </cell>
          <cell r="AG119">
            <v>0</v>
          </cell>
          <cell r="AH119">
            <v>0</v>
          </cell>
          <cell r="AK119">
            <v>0</v>
          </cell>
          <cell r="AL119">
            <v>0</v>
          </cell>
          <cell r="AO119">
            <v>0</v>
          </cell>
          <cell r="AP119">
            <v>0</v>
          </cell>
          <cell r="AS119">
            <v>0</v>
          </cell>
          <cell r="AT119">
            <v>0</v>
          </cell>
          <cell r="AW119">
            <v>0</v>
          </cell>
        </row>
        <row r="120">
          <cell r="A120" t="str">
            <v>Periphery development expenses</v>
          </cell>
          <cell r="B120">
            <v>4.8719900000000003</v>
          </cell>
          <cell r="E120">
            <v>4.8719900000000003</v>
          </cell>
          <cell r="F120">
            <v>6.4149999999999999E-2</v>
          </cell>
          <cell r="I120">
            <v>6.4149999999999999E-2</v>
          </cell>
          <cell r="J120">
            <v>10.007529999999999</v>
          </cell>
          <cell r="M120">
            <v>10.007529999999999</v>
          </cell>
          <cell r="N120">
            <v>19.622959999999999</v>
          </cell>
          <cell r="Q120">
            <v>19.622959999999999</v>
          </cell>
          <cell r="R120">
            <v>6.0932899999999997</v>
          </cell>
          <cell r="U120">
            <v>6.0932899999999997</v>
          </cell>
          <cell r="V120">
            <v>3.3323499999999999</v>
          </cell>
          <cell r="Y120">
            <v>3.3323499999999999</v>
          </cell>
          <cell r="Z120">
            <v>13.612920000000001</v>
          </cell>
          <cell r="AC120">
            <v>13.612920000000001</v>
          </cell>
          <cell r="AD120">
            <v>19.450779999999998</v>
          </cell>
          <cell r="AG120">
            <v>19.450779999999998</v>
          </cell>
          <cell r="AH120">
            <v>4.5638500000000004</v>
          </cell>
          <cell r="AK120">
            <v>4.5638500000000004</v>
          </cell>
          <cell r="AL120">
            <v>1.32189</v>
          </cell>
          <cell r="AO120">
            <v>1.32189</v>
          </cell>
          <cell r="AP120">
            <v>0</v>
          </cell>
          <cell r="AS120">
            <v>0</v>
          </cell>
          <cell r="AT120">
            <v>0</v>
          </cell>
          <cell r="AW120">
            <v>0</v>
          </cell>
        </row>
        <row r="121">
          <cell r="A121" t="str">
            <v>Stipend to Trainee</v>
          </cell>
          <cell r="B121">
            <v>8.2150000000000001E-2</v>
          </cell>
          <cell r="E121">
            <v>8.2150000000000001E-2</v>
          </cell>
          <cell r="F121">
            <v>0.15956999999999999</v>
          </cell>
          <cell r="I121">
            <v>0.15956999999999999</v>
          </cell>
          <cell r="J121">
            <v>6.1609999999999998E-2</v>
          </cell>
          <cell r="M121">
            <v>6.1609999999999998E-2</v>
          </cell>
          <cell r="N121">
            <v>0.18104000000000001</v>
          </cell>
          <cell r="Q121">
            <v>0.18104000000000001</v>
          </cell>
          <cell r="R121">
            <v>0.1527</v>
          </cell>
          <cell r="U121">
            <v>0.1527</v>
          </cell>
          <cell r="V121">
            <v>0.13780999999999999</v>
          </cell>
          <cell r="Y121">
            <v>0.13780999999999999</v>
          </cell>
          <cell r="Z121">
            <v>0.12522</v>
          </cell>
          <cell r="AC121">
            <v>0.12522</v>
          </cell>
          <cell r="AD121">
            <v>0.10135</v>
          </cell>
          <cell r="AG121">
            <v>0.10135</v>
          </cell>
          <cell r="AH121">
            <v>0.12383</v>
          </cell>
          <cell r="AK121">
            <v>0.12383</v>
          </cell>
          <cell r="AL121">
            <v>1.308E-2</v>
          </cell>
          <cell r="AO121">
            <v>1.308E-2</v>
          </cell>
          <cell r="AP121">
            <v>0</v>
          </cell>
          <cell r="AS121">
            <v>0</v>
          </cell>
          <cell r="AT121">
            <v>0</v>
          </cell>
          <cell r="AW121">
            <v>0</v>
          </cell>
        </row>
        <row r="122">
          <cell r="A122" t="str">
            <v>Training Hostel Maintenance Expenses</v>
          </cell>
          <cell r="B122">
            <v>0</v>
          </cell>
          <cell r="E122">
            <v>0</v>
          </cell>
          <cell r="F122">
            <v>0.30792999999999998</v>
          </cell>
          <cell r="I122">
            <v>0.30792999999999998</v>
          </cell>
          <cell r="J122">
            <v>0</v>
          </cell>
          <cell r="M122">
            <v>0</v>
          </cell>
          <cell r="N122">
            <v>0</v>
          </cell>
          <cell r="Q122">
            <v>0</v>
          </cell>
          <cell r="R122">
            <v>0</v>
          </cell>
          <cell r="U122">
            <v>0</v>
          </cell>
          <cell r="V122">
            <v>0</v>
          </cell>
          <cell r="Y122">
            <v>0</v>
          </cell>
          <cell r="Z122">
            <v>0</v>
          </cell>
          <cell r="AC122">
            <v>0</v>
          </cell>
          <cell r="AD122">
            <v>0</v>
          </cell>
          <cell r="AG122">
            <v>0</v>
          </cell>
          <cell r="AH122">
            <v>0</v>
          </cell>
          <cell r="AK122">
            <v>0</v>
          </cell>
          <cell r="AL122">
            <v>1.6750000000000001E-2</v>
          </cell>
          <cell r="AO122">
            <v>1.6750000000000001E-2</v>
          </cell>
          <cell r="AP122">
            <v>0</v>
          </cell>
          <cell r="AS122">
            <v>0</v>
          </cell>
          <cell r="AT122">
            <v>0</v>
          </cell>
          <cell r="AW122">
            <v>0</v>
          </cell>
        </row>
        <row r="123">
          <cell r="A123" t="str">
            <v>Travelling expenses</v>
          </cell>
          <cell r="B123">
            <v>9.8102100000000014</v>
          </cell>
          <cell r="E123">
            <v>9.8102100000000014</v>
          </cell>
          <cell r="F123">
            <v>0</v>
          </cell>
          <cell r="I123">
            <v>0</v>
          </cell>
          <cell r="J123">
            <v>4.6250299999999998</v>
          </cell>
          <cell r="M123">
            <v>4.6250299999999998</v>
          </cell>
          <cell r="N123">
            <v>2.6897599999999997</v>
          </cell>
          <cell r="Q123">
            <v>2.6897599999999997</v>
          </cell>
          <cell r="R123">
            <v>2.8750400000000003</v>
          </cell>
          <cell r="U123">
            <v>2.8750400000000003</v>
          </cell>
          <cell r="V123">
            <v>1.9728599999999998</v>
          </cell>
          <cell r="Y123">
            <v>1.9728599999999998</v>
          </cell>
          <cell r="Z123">
            <v>0.60379000000000005</v>
          </cell>
          <cell r="AC123">
            <v>0.60379000000000005</v>
          </cell>
          <cell r="AD123">
            <v>2.8821099999999999</v>
          </cell>
          <cell r="AG123">
            <v>2.8821099999999999</v>
          </cell>
          <cell r="AH123">
            <v>2.3817300000000001</v>
          </cell>
          <cell r="AK123">
            <v>2.3817300000000001</v>
          </cell>
          <cell r="AL123">
            <v>2.1452100000000001</v>
          </cell>
          <cell r="AO123">
            <v>2.1452100000000001</v>
          </cell>
          <cell r="AP123">
            <v>0</v>
          </cell>
          <cell r="AS123">
            <v>0</v>
          </cell>
          <cell r="AT123">
            <v>0</v>
          </cell>
          <cell r="AW123">
            <v>0</v>
          </cell>
        </row>
        <row r="124">
          <cell r="A124" t="str">
            <v>Insurance for cash in transit,chest &amp; fidelity</v>
          </cell>
          <cell r="B124">
            <v>0</v>
          </cell>
          <cell r="E124">
            <v>0</v>
          </cell>
          <cell r="F124">
            <v>0</v>
          </cell>
          <cell r="I124">
            <v>0</v>
          </cell>
          <cell r="J124">
            <v>0</v>
          </cell>
          <cell r="M124">
            <v>0</v>
          </cell>
          <cell r="N124">
            <v>0</v>
          </cell>
          <cell r="Q124">
            <v>0</v>
          </cell>
          <cell r="R124">
            <v>0</v>
          </cell>
          <cell r="U124">
            <v>0</v>
          </cell>
          <cell r="V124">
            <v>0</v>
          </cell>
          <cell r="Y124">
            <v>0</v>
          </cell>
          <cell r="Z124">
            <v>5.8180000000000003E-2</v>
          </cell>
          <cell r="AC124">
            <v>5.8180000000000003E-2</v>
          </cell>
          <cell r="AD124">
            <v>0</v>
          </cell>
          <cell r="AG124">
            <v>0</v>
          </cell>
          <cell r="AH124">
            <v>0</v>
          </cell>
          <cell r="AK124">
            <v>0</v>
          </cell>
          <cell r="AL124">
            <v>0</v>
          </cell>
          <cell r="AO124">
            <v>0</v>
          </cell>
          <cell r="AP124">
            <v>0</v>
          </cell>
          <cell r="AS124">
            <v>0</v>
          </cell>
          <cell r="AT124">
            <v>0</v>
          </cell>
          <cell r="AW124">
            <v>0</v>
          </cell>
        </row>
        <row r="125">
          <cell r="A125" t="str">
            <v>Office furnishing expenses</v>
          </cell>
          <cell r="B125">
            <v>0</v>
          </cell>
          <cell r="E125">
            <v>0</v>
          </cell>
          <cell r="F125">
            <v>0</v>
          </cell>
          <cell r="I125">
            <v>0</v>
          </cell>
          <cell r="J125">
            <v>0</v>
          </cell>
          <cell r="M125">
            <v>0</v>
          </cell>
          <cell r="N125">
            <v>0</v>
          </cell>
          <cell r="Q125">
            <v>0</v>
          </cell>
          <cell r="R125">
            <v>0</v>
          </cell>
          <cell r="U125">
            <v>0</v>
          </cell>
          <cell r="V125">
            <v>0</v>
          </cell>
          <cell r="Y125">
            <v>0</v>
          </cell>
          <cell r="Z125">
            <v>0</v>
          </cell>
          <cell r="AC125">
            <v>0</v>
          </cell>
          <cell r="AD125">
            <v>0</v>
          </cell>
          <cell r="AG125">
            <v>0</v>
          </cell>
          <cell r="AH125">
            <v>0</v>
          </cell>
          <cell r="AK125">
            <v>0</v>
          </cell>
          <cell r="AL125">
            <v>0</v>
          </cell>
          <cell r="AO125">
            <v>0</v>
          </cell>
          <cell r="AP125">
            <v>0</v>
          </cell>
          <cell r="AS125">
            <v>0</v>
          </cell>
          <cell r="AT125">
            <v>0</v>
          </cell>
          <cell r="AW125">
            <v>0</v>
          </cell>
        </row>
        <row r="126">
          <cell r="A126" t="str">
            <v>Office maintenance expenses</v>
          </cell>
          <cell r="B126">
            <v>0.18914</v>
          </cell>
          <cell r="E126">
            <v>0.18914</v>
          </cell>
          <cell r="F126">
            <v>1.0149999999999999E-2</v>
          </cell>
          <cell r="I126">
            <v>1.0149999999999999E-2</v>
          </cell>
          <cell r="J126">
            <v>2.06E-2</v>
          </cell>
          <cell r="M126">
            <v>2.06E-2</v>
          </cell>
          <cell r="N126">
            <v>0.33263999999999999</v>
          </cell>
          <cell r="Q126">
            <v>0.33263999999999999</v>
          </cell>
          <cell r="R126">
            <v>0.12001000000000001</v>
          </cell>
          <cell r="U126">
            <v>0.12001000000000001</v>
          </cell>
          <cell r="V126">
            <v>5.8999999999999997E-2</v>
          </cell>
          <cell r="Y126">
            <v>5.8999999999999997E-2</v>
          </cell>
          <cell r="Z126">
            <v>6.8250000000000005E-2</v>
          </cell>
          <cell r="AC126">
            <v>6.8250000000000005E-2</v>
          </cell>
          <cell r="AD126">
            <v>4.8129999999999999E-2</v>
          </cell>
          <cell r="AG126">
            <v>4.8129999999999999E-2</v>
          </cell>
          <cell r="AH126">
            <v>1.5049999999999999E-2</v>
          </cell>
          <cell r="AK126">
            <v>1.5049999999999999E-2</v>
          </cell>
          <cell r="AL126">
            <v>9.1000000000000004E-3</v>
          </cell>
          <cell r="AO126">
            <v>9.1000000000000004E-3</v>
          </cell>
          <cell r="AP126">
            <v>0</v>
          </cell>
          <cell r="AS126">
            <v>0</v>
          </cell>
          <cell r="AT126">
            <v>0</v>
          </cell>
          <cell r="AW126">
            <v>0</v>
          </cell>
        </row>
        <row r="127">
          <cell r="A127" t="str">
            <v>Meeting expenses</v>
          </cell>
          <cell r="B127">
            <v>0.75563999999999998</v>
          </cell>
          <cell r="E127">
            <v>0.75563999999999998</v>
          </cell>
          <cell r="F127">
            <v>0.10605000000000001</v>
          </cell>
          <cell r="I127">
            <v>0.10605000000000001</v>
          </cell>
          <cell r="J127">
            <v>0.57604999999999995</v>
          </cell>
          <cell r="M127">
            <v>0.57604999999999995</v>
          </cell>
          <cell r="N127">
            <v>1.1654599999999999</v>
          </cell>
          <cell r="Q127">
            <v>1.1654599999999999</v>
          </cell>
          <cell r="R127">
            <v>6.089E-2</v>
          </cell>
          <cell r="U127">
            <v>6.089E-2</v>
          </cell>
          <cell r="V127">
            <v>0.40144999999999997</v>
          </cell>
          <cell r="Y127">
            <v>0.40144999999999997</v>
          </cell>
          <cell r="Z127">
            <v>9.887E-2</v>
          </cell>
          <cell r="AC127">
            <v>9.887E-2</v>
          </cell>
          <cell r="AD127">
            <v>0.72036</v>
          </cell>
          <cell r="AG127">
            <v>0.72036</v>
          </cell>
          <cell r="AH127">
            <v>1.1532899999999999</v>
          </cell>
          <cell r="AK127">
            <v>1.1532899999999999</v>
          </cell>
          <cell r="AL127">
            <v>0.39927000000000001</v>
          </cell>
          <cell r="AO127">
            <v>0.39927000000000001</v>
          </cell>
          <cell r="AP127">
            <v>0</v>
          </cell>
          <cell r="AS127">
            <v>0</v>
          </cell>
          <cell r="AT127">
            <v>0</v>
          </cell>
          <cell r="AW127">
            <v>0</v>
          </cell>
        </row>
        <row r="128">
          <cell r="A128" t="str">
            <v>polution expenses</v>
          </cell>
          <cell r="B128">
            <v>0</v>
          </cell>
          <cell r="E128">
            <v>0</v>
          </cell>
          <cell r="F128">
            <v>0</v>
          </cell>
          <cell r="I128">
            <v>0</v>
          </cell>
          <cell r="J128">
            <v>0</v>
          </cell>
          <cell r="M128">
            <v>0</v>
          </cell>
          <cell r="N128">
            <v>0</v>
          </cell>
          <cell r="Q128">
            <v>0</v>
          </cell>
          <cell r="R128">
            <v>0</v>
          </cell>
          <cell r="U128">
            <v>0</v>
          </cell>
          <cell r="V128">
            <v>0</v>
          </cell>
          <cell r="Y128">
            <v>0</v>
          </cell>
          <cell r="Z128">
            <v>0</v>
          </cell>
          <cell r="AC128">
            <v>0</v>
          </cell>
          <cell r="AD128">
            <v>0</v>
          </cell>
          <cell r="AG128">
            <v>0</v>
          </cell>
          <cell r="AH128">
            <v>0</v>
          </cell>
          <cell r="AK128">
            <v>0</v>
          </cell>
          <cell r="AL128">
            <v>0</v>
          </cell>
          <cell r="AO128">
            <v>0</v>
          </cell>
          <cell r="AP128">
            <v>0</v>
          </cell>
          <cell r="AS128">
            <v>0</v>
          </cell>
          <cell r="AT128">
            <v>0</v>
          </cell>
          <cell r="AW128">
            <v>0</v>
          </cell>
        </row>
        <row r="129">
          <cell r="A129" t="str">
            <v>medical</v>
          </cell>
          <cell r="B129">
            <v>0</v>
          </cell>
          <cell r="E129">
            <v>0</v>
          </cell>
          <cell r="F129">
            <v>0</v>
          </cell>
          <cell r="I129">
            <v>0</v>
          </cell>
          <cell r="J129">
            <v>0</v>
          </cell>
          <cell r="M129">
            <v>0</v>
          </cell>
          <cell r="N129">
            <v>0</v>
          </cell>
          <cell r="Q129">
            <v>0</v>
          </cell>
          <cell r="R129">
            <v>0</v>
          </cell>
          <cell r="U129">
            <v>0</v>
          </cell>
          <cell r="V129">
            <v>0</v>
          </cell>
          <cell r="Y129">
            <v>0</v>
          </cell>
          <cell r="Z129">
            <v>0</v>
          </cell>
          <cell r="AC129">
            <v>0</v>
          </cell>
          <cell r="AD129">
            <v>0</v>
          </cell>
          <cell r="AG129">
            <v>0</v>
          </cell>
          <cell r="AH129">
            <v>0</v>
          </cell>
          <cell r="AK129">
            <v>0</v>
          </cell>
          <cell r="AL129">
            <v>0</v>
          </cell>
          <cell r="AO129">
            <v>0</v>
          </cell>
          <cell r="AP129">
            <v>0</v>
          </cell>
          <cell r="AS129">
            <v>0</v>
          </cell>
          <cell r="AT129">
            <v>0</v>
          </cell>
          <cell r="AW129">
            <v>0</v>
          </cell>
        </row>
        <row r="130">
          <cell r="A130" t="str">
            <v>Corporate office building maintenance expenses</v>
          </cell>
          <cell r="B130">
            <v>0</v>
          </cell>
          <cell r="E130">
            <v>0</v>
          </cell>
          <cell r="F130">
            <v>0</v>
          </cell>
          <cell r="I130">
            <v>0</v>
          </cell>
          <cell r="J130">
            <v>0</v>
          </cell>
          <cell r="M130">
            <v>0</v>
          </cell>
          <cell r="N130">
            <v>0</v>
          </cell>
          <cell r="Q130">
            <v>0</v>
          </cell>
          <cell r="R130">
            <v>0</v>
          </cell>
          <cell r="U130">
            <v>0</v>
          </cell>
          <cell r="V130">
            <v>0</v>
          </cell>
          <cell r="Y130">
            <v>0</v>
          </cell>
          <cell r="Z130">
            <v>0</v>
          </cell>
          <cell r="AC130">
            <v>0</v>
          </cell>
          <cell r="AD130">
            <v>0</v>
          </cell>
          <cell r="AG130">
            <v>0</v>
          </cell>
          <cell r="AH130">
            <v>0</v>
          </cell>
          <cell r="AK130">
            <v>0</v>
          </cell>
          <cell r="AL130">
            <v>0</v>
          </cell>
          <cell r="AO130">
            <v>0</v>
          </cell>
          <cell r="AP130">
            <v>0</v>
          </cell>
          <cell r="AS130">
            <v>0</v>
          </cell>
          <cell r="AT130">
            <v>0</v>
          </cell>
          <cell r="AW130">
            <v>0</v>
          </cell>
        </row>
        <row r="131">
          <cell r="A131" t="str">
            <v>Watch &amp; Ward Expenses</v>
          </cell>
          <cell r="B131">
            <v>7.4161599999999996</v>
          </cell>
          <cell r="E131">
            <v>7.4161599999999996</v>
          </cell>
          <cell r="F131">
            <v>7.4161599999999996</v>
          </cell>
          <cell r="I131">
            <v>7.4161599999999996</v>
          </cell>
          <cell r="J131">
            <v>7.4161599999999996</v>
          </cell>
          <cell r="M131">
            <v>7.4161599999999996</v>
          </cell>
          <cell r="N131">
            <v>7.5</v>
          </cell>
          <cell r="Q131">
            <v>7.5</v>
          </cell>
          <cell r="R131">
            <v>7.4744900000000003</v>
          </cell>
          <cell r="U131">
            <v>7.4744900000000003</v>
          </cell>
          <cell r="V131">
            <v>7.7645499999999998</v>
          </cell>
          <cell r="Y131">
            <v>7.7645499999999998</v>
          </cell>
          <cell r="Z131">
            <v>7.6561599999999999</v>
          </cell>
          <cell r="AC131">
            <v>7.6561599999999999</v>
          </cell>
          <cell r="AD131">
            <v>7.7343000000000002</v>
          </cell>
          <cell r="AG131">
            <v>7.7343000000000002</v>
          </cell>
          <cell r="AH131">
            <v>7.5</v>
          </cell>
          <cell r="AK131">
            <v>7.5</v>
          </cell>
          <cell r="AL131">
            <v>7.15</v>
          </cell>
          <cell r="AO131">
            <v>7.15</v>
          </cell>
          <cell r="AP131">
            <v>0</v>
          </cell>
          <cell r="AS131">
            <v>0</v>
          </cell>
          <cell r="AT131">
            <v>0</v>
          </cell>
          <cell r="AW131">
            <v>0</v>
          </cell>
        </row>
        <row r="132">
          <cell r="A132" t="str">
            <v>Maintenance of office furniture</v>
          </cell>
          <cell r="B132">
            <v>0</v>
          </cell>
          <cell r="E132">
            <v>0</v>
          </cell>
          <cell r="F132">
            <v>0.17985000000000001</v>
          </cell>
          <cell r="I132">
            <v>0.17985000000000001</v>
          </cell>
          <cell r="J132">
            <v>1.175E-2</v>
          </cell>
          <cell r="M132">
            <v>1.175E-2</v>
          </cell>
          <cell r="N132">
            <v>0.81089999999999995</v>
          </cell>
          <cell r="Q132">
            <v>0.81089999999999995</v>
          </cell>
          <cell r="R132">
            <v>0</v>
          </cell>
          <cell r="U132">
            <v>0</v>
          </cell>
          <cell r="V132">
            <v>0</v>
          </cell>
          <cell r="Y132">
            <v>0</v>
          </cell>
          <cell r="Z132">
            <v>0</v>
          </cell>
          <cell r="AC132">
            <v>0</v>
          </cell>
          <cell r="AD132">
            <v>0</v>
          </cell>
          <cell r="AG132">
            <v>0</v>
          </cell>
          <cell r="AH132">
            <v>0.35089999999999999</v>
          </cell>
          <cell r="AK132">
            <v>0.35089999999999999</v>
          </cell>
          <cell r="AL132">
            <v>0</v>
          </cell>
          <cell r="AO132">
            <v>0</v>
          </cell>
          <cell r="AP132">
            <v>0</v>
          </cell>
          <cell r="AS132">
            <v>0</v>
          </cell>
          <cell r="AT132">
            <v>0</v>
          </cell>
          <cell r="AW132">
            <v>0</v>
          </cell>
        </row>
        <row r="133">
          <cell r="A133" t="str">
            <v>Maintenance of office equipments</v>
          </cell>
          <cell r="B133">
            <v>0</v>
          </cell>
          <cell r="E133">
            <v>0</v>
          </cell>
          <cell r="F133">
            <v>3.4000000000000002E-2</v>
          </cell>
          <cell r="I133">
            <v>3.4000000000000002E-2</v>
          </cell>
          <cell r="J133">
            <v>0</v>
          </cell>
          <cell r="M133">
            <v>0</v>
          </cell>
          <cell r="N133">
            <v>0.46959000000000001</v>
          </cell>
          <cell r="Q133">
            <v>0.46959000000000001</v>
          </cell>
          <cell r="R133">
            <v>0.99557999999999991</v>
          </cell>
          <cell r="U133">
            <v>0.99557999999999991</v>
          </cell>
          <cell r="V133">
            <v>0</v>
          </cell>
          <cell r="Y133">
            <v>0</v>
          </cell>
          <cell r="Z133">
            <v>0.17</v>
          </cell>
          <cell r="AC133">
            <v>0.17</v>
          </cell>
          <cell r="AD133">
            <v>0.14069999999999999</v>
          </cell>
          <cell r="AG133">
            <v>0.14069999999999999</v>
          </cell>
          <cell r="AH133">
            <v>0.42699999999999999</v>
          </cell>
          <cell r="AK133">
            <v>0.42699999999999999</v>
          </cell>
          <cell r="AL133">
            <v>4.4600000000000001E-2</v>
          </cell>
          <cell r="AO133">
            <v>4.4600000000000001E-2</v>
          </cell>
          <cell r="AP133">
            <v>0</v>
          </cell>
          <cell r="AS133">
            <v>0</v>
          </cell>
          <cell r="AT133">
            <v>0</v>
          </cell>
          <cell r="AW133">
            <v>0</v>
          </cell>
        </row>
        <row r="134">
          <cell r="A134" t="str">
            <v>Secretariat fees</v>
          </cell>
          <cell r="B134">
            <v>0</v>
          </cell>
          <cell r="E134">
            <v>0</v>
          </cell>
          <cell r="F134">
            <v>0</v>
          </cell>
          <cell r="I134">
            <v>0</v>
          </cell>
          <cell r="J134">
            <v>0</v>
          </cell>
          <cell r="M134">
            <v>0</v>
          </cell>
          <cell r="N134">
            <v>0</v>
          </cell>
          <cell r="Q134">
            <v>0</v>
          </cell>
          <cell r="R134">
            <v>0</v>
          </cell>
          <cell r="U134">
            <v>0</v>
          </cell>
          <cell r="V134">
            <v>0</v>
          </cell>
          <cell r="Y134">
            <v>0</v>
          </cell>
          <cell r="Z134">
            <v>14.5</v>
          </cell>
          <cell r="AC134">
            <v>14.5</v>
          </cell>
          <cell r="AD134">
            <v>0</v>
          </cell>
          <cell r="AG134">
            <v>0</v>
          </cell>
          <cell r="AH134">
            <v>0</v>
          </cell>
          <cell r="AK134">
            <v>0</v>
          </cell>
          <cell r="AL134">
            <v>0</v>
          </cell>
          <cell r="AO134">
            <v>0</v>
          </cell>
          <cell r="AP134">
            <v>0</v>
          </cell>
          <cell r="AS134">
            <v>0</v>
          </cell>
          <cell r="AT134">
            <v>0</v>
          </cell>
          <cell r="AW134">
            <v>0</v>
          </cell>
        </row>
        <row r="135">
          <cell r="A135" t="str">
            <v>Miscellaneous Expenses</v>
          </cell>
          <cell r="B135">
            <v>6.0000000000000001E-3</v>
          </cell>
          <cell r="E135">
            <v>6.0000000000000001E-3</v>
          </cell>
          <cell r="F135">
            <v>0.1666</v>
          </cell>
          <cell r="I135">
            <v>0.1666</v>
          </cell>
          <cell r="J135">
            <v>0</v>
          </cell>
          <cell r="M135">
            <v>0</v>
          </cell>
          <cell r="N135">
            <v>0.29480000000000001</v>
          </cell>
          <cell r="Q135">
            <v>0.29480000000000001</v>
          </cell>
          <cell r="R135">
            <v>0.1527</v>
          </cell>
          <cell r="U135">
            <v>0.1527</v>
          </cell>
          <cell r="V135">
            <v>7.7890000000000001E-2</v>
          </cell>
          <cell r="Y135">
            <v>7.7890000000000001E-2</v>
          </cell>
          <cell r="Z135">
            <v>0.2868</v>
          </cell>
          <cell r="AC135">
            <v>0.2868</v>
          </cell>
          <cell r="AD135">
            <v>3.6049999999999999E-2</v>
          </cell>
          <cell r="AG135">
            <v>3.6049999999999999E-2</v>
          </cell>
          <cell r="AH135">
            <v>8.1399999999999997E-3</v>
          </cell>
          <cell r="AK135">
            <v>8.1399999999999997E-3</v>
          </cell>
          <cell r="AL135">
            <v>0.14974999999999999</v>
          </cell>
          <cell r="AO135">
            <v>0.14974999999999999</v>
          </cell>
          <cell r="AP135">
            <v>0</v>
          </cell>
          <cell r="AS135">
            <v>0</v>
          </cell>
          <cell r="AT135">
            <v>0</v>
          </cell>
          <cell r="AW135">
            <v>0</v>
          </cell>
        </row>
        <row r="136">
          <cell r="A136" t="str">
            <v>Total</v>
          </cell>
          <cell r="B136">
            <v>91.148380000000003</v>
          </cell>
          <cell r="E136">
            <v>91.148380000000003</v>
          </cell>
          <cell r="F136">
            <v>89.715980000000002</v>
          </cell>
          <cell r="I136">
            <v>89.715980000000002</v>
          </cell>
          <cell r="J136">
            <v>89.322609999999983</v>
          </cell>
          <cell r="M136">
            <v>89.322609999999983</v>
          </cell>
          <cell r="N136">
            <v>85.745650000000012</v>
          </cell>
          <cell r="Q136">
            <v>85.745650000000012</v>
          </cell>
          <cell r="R136">
            <v>113.70163000000001</v>
          </cell>
          <cell r="U136">
            <v>113.70163000000001</v>
          </cell>
          <cell r="V136">
            <v>137.36616000000004</v>
          </cell>
          <cell r="Y136">
            <v>137.36616000000004</v>
          </cell>
          <cell r="Z136">
            <v>130.68055999999999</v>
          </cell>
          <cell r="AC136">
            <v>130.68055999999999</v>
          </cell>
          <cell r="AD136">
            <v>121.69777999999998</v>
          </cell>
          <cell r="AG136">
            <v>121.69777999999998</v>
          </cell>
          <cell r="AH136">
            <v>117.96046</v>
          </cell>
          <cell r="AK136">
            <v>117.96046</v>
          </cell>
          <cell r="AL136">
            <v>112.69313999999999</v>
          </cell>
          <cell r="AO136">
            <v>112.69313999999999</v>
          </cell>
          <cell r="AP136">
            <v>0</v>
          </cell>
          <cell r="AS136">
            <v>0</v>
          </cell>
          <cell r="AT136">
            <v>0</v>
          </cell>
          <cell r="AW136">
            <v>0</v>
          </cell>
        </row>
        <row r="137">
          <cell r="A137" t="str">
            <v>Audit &amp; Accounts</v>
          </cell>
          <cell r="B137">
            <v>0</v>
          </cell>
          <cell r="E137">
            <v>0</v>
          </cell>
          <cell r="F137">
            <v>0</v>
          </cell>
          <cell r="I137">
            <v>0</v>
          </cell>
          <cell r="J137">
            <v>0</v>
          </cell>
          <cell r="M137">
            <v>0</v>
          </cell>
          <cell r="N137">
            <v>0</v>
          </cell>
          <cell r="Q137">
            <v>0</v>
          </cell>
          <cell r="R137">
            <v>0</v>
          </cell>
          <cell r="U137">
            <v>0</v>
          </cell>
          <cell r="V137">
            <v>0</v>
          </cell>
          <cell r="Y137">
            <v>0</v>
          </cell>
          <cell r="Z137">
            <v>0</v>
          </cell>
          <cell r="AC137">
            <v>0</v>
          </cell>
          <cell r="AD137">
            <v>0</v>
          </cell>
          <cell r="AG137">
            <v>0</v>
          </cell>
          <cell r="AH137">
            <v>0</v>
          </cell>
          <cell r="AK137">
            <v>0</v>
          </cell>
          <cell r="AL137">
            <v>0</v>
          </cell>
          <cell r="AO137">
            <v>0</v>
          </cell>
          <cell r="AP137">
            <v>0</v>
          </cell>
          <cell r="AS137">
            <v>0</v>
          </cell>
          <cell r="AT137">
            <v>0</v>
          </cell>
          <cell r="AW137">
            <v>0</v>
          </cell>
        </row>
        <row r="138">
          <cell r="A138" t="str">
            <v>Statutory Audit Fees- Finance &amp; Accounts</v>
          </cell>
          <cell r="B138">
            <v>0</v>
          </cell>
          <cell r="E138">
            <v>0</v>
          </cell>
          <cell r="F138">
            <v>0</v>
          </cell>
          <cell r="I138">
            <v>0</v>
          </cell>
          <cell r="J138">
            <v>0</v>
          </cell>
          <cell r="M138">
            <v>0</v>
          </cell>
          <cell r="N138">
            <v>0</v>
          </cell>
          <cell r="Q138">
            <v>0</v>
          </cell>
          <cell r="R138">
            <v>0</v>
          </cell>
          <cell r="U138">
            <v>0</v>
          </cell>
          <cell r="V138">
            <v>0</v>
          </cell>
          <cell r="Y138">
            <v>0</v>
          </cell>
          <cell r="Z138">
            <v>0</v>
          </cell>
          <cell r="AC138">
            <v>0</v>
          </cell>
          <cell r="AD138">
            <v>0</v>
          </cell>
          <cell r="AG138">
            <v>0</v>
          </cell>
          <cell r="AH138">
            <v>0</v>
          </cell>
          <cell r="AK138">
            <v>0</v>
          </cell>
          <cell r="AL138">
            <v>0</v>
          </cell>
          <cell r="AO138">
            <v>0</v>
          </cell>
          <cell r="AP138">
            <v>0</v>
          </cell>
          <cell r="AS138">
            <v>0</v>
          </cell>
          <cell r="AT138">
            <v>0</v>
          </cell>
          <cell r="AW138">
            <v>0</v>
          </cell>
        </row>
        <row r="139">
          <cell r="A139" t="str">
            <v>Statutory Audit Expenses</v>
          </cell>
          <cell r="B139">
            <v>0</v>
          </cell>
          <cell r="E139">
            <v>0</v>
          </cell>
          <cell r="F139">
            <v>0</v>
          </cell>
          <cell r="I139">
            <v>0</v>
          </cell>
          <cell r="J139">
            <v>0</v>
          </cell>
          <cell r="M139">
            <v>0</v>
          </cell>
          <cell r="N139">
            <v>0</v>
          </cell>
          <cell r="Q139">
            <v>0</v>
          </cell>
          <cell r="R139">
            <v>0.18673000000000001</v>
          </cell>
          <cell r="U139">
            <v>0.18673000000000001</v>
          </cell>
          <cell r="V139">
            <v>0</v>
          </cell>
          <cell r="Y139">
            <v>0</v>
          </cell>
          <cell r="Z139">
            <v>3.2259999999999997E-2</v>
          </cell>
          <cell r="AC139">
            <v>3.2259999999999997E-2</v>
          </cell>
          <cell r="AD139">
            <v>0.14352000000000001</v>
          </cell>
          <cell r="AG139">
            <v>0.14352000000000001</v>
          </cell>
          <cell r="AH139">
            <v>0.28433999999999998</v>
          </cell>
          <cell r="AK139">
            <v>0.28433999999999998</v>
          </cell>
          <cell r="AL139">
            <v>0.10519000000000001</v>
          </cell>
          <cell r="AO139">
            <v>0.10519000000000001</v>
          </cell>
          <cell r="AP139">
            <v>0</v>
          </cell>
          <cell r="AS139">
            <v>0</v>
          </cell>
          <cell r="AT139">
            <v>0</v>
          </cell>
          <cell r="AW139">
            <v>0</v>
          </cell>
        </row>
        <row r="140">
          <cell r="A140" t="str">
            <v>Non- Statutory Audit Fees-EHS</v>
          </cell>
          <cell r="B140">
            <v>1.01803</v>
          </cell>
          <cell r="E140">
            <v>1.01803</v>
          </cell>
          <cell r="F140">
            <v>0</v>
          </cell>
          <cell r="I140">
            <v>0</v>
          </cell>
          <cell r="J140">
            <v>0</v>
          </cell>
          <cell r="M140">
            <v>0</v>
          </cell>
          <cell r="N140">
            <v>0</v>
          </cell>
          <cell r="Q140">
            <v>0</v>
          </cell>
          <cell r="R140">
            <v>0</v>
          </cell>
          <cell r="U140">
            <v>0</v>
          </cell>
          <cell r="V140">
            <v>0</v>
          </cell>
          <cell r="Y140">
            <v>0</v>
          </cell>
          <cell r="Z140">
            <v>0</v>
          </cell>
          <cell r="AC140">
            <v>0</v>
          </cell>
          <cell r="AD140">
            <v>0.252</v>
          </cell>
          <cell r="AG140">
            <v>0.252</v>
          </cell>
          <cell r="AH140">
            <v>0</v>
          </cell>
          <cell r="AK140">
            <v>0</v>
          </cell>
          <cell r="AL140">
            <v>0</v>
          </cell>
          <cell r="AO140">
            <v>0</v>
          </cell>
          <cell r="AP140">
            <v>0</v>
          </cell>
          <cell r="AS140">
            <v>0</v>
          </cell>
          <cell r="AT140">
            <v>0</v>
          </cell>
          <cell r="AW140">
            <v>0</v>
          </cell>
        </row>
        <row r="141">
          <cell r="A141" t="str">
            <v>Non- Statutory Audit Expenses</v>
          </cell>
          <cell r="B141">
            <v>0</v>
          </cell>
          <cell r="E141">
            <v>0</v>
          </cell>
          <cell r="F141">
            <v>0</v>
          </cell>
          <cell r="I141">
            <v>0</v>
          </cell>
          <cell r="J141">
            <v>0</v>
          </cell>
          <cell r="M141">
            <v>0</v>
          </cell>
          <cell r="N141">
            <v>0</v>
          </cell>
          <cell r="Q141">
            <v>0</v>
          </cell>
          <cell r="R141">
            <v>0</v>
          </cell>
          <cell r="U141">
            <v>0</v>
          </cell>
          <cell r="V141">
            <v>0</v>
          </cell>
          <cell r="Y141">
            <v>0</v>
          </cell>
          <cell r="Z141">
            <v>0</v>
          </cell>
          <cell r="AC141">
            <v>0</v>
          </cell>
          <cell r="AD141">
            <v>0</v>
          </cell>
          <cell r="AG141">
            <v>0</v>
          </cell>
          <cell r="AH141">
            <v>0</v>
          </cell>
          <cell r="AK141">
            <v>0</v>
          </cell>
          <cell r="AL141">
            <v>0</v>
          </cell>
          <cell r="AO141">
            <v>0</v>
          </cell>
          <cell r="AP141">
            <v>0</v>
          </cell>
          <cell r="AS141">
            <v>0</v>
          </cell>
          <cell r="AT141">
            <v>0</v>
          </cell>
          <cell r="AW141">
            <v>0</v>
          </cell>
        </row>
        <row r="142">
          <cell r="A142" t="str">
            <v>Audit Certification &amp; Management fees</v>
          </cell>
          <cell r="B142">
            <v>0</v>
          </cell>
          <cell r="E142">
            <v>0</v>
          </cell>
          <cell r="F142">
            <v>0</v>
          </cell>
          <cell r="I142">
            <v>0</v>
          </cell>
          <cell r="J142">
            <v>0</v>
          </cell>
          <cell r="M142">
            <v>0</v>
          </cell>
          <cell r="N142">
            <v>0</v>
          </cell>
          <cell r="Q142">
            <v>0</v>
          </cell>
          <cell r="R142">
            <v>0</v>
          </cell>
          <cell r="U142">
            <v>0</v>
          </cell>
          <cell r="V142">
            <v>0</v>
          </cell>
          <cell r="Y142">
            <v>0</v>
          </cell>
          <cell r="Z142">
            <v>0</v>
          </cell>
          <cell r="AC142">
            <v>0</v>
          </cell>
          <cell r="AD142">
            <v>0</v>
          </cell>
          <cell r="AG142">
            <v>0</v>
          </cell>
          <cell r="AH142">
            <v>0</v>
          </cell>
          <cell r="AK142">
            <v>0</v>
          </cell>
          <cell r="AL142">
            <v>0</v>
          </cell>
          <cell r="AO142">
            <v>0</v>
          </cell>
          <cell r="AP142">
            <v>0</v>
          </cell>
          <cell r="AS142">
            <v>0</v>
          </cell>
          <cell r="AT142">
            <v>0</v>
          </cell>
          <cell r="AW142">
            <v>0</v>
          </cell>
        </row>
        <row r="143">
          <cell r="A143" t="str">
            <v xml:space="preserve">ISO 9001 </v>
          </cell>
          <cell r="B143">
            <v>0</v>
          </cell>
          <cell r="E143">
            <v>0</v>
          </cell>
          <cell r="F143">
            <v>0</v>
          </cell>
          <cell r="I143">
            <v>0</v>
          </cell>
          <cell r="J143">
            <v>0</v>
          </cell>
          <cell r="M143">
            <v>0</v>
          </cell>
          <cell r="N143">
            <v>0</v>
          </cell>
          <cell r="Q143">
            <v>0</v>
          </cell>
          <cell r="R143">
            <v>0</v>
          </cell>
          <cell r="U143">
            <v>0</v>
          </cell>
          <cell r="V143">
            <v>0</v>
          </cell>
          <cell r="Y143">
            <v>0</v>
          </cell>
          <cell r="Z143">
            <v>0</v>
          </cell>
          <cell r="AC143">
            <v>0</v>
          </cell>
          <cell r="AD143">
            <v>0</v>
          </cell>
          <cell r="AG143">
            <v>0</v>
          </cell>
          <cell r="AH143">
            <v>0</v>
          </cell>
          <cell r="AK143">
            <v>0</v>
          </cell>
          <cell r="AL143">
            <v>0</v>
          </cell>
          <cell r="AO143">
            <v>0</v>
          </cell>
          <cell r="AP143">
            <v>0</v>
          </cell>
          <cell r="AS143">
            <v>0</v>
          </cell>
          <cell r="AT143">
            <v>0</v>
          </cell>
          <cell r="AW143">
            <v>0</v>
          </cell>
        </row>
        <row r="144">
          <cell r="A144" t="str">
            <v>Total</v>
          </cell>
          <cell r="B144">
            <v>91.148380000000003</v>
          </cell>
          <cell r="E144">
            <v>91.148380000000003</v>
          </cell>
          <cell r="F144">
            <v>89.715980000000002</v>
          </cell>
          <cell r="I144">
            <v>89.715980000000002</v>
          </cell>
          <cell r="J144">
            <v>89.322609999999983</v>
          </cell>
          <cell r="M144">
            <v>89.322609999999983</v>
          </cell>
          <cell r="N144">
            <v>85.745650000000012</v>
          </cell>
          <cell r="Q144">
            <v>85.745650000000012</v>
          </cell>
          <cell r="R144">
            <v>113.70163000000001</v>
          </cell>
          <cell r="U144">
            <v>113.70163000000001</v>
          </cell>
          <cell r="V144">
            <v>137.36616000000004</v>
          </cell>
          <cell r="Y144">
            <v>137.36616000000004</v>
          </cell>
          <cell r="Z144">
            <v>130.68055999999999</v>
          </cell>
          <cell r="AC144">
            <v>130.68055999999999</v>
          </cell>
          <cell r="AD144">
            <v>121.69777999999998</v>
          </cell>
          <cell r="AG144">
            <v>121.69777999999998</v>
          </cell>
          <cell r="AH144">
            <v>117.96046</v>
          </cell>
          <cell r="AK144">
            <v>117.96046</v>
          </cell>
          <cell r="AL144">
            <v>112.69313999999999</v>
          </cell>
          <cell r="AO144">
            <v>112.69313999999999</v>
          </cell>
          <cell r="AP144">
            <v>0</v>
          </cell>
          <cell r="AS144">
            <v>0</v>
          </cell>
          <cell r="AT144">
            <v>0</v>
          </cell>
          <cell r="AW144">
            <v>0</v>
          </cell>
        </row>
        <row r="145">
          <cell r="A145" t="str">
            <v>Power Purchase Cost</v>
          </cell>
          <cell r="B145">
            <v>0</v>
          </cell>
          <cell r="E145">
            <v>0</v>
          </cell>
          <cell r="F145">
            <v>0</v>
          </cell>
          <cell r="I145">
            <v>0</v>
          </cell>
          <cell r="J145">
            <v>0</v>
          </cell>
          <cell r="M145">
            <v>0</v>
          </cell>
          <cell r="N145">
            <v>0</v>
          </cell>
          <cell r="Q145">
            <v>0</v>
          </cell>
          <cell r="R145">
            <v>0</v>
          </cell>
          <cell r="U145">
            <v>0</v>
          </cell>
          <cell r="V145">
            <v>0</v>
          </cell>
          <cell r="Y145">
            <v>0</v>
          </cell>
          <cell r="Z145">
            <v>0</v>
          </cell>
          <cell r="AC145">
            <v>0</v>
          </cell>
          <cell r="AD145">
            <v>0</v>
          </cell>
          <cell r="AG145">
            <v>0</v>
          </cell>
          <cell r="AH145">
            <v>0</v>
          </cell>
          <cell r="AK145">
            <v>0</v>
          </cell>
          <cell r="AL145">
            <v>0</v>
          </cell>
          <cell r="AO145">
            <v>0</v>
          </cell>
          <cell r="AP145">
            <v>0</v>
          </cell>
          <cell r="AS145">
            <v>0</v>
          </cell>
          <cell r="AT145">
            <v>0</v>
          </cell>
          <cell r="AW145">
            <v>0</v>
          </cell>
        </row>
        <row r="146">
          <cell r="A146" t="str">
            <v>Power purchased - 220 KVA</v>
          </cell>
          <cell r="B146">
            <v>1.4999999999999999E-2</v>
          </cell>
          <cell r="E146">
            <v>1.4999999999999999E-2</v>
          </cell>
          <cell r="F146">
            <v>0</v>
          </cell>
          <cell r="I146">
            <v>0</v>
          </cell>
          <cell r="J146">
            <v>0</v>
          </cell>
          <cell r="M146">
            <v>0</v>
          </cell>
          <cell r="N146">
            <v>-0.40185999999999999</v>
          </cell>
          <cell r="Q146">
            <v>-0.40185999999999999</v>
          </cell>
          <cell r="R146">
            <v>0.90200000000000002</v>
          </cell>
          <cell r="U146">
            <v>0.90200000000000002</v>
          </cell>
          <cell r="V146">
            <v>0</v>
          </cell>
          <cell r="Y146">
            <v>0</v>
          </cell>
          <cell r="Z146">
            <v>1.4999999999999999E-2</v>
          </cell>
          <cell r="AC146">
            <v>1.4999999999999999E-2</v>
          </cell>
          <cell r="AD146">
            <v>1.4999999999999999E-2</v>
          </cell>
          <cell r="AG146">
            <v>1.4999999999999999E-2</v>
          </cell>
          <cell r="AH146">
            <v>1.2450000000000001</v>
          </cell>
          <cell r="AK146">
            <v>1.2450000000000001</v>
          </cell>
          <cell r="AL146">
            <v>1.8</v>
          </cell>
          <cell r="AO146">
            <v>1.8</v>
          </cell>
          <cell r="AP146">
            <v>0</v>
          </cell>
          <cell r="AS146">
            <v>0</v>
          </cell>
          <cell r="AT146">
            <v>0</v>
          </cell>
          <cell r="AW146">
            <v>0</v>
          </cell>
        </row>
        <row r="147">
          <cell r="A147" t="str">
            <v>Power purchased - 33 KVA</v>
          </cell>
          <cell r="B147">
            <v>0.80610000000000004</v>
          </cell>
          <cell r="E147">
            <v>0.80610000000000004</v>
          </cell>
          <cell r="F147">
            <v>0.83958999999999995</v>
          </cell>
          <cell r="I147">
            <v>0.83958999999999995</v>
          </cell>
          <cell r="J147">
            <v>0.81320999999999999</v>
          </cell>
          <cell r="M147">
            <v>0.81320999999999999</v>
          </cell>
          <cell r="N147">
            <v>0.75330000000000008</v>
          </cell>
          <cell r="Q147">
            <v>0.75330000000000008</v>
          </cell>
          <cell r="R147">
            <v>0.77009000000000005</v>
          </cell>
          <cell r="U147">
            <v>0.77009000000000005</v>
          </cell>
          <cell r="V147">
            <v>0.87153999999999998</v>
          </cell>
          <cell r="Y147">
            <v>0.87153999999999998</v>
          </cell>
          <cell r="Z147">
            <v>0.88532</v>
          </cell>
          <cell r="AC147">
            <v>0.88532</v>
          </cell>
          <cell r="AD147">
            <v>0.89573999999999998</v>
          </cell>
          <cell r="AG147">
            <v>0.89573999999999998</v>
          </cell>
          <cell r="AH147">
            <v>0.76319999999999999</v>
          </cell>
          <cell r="AK147">
            <v>0.76319999999999999</v>
          </cell>
          <cell r="AL147">
            <v>0.91191</v>
          </cell>
          <cell r="AO147">
            <v>0.91191</v>
          </cell>
          <cell r="AP147">
            <v>0</v>
          </cell>
          <cell r="AS147">
            <v>0</v>
          </cell>
          <cell r="AT147">
            <v>0</v>
          </cell>
          <cell r="AW147">
            <v>0</v>
          </cell>
        </row>
        <row r="148">
          <cell r="A148" t="str">
            <v xml:space="preserve">Power Purchased at Ubuda </v>
          </cell>
          <cell r="B148">
            <v>0.23402999999999999</v>
          </cell>
          <cell r="E148">
            <v>0.23402999999999999</v>
          </cell>
          <cell r="F148">
            <v>0.20463999999999999</v>
          </cell>
          <cell r="I148">
            <v>0.20463999999999999</v>
          </cell>
          <cell r="J148">
            <v>0</v>
          </cell>
          <cell r="M148">
            <v>0</v>
          </cell>
          <cell r="N148">
            <v>0.17483000000000001</v>
          </cell>
          <cell r="Q148">
            <v>0.17483000000000001</v>
          </cell>
          <cell r="R148">
            <v>0.21529000000000001</v>
          </cell>
          <cell r="U148">
            <v>0.21529000000000001</v>
          </cell>
          <cell r="V148">
            <v>0.28270000000000001</v>
          </cell>
          <cell r="Y148">
            <v>0.28270000000000001</v>
          </cell>
          <cell r="Z148">
            <v>9.7979999999999998E-2</v>
          </cell>
          <cell r="AC148">
            <v>9.7979999999999998E-2</v>
          </cell>
          <cell r="AD148">
            <v>0.27256000000000002</v>
          </cell>
          <cell r="AG148">
            <v>0.27256000000000002</v>
          </cell>
          <cell r="AH148">
            <v>0.20916999999999999</v>
          </cell>
          <cell r="AK148">
            <v>0.20916999999999999</v>
          </cell>
          <cell r="AL148">
            <v>0.17793</v>
          </cell>
          <cell r="AO148">
            <v>0.17793</v>
          </cell>
          <cell r="AP148">
            <v>0</v>
          </cell>
          <cell r="AS148">
            <v>0</v>
          </cell>
          <cell r="AT148">
            <v>0</v>
          </cell>
          <cell r="AW148">
            <v>0</v>
          </cell>
        </row>
        <row r="149">
          <cell r="B149" t="e">
            <v>#N/A</v>
          </cell>
          <cell r="F149" t="e">
            <v>#N/A</v>
          </cell>
          <cell r="J149" t="e">
            <v>#N/A</v>
          </cell>
          <cell r="N149" t="e">
            <v>#N/A</v>
          </cell>
          <cell r="R149" t="e">
            <v>#N/A</v>
          </cell>
          <cell r="V149" t="e">
            <v>#N/A</v>
          </cell>
          <cell r="Z149" t="e">
            <v>#N/A</v>
          </cell>
          <cell r="AD149" t="e">
            <v>#N/A</v>
          </cell>
          <cell r="AH149" t="e">
            <v>#N/A</v>
          </cell>
          <cell r="AL149" t="e">
            <v>#N/A</v>
          </cell>
          <cell r="AP149" t="e">
            <v>#N/A</v>
          </cell>
          <cell r="AT149" t="e">
            <v>#N/A</v>
          </cell>
        </row>
        <row r="150">
          <cell r="A150" t="str">
            <v>Water Cost</v>
          </cell>
          <cell r="B150">
            <v>0</v>
          </cell>
          <cell r="E150">
            <v>0</v>
          </cell>
          <cell r="F150">
            <v>0</v>
          </cell>
          <cell r="I150">
            <v>0</v>
          </cell>
          <cell r="J150">
            <v>0</v>
          </cell>
          <cell r="M150">
            <v>0</v>
          </cell>
          <cell r="N150">
            <v>0</v>
          </cell>
          <cell r="Q150">
            <v>0</v>
          </cell>
          <cell r="R150">
            <v>0</v>
          </cell>
          <cell r="U150">
            <v>0</v>
          </cell>
          <cell r="V150">
            <v>0</v>
          </cell>
          <cell r="Y150">
            <v>0</v>
          </cell>
          <cell r="Z150">
            <v>0</v>
          </cell>
          <cell r="AC150">
            <v>0</v>
          </cell>
          <cell r="AD150">
            <v>0</v>
          </cell>
          <cell r="AG150">
            <v>0</v>
          </cell>
          <cell r="AH150">
            <v>0</v>
          </cell>
          <cell r="AK150">
            <v>0</v>
          </cell>
          <cell r="AL150">
            <v>0</v>
          </cell>
          <cell r="AO150">
            <v>0</v>
          </cell>
          <cell r="AP150">
            <v>0</v>
          </cell>
          <cell r="AS150">
            <v>0</v>
          </cell>
          <cell r="AT150">
            <v>0</v>
          </cell>
          <cell r="AW150">
            <v>0</v>
          </cell>
        </row>
        <row r="151">
          <cell r="A151" t="str">
            <v>Water Tax</v>
          </cell>
          <cell r="B151">
            <v>5.3</v>
          </cell>
          <cell r="E151">
            <v>5.3</v>
          </cell>
          <cell r="F151">
            <v>5.3</v>
          </cell>
          <cell r="I151">
            <v>5.3</v>
          </cell>
          <cell r="J151">
            <v>5.8362499999999997</v>
          </cell>
          <cell r="M151">
            <v>5.8362499999999997</v>
          </cell>
          <cell r="N151">
            <v>4.9938799999999999</v>
          </cell>
          <cell r="Q151">
            <v>4.9938799999999999</v>
          </cell>
          <cell r="R151">
            <v>5.3</v>
          </cell>
          <cell r="U151">
            <v>5.3</v>
          </cell>
          <cell r="V151">
            <v>5.3</v>
          </cell>
          <cell r="Y151">
            <v>5.3</v>
          </cell>
          <cell r="Z151">
            <v>4.44794</v>
          </cell>
          <cell r="AC151">
            <v>4.44794</v>
          </cell>
          <cell r="AD151">
            <v>1.87581</v>
          </cell>
          <cell r="AG151">
            <v>1.87581</v>
          </cell>
          <cell r="AH151">
            <v>5</v>
          </cell>
          <cell r="AK151">
            <v>5</v>
          </cell>
          <cell r="AL151">
            <v>5</v>
          </cell>
          <cell r="AO151">
            <v>5</v>
          </cell>
          <cell r="AP151">
            <v>0</v>
          </cell>
          <cell r="AS151">
            <v>0</v>
          </cell>
          <cell r="AT151">
            <v>0</v>
          </cell>
          <cell r="AW151">
            <v>0</v>
          </cell>
        </row>
        <row r="152">
          <cell r="A152" t="str">
            <v>Water Cess &amp; Pollution Charges</v>
          </cell>
          <cell r="B152">
            <v>1.3</v>
          </cell>
          <cell r="E152">
            <v>1.3</v>
          </cell>
          <cell r="F152">
            <v>1.3</v>
          </cell>
          <cell r="I152">
            <v>1.3</v>
          </cell>
          <cell r="J152">
            <v>3.3</v>
          </cell>
          <cell r="M152">
            <v>3.3</v>
          </cell>
          <cell r="N152">
            <v>1.3</v>
          </cell>
          <cell r="Q152">
            <v>1.3</v>
          </cell>
          <cell r="R152">
            <v>1.3</v>
          </cell>
          <cell r="U152">
            <v>1.3</v>
          </cell>
          <cell r="V152">
            <v>1.3</v>
          </cell>
          <cell r="Y152">
            <v>1.3</v>
          </cell>
          <cell r="Z152">
            <v>1.3</v>
          </cell>
          <cell r="AC152">
            <v>1.3</v>
          </cell>
          <cell r="AD152">
            <v>1.0486899999999999</v>
          </cell>
          <cell r="AG152">
            <v>1.0486899999999999</v>
          </cell>
          <cell r="AH152">
            <v>1.3</v>
          </cell>
          <cell r="AK152">
            <v>1.3</v>
          </cell>
          <cell r="AL152">
            <v>1.2395099999999999</v>
          </cell>
          <cell r="AO152">
            <v>1.2395099999999999</v>
          </cell>
          <cell r="AP152">
            <v>0</v>
          </cell>
          <cell r="AS152">
            <v>0</v>
          </cell>
          <cell r="AT152">
            <v>0</v>
          </cell>
          <cell r="AW152">
            <v>0</v>
          </cell>
        </row>
        <row r="153">
          <cell r="A153" t="str">
            <v>Water Treatment cost- Chemicals</v>
          </cell>
          <cell r="B153">
            <v>10.256209999999999</v>
          </cell>
          <cell r="E153">
            <v>10.256209999999999</v>
          </cell>
          <cell r="F153">
            <v>1.25281</v>
          </cell>
          <cell r="I153">
            <v>1.25281</v>
          </cell>
          <cell r="J153">
            <v>15.308770000000001</v>
          </cell>
          <cell r="M153">
            <v>15.308770000000001</v>
          </cell>
          <cell r="N153">
            <v>8.7201199999999996</v>
          </cell>
          <cell r="Q153">
            <v>8.7201199999999996</v>
          </cell>
          <cell r="R153">
            <v>0</v>
          </cell>
          <cell r="U153">
            <v>0</v>
          </cell>
          <cell r="V153">
            <v>4.0956299999999999</v>
          </cell>
          <cell r="Y153">
            <v>4.0956299999999999</v>
          </cell>
          <cell r="Z153">
            <v>4.9566499999999998</v>
          </cell>
          <cell r="AC153">
            <v>4.9566499999999998</v>
          </cell>
          <cell r="AD153">
            <v>0.47260999999999997</v>
          </cell>
          <cell r="AG153">
            <v>0.47260999999999997</v>
          </cell>
          <cell r="AH153">
            <v>5.7103599999999997</v>
          </cell>
          <cell r="AK153">
            <v>5.7103599999999997</v>
          </cell>
          <cell r="AL153">
            <v>4.725E-2</v>
          </cell>
          <cell r="AO153">
            <v>4.725E-2</v>
          </cell>
          <cell r="AP153">
            <v>0</v>
          </cell>
          <cell r="AS153">
            <v>0</v>
          </cell>
          <cell r="AT153">
            <v>0</v>
          </cell>
          <cell r="AW153">
            <v>0</v>
          </cell>
        </row>
        <row r="154">
          <cell r="A154" t="str">
            <v>Total</v>
          </cell>
          <cell r="B154">
            <v>91.148380000000003</v>
          </cell>
          <cell r="E154">
            <v>91.148380000000003</v>
          </cell>
          <cell r="F154">
            <v>89.715980000000002</v>
          </cell>
          <cell r="I154">
            <v>89.715980000000002</v>
          </cell>
          <cell r="J154">
            <v>89.322609999999983</v>
          </cell>
          <cell r="M154">
            <v>89.322609999999983</v>
          </cell>
          <cell r="N154">
            <v>85.745650000000012</v>
          </cell>
          <cell r="Q154">
            <v>85.745650000000012</v>
          </cell>
          <cell r="R154">
            <v>113.70163000000001</v>
          </cell>
          <cell r="U154">
            <v>113.70163000000001</v>
          </cell>
          <cell r="V154">
            <v>137.36616000000004</v>
          </cell>
          <cell r="Y154">
            <v>137.36616000000004</v>
          </cell>
          <cell r="Z154">
            <v>130.68055999999999</v>
          </cell>
          <cell r="AC154">
            <v>130.68055999999999</v>
          </cell>
          <cell r="AD154">
            <v>121.69777999999998</v>
          </cell>
          <cell r="AG154">
            <v>121.69777999999998</v>
          </cell>
          <cell r="AH154">
            <v>117.96046</v>
          </cell>
          <cell r="AK154">
            <v>117.96046</v>
          </cell>
          <cell r="AL154">
            <v>112.69313999999999</v>
          </cell>
          <cell r="AO154">
            <v>112.69313999999999</v>
          </cell>
          <cell r="AP154">
            <v>0</v>
          </cell>
          <cell r="AS154">
            <v>0</v>
          </cell>
          <cell r="AT154">
            <v>0</v>
          </cell>
          <cell r="AW154">
            <v>0</v>
          </cell>
        </row>
        <row r="155">
          <cell r="A155" t="str">
            <v>Stores,Spares &amp; Consummable</v>
          </cell>
          <cell r="B155">
            <v>0</v>
          </cell>
          <cell r="E155">
            <v>0</v>
          </cell>
          <cell r="F155">
            <v>0</v>
          </cell>
          <cell r="I155">
            <v>0</v>
          </cell>
          <cell r="J155">
            <v>0</v>
          </cell>
          <cell r="M155">
            <v>0</v>
          </cell>
          <cell r="N155">
            <v>0</v>
          </cell>
          <cell r="Q155">
            <v>0</v>
          </cell>
          <cell r="R155">
            <v>0</v>
          </cell>
          <cell r="U155">
            <v>0</v>
          </cell>
          <cell r="V155">
            <v>0</v>
          </cell>
          <cell r="Y155">
            <v>0</v>
          </cell>
          <cell r="Z155">
            <v>0</v>
          </cell>
          <cell r="AC155">
            <v>0</v>
          </cell>
          <cell r="AD155">
            <v>0</v>
          </cell>
          <cell r="AG155">
            <v>0</v>
          </cell>
          <cell r="AH155">
            <v>0</v>
          </cell>
          <cell r="AK155">
            <v>0</v>
          </cell>
          <cell r="AL155">
            <v>0</v>
          </cell>
          <cell r="AO155">
            <v>0</v>
          </cell>
          <cell r="AP155">
            <v>0</v>
          </cell>
          <cell r="AS155">
            <v>0</v>
          </cell>
          <cell r="AT155">
            <v>0</v>
          </cell>
          <cell r="AW155">
            <v>0</v>
          </cell>
        </row>
        <row r="156">
          <cell r="A156" t="str">
            <v>Boiler &amp; TG</v>
          </cell>
          <cell r="B156">
            <v>-0.93322000000000016</v>
          </cell>
          <cell r="E156">
            <v>-0.93322000000000016</v>
          </cell>
          <cell r="F156">
            <v>4.6600200000000003</v>
          </cell>
          <cell r="I156">
            <v>4.6600200000000003</v>
          </cell>
          <cell r="J156">
            <v>5.1001300000000001</v>
          </cell>
          <cell r="M156">
            <v>5.1001300000000001</v>
          </cell>
          <cell r="N156">
            <v>46.173969999999997</v>
          </cell>
          <cell r="O156">
            <v>-19.036919999999999</v>
          </cell>
          <cell r="Q156">
            <v>27.137049999999999</v>
          </cell>
          <cell r="R156">
            <v>14.514670000000001</v>
          </cell>
          <cell r="U156">
            <v>14.514670000000001</v>
          </cell>
          <cell r="V156">
            <v>143.47999999999999</v>
          </cell>
          <cell r="Y156">
            <v>143.47999999999999</v>
          </cell>
          <cell r="Z156">
            <v>119.89971</v>
          </cell>
          <cell r="AC156">
            <v>119.89971</v>
          </cell>
          <cell r="AD156">
            <v>9.2746300000000002</v>
          </cell>
          <cell r="AG156">
            <v>9.2746300000000002</v>
          </cell>
          <cell r="AH156">
            <v>9.0657200000000007</v>
          </cell>
          <cell r="AK156">
            <v>9.0657200000000007</v>
          </cell>
          <cell r="AL156">
            <v>3.7562700000000002</v>
          </cell>
          <cell r="AO156">
            <v>3.7562700000000002</v>
          </cell>
          <cell r="AP156">
            <v>0</v>
          </cell>
          <cell r="AS156">
            <v>0</v>
          </cell>
          <cell r="AT156">
            <v>0</v>
          </cell>
          <cell r="AW156">
            <v>0</v>
          </cell>
        </row>
        <row r="157">
          <cell r="A157" t="str">
            <v>BOP &amp; WTP</v>
          </cell>
          <cell r="B157">
            <v>0</v>
          </cell>
          <cell r="E157">
            <v>0</v>
          </cell>
          <cell r="F157">
            <v>1.38707</v>
          </cell>
          <cell r="I157">
            <v>1.38707</v>
          </cell>
          <cell r="J157">
            <v>9.8909999999999998E-2</v>
          </cell>
          <cell r="M157">
            <v>9.8909999999999998E-2</v>
          </cell>
          <cell r="N157">
            <v>1.41594</v>
          </cell>
          <cell r="Q157">
            <v>1.41594</v>
          </cell>
          <cell r="R157">
            <v>0.38041999999999998</v>
          </cell>
          <cell r="U157">
            <v>0.38041999999999998</v>
          </cell>
          <cell r="V157">
            <v>7.3816199999999998</v>
          </cell>
          <cell r="Y157">
            <v>7.3816199999999998</v>
          </cell>
          <cell r="Z157">
            <v>0.93977999999999995</v>
          </cell>
          <cell r="AC157">
            <v>0.93977999999999995</v>
          </cell>
          <cell r="AD157">
            <v>4.6573099999999998</v>
          </cell>
          <cell r="AG157">
            <v>4.6573099999999998</v>
          </cell>
          <cell r="AH157">
            <v>0.21562999999999999</v>
          </cell>
          <cell r="AK157">
            <v>0.21562999999999999</v>
          </cell>
          <cell r="AL157">
            <v>2.4914100000000001</v>
          </cell>
          <cell r="AO157">
            <v>2.4914100000000001</v>
          </cell>
          <cell r="AP157">
            <v>0</v>
          </cell>
          <cell r="AS157">
            <v>0</v>
          </cell>
          <cell r="AT157">
            <v>0</v>
          </cell>
          <cell r="AW157">
            <v>0</v>
          </cell>
        </row>
        <row r="158">
          <cell r="A158" t="str">
            <v>AHP</v>
          </cell>
          <cell r="B158">
            <v>14.28539</v>
          </cell>
          <cell r="E158">
            <v>14.28539</v>
          </cell>
          <cell r="F158">
            <v>4.3296400000000004</v>
          </cell>
          <cell r="I158">
            <v>4.3296400000000004</v>
          </cell>
          <cell r="J158">
            <v>0.80552000000000001</v>
          </cell>
          <cell r="M158">
            <v>0.80552000000000001</v>
          </cell>
          <cell r="N158">
            <v>5.6023300000000003</v>
          </cell>
          <cell r="Q158">
            <v>5.6023300000000003</v>
          </cell>
          <cell r="R158">
            <v>2.8883399999999999</v>
          </cell>
          <cell r="U158">
            <v>2.8883399999999999</v>
          </cell>
          <cell r="V158">
            <v>12.67915</v>
          </cell>
          <cell r="Y158">
            <v>12.67915</v>
          </cell>
          <cell r="Z158">
            <v>4.2038200000000003</v>
          </cell>
          <cell r="AC158">
            <v>4.2038200000000003</v>
          </cell>
          <cell r="AD158">
            <v>6.0036899999999997</v>
          </cell>
          <cell r="AG158">
            <v>6.0036899999999997</v>
          </cell>
          <cell r="AH158">
            <v>0.37708999999999998</v>
          </cell>
          <cell r="AK158">
            <v>0.37708999999999998</v>
          </cell>
          <cell r="AL158">
            <v>1.06087</v>
          </cell>
          <cell r="AO158">
            <v>1.06087</v>
          </cell>
          <cell r="AP158">
            <v>0</v>
          </cell>
          <cell r="AS158">
            <v>0</v>
          </cell>
          <cell r="AT158">
            <v>0</v>
          </cell>
          <cell r="AW158">
            <v>0</v>
          </cell>
        </row>
        <row r="159">
          <cell r="A159" t="str">
            <v>WTP Spares</v>
          </cell>
          <cell r="B159">
            <v>0.36986999999999998</v>
          </cell>
          <cell r="E159">
            <v>0.36986999999999998</v>
          </cell>
          <cell r="F159">
            <v>0</v>
          </cell>
          <cell r="I159">
            <v>0</v>
          </cell>
          <cell r="J159">
            <v>0</v>
          </cell>
          <cell r="M159">
            <v>0</v>
          </cell>
          <cell r="N159">
            <v>0</v>
          </cell>
          <cell r="Q159">
            <v>0</v>
          </cell>
          <cell r="R159">
            <v>0</v>
          </cell>
          <cell r="U159">
            <v>0</v>
          </cell>
          <cell r="V159">
            <v>0</v>
          </cell>
          <cell r="Y159">
            <v>0</v>
          </cell>
          <cell r="Z159">
            <v>0</v>
          </cell>
          <cell r="AC159">
            <v>0</v>
          </cell>
          <cell r="AD159">
            <v>0</v>
          </cell>
          <cell r="AG159">
            <v>0</v>
          </cell>
          <cell r="AH159">
            <v>0</v>
          </cell>
          <cell r="AK159">
            <v>0</v>
          </cell>
          <cell r="AL159">
            <v>0</v>
          </cell>
          <cell r="AO159">
            <v>0</v>
          </cell>
          <cell r="AP159">
            <v>0</v>
          </cell>
          <cell r="AS159">
            <v>0</v>
          </cell>
          <cell r="AT159">
            <v>0</v>
          </cell>
          <cell r="AW159">
            <v>0</v>
          </cell>
        </row>
        <row r="160">
          <cell r="A160" t="str">
            <v>C&amp;I</v>
          </cell>
          <cell r="B160">
            <v>5.2259200000000003</v>
          </cell>
          <cell r="E160">
            <v>5.2259200000000003</v>
          </cell>
          <cell r="F160">
            <v>15.218</v>
          </cell>
          <cell r="I160">
            <v>15.218</v>
          </cell>
          <cell r="J160">
            <v>0.87136000000000002</v>
          </cell>
          <cell r="M160">
            <v>0.87136000000000002</v>
          </cell>
          <cell r="N160">
            <v>32.005490000000002</v>
          </cell>
          <cell r="O160">
            <v>-30.49</v>
          </cell>
          <cell r="Q160">
            <v>1.5154900000000033</v>
          </cell>
          <cell r="R160">
            <v>-29.728919999999999</v>
          </cell>
          <cell r="S160">
            <v>29.820229999999999</v>
          </cell>
          <cell r="U160">
            <v>9.1310000000000002E-2</v>
          </cell>
          <cell r="V160">
            <v>48.54177</v>
          </cell>
          <cell r="Y160">
            <v>48.54177</v>
          </cell>
          <cell r="Z160">
            <v>3.9953599999999998</v>
          </cell>
          <cell r="AC160">
            <v>3.9953599999999998</v>
          </cell>
          <cell r="AD160">
            <v>9.9510000000000001E-2</v>
          </cell>
          <cell r="AG160">
            <v>9.9510000000000001E-2</v>
          </cell>
          <cell r="AH160">
            <v>0.19122</v>
          </cell>
          <cell r="AK160">
            <v>0.19122</v>
          </cell>
          <cell r="AL160">
            <v>2.63903</v>
          </cell>
          <cell r="AO160">
            <v>2.63903</v>
          </cell>
          <cell r="AP160">
            <v>0</v>
          </cell>
          <cell r="AS160">
            <v>0</v>
          </cell>
          <cell r="AT160">
            <v>0</v>
          </cell>
          <cell r="AW160">
            <v>0</v>
          </cell>
        </row>
        <row r="161">
          <cell r="A161" t="str">
            <v>ELECTRICALS</v>
          </cell>
          <cell r="B161">
            <v>16.858879999999999</v>
          </cell>
          <cell r="E161">
            <v>16.858879999999999</v>
          </cell>
          <cell r="F161">
            <v>8.2614400000000003</v>
          </cell>
          <cell r="I161">
            <v>8.2614400000000003</v>
          </cell>
          <cell r="J161">
            <v>16.855810000000002</v>
          </cell>
          <cell r="M161">
            <v>16.855810000000002</v>
          </cell>
          <cell r="N161">
            <v>2.3648199999999999</v>
          </cell>
          <cell r="Q161">
            <v>2.3648199999999999</v>
          </cell>
          <cell r="R161">
            <v>12.797969999999999</v>
          </cell>
          <cell r="U161">
            <v>12.797969999999999</v>
          </cell>
          <cell r="V161">
            <v>25.402339999999999</v>
          </cell>
          <cell r="Y161">
            <v>25.402339999999999</v>
          </cell>
          <cell r="Z161">
            <v>12.47593</v>
          </cell>
          <cell r="AC161">
            <v>12.47593</v>
          </cell>
          <cell r="AD161">
            <v>4.1464499999999997</v>
          </cell>
          <cell r="AG161">
            <v>4.1464499999999997</v>
          </cell>
          <cell r="AH161">
            <v>2.1674199999999999</v>
          </cell>
          <cell r="AK161">
            <v>2.1674199999999999</v>
          </cell>
          <cell r="AL161">
            <v>9.3777699999999999</v>
          </cell>
          <cell r="AO161">
            <v>9.3777699999999999</v>
          </cell>
          <cell r="AP161">
            <v>0</v>
          </cell>
          <cell r="AS161">
            <v>0</v>
          </cell>
          <cell r="AT161">
            <v>0</v>
          </cell>
          <cell r="AW161">
            <v>0</v>
          </cell>
        </row>
        <row r="162">
          <cell r="A162" t="str">
            <v>MGR spares</v>
          </cell>
          <cell r="B162">
            <v>0.31852000000000003</v>
          </cell>
          <cell r="E162">
            <v>0.31852000000000003</v>
          </cell>
          <cell r="F162">
            <v>0.17588999999999999</v>
          </cell>
          <cell r="I162">
            <v>0.17588999999999999</v>
          </cell>
          <cell r="J162">
            <v>0.27112000000000003</v>
          </cell>
          <cell r="M162">
            <v>0.27112000000000003</v>
          </cell>
          <cell r="N162">
            <v>0.27472000000000002</v>
          </cell>
          <cell r="Q162">
            <v>0.27472000000000002</v>
          </cell>
          <cell r="R162">
            <v>4.1419999999999998E-2</v>
          </cell>
          <cell r="U162">
            <v>4.1419999999999998E-2</v>
          </cell>
          <cell r="V162">
            <v>0.1229</v>
          </cell>
          <cell r="Y162">
            <v>0.1229</v>
          </cell>
          <cell r="Z162">
            <v>0.14485999999999999</v>
          </cell>
          <cell r="AC162">
            <v>0.14485999999999999</v>
          </cell>
          <cell r="AD162">
            <v>3.7269999999999998E-2</v>
          </cell>
          <cell r="AG162">
            <v>3.7269999999999998E-2</v>
          </cell>
          <cell r="AH162">
            <v>2.0240000000000001E-2</v>
          </cell>
          <cell r="AK162">
            <v>2.0240000000000001E-2</v>
          </cell>
          <cell r="AL162">
            <v>0.1074</v>
          </cell>
          <cell r="AO162">
            <v>0.1074</v>
          </cell>
          <cell r="AP162">
            <v>0</v>
          </cell>
          <cell r="AS162">
            <v>0</v>
          </cell>
          <cell r="AT162">
            <v>0</v>
          </cell>
          <cell r="AW162">
            <v>0</v>
          </cell>
        </row>
        <row r="163">
          <cell r="A163" t="str">
            <v>CHP Spares</v>
          </cell>
          <cell r="B163">
            <v>3.66649</v>
          </cell>
          <cell r="E163">
            <v>3.66649</v>
          </cell>
          <cell r="F163">
            <v>16.143699999999999</v>
          </cell>
          <cell r="I163">
            <v>16.143699999999999</v>
          </cell>
          <cell r="J163">
            <v>4.17258</v>
          </cell>
          <cell r="M163">
            <v>4.17258</v>
          </cell>
          <cell r="N163">
            <v>23.17248</v>
          </cell>
          <cell r="Q163">
            <v>23.17248</v>
          </cell>
          <cell r="R163">
            <v>6.3799900000000003</v>
          </cell>
          <cell r="U163">
            <v>6.3799900000000003</v>
          </cell>
          <cell r="V163">
            <v>4.5030599999999996</v>
          </cell>
          <cell r="Y163">
            <v>4.5030599999999996</v>
          </cell>
          <cell r="Z163">
            <v>0.12651999999999999</v>
          </cell>
          <cell r="AC163">
            <v>0.12651999999999999</v>
          </cell>
          <cell r="AD163">
            <v>11.120990000000001</v>
          </cell>
          <cell r="AG163">
            <v>11.120990000000001</v>
          </cell>
          <cell r="AH163">
            <v>5.0322399999999998</v>
          </cell>
          <cell r="AK163">
            <v>5.0322399999999998</v>
          </cell>
          <cell r="AL163">
            <v>6.9341900000000001</v>
          </cell>
          <cell r="AO163">
            <v>6.9341900000000001</v>
          </cell>
          <cell r="AP163">
            <v>0</v>
          </cell>
          <cell r="AS163">
            <v>0</v>
          </cell>
          <cell r="AT163">
            <v>0</v>
          </cell>
          <cell r="AW163">
            <v>0</v>
          </cell>
        </row>
        <row r="164">
          <cell r="A164" t="str">
            <v>Consumables</v>
          </cell>
          <cell r="B164">
            <v>2.9202900000000001</v>
          </cell>
          <cell r="E164">
            <v>2.9202900000000001</v>
          </cell>
          <cell r="F164">
            <v>25.724699999999999</v>
          </cell>
          <cell r="I164">
            <v>25.724699999999999</v>
          </cell>
          <cell r="J164">
            <v>3.6608900000000002</v>
          </cell>
          <cell r="M164">
            <v>3.6608900000000002</v>
          </cell>
          <cell r="N164">
            <v>2.38062</v>
          </cell>
          <cell r="Q164">
            <v>2.38062</v>
          </cell>
          <cell r="R164">
            <v>5.9164499999999993</v>
          </cell>
          <cell r="U164">
            <v>5.9164499999999993</v>
          </cell>
          <cell r="V164">
            <v>25.775269999999999</v>
          </cell>
          <cell r="Y164">
            <v>25.775269999999999</v>
          </cell>
          <cell r="Z164">
            <v>8.5742499999999993</v>
          </cell>
          <cell r="AC164">
            <v>8.5742499999999993</v>
          </cell>
          <cell r="AD164">
            <v>14.90896</v>
          </cell>
          <cell r="AG164">
            <v>14.90896</v>
          </cell>
          <cell r="AH164">
            <v>2.7241300000000002</v>
          </cell>
          <cell r="AK164">
            <v>2.7241300000000002</v>
          </cell>
          <cell r="AL164">
            <v>3.1392899999999999</v>
          </cell>
          <cell r="AO164">
            <v>3.1392899999999999</v>
          </cell>
          <cell r="AP164">
            <v>0</v>
          </cell>
          <cell r="AS164">
            <v>0</v>
          </cell>
          <cell r="AT164">
            <v>0</v>
          </cell>
          <cell r="AW164">
            <v>0</v>
          </cell>
        </row>
        <row r="165">
          <cell r="A165" t="str">
            <v>lubricants</v>
          </cell>
          <cell r="B165">
            <v>10.36538</v>
          </cell>
          <cell r="E165">
            <v>10.36538</v>
          </cell>
          <cell r="F165">
            <v>5.2004200000000003</v>
          </cell>
          <cell r="I165">
            <v>5.2004200000000003</v>
          </cell>
          <cell r="J165">
            <v>1.6904999999999999</v>
          </cell>
          <cell r="M165">
            <v>1.6904999999999999</v>
          </cell>
          <cell r="N165">
            <v>3.7379199999999999</v>
          </cell>
          <cell r="Q165">
            <v>3.7379199999999999</v>
          </cell>
          <cell r="R165">
            <v>2.5738500000000002</v>
          </cell>
          <cell r="U165">
            <v>2.5738500000000002</v>
          </cell>
          <cell r="V165">
            <v>10.72235</v>
          </cell>
          <cell r="Y165">
            <v>10.72235</v>
          </cell>
          <cell r="Z165">
            <v>10.80505</v>
          </cell>
          <cell r="AC165">
            <v>10.80505</v>
          </cell>
          <cell r="AD165">
            <v>3.0822799999999999</v>
          </cell>
          <cell r="AG165">
            <v>3.0822799999999999</v>
          </cell>
          <cell r="AH165">
            <v>1.93207</v>
          </cell>
          <cell r="AK165">
            <v>1.93207</v>
          </cell>
          <cell r="AL165">
            <v>4.5385999999999997</v>
          </cell>
          <cell r="AO165">
            <v>4.5385999999999997</v>
          </cell>
          <cell r="AP165">
            <v>0</v>
          </cell>
          <cell r="AS165">
            <v>0</v>
          </cell>
          <cell r="AT165">
            <v>0</v>
          </cell>
          <cell r="AW165">
            <v>0</v>
          </cell>
        </row>
        <row r="166">
          <cell r="A166" t="str">
            <v>Gases</v>
          </cell>
          <cell r="B166">
            <v>0.55745</v>
          </cell>
          <cell r="E166">
            <v>0.55745</v>
          </cell>
          <cell r="F166">
            <v>0.37263000000000002</v>
          </cell>
          <cell r="I166">
            <v>0.37263000000000002</v>
          </cell>
          <cell r="J166">
            <v>0.76692000000000005</v>
          </cell>
          <cell r="M166">
            <v>0.76692000000000005</v>
          </cell>
          <cell r="N166">
            <v>0.14688000000000001</v>
          </cell>
          <cell r="Q166">
            <v>0.14688000000000001</v>
          </cell>
          <cell r="R166">
            <v>2.3931100000000001</v>
          </cell>
          <cell r="U166">
            <v>2.3931100000000001</v>
          </cell>
          <cell r="V166">
            <v>6.6651899999999999</v>
          </cell>
          <cell r="Y166">
            <v>6.6651899999999999</v>
          </cell>
          <cell r="Z166">
            <v>2.0523699999999998</v>
          </cell>
          <cell r="AC166">
            <v>2.0523699999999998</v>
          </cell>
          <cell r="AD166">
            <v>7.7530000000000002E-2</v>
          </cell>
          <cell r="AG166">
            <v>7.7530000000000002E-2</v>
          </cell>
          <cell r="AH166">
            <v>0.32496999999999998</v>
          </cell>
          <cell r="AK166">
            <v>0.32496999999999998</v>
          </cell>
          <cell r="AL166">
            <v>-7.2700000000000001E-2</v>
          </cell>
          <cell r="AO166">
            <v>-7.2700000000000001E-2</v>
          </cell>
          <cell r="AP166">
            <v>0</v>
          </cell>
          <cell r="AS166">
            <v>0</v>
          </cell>
          <cell r="AT166">
            <v>0</v>
          </cell>
          <cell r="AW166">
            <v>0</v>
          </cell>
        </row>
        <row r="167">
          <cell r="A167" t="str">
            <v>Tools tackles, kits</v>
          </cell>
          <cell r="B167">
            <v>0</v>
          </cell>
          <cell r="E167">
            <v>0</v>
          </cell>
          <cell r="F167">
            <v>0.16123999999999999</v>
          </cell>
          <cell r="I167">
            <v>0.16123999999999999</v>
          </cell>
          <cell r="J167">
            <v>2.3279999999999999E-2</v>
          </cell>
          <cell r="M167">
            <v>2.3279999999999999E-2</v>
          </cell>
          <cell r="N167">
            <v>0</v>
          </cell>
          <cell r="Q167">
            <v>0</v>
          </cell>
          <cell r="R167">
            <v>1.5480000000000001E-2</v>
          </cell>
          <cell r="U167">
            <v>1.5480000000000001E-2</v>
          </cell>
          <cell r="V167">
            <v>0.93289999999999995</v>
          </cell>
          <cell r="Y167">
            <v>0.93289999999999995</v>
          </cell>
          <cell r="Z167">
            <v>0</v>
          </cell>
          <cell r="AC167">
            <v>0</v>
          </cell>
          <cell r="AD167">
            <v>0</v>
          </cell>
          <cell r="AG167">
            <v>0</v>
          </cell>
          <cell r="AH167">
            <v>0</v>
          </cell>
          <cell r="AK167">
            <v>0</v>
          </cell>
          <cell r="AL167">
            <v>0</v>
          </cell>
          <cell r="AO167">
            <v>0</v>
          </cell>
          <cell r="AP167">
            <v>0</v>
          </cell>
          <cell r="AS167">
            <v>0</v>
          </cell>
          <cell r="AT167">
            <v>0</v>
          </cell>
          <cell r="AW167">
            <v>0</v>
          </cell>
        </row>
        <row r="168">
          <cell r="A168" t="str">
            <v>Miscellaneous Materials</v>
          </cell>
          <cell r="B168">
            <v>0</v>
          </cell>
          <cell r="E168">
            <v>0</v>
          </cell>
          <cell r="F168">
            <v>0</v>
          </cell>
          <cell r="I168">
            <v>0</v>
          </cell>
          <cell r="J168">
            <v>0</v>
          </cell>
          <cell r="M168">
            <v>0</v>
          </cell>
          <cell r="N168">
            <v>0</v>
          </cell>
          <cell r="Q168">
            <v>0</v>
          </cell>
          <cell r="R168">
            <v>0</v>
          </cell>
          <cell r="U168">
            <v>0</v>
          </cell>
          <cell r="V168">
            <v>5.9299999999999999E-2</v>
          </cell>
          <cell r="Y168">
            <v>5.9299999999999999E-2</v>
          </cell>
          <cell r="Z168">
            <v>0</v>
          </cell>
          <cell r="AC168">
            <v>0</v>
          </cell>
          <cell r="AD168">
            <v>0</v>
          </cell>
          <cell r="AG168">
            <v>0</v>
          </cell>
          <cell r="AH168">
            <v>0</v>
          </cell>
          <cell r="AK168">
            <v>0</v>
          </cell>
          <cell r="AL168">
            <v>0</v>
          </cell>
          <cell r="AO168">
            <v>0</v>
          </cell>
          <cell r="AP168">
            <v>0</v>
          </cell>
          <cell r="AS168">
            <v>0</v>
          </cell>
          <cell r="AT168">
            <v>0</v>
          </cell>
          <cell r="AW168">
            <v>0</v>
          </cell>
        </row>
        <row r="169">
          <cell r="A169" t="str">
            <v>Work Shop Equipment</v>
          </cell>
          <cell r="B169">
            <v>0</v>
          </cell>
          <cell r="E169">
            <v>0</v>
          </cell>
          <cell r="F169">
            <v>0.22866</v>
          </cell>
          <cell r="I169">
            <v>0.22866</v>
          </cell>
          <cell r="J169">
            <v>0</v>
          </cell>
          <cell r="M169">
            <v>0</v>
          </cell>
          <cell r="N169">
            <v>0.55720999999999998</v>
          </cell>
          <cell r="Q169">
            <v>0.55720999999999998</v>
          </cell>
          <cell r="R169">
            <v>0</v>
          </cell>
          <cell r="U169">
            <v>0</v>
          </cell>
          <cell r="V169">
            <v>0</v>
          </cell>
          <cell r="Y169">
            <v>0</v>
          </cell>
          <cell r="Z169">
            <v>3.6850000000000001E-2</v>
          </cell>
          <cell r="AC169">
            <v>3.6850000000000001E-2</v>
          </cell>
          <cell r="AD169">
            <v>0</v>
          </cell>
          <cell r="AG169">
            <v>0</v>
          </cell>
          <cell r="AH169">
            <v>1.01275</v>
          </cell>
          <cell r="AK169">
            <v>1.01275</v>
          </cell>
          <cell r="AL169">
            <v>0.58255000000000001</v>
          </cell>
          <cell r="AO169">
            <v>0.58255000000000001</v>
          </cell>
          <cell r="AP169">
            <v>0</v>
          </cell>
          <cell r="AS169">
            <v>0</v>
          </cell>
          <cell r="AT169">
            <v>0</v>
          </cell>
          <cell r="AW169">
            <v>0</v>
          </cell>
        </row>
        <row r="170">
          <cell r="A170" t="str">
            <v>Total</v>
          </cell>
          <cell r="B170">
            <v>91.148380000000003</v>
          </cell>
          <cell r="E170">
            <v>91.148380000000003</v>
          </cell>
          <cell r="F170">
            <v>89.715980000000002</v>
          </cell>
          <cell r="I170">
            <v>89.715980000000002</v>
          </cell>
          <cell r="J170">
            <v>89.322609999999983</v>
          </cell>
          <cell r="M170">
            <v>89.322609999999983</v>
          </cell>
          <cell r="N170">
            <v>85.745650000000012</v>
          </cell>
          <cell r="Q170">
            <v>85.745650000000012</v>
          </cell>
          <cell r="R170">
            <v>113.70163000000001</v>
          </cell>
          <cell r="U170">
            <v>113.70163000000001</v>
          </cell>
          <cell r="V170">
            <v>137.36616000000004</v>
          </cell>
          <cell r="Y170">
            <v>137.36616000000004</v>
          </cell>
          <cell r="Z170">
            <v>130.68055999999999</v>
          </cell>
          <cell r="AC170">
            <v>130.68055999999999</v>
          </cell>
          <cell r="AD170">
            <v>121.69777999999998</v>
          </cell>
          <cell r="AG170">
            <v>121.69777999999998</v>
          </cell>
          <cell r="AH170">
            <v>117.96046</v>
          </cell>
          <cell r="AK170">
            <v>117.96046</v>
          </cell>
          <cell r="AL170">
            <v>112.69313999999999</v>
          </cell>
          <cell r="AO170">
            <v>112.69313999999999</v>
          </cell>
          <cell r="AP170">
            <v>0</v>
          </cell>
          <cell r="AS170">
            <v>0</v>
          </cell>
          <cell r="AT170">
            <v>0</v>
          </cell>
          <cell r="AW170">
            <v>0</v>
          </cell>
        </row>
        <row r="171">
          <cell r="A171" t="str">
            <v>Contract Job Outsourcing</v>
          </cell>
          <cell r="B171">
            <v>0</v>
          </cell>
          <cell r="E171">
            <v>0</v>
          </cell>
          <cell r="F171">
            <v>0</v>
          </cell>
          <cell r="I171">
            <v>0</v>
          </cell>
          <cell r="J171">
            <v>0</v>
          </cell>
          <cell r="M171">
            <v>0</v>
          </cell>
          <cell r="N171">
            <v>0</v>
          </cell>
          <cell r="Q171">
            <v>0</v>
          </cell>
          <cell r="R171">
            <v>0</v>
          </cell>
          <cell r="U171">
            <v>0</v>
          </cell>
          <cell r="V171">
            <v>0</v>
          </cell>
          <cell r="Y171">
            <v>0</v>
          </cell>
          <cell r="Z171">
            <v>0</v>
          </cell>
          <cell r="AC171">
            <v>0</v>
          </cell>
          <cell r="AD171">
            <v>0</v>
          </cell>
          <cell r="AG171">
            <v>0</v>
          </cell>
          <cell r="AH171">
            <v>0</v>
          </cell>
          <cell r="AK171">
            <v>0</v>
          </cell>
          <cell r="AL171">
            <v>0</v>
          </cell>
          <cell r="AO171">
            <v>0</v>
          </cell>
          <cell r="AP171">
            <v>0</v>
          </cell>
          <cell r="AS171">
            <v>0</v>
          </cell>
          <cell r="AT171">
            <v>0</v>
          </cell>
          <cell r="AW171">
            <v>0</v>
          </cell>
        </row>
        <row r="172">
          <cell r="A172" t="str">
            <v>Mechanical Maintenance-Main Plant</v>
          </cell>
          <cell r="B172">
            <v>26.852789999999999</v>
          </cell>
          <cell r="E172">
            <v>26.852789999999999</v>
          </cell>
          <cell r="F172">
            <v>9.7027400000000004</v>
          </cell>
          <cell r="I172">
            <v>9.7027400000000004</v>
          </cell>
          <cell r="J172">
            <v>6.5255799999999997</v>
          </cell>
          <cell r="M172">
            <v>6.5255799999999997</v>
          </cell>
          <cell r="N172">
            <v>8.9141399999999997</v>
          </cell>
          <cell r="Q172">
            <v>8.9141399999999997</v>
          </cell>
          <cell r="R172">
            <v>4</v>
          </cell>
          <cell r="U172">
            <v>4</v>
          </cell>
          <cell r="V172">
            <v>19.946010000000001</v>
          </cell>
          <cell r="Y172">
            <v>19.946010000000001</v>
          </cell>
          <cell r="Z172">
            <v>4.2211400000000001</v>
          </cell>
          <cell r="AA172">
            <v>130</v>
          </cell>
          <cell r="AB172" t="str">
            <v>INR 130 Lakhs Provision created for Bhel - Rs. 93 Lakhs for Stator Earth Failure &amp; balance for AOH Costs that OPGC did not take up.</v>
          </cell>
          <cell r="AC172">
            <v>134.22113999999999</v>
          </cell>
          <cell r="AD172">
            <v>7.6277100000000004</v>
          </cell>
          <cell r="AG172">
            <v>7.6277100000000004</v>
          </cell>
          <cell r="AH172">
            <v>20.95</v>
          </cell>
          <cell r="AK172">
            <v>20.95</v>
          </cell>
          <cell r="AL172">
            <v>97.662329999999997</v>
          </cell>
          <cell r="AO172">
            <v>97.662329999999997</v>
          </cell>
          <cell r="AP172">
            <v>0</v>
          </cell>
          <cell r="AS172">
            <v>0</v>
          </cell>
          <cell r="AT172">
            <v>0</v>
          </cell>
          <cell r="AW172">
            <v>0</v>
          </cell>
        </row>
        <row r="173">
          <cell r="A173" t="str">
            <v>Mechanical Maintenance-Balance of Plant</v>
          </cell>
          <cell r="B173">
            <v>5.8458500000000004</v>
          </cell>
          <cell r="E173">
            <v>5.8458500000000004</v>
          </cell>
          <cell r="F173">
            <v>0</v>
          </cell>
          <cell r="I173">
            <v>0</v>
          </cell>
          <cell r="J173">
            <v>3.2233700000000001</v>
          </cell>
          <cell r="M173">
            <v>3.2233700000000001</v>
          </cell>
          <cell r="N173">
            <v>9.7477099999999997</v>
          </cell>
          <cell r="Q173">
            <v>9.7477099999999997</v>
          </cell>
          <cell r="R173">
            <v>0.9</v>
          </cell>
          <cell r="U173">
            <v>0.9</v>
          </cell>
          <cell r="V173">
            <v>3.2128399999999999</v>
          </cell>
          <cell r="Y173">
            <v>3.2128399999999999</v>
          </cell>
          <cell r="Z173">
            <v>0.9</v>
          </cell>
          <cell r="AC173">
            <v>0.9</v>
          </cell>
          <cell r="AD173">
            <v>0.9</v>
          </cell>
          <cell r="AG173">
            <v>0.9</v>
          </cell>
          <cell r="AH173">
            <v>9.1736500000000003</v>
          </cell>
          <cell r="AK173">
            <v>9.1736500000000003</v>
          </cell>
          <cell r="AL173">
            <v>0</v>
          </cell>
          <cell r="AO173">
            <v>0</v>
          </cell>
          <cell r="AP173">
            <v>0</v>
          </cell>
          <cell r="AS173">
            <v>0</v>
          </cell>
          <cell r="AT173">
            <v>0</v>
          </cell>
          <cell r="AW173">
            <v>0</v>
          </cell>
        </row>
        <row r="174">
          <cell r="A174" t="str">
            <v>AHP maintanance</v>
          </cell>
          <cell r="B174">
            <v>0</v>
          </cell>
          <cell r="E174">
            <v>0</v>
          </cell>
          <cell r="F174">
            <v>3.0602</v>
          </cell>
          <cell r="I174">
            <v>3.0602</v>
          </cell>
          <cell r="J174">
            <v>1.8167899999999999</v>
          </cell>
          <cell r="M174">
            <v>1.8167899999999999</v>
          </cell>
          <cell r="N174">
            <v>11.23273</v>
          </cell>
          <cell r="O174">
            <v>-6.46</v>
          </cell>
          <cell r="Q174">
            <v>4.7727300000000001</v>
          </cell>
          <cell r="R174">
            <v>2</v>
          </cell>
          <cell r="U174">
            <v>2</v>
          </cell>
          <cell r="V174">
            <v>3.53166</v>
          </cell>
          <cell r="Y174">
            <v>3.53166</v>
          </cell>
          <cell r="Z174">
            <v>2</v>
          </cell>
          <cell r="AC174">
            <v>2</v>
          </cell>
          <cell r="AD174">
            <v>2</v>
          </cell>
          <cell r="AG174">
            <v>2</v>
          </cell>
          <cell r="AH174">
            <v>8.5335900000000002</v>
          </cell>
          <cell r="AK174">
            <v>8.5335900000000002</v>
          </cell>
          <cell r="AL174">
            <v>2</v>
          </cell>
          <cell r="AO174">
            <v>2</v>
          </cell>
          <cell r="AP174">
            <v>0</v>
          </cell>
          <cell r="AS174">
            <v>0</v>
          </cell>
          <cell r="AT174">
            <v>0</v>
          </cell>
          <cell r="AW174">
            <v>0</v>
          </cell>
        </row>
        <row r="175">
          <cell r="A175" t="str">
            <v>Electrical Maintenance</v>
          </cell>
          <cell r="B175">
            <v>9.9200400000000002</v>
          </cell>
          <cell r="E175">
            <v>9.9200400000000002</v>
          </cell>
          <cell r="F175">
            <v>1.76728</v>
          </cell>
          <cell r="I175">
            <v>1.76728</v>
          </cell>
          <cell r="J175">
            <v>9.0311199999999996</v>
          </cell>
          <cell r="M175">
            <v>9.0311199999999996</v>
          </cell>
          <cell r="N175">
            <v>43.07114</v>
          </cell>
          <cell r="O175">
            <v>-24.17</v>
          </cell>
          <cell r="Q175">
            <v>18.901139999999998</v>
          </cell>
          <cell r="R175">
            <v>-0.87401000000000006</v>
          </cell>
          <cell r="S175">
            <v>1.82006</v>
          </cell>
          <cell r="U175">
            <v>0.94604999999999995</v>
          </cell>
          <cell r="V175">
            <v>0.93318999999999996</v>
          </cell>
          <cell r="Y175">
            <v>0.93318999999999996</v>
          </cell>
          <cell r="Z175">
            <v>13.21393</v>
          </cell>
          <cell r="AC175">
            <v>13.21393</v>
          </cell>
          <cell r="AD175">
            <v>3.2354400000000001</v>
          </cell>
          <cell r="AG175">
            <v>3.2354400000000001</v>
          </cell>
          <cell r="AH175">
            <v>120.80266</v>
          </cell>
          <cell r="AK175">
            <v>120.80266</v>
          </cell>
          <cell r="AL175">
            <v>21.175529999999998</v>
          </cell>
          <cell r="AO175">
            <v>21.175529999999998</v>
          </cell>
          <cell r="AP175">
            <v>0</v>
          </cell>
          <cell r="AS175">
            <v>0</v>
          </cell>
          <cell r="AT175">
            <v>0</v>
          </cell>
          <cell r="AW175">
            <v>0</v>
          </cell>
        </row>
        <row r="176">
          <cell r="A176" t="str">
            <v>C &amp; I Maintenance</v>
          </cell>
          <cell r="B176">
            <v>0.621</v>
          </cell>
          <cell r="E176">
            <v>0.621</v>
          </cell>
          <cell r="F176">
            <v>0.621</v>
          </cell>
          <cell r="I176">
            <v>0.621</v>
          </cell>
          <cell r="J176">
            <v>4.28423</v>
          </cell>
          <cell r="M176">
            <v>4.28423</v>
          </cell>
          <cell r="N176">
            <v>1.0924100000000001</v>
          </cell>
          <cell r="Q176">
            <v>1.0924100000000001</v>
          </cell>
          <cell r="R176">
            <v>-4.9658099999999994</v>
          </cell>
          <cell r="S176">
            <v>5.5868099999999998</v>
          </cell>
          <cell r="U176">
            <v>0.62100000000000044</v>
          </cell>
          <cell r="V176">
            <v>0.61</v>
          </cell>
          <cell r="Y176">
            <v>0.61</v>
          </cell>
          <cell r="Z176">
            <v>13.388669999999999</v>
          </cell>
          <cell r="AC176">
            <v>13.388669999999999</v>
          </cell>
          <cell r="AD176">
            <v>0.621</v>
          </cell>
          <cell r="AG176">
            <v>0.621</v>
          </cell>
          <cell r="AH176">
            <v>0.621</v>
          </cell>
          <cell r="AK176">
            <v>0.621</v>
          </cell>
          <cell r="AL176">
            <v>3.8660000000000001</v>
          </cell>
          <cell r="AO176">
            <v>3.8660000000000001</v>
          </cell>
          <cell r="AP176">
            <v>0</v>
          </cell>
          <cell r="AS176">
            <v>0</v>
          </cell>
          <cell r="AT176">
            <v>0</v>
          </cell>
          <cell r="AW176">
            <v>0</v>
          </cell>
        </row>
        <row r="177">
          <cell r="A177" t="str">
            <v>Civil Maintenance</v>
          </cell>
          <cell r="B177">
            <v>1.9998899999999999</v>
          </cell>
          <cell r="E177">
            <v>1.9998899999999999</v>
          </cell>
          <cell r="F177">
            <v>1.9754700000000001</v>
          </cell>
          <cell r="I177">
            <v>1.9754700000000001</v>
          </cell>
          <cell r="J177">
            <v>1.80955</v>
          </cell>
          <cell r="M177">
            <v>1.80955</v>
          </cell>
          <cell r="N177">
            <v>2</v>
          </cell>
          <cell r="Q177">
            <v>2</v>
          </cell>
          <cell r="R177">
            <v>2.6065800000000001</v>
          </cell>
          <cell r="U177">
            <v>2.6065800000000001</v>
          </cell>
          <cell r="V177">
            <v>1.5370600000000001</v>
          </cell>
          <cell r="Y177">
            <v>1.5370600000000001</v>
          </cell>
          <cell r="Z177">
            <v>4.4775299999999998</v>
          </cell>
          <cell r="AC177">
            <v>4.4775299999999998</v>
          </cell>
          <cell r="AD177">
            <v>1.88889</v>
          </cell>
          <cell r="AG177">
            <v>1.88889</v>
          </cell>
          <cell r="AH177">
            <v>1.8803799999999999</v>
          </cell>
          <cell r="AK177">
            <v>1.8803799999999999</v>
          </cell>
          <cell r="AL177">
            <v>1.8792599999999999</v>
          </cell>
          <cell r="AO177">
            <v>1.8792599999999999</v>
          </cell>
          <cell r="AP177">
            <v>0</v>
          </cell>
          <cell r="AS177">
            <v>0</v>
          </cell>
          <cell r="AT177">
            <v>0</v>
          </cell>
          <cell r="AW177">
            <v>0</v>
          </cell>
        </row>
        <row r="178">
          <cell r="A178" t="str">
            <v>MGR Maintenance</v>
          </cell>
          <cell r="B178">
            <v>4.05572</v>
          </cell>
          <cell r="E178">
            <v>4.05572</v>
          </cell>
          <cell r="F178">
            <v>4.3839899999999998</v>
          </cell>
          <cell r="I178">
            <v>4.3839899999999998</v>
          </cell>
          <cell r="J178">
            <v>4.76051</v>
          </cell>
          <cell r="M178">
            <v>4.76051</v>
          </cell>
          <cell r="N178">
            <v>5.4210099999999999</v>
          </cell>
          <cell r="Q178">
            <v>5.4210099999999999</v>
          </cell>
          <cell r="R178">
            <v>4.5881800000000004</v>
          </cell>
          <cell r="U178">
            <v>4.5881800000000004</v>
          </cell>
          <cell r="V178">
            <v>4.0009600000000001</v>
          </cell>
          <cell r="Y178">
            <v>4.0009600000000001</v>
          </cell>
          <cell r="Z178">
            <v>5.0700900000000004</v>
          </cell>
          <cell r="AC178">
            <v>5.0700900000000004</v>
          </cell>
          <cell r="AD178">
            <v>14.52631</v>
          </cell>
          <cell r="AG178">
            <v>14.52631</v>
          </cell>
          <cell r="AH178">
            <v>4.57036</v>
          </cell>
          <cell r="AK178">
            <v>4.57036</v>
          </cell>
          <cell r="AL178">
            <v>4.4224199999999998</v>
          </cell>
          <cell r="AO178">
            <v>4.4224199999999998</v>
          </cell>
          <cell r="AP178">
            <v>0</v>
          </cell>
          <cell r="AS178">
            <v>0</v>
          </cell>
          <cell r="AT178">
            <v>0</v>
          </cell>
          <cell r="AW178">
            <v>0</v>
          </cell>
        </row>
        <row r="179">
          <cell r="A179" t="str">
            <v>CHP Maintenance</v>
          </cell>
          <cell r="B179">
            <v>8.6287299999999991</v>
          </cell>
          <cell r="E179">
            <v>8.6287299999999991</v>
          </cell>
          <cell r="F179">
            <v>6.3948599999999995</v>
          </cell>
          <cell r="I179">
            <v>6.3948599999999995</v>
          </cell>
          <cell r="J179">
            <v>10.793780000000002</v>
          </cell>
          <cell r="M179">
            <v>10.793780000000002</v>
          </cell>
          <cell r="N179">
            <v>7.7532899999999998</v>
          </cell>
          <cell r="Q179">
            <v>7.7532899999999998</v>
          </cell>
          <cell r="R179">
            <v>5.1449999999999996</v>
          </cell>
          <cell r="U179">
            <v>5.1449999999999996</v>
          </cell>
          <cell r="V179">
            <v>5.4979899999999997</v>
          </cell>
          <cell r="Y179">
            <v>5.4979899999999997</v>
          </cell>
          <cell r="Z179">
            <v>4.3182600000000004</v>
          </cell>
          <cell r="AC179">
            <v>4.3182600000000004</v>
          </cell>
          <cell r="AD179">
            <v>7.3366199999999999</v>
          </cell>
          <cell r="AG179">
            <v>7.3366199999999999</v>
          </cell>
          <cell r="AH179">
            <v>5.8560999999999996</v>
          </cell>
          <cell r="AK179">
            <v>5.8560999999999996</v>
          </cell>
          <cell r="AL179">
            <v>5.4016999999999999</v>
          </cell>
          <cell r="AO179">
            <v>5.4016999999999999</v>
          </cell>
          <cell r="AP179">
            <v>0</v>
          </cell>
          <cell r="AS179">
            <v>0</v>
          </cell>
          <cell r="AT179">
            <v>0</v>
          </cell>
          <cell r="AW179">
            <v>0</v>
          </cell>
        </row>
        <row r="180">
          <cell r="A180" t="str">
            <v>Maintenance of work shop equipment</v>
          </cell>
          <cell r="B180">
            <v>0</v>
          </cell>
          <cell r="E180">
            <v>0</v>
          </cell>
          <cell r="F180">
            <v>0</v>
          </cell>
          <cell r="I180">
            <v>0</v>
          </cell>
          <cell r="J180">
            <v>0</v>
          </cell>
          <cell r="M180">
            <v>0</v>
          </cell>
          <cell r="N180">
            <v>0</v>
          </cell>
          <cell r="Q180">
            <v>0</v>
          </cell>
          <cell r="R180">
            <v>0</v>
          </cell>
          <cell r="U180">
            <v>0</v>
          </cell>
          <cell r="V180">
            <v>3.0840800000000002</v>
          </cell>
          <cell r="Y180">
            <v>3.0840800000000002</v>
          </cell>
          <cell r="Z180">
            <v>0</v>
          </cell>
          <cell r="AC180">
            <v>0</v>
          </cell>
          <cell r="AD180">
            <v>0</v>
          </cell>
          <cell r="AG180">
            <v>0</v>
          </cell>
          <cell r="AH180">
            <v>0</v>
          </cell>
          <cell r="AK180">
            <v>0</v>
          </cell>
          <cell r="AL180">
            <v>0</v>
          </cell>
          <cell r="AO180">
            <v>0</v>
          </cell>
          <cell r="AP180">
            <v>0</v>
          </cell>
          <cell r="AS180">
            <v>0</v>
          </cell>
          <cell r="AT180">
            <v>0</v>
          </cell>
          <cell r="AW180">
            <v>0</v>
          </cell>
        </row>
        <row r="181">
          <cell r="A181" t="str">
            <v>Total</v>
          </cell>
          <cell r="B181">
            <v>91.148380000000003</v>
          </cell>
          <cell r="E181">
            <v>91.148380000000003</v>
          </cell>
          <cell r="F181">
            <v>89.715980000000002</v>
          </cell>
          <cell r="I181">
            <v>89.715980000000002</v>
          </cell>
          <cell r="J181">
            <v>89.322609999999983</v>
          </cell>
          <cell r="M181">
            <v>89.322609999999983</v>
          </cell>
          <cell r="N181">
            <v>85.745650000000012</v>
          </cell>
          <cell r="Q181">
            <v>85.745650000000012</v>
          </cell>
          <cell r="R181">
            <v>113.70163000000001</v>
          </cell>
          <cell r="U181">
            <v>113.70163000000001</v>
          </cell>
          <cell r="V181">
            <v>137.36616000000004</v>
          </cell>
          <cell r="Y181">
            <v>137.36616000000004</v>
          </cell>
          <cell r="Z181">
            <v>130.68055999999999</v>
          </cell>
          <cell r="AC181">
            <v>130.68055999999999</v>
          </cell>
          <cell r="AD181">
            <v>121.69777999999998</v>
          </cell>
          <cell r="AG181">
            <v>121.69777999999998</v>
          </cell>
          <cell r="AH181">
            <v>117.96046</v>
          </cell>
          <cell r="AK181">
            <v>117.96046</v>
          </cell>
          <cell r="AL181">
            <v>112.69313999999999</v>
          </cell>
          <cell r="AO181">
            <v>112.69313999999999</v>
          </cell>
          <cell r="AP181">
            <v>0</v>
          </cell>
          <cell r="AS181">
            <v>0</v>
          </cell>
          <cell r="AT181">
            <v>0</v>
          </cell>
          <cell r="AW181">
            <v>0</v>
          </cell>
        </row>
        <row r="182">
          <cell r="A182" t="str">
            <v>Consultancy</v>
          </cell>
          <cell r="B182">
            <v>0</v>
          </cell>
          <cell r="E182">
            <v>0</v>
          </cell>
          <cell r="F182">
            <v>0</v>
          </cell>
          <cell r="I182">
            <v>0</v>
          </cell>
          <cell r="J182">
            <v>0</v>
          </cell>
          <cell r="M182">
            <v>0</v>
          </cell>
          <cell r="N182">
            <v>0</v>
          </cell>
          <cell r="Q182">
            <v>0</v>
          </cell>
          <cell r="R182">
            <v>0</v>
          </cell>
          <cell r="U182">
            <v>0</v>
          </cell>
          <cell r="V182">
            <v>0</v>
          </cell>
          <cell r="Y182">
            <v>0</v>
          </cell>
          <cell r="Z182">
            <v>0</v>
          </cell>
          <cell r="AC182">
            <v>0</v>
          </cell>
          <cell r="AD182">
            <v>0</v>
          </cell>
          <cell r="AG182">
            <v>0</v>
          </cell>
          <cell r="AH182">
            <v>0</v>
          </cell>
          <cell r="AK182">
            <v>0</v>
          </cell>
          <cell r="AL182">
            <v>0</v>
          </cell>
          <cell r="AO182">
            <v>0</v>
          </cell>
          <cell r="AP182">
            <v>0</v>
          </cell>
          <cell r="AS182">
            <v>0</v>
          </cell>
          <cell r="AT182">
            <v>0</v>
          </cell>
          <cell r="AW182">
            <v>0</v>
          </cell>
        </row>
        <row r="183">
          <cell r="A183" t="str">
            <v>Engineering</v>
          </cell>
          <cell r="B183">
            <v>0</v>
          </cell>
          <cell r="E183">
            <v>0</v>
          </cell>
          <cell r="F183">
            <v>0</v>
          </cell>
          <cell r="I183">
            <v>0</v>
          </cell>
          <cell r="J183">
            <v>6</v>
          </cell>
          <cell r="M183">
            <v>6</v>
          </cell>
          <cell r="N183">
            <v>5.0561999999999996</v>
          </cell>
          <cell r="Q183">
            <v>5.0561999999999996</v>
          </cell>
          <cell r="R183">
            <v>0.5</v>
          </cell>
          <cell r="U183">
            <v>0.5</v>
          </cell>
          <cell r="V183">
            <v>0</v>
          </cell>
          <cell r="Y183">
            <v>0</v>
          </cell>
          <cell r="Z183">
            <v>0</v>
          </cell>
          <cell r="AC183">
            <v>0</v>
          </cell>
          <cell r="AD183">
            <v>0</v>
          </cell>
          <cell r="AG183">
            <v>0</v>
          </cell>
          <cell r="AH183">
            <v>0</v>
          </cell>
          <cell r="AK183">
            <v>0</v>
          </cell>
          <cell r="AL183">
            <v>0</v>
          </cell>
          <cell r="AO183">
            <v>0</v>
          </cell>
          <cell r="AP183">
            <v>0</v>
          </cell>
          <cell r="AS183">
            <v>0</v>
          </cell>
          <cell r="AT183">
            <v>0</v>
          </cell>
          <cell r="AW183">
            <v>0</v>
          </cell>
        </row>
        <row r="184">
          <cell r="A184" t="str">
            <v>Supervision</v>
          </cell>
          <cell r="B184">
            <v>0</v>
          </cell>
          <cell r="E184">
            <v>0</v>
          </cell>
          <cell r="F184">
            <v>0</v>
          </cell>
          <cell r="I184">
            <v>0</v>
          </cell>
          <cell r="J184">
            <v>0</v>
          </cell>
          <cell r="M184">
            <v>0</v>
          </cell>
          <cell r="N184">
            <v>0</v>
          </cell>
          <cell r="Q184">
            <v>0</v>
          </cell>
          <cell r="R184">
            <v>0</v>
          </cell>
          <cell r="U184">
            <v>0</v>
          </cell>
          <cell r="V184">
            <v>0</v>
          </cell>
          <cell r="Y184">
            <v>0</v>
          </cell>
          <cell r="Z184">
            <v>0</v>
          </cell>
          <cell r="AC184">
            <v>0</v>
          </cell>
          <cell r="AD184">
            <v>0</v>
          </cell>
          <cell r="AG184">
            <v>0</v>
          </cell>
          <cell r="AH184">
            <v>0.21784000000000001</v>
          </cell>
          <cell r="AK184">
            <v>0.21784000000000001</v>
          </cell>
          <cell r="AL184">
            <v>0</v>
          </cell>
          <cell r="AO184">
            <v>0</v>
          </cell>
          <cell r="AP184">
            <v>0</v>
          </cell>
          <cell r="AS184">
            <v>0</v>
          </cell>
          <cell r="AT184">
            <v>0</v>
          </cell>
          <cell r="AW184">
            <v>0</v>
          </cell>
        </row>
        <row r="185">
          <cell r="A185" t="str">
            <v>Technical</v>
          </cell>
          <cell r="B185">
            <v>0</v>
          </cell>
          <cell r="E185">
            <v>0</v>
          </cell>
          <cell r="F185">
            <v>0</v>
          </cell>
          <cell r="I185">
            <v>0</v>
          </cell>
          <cell r="J185">
            <v>0</v>
          </cell>
          <cell r="M185">
            <v>0</v>
          </cell>
          <cell r="N185">
            <v>0</v>
          </cell>
          <cell r="Q185">
            <v>0</v>
          </cell>
          <cell r="R185">
            <v>0</v>
          </cell>
          <cell r="U185">
            <v>0</v>
          </cell>
          <cell r="V185">
            <v>0</v>
          </cell>
          <cell r="Y185">
            <v>0</v>
          </cell>
          <cell r="Z185">
            <v>0</v>
          </cell>
          <cell r="AC185">
            <v>0</v>
          </cell>
          <cell r="AD185">
            <v>0</v>
          </cell>
          <cell r="AG185">
            <v>0</v>
          </cell>
          <cell r="AH185">
            <v>0</v>
          </cell>
          <cell r="AK185">
            <v>0</v>
          </cell>
          <cell r="AL185">
            <v>0</v>
          </cell>
          <cell r="AO185">
            <v>0</v>
          </cell>
          <cell r="AP185">
            <v>0</v>
          </cell>
          <cell r="AS185">
            <v>0</v>
          </cell>
          <cell r="AT185">
            <v>0</v>
          </cell>
          <cell r="AW185">
            <v>0</v>
          </cell>
        </row>
        <row r="186">
          <cell r="A186" t="str">
            <v>Total</v>
          </cell>
          <cell r="B186">
            <v>91.148380000000003</v>
          </cell>
          <cell r="E186">
            <v>91.148380000000003</v>
          </cell>
          <cell r="F186">
            <v>89.715980000000002</v>
          </cell>
          <cell r="I186">
            <v>89.715980000000002</v>
          </cell>
          <cell r="J186">
            <v>89.322609999999983</v>
          </cell>
          <cell r="M186">
            <v>89.322609999999983</v>
          </cell>
          <cell r="N186">
            <v>85.745650000000012</v>
          </cell>
          <cell r="Q186">
            <v>85.745650000000012</v>
          </cell>
          <cell r="R186">
            <v>113.70163000000001</v>
          </cell>
          <cell r="U186">
            <v>113.70163000000001</v>
          </cell>
          <cell r="V186">
            <v>137.36616000000004</v>
          </cell>
          <cell r="Y186">
            <v>137.36616000000004</v>
          </cell>
          <cell r="Z186">
            <v>130.68055999999999</v>
          </cell>
          <cell r="AC186">
            <v>130.68055999999999</v>
          </cell>
          <cell r="AD186">
            <v>121.69777999999998</v>
          </cell>
          <cell r="AG186">
            <v>121.69777999999998</v>
          </cell>
          <cell r="AH186">
            <v>117.96046</v>
          </cell>
          <cell r="AK186">
            <v>117.96046</v>
          </cell>
          <cell r="AL186">
            <v>112.69313999999999</v>
          </cell>
          <cell r="AO186">
            <v>112.69313999999999</v>
          </cell>
          <cell r="AP186">
            <v>0</v>
          </cell>
          <cell r="AS186">
            <v>0</v>
          </cell>
          <cell r="AT186">
            <v>0</v>
          </cell>
          <cell r="AW186">
            <v>0</v>
          </cell>
        </row>
        <row r="187">
          <cell r="A187" t="str">
            <v>Statutory license fees &amp; expenses</v>
          </cell>
          <cell r="B187">
            <v>0</v>
          </cell>
          <cell r="E187">
            <v>0</v>
          </cell>
          <cell r="F187">
            <v>0</v>
          </cell>
          <cell r="I187">
            <v>0</v>
          </cell>
          <cell r="J187">
            <v>0</v>
          </cell>
          <cell r="M187">
            <v>0</v>
          </cell>
          <cell r="N187">
            <v>0</v>
          </cell>
          <cell r="Q187">
            <v>0</v>
          </cell>
          <cell r="R187">
            <v>0</v>
          </cell>
          <cell r="U187">
            <v>0</v>
          </cell>
          <cell r="V187">
            <v>0</v>
          </cell>
          <cell r="Y187">
            <v>0</v>
          </cell>
          <cell r="Z187">
            <v>0</v>
          </cell>
          <cell r="AC187">
            <v>0</v>
          </cell>
          <cell r="AD187">
            <v>0</v>
          </cell>
          <cell r="AG187">
            <v>0</v>
          </cell>
          <cell r="AH187">
            <v>0</v>
          </cell>
          <cell r="AK187">
            <v>0</v>
          </cell>
          <cell r="AL187">
            <v>0</v>
          </cell>
          <cell r="AO187">
            <v>0</v>
          </cell>
          <cell r="AP187">
            <v>0</v>
          </cell>
          <cell r="AS187">
            <v>0</v>
          </cell>
          <cell r="AT187">
            <v>0</v>
          </cell>
          <cell r="AW187">
            <v>0</v>
          </cell>
        </row>
        <row r="188">
          <cell r="A188" t="str">
            <v>Boiler license and inspection fees</v>
          </cell>
          <cell r="B188">
            <v>0</v>
          </cell>
          <cell r="E188">
            <v>0</v>
          </cell>
          <cell r="F188">
            <v>0</v>
          </cell>
          <cell r="I188">
            <v>0</v>
          </cell>
          <cell r="J188">
            <v>0</v>
          </cell>
          <cell r="M188">
            <v>0</v>
          </cell>
          <cell r="N188">
            <v>0.66</v>
          </cell>
          <cell r="Q188">
            <v>0.66</v>
          </cell>
          <cell r="R188">
            <v>0</v>
          </cell>
          <cell r="U188">
            <v>0</v>
          </cell>
          <cell r="V188">
            <v>0</v>
          </cell>
          <cell r="Y188">
            <v>0</v>
          </cell>
          <cell r="Z188">
            <v>0.66</v>
          </cell>
          <cell r="AC188">
            <v>0.66</v>
          </cell>
          <cell r="AD188">
            <v>0</v>
          </cell>
          <cell r="AG188">
            <v>0</v>
          </cell>
          <cell r="AH188">
            <v>0</v>
          </cell>
          <cell r="AK188">
            <v>0</v>
          </cell>
          <cell r="AL188">
            <v>0</v>
          </cell>
          <cell r="AO188">
            <v>0</v>
          </cell>
          <cell r="AP188">
            <v>0</v>
          </cell>
          <cell r="AS188">
            <v>0</v>
          </cell>
          <cell r="AT188">
            <v>0</v>
          </cell>
          <cell r="AW188">
            <v>0</v>
          </cell>
        </row>
        <row r="189">
          <cell r="A189" t="str">
            <v>Factory license fees</v>
          </cell>
          <cell r="B189">
            <v>0</v>
          </cell>
          <cell r="E189">
            <v>0</v>
          </cell>
          <cell r="F189">
            <v>0</v>
          </cell>
          <cell r="I189">
            <v>0</v>
          </cell>
          <cell r="J189">
            <v>0</v>
          </cell>
          <cell r="M189">
            <v>0</v>
          </cell>
          <cell r="N189">
            <v>0</v>
          </cell>
          <cell r="Q189">
            <v>0</v>
          </cell>
          <cell r="R189">
            <v>0</v>
          </cell>
          <cell r="U189">
            <v>0</v>
          </cell>
          <cell r="V189">
            <v>0</v>
          </cell>
          <cell r="Y189">
            <v>0</v>
          </cell>
          <cell r="Z189">
            <v>0</v>
          </cell>
          <cell r="AC189">
            <v>0</v>
          </cell>
          <cell r="AD189">
            <v>0</v>
          </cell>
          <cell r="AG189">
            <v>0</v>
          </cell>
          <cell r="AH189">
            <v>0</v>
          </cell>
          <cell r="AK189">
            <v>0</v>
          </cell>
          <cell r="AL189">
            <v>1.125</v>
          </cell>
          <cell r="AO189">
            <v>1.125</v>
          </cell>
          <cell r="AP189">
            <v>0</v>
          </cell>
          <cell r="AS189">
            <v>0</v>
          </cell>
          <cell r="AT189">
            <v>0</v>
          </cell>
          <cell r="AW189">
            <v>0</v>
          </cell>
        </row>
        <row r="190">
          <cell r="A190" t="str">
            <v>Explosive license fee</v>
          </cell>
          <cell r="B190">
            <v>0</v>
          </cell>
          <cell r="E190">
            <v>0</v>
          </cell>
          <cell r="F190">
            <v>0</v>
          </cell>
          <cell r="I190">
            <v>0</v>
          </cell>
          <cell r="J190">
            <v>0</v>
          </cell>
          <cell r="M190">
            <v>0</v>
          </cell>
          <cell r="N190">
            <v>0</v>
          </cell>
          <cell r="Q190">
            <v>0</v>
          </cell>
          <cell r="R190">
            <v>0</v>
          </cell>
          <cell r="U190">
            <v>0</v>
          </cell>
          <cell r="V190">
            <v>0</v>
          </cell>
          <cell r="Y190">
            <v>0</v>
          </cell>
          <cell r="Z190">
            <v>0</v>
          </cell>
          <cell r="AC190">
            <v>0</v>
          </cell>
          <cell r="AD190">
            <v>0</v>
          </cell>
          <cell r="AG190">
            <v>0</v>
          </cell>
          <cell r="AH190">
            <v>0</v>
          </cell>
          <cell r="AK190">
            <v>0</v>
          </cell>
          <cell r="AL190">
            <v>0</v>
          </cell>
          <cell r="AO190">
            <v>0</v>
          </cell>
          <cell r="AP190">
            <v>0</v>
          </cell>
          <cell r="AS190">
            <v>0</v>
          </cell>
          <cell r="AT190">
            <v>0</v>
          </cell>
          <cell r="AW190">
            <v>0</v>
          </cell>
        </row>
        <row r="191">
          <cell r="A191" t="str">
            <v>VHF license fees</v>
          </cell>
          <cell r="B191">
            <v>0</v>
          </cell>
          <cell r="E191">
            <v>0</v>
          </cell>
          <cell r="F191">
            <v>0</v>
          </cell>
          <cell r="I191">
            <v>0</v>
          </cell>
          <cell r="J191">
            <v>0</v>
          </cell>
          <cell r="M191">
            <v>0</v>
          </cell>
          <cell r="N191">
            <v>0</v>
          </cell>
          <cell r="Q191">
            <v>0</v>
          </cell>
          <cell r="R191">
            <v>0</v>
          </cell>
          <cell r="U191">
            <v>0</v>
          </cell>
          <cell r="V191">
            <v>0</v>
          </cell>
          <cell r="Y191">
            <v>0</v>
          </cell>
          <cell r="Z191">
            <v>0</v>
          </cell>
          <cell r="AC191">
            <v>0</v>
          </cell>
          <cell r="AD191">
            <v>0</v>
          </cell>
          <cell r="AG191">
            <v>0</v>
          </cell>
          <cell r="AH191">
            <v>0</v>
          </cell>
          <cell r="AK191">
            <v>0</v>
          </cell>
          <cell r="AL191">
            <v>0</v>
          </cell>
          <cell r="AO191">
            <v>0</v>
          </cell>
          <cell r="AP191">
            <v>0</v>
          </cell>
          <cell r="AS191">
            <v>0</v>
          </cell>
          <cell r="AT191">
            <v>0</v>
          </cell>
          <cell r="AW191">
            <v>0</v>
          </cell>
        </row>
        <row r="192">
          <cell r="A192" t="str">
            <v>In-motion weigh bridge</v>
          </cell>
          <cell r="B192">
            <v>0</v>
          </cell>
          <cell r="E192">
            <v>0</v>
          </cell>
          <cell r="F192">
            <v>0</v>
          </cell>
          <cell r="I192">
            <v>0</v>
          </cell>
          <cell r="J192">
            <v>0</v>
          </cell>
          <cell r="M192">
            <v>0</v>
          </cell>
          <cell r="N192">
            <v>0</v>
          </cell>
          <cell r="Q192">
            <v>0</v>
          </cell>
          <cell r="R192">
            <v>0</v>
          </cell>
          <cell r="U192">
            <v>0</v>
          </cell>
          <cell r="V192">
            <v>0</v>
          </cell>
          <cell r="Y192">
            <v>0</v>
          </cell>
          <cell r="Z192">
            <v>0</v>
          </cell>
          <cell r="AC192">
            <v>0</v>
          </cell>
          <cell r="AD192">
            <v>0</v>
          </cell>
          <cell r="AG192">
            <v>0</v>
          </cell>
          <cell r="AH192">
            <v>0</v>
          </cell>
          <cell r="AK192">
            <v>0</v>
          </cell>
          <cell r="AL192">
            <v>0</v>
          </cell>
          <cell r="AO192">
            <v>0</v>
          </cell>
          <cell r="AP192">
            <v>0</v>
          </cell>
          <cell r="AS192">
            <v>0</v>
          </cell>
          <cell r="AT192">
            <v>0</v>
          </cell>
          <cell r="AW192">
            <v>0</v>
          </cell>
        </row>
        <row r="193">
          <cell r="A193" t="str">
            <v>Thermography test</v>
          </cell>
          <cell r="B193">
            <v>0</v>
          </cell>
          <cell r="E193">
            <v>0</v>
          </cell>
          <cell r="F193">
            <v>0</v>
          </cell>
          <cell r="I193">
            <v>0</v>
          </cell>
          <cell r="J193">
            <v>0</v>
          </cell>
          <cell r="M193">
            <v>0</v>
          </cell>
          <cell r="N193">
            <v>0</v>
          </cell>
          <cell r="Q193">
            <v>0</v>
          </cell>
          <cell r="R193">
            <v>0</v>
          </cell>
          <cell r="U193">
            <v>0</v>
          </cell>
          <cell r="V193">
            <v>0</v>
          </cell>
          <cell r="Y193">
            <v>0</v>
          </cell>
          <cell r="Z193">
            <v>0</v>
          </cell>
          <cell r="AC193">
            <v>0</v>
          </cell>
          <cell r="AD193">
            <v>0</v>
          </cell>
          <cell r="AG193">
            <v>0</v>
          </cell>
          <cell r="AH193">
            <v>0</v>
          </cell>
          <cell r="AK193">
            <v>0</v>
          </cell>
          <cell r="AL193">
            <v>0</v>
          </cell>
          <cell r="AO193">
            <v>0</v>
          </cell>
          <cell r="AP193">
            <v>0</v>
          </cell>
          <cell r="AS193">
            <v>0</v>
          </cell>
          <cell r="AT193">
            <v>0</v>
          </cell>
          <cell r="AW193">
            <v>0</v>
          </cell>
        </row>
        <row r="194">
          <cell r="A194" t="str">
            <v>Coal mining fees</v>
          </cell>
          <cell r="B194">
            <v>0</v>
          </cell>
          <cell r="E194">
            <v>0</v>
          </cell>
          <cell r="F194">
            <v>0</v>
          </cell>
          <cell r="I194">
            <v>0</v>
          </cell>
          <cell r="J194">
            <v>0</v>
          </cell>
          <cell r="M194">
            <v>0</v>
          </cell>
          <cell r="N194">
            <v>0</v>
          </cell>
          <cell r="Q194">
            <v>0</v>
          </cell>
          <cell r="R194">
            <v>0</v>
          </cell>
          <cell r="U194">
            <v>0</v>
          </cell>
          <cell r="V194">
            <v>0</v>
          </cell>
          <cell r="Y194">
            <v>0</v>
          </cell>
          <cell r="Z194">
            <v>0</v>
          </cell>
          <cell r="AC194">
            <v>0</v>
          </cell>
          <cell r="AD194">
            <v>0</v>
          </cell>
          <cell r="AG194">
            <v>0</v>
          </cell>
          <cell r="AH194">
            <v>0</v>
          </cell>
          <cell r="AK194">
            <v>0</v>
          </cell>
          <cell r="AL194">
            <v>0</v>
          </cell>
          <cell r="AO194">
            <v>0</v>
          </cell>
          <cell r="AP194">
            <v>0</v>
          </cell>
          <cell r="AS194">
            <v>0</v>
          </cell>
          <cell r="AT194">
            <v>0</v>
          </cell>
          <cell r="AW194">
            <v>0</v>
          </cell>
        </row>
        <row r="195">
          <cell r="A195" t="str">
            <v>Electrical Inspection fees</v>
          </cell>
          <cell r="B195">
            <v>0</v>
          </cell>
          <cell r="E195">
            <v>0</v>
          </cell>
          <cell r="F195">
            <v>0</v>
          </cell>
          <cell r="I195">
            <v>0</v>
          </cell>
          <cell r="J195">
            <v>0</v>
          </cell>
          <cell r="M195">
            <v>0</v>
          </cell>
          <cell r="N195">
            <v>0.79325000000000001</v>
          </cell>
          <cell r="Q195">
            <v>0.79325000000000001</v>
          </cell>
          <cell r="R195">
            <v>0</v>
          </cell>
          <cell r="U195">
            <v>0</v>
          </cell>
          <cell r="V195">
            <v>0</v>
          </cell>
          <cell r="Y195">
            <v>0</v>
          </cell>
          <cell r="Z195">
            <v>0</v>
          </cell>
          <cell r="AC195">
            <v>0</v>
          </cell>
          <cell r="AD195">
            <v>16.751300000000001</v>
          </cell>
          <cell r="AG195">
            <v>16.751300000000001</v>
          </cell>
          <cell r="AH195">
            <v>0</v>
          </cell>
          <cell r="AK195">
            <v>0</v>
          </cell>
          <cell r="AL195">
            <v>0</v>
          </cell>
          <cell r="AO195">
            <v>0</v>
          </cell>
          <cell r="AP195">
            <v>0</v>
          </cell>
          <cell r="AS195">
            <v>0</v>
          </cell>
          <cell r="AT195">
            <v>0</v>
          </cell>
          <cell r="AW195">
            <v>0</v>
          </cell>
        </row>
        <row r="196">
          <cell r="A196" t="str">
            <v>Total</v>
          </cell>
          <cell r="B196">
            <v>91.148380000000003</v>
          </cell>
          <cell r="E196">
            <v>91.148380000000003</v>
          </cell>
          <cell r="F196">
            <v>89.715980000000002</v>
          </cell>
          <cell r="I196">
            <v>89.715980000000002</v>
          </cell>
          <cell r="J196">
            <v>89.322609999999983</v>
          </cell>
          <cell r="M196">
            <v>89.322609999999983</v>
          </cell>
          <cell r="N196">
            <v>85.745650000000012</v>
          </cell>
          <cell r="Q196">
            <v>85.745650000000012</v>
          </cell>
          <cell r="R196">
            <v>113.70163000000001</v>
          </cell>
          <cell r="U196">
            <v>113.70163000000001</v>
          </cell>
          <cell r="V196">
            <v>137.36616000000004</v>
          </cell>
          <cell r="Y196">
            <v>137.36616000000004</v>
          </cell>
          <cell r="Z196">
            <v>130.68055999999999</v>
          </cell>
          <cell r="AC196">
            <v>130.68055999999999</v>
          </cell>
          <cell r="AD196">
            <v>121.69777999999998</v>
          </cell>
          <cell r="AG196">
            <v>121.69777999999998</v>
          </cell>
          <cell r="AH196">
            <v>117.96046</v>
          </cell>
          <cell r="AK196">
            <v>117.96046</v>
          </cell>
          <cell r="AL196">
            <v>112.69313999999999</v>
          </cell>
          <cell r="AO196">
            <v>112.69313999999999</v>
          </cell>
          <cell r="AP196">
            <v>0</v>
          </cell>
          <cell r="AS196">
            <v>0</v>
          </cell>
          <cell r="AT196">
            <v>0</v>
          </cell>
          <cell r="AW196">
            <v>0</v>
          </cell>
        </row>
        <row r="197">
          <cell r="A197" t="str">
            <v>Laboratory, Calibration, Testing &amp; Quality Control Expenses</v>
          </cell>
          <cell r="B197">
            <v>0</v>
          </cell>
          <cell r="E197">
            <v>0</v>
          </cell>
          <cell r="F197">
            <v>0</v>
          </cell>
          <cell r="I197">
            <v>0</v>
          </cell>
          <cell r="J197">
            <v>0</v>
          </cell>
          <cell r="M197">
            <v>0</v>
          </cell>
          <cell r="N197">
            <v>0</v>
          </cell>
          <cell r="Q197">
            <v>0</v>
          </cell>
          <cell r="R197">
            <v>0</v>
          </cell>
          <cell r="U197">
            <v>0</v>
          </cell>
          <cell r="V197">
            <v>0</v>
          </cell>
          <cell r="Y197">
            <v>0</v>
          </cell>
          <cell r="Z197">
            <v>0</v>
          </cell>
          <cell r="AC197">
            <v>0</v>
          </cell>
          <cell r="AD197">
            <v>0</v>
          </cell>
          <cell r="AG197">
            <v>0</v>
          </cell>
          <cell r="AH197">
            <v>0</v>
          </cell>
          <cell r="AK197">
            <v>0</v>
          </cell>
          <cell r="AL197">
            <v>0</v>
          </cell>
          <cell r="AO197">
            <v>0</v>
          </cell>
          <cell r="AP197">
            <v>0</v>
          </cell>
          <cell r="AS197">
            <v>0</v>
          </cell>
          <cell r="AT197">
            <v>0</v>
          </cell>
          <cell r="AW197">
            <v>0</v>
          </cell>
        </row>
        <row r="198">
          <cell r="A198" t="str">
            <v>Calibration of Energy meters</v>
          </cell>
          <cell r="B198">
            <v>0</v>
          </cell>
          <cell r="E198">
            <v>0</v>
          </cell>
          <cell r="F198">
            <v>0.10929999999999999</v>
          </cell>
          <cell r="I198">
            <v>0.10929999999999999</v>
          </cell>
          <cell r="J198">
            <v>0.12967999999999999</v>
          </cell>
          <cell r="M198">
            <v>0.12967999999999999</v>
          </cell>
          <cell r="N198">
            <v>0</v>
          </cell>
          <cell r="Q198">
            <v>0</v>
          </cell>
          <cell r="R198">
            <v>0</v>
          </cell>
          <cell r="U198">
            <v>0</v>
          </cell>
          <cell r="V198">
            <v>0</v>
          </cell>
          <cell r="Y198">
            <v>0</v>
          </cell>
          <cell r="Z198">
            <v>0</v>
          </cell>
          <cell r="AC198">
            <v>0</v>
          </cell>
          <cell r="AD198">
            <v>0</v>
          </cell>
          <cell r="AG198">
            <v>0</v>
          </cell>
          <cell r="AH198">
            <v>0</v>
          </cell>
          <cell r="AK198">
            <v>0</v>
          </cell>
          <cell r="AL198">
            <v>0</v>
          </cell>
          <cell r="AO198">
            <v>0</v>
          </cell>
          <cell r="AP198">
            <v>0</v>
          </cell>
          <cell r="AS198">
            <v>0</v>
          </cell>
          <cell r="AT198">
            <v>0</v>
          </cell>
          <cell r="AW198">
            <v>0</v>
          </cell>
        </row>
        <row r="199">
          <cell r="A199" t="str">
            <v>Calibration of Instruments</v>
          </cell>
          <cell r="B199">
            <v>0</v>
          </cell>
          <cell r="E199">
            <v>0</v>
          </cell>
          <cell r="F199">
            <v>0.51278000000000001</v>
          </cell>
          <cell r="I199">
            <v>0.51278000000000001</v>
          </cell>
          <cell r="J199">
            <v>3.5000000000000003E-2</v>
          </cell>
          <cell r="M199">
            <v>3.5000000000000003E-2</v>
          </cell>
          <cell r="N199">
            <v>0.71233999999999997</v>
          </cell>
          <cell r="Q199">
            <v>0.71233999999999997</v>
          </cell>
          <cell r="R199">
            <v>0</v>
          </cell>
          <cell r="U199">
            <v>0</v>
          </cell>
          <cell r="V199">
            <v>0</v>
          </cell>
          <cell r="Y199">
            <v>0</v>
          </cell>
          <cell r="Z199">
            <v>0</v>
          </cell>
          <cell r="AC199">
            <v>0</v>
          </cell>
          <cell r="AD199">
            <v>4.1829999999999999E-2</v>
          </cell>
          <cell r="AG199">
            <v>4.1829999999999999E-2</v>
          </cell>
          <cell r="AH199">
            <v>0</v>
          </cell>
          <cell r="AK199">
            <v>0</v>
          </cell>
          <cell r="AL199">
            <v>0.57171000000000005</v>
          </cell>
          <cell r="AO199">
            <v>0.57171000000000005</v>
          </cell>
          <cell r="AP199">
            <v>0</v>
          </cell>
          <cell r="AS199">
            <v>0</v>
          </cell>
          <cell r="AT199">
            <v>0</v>
          </cell>
          <cell r="AW199">
            <v>0</v>
          </cell>
        </row>
        <row r="200">
          <cell r="A200" t="str">
            <v>Calibration of weighing equipments</v>
          </cell>
          <cell r="B200">
            <v>0</v>
          </cell>
          <cell r="E200">
            <v>0</v>
          </cell>
          <cell r="F200">
            <v>0</v>
          </cell>
          <cell r="I200">
            <v>0</v>
          </cell>
          <cell r="J200">
            <v>0.03</v>
          </cell>
          <cell r="M200">
            <v>0.03</v>
          </cell>
          <cell r="N200">
            <v>0.77910000000000001</v>
          </cell>
          <cell r="Q200">
            <v>0.77910000000000001</v>
          </cell>
          <cell r="R200">
            <v>0</v>
          </cell>
          <cell r="U200">
            <v>0</v>
          </cell>
          <cell r="V200">
            <v>0</v>
          </cell>
          <cell r="Y200">
            <v>0</v>
          </cell>
          <cell r="Z200">
            <v>0.1</v>
          </cell>
          <cell r="AC200">
            <v>0.1</v>
          </cell>
          <cell r="AD200">
            <v>0</v>
          </cell>
          <cell r="AG200">
            <v>0</v>
          </cell>
          <cell r="AH200">
            <v>0</v>
          </cell>
          <cell r="AK200">
            <v>0</v>
          </cell>
          <cell r="AL200">
            <v>0</v>
          </cell>
          <cell r="AO200">
            <v>0</v>
          </cell>
          <cell r="AP200">
            <v>0</v>
          </cell>
          <cell r="AS200">
            <v>0</v>
          </cell>
          <cell r="AT200">
            <v>0</v>
          </cell>
          <cell r="AW200">
            <v>0</v>
          </cell>
        </row>
        <row r="201">
          <cell r="A201" t="str">
            <v>Calibration of fuel oil tanks</v>
          </cell>
          <cell r="B201">
            <v>0</v>
          </cell>
          <cell r="E201">
            <v>0</v>
          </cell>
          <cell r="F201">
            <v>0</v>
          </cell>
          <cell r="I201">
            <v>0</v>
          </cell>
          <cell r="J201">
            <v>0</v>
          </cell>
          <cell r="M201">
            <v>0</v>
          </cell>
          <cell r="N201">
            <v>0</v>
          </cell>
          <cell r="Q201">
            <v>0</v>
          </cell>
          <cell r="R201">
            <v>0</v>
          </cell>
          <cell r="U201">
            <v>0</v>
          </cell>
          <cell r="V201">
            <v>0</v>
          </cell>
          <cell r="Y201">
            <v>0</v>
          </cell>
          <cell r="Z201">
            <v>0</v>
          </cell>
          <cell r="AC201">
            <v>0</v>
          </cell>
          <cell r="AD201">
            <v>0</v>
          </cell>
          <cell r="AG201">
            <v>0</v>
          </cell>
          <cell r="AH201">
            <v>0</v>
          </cell>
          <cell r="AK201">
            <v>0</v>
          </cell>
          <cell r="AL201">
            <v>0</v>
          </cell>
          <cell r="AO201">
            <v>0</v>
          </cell>
          <cell r="AP201">
            <v>0</v>
          </cell>
          <cell r="AS201">
            <v>0</v>
          </cell>
          <cell r="AT201">
            <v>0</v>
          </cell>
          <cell r="AW201">
            <v>0</v>
          </cell>
        </row>
        <row r="202">
          <cell r="A202" t="str">
            <v>Lab chemical consumed</v>
          </cell>
          <cell r="B202">
            <v>0</v>
          </cell>
          <cell r="E202">
            <v>0</v>
          </cell>
          <cell r="F202">
            <v>0</v>
          </cell>
          <cell r="I202">
            <v>0</v>
          </cell>
          <cell r="J202">
            <v>0</v>
          </cell>
          <cell r="M202">
            <v>0</v>
          </cell>
          <cell r="N202">
            <v>0</v>
          </cell>
          <cell r="Q202">
            <v>0</v>
          </cell>
          <cell r="R202">
            <v>0</v>
          </cell>
          <cell r="U202">
            <v>0</v>
          </cell>
          <cell r="V202">
            <v>0</v>
          </cell>
          <cell r="Y202">
            <v>0</v>
          </cell>
          <cell r="Z202">
            <v>0</v>
          </cell>
          <cell r="AC202">
            <v>0</v>
          </cell>
          <cell r="AD202">
            <v>0</v>
          </cell>
          <cell r="AG202">
            <v>0</v>
          </cell>
          <cell r="AH202">
            <v>0</v>
          </cell>
          <cell r="AK202">
            <v>0</v>
          </cell>
          <cell r="AL202">
            <v>0</v>
          </cell>
          <cell r="AO202">
            <v>0</v>
          </cell>
          <cell r="AP202">
            <v>0</v>
          </cell>
          <cell r="AS202">
            <v>0</v>
          </cell>
          <cell r="AT202">
            <v>0</v>
          </cell>
          <cell r="AW202">
            <v>0</v>
          </cell>
        </row>
        <row r="203">
          <cell r="A203" t="str">
            <v>Calibration of water meters</v>
          </cell>
          <cell r="B203">
            <v>0</v>
          </cell>
          <cell r="E203">
            <v>0</v>
          </cell>
          <cell r="F203">
            <v>0</v>
          </cell>
          <cell r="I203">
            <v>0</v>
          </cell>
          <cell r="J203">
            <v>0</v>
          </cell>
          <cell r="M203">
            <v>0</v>
          </cell>
          <cell r="N203">
            <v>0</v>
          </cell>
          <cell r="Q203">
            <v>0</v>
          </cell>
          <cell r="R203">
            <v>0</v>
          </cell>
          <cell r="U203">
            <v>0</v>
          </cell>
          <cell r="V203">
            <v>0</v>
          </cell>
          <cell r="Y203">
            <v>0</v>
          </cell>
          <cell r="Z203">
            <v>0</v>
          </cell>
          <cell r="AC203">
            <v>0</v>
          </cell>
          <cell r="AD203">
            <v>0</v>
          </cell>
          <cell r="AG203">
            <v>0</v>
          </cell>
          <cell r="AH203">
            <v>0</v>
          </cell>
          <cell r="AK203">
            <v>0</v>
          </cell>
          <cell r="AL203">
            <v>0</v>
          </cell>
          <cell r="AO203">
            <v>0</v>
          </cell>
          <cell r="AP203">
            <v>0</v>
          </cell>
          <cell r="AS203">
            <v>0</v>
          </cell>
          <cell r="AT203">
            <v>0</v>
          </cell>
          <cell r="AW203">
            <v>0</v>
          </cell>
        </row>
        <row r="204">
          <cell r="A204" t="str">
            <v>Testing charges of fly ash/oil</v>
          </cell>
          <cell r="B204">
            <v>0</v>
          </cell>
          <cell r="E204">
            <v>0</v>
          </cell>
          <cell r="F204">
            <v>0</v>
          </cell>
          <cell r="I204">
            <v>0</v>
          </cell>
          <cell r="J204">
            <v>0</v>
          </cell>
          <cell r="M204">
            <v>0</v>
          </cell>
          <cell r="N204">
            <v>0.38500000000000001</v>
          </cell>
          <cell r="Q204">
            <v>0.38500000000000001</v>
          </cell>
          <cell r="R204">
            <v>0.22064</v>
          </cell>
          <cell r="U204">
            <v>0.22064</v>
          </cell>
          <cell r="V204">
            <v>0</v>
          </cell>
          <cell r="Y204">
            <v>0</v>
          </cell>
          <cell r="Z204">
            <v>0</v>
          </cell>
          <cell r="AC204">
            <v>0</v>
          </cell>
          <cell r="AD204">
            <v>0</v>
          </cell>
          <cell r="AG204">
            <v>0</v>
          </cell>
          <cell r="AH204">
            <v>0</v>
          </cell>
          <cell r="AK204">
            <v>0</v>
          </cell>
          <cell r="AL204">
            <v>0</v>
          </cell>
          <cell r="AO204">
            <v>0</v>
          </cell>
          <cell r="AP204">
            <v>0</v>
          </cell>
          <cell r="AS204">
            <v>0</v>
          </cell>
          <cell r="AT204">
            <v>0</v>
          </cell>
          <cell r="AW204">
            <v>0</v>
          </cell>
        </row>
        <row r="205">
          <cell r="A205" t="str">
            <v>Total</v>
          </cell>
          <cell r="B205">
            <v>91.148380000000003</v>
          </cell>
          <cell r="E205">
            <v>91.148380000000003</v>
          </cell>
          <cell r="F205">
            <v>89.715980000000002</v>
          </cell>
          <cell r="I205">
            <v>89.715980000000002</v>
          </cell>
          <cell r="J205">
            <v>89.322609999999983</v>
          </cell>
          <cell r="M205">
            <v>89.322609999999983</v>
          </cell>
          <cell r="N205">
            <v>85.745650000000012</v>
          </cell>
          <cell r="Q205">
            <v>85.745650000000012</v>
          </cell>
          <cell r="R205">
            <v>113.70163000000001</v>
          </cell>
          <cell r="U205">
            <v>113.70163000000001</v>
          </cell>
          <cell r="V205">
            <v>137.36616000000004</v>
          </cell>
          <cell r="Y205">
            <v>137.36616000000004</v>
          </cell>
          <cell r="Z205">
            <v>130.68055999999999</v>
          </cell>
          <cell r="AC205">
            <v>130.68055999999999</v>
          </cell>
          <cell r="AD205">
            <v>121.69777999999998</v>
          </cell>
          <cell r="AG205">
            <v>121.69777999999998</v>
          </cell>
          <cell r="AH205">
            <v>117.96046</v>
          </cell>
          <cell r="AK205">
            <v>117.96046</v>
          </cell>
          <cell r="AL205">
            <v>112.69313999999999</v>
          </cell>
          <cell r="AO205">
            <v>112.69313999999999</v>
          </cell>
          <cell r="AP205">
            <v>0</v>
          </cell>
          <cell r="AS205">
            <v>0</v>
          </cell>
          <cell r="AT205">
            <v>0</v>
          </cell>
          <cell r="AW205">
            <v>0</v>
          </cell>
        </row>
        <row r="206">
          <cell r="A206" t="str">
            <v>LAN &amp; IT Expenses</v>
          </cell>
          <cell r="B206">
            <v>0</v>
          </cell>
          <cell r="E206">
            <v>0</v>
          </cell>
          <cell r="F206">
            <v>0</v>
          </cell>
          <cell r="I206">
            <v>0</v>
          </cell>
          <cell r="J206">
            <v>0</v>
          </cell>
          <cell r="M206">
            <v>0</v>
          </cell>
          <cell r="N206">
            <v>0</v>
          </cell>
          <cell r="Q206">
            <v>0</v>
          </cell>
          <cell r="R206">
            <v>0</v>
          </cell>
          <cell r="U206">
            <v>0</v>
          </cell>
          <cell r="V206">
            <v>0</v>
          </cell>
          <cell r="Y206">
            <v>0</v>
          </cell>
          <cell r="Z206">
            <v>0</v>
          </cell>
          <cell r="AC206">
            <v>0</v>
          </cell>
          <cell r="AD206">
            <v>0</v>
          </cell>
          <cell r="AG206">
            <v>0</v>
          </cell>
          <cell r="AH206">
            <v>0</v>
          </cell>
          <cell r="AK206">
            <v>0</v>
          </cell>
          <cell r="AL206">
            <v>0</v>
          </cell>
          <cell r="AO206">
            <v>0</v>
          </cell>
          <cell r="AP206">
            <v>0</v>
          </cell>
          <cell r="AS206">
            <v>0</v>
          </cell>
          <cell r="AT206">
            <v>0</v>
          </cell>
          <cell r="AW206">
            <v>0</v>
          </cell>
        </row>
        <row r="207">
          <cell r="A207" t="str">
            <v>Communication expenses- V SAT &amp; Internet</v>
          </cell>
          <cell r="B207">
            <v>0</v>
          </cell>
          <cell r="E207">
            <v>0</v>
          </cell>
          <cell r="F207">
            <v>0</v>
          </cell>
          <cell r="I207">
            <v>0</v>
          </cell>
          <cell r="J207">
            <v>4.4982000000000006</v>
          </cell>
          <cell r="M207">
            <v>4.4982000000000006</v>
          </cell>
          <cell r="N207">
            <v>0.153</v>
          </cell>
          <cell r="Q207">
            <v>0.153</v>
          </cell>
          <cell r="R207">
            <v>0</v>
          </cell>
          <cell r="U207">
            <v>0</v>
          </cell>
          <cell r="V207">
            <v>2.34388</v>
          </cell>
          <cell r="Y207">
            <v>2.34388</v>
          </cell>
          <cell r="Z207">
            <v>1.67547</v>
          </cell>
          <cell r="AC207">
            <v>1.67547</v>
          </cell>
          <cell r="AD207">
            <v>0</v>
          </cell>
          <cell r="AG207">
            <v>0</v>
          </cell>
          <cell r="AH207">
            <v>4.0338799999999999</v>
          </cell>
          <cell r="AK207">
            <v>4.0338799999999999</v>
          </cell>
          <cell r="AL207">
            <v>1.66795</v>
          </cell>
          <cell r="AO207">
            <v>1.66795</v>
          </cell>
          <cell r="AP207">
            <v>0</v>
          </cell>
          <cell r="AS207">
            <v>0</v>
          </cell>
          <cell r="AT207">
            <v>0</v>
          </cell>
          <cell r="AW207">
            <v>0</v>
          </cell>
        </row>
        <row r="208">
          <cell r="A208" t="str">
            <v>Maintenance of Hardware</v>
          </cell>
          <cell r="B208">
            <v>0.39616000000000001</v>
          </cell>
          <cell r="E208">
            <v>0.39616000000000001</v>
          </cell>
          <cell r="F208">
            <v>0.38314999999999999</v>
          </cell>
          <cell r="I208">
            <v>0.38314999999999999</v>
          </cell>
          <cell r="J208">
            <v>0.54803000000000002</v>
          </cell>
          <cell r="M208">
            <v>0.54803000000000002</v>
          </cell>
          <cell r="N208">
            <v>0.77422999999999997</v>
          </cell>
          <cell r="Q208">
            <v>0.77422999999999997</v>
          </cell>
          <cell r="R208">
            <v>0.62623000000000006</v>
          </cell>
          <cell r="U208">
            <v>0.62623000000000006</v>
          </cell>
          <cell r="V208">
            <v>0.40922999999999998</v>
          </cell>
          <cell r="Y208">
            <v>0.40922999999999998</v>
          </cell>
          <cell r="Z208">
            <v>0.37423000000000001</v>
          </cell>
          <cell r="AC208">
            <v>0.37423000000000001</v>
          </cell>
          <cell r="AD208">
            <v>0.65927999999999998</v>
          </cell>
          <cell r="AG208">
            <v>0.65927999999999998</v>
          </cell>
          <cell r="AH208">
            <v>0.42222999999999999</v>
          </cell>
          <cell r="AK208">
            <v>0.42222999999999999</v>
          </cell>
          <cell r="AL208">
            <v>0</v>
          </cell>
          <cell r="AO208">
            <v>0</v>
          </cell>
          <cell r="AP208">
            <v>0</v>
          </cell>
          <cell r="AS208">
            <v>0</v>
          </cell>
          <cell r="AT208">
            <v>0</v>
          </cell>
          <cell r="AW208">
            <v>0</v>
          </cell>
        </row>
        <row r="209">
          <cell r="A209" t="str">
            <v>Upgradation of  Software</v>
          </cell>
          <cell r="B209">
            <v>0.1215</v>
          </cell>
          <cell r="E209">
            <v>0.1215</v>
          </cell>
          <cell r="F209">
            <v>0</v>
          </cell>
          <cell r="I209">
            <v>0</v>
          </cell>
          <cell r="J209">
            <v>0</v>
          </cell>
          <cell r="M209">
            <v>0</v>
          </cell>
          <cell r="N209">
            <v>0</v>
          </cell>
          <cell r="Q209">
            <v>0</v>
          </cell>
          <cell r="R209">
            <v>1.4272800000000001</v>
          </cell>
          <cell r="U209">
            <v>1.4272800000000001</v>
          </cell>
          <cell r="V209">
            <v>0.28799999999999998</v>
          </cell>
          <cell r="Y209">
            <v>0.28799999999999998</v>
          </cell>
          <cell r="Z209">
            <v>0</v>
          </cell>
          <cell r="AC209">
            <v>0</v>
          </cell>
          <cell r="AD209">
            <v>3.5383100000000001</v>
          </cell>
          <cell r="AG209">
            <v>3.5383100000000001</v>
          </cell>
          <cell r="AH209">
            <v>0</v>
          </cell>
          <cell r="AK209">
            <v>0</v>
          </cell>
          <cell r="AL209">
            <v>2.0545100000000001</v>
          </cell>
          <cell r="AO209">
            <v>2.0545100000000001</v>
          </cell>
          <cell r="AP209">
            <v>0</v>
          </cell>
          <cell r="AS209">
            <v>0</v>
          </cell>
          <cell r="AT209">
            <v>0</v>
          </cell>
          <cell r="AW209">
            <v>0</v>
          </cell>
        </row>
        <row r="210">
          <cell r="A210" t="str">
            <v>Consummables for EDP Machines</v>
          </cell>
          <cell r="B210">
            <v>0.88278000000000001</v>
          </cell>
          <cell r="E210">
            <v>0.88278000000000001</v>
          </cell>
          <cell r="F210">
            <v>0.59199000000000002</v>
          </cell>
          <cell r="I210">
            <v>0.59199000000000002</v>
          </cell>
          <cell r="J210">
            <v>0</v>
          </cell>
          <cell r="M210">
            <v>0</v>
          </cell>
          <cell r="N210">
            <v>-0.25317000000000001</v>
          </cell>
          <cell r="Q210">
            <v>-0.25317000000000001</v>
          </cell>
          <cell r="R210">
            <v>0.41059999999999997</v>
          </cell>
          <cell r="U210">
            <v>0.41059999999999997</v>
          </cell>
          <cell r="V210">
            <v>0.13220999999999999</v>
          </cell>
          <cell r="Y210">
            <v>0.13220999999999999</v>
          </cell>
          <cell r="Z210">
            <v>1.70932</v>
          </cell>
          <cell r="AC210">
            <v>1.70932</v>
          </cell>
          <cell r="AD210">
            <v>0.39844999999999997</v>
          </cell>
          <cell r="AG210">
            <v>0.39844999999999997</v>
          </cell>
          <cell r="AH210">
            <v>0.29351000000000005</v>
          </cell>
          <cell r="AK210">
            <v>0.29351000000000005</v>
          </cell>
          <cell r="AL210">
            <v>0.44805</v>
          </cell>
          <cell r="AO210">
            <v>0.44805</v>
          </cell>
          <cell r="AP210">
            <v>0</v>
          </cell>
          <cell r="AS210">
            <v>0</v>
          </cell>
          <cell r="AT210">
            <v>0</v>
          </cell>
          <cell r="AW210">
            <v>0</v>
          </cell>
        </row>
        <row r="211">
          <cell r="A211" t="str">
            <v>Stationery for Data production</v>
          </cell>
          <cell r="B211">
            <v>0</v>
          </cell>
          <cell r="E211">
            <v>0</v>
          </cell>
          <cell r="F211">
            <v>0.65712000000000004</v>
          </cell>
          <cell r="I211">
            <v>0.65712000000000004</v>
          </cell>
          <cell r="J211">
            <v>0</v>
          </cell>
          <cell r="M211">
            <v>0</v>
          </cell>
          <cell r="N211">
            <v>0</v>
          </cell>
          <cell r="Q211">
            <v>0</v>
          </cell>
          <cell r="R211">
            <v>0</v>
          </cell>
          <cell r="U211">
            <v>0</v>
          </cell>
          <cell r="V211">
            <v>0</v>
          </cell>
          <cell r="Y211">
            <v>0</v>
          </cell>
          <cell r="Z211">
            <v>2.6249999999999999E-2</v>
          </cell>
          <cell r="AC211">
            <v>2.6249999999999999E-2</v>
          </cell>
          <cell r="AD211">
            <v>2.3099999999999999E-2</v>
          </cell>
          <cell r="AG211">
            <v>2.3099999999999999E-2</v>
          </cell>
          <cell r="AH211">
            <v>0</v>
          </cell>
          <cell r="AK211">
            <v>0</v>
          </cell>
          <cell r="AL211">
            <v>0</v>
          </cell>
          <cell r="AO211">
            <v>0</v>
          </cell>
          <cell r="AP211">
            <v>0</v>
          </cell>
          <cell r="AS211">
            <v>0</v>
          </cell>
          <cell r="AT211">
            <v>0</v>
          </cell>
          <cell r="AW211">
            <v>0</v>
          </cell>
        </row>
        <row r="212">
          <cell r="A212" t="str">
            <v>Total</v>
          </cell>
          <cell r="B212">
            <v>91.148380000000003</v>
          </cell>
          <cell r="E212">
            <v>91.148380000000003</v>
          </cell>
          <cell r="F212">
            <v>89.715980000000002</v>
          </cell>
          <cell r="I212">
            <v>89.715980000000002</v>
          </cell>
          <cell r="J212">
            <v>89.322609999999983</v>
          </cell>
          <cell r="M212">
            <v>89.322609999999983</v>
          </cell>
          <cell r="N212">
            <v>85.745650000000012</v>
          </cell>
          <cell r="Q212">
            <v>85.745650000000012</v>
          </cell>
          <cell r="R212">
            <v>113.70163000000001</v>
          </cell>
          <cell r="U212">
            <v>113.70163000000001</v>
          </cell>
          <cell r="V212">
            <v>137.36616000000004</v>
          </cell>
          <cell r="Y212">
            <v>137.36616000000004</v>
          </cell>
          <cell r="Z212">
            <v>130.68055999999999</v>
          </cell>
          <cell r="AC212">
            <v>130.68055999999999</v>
          </cell>
          <cell r="AD212">
            <v>121.69777999999998</v>
          </cell>
          <cell r="AG212">
            <v>121.69777999999998</v>
          </cell>
          <cell r="AH212">
            <v>117.96046</v>
          </cell>
          <cell r="AK212">
            <v>117.96046</v>
          </cell>
          <cell r="AL212">
            <v>112.69313999999999</v>
          </cell>
          <cell r="AO212">
            <v>112.69313999999999</v>
          </cell>
          <cell r="AP212">
            <v>0</v>
          </cell>
          <cell r="AS212">
            <v>0</v>
          </cell>
          <cell r="AT212">
            <v>0</v>
          </cell>
          <cell r="AW212">
            <v>0</v>
          </cell>
        </row>
        <row r="213">
          <cell r="A213" t="str">
            <v>Other Production Expenses</v>
          </cell>
          <cell r="B213">
            <v>0</v>
          </cell>
          <cell r="E213">
            <v>0</v>
          </cell>
          <cell r="F213">
            <v>0</v>
          </cell>
          <cell r="I213">
            <v>0</v>
          </cell>
          <cell r="J213">
            <v>0</v>
          </cell>
          <cell r="M213">
            <v>0</v>
          </cell>
          <cell r="N213">
            <v>0</v>
          </cell>
          <cell r="Q213">
            <v>0</v>
          </cell>
          <cell r="R213">
            <v>0</v>
          </cell>
          <cell r="U213">
            <v>0</v>
          </cell>
          <cell r="V213">
            <v>0</v>
          </cell>
          <cell r="Y213">
            <v>0</v>
          </cell>
          <cell r="Z213">
            <v>0</v>
          </cell>
          <cell r="AC213">
            <v>0</v>
          </cell>
          <cell r="AD213">
            <v>0</v>
          </cell>
          <cell r="AG213">
            <v>0</v>
          </cell>
          <cell r="AH213">
            <v>0</v>
          </cell>
          <cell r="AK213">
            <v>0</v>
          </cell>
          <cell r="AL213">
            <v>0</v>
          </cell>
          <cell r="AO213">
            <v>0</v>
          </cell>
          <cell r="AP213">
            <v>0</v>
          </cell>
          <cell r="AS213">
            <v>0</v>
          </cell>
          <cell r="AT213">
            <v>0</v>
          </cell>
          <cell r="AW213">
            <v>0</v>
          </cell>
        </row>
        <row r="214">
          <cell r="A214" t="str">
            <v>Maintenance of Heavy mobile &amp; construction equipment</v>
          </cell>
          <cell r="B214">
            <v>0</v>
          </cell>
          <cell r="E214">
            <v>0</v>
          </cell>
          <cell r="F214">
            <v>0</v>
          </cell>
          <cell r="I214">
            <v>0</v>
          </cell>
          <cell r="J214">
            <v>0</v>
          </cell>
          <cell r="M214">
            <v>0</v>
          </cell>
          <cell r="N214">
            <v>2.25</v>
          </cell>
          <cell r="Q214">
            <v>2.25</v>
          </cell>
          <cell r="R214">
            <v>0</v>
          </cell>
          <cell r="U214">
            <v>0</v>
          </cell>
          <cell r="V214">
            <v>0</v>
          </cell>
          <cell r="Y214">
            <v>0</v>
          </cell>
          <cell r="Z214">
            <v>0</v>
          </cell>
          <cell r="AC214">
            <v>0</v>
          </cell>
          <cell r="AD214">
            <v>0</v>
          </cell>
          <cell r="AG214">
            <v>0</v>
          </cell>
          <cell r="AH214">
            <v>0</v>
          </cell>
          <cell r="AK214">
            <v>0</v>
          </cell>
          <cell r="AL214">
            <v>7.8899999999999998E-2</v>
          </cell>
          <cell r="AO214">
            <v>7.8899999999999998E-2</v>
          </cell>
          <cell r="AP214">
            <v>0</v>
          </cell>
          <cell r="AS214">
            <v>0</v>
          </cell>
          <cell r="AT214">
            <v>0</v>
          </cell>
          <cell r="AW214">
            <v>0</v>
          </cell>
        </row>
        <row r="215">
          <cell r="A215" t="str">
            <v>Maintenance of Material Handling Equipment</v>
          </cell>
          <cell r="B215">
            <v>0</v>
          </cell>
          <cell r="E215">
            <v>0</v>
          </cell>
          <cell r="F215">
            <v>-0.52185000000000004</v>
          </cell>
          <cell r="I215">
            <v>-0.52185000000000004</v>
          </cell>
          <cell r="J215">
            <v>0</v>
          </cell>
          <cell r="M215">
            <v>0</v>
          </cell>
          <cell r="N215">
            <v>0</v>
          </cell>
          <cell r="Q215">
            <v>0</v>
          </cell>
          <cell r="R215">
            <v>4.5740000000000003E-2</v>
          </cell>
          <cell r="U215">
            <v>4.5740000000000003E-2</v>
          </cell>
          <cell r="V215">
            <v>0.14391999999999999</v>
          </cell>
          <cell r="Y215">
            <v>0.14391999999999999</v>
          </cell>
          <cell r="Z215">
            <v>0</v>
          </cell>
          <cell r="AC215">
            <v>0</v>
          </cell>
          <cell r="AD215">
            <v>4.8039999999999999E-2</v>
          </cell>
          <cell r="AG215">
            <v>4.8039999999999999E-2</v>
          </cell>
          <cell r="AH215">
            <v>3.7400000000000003E-2</v>
          </cell>
          <cell r="AK215">
            <v>3.7400000000000003E-2</v>
          </cell>
          <cell r="AL215">
            <v>0</v>
          </cell>
          <cell r="AO215">
            <v>0</v>
          </cell>
          <cell r="AP215">
            <v>0</v>
          </cell>
          <cell r="AS215">
            <v>0</v>
          </cell>
          <cell r="AT215">
            <v>0</v>
          </cell>
          <cell r="AW215">
            <v>0</v>
          </cell>
        </row>
        <row r="216">
          <cell r="A216" t="str">
            <v>Maintenance of Lab Equipment</v>
          </cell>
          <cell r="B216">
            <v>0</v>
          </cell>
          <cell r="E216">
            <v>0</v>
          </cell>
          <cell r="F216">
            <v>0</v>
          </cell>
          <cell r="I216">
            <v>0</v>
          </cell>
          <cell r="J216">
            <v>0.15</v>
          </cell>
          <cell r="M216">
            <v>0.15</v>
          </cell>
          <cell r="N216">
            <v>0</v>
          </cell>
          <cell r="Q216">
            <v>0</v>
          </cell>
          <cell r="R216">
            <v>0</v>
          </cell>
          <cell r="U216">
            <v>0</v>
          </cell>
          <cell r="V216">
            <v>0</v>
          </cell>
          <cell r="Y216">
            <v>0</v>
          </cell>
          <cell r="Z216">
            <v>0</v>
          </cell>
          <cell r="AC216">
            <v>0</v>
          </cell>
          <cell r="AD216">
            <v>0</v>
          </cell>
          <cell r="AG216">
            <v>0</v>
          </cell>
          <cell r="AH216">
            <v>0</v>
          </cell>
          <cell r="AK216">
            <v>0</v>
          </cell>
          <cell r="AL216">
            <v>0</v>
          </cell>
          <cell r="AO216">
            <v>0</v>
          </cell>
          <cell r="AP216">
            <v>0</v>
          </cell>
          <cell r="AS216">
            <v>0</v>
          </cell>
          <cell r="AT216">
            <v>0</v>
          </cell>
          <cell r="AW216">
            <v>0</v>
          </cell>
        </row>
        <row r="217">
          <cell r="A217" t="str">
            <v>Maintenance of Plant &amp; Service Building</v>
          </cell>
          <cell r="B217">
            <v>7.0856800000000009</v>
          </cell>
          <cell r="E217">
            <v>7.0856800000000009</v>
          </cell>
          <cell r="F217">
            <v>0.32845000000000002</v>
          </cell>
          <cell r="I217">
            <v>0.32845000000000002</v>
          </cell>
          <cell r="J217">
            <v>8.0640199999999993</v>
          </cell>
          <cell r="M217">
            <v>8.0640199999999993</v>
          </cell>
          <cell r="N217">
            <v>3.9266000000000001</v>
          </cell>
          <cell r="Q217">
            <v>3.9266000000000001</v>
          </cell>
          <cell r="R217">
            <v>-5.5202999999999998</v>
          </cell>
          <cell r="U217">
            <v>-5.5202999999999998</v>
          </cell>
          <cell r="V217">
            <v>0</v>
          </cell>
          <cell r="Y217">
            <v>0</v>
          </cell>
          <cell r="Z217">
            <v>22.318440000000002</v>
          </cell>
          <cell r="AC217">
            <v>22.318440000000002</v>
          </cell>
          <cell r="AD217">
            <v>4.5960000000000001E-2</v>
          </cell>
          <cell r="AG217">
            <v>4.5960000000000001E-2</v>
          </cell>
          <cell r="AH217">
            <v>1.3862099999999999</v>
          </cell>
          <cell r="AK217">
            <v>1.3862099999999999</v>
          </cell>
          <cell r="AL217">
            <v>0</v>
          </cell>
          <cell r="AO217">
            <v>0</v>
          </cell>
          <cell r="AP217">
            <v>0</v>
          </cell>
          <cell r="AS217">
            <v>0</v>
          </cell>
          <cell r="AT217">
            <v>0</v>
          </cell>
          <cell r="AW217">
            <v>0</v>
          </cell>
        </row>
        <row r="218">
          <cell r="A218" t="str">
            <v>Maintenance of Factory Roads ,Bridges &amp; Culverts</v>
          </cell>
          <cell r="B218">
            <v>0</v>
          </cell>
          <cell r="E218">
            <v>0</v>
          </cell>
          <cell r="F218">
            <v>0</v>
          </cell>
          <cell r="I218">
            <v>0</v>
          </cell>
          <cell r="J218">
            <v>0</v>
          </cell>
          <cell r="M218">
            <v>0</v>
          </cell>
          <cell r="N218">
            <v>6.986930000000001</v>
          </cell>
          <cell r="Q218">
            <v>6.986930000000001</v>
          </cell>
          <cell r="R218">
            <v>0</v>
          </cell>
          <cell r="U218">
            <v>0</v>
          </cell>
          <cell r="V218">
            <v>0</v>
          </cell>
          <cell r="Y218">
            <v>0</v>
          </cell>
          <cell r="Z218">
            <v>0</v>
          </cell>
          <cell r="AC218">
            <v>0</v>
          </cell>
          <cell r="AD218">
            <v>0</v>
          </cell>
          <cell r="AG218">
            <v>0</v>
          </cell>
          <cell r="AH218">
            <v>0</v>
          </cell>
          <cell r="AK218">
            <v>0</v>
          </cell>
          <cell r="AL218">
            <v>0</v>
          </cell>
          <cell r="AO218">
            <v>0</v>
          </cell>
          <cell r="AP218">
            <v>0</v>
          </cell>
          <cell r="AS218">
            <v>0</v>
          </cell>
          <cell r="AT218">
            <v>0</v>
          </cell>
          <cell r="AW218">
            <v>0</v>
          </cell>
        </row>
        <row r="219">
          <cell r="A219" t="str">
            <v>Maintenance of Plant &amp; Factory Lightings</v>
          </cell>
          <cell r="B219">
            <v>0</v>
          </cell>
          <cell r="E219">
            <v>0</v>
          </cell>
          <cell r="F219">
            <v>0</v>
          </cell>
          <cell r="I219">
            <v>0</v>
          </cell>
          <cell r="J219">
            <v>0</v>
          </cell>
          <cell r="M219">
            <v>0</v>
          </cell>
          <cell r="N219">
            <v>0</v>
          </cell>
          <cell r="Q219">
            <v>0</v>
          </cell>
          <cell r="R219">
            <v>0</v>
          </cell>
          <cell r="U219">
            <v>0</v>
          </cell>
          <cell r="V219">
            <v>0</v>
          </cell>
          <cell r="Y219">
            <v>0</v>
          </cell>
          <cell r="Z219">
            <v>0</v>
          </cell>
          <cell r="AC219">
            <v>0</v>
          </cell>
          <cell r="AD219">
            <v>0</v>
          </cell>
          <cell r="AG219">
            <v>0</v>
          </cell>
          <cell r="AH219">
            <v>0</v>
          </cell>
          <cell r="AK219">
            <v>0</v>
          </cell>
          <cell r="AL219">
            <v>0</v>
          </cell>
          <cell r="AO219">
            <v>0</v>
          </cell>
          <cell r="AP219">
            <v>0</v>
          </cell>
          <cell r="AS219">
            <v>0</v>
          </cell>
          <cell r="AT219">
            <v>0</v>
          </cell>
          <cell r="AW219">
            <v>0</v>
          </cell>
        </row>
        <row r="220">
          <cell r="A220" t="str">
            <v>Maintenance of Plant Communication System</v>
          </cell>
          <cell r="B220">
            <v>0</v>
          </cell>
          <cell r="E220">
            <v>0</v>
          </cell>
          <cell r="F220">
            <v>0</v>
          </cell>
          <cell r="I220">
            <v>0</v>
          </cell>
          <cell r="J220">
            <v>0</v>
          </cell>
          <cell r="M220">
            <v>0</v>
          </cell>
          <cell r="N220">
            <v>1.16012</v>
          </cell>
          <cell r="Q220">
            <v>1.16012</v>
          </cell>
          <cell r="R220">
            <v>0</v>
          </cell>
          <cell r="U220">
            <v>0</v>
          </cell>
          <cell r="V220">
            <v>0</v>
          </cell>
          <cell r="Y220">
            <v>0</v>
          </cell>
          <cell r="Z220">
            <v>0</v>
          </cell>
          <cell r="AC220">
            <v>0</v>
          </cell>
          <cell r="AD220">
            <v>0</v>
          </cell>
          <cell r="AG220">
            <v>0</v>
          </cell>
          <cell r="AH220">
            <v>0</v>
          </cell>
          <cell r="AK220">
            <v>0</v>
          </cell>
          <cell r="AL220">
            <v>0</v>
          </cell>
          <cell r="AO220">
            <v>0</v>
          </cell>
          <cell r="AP220">
            <v>0</v>
          </cell>
          <cell r="AS220">
            <v>0</v>
          </cell>
          <cell r="AT220">
            <v>0</v>
          </cell>
          <cell r="AW220">
            <v>0</v>
          </cell>
        </row>
        <row r="221">
          <cell r="A221" t="str">
            <v>Maintenance of Weigh Bridge</v>
          </cell>
          <cell r="B221">
            <v>0</v>
          </cell>
          <cell r="E221">
            <v>0</v>
          </cell>
          <cell r="F221">
            <v>0</v>
          </cell>
          <cell r="I221">
            <v>0</v>
          </cell>
          <cell r="J221">
            <v>0</v>
          </cell>
          <cell r="M221">
            <v>0</v>
          </cell>
          <cell r="N221">
            <v>0</v>
          </cell>
          <cell r="Q221">
            <v>0</v>
          </cell>
          <cell r="R221">
            <v>0</v>
          </cell>
          <cell r="U221">
            <v>0</v>
          </cell>
          <cell r="V221">
            <v>0</v>
          </cell>
          <cell r="Y221">
            <v>0</v>
          </cell>
          <cell r="Z221">
            <v>0</v>
          </cell>
          <cell r="AC221">
            <v>0</v>
          </cell>
          <cell r="AD221">
            <v>0</v>
          </cell>
          <cell r="AG221">
            <v>0</v>
          </cell>
          <cell r="AH221">
            <v>0</v>
          </cell>
          <cell r="AK221">
            <v>0</v>
          </cell>
          <cell r="AL221">
            <v>0</v>
          </cell>
          <cell r="AO221">
            <v>0</v>
          </cell>
          <cell r="AP221">
            <v>0</v>
          </cell>
          <cell r="AS221">
            <v>0</v>
          </cell>
          <cell r="AT221">
            <v>0</v>
          </cell>
          <cell r="AW221">
            <v>0</v>
          </cell>
        </row>
        <row r="222">
          <cell r="A222" t="str">
            <v>Development of stores yard</v>
          </cell>
          <cell r="B222">
            <v>0</v>
          </cell>
          <cell r="E222">
            <v>0</v>
          </cell>
          <cell r="F222">
            <v>0</v>
          </cell>
          <cell r="I222">
            <v>0</v>
          </cell>
          <cell r="J222">
            <v>0</v>
          </cell>
          <cell r="M222">
            <v>0</v>
          </cell>
          <cell r="N222">
            <v>0</v>
          </cell>
          <cell r="Q222">
            <v>0</v>
          </cell>
          <cell r="R222">
            <v>0</v>
          </cell>
          <cell r="U222">
            <v>0</v>
          </cell>
          <cell r="V222">
            <v>0</v>
          </cell>
          <cell r="Y222">
            <v>0</v>
          </cell>
          <cell r="Z222">
            <v>0</v>
          </cell>
          <cell r="AC222">
            <v>0</v>
          </cell>
          <cell r="AD222">
            <v>0</v>
          </cell>
          <cell r="AG222">
            <v>0</v>
          </cell>
          <cell r="AH222">
            <v>0</v>
          </cell>
          <cell r="AK222">
            <v>0</v>
          </cell>
          <cell r="AL222">
            <v>0</v>
          </cell>
          <cell r="AO222">
            <v>0</v>
          </cell>
          <cell r="AP222">
            <v>0</v>
          </cell>
          <cell r="AS222">
            <v>0</v>
          </cell>
          <cell r="AT222">
            <v>0</v>
          </cell>
          <cell r="AW222">
            <v>0</v>
          </cell>
        </row>
        <row r="223">
          <cell r="A223" t="str">
            <v>Maint. Of boundary wall</v>
          </cell>
          <cell r="B223">
            <v>0</v>
          </cell>
          <cell r="E223">
            <v>0</v>
          </cell>
          <cell r="F223">
            <v>0</v>
          </cell>
          <cell r="I223">
            <v>0</v>
          </cell>
          <cell r="J223">
            <v>0</v>
          </cell>
          <cell r="M223">
            <v>0</v>
          </cell>
          <cell r="N223">
            <v>0</v>
          </cell>
          <cell r="Q223">
            <v>0</v>
          </cell>
          <cell r="R223">
            <v>0</v>
          </cell>
          <cell r="U223">
            <v>0</v>
          </cell>
          <cell r="V223">
            <v>0</v>
          </cell>
          <cell r="Y223">
            <v>0</v>
          </cell>
          <cell r="Z223">
            <v>0</v>
          </cell>
          <cell r="AC223">
            <v>0</v>
          </cell>
          <cell r="AD223">
            <v>0</v>
          </cell>
          <cell r="AG223">
            <v>0</v>
          </cell>
          <cell r="AH223">
            <v>0</v>
          </cell>
          <cell r="AK223">
            <v>0</v>
          </cell>
          <cell r="AL223">
            <v>0</v>
          </cell>
          <cell r="AO223">
            <v>0</v>
          </cell>
          <cell r="AP223">
            <v>0</v>
          </cell>
          <cell r="AS223">
            <v>0</v>
          </cell>
          <cell r="AT223">
            <v>0</v>
          </cell>
          <cell r="AW223">
            <v>0</v>
          </cell>
        </row>
        <row r="224">
          <cell r="A224" t="str">
            <v>Maintenance of Material Transportation Vehicles</v>
          </cell>
          <cell r="B224">
            <v>0</v>
          </cell>
          <cell r="E224">
            <v>0</v>
          </cell>
          <cell r="F224">
            <v>0</v>
          </cell>
          <cell r="I224">
            <v>0</v>
          </cell>
          <cell r="J224">
            <v>0</v>
          </cell>
          <cell r="M224">
            <v>0</v>
          </cell>
          <cell r="N224">
            <v>0</v>
          </cell>
          <cell r="Q224">
            <v>0</v>
          </cell>
          <cell r="R224">
            <v>0</v>
          </cell>
          <cell r="U224">
            <v>0</v>
          </cell>
          <cell r="V224">
            <v>0</v>
          </cell>
          <cell r="Y224">
            <v>0</v>
          </cell>
          <cell r="Z224">
            <v>9.64E-2</v>
          </cell>
          <cell r="AC224">
            <v>9.64E-2</v>
          </cell>
          <cell r="AD224">
            <v>0</v>
          </cell>
          <cell r="AG224">
            <v>0</v>
          </cell>
          <cell r="AH224">
            <v>0</v>
          </cell>
          <cell r="AK224">
            <v>0</v>
          </cell>
          <cell r="AL224">
            <v>0</v>
          </cell>
          <cell r="AO224">
            <v>0</v>
          </cell>
          <cell r="AP224">
            <v>0</v>
          </cell>
          <cell r="AS224">
            <v>0</v>
          </cell>
          <cell r="AT224">
            <v>0</v>
          </cell>
          <cell r="AW224">
            <v>0</v>
          </cell>
        </row>
        <row r="225">
          <cell r="A225" t="str">
            <v>Maint. Of roads</v>
          </cell>
          <cell r="B225">
            <v>0</v>
          </cell>
          <cell r="E225">
            <v>0</v>
          </cell>
          <cell r="F225">
            <v>0</v>
          </cell>
          <cell r="I225">
            <v>0</v>
          </cell>
          <cell r="J225">
            <v>0</v>
          </cell>
          <cell r="M225">
            <v>0</v>
          </cell>
          <cell r="N225">
            <v>0</v>
          </cell>
          <cell r="Q225">
            <v>0</v>
          </cell>
          <cell r="R225">
            <v>0</v>
          </cell>
          <cell r="U225">
            <v>0</v>
          </cell>
          <cell r="V225">
            <v>0</v>
          </cell>
          <cell r="Y225">
            <v>0</v>
          </cell>
          <cell r="Z225">
            <v>0</v>
          </cell>
          <cell r="AC225">
            <v>0</v>
          </cell>
          <cell r="AD225">
            <v>0</v>
          </cell>
          <cell r="AG225">
            <v>0</v>
          </cell>
          <cell r="AH225">
            <v>0</v>
          </cell>
          <cell r="AK225">
            <v>0</v>
          </cell>
          <cell r="AL225">
            <v>0</v>
          </cell>
          <cell r="AO225">
            <v>0</v>
          </cell>
          <cell r="AP225">
            <v>0</v>
          </cell>
          <cell r="AS225">
            <v>0</v>
          </cell>
          <cell r="AT225">
            <v>0</v>
          </cell>
          <cell r="AW225">
            <v>0</v>
          </cell>
        </row>
        <row r="226">
          <cell r="A226" t="str">
            <v>Maint. Of plant sewarage</v>
          </cell>
          <cell r="B226">
            <v>0</v>
          </cell>
          <cell r="E226">
            <v>0</v>
          </cell>
          <cell r="F226">
            <v>0</v>
          </cell>
          <cell r="I226">
            <v>0</v>
          </cell>
          <cell r="J226">
            <v>0</v>
          </cell>
          <cell r="M226">
            <v>0</v>
          </cell>
          <cell r="N226">
            <v>0</v>
          </cell>
          <cell r="Q226">
            <v>0</v>
          </cell>
          <cell r="R226">
            <v>0</v>
          </cell>
          <cell r="U226">
            <v>0</v>
          </cell>
          <cell r="V226">
            <v>0</v>
          </cell>
          <cell r="Y226">
            <v>0</v>
          </cell>
          <cell r="Z226">
            <v>0</v>
          </cell>
          <cell r="AC226">
            <v>0</v>
          </cell>
          <cell r="AD226">
            <v>0</v>
          </cell>
          <cell r="AG226">
            <v>0</v>
          </cell>
          <cell r="AH226">
            <v>0</v>
          </cell>
          <cell r="AK226">
            <v>0</v>
          </cell>
          <cell r="AL226">
            <v>0</v>
          </cell>
          <cell r="AO226">
            <v>0</v>
          </cell>
          <cell r="AP226">
            <v>0</v>
          </cell>
          <cell r="AS226">
            <v>0</v>
          </cell>
          <cell r="AT226">
            <v>0</v>
          </cell>
          <cell r="AW226">
            <v>0</v>
          </cell>
        </row>
        <row r="227">
          <cell r="A227" t="str">
            <v>RM to Intake channal</v>
          </cell>
          <cell r="B227">
            <v>0</v>
          </cell>
          <cell r="E227">
            <v>0</v>
          </cell>
          <cell r="F227">
            <v>0</v>
          </cell>
          <cell r="I227">
            <v>0</v>
          </cell>
          <cell r="J227">
            <v>0</v>
          </cell>
          <cell r="M227">
            <v>0</v>
          </cell>
          <cell r="N227">
            <v>7</v>
          </cell>
          <cell r="Q227">
            <v>7</v>
          </cell>
          <cell r="R227">
            <v>6.7968400000000004</v>
          </cell>
          <cell r="U227">
            <v>6.7968400000000004</v>
          </cell>
          <cell r="V227">
            <v>0</v>
          </cell>
          <cell r="Y227">
            <v>0</v>
          </cell>
          <cell r="Z227">
            <v>0</v>
          </cell>
          <cell r="AC227">
            <v>0</v>
          </cell>
          <cell r="AD227">
            <v>0</v>
          </cell>
          <cell r="AG227">
            <v>0</v>
          </cell>
          <cell r="AH227">
            <v>0</v>
          </cell>
          <cell r="AK227">
            <v>0</v>
          </cell>
          <cell r="AL227">
            <v>0</v>
          </cell>
          <cell r="AO227">
            <v>0</v>
          </cell>
          <cell r="AP227">
            <v>0</v>
          </cell>
          <cell r="AS227">
            <v>0</v>
          </cell>
          <cell r="AT227">
            <v>0</v>
          </cell>
          <cell r="AW227">
            <v>0</v>
          </cell>
        </row>
        <row r="228">
          <cell r="A228" t="str">
            <v>Freight &amp; Material Handling Expenses (contract)</v>
          </cell>
          <cell r="B228">
            <v>0.19803999999999999</v>
          </cell>
          <cell r="E228">
            <v>0.19803999999999999</v>
          </cell>
          <cell r="F228">
            <v>0</v>
          </cell>
          <cell r="I228">
            <v>0</v>
          </cell>
          <cell r="J228">
            <v>1.3255600000000001</v>
          </cell>
          <cell r="M228">
            <v>1.3255600000000001</v>
          </cell>
          <cell r="N228">
            <v>1.4059300000000001</v>
          </cell>
          <cell r="Q228">
            <v>1.4059300000000001</v>
          </cell>
          <cell r="R228">
            <v>0.12345</v>
          </cell>
          <cell r="U228">
            <v>0.12345</v>
          </cell>
          <cell r="V228">
            <v>0.74206000000000005</v>
          </cell>
          <cell r="Y228">
            <v>0.74206000000000005</v>
          </cell>
          <cell r="Z228">
            <v>2.2429100000000002</v>
          </cell>
          <cell r="AC228">
            <v>2.2429100000000002</v>
          </cell>
          <cell r="AD228">
            <v>3.1558099999999998</v>
          </cell>
          <cell r="AG228">
            <v>3.1558099999999998</v>
          </cell>
          <cell r="AH228">
            <v>1.2055400000000001</v>
          </cell>
          <cell r="AK228">
            <v>1.2055400000000001</v>
          </cell>
          <cell r="AL228">
            <v>0.60102999999999995</v>
          </cell>
          <cell r="AO228">
            <v>0.60102999999999995</v>
          </cell>
          <cell r="AP228">
            <v>0</v>
          </cell>
          <cell r="AS228">
            <v>0</v>
          </cell>
          <cell r="AT228">
            <v>0</v>
          </cell>
          <cell r="AW228">
            <v>0</v>
          </cell>
        </row>
        <row r="229">
          <cell r="A229" t="str">
            <v>Fuel of heavy vehicles</v>
          </cell>
          <cell r="B229">
            <v>0</v>
          </cell>
          <cell r="E229">
            <v>0</v>
          </cell>
          <cell r="F229">
            <v>0</v>
          </cell>
          <cell r="I229">
            <v>0</v>
          </cell>
          <cell r="J229">
            <v>0</v>
          </cell>
          <cell r="M229">
            <v>0</v>
          </cell>
          <cell r="N229">
            <v>0</v>
          </cell>
          <cell r="Q229">
            <v>0</v>
          </cell>
          <cell r="R229">
            <v>0</v>
          </cell>
          <cell r="U229">
            <v>0</v>
          </cell>
          <cell r="V229">
            <v>0</v>
          </cell>
          <cell r="Y229">
            <v>0</v>
          </cell>
          <cell r="Z229">
            <v>0</v>
          </cell>
          <cell r="AC229">
            <v>0</v>
          </cell>
          <cell r="AD229">
            <v>0</v>
          </cell>
          <cell r="AG229">
            <v>0</v>
          </cell>
          <cell r="AH229">
            <v>0</v>
          </cell>
          <cell r="AK229">
            <v>0</v>
          </cell>
          <cell r="AL229">
            <v>0</v>
          </cell>
          <cell r="AO229">
            <v>0</v>
          </cell>
          <cell r="AP229">
            <v>0</v>
          </cell>
          <cell r="AS229">
            <v>0</v>
          </cell>
          <cell r="AT229">
            <v>0</v>
          </cell>
          <cell r="AW229">
            <v>0</v>
          </cell>
        </row>
        <row r="230">
          <cell r="A230" t="str">
            <v>Hire charges of Heavy mobile &amp; construction equipment</v>
          </cell>
          <cell r="B230">
            <v>0</v>
          </cell>
          <cell r="E230">
            <v>0</v>
          </cell>
          <cell r="F230">
            <v>0</v>
          </cell>
          <cell r="I230">
            <v>0</v>
          </cell>
          <cell r="J230">
            <v>0</v>
          </cell>
          <cell r="M230">
            <v>0</v>
          </cell>
          <cell r="N230">
            <v>0</v>
          </cell>
          <cell r="Q230">
            <v>0</v>
          </cell>
          <cell r="R230">
            <v>0</v>
          </cell>
          <cell r="U230">
            <v>0</v>
          </cell>
          <cell r="V230">
            <v>0</v>
          </cell>
          <cell r="Y230">
            <v>0</v>
          </cell>
          <cell r="Z230">
            <v>0</v>
          </cell>
          <cell r="AC230">
            <v>0</v>
          </cell>
          <cell r="AD230">
            <v>0.6</v>
          </cell>
          <cell r="AG230">
            <v>0.6</v>
          </cell>
          <cell r="AH230">
            <v>0</v>
          </cell>
          <cell r="AK230">
            <v>0</v>
          </cell>
          <cell r="AL230">
            <v>0</v>
          </cell>
          <cell r="AO230">
            <v>0</v>
          </cell>
          <cell r="AP230">
            <v>0</v>
          </cell>
          <cell r="AS230">
            <v>0</v>
          </cell>
          <cell r="AT230">
            <v>0</v>
          </cell>
          <cell r="AW230">
            <v>0</v>
          </cell>
        </row>
        <row r="231">
          <cell r="A231" t="str">
            <v>Fuel &amp; Lubricant for hired equipment</v>
          </cell>
          <cell r="B231">
            <v>0</v>
          </cell>
          <cell r="E231">
            <v>0</v>
          </cell>
          <cell r="F231">
            <v>0</v>
          </cell>
          <cell r="I231">
            <v>0</v>
          </cell>
          <cell r="J231">
            <v>0</v>
          </cell>
          <cell r="M231">
            <v>0</v>
          </cell>
          <cell r="N231">
            <v>0</v>
          </cell>
          <cell r="Q231">
            <v>0</v>
          </cell>
          <cell r="R231">
            <v>0</v>
          </cell>
          <cell r="U231">
            <v>0</v>
          </cell>
          <cell r="V231">
            <v>0</v>
          </cell>
          <cell r="Y231">
            <v>0</v>
          </cell>
          <cell r="Z231">
            <v>0</v>
          </cell>
          <cell r="AC231">
            <v>0</v>
          </cell>
          <cell r="AD231">
            <v>0</v>
          </cell>
          <cell r="AG231">
            <v>0</v>
          </cell>
          <cell r="AH231">
            <v>0</v>
          </cell>
          <cell r="AK231">
            <v>0</v>
          </cell>
          <cell r="AL231">
            <v>0</v>
          </cell>
          <cell r="AO231">
            <v>0</v>
          </cell>
          <cell r="AP231">
            <v>0</v>
          </cell>
          <cell r="AS231">
            <v>0</v>
          </cell>
          <cell r="AT231">
            <v>0</v>
          </cell>
          <cell r="AW231">
            <v>0</v>
          </cell>
        </row>
        <row r="232">
          <cell r="A232" t="str">
            <v>Fuel &amp; Lubricants for Locomotives &amp; Inspection Trolley</v>
          </cell>
          <cell r="B232">
            <v>7.9510800000000001</v>
          </cell>
          <cell r="E232">
            <v>7.9510800000000001</v>
          </cell>
          <cell r="F232">
            <v>7.0853799999999998</v>
          </cell>
          <cell r="I232">
            <v>7.0853799999999998</v>
          </cell>
          <cell r="J232">
            <v>7.8972499999999997</v>
          </cell>
          <cell r="M232">
            <v>7.8972499999999997</v>
          </cell>
          <cell r="N232">
            <v>4.8574900000000003</v>
          </cell>
          <cell r="Q232">
            <v>4.8574900000000003</v>
          </cell>
          <cell r="R232">
            <v>7.03789</v>
          </cell>
          <cell r="U232">
            <v>7.03789</v>
          </cell>
          <cell r="V232">
            <v>4.31182</v>
          </cell>
          <cell r="Y232">
            <v>4.31182</v>
          </cell>
          <cell r="Z232">
            <v>2.1073400000000002</v>
          </cell>
          <cell r="AC232">
            <v>2.1073400000000002</v>
          </cell>
          <cell r="AD232">
            <v>5.7358399999999996</v>
          </cell>
          <cell r="AG232">
            <v>5.7358399999999996</v>
          </cell>
          <cell r="AH232">
            <v>3.2364199999999999</v>
          </cell>
          <cell r="AK232">
            <v>3.2364199999999999</v>
          </cell>
          <cell r="AL232">
            <v>6.8931500000000003</v>
          </cell>
          <cell r="AO232">
            <v>6.8931500000000003</v>
          </cell>
          <cell r="AP232">
            <v>0</v>
          </cell>
          <cell r="AS232">
            <v>0</v>
          </cell>
          <cell r="AT232">
            <v>0</v>
          </cell>
          <cell r="AW232">
            <v>0</v>
          </cell>
        </row>
        <row r="233">
          <cell r="A233" t="str">
            <v>Tools tackles, kits</v>
          </cell>
          <cell r="B233">
            <v>0</v>
          </cell>
          <cell r="E233">
            <v>0</v>
          </cell>
          <cell r="F233">
            <v>0.16123999999999999</v>
          </cell>
          <cell r="I233">
            <v>0.16123999999999999</v>
          </cell>
          <cell r="J233">
            <v>2.3279999999999999E-2</v>
          </cell>
          <cell r="M233">
            <v>2.3279999999999999E-2</v>
          </cell>
          <cell r="N233">
            <v>0</v>
          </cell>
          <cell r="Q233">
            <v>0</v>
          </cell>
          <cell r="R233">
            <v>1.5480000000000001E-2</v>
          </cell>
          <cell r="U233">
            <v>1.5480000000000001E-2</v>
          </cell>
          <cell r="V233">
            <v>0.93289999999999995</v>
          </cell>
          <cell r="Y233">
            <v>0.93289999999999995</v>
          </cell>
          <cell r="Z233">
            <v>0</v>
          </cell>
          <cell r="AC233">
            <v>0</v>
          </cell>
          <cell r="AD233">
            <v>0</v>
          </cell>
          <cell r="AG233">
            <v>0</v>
          </cell>
          <cell r="AH233">
            <v>0</v>
          </cell>
          <cell r="AK233">
            <v>0</v>
          </cell>
          <cell r="AL233">
            <v>0</v>
          </cell>
          <cell r="AO233">
            <v>0</v>
          </cell>
          <cell r="AP233">
            <v>0</v>
          </cell>
          <cell r="AS233">
            <v>0</v>
          </cell>
          <cell r="AT233">
            <v>0</v>
          </cell>
          <cell r="AW233">
            <v>0</v>
          </cell>
        </row>
        <row r="234">
          <cell r="A234" t="str">
            <v>Total</v>
          </cell>
          <cell r="B234">
            <v>91.148380000000003</v>
          </cell>
          <cell r="E234">
            <v>91.148380000000003</v>
          </cell>
          <cell r="F234">
            <v>89.715980000000002</v>
          </cell>
          <cell r="I234">
            <v>89.715980000000002</v>
          </cell>
          <cell r="J234">
            <v>89.322609999999983</v>
          </cell>
          <cell r="M234">
            <v>89.322609999999983</v>
          </cell>
          <cell r="N234">
            <v>85.745650000000012</v>
          </cell>
          <cell r="Q234">
            <v>85.745650000000012</v>
          </cell>
          <cell r="R234">
            <v>113.70163000000001</v>
          </cell>
          <cell r="U234">
            <v>113.70163000000001</v>
          </cell>
          <cell r="V234">
            <v>137.36616000000004</v>
          </cell>
          <cell r="Y234">
            <v>137.36616000000004</v>
          </cell>
          <cell r="Z234">
            <v>130.68055999999999</v>
          </cell>
          <cell r="AC234">
            <v>130.68055999999999</v>
          </cell>
          <cell r="AD234">
            <v>121.69777999999998</v>
          </cell>
          <cell r="AG234">
            <v>121.69777999999998</v>
          </cell>
          <cell r="AH234">
            <v>117.96046</v>
          </cell>
          <cell r="AK234">
            <v>117.96046</v>
          </cell>
          <cell r="AL234">
            <v>112.69313999999999</v>
          </cell>
          <cell r="AO234">
            <v>112.69313999999999</v>
          </cell>
          <cell r="AP234">
            <v>0</v>
          </cell>
          <cell r="AS234">
            <v>0</v>
          </cell>
          <cell r="AT234">
            <v>0</v>
          </cell>
          <cell r="AW234">
            <v>0</v>
          </cell>
        </row>
        <row r="235">
          <cell r="A235" t="str">
            <v>Repair &amp; Runing expenses of vehicles</v>
          </cell>
          <cell r="B235">
            <v>0</v>
          </cell>
          <cell r="E235">
            <v>0</v>
          </cell>
          <cell r="F235">
            <v>0</v>
          </cell>
          <cell r="I235">
            <v>0</v>
          </cell>
          <cell r="J235">
            <v>0</v>
          </cell>
          <cell r="M235">
            <v>0</v>
          </cell>
          <cell r="N235">
            <v>0</v>
          </cell>
          <cell r="Q235">
            <v>0</v>
          </cell>
          <cell r="R235">
            <v>0</v>
          </cell>
          <cell r="U235">
            <v>0</v>
          </cell>
          <cell r="V235">
            <v>0</v>
          </cell>
          <cell r="Y235">
            <v>0</v>
          </cell>
          <cell r="Z235">
            <v>0</v>
          </cell>
          <cell r="AC235">
            <v>0</v>
          </cell>
          <cell r="AD235">
            <v>0</v>
          </cell>
          <cell r="AG235">
            <v>0</v>
          </cell>
          <cell r="AH235">
            <v>0</v>
          </cell>
          <cell r="AK235">
            <v>0</v>
          </cell>
          <cell r="AL235">
            <v>0</v>
          </cell>
          <cell r="AO235">
            <v>0</v>
          </cell>
          <cell r="AP235">
            <v>0</v>
          </cell>
          <cell r="AS235">
            <v>0</v>
          </cell>
          <cell r="AT235">
            <v>0</v>
          </cell>
          <cell r="AW235">
            <v>0</v>
          </cell>
        </row>
        <row r="236">
          <cell r="A236" t="str">
            <v>Maintenance of owned vehicle</v>
          </cell>
          <cell r="B236">
            <v>0.81370000000000009</v>
          </cell>
          <cell r="E236">
            <v>0.81370000000000009</v>
          </cell>
          <cell r="F236">
            <v>0.97243999999999997</v>
          </cell>
          <cell r="I236">
            <v>0.97243999999999997</v>
          </cell>
          <cell r="J236">
            <v>0</v>
          </cell>
          <cell r="M236">
            <v>0</v>
          </cell>
          <cell r="N236">
            <v>1.3611500000000001</v>
          </cell>
          <cell r="Q236">
            <v>1.3611500000000001</v>
          </cell>
          <cell r="R236">
            <v>5.0270000000000002E-2</v>
          </cell>
          <cell r="U236">
            <v>5.0270000000000002E-2</v>
          </cell>
          <cell r="V236">
            <v>0.55459000000000003</v>
          </cell>
          <cell r="Y236">
            <v>0.55459000000000003</v>
          </cell>
          <cell r="Z236">
            <v>6.2780000000000002E-2</v>
          </cell>
          <cell r="AC236">
            <v>6.2780000000000002E-2</v>
          </cell>
          <cell r="AD236">
            <v>0.20597000000000001</v>
          </cell>
          <cell r="AG236">
            <v>0.20597000000000001</v>
          </cell>
          <cell r="AH236">
            <v>8.9130000000000001E-2</v>
          </cell>
          <cell r="AK236">
            <v>8.9130000000000001E-2</v>
          </cell>
          <cell r="AL236">
            <v>5.1299999999999998E-2</v>
          </cell>
          <cell r="AO236">
            <v>5.1299999999999998E-2</v>
          </cell>
          <cell r="AP236">
            <v>0</v>
          </cell>
          <cell r="AS236">
            <v>0</v>
          </cell>
          <cell r="AT236">
            <v>0</v>
          </cell>
          <cell r="AW236">
            <v>0</v>
          </cell>
        </row>
        <row r="237">
          <cell r="A237" t="str">
            <v>Fuel for Owned vehicles</v>
          </cell>
          <cell r="B237">
            <v>2.04129</v>
          </cell>
          <cell r="E237">
            <v>2.04129</v>
          </cell>
          <cell r="F237">
            <v>2.02101</v>
          </cell>
          <cell r="I237">
            <v>2.02101</v>
          </cell>
          <cell r="J237">
            <v>2.4211999999999998</v>
          </cell>
          <cell r="M237">
            <v>2.4211999999999998</v>
          </cell>
          <cell r="N237">
            <v>1.58999</v>
          </cell>
          <cell r="Q237">
            <v>1.58999</v>
          </cell>
          <cell r="R237">
            <v>1.28234</v>
          </cell>
          <cell r="U237">
            <v>1.28234</v>
          </cell>
          <cell r="V237">
            <v>1.3520099999999999</v>
          </cell>
          <cell r="Y237">
            <v>1.3520099999999999</v>
          </cell>
          <cell r="Z237">
            <v>2.26261</v>
          </cell>
          <cell r="AC237">
            <v>2.26261</v>
          </cell>
          <cell r="AD237">
            <v>1.0576000000000001</v>
          </cell>
          <cell r="AG237">
            <v>1.0576000000000001</v>
          </cell>
          <cell r="AH237">
            <v>1.22309</v>
          </cell>
          <cell r="AK237">
            <v>1.22309</v>
          </cell>
          <cell r="AL237">
            <v>1.54518</v>
          </cell>
          <cell r="AO237">
            <v>1.54518</v>
          </cell>
          <cell r="AP237">
            <v>0</v>
          </cell>
          <cell r="AS237">
            <v>0</v>
          </cell>
          <cell r="AT237">
            <v>0</v>
          </cell>
          <cell r="AW237">
            <v>0</v>
          </cell>
        </row>
        <row r="238">
          <cell r="A238" t="str">
            <v>Insurance of vehicles</v>
          </cell>
          <cell r="B238">
            <v>0</v>
          </cell>
          <cell r="E238">
            <v>0</v>
          </cell>
          <cell r="F238">
            <v>0</v>
          </cell>
          <cell r="I238">
            <v>0</v>
          </cell>
          <cell r="J238">
            <v>0.21590999999999999</v>
          </cell>
          <cell r="M238">
            <v>0.21590999999999999</v>
          </cell>
          <cell r="N238">
            <v>0</v>
          </cell>
          <cell r="Q238">
            <v>0</v>
          </cell>
          <cell r="R238">
            <v>0</v>
          </cell>
          <cell r="U238">
            <v>0</v>
          </cell>
          <cell r="V238">
            <v>0</v>
          </cell>
          <cell r="Y238">
            <v>0</v>
          </cell>
          <cell r="Z238">
            <v>0</v>
          </cell>
          <cell r="AC238">
            <v>0</v>
          </cell>
          <cell r="AD238">
            <v>0.32116</v>
          </cell>
          <cell r="AG238">
            <v>0.32116</v>
          </cell>
          <cell r="AH238">
            <v>0</v>
          </cell>
          <cell r="AK238">
            <v>0</v>
          </cell>
          <cell r="AL238">
            <v>0</v>
          </cell>
          <cell r="AO238">
            <v>0</v>
          </cell>
          <cell r="AP238">
            <v>0</v>
          </cell>
          <cell r="AS238">
            <v>0</v>
          </cell>
          <cell r="AT238">
            <v>0</v>
          </cell>
          <cell r="AW238">
            <v>0</v>
          </cell>
        </row>
        <row r="239">
          <cell r="A239" t="str">
            <v>Rates &amp; taxes</v>
          </cell>
          <cell r="B239">
            <v>0</v>
          </cell>
          <cell r="E239">
            <v>0</v>
          </cell>
          <cell r="F239">
            <v>0</v>
          </cell>
          <cell r="I239">
            <v>0</v>
          </cell>
          <cell r="J239">
            <v>0</v>
          </cell>
          <cell r="M239">
            <v>0</v>
          </cell>
          <cell r="N239">
            <v>0.10034</v>
          </cell>
          <cell r="Q239">
            <v>0.10034</v>
          </cell>
          <cell r="R239">
            <v>0</v>
          </cell>
          <cell r="U239">
            <v>0</v>
          </cell>
          <cell r="V239">
            <v>0</v>
          </cell>
          <cell r="Y239">
            <v>0</v>
          </cell>
          <cell r="Z239">
            <v>0</v>
          </cell>
          <cell r="AC239">
            <v>0</v>
          </cell>
          <cell r="AD239">
            <v>0</v>
          </cell>
          <cell r="AG239">
            <v>0</v>
          </cell>
          <cell r="AH239">
            <v>0</v>
          </cell>
          <cell r="AK239">
            <v>0</v>
          </cell>
          <cell r="AL239">
            <v>0</v>
          </cell>
          <cell r="AO239">
            <v>0</v>
          </cell>
          <cell r="AP239">
            <v>0</v>
          </cell>
          <cell r="AS239">
            <v>0</v>
          </cell>
          <cell r="AT239">
            <v>0</v>
          </cell>
          <cell r="AW239">
            <v>0</v>
          </cell>
        </row>
        <row r="240">
          <cell r="A240" t="str">
            <v>Hire charges of Vehicle</v>
          </cell>
          <cell r="B240">
            <v>2.1416900000000001</v>
          </cell>
          <cell r="E240">
            <v>2.1416900000000001</v>
          </cell>
          <cell r="F240">
            <v>1.0867</v>
          </cell>
          <cell r="I240">
            <v>1.0867</v>
          </cell>
          <cell r="J240">
            <v>2.8178999999999998</v>
          </cell>
          <cell r="M240">
            <v>2.8178999999999998</v>
          </cell>
          <cell r="N240">
            <v>2.06691</v>
          </cell>
          <cell r="Q240">
            <v>2.06691</v>
          </cell>
          <cell r="R240">
            <v>-1.0269900000000001</v>
          </cell>
          <cell r="U240">
            <v>-1.0269900000000001</v>
          </cell>
          <cell r="V240">
            <v>1.59998</v>
          </cell>
          <cell r="Y240">
            <v>1.59998</v>
          </cell>
          <cell r="Z240">
            <v>0.50349999999999995</v>
          </cell>
          <cell r="AC240">
            <v>0.50349999999999995</v>
          </cell>
          <cell r="AD240">
            <v>1.8206800000000001</v>
          </cell>
          <cell r="AG240">
            <v>1.8206800000000001</v>
          </cell>
          <cell r="AH240">
            <v>2.54643</v>
          </cell>
          <cell r="AK240">
            <v>2.54643</v>
          </cell>
          <cell r="AL240">
            <v>1.6777599999999999</v>
          </cell>
          <cell r="AO240">
            <v>1.6777599999999999</v>
          </cell>
          <cell r="AP240">
            <v>0</v>
          </cell>
          <cell r="AS240">
            <v>0</v>
          </cell>
          <cell r="AT240">
            <v>0</v>
          </cell>
          <cell r="AW240">
            <v>0</v>
          </cell>
        </row>
        <row r="241">
          <cell r="A241" t="str">
            <v>Fuel &amp; Lubricant for Hired Vehicles</v>
          </cell>
          <cell r="B241">
            <v>2.0009399999999999</v>
          </cell>
          <cell r="E241">
            <v>2.0009399999999999</v>
          </cell>
          <cell r="F241">
            <v>1.1769400000000001</v>
          </cell>
          <cell r="I241">
            <v>1.1769400000000001</v>
          </cell>
          <cell r="J241">
            <v>2.4212600000000002</v>
          </cell>
          <cell r="M241">
            <v>2.4212600000000002</v>
          </cell>
          <cell r="N241">
            <v>1.67126</v>
          </cell>
          <cell r="Q241">
            <v>1.67126</v>
          </cell>
          <cell r="R241">
            <v>-1.8843700000000001</v>
          </cell>
          <cell r="U241">
            <v>-1.8843700000000001</v>
          </cell>
          <cell r="V241">
            <v>1.26752</v>
          </cell>
          <cell r="Y241">
            <v>1.26752</v>
          </cell>
          <cell r="Z241">
            <v>0.56469000000000003</v>
          </cell>
          <cell r="AC241">
            <v>0.56469000000000003</v>
          </cell>
          <cell r="AD241">
            <v>1.5509900000000001</v>
          </cell>
          <cell r="AG241">
            <v>1.5509900000000001</v>
          </cell>
          <cell r="AH241">
            <v>1.4720599999999999</v>
          </cell>
          <cell r="AK241">
            <v>1.4720599999999999</v>
          </cell>
          <cell r="AL241">
            <v>1.4497899999999999</v>
          </cell>
          <cell r="AO241">
            <v>1.4497899999999999</v>
          </cell>
          <cell r="AP241">
            <v>0</v>
          </cell>
          <cell r="AS241">
            <v>0</v>
          </cell>
          <cell r="AT241">
            <v>0</v>
          </cell>
          <cell r="AW241">
            <v>0</v>
          </cell>
        </row>
        <row r="242">
          <cell r="A242" t="str">
            <v>Total</v>
          </cell>
          <cell r="B242">
            <v>91.148380000000003</v>
          </cell>
          <cell r="E242">
            <v>91.148380000000003</v>
          </cell>
          <cell r="F242">
            <v>89.715980000000002</v>
          </cell>
          <cell r="I242">
            <v>89.715980000000002</v>
          </cell>
          <cell r="J242">
            <v>89.322609999999983</v>
          </cell>
          <cell r="M242">
            <v>89.322609999999983</v>
          </cell>
          <cell r="N242">
            <v>85.745650000000012</v>
          </cell>
          <cell r="Q242">
            <v>85.745650000000012</v>
          </cell>
          <cell r="R242">
            <v>113.70163000000001</v>
          </cell>
          <cell r="U242">
            <v>113.70163000000001</v>
          </cell>
          <cell r="V242">
            <v>137.36616000000004</v>
          </cell>
          <cell r="Y242">
            <v>137.36616000000004</v>
          </cell>
          <cell r="Z242">
            <v>130.68055999999999</v>
          </cell>
          <cell r="AC242">
            <v>130.68055999999999</v>
          </cell>
          <cell r="AD242">
            <v>121.69777999999998</v>
          </cell>
          <cell r="AG242">
            <v>121.69777999999998</v>
          </cell>
          <cell r="AH242">
            <v>117.96046</v>
          </cell>
          <cell r="AK242">
            <v>117.96046</v>
          </cell>
          <cell r="AL242">
            <v>112.69313999999999</v>
          </cell>
          <cell r="AO242">
            <v>112.69313999999999</v>
          </cell>
          <cell r="AP242">
            <v>0</v>
          </cell>
          <cell r="AS242">
            <v>0</v>
          </cell>
          <cell r="AT242">
            <v>0</v>
          </cell>
          <cell r="AW242">
            <v>0</v>
          </cell>
        </row>
        <row r="243">
          <cell r="A243" t="str">
            <v>Plant Insurance</v>
          </cell>
          <cell r="B243">
            <v>0</v>
          </cell>
          <cell r="E243">
            <v>0</v>
          </cell>
          <cell r="F243">
            <v>0</v>
          </cell>
          <cell r="I243">
            <v>0</v>
          </cell>
          <cell r="J243">
            <v>0</v>
          </cell>
          <cell r="M243">
            <v>0</v>
          </cell>
          <cell r="N243">
            <v>0</v>
          </cell>
          <cell r="Q243">
            <v>0</v>
          </cell>
          <cell r="R243">
            <v>0</v>
          </cell>
          <cell r="U243">
            <v>0</v>
          </cell>
          <cell r="V243">
            <v>0</v>
          </cell>
          <cell r="Y243">
            <v>0</v>
          </cell>
          <cell r="Z243">
            <v>0</v>
          </cell>
          <cell r="AC243">
            <v>0</v>
          </cell>
          <cell r="AD243">
            <v>0</v>
          </cell>
          <cell r="AG243">
            <v>0</v>
          </cell>
          <cell r="AH243">
            <v>0</v>
          </cell>
          <cell r="AK243">
            <v>0</v>
          </cell>
          <cell r="AL243">
            <v>0</v>
          </cell>
          <cell r="AO243">
            <v>0</v>
          </cell>
          <cell r="AP243">
            <v>0</v>
          </cell>
          <cell r="AS243">
            <v>0</v>
          </cell>
          <cell r="AT243">
            <v>0</v>
          </cell>
          <cell r="AW243">
            <v>0</v>
          </cell>
        </row>
        <row r="244">
          <cell r="A244" t="str">
            <v>Plant Fire Insurance Expenses</v>
          </cell>
          <cell r="B244">
            <v>4.2943600000000002</v>
          </cell>
          <cell r="E244">
            <v>4.2943600000000002</v>
          </cell>
          <cell r="F244">
            <v>3.8787799999999999</v>
          </cell>
          <cell r="I244">
            <v>3.8787799999999999</v>
          </cell>
          <cell r="J244">
            <v>4.2943499999999997</v>
          </cell>
          <cell r="M244">
            <v>4.2943499999999997</v>
          </cell>
          <cell r="N244">
            <v>4.1540900000000001</v>
          </cell>
          <cell r="Q244">
            <v>4.1540900000000001</v>
          </cell>
          <cell r="R244">
            <v>4.2922799999999999</v>
          </cell>
          <cell r="U244">
            <v>4.2922799999999999</v>
          </cell>
          <cell r="V244">
            <v>4.1538199999999996</v>
          </cell>
          <cell r="Y244">
            <v>4.1538199999999996</v>
          </cell>
          <cell r="Z244">
            <v>4.2922799999999999</v>
          </cell>
          <cell r="AC244">
            <v>4.2922799999999999</v>
          </cell>
          <cell r="AD244">
            <v>4.2922799999999999</v>
          </cell>
          <cell r="AG244">
            <v>4.2922799999999999</v>
          </cell>
          <cell r="AH244">
            <v>4.1538199999999996</v>
          </cell>
          <cell r="AK244">
            <v>4.1538199999999996</v>
          </cell>
          <cell r="AL244">
            <v>4.2922799999999999</v>
          </cell>
          <cell r="AO244">
            <v>4.2922799999999999</v>
          </cell>
          <cell r="AP244">
            <v>0</v>
          </cell>
          <cell r="AS244">
            <v>0</v>
          </cell>
          <cell r="AT244">
            <v>0</v>
          </cell>
          <cell r="AW244">
            <v>0</v>
          </cell>
        </row>
        <row r="245">
          <cell r="A245" t="str">
            <v>Transit Insurance Expenses</v>
          </cell>
          <cell r="B245">
            <v>0</v>
          </cell>
          <cell r="E245">
            <v>0</v>
          </cell>
          <cell r="F245">
            <v>0</v>
          </cell>
          <cell r="I245">
            <v>0</v>
          </cell>
          <cell r="J245">
            <v>0.63800000000000001</v>
          </cell>
          <cell r="M245">
            <v>0.63800000000000001</v>
          </cell>
          <cell r="N245">
            <v>0</v>
          </cell>
          <cell r="Q245">
            <v>0</v>
          </cell>
          <cell r="R245">
            <v>0</v>
          </cell>
          <cell r="U245">
            <v>0</v>
          </cell>
          <cell r="V245">
            <v>0</v>
          </cell>
          <cell r="Y245">
            <v>0</v>
          </cell>
          <cell r="Z245">
            <v>0</v>
          </cell>
          <cell r="AC245">
            <v>0</v>
          </cell>
          <cell r="AD245">
            <v>0</v>
          </cell>
          <cell r="AG245">
            <v>0</v>
          </cell>
          <cell r="AH245">
            <v>0</v>
          </cell>
          <cell r="AK245">
            <v>0</v>
          </cell>
          <cell r="AL245">
            <v>1.2905199999999999</v>
          </cell>
          <cell r="AO245">
            <v>1.2905199999999999</v>
          </cell>
          <cell r="AP245">
            <v>0</v>
          </cell>
          <cell r="AS245">
            <v>0</v>
          </cell>
          <cell r="AT245">
            <v>0</v>
          </cell>
          <cell r="AW245">
            <v>0</v>
          </cell>
        </row>
        <row r="246">
          <cell r="A246" t="str">
            <v>Total</v>
          </cell>
          <cell r="B246">
            <v>91.148380000000003</v>
          </cell>
          <cell r="E246">
            <v>91.148380000000003</v>
          </cell>
          <cell r="F246">
            <v>89.715980000000002</v>
          </cell>
          <cell r="I246">
            <v>89.715980000000002</v>
          </cell>
          <cell r="J246">
            <v>89.322609999999983</v>
          </cell>
          <cell r="M246">
            <v>89.322609999999983</v>
          </cell>
          <cell r="N246">
            <v>85.745650000000012</v>
          </cell>
          <cell r="Q246">
            <v>85.745650000000012</v>
          </cell>
          <cell r="R246">
            <v>113.70163000000001</v>
          </cell>
          <cell r="U246">
            <v>113.70163000000001</v>
          </cell>
          <cell r="V246">
            <v>137.36616000000004</v>
          </cell>
          <cell r="Y246">
            <v>137.36616000000004</v>
          </cell>
          <cell r="Z246">
            <v>130.68055999999999</v>
          </cell>
          <cell r="AC246">
            <v>130.68055999999999</v>
          </cell>
          <cell r="AD246">
            <v>121.69777999999998</v>
          </cell>
          <cell r="AG246">
            <v>121.69777999999998</v>
          </cell>
          <cell r="AH246">
            <v>117.96046</v>
          </cell>
          <cell r="AK246">
            <v>117.96046</v>
          </cell>
          <cell r="AL246">
            <v>112.69313999999999</v>
          </cell>
          <cell r="AO246">
            <v>112.69313999999999</v>
          </cell>
          <cell r="AP246">
            <v>0</v>
          </cell>
          <cell r="AS246">
            <v>0</v>
          </cell>
          <cell r="AT246">
            <v>0</v>
          </cell>
          <cell r="AW246">
            <v>0</v>
          </cell>
        </row>
        <row r="247">
          <cell r="A247" t="str">
            <v>Fire fighting &amp; safety expenses</v>
          </cell>
          <cell r="B247">
            <v>0</v>
          </cell>
          <cell r="E247">
            <v>0</v>
          </cell>
          <cell r="F247">
            <v>0</v>
          </cell>
          <cell r="I247">
            <v>0</v>
          </cell>
          <cell r="J247">
            <v>0</v>
          </cell>
          <cell r="M247">
            <v>0</v>
          </cell>
          <cell r="N247">
            <v>0</v>
          </cell>
          <cell r="Q247">
            <v>0</v>
          </cell>
          <cell r="R247">
            <v>0</v>
          </cell>
          <cell r="U247">
            <v>0</v>
          </cell>
          <cell r="V247">
            <v>0</v>
          </cell>
          <cell r="Y247">
            <v>0</v>
          </cell>
          <cell r="Z247">
            <v>0</v>
          </cell>
          <cell r="AC247">
            <v>0</v>
          </cell>
          <cell r="AD247">
            <v>0</v>
          </cell>
          <cell r="AG247">
            <v>0</v>
          </cell>
          <cell r="AH247">
            <v>0</v>
          </cell>
          <cell r="AK247">
            <v>0</v>
          </cell>
          <cell r="AL247">
            <v>0</v>
          </cell>
          <cell r="AO247">
            <v>0</v>
          </cell>
          <cell r="AP247">
            <v>0</v>
          </cell>
          <cell r="AS247">
            <v>0</v>
          </cell>
          <cell r="AT247">
            <v>0</v>
          </cell>
          <cell r="AW247">
            <v>0</v>
          </cell>
        </row>
        <row r="248">
          <cell r="A248" t="str">
            <v>Fire Brigade Expenses</v>
          </cell>
          <cell r="B248">
            <v>2.7402500000000001</v>
          </cell>
          <cell r="E248">
            <v>2.7402500000000001</v>
          </cell>
          <cell r="F248">
            <v>0</v>
          </cell>
          <cell r="I248">
            <v>0</v>
          </cell>
          <cell r="J248">
            <v>1.87767</v>
          </cell>
          <cell r="M248">
            <v>1.87767</v>
          </cell>
          <cell r="N248">
            <v>15.66531</v>
          </cell>
          <cell r="Q248">
            <v>15.66531</v>
          </cell>
          <cell r="R248">
            <v>1.9743200000000001</v>
          </cell>
          <cell r="U248">
            <v>1.9743200000000001</v>
          </cell>
          <cell r="V248">
            <v>0</v>
          </cell>
          <cell r="Y248">
            <v>0</v>
          </cell>
          <cell r="Z248">
            <v>2.0239600000000002</v>
          </cell>
          <cell r="AC248">
            <v>2.0239600000000002</v>
          </cell>
          <cell r="AD248">
            <v>1.8426</v>
          </cell>
          <cell r="AG248">
            <v>1.8426</v>
          </cell>
          <cell r="AH248">
            <v>0</v>
          </cell>
          <cell r="AK248">
            <v>0</v>
          </cell>
          <cell r="AL248">
            <v>0</v>
          </cell>
          <cell r="AO248">
            <v>0</v>
          </cell>
          <cell r="AP248">
            <v>0</v>
          </cell>
          <cell r="AS248">
            <v>0</v>
          </cell>
          <cell r="AT248">
            <v>0</v>
          </cell>
          <cell r="AW248">
            <v>0</v>
          </cell>
        </row>
        <row r="249">
          <cell r="A249" t="str">
            <v>Maintenance of Fire Tender</v>
          </cell>
          <cell r="B249">
            <v>0</v>
          </cell>
          <cell r="E249">
            <v>0</v>
          </cell>
          <cell r="F249">
            <v>0</v>
          </cell>
          <cell r="I249">
            <v>0</v>
          </cell>
          <cell r="J249">
            <v>0.61385999999999996</v>
          </cell>
          <cell r="M249">
            <v>0.61385999999999996</v>
          </cell>
          <cell r="N249">
            <v>0</v>
          </cell>
          <cell r="Q249">
            <v>0</v>
          </cell>
          <cell r="R249">
            <v>9.0429999999999996E-2</v>
          </cell>
          <cell r="U249">
            <v>9.0429999999999996E-2</v>
          </cell>
          <cell r="V249">
            <v>0</v>
          </cell>
          <cell r="Y249">
            <v>0</v>
          </cell>
          <cell r="Z249">
            <v>0</v>
          </cell>
          <cell r="AC249">
            <v>0</v>
          </cell>
          <cell r="AD249">
            <v>0</v>
          </cell>
          <cell r="AG249">
            <v>0</v>
          </cell>
          <cell r="AH249">
            <v>0</v>
          </cell>
          <cell r="AK249">
            <v>0</v>
          </cell>
          <cell r="AL249">
            <v>0</v>
          </cell>
          <cell r="AO249">
            <v>0</v>
          </cell>
          <cell r="AP249">
            <v>0</v>
          </cell>
          <cell r="AS249">
            <v>0</v>
          </cell>
          <cell r="AT249">
            <v>0</v>
          </cell>
          <cell r="AW249">
            <v>0</v>
          </cell>
        </row>
        <row r="250">
          <cell r="A250" t="str">
            <v>Fuel &amp; Lubricants of Fire Tender</v>
          </cell>
          <cell r="B250">
            <v>0</v>
          </cell>
          <cell r="E250">
            <v>0</v>
          </cell>
          <cell r="F250">
            <v>0</v>
          </cell>
          <cell r="I250">
            <v>0</v>
          </cell>
          <cell r="J250">
            <v>0</v>
          </cell>
          <cell r="M250">
            <v>0</v>
          </cell>
          <cell r="N250">
            <v>0</v>
          </cell>
          <cell r="Q250">
            <v>0</v>
          </cell>
          <cell r="R250">
            <v>0</v>
          </cell>
          <cell r="U250">
            <v>0</v>
          </cell>
          <cell r="V250">
            <v>0</v>
          </cell>
          <cell r="Y250">
            <v>0</v>
          </cell>
          <cell r="Z250">
            <v>0</v>
          </cell>
          <cell r="AC250">
            <v>0</v>
          </cell>
          <cell r="AD250">
            <v>0</v>
          </cell>
          <cell r="AG250">
            <v>0</v>
          </cell>
          <cell r="AH250">
            <v>0</v>
          </cell>
          <cell r="AK250">
            <v>0</v>
          </cell>
          <cell r="AL250">
            <v>0</v>
          </cell>
          <cell r="AO250">
            <v>0</v>
          </cell>
          <cell r="AP250">
            <v>0</v>
          </cell>
          <cell r="AS250">
            <v>0</v>
          </cell>
          <cell r="AT250">
            <v>0</v>
          </cell>
          <cell r="AW250">
            <v>0</v>
          </cell>
        </row>
        <row r="251">
          <cell r="A251" t="str">
            <v>Fire Fighting System maintenance Expenses</v>
          </cell>
          <cell r="B251">
            <v>2.0936900000000001</v>
          </cell>
          <cell r="E251">
            <v>2.0936900000000001</v>
          </cell>
          <cell r="F251">
            <v>1.3476900000000001</v>
          </cell>
          <cell r="I251">
            <v>1.3476900000000001</v>
          </cell>
          <cell r="J251">
            <v>5.9370599999999998</v>
          </cell>
          <cell r="M251">
            <v>5.9370599999999998</v>
          </cell>
          <cell r="N251">
            <v>2.0082200000000001</v>
          </cell>
          <cell r="Q251">
            <v>2.0082200000000001</v>
          </cell>
          <cell r="R251">
            <v>-8.37866</v>
          </cell>
          <cell r="U251">
            <v>-8.37866</v>
          </cell>
          <cell r="V251">
            <v>0.14391999999999999</v>
          </cell>
          <cell r="Y251">
            <v>0.14391999999999999</v>
          </cell>
          <cell r="Z251">
            <v>1.68973</v>
          </cell>
          <cell r="AC251">
            <v>1.68973</v>
          </cell>
          <cell r="AD251">
            <v>7.4915599999999998</v>
          </cell>
          <cell r="AG251">
            <v>7.4915599999999998</v>
          </cell>
          <cell r="AH251">
            <v>0.21006</v>
          </cell>
          <cell r="AK251">
            <v>0.21006</v>
          </cell>
          <cell r="AL251">
            <v>1.3762399999999999</v>
          </cell>
          <cell r="AO251">
            <v>1.3762399999999999</v>
          </cell>
          <cell r="AP251">
            <v>0</v>
          </cell>
          <cell r="AS251">
            <v>0</v>
          </cell>
          <cell r="AT251">
            <v>0</v>
          </cell>
          <cell r="AW251">
            <v>0</v>
          </cell>
        </row>
        <row r="252">
          <cell r="A252" t="str">
            <v xml:space="preserve">Refilling of fire exstinguishers </v>
          </cell>
          <cell r="B252">
            <v>0</v>
          </cell>
          <cell r="E252">
            <v>0</v>
          </cell>
          <cell r="F252">
            <v>0</v>
          </cell>
          <cell r="I252">
            <v>0</v>
          </cell>
          <cell r="J252">
            <v>0</v>
          </cell>
          <cell r="M252">
            <v>0</v>
          </cell>
          <cell r="N252">
            <v>0</v>
          </cell>
          <cell r="Q252">
            <v>0</v>
          </cell>
          <cell r="R252">
            <v>0</v>
          </cell>
          <cell r="U252">
            <v>0</v>
          </cell>
          <cell r="V252">
            <v>0</v>
          </cell>
          <cell r="Y252">
            <v>0</v>
          </cell>
          <cell r="Z252">
            <v>0</v>
          </cell>
          <cell r="AC252">
            <v>0</v>
          </cell>
          <cell r="AD252">
            <v>0</v>
          </cell>
          <cell r="AG252">
            <v>0</v>
          </cell>
          <cell r="AH252">
            <v>0</v>
          </cell>
          <cell r="AK252">
            <v>0</v>
          </cell>
          <cell r="AL252">
            <v>0</v>
          </cell>
          <cell r="AO252">
            <v>0</v>
          </cell>
          <cell r="AP252">
            <v>0</v>
          </cell>
          <cell r="AS252">
            <v>0</v>
          </cell>
          <cell r="AT252">
            <v>0</v>
          </cell>
          <cell r="AW252">
            <v>0</v>
          </cell>
        </row>
        <row r="253">
          <cell r="A253" t="str">
            <v>EHS awareness expenses</v>
          </cell>
          <cell r="B253">
            <v>0.16830000000000001</v>
          </cell>
          <cell r="E253">
            <v>0.16830000000000001</v>
          </cell>
          <cell r="F253">
            <v>0.25240000000000001</v>
          </cell>
          <cell r="I253">
            <v>0.25240000000000001</v>
          </cell>
          <cell r="J253">
            <v>0.70619999999999994</v>
          </cell>
          <cell r="M253">
            <v>0.70619999999999994</v>
          </cell>
          <cell r="N253">
            <v>0.42063</v>
          </cell>
          <cell r="Q253">
            <v>0.42063</v>
          </cell>
          <cell r="R253">
            <v>6.368E-2</v>
          </cell>
          <cell r="U253">
            <v>6.368E-2</v>
          </cell>
          <cell r="V253">
            <v>0.64656000000000002</v>
          </cell>
          <cell r="Y253">
            <v>0.64656000000000002</v>
          </cell>
          <cell r="Z253">
            <v>0.69011999999999996</v>
          </cell>
          <cell r="AC253">
            <v>0.69011999999999996</v>
          </cell>
          <cell r="AD253">
            <v>0.32025999999999999</v>
          </cell>
          <cell r="AG253">
            <v>0.32025999999999999</v>
          </cell>
          <cell r="AH253">
            <v>0.37914999999999999</v>
          </cell>
          <cell r="AK253">
            <v>0.37914999999999999</v>
          </cell>
          <cell r="AL253">
            <v>0.14505999999999999</v>
          </cell>
          <cell r="AO253">
            <v>0.14505999999999999</v>
          </cell>
          <cell r="AP253">
            <v>0</v>
          </cell>
          <cell r="AS253">
            <v>0</v>
          </cell>
          <cell r="AT253">
            <v>0</v>
          </cell>
          <cell r="AW253">
            <v>0</v>
          </cell>
        </row>
        <row r="254">
          <cell r="A254" t="str">
            <v>Total</v>
          </cell>
          <cell r="B254">
            <v>91.148380000000003</v>
          </cell>
          <cell r="E254">
            <v>91.148380000000003</v>
          </cell>
          <cell r="F254">
            <v>89.715980000000002</v>
          </cell>
          <cell r="I254">
            <v>89.715980000000002</v>
          </cell>
          <cell r="J254">
            <v>89.322609999999983</v>
          </cell>
          <cell r="M254">
            <v>89.322609999999983</v>
          </cell>
          <cell r="N254">
            <v>85.745650000000012</v>
          </cell>
          <cell r="Q254">
            <v>85.745650000000012</v>
          </cell>
          <cell r="R254">
            <v>113.70163000000001</v>
          </cell>
          <cell r="U254">
            <v>113.70163000000001</v>
          </cell>
          <cell r="V254">
            <v>137.36616000000004</v>
          </cell>
          <cell r="Y254">
            <v>137.36616000000004</v>
          </cell>
          <cell r="Z254">
            <v>130.68055999999999</v>
          </cell>
          <cell r="AC254">
            <v>130.68055999999999</v>
          </cell>
          <cell r="AD254">
            <v>121.69777999999998</v>
          </cell>
          <cell r="AG254">
            <v>121.69777999999998</v>
          </cell>
          <cell r="AH254">
            <v>117.96046</v>
          </cell>
          <cell r="AK254">
            <v>117.96046</v>
          </cell>
          <cell r="AL254">
            <v>112.69313999999999</v>
          </cell>
          <cell r="AO254">
            <v>112.69313999999999</v>
          </cell>
          <cell r="AP254">
            <v>0</v>
          </cell>
          <cell r="AS254">
            <v>0</v>
          </cell>
          <cell r="AT254">
            <v>0</v>
          </cell>
          <cell r="AW254">
            <v>0</v>
          </cell>
        </row>
        <row r="255">
          <cell r="A255" t="str">
            <v>Ash pond expenses</v>
          </cell>
          <cell r="B255">
            <v>0</v>
          </cell>
          <cell r="E255">
            <v>0</v>
          </cell>
          <cell r="F255">
            <v>0</v>
          </cell>
          <cell r="I255">
            <v>0</v>
          </cell>
          <cell r="J255">
            <v>0</v>
          </cell>
          <cell r="M255">
            <v>0</v>
          </cell>
          <cell r="N255">
            <v>0</v>
          </cell>
          <cell r="Q255">
            <v>0</v>
          </cell>
          <cell r="R255">
            <v>0</v>
          </cell>
          <cell r="U255">
            <v>0</v>
          </cell>
          <cell r="V255">
            <v>0</v>
          </cell>
          <cell r="Y255">
            <v>0</v>
          </cell>
          <cell r="Z255">
            <v>0</v>
          </cell>
          <cell r="AC255">
            <v>0</v>
          </cell>
          <cell r="AD255">
            <v>0</v>
          </cell>
          <cell r="AG255">
            <v>0</v>
          </cell>
          <cell r="AH255">
            <v>0</v>
          </cell>
          <cell r="AK255">
            <v>0</v>
          </cell>
          <cell r="AL255">
            <v>0</v>
          </cell>
          <cell r="AO255">
            <v>0</v>
          </cell>
          <cell r="AP255">
            <v>0</v>
          </cell>
          <cell r="AS255">
            <v>0</v>
          </cell>
          <cell r="AT255">
            <v>0</v>
          </cell>
          <cell r="AW255">
            <v>0</v>
          </cell>
        </row>
        <row r="256">
          <cell r="A256" t="str">
            <v>Maintenance of Ash Pond</v>
          </cell>
          <cell r="B256">
            <v>26.179939999999998</v>
          </cell>
          <cell r="E256">
            <v>26.179939999999998</v>
          </cell>
          <cell r="F256">
            <v>0</v>
          </cell>
          <cell r="I256">
            <v>0</v>
          </cell>
          <cell r="J256">
            <v>0.19939999999999999</v>
          </cell>
          <cell r="M256">
            <v>0.19939999999999999</v>
          </cell>
          <cell r="N256">
            <v>19.124009999999998</v>
          </cell>
          <cell r="O256">
            <v>-42.459940000000003</v>
          </cell>
          <cell r="Q256">
            <v>-23.335930000000005</v>
          </cell>
          <cell r="R256">
            <v>-8.0804000000000009</v>
          </cell>
          <cell r="S256">
            <v>9.2331800000000008</v>
          </cell>
          <cell r="U256">
            <v>1.1527799999999999</v>
          </cell>
          <cell r="V256">
            <v>0.32747999999999999</v>
          </cell>
          <cell r="Y256">
            <v>0.32747999999999999</v>
          </cell>
          <cell r="Z256">
            <v>0</v>
          </cell>
          <cell r="AC256">
            <v>0</v>
          </cell>
          <cell r="AD256">
            <v>0</v>
          </cell>
          <cell r="AG256">
            <v>0</v>
          </cell>
          <cell r="AH256">
            <v>5.9985900000000001</v>
          </cell>
          <cell r="AK256">
            <v>5.9985900000000001</v>
          </cell>
          <cell r="AL256">
            <v>0</v>
          </cell>
          <cell r="AO256">
            <v>0</v>
          </cell>
          <cell r="AP256">
            <v>0</v>
          </cell>
          <cell r="AS256">
            <v>0</v>
          </cell>
          <cell r="AT256">
            <v>0</v>
          </cell>
          <cell r="AW256">
            <v>0</v>
          </cell>
        </row>
        <row r="257">
          <cell r="A257" t="str">
            <v>Maintenance of Dry Ash collection system</v>
          </cell>
          <cell r="B257">
            <v>0</v>
          </cell>
          <cell r="E257">
            <v>0</v>
          </cell>
          <cell r="F257">
            <v>0</v>
          </cell>
          <cell r="I257">
            <v>0</v>
          </cell>
          <cell r="J257">
            <v>0</v>
          </cell>
          <cell r="M257">
            <v>0</v>
          </cell>
          <cell r="N257">
            <v>0</v>
          </cell>
          <cell r="Q257">
            <v>0</v>
          </cell>
          <cell r="R257">
            <v>0</v>
          </cell>
          <cell r="U257">
            <v>0</v>
          </cell>
          <cell r="V257">
            <v>0.32500000000000001</v>
          </cell>
          <cell r="Y257">
            <v>0.32500000000000001</v>
          </cell>
          <cell r="Z257">
            <v>0</v>
          </cell>
          <cell r="AC257">
            <v>0</v>
          </cell>
          <cell r="AD257">
            <v>0</v>
          </cell>
          <cell r="AG257">
            <v>0</v>
          </cell>
          <cell r="AH257">
            <v>0.32500000000000001</v>
          </cell>
          <cell r="AK257">
            <v>0.32500000000000001</v>
          </cell>
          <cell r="AL257">
            <v>0</v>
          </cell>
          <cell r="AO257">
            <v>0</v>
          </cell>
          <cell r="AP257">
            <v>0</v>
          </cell>
          <cell r="AS257">
            <v>0</v>
          </cell>
          <cell r="AT257">
            <v>0</v>
          </cell>
          <cell r="AW257">
            <v>0</v>
          </cell>
        </row>
        <row r="258">
          <cell r="A258" t="str">
            <v>Maintenance of Ash Brick Plant</v>
          </cell>
          <cell r="B258">
            <v>1.0957699999999999</v>
          </cell>
          <cell r="E258">
            <v>1.0957699999999999</v>
          </cell>
          <cell r="F258">
            <v>0</v>
          </cell>
          <cell r="I258">
            <v>0</v>
          </cell>
          <cell r="J258">
            <v>8.1220000000000001E-2</v>
          </cell>
          <cell r="M258">
            <v>8.1220000000000001E-2</v>
          </cell>
          <cell r="N258">
            <v>0</v>
          </cell>
          <cell r="Q258">
            <v>0</v>
          </cell>
          <cell r="R258">
            <v>0.53500000000000003</v>
          </cell>
          <cell r="U258">
            <v>0.53500000000000003</v>
          </cell>
          <cell r="V258">
            <v>0</v>
          </cell>
          <cell r="Y258">
            <v>0</v>
          </cell>
          <cell r="Z258">
            <v>0</v>
          </cell>
          <cell r="AC258">
            <v>0</v>
          </cell>
          <cell r="AD258">
            <v>0</v>
          </cell>
          <cell r="AG258">
            <v>0</v>
          </cell>
          <cell r="AH258">
            <v>2.4719999999999999E-2</v>
          </cell>
          <cell r="AK258">
            <v>2.4719999999999999E-2</v>
          </cell>
          <cell r="AL258">
            <v>0</v>
          </cell>
          <cell r="AO258">
            <v>0</v>
          </cell>
          <cell r="AP258">
            <v>0</v>
          </cell>
          <cell r="AS258">
            <v>0</v>
          </cell>
          <cell r="AT258">
            <v>0</v>
          </cell>
          <cell r="AW258">
            <v>0</v>
          </cell>
        </row>
        <row r="259">
          <cell r="A259" t="str">
            <v>Ash Utilisation Expenses</v>
          </cell>
          <cell r="B259">
            <v>2.0395799999999999</v>
          </cell>
          <cell r="E259">
            <v>2.0395799999999999</v>
          </cell>
          <cell r="F259">
            <v>6.7000000000000004E-2</v>
          </cell>
          <cell r="I259">
            <v>6.7000000000000004E-2</v>
          </cell>
          <cell r="J259">
            <v>0</v>
          </cell>
          <cell r="M259">
            <v>0</v>
          </cell>
          <cell r="N259">
            <v>7.4404900000000005</v>
          </cell>
          <cell r="Q259">
            <v>7.4404900000000005</v>
          </cell>
          <cell r="R259">
            <v>0</v>
          </cell>
          <cell r="U259">
            <v>0</v>
          </cell>
          <cell r="V259">
            <v>0</v>
          </cell>
          <cell r="Y259">
            <v>0</v>
          </cell>
          <cell r="Z259">
            <v>0</v>
          </cell>
          <cell r="AC259">
            <v>0</v>
          </cell>
          <cell r="AD259">
            <v>0</v>
          </cell>
          <cell r="AG259">
            <v>0</v>
          </cell>
          <cell r="AH259">
            <v>5.2497299999999996</v>
          </cell>
          <cell r="AK259">
            <v>5.2497299999999996</v>
          </cell>
          <cell r="AL259">
            <v>0</v>
          </cell>
          <cell r="AO259">
            <v>0</v>
          </cell>
          <cell r="AP259">
            <v>0</v>
          </cell>
          <cell r="AS259">
            <v>0</v>
          </cell>
          <cell r="AT259">
            <v>0</v>
          </cell>
          <cell r="AW259">
            <v>0</v>
          </cell>
        </row>
        <row r="260">
          <cell r="A260" t="str">
            <v>Total</v>
          </cell>
          <cell r="B260">
            <v>91.148380000000003</v>
          </cell>
          <cell r="E260">
            <v>91.148380000000003</v>
          </cell>
          <cell r="F260">
            <v>89.715980000000002</v>
          </cell>
          <cell r="I260">
            <v>89.715980000000002</v>
          </cell>
          <cell r="J260">
            <v>89.322609999999983</v>
          </cell>
          <cell r="M260">
            <v>89.322609999999983</v>
          </cell>
          <cell r="N260">
            <v>85.745650000000012</v>
          </cell>
          <cell r="Q260">
            <v>85.745650000000012</v>
          </cell>
          <cell r="R260">
            <v>113.70163000000001</v>
          </cell>
          <cell r="U260">
            <v>113.70163000000001</v>
          </cell>
          <cell r="V260">
            <v>137.36616000000004</v>
          </cell>
          <cell r="Y260">
            <v>137.36616000000004</v>
          </cell>
          <cell r="Z260">
            <v>130.68055999999999</v>
          </cell>
          <cell r="AC260">
            <v>130.68055999999999</v>
          </cell>
          <cell r="AD260">
            <v>121.69777999999998</v>
          </cell>
          <cell r="AG260">
            <v>121.69777999999998</v>
          </cell>
          <cell r="AH260">
            <v>117.96046</v>
          </cell>
          <cell r="AK260">
            <v>117.96046</v>
          </cell>
          <cell r="AL260">
            <v>112.69313999999999</v>
          </cell>
          <cell r="AO260">
            <v>112.69313999999999</v>
          </cell>
          <cell r="AP260">
            <v>0</v>
          </cell>
          <cell r="AS260">
            <v>0</v>
          </cell>
          <cell r="AT260">
            <v>0</v>
          </cell>
          <cell r="AW260">
            <v>0</v>
          </cell>
        </row>
        <row r="262">
          <cell r="A262" t="str">
            <v>Land Rent ,Cess and Taxes</v>
          </cell>
          <cell r="B262">
            <v>0</v>
          </cell>
          <cell r="E262">
            <v>0</v>
          </cell>
          <cell r="F262">
            <v>0</v>
          </cell>
          <cell r="I262">
            <v>0</v>
          </cell>
          <cell r="J262">
            <v>0</v>
          </cell>
          <cell r="M262">
            <v>0</v>
          </cell>
          <cell r="N262">
            <v>0</v>
          </cell>
          <cell r="Q262">
            <v>0</v>
          </cell>
          <cell r="R262">
            <v>0</v>
          </cell>
          <cell r="U262">
            <v>0</v>
          </cell>
          <cell r="V262">
            <v>0</v>
          </cell>
          <cell r="Y262">
            <v>0</v>
          </cell>
          <cell r="Z262">
            <v>0</v>
          </cell>
          <cell r="AC262">
            <v>0</v>
          </cell>
          <cell r="AD262">
            <v>0</v>
          </cell>
          <cell r="AG262">
            <v>0</v>
          </cell>
          <cell r="AH262">
            <v>0</v>
          </cell>
          <cell r="AK262">
            <v>0</v>
          </cell>
          <cell r="AL262">
            <v>0</v>
          </cell>
          <cell r="AO262">
            <v>0</v>
          </cell>
          <cell r="AP262">
            <v>0</v>
          </cell>
          <cell r="AS262">
            <v>0</v>
          </cell>
          <cell r="AT262">
            <v>0</v>
          </cell>
          <cell r="AW262">
            <v>0</v>
          </cell>
        </row>
        <row r="263">
          <cell r="A263" t="str">
            <v>HO costs (Salary, lease rental, administrative &amp; consultancy)</v>
          </cell>
          <cell r="B263">
            <v>75.207900000000009</v>
          </cell>
          <cell r="E263">
            <v>75.207900000000009</v>
          </cell>
          <cell r="F263">
            <v>71.800000000000011</v>
          </cell>
          <cell r="I263">
            <v>71.800000000000011</v>
          </cell>
          <cell r="J263">
            <v>62.034630000000007</v>
          </cell>
          <cell r="K263">
            <v>27.96537</v>
          </cell>
          <cell r="L263" t="str">
            <v>Financial-year cut-off adjustment for OPGC - additional provision for items relating to March</v>
          </cell>
          <cell r="M263">
            <v>90</v>
          </cell>
          <cell r="N263">
            <v>34.04</v>
          </cell>
          <cell r="O263">
            <v>2.9946300000000008</v>
          </cell>
          <cell r="P263" t="str">
            <v>Financial year cut-off for items pertaining to Mar but taken up late in Apr after financial close</v>
          </cell>
          <cell r="Q263">
            <v>37.03463</v>
          </cell>
          <cell r="R263">
            <v>47.17</v>
          </cell>
          <cell r="S263">
            <v>32.83</v>
          </cell>
          <cell r="T263" t="str">
            <v>Aditional Provision provided for HO Costs</v>
          </cell>
          <cell r="U263">
            <v>80</v>
          </cell>
          <cell r="V263">
            <v>64.53</v>
          </cell>
          <cell r="Y263">
            <v>64.53</v>
          </cell>
          <cell r="Z263">
            <v>57.63</v>
          </cell>
          <cell r="AC263">
            <v>57.63</v>
          </cell>
          <cell r="AD263">
            <v>49.73</v>
          </cell>
          <cell r="AE263">
            <v>38.910420000000002</v>
          </cell>
          <cell r="AF263" t="str">
            <v>Mini-Micro Hydo Plant (MMHP) Costs from Jan-Jul YTD previously not taken into account and reported to AES - Refer to File MMHP Costs Aug 2009 located in Aug folder.</v>
          </cell>
          <cell r="AG263">
            <v>88.640420000000006</v>
          </cell>
          <cell r="AH263">
            <v>59.94</v>
          </cell>
          <cell r="AI263">
            <v>12.87133</v>
          </cell>
          <cell r="AJ263" t="str">
            <v>Mini-Micro Hydo Plant (MMHP) Costs from Aug and Sep'09 - Refer to File MMHP Costs Aug 2009 located in Aug folder.</v>
          </cell>
          <cell r="AK263">
            <v>72.811329999999998</v>
          </cell>
          <cell r="AL263">
            <v>41.674309999999998</v>
          </cell>
          <cell r="AM263">
            <v>4</v>
          </cell>
          <cell r="AN263" t="str">
            <v>Provisional Costs for Mini-Micro Hydo Plant (MMHP) Costs for Oct'09</v>
          </cell>
          <cell r="AO263">
            <v>45.674309999999998</v>
          </cell>
          <cell r="AP263">
            <v>0</v>
          </cell>
          <cell r="AS263">
            <v>0</v>
          </cell>
          <cell r="AT263">
            <v>0</v>
          </cell>
          <cell r="AW263">
            <v>0</v>
          </cell>
        </row>
        <row r="264">
          <cell r="A264" t="str">
            <v>Inventories written off</v>
          </cell>
          <cell r="B264">
            <v>0</v>
          </cell>
          <cell r="E264">
            <v>0</v>
          </cell>
          <cell r="F264">
            <v>0</v>
          </cell>
          <cell r="I264">
            <v>0</v>
          </cell>
          <cell r="J264">
            <v>0</v>
          </cell>
          <cell r="M264">
            <v>0</v>
          </cell>
          <cell r="N264">
            <v>0</v>
          </cell>
          <cell r="Q264">
            <v>0</v>
          </cell>
          <cell r="R264">
            <v>0</v>
          </cell>
          <cell r="U264">
            <v>0</v>
          </cell>
          <cell r="V264">
            <v>0</v>
          </cell>
          <cell r="Y264">
            <v>0</v>
          </cell>
          <cell r="Z264">
            <v>0</v>
          </cell>
          <cell r="AC264">
            <v>0</v>
          </cell>
          <cell r="AD264">
            <v>0</v>
          </cell>
          <cell r="AG264">
            <v>0</v>
          </cell>
          <cell r="AH264">
            <v>0</v>
          </cell>
          <cell r="AK264">
            <v>0</v>
          </cell>
          <cell r="AL264">
            <v>0</v>
          </cell>
          <cell r="AO264">
            <v>0</v>
          </cell>
          <cell r="AP264">
            <v>0</v>
          </cell>
          <cell r="AS264">
            <v>0</v>
          </cell>
          <cell r="AT264">
            <v>0</v>
          </cell>
          <cell r="AW264">
            <v>0</v>
          </cell>
        </row>
        <row r="265">
          <cell r="A265" t="str">
            <v>Grand Total O &amp; M (ITPS &amp; HO)</v>
          </cell>
          <cell r="B265">
            <v>449.82550000000003</v>
          </cell>
          <cell r="E265">
            <v>449.82550000000003</v>
          </cell>
          <cell r="F265">
            <v>395.68507000000005</v>
          </cell>
          <cell r="I265">
            <v>395.68507000000005</v>
          </cell>
          <cell r="J265">
            <v>404.68947000000009</v>
          </cell>
          <cell r="M265">
            <v>404.68947000000009</v>
          </cell>
          <cell r="N265">
            <v>602.19438000000014</v>
          </cell>
          <cell r="Q265">
            <v>602.19438000000014</v>
          </cell>
          <cell r="R265">
            <v>289.39378999999997</v>
          </cell>
          <cell r="U265">
            <v>289.39378999999997</v>
          </cell>
          <cell r="V265">
            <v>751.70345000000009</v>
          </cell>
          <cell r="Y265">
            <v>751.70345000000009</v>
          </cell>
          <cell r="Z265">
            <v>548.41615000000002</v>
          </cell>
          <cell r="AC265">
            <v>548.41615000000002</v>
          </cell>
          <cell r="AD265">
            <v>424.19522999999998</v>
          </cell>
          <cell r="AG265">
            <v>424.19522999999998</v>
          </cell>
          <cell r="AH265">
            <v>530.27354000000003</v>
          </cell>
          <cell r="AK265">
            <v>530.27354000000003</v>
          </cell>
          <cell r="AL265">
            <v>456.76555999999994</v>
          </cell>
          <cell r="AO265">
            <v>456.76555999999994</v>
          </cell>
          <cell r="AP265">
            <v>0</v>
          </cell>
          <cell r="AS265">
            <v>0</v>
          </cell>
          <cell r="AT265">
            <v>0</v>
          </cell>
          <cell r="AW265">
            <v>0</v>
          </cell>
        </row>
        <row r="267">
          <cell r="A267" t="str">
            <v>EBITDA (Earning before interest, tax , Depreciation &amp; amortization)</v>
          </cell>
          <cell r="B267">
            <v>0</v>
          </cell>
          <cell r="E267">
            <v>0</v>
          </cell>
          <cell r="F267">
            <v>0</v>
          </cell>
          <cell r="I267">
            <v>0</v>
          </cell>
          <cell r="J267">
            <v>0</v>
          </cell>
          <cell r="M267">
            <v>0</v>
          </cell>
          <cell r="N267">
            <v>0</v>
          </cell>
          <cell r="Q267">
            <v>0</v>
          </cell>
          <cell r="R267">
            <v>0</v>
          </cell>
          <cell r="U267">
            <v>0</v>
          </cell>
          <cell r="V267">
            <v>0</v>
          </cell>
          <cell r="Y267">
            <v>0</v>
          </cell>
          <cell r="Z267">
            <v>0</v>
          </cell>
          <cell r="AC267">
            <v>0</v>
          </cell>
          <cell r="AD267">
            <v>0</v>
          </cell>
          <cell r="AG267">
            <v>0</v>
          </cell>
          <cell r="AH267">
            <v>0</v>
          </cell>
          <cell r="AK267">
            <v>0</v>
          </cell>
          <cell r="AL267">
            <v>0</v>
          </cell>
          <cell r="AO267">
            <v>0</v>
          </cell>
          <cell r="AP267">
            <v>0</v>
          </cell>
          <cell r="AS267">
            <v>0</v>
          </cell>
          <cell r="AT267">
            <v>0</v>
          </cell>
          <cell r="AW267">
            <v>0</v>
          </cell>
        </row>
        <row r="269">
          <cell r="A269" t="str">
            <v>Interest on Debt</v>
          </cell>
          <cell r="B269">
            <v>17.185670000000002</v>
          </cell>
          <cell r="E269">
            <v>17.185670000000002</v>
          </cell>
          <cell r="F269">
            <v>16.426670000000001</v>
          </cell>
          <cell r="I269">
            <v>16.426670000000001</v>
          </cell>
          <cell r="J269">
            <v>18.186669999999999</v>
          </cell>
          <cell r="K269">
            <v>-1.76004</v>
          </cell>
          <cell r="L269" t="str">
            <v>Financial-year cut-off adjustment for OPGC</v>
          </cell>
          <cell r="M269">
            <v>16.426629999999999</v>
          </cell>
          <cell r="N269">
            <v>17.04</v>
          </cell>
          <cell r="O269">
            <v>1.7622300000000024</v>
          </cell>
          <cell r="P269" t="str">
            <v>Financial-year cut-off adjustment for OPGC</v>
          </cell>
          <cell r="Q269">
            <v>18.802230000000002</v>
          </cell>
          <cell r="R269">
            <v>16.86</v>
          </cell>
          <cell r="U269">
            <v>16.86</v>
          </cell>
          <cell r="V269">
            <v>15</v>
          </cell>
          <cell r="Y269">
            <v>15</v>
          </cell>
          <cell r="Z269">
            <v>13.4</v>
          </cell>
          <cell r="AC269">
            <v>13.4</v>
          </cell>
          <cell r="AD269">
            <v>12.64959</v>
          </cell>
          <cell r="AG269">
            <v>12.64959</v>
          </cell>
          <cell r="AH269">
            <v>12.95</v>
          </cell>
          <cell r="AK269">
            <v>12.95</v>
          </cell>
          <cell r="AL269">
            <v>20.430050000000001</v>
          </cell>
          <cell r="AO269">
            <v>20.430050000000001</v>
          </cell>
          <cell r="AP269">
            <v>0</v>
          </cell>
          <cell r="AS269">
            <v>0</v>
          </cell>
          <cell r="AT269">
            <v>0</v>
          </cell>
          <cell r="AW269">
            <v>0</v>
          </cell>
        </row>
        <row r="271">
          <cell r="A271" t="str">
            <v>Interest Income on cash &amp; cash equivalent</v>
          </cell>
          <cell r="B271">
            <v>633.98837000000003</v>
          </cell>
          <cell r="E271">
            <v>633.98837000000003</v>
          </cell>
          <cell r="F271">
            <v>564.97</v>
          </cell>
          <cell r="I271">
            <v>564.97</v>
          </cell>
          <cell r="J271">
            <v>511.59</v>
          </cell>
          <cell r="K271">
            <v>-45.577849999999955</v>
          </cell>
          <cell r="L271" t="str">
            <v>Financial-year cut-off adjustment for OPGC</v>
          </cell>
          <cell r="M271">
            <v>466.01215000000002</v>
          </cell>
          <cell r="N271">
            <v>501.25</v>
          </cell>
          <cell r="O271">
            <v>44.895659999999907</v>
          </cell>
          <cell r="P271" t="str">
            <v>Financial-year cut-off adjustment for OPGC</v>
          </cell>
          <cell r="Q271">
            <v>546.14565999999991</v>
          </cell>
          <cell r="R271">
            <v>516.48</v>
          </cell>
          <cell r="U271">
            <v>516.48</v>
          </cell>
          <cell r="V271">
            <v>519.23</v>
          </cell>
          <cell r="Y271">
            <v>519.23</v>
          </cell>
          <cell r="Z271">
            <v>551.04999999999995</v>
          </cell>
          <cell r="AC271">
            <v>551.04999999999995</v>
          </cell>
          <cell r="AD271">
            <v>557.66453000000001</v>
          </cell>
          <cell r="AG271">
            <v>557.66453000000001</v>
          </cell>
          <cell r="AH271">
            <v>533.76</v>
          </cell>
          <cell r="AK271">
            <v>533.76</v>
          </cell>
          <cell r="AL271">
            <v>326.95866000000001</v>
          </cell>
          <cell r="AO271">
            <v>326.95866000000001</v>
          </cell>
          <cell r="AP271">
            <v>0</v>
          </cell>
          <cell r="AS271">
            <v>0</v>
          </cell>
          <cell r="AT271">
            <v>0</v>
          </cell>
          <cell r="AW271">
            <v>0</v>
          </cell>
        </row>
        <row r="272">
          <cell r="A272" t="str">
            <v>Other income(INCLUDING PRIOR PERIOD INCOME/EXP)</v>
          </cell>
          <cell r="B272">
            <v>0.86549000000000031</v>
          </cell>
          <cell r="E272">
            <v>0.86549000000000031</v>
          </cell>
          <cell r="F272">
            <v>10.87537</v>
          </cell>
          <cell r="I272">
            <v>10.87537</v>
          </cell>
          <cell r="J272">
            <v>10.8154</v>
          </cell>
          <cell r="M272">
            <v>10.8154</v>
          </cell>
          <cell r="N272">
            <v>89.630540000000011</v>
          </cell>
          <cell r="Q272">
            <v>89.630540000000011</v>
          </cell>
          <cell r="R272">
            <v>5.3569899999999997</v>
          </cell>
          <cell r="U272">
            <v>5.3569899999999997</v>
          </cell>
          <cell r="V272">
            <v>17.307549999999999</v>
          </cell>
          <cell r="Y272">
            <v>17.307549999999999</v>
          </cell>
          <cell r="Z272">
            <v>7.0075400000000005</v>
          </cell>
          <cell r="AA272">
            <v>2.3E-2</v>
          </cell>
          <cell r="AC272">
            <v>7.0305400000000002</v>
          </cell>
          <cell r="AD272">
            <v>32.030830000000002</v>
          </cell>
          <cell r="AG272">
            <v>32.030830000000002</v>
          </cell>
          <cell r="AH272">
            <v>25.934799999999999</v>
          </cell>
          <cell r="AK272">
            <v>25.934799999999999</v>
          </cell>
          <cell r="AL272">
            <v>4.651993</v>
          </cell>
          <cell r="AO272">
            <v>4.651993</v>
          </cell>
          <cell r="AP272">
            <v>0</v>
          </cell>
          <cell r="AS272">
            <v>0</v>
          </cell>
          <cell r="AT272">
            <v>0</v>
          </cell>
          <cell r="AW272">
            <v>0</v>
          </cell>
        </row>
        <row r="273">
          <cell r="A273" t="str">
            <v>Depreciation</v>
          </cell>
          <cell r="B273">
            <v>600</v>
          </cell>
          <cell r="E273">
            <v>600</v>
          </cell>
          <cell r="F273">
            <v>600</v>
          </cell>
          <cell r="I273">
            <v>600</v>
          </cell>
          <cell r="J273">
            <v>600</v>
          </cell>
          <cell r="M273">
            <v>600</v>
          </cell>
          <cell r="N273">
            <v>600</v>
          </cell>
          <cell r="Q273">
            <v>600</v>
          </cell>
          <cell r="R273">
            <v>600</v>
          </cell>
          <cell r="U273">
            <v>600</v>
          </cell>
          <cell r="V273">
            <v>600</v>
          </cell>
          <cell r="Y273">
            <v>600</v>
          </cell>
          <cell r="Z273">
            <v>600</v>
          </cell>
          <cell r="AC273">
            <v>600</v>
          </cell>
          <cell r="AD273">
            <v>600</v>
          </cell>
          <cell r="AG273">
            <v>600</v>
          </cell>
          <cell r="AH273">
            <v>600</v>
          </cell>
          <cell r="AK273">
            <v>600</v>
          </cell>
          <cell r="AL273">
            <v>600</v>
          </cell>
          <cell r="AO273">
            <v>600</v>
          </cell>
          <cell r="AP273">
            <v>0</v>
          </cell>
          <cell r="AS273">
            <v>0</v>
          </cell>
          <cell r="AT273">
            <v>0</v>
          </cell>
          <cell r="AW273">
            <v>0</v>
          </cell>
        </row>
        <row r="274">
          <cell r="A274" t="str">
            <v>Profit before Tax</v>
          </cell>
          <cell r="B274">
            <v>1138.5526799999993</v>
          </cell>
          <cell r="C274">
            <v>-96.252009999999999</v>
          </cell>
          <cell r="E274">
            <v>1042.3006699999994</v>
          </cell>
          <cell r="F274">
            <v>1114.3170199999995</v>
          </cell>
          <cell r="G274">
            <v>-88.732010000000002</v>
          </cell>
          <cell r="I274">
            <v>1025.5850099999996</v>
          </cell>
          <cell r="J274">
            <v>951.98088999999982</v>
          </cell>
          <cell r="K274">
            <v>1460.3136500000003</v>
          </cell>
          <cell r="M274">
            <v>2412.2945399999999</v>
          </cell>
          <cell r="N274">
            <v>3337.9235600000002</v>
          </cell>
          <cell r="O274">
            <v>-2107.8328599999995</v>
          </cell>
          <cell r="Q274">
            <v>1230.0907000000007</v>
          </cell>
          <cell r="R274">
            <v>1307.1985</v>
          </cell>
          <cell r="S274">
            <v>-148.60202999999998</v>
          </cell>
          <cell r="U274">
            <v>1158.59647</v>
          </cell>
          <cell r="V274">
            <v>1018.2688699999999</v>
          </cell>
          <cell r="W274">
            <v>32.892910000000001</v>
          </cell>
          <cell r="Y274">
            <v>1051.1617799999999</v>
          </cell>
          <cell r="Z274">
            <v>1116.4626700000001</v>
          </cell>
          <cell r="AA274">
            <v>-199.21864000000002</v>
          </cell>
          <cell r="AC274">
            <v>917.24403000000007</v>
          </cell>
          <cell r="AD274">
            <v>1542.1466</v>
          </cell>
          <cell r="AE274">
            <v>-38.910420000000002</v>
          </cell>
          <cell r="AG274">
            <v>1503.2361800000001</v>
          </cell>
          <cell r="AH274">
            <v>1122.6229199999993</v>
          </cell>
          <cell r="AI274">
            <v>-105.75493999999998</v>
          </cell>
          <cell r="AK274">
            <v>1016.8679799999993</v>
          </cell>
          <cell r="AL274">
            <v>1095.2948629999999</v>
          </cell>
          <cell r="AM274">
            <v>-65.241640000000004</v>
          </cell>
          <cell r="AO274">
            <v>1030.0532229999999</v>
          </cell>
          <cell r="AP274">
            <v>0</v>
          </cell>
          <cell r="AQ274">
            <v>0</v>
          </cell>
          <cell r="AS274">
            <v>0</v>
          </cell>
          <cell r="AT274">
            <v>0</v>
          </cell>
          <cell r="AU274">
            <v>0</v>
          </cell>
          <cell r="AW274">
            <v>0</v>
          </cell>
        </row>
        <row r="276">
          <cell r="B276">
            <v>2277105.3599999985</v>
          </cell>
          <cell r="C276">
            <v>-192504.02</v>
          </cell>
          <cell r="E276">
            <v>2084601.3399999989</v>
          </cell>
          <cell r="F276">
            <v>2228634.0399999991</v>
          </cell>
          <cell r="G276">
            <v>-177464.02</v>
          </cell>
          <cell r="I276">
            <v>2051170.0199999991</v>
          </cell>
          <cell r="J276">
            <v>1903961.7799999998</v>
          </cell>
          <cell r="K276">
            <v>2920627.3000000007</v>
          </cell>
          <cell r="M276">
            <v>4824589.08</v>
          </cell>
          <cell r="N276">
            <v>6675847.1200000001</v>
          </cell>
          <cell r="O276">
            <v>-4215665.7199999988</v>
          </cell>
          <cell r="Q276">
            <v>2460181.4000000013</v>
          </cell>
          <cell r="R276">
            <v>2614397</v>
          </cell>
          <cell r="S276">
            <v>-297204.05999999994</v>
          </cell>
          <cell r="U276">
            <v>2317192.94</v>
          </cell>
          <cell r="V276">
            <v>2036537.7399999998</v>
          </cell>
          <cell r="W276">
            <v>65785.820000000007</v>
          </cell>
          <cell r="Y276">
            <v>2102323.5599999996</v>
          </cell>
          <cell r="Z276">
            <v>2232925.3400000003</v>
          </cell>
          <cell r="AA276">
            <v>-398437.28000000009</v>
          </cell>
          <cell r="AC276">
            <v>1834488.06</v>
          </cell>
          <cell r="AD276">
            <v>3084293.2</v>
          </cell>
          <cell r="AE276">
            <v>-77820.84</v>
          </cell>
          <cell r="AG276">
            <v>3006472.36</v>
          </cell>
          <cell r="AH276">
            <v>2245245.8399999989</v>
          </cell>
          <cell r="AI276">
            <v>-211509.87999999998</v>
          </cell>
          <cell r="AK276">
            <v>2033735.9599999986</v>
          </cell>
          <cell r="AL276">
            <v>2190589.7259999998</v>
          </cell>
          <cell r="AM276">
            <v>-130483.28</v>
          </cell>
          <cell r="AO276">
            <v>2060106.4459999995</v>
          </cell>
          <cell r="AP276">
            <v>0</v>
          </cell>
          <cell r="AQ276">
            <v>0</v>
          </cell>
          <cell r="AS276">
            <v>0</v>
          </cell>
          <cell r="AT276">
            <v>0</v>
          </cell>
          <cell r="AU276">
            <v>0</v>
          </cell>
          <cell r="AW27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 val="A 3_7"/>
      <sheetName val="04REL"/>
      <sheetName val="data"/>
      <sheetName val="Data base Feb 09"/>
      <sheetName val="grid"/>
      <sheetName val="132kv DCDS"/>
      <sheetName val=""/>
      <sheetName val="Salient1"/>
      <sheetName val="Cat_Ser_load"/>
      <sheetName val="Sheet1"/>
      <sheetName val="PACK (B)"/>
      <sheetName val="Unit_Rate1"/>
      <sheetName val="160MVA_Addl1"/>
      <sheetName val="220KV_FB1"/>
      <sheetName val="315MVA_Addl1"/>
      <sheetName val="Addl_402"/>
      <sheetName val="Addl_201"/>
      <sheetName val="Addl_63_(2)1"/>
      <sheetName val="A_3_7"/>
      <sheetName val="Data_base_Feb_09"/>
      <sheetName val="132kv_DCDS"/>
      <sheetName val="PACK_(B)"/>
      <sheetName val="STN WISE EMR"/>
      <sheetName val="Inputs"/>
      <sheetName val="A"/>
      <sheetName val="Dom"/>
      <sheetName val="ATP"/>
      <sheetName val="R_Hrs_ Since Comm"/>
      <sheetName val="Calculations 1"/>
      <sheetName val="Consolidated"/>
      <sheetName val="Input"/>
      <sheetName val="Phasing 1"/>
      <sheetName val="Results"/>
      <sheetName val="Coal-Cal"/>
      <sheetName val="Introduction"/>
      <sheetName val="Calculations 2"/>
      <sheetName val="Calculations 3"/>
      <sheetName val="Calculations 4"/>
      <sheetName val="Calculations 5"/>
      <sheetName val="Phasing 3"/>
      <sheetName val="Input sheet"/>
      <sheetName val="BST"/>
      <sheetName val="BPlan_Energy Balance_Table"/>
      <sheetName val="Approved Energy Balance"/>
      <sheetName val="Energy Requirement"/>
      <sheetName val="CE PPA_Installed "/>
      <sheetName val="Table for Business Plan"/>
      <sheetName val="UPERC approved "/>
      <sheetName val="Monthwise_PLF"/>
      <sheetName val="Apr19"/>
      <sheetName val="May19 "/>
      <sheetName val="June-19"/>
      <sheetName val="July-19 "/>
      <sheetName val="Aug-19"/>
      <sheetName val="Sep-19 "/>
      <sheetName val="PP FY 2019-20 (Monthly)"/>
      <sheetName val="PLF Computation"/>
      <sheetName val="RANK"/>
      <sheetName val="FY 19_20"/>
      <sheetName val="FY 20_21"/>
      <sheetName val="FY 21_22"/>
      <sheetName val="FY 22_23"/>
      <sheetName val="FY 23_24"/>
      <sheetName val="FY 24_25"/>
      <sheetName val="Table for Petition"/>
      <sheetName val="F13_17_18"/>
      <sheetName val="F13_18_19"/>
      <sheetName val="F13_19_20"/>
      <sheetName val="F13_20_21"/>
      <sheetName val="F13_21_22"/>
      <sheetName val="F13_22_23"/>
      <sheetName val="F13_23_24"/>
      <sheetName val="F13_24_25"/>
      <sheetName val="F13A"/>
      <sheetName val="F13B_17_18"/>
      <sheetName val="F13B_18_19"/>
      <sheetName val="F13B_19_20"/>
      <sheetName val="F13B_20_21"/>
      <sheetName val="F13B_21_22"/>
      <sheetName val="F13B_22_23"/>
      <sheetName val="F13B_23_24"/>
      <sheetName val="F13B_24_25"/>
      <sheetName val="F13C"/>
      <sheetName val="F13D"/>
      <sheetName val="F13E"/>
      <sheetName val="F13F"/>
      <sheetName val="F13G"/>
      <sheetName val="F13H"/>
      <sheetName val="F13I"/>
      <sheetName val="F13J"/>
      <sheetName val="F13K"/>
      <sheetName val="F13L"/>
      <sheetName val="Instruction Sheet"/>
      <sheetName val="CE"/>
      <sheetName val="Adj.TB"/>
      <sheetName val="Sheet2"/>
      <sheetName val="Citrix"/>
      <sheetName val="UK"/>
      <sheetName val="Scheme Area Details_Block__ C2"/>
      <sheetName val="New33KVSS_E3"/>
      <sheetName val="Prop aug of Ex 33KVSS_E3a"/>
      <sheetName val="Coalmine"/>
      <sheetName val="SUMMERY"/>
      <sheetName val="Work_sheet"/>
      <sheetName val="dpc cost"/>
      <sheetName val="Survey Status_2"/>
      <sheetName val="TRP"/>
      <sheetName val="Basis"/>
      <sheetName val="Scheme_Area_Details_Block___C2"/>
      <sheetName val="Prop_aug_of_Ex_33KVSS_E3a"/>
      <sheetName val="Unit_Rate2"/>
      <sheetName val="160MVA_Addl2"/>
      <sheetName val="220KV_FB2"/>
      <sheetName val="315MVA_Addl2"/>
      <sheetName val="Addl_403"/>
      <sheetName val="Addl_202"/>
      <sheetName val="Addl_63_(2)2"/>
      <sheetName val="132kv_DCDS1"/>
      <sheetName val="A_3_71"/>
      <sheetName val="Data_base_Feb_091"/>
      <sheetName val="R_Hrs__Since_Comm"/>
      <sheetName val="Scheme_Area_Details_Block___C21"/>
      <sheetName val="Prop_aug_of_Ex_33KVSS_E3a1"/>
      <sheetName val="STN_WISE_EMR"/>
      <sheetName val="Report"/>
      <sheetName val="Latest revised Cost Estimates f"/>
      <sheetName val="Form 6"/>
      <sheetName val="220Kv (2)"/>
      <sheetName val="220Kv"/>
      <sheetName val="Unit_Rate3"/>
      <sheetName val="160MVA_Addl3"/>
      <sheetName val="220KV_FB3"/>
      <sheetName val="315MVA_Addl3"/>
      <sheetName val="Addl_404"/>
      <sheetName val="Addl_203"/>
      <sheetName val="Addl_63_(2)3"/>
      <sheetName val="132kv_DCDS2"/>
      <sheetName val="A_3_72"/>
      <sheetName val="Data_base_Feb_092"/>
      <sheetName val="% of Elect"/>
      <sheetName val="cap all"/>
      <sheetName val="Lead Statement"/>
      <sheetName val="Detailed Estimate"/>
      <sheetName val="Labour charges"/>
      <sheetName val="Sheet3"/>
      <sheetName val="A2-02-03"/>
      <sheetName val="all"/>
      <sheetName val="Form-C4"/>
      <sheetName val="RevenueInput"/>
      <sheetName val="cover1"/>
      <sheetName val="QOSWS "/>
      <sheetName val="QFC"/>
      <sheetName val="DE"/>
      <sheetName val="J"/>
      <sheetName val="BOQ"/>
      <sheetName val="BSPL"/>
      <sheetName val="BREAKUP OF OIL"/>
      <sheetName val="Unit_Rate4"/>
      <sheetName val="160MVA_Addl4"/>
      <sheetName val="220KV_FB4"/>
      <sheetName val="315MVA_Addl4"/>
      <sheetName val="Addl_405"/>
      <sheetName val="Addl_204"/>
      <sheetName val="Addl_63_(2)4"/>
      <sheetName val="A_3_73"/>
      <sheetName val="Data_base_Feb_093"/>
      <sheetName val="132kv_DCDS3"/>
      <sheetName val="PACK_(B)1"/>
      <sheetName val="STN_WISE_EMR1"/>
      <sheetName val="Calculations_1"/>
      <sheetName val="Phasing_1"/>
      <sheetName val="Calculations_2"/>
      <sheetName val="Calculations_3"/>
      <sheetName val="Calculations_4"/>
      <sheetName val="Calculations_5"/>
      <sheetName val="Phasing_3"/>
      <sheetName val="R_Hrs__Since_Comm1"/>
      <sheetName val="Scheme_Area_Details_Block___C22"/>
      <sheetName val="Prop_aug_of_Ex_33KVSS_E3a2"/>
      <sheetName val="Adj_TB"/>
      <sheetName val="Input_sheet"/>
      <sheetName val="BPlan_Energy_Balance_Table"/>
      <sheetName val="Approved_Energy_Balance"/>
      <sheetName val="Energy_Requirement"/>
      <sheetName val="CE_PPA_Installed_"/>
      <sheetName val="Table_for_Business_Plan"/>
      <sheetName val="UPERC_approved_"/>
      <sheetName val="May19_"/>
      <sheetName val="July-19_"/>
      <sheetName val="Sep-19_"/>
      <sheetName val="PP_FY_2019-20_(Monthly)"/>
      <sheetName val="PLF_Computation"/>
      <sheetName val="FY_19_20"/>
      <sheetName val="FY_20_21"/>
      <sheetName val="FY_21_22"/>
      <sheetName val="FY_22_23"/>
      <sheetName val="FY_23_24"/>
      <sheetName val="FY_24_25"/>
      <sheetName val="Table_for_Petition"/>
      <sheetName val="Instruction_Sheet"/>
      <sheetName val="dpc_cost"/>
      <sheetName val="Survey_Status_2"/>
      <sheetName val="Latest_revised_Cost_Estimates_f"/>
      <sheetName val="Form_6"/>
      <sheetName val="220Kv_(2)"/>
      <sheetName val="QOSWS_"/>
      <sheetName val="%_of_Elect"/>
      <sheetName val="cap_all"/>
      <sheetName val="Lead_Statement"/>
      <sheetName val="Detailed_Estimate"/>
      <sheetName val="Labour_charges"/>
      <sheetName val="Aero Revenue Inputs"/>
      <sheetName val="Cargo Revenue Inputs"/>
      <sheetName val="Stationwise Thermal &amp; Hydel Gen"/>
      <sheetName val="Executive Summary -Thermal"/>
      <sheetName val="TWELVE"/>
      <sheetName val="2004"/>
      <sheetName val="indapsp"/>
      <sheetName val="indapep"/>
      <sheetName val="indapnp"/>
      <sheetName val="abstract IP_I"/>
      <sheetName val="abstract IP_II"/>
      <sheetName val="abstract IP_IIA"/>
      <sheetName val="Details Contractors"/>
      <sheetName val="Form_C4"/>
      <sheetName val="RATIOS"/>
      <sheetName val="Flight-1"/>
      <sheetName val="C.S.GENERATION"/>
      <sheetName val="Total Progress Feeders"/>
      <sheetName val="Total Progress PSS"/>
      <sheetName val="B-Chart"/>
      <sheetName val="ANEX-II"/>
      <sheetName val="ANEX-VII(a)"/>
      <sheetName val="Data base"/>
      <sheetName val="Executive Summary _Thermal"/>
      <sheetName val="Gunnampadu ss-9"/>
      <sheetName val="DLC"/>
      <sheetName val="1"/>
      <sheetName val="R.Hrs. Since Comm"/>
      <sheetName val="Setup Variables"/>
      <sheetName val="P&amp;L"/>
      <sheetName val="Directors"/>
      <sheetName val="Comp"/>
      <sheetName val="Format-5"/>
      <sheetName val="ip assessment_june.08"/>
      <sheetName val="DREV"/>
      <sheetName val="CREV"/>
      <sheetName val="data us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8">
          <cell r="A38" t="str">
            <v xml:space="preserve">ESTIMATE FOR INSTALLATION OF ADDITIONAL 1X40MVA 132/33KV TRANSFORMER AT EXISTING EHV SUBSTATION </v>
          </cell>
        </row>
        <row r="39">
          <cell r="A39" t="str">
            <v>ESTIMATE FOR INSTALLATION OF ADDITIONAL 1X40MVA 132/33KV TRANSFORMER AT EXISTING EHV SUBSTATION</v>
          </cell>
        </row>
        <row r="40">
          <cell r="A40" t="str">
            <v>SCHEDULE</v>
          </cell>
        </row>
        <row r="41">
          <cell r="A41" t="str">
            <v>SCHEDULE</v>
          </cell>
        </row>
        <row r="42">
          <cell r="A42" t="str">
            <v>TOTAL NO. OF LOCATIONS</v>
          </cell>
          <cell r="B42">
            <v>0</v>
          </cell>
          <cell r="C42">
            <v>1</v>
          </cell>
        </row>
        <row r="43">
          <cell r="C43">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5">
          <cell r="A45" t="str">
            <v>SNO</v>
          </cell>
          <cell r="B45" t="str">
            <v>PARTICULARS</v>
          </cell>
          <cell r="C45" t="str">
            <v>Quantity</v>
          </cell>
          <cell r="D45" t="str">
            <v>EX-W Rate</v>
          </cell>
          <cell r="E45" t="str">
            <v>EX-W Amount</v>
          </cell>
          <cell r="F45" t="str">
            <v>Other Rate</v>
          </cell>
          <cell r="G45" t="str">
            <v>Other Amount</v>
          </cell>
          <cell r="H45" t="str">
            <v>Total Rate</v>
          </cell>
          <cell r="I45" t="str">
            <v>Total Amount</v>
          </cell>
        </row>
        <row r="46">
          <cell r="A46" t="str">
            <v>(A)</v>
          </cell>
          <cell r="B46" t="str">
            <v>220KV EQUIPMENTS</v>
          </cell>
        </row>
        <row r="47">
          <cell r="A47" t="str">
            <v>(A)</v>
          </cell>
          <cell r="B47"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1">
          <cell r="A61">
            <v>13</v>
          </cell>
          <cell r="B61" t="str">
            <v>Double Tension String with H/W</v>
          </cell>
          <cell r="C61">
            <v>0</v>
          </cell>
          <cell r="D61">
            <v>0.114685</v>
          </cell>
          <cell r="E61">
            <v>0</v>
          </cell>
          <cell r="F61">
            <v>1.1599999999999999E-2</v>
          </cell>
          <cell r="G61">
            <v>0</v>
          </cell>
          <cell r="H61">
            <v>0.12628500000000001</v>
          </cell>
          <cell r="I61">
            <v>0</v>
          </cell>
        </row>
        <row r="62">
          <cell r="B62" t="str">
            <v>SUB TOTAL (A)</v>
          </cell>
          <cell r="C62">
            <v>0</v>
          </cell>
          <cell r="D62">
            <v>0</v>
          </cell>
          <cell r="E62">
            <v>0</v>
          </cell>
          <cell r="F62">
            <v>0</v>
          </cell>
          <cell r="G62">
            <v>0</v>
          </cell>
          <cell r="H62">
            <v>0</v>
          </cell>
          <cell r="I62">
            <v>0</v>
          </cell>
        </row>
        <row r="63">
          <cell r="I63">
            <v>0</v>
          </cell>
        </row>
        <row r="64">
          <cell r="A64" t="str">
            <v>(B)</v>
          </cell>
          <cell r="B64" t="str">
            <v>132KV EQUIPMENTS</v>
          </cell>
        </row>
        <row r="65">
          <cell r="A65" t="str">
            <v>(B)</v>
          </cell>
          <cell r="B65"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79">
          <cell r="A79">
            <v>13</v>
          </cell>
          <cell r="B79" t="str">
            <v>Double Tension String with H/W</v>
          </cell>
          <cell r="C79">
            <v>8</v>
          </cell>
          <cell r="D79">
            <v>5.9319999999999998E-2</v>
          </cell>
          <cell r="E79">
            <v>0.47455999999999998</v>
          </cell>
          <cell r="F79">
            <v>6.992E-3</v>
          </cell>
          <cell r="G79">
            <v>5.5939999999999997E-2</v>
          </cell>
          <cell r="H79">
            <v>6.6311999999999996E-2</v>
          </cell>
          <cell r="I79">
            <v>0.53049999999999997</v>
          </cell>
        </row>
        <row r="80">
          <cell r="B80" t="str">
            <v>SUB TOTAL (B)</v>
          </cell>
          <cell r="C80">
            <v>0</v>
          </cell>
          <cell r="D80">
            <v>0</v>
          </cell>
          <cell r="E80">
            <v>18.909721452513967</v>
          </cell>
          <cell r="F80">
            <v>0</v>
          </cell>
          <cell r="G80">
            <v>1.801389441340782</v>
          </cell>
          <cell r="H80">
            <v>0</v>
          </cell>
          <cell r="I80">
            <v>20.711110893854752</v>
          </cell>
        </row>
        <row r="81">
          <cell r="I81">
            <v>20.711110999999999</v>
          </cell>
        </row>
        <row r="82">
          <cell r="A82" t="str">
            <v>(C)</v>
          </cell>
          <cell r="B82" t="str">
            <v>33KV EQUIPMENTS</v>
          </cell>
        </row>
        <row r="83">
          <cell r="A83" t="str">
            <v>(C)</v>
          </cell>
          <cell r="B83"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5">
          <cell r="A95">
            <v>11</v>
          </cell>
          <cell r="B95" t="str">
            <v>Double Tension String with H/W</v>
          </cell>
          <cell r="C95">
            <v>8</v>
          </cell>
          <cell r="D95">
            <v>1.038E-2</v>
          </cell>
          <cell r="E95">
            <v>0.12456</v>
          </cell>
          <cell r="F95">
            <v>4.5999999999999999E-3</v>
          </cell>
          <cell r="G95">
            <v>5.5199999999999999E-2</v>
          </cell>
          <cell r="H95">
            <v>1.498E-2</v>
          </cell>
          <cell r="I95">
            <v>0.17976</v>
          </cell>
        </row>
        <row r="96">
          <cell r="B96" t="str">
            <v>SUB TOTAL (C)</v>
          </cell>
          <cell r="C96">
            <v>0</v>
          </cell>
          <cell r="D96">
            <v>0</v>
          </cell>
          <cell r="E96">
            <v>5.0827799999999996</v>
          </cell>
          <cell r="F96">
            <v>0</v>
          </cell>
          <cell r="G96">
            <v>0.37859999999999994</v>
          </cell>
          <cell r="H96">
            <v>0</v>
          </cell>
          <cell r="I96">
            <v>5.4613800000000001</v>
          </cell>
        </row>
        <row r="97">
          <cell r="I97">
            <v>5.4613800000000001</v>
          </cell>
        </row>
        <row r="98">
          <cell r="A98" t="str">
            <v>(D)</v>
          </cell>
          <cell r="B98" t="str">
            <v>TRANSFORMER &amp; ASSOCIATED EQUIP.</v>
          </cell>
        </row>
        <row r="99">
          <cell r="A99" t="str">
            <v>(D)</v>
          </cell>
          <cell r="B99"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4">
          <cell r="A104">
            <v>4</v>
          </cell>
          <cell r="B104" t="str">
            <v>Oil Storage Tank (15/20 KL)</v>
          </cell>
          <cell r="C104">
            <v>0</v>
          </cell>
          <cell r="D104">
            <v>0</v>
          </cell>
          <cell r="E104">
            <v>0</v>
          </cell>
          <cell r="F104">
            <v>2</v>
          </cell>
          <cell r="G104">
            <v>0</v>
          </cell>
          <cell r="H104">
            <v>2</v>
          </cell>
          <cell r="I104">
            <v>0</v>
          </cell>
        </row>
        <row r="105">
          <cell r="B105" t="str">
            <v>SUB TOTAL (D)</v>
          </cell>
          <cell r="C105">
            <v>0</v>
          </cell>
          <cell r="D105">
            <v>0</v>
          </cell>
          <cell r="E105">
            <v>126.63249344262296</v>
          </cell>
          <cell r="F105">
            <v>0</v>
          </cell>
          <cell r="G105">
            <v>8.816557377049179</v>
          </cell>
          <cell r="H105">
            <v>0</v>
          </cell>
          <cell r="I105">
            <v>135.44905081967212</v>
          </cell>
        </row>
        <row r="106">
          <cell r="I106">
            <v>135.449051</v>
          </cell>
        </row>
        <row r="107">
          <cell r="A107" t="str">
            <v>(E)</v>
          </cell>
          <cell r="B107" t="str">
            <v xml:space="preserve">220KV &amp;132KV Carrier Comm.Equip.including provision for </v>
          </cell>
        </row>
        <row r="108">
          <cell r="B108" t="str">
            <v>telemetering etc.&amp; sending s/ss reqmnt</v>
          </cell>
        </row>
        <row r="109">
          <cell r="B109"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1">
          <cell r="A121">
            <v>11</v>
          </cell>
          <cell r="B121" t="str">
            <v>132kV Coupling Capacitors</v>
          </cell>
          <cell r="C121">
            <v>0</v>
          </cell>
          <cell r="D121">
            <v>1</v>
          </cell>
          <cell r="E121">
            <v>0</v>
          </cell>
          <cell r="F121">
            <v>0</v>
          </cell>
          <cell r="G121">
            <v>0</v>
          </cell>
          <cell r="H121">
            <v>1</v>
          </cell>
          <cell r="I121">
            <v>0</v>
          </cell>
        </row>
        <row r="122">
          <cell r="B122" t="str">
            <v>SUB TOTAL (E)</v>
          </cell>
          <cell r="C122">
            <v>0</v>
          </cell>
          <cell r="D122">
            <v>0</v>
          </cell>
          <cell r="E122">
            <v>0</v>
          </cell>
          <cell r="F122">
            <v>0</v>
          </cell>
          <cell r="G122">
            <v>0</v>
          </cell>
          <cell r="H122">
            <v>0</v>
          </cell>
          <cell r="I122">
            <v>0</v>
          </cell>
        </row>
        <row r="123">
          <cell r="I123">
            <v>0</v>
          </cell>
        </row>
        <row r="124">
          <cell r="A124" t="str">
            <v>(F-I)</v>
          </cell>
          <cell r="B124" t="str">
            <v>220KV Structures</v>
          </cell>
          <cell r="C124" t="str">
            <v>Weight of Steel in MT</v>
          </cell>
        </row>
        <row r="125">
          <cell r="A125" t="str">
            <v>(F-I)</v>
          </cell>
          <cell r="B125" t="str">
            <v>220KV Structures</v>
          </cell>
          <cell r="C125"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6">
          <cell r="A136">
            <v>10</v>
          </cell>
          <cell r="B136" t="str">
            <v>PT/CVT structure</v>
          </cell>
          <cell r="C136">
            <v>0</v>
          </cell>
          <cell r="D136">
            <v>0.27</v>
          </cell>
          <cell r="E136">
            <v>0</v>
          </cell>
        </row>
        <row r="137">
          <cell r="B137" t="str">
            <v>SUB TOTAL (F-I)</v>
          </cell>
          <cell r="C137">
            <v>0</v>
          </cell>
          <cell r="D137">
            <v>0</v>
          </cell>
          <cell r="E137">
            <v>0</v>
          </cell>
        </row>
        <row r="138">
          <cell r="E138">
            <v>0</v>
          </cell>
        </row>
        <row r="139">
          <cell r="A139" t="str">
            <v>(F-II)</v>
          </cell>
          <cell r="B139" t="str">
            <v>132KV STRUCTURE</v>
          </cell>
        </row>
        <row r="140">
          <cell r="A140" t="str">
            <v>(F-II)</v>
          </cell>
          <cell r="B140"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1">
          <cell r="A151">
            <v>10</v>
          </cell>
          <cell r="B151" t="str">
            <v>PT structure</v>
          </cell>
          <cell r="C151">
            <v>0</v>
          </cell>
          <cell r="D151">
            <v>0.22700000000000001</v>
          </cell>
          <cell r="E151">
            <v>0</v>
          </cell>
        </row>
        <row r="152">
          <cell r="B152" t="str">
            <v>SUB TOTAL (F-II)</v>
          </cell>
          <cell r="C152">
            <v>0</v>
          </cell>
          <cell r="D152">
            <v>0</v>
          </cell>
          <cell r="E152">
            <v>18.798999999999999</v>
          </cell>
        </row>
        <row r="153">
          <cell r="E153">
            <v>18.798999999999999</v>
          </cell>
        </row>
        <row r="154">
          <cell r="A154" t="str">
            <v>(F-III)</v>
          </cell>
          <cell r="B154" t="str">
            <v>33KV STRUCTURE</v>
          </cell>
        </row>
        <row r="155">
          <cell r="A155" t="str">
            <v>(F-III)</v>
          </cell>
          <cell r="B155"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5">
          <cell r="A165">
            <v>9</v>
          </cell>
          <cell r="B165" t="str">
            <v>Post Insulator structure</v>
          </cell>
          <cell r="C165">
            <v>0</v>
          </cell>
          <cell r="D165">
            <v>0.1</v>
          </cell>
          <cell r="E165">
            <v>0</v>
          </cell>
        </row>
        <row r="166">
          <cell r="B166" t="str">
            <v>SUB TOTAL (F-III)</v>
          </cell>
          <cell r="C166">
            <v>0</v>
          </cell>
          <cell r="D166">
            <v>0</v>
          </cell>
          <cell r="E166">
            <v>3.7690000000000001</v>
          </cell>
        </row>
        <row r="167">
          <cell r="G167" t="str">
            <v>LS</v>
          </cell>
        </row>
        <row r="168">
          <cell r="B168" t="str">
            <v>SUB TOTAL F(I)+F(II)+F(III)</v>
          </cell>
          <cell r="C168">
            <v>0</v>
          </cell>
          <cell r="D168">
            <v>0</v>
          </cell>
          <cell r="E168">
            <v>22.567999999999998</v>
          </cell>
        </row>
        <row r="169">
          <cell r="E169">
            <v>22.568000000000001</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1">
          <cell r="B171" t="str">
            <v>TOTAL  COST OF STEEL (F)</v>
          </cell>
          <cell r="C171">
            <v>22.568000000000001</v>
          </cell>
          <cell r="D171">
            <v>0.260963</v>
          </cell>
          <cell r="E171">
            <v>5.8894190000000002</v>
          </cell>
          <cell r="F171">
            <v>9.0939999999999997E-3</v>
          </cell>
          <cell r="G171">
            <v>0.205231</v>
          </cell>
          <cell r="H171">
            <v>0.27005699999999999</v>
          </cell>
          <cell r="I171">
            <v>6.0946499999999997</v>
          </cell>
        </row>
        <row r="172">
          <cell r="A172" t="str">
            <v>G</v>
          </cell>
          <cell r="B172" t="str">
            <v>BUSBAR, EARTHING MATERIAL</v>
          </cell>
          <cell r="C172">
            <v>0</v>
          </cell>
          <cell r="D172">
            <v>0</v>
          </cell>
          <cell r="E172">
            <v>0</v>
          </cell>
          <cell r="F172">
            <v>0</v>
          </cell>
          <cell r="G172">
            <v>0</v>
          </cell>
          <cell r="H172">
            <v>0</v>
          </cell>
          <cell r="I172">
            <v>0</v>
          </cell>
        </row>
        <row r="173">
          <cell r="I173">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F178">
            <v>0</v>
          </cell>
          <cell r="G178">
            <v>0</v>
          </cell>
          <cell r="H178" t="str">
            <v>LS</v>
          </cell>
          <cell r="I178">
            <v>0.2</v>
          </cell>
        </row>
        <row r="179">
          <cell r="A179">
            <v>6</v>
          </cell>
          <cell r="B179" t="str">
            <v>Junction Box etc. &amp; Misc.expendtirues</v>
          </cell>
          <cell r="C179" t="str">
            <v>LS</v>
          </cell>
          <cell r="D179">
            <v>0.5</v>
          </cell>
          <cell r="E179">
            <v>0.5</v>
          </cell>
          <cell r="F179">
            <v>0</v>
          </cell>
          <cell r="G179">
            <v>0</v>
          </cell>
          <cell r="H179" t="str">
            <v>LS</v>
          </cell>
          <cell r="I179">
            <v>0.5</v>
          </cell>
        </row>
        <row r="180">
          <cell r="A180">
            <v>7</v>
          </cell>
          <cell r="B180" t="str">
            <v>Fire fighting equipments</v>
          </cell>
          <cell r="C180" t="str">
            <v>LS</v>
          </cell>
          <cell r="D180">
            <v>0</v>
          </cell>
          <cell r="E180">
            <v>0</v>
          </cell>
          <cell r="F180">
            <v>0</v>
          </cell>
          <cell r="G180">
            <v>0</v>
          </cell>
          <cell r="H180" t="str">
            <v>LS</v>
          </cell>
          <cell r="I180">
            <v>0</v>
          </cell>
        </row>
        <row r="181">
          <cell r="A181">
            <v>8</v>
          </cell>
          <cell r="B181" t="str">
            <v>Aluminium/Red Oxide Paint and Nut,Bolt,Washers &amp; other misc. material</v>
          </cell>
          <cell r="C181" t="str">
            <v>LS</v>
          </cell>
          <cell r="D181">
            <v>0</v>
          </cell>
          <cell r="E181">
            <v>0</v>
          </cell>
          <cell r="F181">
            <v>0.1</v>
          </cell>
          <cell r="G181">
            <v>0.1</v>
          </cell>
          <cell r="H181" t="str">
            <v>LS</v>
          </cell>
          <cell r="I181">
            <v>0.1</v>
          </cell>
        </row>
        <row r="182">
          <cell r="E182">
            <v>0</v>
          </cell>
          <cell r="F182">
            <v>0.1</v>
          </cell>
          <cell r="G182">
            <v>0.1</v>
          </cell>
          <cell r="H182" t="str">
            <v>LS</v>
          </cell>
          <cell r="I182">
            <v>0.1</v>
          </cell>
        </row>
        <row r="183">
          <cell r="B183" t="str">
            <v>SUB TOTAL (G)</v>
          </cell>
          <cell r="C183">
            <v>0</v>
          </cell>
          <cell r="D183">
            <v>0</v>
          </cell>
          <cell r="E183">
            <v>3.4125500000000004</v>
          </cell>
          <cell r="F183">
            <v>0</v>
          </cell>
          <cell r="G183">
            <v>0.26250000000000001</v>
          </cell>
          <cell r="H183">
            <v>0</v>
          </cell>
          <cell r="I183">
            <v>3.6750500000000001</v>
          </cell>
        </row>
        <row r="184">
          <cell r="I184">
            <v>3.6750500000000001</v>
          </cell>
        </row>
        <row r="185">
          <cell r="A185" t="str">
            <v>H</v>
          </cell>
          <cell r="B185" t="str">
            <v>AC/DC SUPPLY</v>
          </cell>
          <cell r="C185">
            <v>0</v>
          </cell>
          <cell r="D185">
            <v>0</v>
          </cell>
          <cell r="E185">
            <v>0</v>
          </cell>
          <cell r="F185">
            <v>0</v>
          </cell>
          <cell r="G185">
            <v>0</v>
          </cell>
          <cell r="H185">
            <v>0</v>
          </cell>
          <cell r="I185">
            <v>0</v>
          </cell>
        </row>
        <row r="186">
          <cell r="I186">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D192">
            <v>0</v>
          </cell>
          <cell r="E192">
            <v>0</v>
          </cell>
          <cell r="F192">
            <v>1.25</v>
          </cell>
          <cell r="G192">
            <v>0</v>
          </cell>
          <cell r="H192">
            <v>1.25</v>
          </cell>
          <cell r="I192">
            <v>0</v>
          </cell>
        </row>
        <row r="193">
          <cell r="A193">
            <v>7</v>
          </cell>
          <cell r="B193" t="str">
            <v>Arrangement of Lighting in S/s</v>
          </cell>
          <cell r="C193" t="str">
            <v>LS</v>
          </cell>
          <cell r="D193">
            <v>0</v>
          </cell>
          <cell r="E193">
            <v>0</v>
          </cell>
          <cell r="F193">
            <v>0</v>
          </cell>
          <cell r="G193">
            <v>0</v>
          </cell>
          <cell r="H193" t="str">
            <v>LS</v>
          </cell>
          <cell r="I193">
            <v>0</v>
          </cell>
        </row>
        <row r="194">
          <cell r="E194">
            <v>0</v>
          </cell>
          <cell r="F194">
            <v>0</v>
          </cell>
          <cell r="G194">
            <v>0</v>
          </cell>
          <cell r="H194" t="str">
            <v>LS</v>
          </cell>
          <cell r="I194">
            <v>0</v>
          </cell>
        </row>
        <row r="195">
          <cell r="B195" t="str">
            <v>SUB TOTAL (H)</v>
          </cell>
          <cell r="C195">
            <v>0</v>
          </cell>
          <cell r="D195">
            <v>0</v>
          </cell>
          <cell r="E195">
            <v>0</v>
          </cell>
          <cell r="F195">
            <v>0</v>
          </cell>
          <cell r="G195">
            <v>0</v>
          </cell>
          <cell r="H195">
            <v>0</v>
          </cell>
          <cell r="I195">
            <v>0</v>
          </cell>
        </row>
        <row r="196">
          <cell r="I196">
            <v>0</v>
          </cell>
        </row>
        <row r="197">
          <cell r="A197" t="str">
            <v>I</v>
          </cell>
          <cell r="B197" t="str">
            <v>CIVIL WORKS</v>
          </cell>
          <cell r="C197">
            <v>0</v>
          </cell>
          <cell r="D197">
            <v>0</v>
          </cell>
          <cell r="E197">
            <v>0</v>
          </cell>
          <cell r="F197">
            <v>0</v>
          </cell>
          <cell r="G197">
            <v>0</v>
          </cell>
          <cell r="H197">
            <v>0</v>
          </cell>
          <cell r="I197">
            <v>0</v>
          </cell>
        </row>
        <row r="198">
          <cell r="A198">
            <v>0</v>
          </cell>
          <cell r="B198" t="str">
            <v xml:space="preserve">Foundation work of </v>
          </cell>
          <cell r="C198">
            <v>0</v>
          </cell>
          <cell r="D198">
            <v>0</v>
          </cell>
          <cell r="E198">
            <v>0</v>
          </cell>
          <cell r="F198">
            <v>0</v>
          </cell>
          <cell r="G198">
            <v>0</v>
          </cell>
          <cell r="H198">
            <v>0</v>
          </cell>
          <cell r="I198">
            <v>0</v>
          </cell>
        </row>
        <row r="199">
          <cell r="I199">
            <v>0</v>
          </cell>
        </row>
        <row r="200">
          <cell r="A200">
            <v>1</v>
          </cell>
          <cell r="B200" t="str">
            <v>Gantry Column(AGT)</v>
          </cell>
          <cell r="C200">
            <v>0</v>
          </cell>
          <cell r="D200">
            <v>0</v>
          </cell>
          <cell r="E200">
            <v>0</v>
          </cell>
          <cell r="F200">
            <v>0.28000000000000003</v>
          </cell>
          <cell r="G200">
            <v>0</v>
          </cell>
          <cell r="H200">
            <v>0.28000000000000003</v>
          </cell>
          <cell r="I200">
            <v>0</v>
          </cell>
        </row>
        <row r="201">
          <cell r="A201">
            <v>2</v>
          </cell>
          <cell r="B201" t="str">
            <v>Gantry Column(AAGT)</v>
          </cell>
          <cell r="C201">
            <v>0</v>
          </cell>
          <cell r="D201">
            <v>0</v>
          </cell>
          <cell r="E201">
            <v>0</v>
          </cell>
          <cell r="F201">
            <v>0.28000000000000003</v>
          </cell>
          <cell r="G201">
            <v>0</v>
          </cell>
          <cell r="H201">
            <v>0.28000000000000003</v>
          </cell>
          <cell r="I201">
            <v>0</v>
          </cell>
        </row>
        <row r="202">
          <cell r="A202">
            <v>3</v>
          </cell>
          <cell r="B202" t="str">
            <v>220KV Main Busbar</v>
          </cell>
          <cell r="C202">
            <v>0</v>
          </cell>
          <cell r="D202">
            <v>0</v>
          </cell>
          <cell r="E202">
            <v>0</v>
          </cell>
          <cell r="F202">
            <v>0.191</v>
          </cell>
          <cell r="G202">
            <v>0</v>
          </cell>
          <cell r="H202">
            <v>0.191</v>
          </cell>
          <cell r="I202">
            <v>0</v>
          </cell>
        </row>
        <row r="203">
          <cell r="A203">
            <v>4</v>
          </cell>
          <cell r="B203" t="str">
            <v xml:space="preserve">220KV Aux.Busbar </v>
          </cell>
          <cell r="C203">
            <v>0</v>
          </cell>
          <cell r="D203">
            <v>0</v>
          </cell>
          <cell r="E203">
            <v>0</v>
          </cell>
          <cell r="F203">
            <v>0.21</v>
          </cell>
          <cell r="G203">
            <v>0</v>
          </cell>
          <cell r="H203">
            <v>0.21</v>
          </cell>
          <cell r="I203">
            <v>0</v>
          </cell>
        </row>
        <row r="204">
          <cell r="A204">
            <v>5</v>
          </cell>
          <cell r="B204" t="str">
            <v>220KV Isolator</v>
          </cell>
          <cell r="C204">
            <v>0</v>
          </cell>
          <cell r="D204">
            <v>0</v>
          </cell>
          <cell r="E204">
            <v>0</v>
          </cell>
          <cell r="F204">
            <v>0.16500000000000001</v>
          </cell>
          <cell r="G204">
            <v>0</v>
          </cell>
          <cell r="H204">
            <v>0.16500000000000001</v>
          </cell>
          <cell r="I204">
            <v>0</v>
          </cell>
        </row>
        <row r="205">
          <cell r="A205">
            <v>6</v>
          </cell>
          <cell r="B205" t="str">
            <v>220KV CB</v>
          </cell>
          <cell r="C205">
            <v>0</v>
          </cell>
          <cell r="D205">
            <v>0</v>
          </cell>
          <cell r="E205">
            <v>0</v>
          </cell>
          <cell r="F205">
            <v>0.311</v>
          </cell>
          <cell r="G205">
            <v>0</v>
          </cell>
          <cell r="H205">
            <v>0.311</v>
          </cell>
          <cell r="I205">
            <v>0</v>
          </cell>
        </row>
        <row r="206">
          <cell r="A206">
            <v>7</v>
          </cell>
          <cell r="B206" t="str">
            <v>220KV CT</v>
          </cell>
          <cell r="C206">
            <v>0</v>
          </cell>
          <cell r="D206">
            <v>0</v>
          </cell>
          <cell r="E206">
            <v>0</v>
          </cell>
          <cell r="F206">
            <v>0.05</v>
          </cell>
          <cell r="G206">
            <v>0</v>
          </cell>
          <cell r="H206">
            <v>0.05</v>
          </cell>
          <cell r="I206">
            <v>0</v>
          </cell>
        </row>
        <row r="207">
          <cell r="A207">
            <v>8</v>
          </cell>
          <cell r="B207" t="str">
            <v>220KV CVT/PT</v>
          </cell>
          <cell r="C207">
            <v>0</v>
          </cell>
          <cell r="D207">
            <v>0</v>
          </cell>
          <cell r="E207">
            <v>0</v>
          </cell>
          <cell r="F207">
            <v>0.05</v>
          </cell>
          <cell r="G207">
            <v>0</v>
          </cell>
          <cell r="H207">
            <v>0.05</v>
          </cell>
          <cell r="I207">
            <v>0</v>
          </cell>
        </row>
        <row r="208">
          <cell r="A208">
            <v>9</v>
          </cell>
          <cell r="B208" t="str">
            <v>220KV LA</v>
          </cell>
          <cell r="C208">
            <v>0</v>
          </cell>
          <cell r="D208">
            <v>0</v>
          </cell>
          <cell r="E208">
            <v>0</v>
          </cell>
          <cell r="F208">
            <v>2.5000000000000001E-2</v>
          </cell>
          <cell r="G208">
            <v>0</v>
          </cell>
          <cell r="H208">
            <v>2.5000000000000001E-2</v>
          </cell>
          <cell r="I208">
            <v>0</v>
          </cell>
        </row>
        <row r="209">
          <cell r="A209">
            <v>10</v>
          </cell>
          <cell r="B209" t="str">
            <v>220KV Post/Solid Core Insulators</v>
          </cell>
          <cell r="C209">
            <v>0</v>
          </cell>
          <cell r="D209">
            <v>0</v>
          </cell>
          <cell r="E209">
            <v>0</v>
          </cell>
          <cell r="F209">
            <v>0.06</v>
          </cell>
          <cell r="G209">
            <v>0</v>
          </cell>
          <cell r="H209">
            <v>0.06</v>
          </cell>
          <cell r="I209">
            <v>0</v>
          </cell>
        </row>
        <row r="210">
          <cell r="A210">
            <v>11</v>
          </cell>
          <cell r="B210" t="str">
            <v>160MVA transformer</v>
          </cell>
          <cell r="C210">
            <v>0</v>
          </cell>
          <cell r="D210">
            <v>0</v>
          </cell>
          <cell r="E210">
            <v>0</v>
          </cell>
          <cell r="F210">
            <v>0.54</v>
          </cell>
          <cell r="G210">
            <v>0</v>
          </cell>
          <cell r="H210">
            <v>0.54</v>
          </cell>
          <cell r="I210">
            <v>0</v>
          </cell>
        </row>
        <row r="211">
          <cell r="A211">
            <v>12</v>
          </cell>
          <cell r="B211" t="str">
            <v>40MVA transformer</v>
          </cell>
          <cell r="C211">
            <v>1</v>
          </cell>
          <cell r="D211">
            <v>0</v>
          </cell>
          <cell r="E211">
            <v>0</v>
          </cell>
          <cell r="F211">
            <v>0.53</v>
          </cell>
          <cell r="G211">
            <v>0.53</v>
          </cell>
          <cell r="H211">
            <v>0.53</v>
          </cell>
          <cell r="I211">
            <v>0.53</v>
          </cell>
        </row>
        <row r="212">
          <cell r="A212">
            <v>13</v>
          </cell>
          <cell r="B212" t="str">
            <v>132KV Gantry</v>
          </cell>
          <cell r="C212">
            <v>4</v>
          </cell>
          <cell r="D212">
            <v>0</v>
          </cell>
          <cell r="E212">
            <v>0</v>
          </cell>
          <cell r="F212">
            <v>0.3</v>
          </cell>
          <cell r="G212">
            <v>1.2</v>
          </cell>
          <cell r="H212">
            <v>0.3</v>
          </cell>
          <cell r="I212">
            <v>1.2</v>
          </cell>
        </row>
        <row r="213">
          <cell r="A213">
            <v>14</v>
          </cell>
          <cell r="B213" t="str">
            <v xml:space="preserve">132KV main busbar foundation </v>
          </cell>
          <cell r="C213">
            <v>1</v>
          </cell>
          <cell r="D213">
            <v>0</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D214">
            <v>0</v>
          </cell>
          <cell r="E214">
            <v>0</v>
          </cell>
          <cell r="F214">
            <v>0.121</v>
          </cell>
          <cell r="G214">
            <v>0</v>
          </cell>
          <cell r="H214">
            <v>0.121</v>
          </cell>
          <cell r="I214">
            <v>0</v>
          </cell>
        </row>
        <row r="215">
          <cell r="A215">
            <v>16</v>
          </cell>
          <cell r="B215" t="str">
            <v>132KV Isolator</v>
          </cell>
          <cell r="C215">
            <v>3</v>
          </cell>
          <cell r="D215">
            <v>0</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D216">
            <v>0</v>
          </cell>
          <cell r="E216">
            <v>0</v>
          </cell>
          <cell r="F216">
            <v>1.0999999999999999E-2</v>
          </cell>
          <cell r="G216">
            <v>3.3000000000000002E-2</v>
          </cell>
          <cell r="H216">
            <v>1.0999999999999999E-2</v>
          </cell>
          <cell r="I216">
            <v>3.3000000000000002E-2</v>
          </cell>
        </row>
        <row r="217">
          <cell r="A217">
            <v>18</v>
          </cell>
          <cell r="B217" t="str">
            <v>132KV CB</v>
          </cell>
          <cell r="C217">
            <v>1</v>
          </cell>
          <cell r="D217">
            <v>0</v>
          </cell>
          <cell r="E217">
            <v>0</v>
          </cell>
          <cell r="F217">
            <v>0.30499999999999999</v>
          </cell>
          <cell r="G217">
            <v>0.30499999999999999</v>
          </cell>
          <cell r="H217">
            <v>0.30499999999999999</v>
          </cell>
          <cell r="I217">
            <v>0.30499999999999999</v>
          </cell>
        </row>
        <row r="218">
          <cell r="A218">
            <v>19</v>
          </cell>
          <cell r="B218" t="str">
            <v>132KV CT</v>
          </cell>
          <cell r="C218">
            <v>3</v>
          </cell>
          <cell r="D218">
            <v>0</v>
          </cell>
          <cell r="E218">
            <v>0</v>
          </cell>
          <cell r="F218">
            <v>1.0999999999999999E-2</v>
          </cell>
          <cell r="G218">
            <v>3.3000000000000002E-2</v>
          </cell>
          <cell r="H218">
            <v>1.0999999999999999E-2</v>
          </cell>
          <cell r="I218">
            <v>3.3000000000000002E-2</v>
          </cell>
        </row>
        <row r="219">
          <cell r="A219">
            <v>20</v>
          </cell>
          <cell r="B219" t="str">
            <v>132KV LA</v>
          </cell>
          <cell r="C219">
            <v>3</v>
          </cell>
          <cell r="D219">
            <v>0</v>
          </cell>
          <cell r="E219">
            <v>0</v>
          </cell>
          <cell r="F219">
            <v>2.1000000000000001E-2</v>
          </cell>
          <cell r="G219">
            <v>6.3E-2</v>
          </cell>
          <cell r="H219">
            <v>2.1000000000000001E-2</v>
          </cell>
          <cell r="I219">
            <v>6.3E-2</v>
          </cell>
        </row>
        <row r="220">
          <cell r="A220">
            <v>21</v>
          </cell>
          <cell r="B220" t="str">
            <v>132KV PT</v>
          </cell>
          <cell r="C220">
            <v>0</v>
          </cell>
          <cell r="D220">
            <v>0</v>
          </cell>
          <cell r="E220">
            <v>0</v>
          </cell>
          <cell r="F220">
            <v>0.03</v>
          </cell>
          <cell r="G220">
            <v>0</v>
          </cell>
          <cell r="H220">
            <v>0.03</v>
          </cell>
          <cell r="I220">
            <v>0</v>
          </cell>
        </row>
        <row r="221">
          <cell r="A221">
            <v>22</v>
          </cell>
          <cell r="B221" t="str">
            <v>132KV CC</v>
          </cell>
          <cell r="C221">
            <v>0</v>
          </cell>
          <cell r="D221">
            <v>0</v>
          </cell>
          <cell r="E221">
            <v>0</v>
          </cell>
          <cell r="F221">
            <v>2.1000000000000001E-2</v>
          </cell>
          <cell r="G221">
            <v>0</v>
          </cell>
          <cell r="H221">
            <v>2.1000000000000001E-2</v>
          </cell>
          <cell r="I221">
            <v>0</v>
          </cell>
        </row>
        <row r="222">
          <cell r="A222">
            <v>23</v>
          </cell>
          <cell r="B222" t="str">
            <v xml:space="preserve">33KV Gantry </v>
          </cell>
          <cell r="C222">
            <v>2</v>
          </cell>
          <cell r="D222">
            <v>0</v>
          </cell>
          <cell r="E222">
            <v>0</v>
          </cell>
          <cell r="F222">
            <v>0.12</v>
          </cell>
          <cell r="G222">
            <v>0.24</v>
          </cell>
          <cell r="H222">
            <v>0.12</v>
          </cell>
          <cell r="I222">
            <v>0.24</v>
          </cell>
        </row>
        <row r="223">
          <cell r="A223">
            <v>24</v>
          </cell>
          <cell r="B223" t="str">
            <v>33KV main/aux. Busbar</v>
          </cell>
          <cell r="C223">
            <v>1</v>
          </cell>
          <cell r="D223">
            <v>0</v>
          </cell>
          <cell r="E223">
            <v>0</v>
          </cell>
          <cell r="F223">
            <v>0.34</v>
          </cell>
          <cell r="G223">
            <v>0.34</v>
          </cell>
          <cell r="H223">
            <v>0.34</v>
          </cell>
          <cell r="I223">
            <v>0.34</v>
          </cell>
        </row>
        <row r="224">
          <cell r="A224">
            <v>25</v>
          </cell>
          <cell r="B224" t="str">
            <v>33KV CB</v>
          </cell>
          <cell r="C224">
            <v>1</v>
          </cell>
          <cell r="D224">
            <v>0</v>
          </cell>
          <cell r="E224">
            <v>0</v>
          </cell>
          <cell r="F224">
            <v>5.5E-2</v>
          </cell>
          <cell r="G224">
            <v>5.5E-2</v>
          </cell>
          <cell r="H224">
            <v>5.5E-2</v>
          </cell>
          <cell r="I224">
            <v>5.5E-2</v>
          </cell>
        </row>
        <row r="225">
          <cell r="A225">
            <v>26</v>
          </cell>
          <cell r="B225" t="str">
            <v>33KV CT/PT/LA/PI</v>
          </cell>
          <cell r="C225">
            <v>6</v>
          </cell>
          <cell r="D225">
            <v>0</v>
          </cell>
          <cell r="E225">
            <v>0</v>
          </cell>
          <cell r="F225">
            <v>1.4999999999999999E-2</v>
          </cell>
          <cell r="G225">
            <v>0.09</v>
          </cell>
          <cell r="H225">
            <v>1.4999999999999999E-2</v>
          </cell>
          <cell r="I225">
            <v>0.09</v>
          </cell>
        </row>
        <row r="226">
          <cell r="A226">
            <v>27</v>
          </cell>
          <cell r="B226" t="str">
            <v>33KV Isolator</v>
          </cell>
          <cell r="C226">
            <v>2</v>
          </cell>
          <cell r="D226">
            <v>0</v>
          </cell>
          <cell r="E226">
            <v>0</v>
          </cell>
          <cell r="F226">
            <v>5.0999999999999997E-2</v>
          </cell>
          <cell r="G226">
            <v>0.10199999999999999</v>
          </cell>
          <cell r="H226">
            <v>5.0999999999999997E-2</v>
          </cell>
          <cell r="I226">
            <v>0.10199999999999999</v>
          </cell>
        </row>
        <row r="227">
          <cell r="A227">
            <v>28</v>
          </cell>
          <cell r="B227" t="str">
            <v>Control room type-V</v>
          </cell>
          <cell r="C227">
            <v>0</v>
          </cell>
          <cell r="D227">
            <v>0</v>
          </cell>
          <cell r="E227">
            <v>0</v>
          </cell>
          <cell r="F227">
            <v>15</v>
          </cell>
          <cell r="G227">
            <v>0</v>
          </cell>
          <cell r="H227">
            <v>15</v>
          </cell>
          <cell r="I227">
            <v>0</v>
          </cell>
        </row>
        <row r="228">
          <cell r="A228">
            <v>29</v>
          </cell>
          <cell r="B228" t="str">
            <v>Yard levelling,metalling &amp; misc. civil work</v>
          </cell>
          <cell r="C228" t="str">
            <v>LS</v>
          </cell>
          <cell r="D228">
            <v>0</v>
          </cell>
          <cell r="E228">
            <v>0</v>
          </cell>
          <cell r="F228">
            <v>0.5</v>
          </cell>
          <cell r="G228">
            <v>0.5</v>
          </cell>
          <cell r="H228" t="str">
            <v>LS</v>
          </cell>
          <cell r="I228">
            <v>0.5</v>
          </cell>
        </row>
        <row r="229">
          <cell r="A229">
            <v>30</v>
          </cell>
          <cell r="B229" t="str">
            <v>Water supply arrangement including overhead tank etc.</v>
          </cell>
          <cell r="C229" t="str">
            <v>LS</v>
          </cell>
          <cell r="D229">
            <v>0</v>
          </cell>
          <cell r="E229">
            <v>0</v>
          </cell>
          <cell r="F229">
            <v>0</v>
          </cell>
          <cell r="G229">
            <v>0</v>
          </cell>
          <cell r="H229" t="str">
            <v>LS</v>
          </cell>
          <cell r="I229">
            <v>0</v>
          </cell>
        </row>
        <row r="230">
          <cell r="A230">
            <v>31</v>
          </cell>
          <cell r="B230" t="str">
            <v>Earth pits</v>
          </cell>
          <cell r="C230" t="str">
            <v>LS</v>
          </cell>
          <cell r="D230">
            <v>0</v>
          </cell>
          <cell r="E230">
            <v>0</v>
          </cell>
          <cell r="F230">
            <v>0.2</v>
          </cell>
          <cell r="G230">
            <v>0.2</v>
          </cell>
          <cell r="H230" t="str">
            <v>LS</v>
          </cell>
          <cell r="I230">
            <v>0.2</v>
          </cell>
        </row>
        <row r="231">
          <cell r="A231">
            <v>32</v>
          </cell>
          <cell r="B231" t="str">
            <v>Four bay constn.shed</v>
          </cell>
          <cell r="C231">
            <v>0</v>
          </cell>
          <cell r="D231">
            <v>0</v>
          </cell>
          <cell r="E231">
            <v>0</v>
          </cell>
          <cell r="F231">
            <v>4.37</v>
          </cell>
          <cell r="G231">
            <v>0</v>
          </cell>
          <cell r="H231">
            <v>4.37</v>
          </cell>
          <cell r="I231">
            <v>0</v>
          </cell>
        </row>
        <row r="232">
          <cell r="A232">
            <v>33</v>
          </cell>
          <cell r="B232" t="str">
            <v>Cable Trenches</v>
          </cell>
          <cell r="C232" t="str">
            <v>LS</v>
          </cell>
          <cell r="D232">
            <v>0</v>
          </cell>
          <cell r="E232">
            <v>0</v>
          </cell>
          <cell r="F232">
            <v>1.5</v>
          </cell>
          <cell r="G232">
            <v>1.5</v>
          </cell>
          <cell r="H232" t="str">
            <v>LS</v>
          </cell>
          <cell r="I232">
            <v>1.5</v>
          </cell>
        </row>
        <row r="233">
          <cell r="A233">
            <v>34</v>
          </cell>
          <cell r="B233" t="str">
            <v>Internal Colony Road</v>
          </cell>
          <cell r="C233" t="str">
            <v>LS</v>
          </cell>
          <cell r="D233">
            <v>0</v>
          </cell>
          <cell r="E233">
            <v>0</v>
          </cell>
          <cell r="F233">
            <v>0</v>
          </cell>
          <cell r="G233">
            <v>0</v>
          </cell>
          <cell r="H233" t="str">
            <v>LS</v>
          </cell>
          <cell r="I233">
            <v>0</v>
          </cell>
        </row>
        <row r="234">
          <cell r="A234">
            <v>35</v>
          </cell>
          <cell r="B234" t="str">
            <v>Yard &amp; area fencing</v>
          </cell>
          <cell r="C234" t="str">
            <v>LS</v>
          </cell>
          <cell r="D234">
            <v>0</v>
          </cell>
          <cell r="E234">
            <v>0</v>
          </cell>
          <cell r="F234">
            <v>0</v>
          </cell>
          <cell r="G234">
            <v>0</v>
          </cell>
          <cell r="H234" t="str">
            <v>LS</v>
          </cell>
          <cell r="I234">
            <v>0</v>
          </cell>
        </row>
        <row r="235">
          <cell r="A235">
            <v>36</v>
          </cell>
          <cell r="B235" t="str">
            <v>Staff quarter</v>
          </cell>
          <cell r="C235" t="str">
            <v>LS</v>
          </cell>
          <cell r="D235">
            <v>0</v>
          </cell>
          <cell r="E235">
            <v>0</v>
          </cell>
          <cell r="F235">
            <v>0</v>
          </cell>
          <cell r="G235">
            <v>0</v>
          </cell>
          <cell r="H235" t="str">
            <v>LS</v>
          </cell>
          <cell r="I235">
            <v>0</v>
          </cell>
        </row>
        <row r="236">
          <cell r="A236">
            <v>37</v>
          </cell>
          <cell r="B236" t="str">
            <v>Rail Track</v>
          </cell>
          <cell r="C236" t="str">
            <v>LS</v>
          </cell>
          <cell r="D236">
            <v>0</v>
          </cell>
          <cell r="E236">
            <v>0</v>
          </cell>
          <cell r="F236">
            <v>1</v>
          </cell>
          <cell r="G236">
            <v>1</v>
          </cell>
          <cell r="H236" t="str">
            <v>LS</v>
          </cell>
          <cell r="I236">
            <v>1</v>
          </cell>
        </row>
        <row r="237">
          <cell r="A237">
            <v>38</v>
          </cell>
          <cell r="B237" t="str">
            <v>Station transformer foundation</v>
          </cell>
          <cell r="C237">
            <v>0</v>
          </cell>
          <cell r="D237">
            <v>0</v>
          </cell>
          <cell r="E237">
            <v>0</v>
          </cell>
          <cell r="F237">
            <v>0.30099999999999999</v>
          </cell>
          <cell r="G237">
            <v>0</v>
          </cell>
          <cell r="H237">
            <v>0.30099999999999999</v>
          </cell>
          <cell r="I237">
            <v>0</v>
          </cell>
        </row>
        <row r="238">
          <cell r="A238">
            <v>39</v>
          </cell>
          <cell r="B238" t="str">
            <v>Flag stone flooring &amp; Misc. civil works</v>
          </cell>
          <cell r="C238" t="str">
            <v>LS</v>
          </cell>
          <cell r="D238">
            <v>0</v>
          </cell>
          <cell r="E238">
            <v>0</v>
          </cell>
          <cell r="F238">
            <v>0.5</v>
          </cell>
          <cell r="G238">
            <v>0.5</v>
          </cell>
          <cell r="H238" t="str">
            <v>LS</v>
          </cell>
          <cell r="I238">
            <v>0.5</v>
          </cell>
        </row>
        <row r="239">
          <cell r="E239">
            <v>0</v>
          </cell>
          <cell r="F239">
            <v>0.5</v>
          </cell>
          <cell r="G239">
            <v>0.5</v>
          </cell>
          <cell r="H239" t="str">
            <v>LS</v>
          </cell>
          <cell r="I239">
            <v>0.5</v>
          </cell>
        </row>
        <row r="240">
          <cell r="A240">
            <v>0</v>
          </cell>
          <cell r="B240" t="str">
            <v>SUB TOTAL (I)</v>
          </cell>
          <cell r="C240">
            <v>0</v>
          </cell>
          <cell r="D240">
            <v>0</v>
          </cell>
          <cell r="E240">
            <v>0</v>
          </cell>
          <cell r="F240">
            <v>0</v>
          </cell>
          <cell r="G240">
            <v>7.0570000000000004</v>
          </cell>
          <cell r="H240">
            <v>0</v>
          </cell>
          <cell r="I240">
            <v>7.0570000000000004</v>
          </cell>
        </row>
        <row r="241">
          <cell r="I241">
            <v>7.0570000000000004</v>
          </cell>
        </row>
        <row r="242">
          <cell r="A242" t="str">
            <v>J</v>
          </cell>
          <cell r="B242" t="str">
            <v>ERECTION,TESTING &amp; COMMISSIONING ETC.</v>
          </cell>
        </row>
        <row r="243">
          <cell r="A243" t="str">
            <v>J</v>
          </cell>
          <cell r="B243" t="str">
            <v>ERECTION,TESTING &amp; COMMISSIONING ETC.</v>
          </cell>
        </row>
        <row r="244">
          <cell r="A244">
            <v>1</v>
          </cell>
          <cell r="B244" t="str">
            <v>160MVA Transformer</v>
          </cell>
          <cell r="C244">
            <v>0</v>
          </cell>
          <cell r="D244">
            <v>0</v>
          </cell>
          <cell r="E244">
            <v>0</v>
          </cell>
          <cell r="F244">
            <v>1.24</v>
          </cell>
          <cell r="G244">
            <v>0</v>
          </cell>
          <cell r="H244">
            <v>1.24</v>
          </cell>
          <cell r="I244">
            <v>0</v>
          </cell>
        </row>
        <row r="245">
          <cell r="A245">
            <v>2</v>
          </cell>
          <cell r="B245" t="str">
            <v>40MVA transformer</v>
          </cell>
          <cell r="C245">
            <v>1</v>
          </cell>
          <cell r="D245">
            <v>0</v>
          </cell>
          <cell r="E245">
            <v>0</v>
          </cell>
          <cell r="F245">
            <v>0.97</v>
          </cell>
          <cell r="G245">
            <v>0.97</v>
          </cell>
          <cell r="H245">
            <v>0.97</v>
          </cell>
          <cell r="I245">
            <v>0.97</v>
          </cell>
        </row>
        <row r="246">
          <cell r="A246">
            <v>3</v>
          </cell>
          <cell r="B246" t="str">
            <v>220KV CB</v>
          </cell>
          <cell r="C246">
            <v>0</v>
          </cell>
          <cell r="D246">
            <v>0</v>
          </cell>
          <cell r="E246">
            <v>0</v>
          </cell>
          <cell r="F246">
            <v>0.2</v>
          </cell>
          <cell r="G246">
            <v>0</v>
          </cell>
          <cell r="H246">
            <v>0.2</v>
          </cell>
          <cell r="I246">
            <v>0</v>
          </cell>
        </row>
        <row r="247">
          <cell r="A247">
            <v>4</v>
          </cell>
          <cell r="B247" t="str">
            <v>220KV CT</v>
          </cell>
          <cell r="C247">
            <v>0</v>
          </cell>
          <cell r="D247">
            <v>0</v>
          </cell>
          <cell r="E247">
            <v>0</v>
          </cell>
          <cell r="F247">
            <v>4.1000000000000002E-2</v>
          </cell>
          <cell r="G247">
            <v>0</v>
          </cell>
          <cell r="H247">
            <v>4.1000000000000002E-2</v>
          </cell>
          <cell r="I247">
            <v>0</v>
          </cell>
        </row>
        <row r="248">
          <cell r="A248">
            <v>5</v>
          </cell>
          <cell r="B248" t="str">
            <v>220KV Isolator</v>
          </cell>
          <cell r="C248">
            <v>0</v>
          </cell>
          <cell r="D248">
            <v>0</v>
          </cell>
          <cell r="E248">
            <v>0</v>
          </cell>
          <cell r="F248">
            <v>0.09</v>
          </cell>
          <cell r="G248">
            <v>0</v>
          </cell>
          <cell r="H248">
            <v>0.09</v>
          </cell>
          <cell r="I248">
            <v>0</v>
          </cell>
        </row>
        <row r="249">
          <cell r="A249">
            <v>6</v>
          </cell>
          <cell r="B249" t="str">
            <v>220KV LA</v>
          </cell>
          <cell r="C249">
            <v>0</v>
          </cell>
          <cell r="D249">
            <v>0</v>
          </cell>
          <cell r="E249">
            <v>0</v>
          </cell>
          <cell r="F249">
            <v>2.5000000000000001E-2</v>
          </cell>
          <cell r="G249">
            <v>0</v>
          </cell>
          <cell r="H249">
            <v>2.5000000000000001E-2</v>
          </cell>
          <cell r="I249">
            <v>0</v>
          </cell>
        </row>
        <row r="250">
          <cell r="A250">
            <v>7</v>
          </cell>
          <cell r="B250" t="str">
            <v>220KV PT/CVT</v>
          </cell>
          <cell r="C250">
            <v>0</v>
          </cell>
          <cell r="D250">
            <v>0</v>
          </cell>
          <cell r="E250">
            <v>0</v>
          </cell>
          <cell r="F250">
            <v>0.04</v>
          </cell>
          <cell r="G250">
            <v>0</v>
          </cell>
          <cell r="H250">
            <v>0.04</v>
          </cell>
          <cell r="I250">
            <v>0</v>
          </cell>
        </row>
        <row r="251">
          <cell r="A251">
            <v>8</v>
          </cell>
          <cell r="B251" t="str">
            <v>220KV C&amp;R Panel</v>
          </cell>
          <cell r="C251">
            <v>0</v>
          </cell>
          <cell r="D251">
            <v>0</v>
          </cell>
          <cell r="E251">
            <v>0</v>
          </cell>
          <cell r="F251">
            <v>0.18</v>
          </cell>
          <cell r="G251">
            <v>0</v>
          </cell>
          <cell r="H251">
            <v>0.18</v>
          </cell>
          <cell r="I251">
            <v>0</v>
          </cell>
        </row>
        <row r="252">
          <cell r="A252">
            <v>9</v>
          </cell>
          <cell r="B252" t="str">
            <v>220/132/33KV Gantries,Busbar equip.structure erection(in MT)</v>
          </cell>
          <cell r="C252">
            <v>22.567999999999998</v>
          </cell>
          <cell r="D252">
            <v>0</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D253">
            <v>0</v>
          </cell>
          <cell r="E253">
            <v>0</v>
          </cell>
          <cell r="F253">
            <v>0</v>
          </cell>
          <cell r="G253">
            <v>0</v>
          </cell>
          <cell r="H253" t="str">
            <v>LS</v>
          </cell>
          <cell r="I253">
            <v>0</v>
          </cell>
        </row>
        <row r="254">
          <cell r="A254">
            <v>11</v>
          </cell>
          <cell r="B254" t="str">
            <v>220KV PI/Solid Core Insulators</v>
          </cell>
          <cell r="C254">
            <v>0</v>
          </cell>
          <cell r="D254">
            <v>0</v>
          </cell>
          <cell r="E254">
            <v>0</v>
          </cell>
          <cell r="F254">
            <v>7.0000000000000001E-3</v>
          </cell>
          <cell r="G254">
            <v>0</v>
          </cell>
          <cell r="H254">
            <v>7.0000000000000001E-3</v>
          </cell>
          <cell r="I254">
            <v>0</v>
          </cell>
        </row>
        <row r="255">
          <cell r="A255">
            <v>12</v>
          </cell>
          <cell r="B255" t="str">
            <v>220KV wave trap</v>
          </cell>
          <cell r="C255">
            <v>0</v>
          </cell>
          <cell r="D255">
            <v>0</v>
          </cell>
          <cell r="E255">
            <v>0</v>
          </cell>
          <cell r="F255">
            <v>0.04</v>
          </cell>
          <cell r="G255">
            <v>0</v>
          </cell>
          <cell r="H255">
            <v>0.04</v>
          </cell>
          <cell r="I255">
            <v>0</v>
          </cell>
        </row>
        <row r="256">
          <cell r="A256">
            <v>13</v>
          </cell>
          <cell r="B256" t="str">
            <v>132KV CC</v>
          </cell>
          <cell r="C256">
            <v>0</v>
          </cell>
          <cell r="D256">
            <v>0</v>
          </cell>
          <cell r="E256">
            <v>0</v>
          </cell>
          <cell r="F256">
            <v>3.4000000000000002E-2</v>
          </cell>
          <cell r="G256">
            <v>0</v>
          </cell>
          <cell r="H256">
            <v>3.4000000000000002E-2</v>
          </cell>
          <cell r="I256">
            <v>0</v>
          </cell>
        </row>
        <row r="257">
          <cell r="A257">
            <v>14</v>
          </cell>
          <cell r="B257" t="str">
            <v>132KV CB</v>
          </cell>
          <cell r="C257">
            <v>1</v>
          </cell>
          <cell r="D257">
            <v>0</v>
          </cell>
          <cell r="E257">
            <v>0</v>
          </cell>
          <cell r="F257">
            <v>0.16</v>
          </cell>
          <cell r="G257">
            <v>0.16</v>
          </cell>
          <cell r="H257">
            <v>0.16</v>
          </cell>
          <cell r="I257">
            <v>0.16</v>
          </cell>
        </row>
        <row r="258">
          <cell r="A258">
            <v>15</v>
          </cell>
          <cell r="B258" t="str">
            <v>132KV CT</v>
          </cell>
          <cell r="C258">
            <v>3</v>
          </cell>
          <cell r="D258">
            <v>0</v>
          </cell>
          <cell r="E258">
            <v>0</v>
          </cell>
          <cell r="F258">
            <v>3.9E-2</v>
          </cell>
          <cell r="G258">
            <v>0.11699999999999999</v>
          </cell>
          <cell r="H258">
            <v>3.9E-2</v>
          </cell>
          <cell r="I258">
            <v>0.11699999999999999</v>
          </cell>
        </row>
        <row r="259">
          <cell r="A259">
            <v>16</v>
          </cell>
          <cell r="B259" t="str">
            <v>132KV Isolators</v>
          </cell>
          <cell r="C259">
            <v>3</v>
          </cell>
          <cell r="D259">
            <v>0</v>
          </cell>
          <cell r="E259">
            <v>0</v>
          </cell>
          <cell r="F259">
            <v>7.0000000000000007E-2</v>
          </cell>
          <cell r="G259">
            <v>0.21000000000000002</v>
          </cell>
          <cell r="H259">
            <v>7.0000000000000007E-2</v>
          </cell>
          <cell r="I259">
            <v>0.21000000000000002</v>
          </cell>
        </row>
        <row r="260">
          <cell r="A260">
            <v>17</v>
          </cell>
          <cell r="B260" t="str">
            <v>132KV LA</v>
          </cell>
          <cell r="C260">
            <v>3</v>
          </cell>
          <cell r="D260">
            <v>0</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D261">
            <v>0</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D262">
            <v>0</v>
          </cell>
          <cell r="E262">
            <v>0</v>
          </cell>
          <cell r="F262">
            <v>5.0000000000000001E-3</v>
          </cell>
          <cell r="G262">
            <v>0.03</v>
          </cell>
          <cell r="H262">
            <v>5.0000000000000001E-3</v>
          </cell>
          <cell r="I262">
            <v>0.03</v>
          </cell>
        </row>
        <row r="263">
          <cell r="A263">
            <v>20</v>
          </cell>
          <cell r="B263" t="str">
            <v>132KV PT</v>
          </cell>
          <cell r="C263">
            <v>0</v>
          </cell>
          <cell r="D263">
            <v>0</v>
          </cell>
          <cell r="E263">
            <v>0</v>
          </cell>
          <cell r="F263">
            <v>3.4000000000000002E-2</v>
          </cell>
          <cell r="G263">
            <v>0</v>
          </cell>
          <cell r="H263">
            <v>3.4000000000000002E-2</v>
          </cell>
          <cell r="I263">
            <v>0</v>
          </cell>
        </row>
        <row r="264">
          <cell r="A264">
            <v>21</v>
          </cell>
          <cell r="B264" t="str">
            <v>33KV CB</v>
          </cell>
          <cell r="C264">
            <v>1</v>
          </cell>
          <cell r="D264">
            <v>0</v>
          </cell>
          <cell r="E264">
            <v>0</v>
          </cell>
          <cell r="F264">
            <v>8.2000000000000003E-2</v>
          </cell>
          <cell r="G264">
            <v>8.2000000000000003E-2</v>
          </cell>
          <cell r="H264">
            <v>8.2000000000000003E-2</v>
          </cell>
          <cell r="I264">
            <v>8.2000000000000003E-2</v>
          </cell>
        </row>
        <row r="265">
          <cell r="A265">
            <v>22</v>
          </cell>
          <cell r="B265" t="str">
            <v>33KV CT</v>
          </cell>
          <cell r="C265">
            <v>3</v>
          </cell>
          <cell r="D265">
            <v>0</v>
          </cell>
          <cell r="E265">
            <v>0</v>
          </cell>
          <cell r="F265">
            <v>0.03</v>
          </cell>
          <cell r="G265">
            <v>0.09</v>
          </cell>
          <cell r="H265">
            <v>0.03</v>
          </cell>
          <cell r="I265">
            <v>0.09</v>
          </cell>
        </row>
        <row r="266">
          <cell r="A266">
            <v>23</v>
          </cell>
          <cell r="B266" t="str">
            <v>33KV PT</v>
          </cell>
          <cell r="C266">
            <v>0</v>
          </cell>
          <cell r="D266">
            <v>0</v>
          </cell>
          <cell r="E266">
            <v>0</v>
          </cell>
          <cell r="F266">
            <v>0.03</v>
          </cell>
          <cell r="G266">
            <v>0</v>
          </cell>
          <cell r="H266">
            <v>0.03</v>
          </cell>
          <cell r="I266">
            <v>0</v>
          </cell>
        </row>
        <row r="267">
          <cell r="A267">
            <v>24</v>
          </cell>
          <cell r="B267" t="str">
            <v>33KV Isolator</v>
          </cell>
          <cell r="C267">
            <v>2</v>
          </cell>
          <cell r="D267">
            <v>0</v>
          </cell>
          <cell r="E267">
            <v>0</v>
          </cell>
          <cell r="F267">
            <v>4.7E-2</v>
          </cell>
          <cell r="G267">
            <v>9.4E-2</v>
          </cell>
          <cell r="H267">
            <v>4.7E-2</v>
          </cell>
          <cell r="I267">
            <v>9.4E-2</v>
          </cell>
        </row>
        <row r="268">
          <cell r="A268">
            <v>25</v>
          </cell>
          <cell r="B268" t="str">
            <v>33KV LA</v>
          </cell>
          <cell r="C268">
            <v>3</v>
          </cell>
          <cell r="D268">
            <v>0</v>
          </cell>
          <cell r="E268">
            <v>0</v>
          </cell>
          <cell r="F268">
            <v>1.0999999999999999E-2</v>
          </cell>
          <cell r="G268">
            <v>3.3000000000000002E-2</v>
          </cell>
          <cell r="H268">
            <v>1.0999999999999999E-2</v>
          </cell>
          <cell r="I268">
            <v>3.3000000000000002E-2</v>
          </cell>
        </row>
        <row r="269">
          <cell r="A269">
            <v>26</v>
          </cell>
          <cell r="B269" t="str">
            <v>33KV C&amp;R Panel</v>
          </cell>
          <cell r="C269">
            <v>1</v>
          </cell>
          <cell r="D269">
            <v>0</v>
          </cell>
          <cell r="E269">
            <v>0</v>
          </cell>
          <cell r="F269">
            <v>0.13</v>
          </cell>
          <cell r="G269">
            <v>0.13</v>
          </cell>
          <cell r="H269">
            <v>0.13</v>
          </cell>
          <cell r="I269">
            <v>0.13</v>
          </cell>
        </row>
        <row r="270">
          <cell r="A270">
            <v>27</v>
          </cell>
          <cell r="B270" t="str">
            <v>33KV PI/Solid Core Insulators</v>
          </cell>
          <cell r="C270">
            <v>0</v>
          </cell>
          <cell r="D270">
            <v>0</v>
          </cell>
          <cell r="E270">
            <v>0</v>
          </cell>
          <cell r="F270">
            <v>3.0000000000000001E-3</v>
          </cell>
          <cell r="G270">
            <v>0</v>
          </cell>
          <cell r="H270">
            <v>3.0000000000000001E-3</v>
          </cell>
          <cell r="I270">
            <v>0</v>
          </cell>
        </row>
        <row r="271">
          <cell r="A271">
            <v>28</v>
          </cell>
          <cell r="B271" t="str">
            <v>Station Transformer,</v>
          </cell>
          <cell r="C271">
            <v>0</v>
          </cell>
          <cell r="D271">
            <v>0</v>
          </cell>
          <cell r="E271">
            <v>0</v>
          </cell>
          <cell r="F271">
            <v>7.0000000000000007E-2</v>
          </cell>
          <cell r="G271">
            <v>0</v>
          </cell>
          <cell r="H271">
            <v>7.0000000000000007E-2</v>
          </cell>
          <cell r="I271">
            <v>0</v>
          </cell>
        </row>
        <row r="272">
          <cell r="A272">
            <v>29</v>
          </cell>
          <cell r="B272" t="str">
            <v>Cable laying &amp; associated works</v>
          </cell>
          <cell r="C272" t="str">
            <v>LS</v>
          </cell>
          <cell r="D272">
            <v>0</v>
          </cell>
          <cell r="E272">
            <v>0</v>
          </cell>
          <cell r="F272">
            <v>0.2</v>
          </cell>
          <cell r="G272">
            <v>0.2</v>
          </cell>
          <cell r="H272" t="str">
            <v>LS</v>
          </cell>
          <cell r="I272">
            <v>0.2</v>
          </cell>
        </row>
        <row r="273">
          <cell r="A273">
            <v>30</v>
          </cell>
          <cell r="B273" t="str">
            <v>Earthing works</v>
          </cell>
          <cell r="C273" t="str">
            <v>LS</v>
          </cell>
          <cell r="D273">
            <v>0</v>
          </cell>
          <cell r="E273">
            <v>0</v>
          </cell>
          <cell r="F273">
            <v>0.2</v>
          </cell>
          <cell r="G273">
            <v>0.2</v>
          </cell>
          <cell r="H273" t="str">
            <v>LS</v>
          </cell>
          <cell r="I273">
            <v>0.2</v>
          </cell>
        </row>
        <row r="274">
          <cell r="A274">
            <v>31</v>
          </cell>
          <cell r="B274" t="str">
            <v>AC/DC Board</v>
          </cell>
          <cell r="C274">
            <v>0</v>
          </cell>
          <cell r="D274">
            <v>0</v>
          </cell>
          <cell r="E274">
            <v>0</v>
          </cell>
          <cell r="F274">
            <v>0.13100000000000001</v>
          </cell>
          <cell r="G274">
            <v>0</v>
          </cell>
          <cell r="H274">
            <v>0.13100000000000001</v>
          </cell>
          <cell r="I274">
            <v>0</v>
          </cell>
        </row>
        <row r="275">
          <cell r="A275">
            <v>32</v>
          </cell>
          <cell r="B275" t="str">
            <v>Fitting of lighting fixtures</v>
          </cell>
          <cell r="C275" t="str">
            <v>LS</v>
          </cell>
          <cell r="D275">
            <v>0</v>
          </cell>
          <cell r="E275">
            <v>0</v>
          </cell>
          <cell r="F275">
            <v>0.1</v>
          </cell>
          <cell r="G275">
            <v>0.1</v>
          </cell>
          <cell r="H275" t="str">
            <v>LS</v>
          </cell>
          <cell r="I275">
            <v>0.1</v>
          </cell>
        </row>
        <row r="276">
          <cell r="A276">
            <v>33</v>
          </cell>
          <cell r="B276" t="str">
            <v>110V 300Ah battery</v>
          </cell>
          <cell r="C276">
            <v>0</v>
          </cell>
          <cell r="D276">
            <v>0</v>
          </cell>
          <cell r="E276">
            <v>0</v>
          </cell>
          <cell r="F276">
            <v>0.14000000000000001</v>
          </cell>
          <cell r="G276">
            <v>0</v>
          </cell>
          <cell r="H276">
            <v>0.14000000000000001</v>
          </cell>
          <cell r="I276">
            <v>0</v>
          </cell>
        </row>
        <row r="277">
          <cell r="A277">
            <v>34</v>
          </cell>
          <cell r="B277" t="str">
            <v>110V 300Ah battery charger</v>
          </cell>
          <cell r="C277">
            <v>0</v>
          </cell>
          <cell r="D277">
            <v>0</v>
          </cell>
          <cell r="E277">
            <v>0</v>
          </cell>
          <cell r="F277">
            <v>9.5000000000000001E-2</v>
          </cell>
          <cell r="G277">
            <v>0</v>
          </cell>
          <cell r="H277">
            <v>9.5000000000000001E-2</v>
          </cell>
          <cell r="I277">
            <v>0</v>
          </cell>
        </row>
        <row r="278">
          <cell r="A278">
            <v>35</v>
          </cell>
          <cell r="B278" t="str">
            <v>48V 200Ah battery</v>
          </cell>
          <cell r="C278">
            <v>0</v>
          </cell>
          <cell r="D278">
            <v>0</v>
          </cell>
          <cell r="E278">
            <v>0</v>
          </cell>
          <cell r="F278">
            <v>0.1</v>
          </cell>
          <cell r="G278">
            <v>0</v>
          </cell>
          <cell r="H278">
            <v>0.1</v>
          </cell>
          <cell r="I278">
            <v>0</v>
          </cell>
        </row>
        <row r="279">
          <cell r="A279">
            <v>36</v>
          </cell>
          <cell r="B279" t="str">
            <v>48V 200Ah battery charger</v>
          </cell>
          <cell r="C279">
            <v>0</v>
          </cell>
          <cell r="D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D280">
            <v>0</v>
          </cell>
          <cell r="E280">
            <v>0</v>
          </cell>
          <cell r="F280">
            <v>0.5</v>
          </cell>
          <cell r="G280">
            <v>0.5</v>
          </cell>
          <cell r="H280" t="str">
            <v>LS</v>
          </cell>
          <cell r="I280">
            <v>0.5</v>
          </cell>
        </row>
        <row r="281">
          <cell r="A281">
            <v>38</v>
          </cell>
          <cell r="B281" t="str">
            <v>Testing &amp; Commissioning &amp; misc.expenditure</v>
          </cell>
          <cell r="C281" t="str">
            <v>LS</v>
          </cell>
          <cell r="D281">
            <v>0</v>
          </cell>
          <cell r="E281">
            <v>0</v>
          </cell>
          <cell r="F281">
            <v>0.1</v>
          </cell>
          <cell r="G281">
            <v>0.1</v>
          </cell>
          <cell r="H281" t="str">
            <v>LS</v>
          </cell>
          <cell r="I281">
            <v>0.1</v>
          </cell>
        </row>
        <row r="282">
          <cell r="A282">
            <v>38</v>
          </cell>
          <cell r="B282" t="str">
            <v>Testing &amp; Commissioning &amp; misc.expenditure</v>
          </cell>
          <cell r="C282" t="str">
            <v>LS</v>
          </cell>
          <cell r="D282">
            <v>0</v>
          </cell>
          <cell r="E282">
            <v>0</v>
          </cell>
          <cell r="F282">
            <v>0.1</v>
          </cell>
          <cell r="G282">
            <v>0.1</v>
          </cell>
          <cell r="H282" t="str">
            <v>LS</v>
          </cell>
          <cell r="I282">
            <v>0.1</v>
          </cell>
        </row>
        <row r="283">
          <cell r="E283">
            <v>0</v>
          </cell>
          <cell r="F283">
            <v>0.1</v>
          </cell>
          <cell r="G283">
            <v>0.1</v>
          </cell>
          <cell r="H283" t="str">
            <v>LS</v>
          </cell>
          <cell r="I283">
            <v>0.1</v>
          </cell>
        </row>
        <row r="284">
          <cell r="B284" t="str">
            <v>SUB TOTAL (J)</v>
          </cell>
          <cell r="C284">
            <v>0</v>
          </cell>
          <cell r="D284">
            <v>0</v>
          </cell>
          <cell r="E284">
            <v>0</v>
          </cell>
          <cell r="F284">
            <v>0</v>
          </cell>
          <cell r="G284">
            <v>3.7711999999999999</v>
          </cell>
          <cell r="H284">
            <v>0</v>
          </cell>
          <cell r="I284">
            <v>3.7711999999999999</v>
          </cell>
        </row>
      </sheetData>
      <sheetData sheetId="13" refreshError="1"/>
      <sheetData sheetId="14" refreshError="1"/>
      <sheetData sheetId="15" refreshError="1"/>
      <sheetData sheetId="16">
        <row r="38">
          <cell r="A38" t="str">
            <v xml:space="preserve">ESTIMATE FOR INSTALLATION OF ADDITIONAL 1X40MVA 132/33KV TRANSFORMER AT EXISTING EHV SUBSTATION </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38">
          <cell r="A38">
            <v>0</v>
          </cell>
        </row>
      </sheetData>
      <sheetData sheetId="35">
        <row r="38">
          <cell r="A38" t="str">
            <v xml:space="preserve">ESTIMATE FOR INSTALLATION OF ADDITIONAL 1X40MVA 132/33KV TRANSFORMER AT EXISTING EHV SUBSTATION </v>
          </cell>
        </row>
      </sheetData>
      <sheetData sheetId="36">
        <row r="38">
          <cell r="A38" t="str">
            <v xml:space="preserve">ESTIMATE FOR INSTALLATION OF ADDITIONAL 1X40MVA 132/33KV TRANSFORMER AT EXISTING EHV SUBSTATION </v>
          </cell>
        </row>
      </sheetData>
      <sheetData sheetId="37">
        <row r="38">
          <cell r="A38" t="str">
            <v xml:space="preserve">ESTIMATE FOR INSTALLATION OF ADDITIONAL 1X40MVA 132/33KV TRANSFORMER AT EXISTING EHV SUBSTATION </v>
          </cell>
        </row>
      </sheetData>
      <sheetData sheetId="38">
        <row r="38">
          <cell r="A38" t="str">
            <v xml:space="preserve">ESTIMATE FOR INSTALLATION OF ADDITIONAL 1X40MVA 132/33KV TRANSFORMER AT EXISTING EHV SUBSTATION </v>
          </cell>
        </row>
      </sheetData>
      <sheetData sheetId="39">
        <row r="38">
          <cell r="A38" t="str">
            <v xml:space="preserve">ESTIMATE FOR INSTALLATION OF ADDITIONAL 1X40MVA 132/33KV TRANSFORMER AT EXISTING EHV SUBSTATION </v>
          </cell>
        </row>
      </sheetData>
      <sheetData sheetId="40">
        <row r="38">
          <cell r="A38" t="str">
            <v xml:space="preserve">ESTIMATE FOR INSTALLATION OF ADDITIONAL 1X40MVA 132/33KV TRANSFORMER AT EXISTING EHV SUBSTATION </v>
          </cell>
        </row>
      </sheetData>
      <sheetData sheetId="41">
        <row r="38">
          <cell r="A38" t="str">
            <v xml:space="preserve">ESTIMATE FOR INSTALLATION OF ADDITIONAL 1X40MVA 132/33KV TRANSFORMER AT EXISTING EHV SUBSTATION </v>
          </cell>
        </row>
      </sheetData>
      <sheetData sheetId="42">
        <row r="38">
          <cell r="A38" t="str">
            <v xml:space="preserve">ESTIMATE FOR INSTALLATION OF ADDITIONAL 1X40MVA 132/33KV TRANSFORMER AT EXISTING EHV SUBSTATION </v>
          </cell>
        </row>
      </sheetData>
      <sheetData sheetId="43">
        <row r="38">
          <cell r="A38" t="str">
            <v xml:space="preserve">ESTIMATE FOR INSTALLATION OF ADDITIONAL 1X40MVA 132/33KV TRANSFORMER AT EXISTING EHV SUBSTATION </v>
          </cell>
        </row>
      </sheetData>
      <sheetData sheetId="44">
        <row r="38">
          <cell r="A38" t="str">
            <v xml:space="preserve">ESTIMATE FOR INSTALLATION OF ADDITIONAL 1X40MVA 132/33KV TRANSFORMER AT EXISTING EHV SUBSTATION </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8">
          <cell r="A38" t="str">
            <v xml:space="preserve">ESTIMATE FOR INSTALLATION OF ADDITIONAL 1X40MVA 132/33KV TRANSFORMER AT EXISTING EHV SUBSTATION </v>
          </cell>
        </row>
      </sheetData>
      <sheetData sheetId="59">
        <row r="38">
          <cell r="A38" t="str">
            <v xml:space="preserve">ESTIMATE FOR INSTALLATION OF ADDITIONAL 1X40MVA 132/33KV TRANSFORMER AT EXISTING EHV SUBSTATION </v>
          </cell>
        </row>
      </sheetData>
      <sheetData sheetId="60">
        <row r="38">
          <cell r="A38" t="str">
            <v xml:space="preserve">ESTIMATE FOR INSTALLATION OF ADDITIONAL 1X40MVA 132/33KV TRANSFORMER AT EXISTING EHV SUBSTATION </v>
          </cell>
        </row>
      </sheetData>
      <sheetData sheetId="61">
        <row r="38">
          <cell r="A38" t="str">
            <v xml:space="preserve">ESTIMATE FOR INSTALLATION OF ADDITIONAL 1X40MVA 132/33KV TRANSFORMER AT EXISTING EHV SUBSTATION </v>
          </cell>
        </row>
      </sheetData>
      <sheetData sheetId="62">
        <row r="38">
          <cell r="A38" t="str">
            <v xml:space="preserve">ESTIMATE FOR INSTALLATION OF ADDITIONAL 1X40MVA 132/33KV TRANSFORMER AT EXISTING EHV SUBSTATION </v>
          </cell>
        </row>
      </sheetData>
      <sheetData sheetId="63">
        <row r="38">
          <cell r="A38" t="str">
            <v xml:space="preserve">ESTIMATE FOR INSTALLATION OF ADDITIONAL 1X40MVA 132/33KV TRANSFORMER AT EXISTING EHV SUBSTATION </v>
          </cell>
        </row>
      </sheetData>
      <sheetData sheetId="64">
        <row r="38">
          <cell r="A38" t="str">
            <v xml:space="preserve">ESTIMATE FOR INSTALLATION OF ADDITIONAL 1X40MVA 132/33KV TRANSFORMER AT EXISTING EHV SUBSTATION </v>
          </cell>
        </row>
      </sheetData>
      <sheetData sheetId="65" refreshError="1"/>
      <sheetData sheetId="66" refreshError="1"/>
      <sheetData sheetId="67">
        <row r="38">
          <cell r="A38" t="str">
            <v xml:space="preserve">ESTIMATE FOR INSTALLATION OF ADDITIONAL 1X40MVA 132/33KV TRANSFORMER AT EXISTING EHV SUBSTATION </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38">
          <cell r="A38">
            <v>0</v>
          </cell>
        </row>
      </sheetData>
      <sheetData sheetId="79">
        <row r="38">
          <cell r="A38" t="str">
            <v xml:space="preserve">ESTIMATE FOR INSTALLATION OF ADDITIONAL 1X40MVA 132/33KV TRANSFORMER AT EXISTING EHV SUBSTATION </v>
          </cell>
        </row>
      </sheetData>
      <sheetData sheetId="80">
        <row r="38">
          <cell r="A38" t="str">
            <v xml:space="preserve">ESTIMATE FOR INSTALLATION OF ADDITIONAL 1X40MVA 132/33KV TRANSFORMER AT EXISTING EHV SUBSTATION </v>
          </cell>
        </row>
      </sheetData>
      <sheetData sheetId="81">
        <row r="38">
          <cell r="A38" t="str">
            <v xml:space="preserve">ESTIMATE FOR INSTALLATION OF ADDITIONAL 1X40MVA 132/33KV TRANSFORMER AT EXISTING EHV SUBSTATION </v>
          </cell>
        </row>
      </sheetData>
      <sheetData sheetId="82">
        <row r="38">
          <cell r="A38" t="str">
            <v xml:space="preserve">ESTIMATE FOR INSTALLATION OF ADDITIONAL 1X40MVA 132/33KV TRANSFORMER AT EXISTING EHV SUBSTATION </v>
          </cell>
        </row>
      </sheetData>
      <sheetData sheetId="83">
        <row r="38">
          <cell r="A38" t="str">
            <v xml:space="preserve">ESTIMATE FOR INSTALLATION OF ADDITIONAL 1X40MVA 132/33KV TRANSFORMER AT EXISTING EHV SUBSTATION </v>
          </cell>
        </row>
      </sheetData>
      <sheetData sheetId="84">
        <row r="38">
          <cell r="A38" t="str">
            <v xml:space="preserve">ESTIMATE FOR INSTALLATION OF ADDITIONAL 1X40MVA 132/33KV TRANSFORMER AT EXISTING EHV SUBSTATION </v>
          </cell>
        </row>
      </sheetData>
      <sheetData sheetId="85">
        <row r="38">
          <cell r="A38" t="str">
            <v xml:space="preserve">ESTIMATE FOR INSTALLATION OF ADDITIONAL 1X40MVA 132/33KV TRANSFORMER AT EXISTING EHV SUBSTATION </v>
          </cell>
        </row>
      </sheetData>
      <sheetData sheetId="86">
        <row r="38">
          <cell r="A38" t="str">
            <v xml:space="preserve">ESTIMATE FOR INSTALLATION OF ADDITIONAL 1X40MVA 132/33KV TRANSFORMER AT EXISTING EHV SUBSTATION </v>
          </cell>
        </row>
      </sheetData>
      <sheetData sheetId="87">
        <row r="38">
          <cell r="A38" t="str">
            <v xml:space="preserve">ESTIMATE FOR INSTALLATION OF ADDITIONAL 1X40MVA 132/33KV TRANSFORMER AT EXISTING EHV SUBSTATION </v>
          </cell>
        </row>
      </sheetData>
      <sheetData sheetId="88">
        <row r="38">
          <cell r="A38">
            <v>0</v>
          </cell>
        </row>
      </sheetData>
      <sheetData sheetId="89">
        <row r="38">
          <cell r="A38" t="str">
            <v xml:space="preserve">ESTIMATE FOR INSTALLATION OF ADDITIONAL 1X40MVA 132/33KV TRANSFORMER AT EXISTING EHV SUBSTATION </v>
          </cell>
        </row>
      </sheetData>
      <sheetData sheetId="90">
        <row r="38">
          <cell r="A38" t="str">
            <v xml:space="preserve">ESTIMATE FOR INSTALLATION OF ADDITIONAL 1X40MVA 132/33KV TRANSFORMER AT EXISTING EHV SUBSTATION </v>
          </cell>
        </row>
      </sheetData>
      <sheetData sheetId="91">
        <row r="38">
          <cell r="A38" t="str">
            <v xml:space="preserve">ESTIMATE FOR INSTALLATION OF ADDITIONAL 1X40MVA 132/33KV TRANSFORMER AT EXISTING EHV SUBSTATION </v>
          </cell>
        </row>
      </sheetData>
      <sheetData sheetId="92">
        <row r="38">
          <cell r="A38" t="str">
            <v xml:space="preserve">ESTIMATE FOR INSTALLATION OF ADDITIONAL 1X40MVA 132/33KV TRANSFORMER AT EXISTING EHV SUBSTATION </v>
          </cell>
        </row>
      </sheetData>
      <sheetData sheetId="93">
        <row r="38">
          <cell r="A38" t="str">
            <v xml:space="preserve">ESTIMATE FOR INSTALLATION OF ADDITIONAL 1X40MVA 132/33KV TRANSFORMER AT EXISTING EHV SUBSTATION </v>
          </cell>
        </row>
      </sheetData>
      <sheetData sheetId="94">
        <row r="38">
          <cell r="A38" t="str">
            <v xml:space="preserve">ESTIMATE FOR INSTALLATION OF ADDITIONAL 1X40MVA 132/33KV TRANSFORMER AT EXISTING EHV SUBSTATION </v>
          </cell>
        </row>
      </sheetData>
      <sheetData sheetId="95">
        <row r="38">
          <cell r="A38">
            <v>0</v>
          </cell>
        </row>
      </sheetData>
      <sheetData sheetId="96">
        <row r="38">
          <cell r="A38" t="str">
            <v xml:space="preserve">ESTIMATE FOR INSTALLATION OF ADDITIONAL 1X40MVA 132/33KV TRANSFORMER AT EXISTING EHV SUBSTATION </v>
          </cell>
        </row>
      </sheetData>
      <sheetData sheetId="97">
        <row r="38">
          <cell r="A38" t="str">
            <v xml:space="preserve">ESTIMATE FOR INSTALLATION OF ADDITIONAL 1X40MVA 132/33KV TRANSFORMER AT EXISTING EHV SUBSTATION </v>
          </cell>
        </row>
      </sheetData>
      <sheetData sheetId="98">
        <row r="38">
          <cell r="A38" t="str">
            <v xml:space="preserve">ESTIMATE FOR INSTALLATION OF ADDITIONAL 1X40MVA 132/33KV TRANSFORMER AT EXISTING EHV SUBSTATION </v>
          </cell>
        </row>
      </sheetData>
      <sheetData sheetId="99">
        <row r="38">
          <cell r="A38" t="str">
            <v xml:space="preserve">ESTIMATE FOR INSTALLATION OF ADDITIONAL 1X40MVA 132/33KV TRANSFORMER AT EXISTING EHV SUBSTATION </v>
          </cell>
        </row>
      </sheetData>
      <sheetData sheetId="100">
        <row r="38">
          <cell r="A38">
            <v>0</v>
          </cell>
        </row>
      </sheetData>
      <sheetData sheetId="101">
        <row r="38">
          <cell r="A38" t="str">
            <v xml:space="preserve">ESTIMATE FOR INSTALLATION OF ADDITIONAL 1X40MVA 132/33KV TRANSFORMER AT EXISTING EHV SUBSTATION </v>
          </cell>
        </row>
      </sheetData>
      <sheetData sheetId="102">
        <row r="38">
          <cell r="A38" t="str">
            <v xml:space="preserve">ESTIMATE FOR INSTALLATION OF ADDITIONAL 1X40MVA 132/33KV TRANSFORMER AT EXISTING EHV SUBSTATION </v>
          </cell>
        </row>
      </sheetData>
      <sheetData sheetId="103">
        <row r="38">
          <cell r="A38" t="str">
            <v xml:space="preserve">ESTIMATE FOR INSTALLATION OF ADDITIONAL 1X40MVA 132/33KV TRANSFORMER AT EXISTING EHV SUBSTATION </v>
          </cell>
        </row>
      </sheetData>
      <sheetData sheetId="104">
        <row r="38">
          <cell r="A38" t="str">
            <v xml:space="preserve">ESTIMATE FOR INSTALLATION OF ADDITIONAL 1X40MVA 132/33KV TRANSFORMER AT EXISTING EHV SUBSTATION </v>
          </cell>
        </row>
      </sheetData>
      <sheetData sheetId="105">
        <row r="38">
          <cell r="A38" t="str">
            <v xml:space="preserve">ESTIMATE FOR INSTALLATION OF ADDITIONAL 1X40MVA 132/33KV TRANSFORMER AT EXISTING EHV SUBSTATION </v>
          </cell>
        </row>
      </sheetData>
      <sheetData sheetId="106">
        <row r="38">
          <cell r="A38" t="str">
            <v xml:space="preserve">ESTIMATE FOR INSTALLATION OF ADDITIONAL 1X40MVA 132/33KV TRANSFORMER AT EXISTING EHV SUBSTATION </v>
          </cell>
        </row>
      </sheetData>
      <sheetData sheetId="107">
        <row r="38">
          <cell r="A38" t="str">
            <v xml:space="preserve">ESTIMATE FOR INSTALLATION OF ADDITIONAL 1X40MVA 132/33KV TRANSFORMER AT EXISTING EHV SUBSTATION </v>
          </cell>
        </row>
      </sheetData>
      <sheetData sheetId="108">
        <row r="38">
          <cell r="A38" t="str">
            <v xml:space="preserve">ESTIMATE FOR INSTALLATION OF ADDITIONAL 1X40MVA 132/33KV TRANSFORMER AT EXISTING EHV SUBSTATION </v>
          </cell>
        </row>
      </sheetData>
      <sheetData sheetId="109">
        <row r="38">
          <cell r="A38" t="str">
            <v xml:space="preserve">ESTIMATE FOR INSTALLATION OF ADDITIONAL 1X40MVA 132/33KV TRANSFORMER AT EXISTING EHV SUBSTATION </v>
          </cell>
        </row>
      </sheetData>
      <sheetData sheetId="110">
        <row r="38">
          <cell r="A38">
            <v>0</v>
          </cell>
        </row>
      </sheetData>
      <sheetData sheetId="111">
        <row r="38">
          <cell r="A38" t="str">
            <v xml:space="preserve">ESTIMATE FOR INSTALLATION OF ADDITIONAL 1X40MVA 132/33KV TRANSFORMER AT EXISTING EHV SUBSTATION </v>
          </cell>
        </row>
      </sheetData>
      <sheetData sheetId="112">
        <row r="38">
          <cell r="A38" t="str">
            <v xml:space="preserve">ESTIMATE FOR INSTALLATION OF ADDITIONAL 1X40MVA 132/33KV TRANSFORMER AT EXISTING EHV SUBSTATION </v>
          </cell>
        </row>
      </sheetData>
      <sheetData sheetId="113">
        <row r="38">
          <cell r="A38" t="str">
            <v xml:space="preserve">ESTIMATE FOR INSTALLATION OF ADDITIONAL 1X40MVA 132/33KV TRANSFORMER AT EXISTING EHV SUBSTATION </v>
          </cell>
        </row>
      </sheetData>
      <sheetData sheetId="114">
        <row r="38">
          <cell r="A38" t="str">
            <v xml:space="preserve">ESTIMATE FOR INSTALLATION OF ADDITIONAL 1X40MVA 132/33KV TRANSFORMER AT EXISTING EHV SUBSTATION </v>
          </cell>
        </row>
      </sheetData>
      <sheetData sheetId="115">
        <row r="38">
          <cell r="A38" t="str">
            <v xml:space="preserve">ESTIMATE FOR INSTALLATION OF ADDITIONAL 1X40MVA 132/33KV TRANSFORMER AT EXISTING EHV SUBSTATION </v>
          </cell>
        </row>
      </sheetData>
      <sheetData sheetId="116">
        <row r="38">
          <cell r="A38" t="str">
            <v xml:space="preserve">ESTIMATE FOR INSTALLATION OF ADDITIONAL 1X40MVA 132/33KV TRANSFORMER AT EXISTING EHV SUBSTATION </v>
          </cell>
        </row>
      </sheetData>
      <sheetData sheetId="117"/>
      <sheetData sheetId="118">
        <row r="38">
          <cell r="A38" t="str">
            <v xml:space="preserve">ESTIMATE FOR INSTALLATION OF ADDITIONAL 1X40MVA 132/33KV TRANSFORMER AT EXISTING EHV SUBSTATION </v>
          </cell>
        </row>
      </sheetData>
      <sheetData sheetId="119">
        <row r="38">
          <cell r="A38" t="str">
            <v xml:space="preserve">ESTIMATE FOR INSTALLATION OF ADDITIONAL 1X40MVA 132/33KV TRANSFORMER AT EXISTING EHV SUBSTATION </v>
          </cell>
        </row>
      </sheetData>
      <sheetData sheetId="120"/>
      <sheetData sheetId="121">
        <row r="38">
          <cell r="A38" t="str">
            <v xml:space="preserve">ESTIMATE FOR INSTALLATION OF ADDITIONAL 1X40MVA 132/33KV TRANSFORMER AT EXISTING EHV SUBSTATION </v>
          </cell>
        </row>
      </sheetData>
      <sheetData sheetId="122">
        <row r="38">
          <cell r="A38" t="str">
            <v xml:space="preserve">ESTIMATE FOR INSTALLATION OF ADDITIONAL 1X40MVA 132/33KV TRANSFORMER AT EXISTING EHV SUBSTATION </v>
          </cell>
        </row>
      </sheetData>
      <sheetData sheetId="123">
        <row r="38">
          <cell r="A38" t="str">
            <v xml:space="preserve">ESTIMATE FOR INSTALLATION OF ADDITIONAL 1X40MVA 132/33KV TRANSFORMER AT EXISTING EHV SUBSTATION </v>
          </cell>
        </row>
      </sheetData>
      <sheetData sheetId="124">
        <row r="38">
          <cell r="A38" t="str">
            <v xml:space="preserve">ESTIMATE FOR INSTALLATION OF ADDITIONAL 1X40MVA 132/33KV TRANSFORMER AT EXISTING EHV SUBSTATION </v>
          </cell>
        </row>
      </sheetData>
      <sheetData sheetId="125">
        <row r="38">
          <cell r="A38" t="str">
            <v xml:space="preserve">ESTIMATE FOR INSTALLATION OF ADDITIONAL 1X40MVA 132/33KV TRANSFORMER AT EXISTING EHV SUBSTATION </v>
          </cell>
        </row>
      </sheetData>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38">
          <cell r="A38" t="str">
            <v xml:space="preserve">ESTIMATE FOR INSTALLATION OF ADDITIONAL 1X40MVA 132/33KV TRANSFORMER AT EXISTING EHV SUBSTATION </v>
          </cell>
        </row>
      </sheetData>
      <sheetData sheetId="163">
        <row r="38">
          <cell r="A38" t="str">
            <v xml:space="preserve">ESTIMATE FOR INSTALLATION OF ADDITIONAL 1X40MVA 132/33KV TRANSFORMER AT EXISTING EHV SUBSTATION </v>
          </cell>
        </row>
      </sheetData>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ow r="38">
          <cell r="A38" t="str">
            <v xml:space="preserve">ESTIMATE FOR INSTALLATION OF ADDITIONAL 1X40MVA 132/33KV TRANSFORMER AT EXISTING EHV SUBSTATION </v>
          </cell>
        </row>
      </sheetData>
      <sheetData sheetId="238">
        <row r="38">
          <cell r="A38" t="str">
            <v xml:space="preserve">ESTIMATE FOR INSTALLATION OF ADDITIONAL 1X40MVA 132/33KV TRANSFORMER AT EXISTING EHV SUBSTATION </v>
          </cell>
        </row>
      </sheetData>
      <sheetData sheetId="239">
        <row r="38">
          <cell r="A38" t="str">
            <v xml:space="preserve">ESTIMATE FOR INSTALLATION OF ADDITIONAL 1X40MVA 132/33KV TRANSFORMER AT EXISTING EHV SUBSTATION </v>
          </cell>
        </row>
      </sheetData>
      <sheetData sheetId="240">
        <row r="38">
          <cell r="A38" t="str">
            <v xml:space="preserve">ESTIMATE FOR INSTALLATION OF ADDITIONAL 1X40MVA 132/33KV TRANSFORMER AT EXISTING EHV SUBSTATION </v>
          </cell>
        </row>
      </sheetData>
      <sheetData sheetId="241">
        <row r="38">
          <cell r="A38">
            <v>0</v>
          </cell>
        </row>
      </sheetData>
      <sheetData sheetId="242">
        <row r="38">
          <cell r="A38" t="str">
            <v xml:space="preserve">ESTIMATE FOR INSTALLATION OF ADDITIONAL 1X40MVA 132/33KV TRANSFORMER AT EXISTING EHV SUBSTATION </v>
          </cell>
        </row>
      </sheetData>
      <sheetData sheetId="243">
        <row r="38">
          <cell r="A38" t="str">
            <v xml:space="preserve">ESTIMATE FOR INSTALLATION OF ADDITIONAL 1X40MVA 132/33KV TRANSFORMER AT EXISTING EHV SUBSTATION </v>
          </cell>
        </row>
      </sheetData>
      <sheetData sheetId="244">
        <row r="38">
          <cell r="A38">
            <v>0</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S VARIATIONS"/>
      <sheetName val="Reco"/>
      <sheetName val="Pivot all"/>
      <sheetName val="NON EPC Common"/>
      <sheetName val="Pivot Monthly"/>
      <sheetName val="Summary"/>
      <sheetName val="Pivot pre ops"/>
      <sheetName val="Dept summ"/>
      <sheetName val="board 16.10.06 workings"/>
      <sheetName val="PMT "/>
      <sheetName val="PMT - consultancy"/>
      <sheetName val="OE Module 1B - PMT"/>
      <sheetName val="SGS - Third party PMT"/>
      <sheetName val="OE Module 2"/>
      <sheetName val="PPE - PMT"/>
      <sheetName val="Back up PMT"/>
      <sheetName val="R&amp;M - PMT"/>
      <sheetName val="Safety - PMT"/>
      <sheetName val="IT Capital Budget - PMT"/>
      <sheetName val="BD"/>
      <sheetName val="BD - Consultancy"/>
      <sheetName val="MD"/>
      <sheetName val="Common"/>
      <sheetName val="Secretarial"/>
      <sheetName val="Lease rents"/>
      <sheetName val="Chairman"/>
      <sheetName val="GBS"/>
      <sheetName val="BVN"/>
      <sheetName val="Admin"/>
      <sheetName val="Security- Aparna Crest"/>
      <sheetName val="Security details"/>
      <sheetName val="Raxa"/>
      <sheetName val="Sheet2"/>
      <sheetName val="Corp -relations Hyd"/>
      <sheetName val="HADA monitoring"/>
      <sheetName val="Connectivity"/>
      <sheetName val="Delhi office"/>
      <sheetName val="HR-Final updated 2006 03 08"/>
      <sheetName val="HR"/>
      <sheetName val="EDP- Aparna Crest"/>
      <sheetName val="Corp Communications"/>
      <sheetName val="Business promotion - Corp comm"/>
      <sheetName val="Assumptions - Corp comm"/>
      <sheetName val="F&amp;A"/>
      <sheetName val="Project finance"/>
      <sheetName val="O&amp;M"/>
      <sheetName val="O&amp;M - Workings"/>
      <sheetName val="Sheet9"/>
      <sheetName val="Master"/>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5">
          <cell r="T5">
            <v>39142</v>
          </cell>
        </row>
      </sheetData>
      <sheetData sheetId="26"/>
      <sheetData sheetId="27" refreshError="1">
        <row r="5">
          <cell r="T5">
            <v>39142</v>
          </cell>
        </row>
      </sheetData>
      <sheetData sheetId="28" refreshError="1">
        <row r="134">
          <cell r="R134">
            <v>0</v>
          </cell>
        </row>
      </sheetData>
      <sheetData sheetId="29"/>
      <sheetData sheetId="30"/>
      <sheetData sheetId="31"/>
      <sheetData sheetId="32"/>
      <sheetData sheetId="33"/>
      <sheetData sheetId="34"/>
      <sheetData sheetId="35" refreshError="1">
        <row r="134">
          <cell r="A134" t="str">
            <v>TOTAL OF CAPITAL BUDGET</v>
          </cell>
        </row>
      </sheetData>
      <sheetData sheetId="36" refreshError="1">
        <row r="145">
          <cell r="R145">
            <v>0</v>
          </cell>
        </row>
      </sheetData>
      <sheetData sheetId="37"/>
      <sheetData sheetId="38"/>
      <sheetData sheetId="39"/>
      <sheetData sheetId="40" refreshError="1">
        <row r="5">
          <cell r="R5">
            <v>39142</v>
          </cell>
        </row>
      </sheetData>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S VARIATIONS"/>
      <sheetName val="Reco"/>
      <sheetName val="Pivot all"/>
      <sheetName val="NON EPC Common"/>
      <sheetName val="Pivot Monthly"/>
      <sheetName val="Summary"/>
      <sheetName val="Pivot pre ops"/>
      <sheetName val="Dept summ"/>
      <sheetName val="board 16.10.06 workings"/>
      <sheetName val="PMT "/>
      <sheetName val="PMT - consultancy"/>
      <sheetName val="OE Module 1B - PMT"/>
      <sheetName val="SGS - Third party PMT"/>
      <sheetName val="OE Module 2"/>
      <sheetName val="PPE - PMT"/>
      <sheetName val="Back up PMT"/>
      <sheetName val="R&amp;M - PMT"/>
      <sheetName val="Safety - PMT"/>
      <sheetName val="IT Capital Budget - PMT"/>
      <sheetName val="BD"/>
      <sheetName val="BD - Consultancy"/>
      <sheetName val="MD"/>
      <sheetName val="Common"/>
      <sheetName val="Secretarial"/>
      <sheetName val="Lease rents"/>
      <sheetName val="Chairman"/>
      <sheetName val="GBS"/>
      <sheetName val="BVN"/>
      <sheetName val="Admin"/>
      <sheetName val="Security- Aparna Crest"/>
      <sheetName val="Security details"/>
      <sheetName val="Raxa"/>
      <sheetName val="Sheet2"/>
      <sheetName val="Corp -relations Hyd"/>
      <sheetName val="HADA monitoring"/>
      <sheetName val="Connectivity"/>
      <sheetName val="Delhi office"/>
      <sheetName val="HR-Final updated 2006 03 08"/>
      <sheetName val="HR"/>
      <sheetName val="EDP- Aparna Crest"/>
      <sheetName val="Corp Communications"/>
      <sheetName val="Business promotion - Corp comm"/>
      <sheetName val="Assumptions - Corp comm"/>
      <sheetName val="F&amp;A"/>
      <sheetName val="Project finance"/>
      <sheetName val="O&amp;M"/>
      <sheetName val="O&amp;M - Workings"/>
      <sheetName val="Sheet9"/>
      <sheetName val="Inputs"/>
      <sheetName val="Vectors"/>
      <sheetName val="Calculations"/>
    </sheetNames>
    <sheetDataSet>
      <sheetData sheetId="0"/>
      <sheetData sheetId="1"/>
      <sheetData sheetId="2"/>
      <sheetData sheetId="3"/>
      <sheetData sheetId="4"/>
      <sheetData sheetId="5"/>
      <sheetData sheetId="6"/>
      <sheetData sheetId="7"/>
      <sheetData sheetId="8"/>
      <sheetData sheetId="9" refreshError="1">
        <row r="5">
          <cell r="R5">
            <v>39142</v>
          </cell>
        </row>
        <row r="158">
          <cell r="A158" t="str">
            <v>TOTAL OF CAPITAL BUDGET</v>
          </cell>
          <cell r="R158">
            <v>7219.6600000000008</v>
          </cell>
        </row>
      </sheetData>
      <sheetData sheetId="10"/>
      <sheetData sheetId="11"/>
      <sheetData sheetId="12"/>
      <sheetData sheetId="13"/>
      <sheetData sheetId="14"/>
      <sheetData sheetId="15"/>
      <sheetData sheetId="16"/>
      <sheetData sheetId="17"/>
      <sheetData sheetId="18"/>
      <sheetData sheetId="19" refreshError="1">
        <row r="4">
          <cell r="R4">
            <v>39142</v>
          </cell>
        </row>
        <row r="135">
          <cell r="A135" t="str">
            <v>TOTAL OF CAPITAL BUDGET</v>
          </cell>
          <cell r="R135">
            <v>0</v>
          </cell>
        </row>
      </sheetData>
      <sheetData sheetId="20"/>
      <sheetData sheetId="21" refreshError="1">
        <row r="5">
          <cell r="T5">
            <v>39142</v>
          </cell>
        </row>
        <row r="134">
          <cell r="A134" t="str">
            <v>TOTAL OF CAPITAL BUDGET</v>
          </cell>
          <cell r="T134">
            <v>0</v>
          </cell>
        </row>
      </sheetData>
      <sheetData sheetId="22" refreshError="1">
        <row r="5">
          <cell r="T5">
            <v>39142</v>
          </cell>
        </row>
        <row r="134">
          <cell r="A134" t="str">
            <v>TOTAL OF CAPITAL BUDGET</v>
          </cell>
          <cell r="T134">
            <v>16.290833333333332</v>
          </cell>
        </row>
      </sheetData>
      <sheetData sheetId="23" refreshError="1">
        <row r="5">
          <cell r="T5">
            <v>39142</v>
          </cell>
        </row>
        <row r="134">
          <cell r="A134" t="str">
            <v>TOTAL OF CAPITAL BUDGET</v>
          </cell>
          <cell r="T134">
            <v>0</v>
          </cell>
        </row>
      </sheetData>
      <sheetData sheetId="24"/>
      <sheetData sheetId="25" refreshError="1">
        <row r="134">
          <cell r="A134" t="str">
            <v>TOTAL OF CAPITAL BUDGET</v>
          </cell>
          <cell r="T134">
            <v>0</v>
          </cell>
        </row>
      </sheetData>
      <sheetData sheetId="26" refreshError="1">
        <row r="5">
          <cell r="T5">
            <v>39142</v>
          </cell>
        </row>
        <row r="134">
          <cell r="A134" t="str">
            <v>TOTAL OF CAPITAL BUDGET</v>
          </cell>
          <cell r="T134">
            <v>0</v>
          </cell>
        </row>
      </sheetData>
      <sheetData sheetId="27" refreshError="1">
        <row r="134">
          <cell r="A134" t="str">
            <v>TOTAL OF CAPITAL BUDGET</v>
          </cell>
          <cell r="T134">
            <v>0</v>
          </cell>
        </row>
      </sheetData>
      <sheetData sheetId="28" refreshError="1">
        <row r="5">
          <cell r="R5">
            <v>39142</v>
          </cell>
        </row>
      </sheetData>
      <sheetData sheetId="29" refreshError="1">
        <row r="5">
          <cell r="R5">
            <v>39142</v>
          </cell>
        </row>
        <row r="134">
          <cell r="A134" t="str">
            <v>TOTAL OF CAPITAL BUDGET</v>
          </cell>
          <cell r="R134">
            <v>0</v>
          </cell>
        </row>
      </sheetData>
      <sheetData sheetId="30"/>
      <sheetData sheetId="31" refreshError="1">
        <row r="5">
          <cell r="M5">
            <v>39142</v>
          </cell>
        </row>
        <row r="134">
          <cell r="A134" t="str">
            <v>TOTAL OF CAPITAL BUDGET</v>
          </cell>
          <cell r="M134">
            <v>0</v>
          </cell>
        </row>
      </sheetData>
      <sheetData sheetId="32"/>
      <sheetData sheetId="33" refreshError="1">
        <row r="5">
          <cell r="R5">
            <v>39142</v>
          </cell>
        </row>
        <row r="134">
          <cell r="A134" t="str">
            <v>TOTAL OF CAPITAL BUDGET</v>
          </cell>
          <cell r="R134">
            <v>0.5</v>
          </cell>
        </row>
      </sheetData>
      <sheetData sheetId="34" refreshError="1">
        <row r="5">
          <cell r="R5">
            <v>39142</v>
          </cell>
        </row>
        <row r="134">
          <cell r="A134" t="str">
            <v>TOTAL OF CAPITAL BUDGET</v>
          </cell>
          <cell r="R134">
            <v>0</v>
          </cell>
        </row>
      </sheetData>
      <sheetData sheetId="35" refreshError="1">
        <row r="5">
          <cell r="M5">
            <v>39142</v>
          </cell>
        </row>
      </sheetData>
      <sheetData sheetId="36" refreshError="1">
        <row r="5">
          <cell r="R5">
            <v>39142</v>
          </cell>
        </row>
        <row r="145">
          <cell r="A145" t="str">
            <v>TOTAL OF CAPITAL BUDGET</v>
          </cell>
        </row>
      </sheetData>
      <sheetData sheetId="37" refreshError="1">
        <row r="5">
          <cell r="T5">
            <v>39142</v>
          </cell>
        </row>
        <row r="137">
          <cell r="A137" t="str">
            <v>TOTAL OF CAPITAL BUDGET</v>
          </cell>
          <cell r="T137">
            <v>0</v>
          </cell>
        </row>
      </sheetData>
      <sheetData sheetId="38"/>
      <sheetData sheetId="39" refreshError="1">
        <row r="5">
          <cell r="R5">
            <v>39142</v>
          </cell>
        </row>
        <row r="134">
          <cell r="A134" t="str">
            <v>TOTAL OF CAPITAL BUDGET</v>
          </cell>
          <cell r="R134">
            <v>0</v>
          </cell>
        </row>
      </sheetData>
      <sheetData sheetId="40" refreshError="1">
        <row r="134">
          <cell r="A134" t="str">
            <v>TOTAL OF CAPITAL BUDGET</v>
          </cell>
          <cell r="R134">
            <v>0</v>
          </cell>
        </row>
      </sheetData>
      <sheetData sheetId="41"/>
      <sheetData sheetId="42"/>
      <sheetData sheetId="43" refreshError="1">
        <row r="5">
          <cell r="T5">
            <v>39142</v>
          </cell>
        </row>
        <row r="134">
          <cell r="A134" t="str">
            <v>TOTAL OF CAPITAL BUDGET</v>
          </cell>
          <cell r="T134">
            <v>5</v>
          </cell>
        </row>
      </sheetData>
      <sheetData sheetId="44" refreshError="1">
        <row r="5">
          <cell r="R5">
            <v>39142</v>
          </cell>
        </row>
        <row r="134">
          <cell r="A134" t="str">
            <v>TOTAL OF CAPITAL BUDGET</v>
          </cell>
          <cell r="R134">
            <v>0</v>
          </cell>
        </row>
      </sheetData>
      <sheetData sheetId="45" refreshError="1">
        <row r="5">
          <cell r="T5">
            <v>39142</v>
          </cell>
        </row>
        <row r="124">
          <cell r="A124" t="str">
            <v>TOTAL OF CAPITAL BUDGET</v>
          </cell>
          <cell r="T124">
            <v>3.6</v>
          </cell>
        </row>
      </sheetData>
      <sheetData sheetId="46"/>
      <sheetData sheetId="47"/>
      <sheetData sheetId="48" refreshError="1"/>
      <sheetData sheetId="49" refreshError="1"/>
      <sheetData sheetId="5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Schedules BS"/>
      <sheetName val="Sch-6"/>
      <sheetName val="Schedules PL"/>
      <sheetName val="TB04"/>
      <sheetName val="TB03"/>
      <sheetName val="PartIV"/>
      <sheetName val="Sec 212"/>
      <sheetName val="TaxComputn"/>
      <sheetName val="ITDprn"/>
      <sheetName val="AR"/>
      <sheetName val="HBI NCD"/>
      <sheetName val="310280 on 310307 (070607)"/>
      <sheetName val="CRITERIA1"/>
      <sheetName val="TRIAL BALANCE"/>
      <sheetName val="Non-Recurring Items Detail"/>
      <sheetName val="Gross Margin by Practice"/>
      <sheetName val="OpServicesDetail"/>
      <sheetName val="Lookups"/>
      <sheetName val="Mode d emploie et exemple"/>
      <sheetName val="Masters"/>
      <sheetName val="Dep"/>
      <sheetName val="gen ledger data"/>
      <sheetName val="Addl.40"/>
      <sheetName val="BALANCE SHEET"/>
      <sheetName val="SNAP SHOT"/>
      <sheetName val="DLC sites"/>
      <sheetName val="SDH COST"/>
      <sheetName val="Other assumptions"/>
      <sheetName val="RSU lookups"/>
      <sheetName val="RSU sites"/>
      <sheetName val="profit &amp; loss account"/>
      <sheetName val="vgr"/>
      <sheetName val="Schedules_BS1"/>
      <sheetName val="Schedules_PL1"/>
      <sheetName val="Sec_2121"/>
      <sheetName val="HBI_NCD1"/>
      <sheetName val="310280_on_310307_(070607)1"/>
      <sheetName val="Schedules_BS"/>
      <sheetName val="Schedules_PL"/>
      <sheetName val="Sec_212"/>
      <sheetName val="HBI_NCD"/>
      <sheetName val="310280_on_310307_(070607)"/>
      <sheetName val=""/>
      <sheetName val="UBRD"/>
      <sheetName val="UPCA"/>
      <sheetName val="UBRS"/>
      <sheetName val="KPM Data Tables"/>
      <sheetName val="TTDZ22"/>
    </sheetNames>
    <sheetDataSet>
      <sheetData sheetId="0" refreshError="1">
        <row r="1">
          <cell r="A1" t="str">
            <v>Aurigene Discovery Technologies Limited</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d Name List"/>
      <sheetName val="Rough IRR to Cost of Equity"/>
      <sheetName val="GHIAL Fund &amp; Costs"/>
      <sheetName val="Macro Inputs"/>
      <sheetName val="Traffic Demand &amp; Serviceability"/>
      <sheetName val="Aero Revenue Inputs"/>
      <sheetName val="Aeronautical revenues"/>
      <sheetName val="GH Revenue Inputs"/>
      <sheetName val="Fuel Farm Revenue Inputs"/>
      <sheetName val="Cargo Revenue Inputs"/>
      <sheetName val="IFK Revenue Inputs"/>
      <sheetName val="MRO Revenue Inputs"/>
      <sheetName val="Aero Related revenues"/>
      <sheetName val="Duty Free Revenue Inputs"/>
      <sheetName val="Duty Paid Revenue Inputs"/>
      <sheetName val="F&amp;B Revenue Inputs"/>
      <sheetName val="Other Retail Revenue Inputs"/>
      <sheetName val="Hotel Revenue Inputs"/>
      <sheetName val="ACS Revenue Inputs"/>
      <sheetName val="Car Park Revenue Inputs"/>
      <sheetName val="Advertising Revenue Inputs"/>
      <sheetName val="Paid Lounge Revenue Inputs"/>
      <sheetName val="Medical Centre Revenue Inputs"/>
      <sheetName val="DHL Bldg Shell Revenue Inputs"/>
      <sheetName val="LMB Revenue Inputs"/>
      <sheetName val="Telephone Revenue Inputs"/>
      <sheetName val="New Office Bldg Revenue Inputs"/>
      <sheetName val="Kerby Sheds Revenue Inputs"/>
      <sheetName val="CSB Revenue Inputs"/>
      <sheetName val="Non-aeronautical revenues"/>
      <sheetName val="Debt schedule and projections"/>
      <sheetName val="Consolidated Revenues"/>
      <sheetName val="Book Value of Assets"/>
      <sheetName val="Single Till Target Revenue"/>
      <sheetName val="Single Till P&amp;L"/>
      <sheetName val="Regulatory Inputs"/>
      <sheetName val="Dual Till Target Revenue"/>
      <sheetName val="Dual Till P&amp;L"/>
      <sheetName val="Cost Basis Section"/>
      <sheetName val="Regulatory Asset Classification"/>
      <sheetName val="Regulated Target Revenue"/>
      <sheetName val="Airside Assets"/>
      <sheetName val="Passenger Amenities Assets"/>
      <sheetName val="Security Assets"/>
      <sheetName val="Ground Handling Assets"/>
      <sheetName val="Other &amp; Non-Aero Assets"/>
      <sheetName val="Pre-ops and Overhead assets"/>
      <sheetName val="Direct Costs"/>
      <sheetName val="Indirect Costs"/>
      <sheetName val="Cost Allocation Summary"/>
      <sheetName val="P&amp;L and Cash Flow"/>
      <sheetName val="Security Prices"/>
      <sheetName val="PTS Prices"/>
      <sheetName val="LHPC Prices"/>
      <sheetName val="Workings for presentation"/>
      <sheetName val="Lead"/>
    </sheetNames>
    <sheetDataSet>
      <sheetData sheetId="0"/>
      <sheetData sheetId="1"/>
      <sheetData sheetId="2"/>
      <sheetData sheetId="3"/>
      <sheetData sheetId="4"/>
      <sheetData sheetId="5">
        <row r="11">
          <cell r="B11">
            <v>0.1</v>
          </cell>
          <cell r="C11">
            <v>5</v>
          </cell>
        </row>
      </sheetData>
      <sheetData sheetId="6"/>
      <sheetData sheetId="7"/>
      <sheetData sheetId="8"/>
      <sheetData sheetId="9">
        <row r="100">
          <cell r="B100">
            <v>2008</v>
          </cell>
          <cell r="D100">
            <v>2011</v>
          </cell>
          <cell r="F100">
            <v>2019</v>
          </cell>
        </row>
        <row r="103">
          <cell r="B103">
            <v>40.092959999999998</v>
          </cell>
          <cell r="D103">
            <v>27.847567691999998</v>
          </cell>
          <cell r="F103">
            <v>27.429026988553215</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b 2014_Plant Input"/>
      <sheetName val="AES Adjustments"/>
      <sheetName val="Feb 2014_Adjusted"/>
      <sheetName val="GEN"/>
      <sheetName val="Budget P&amp;L INR"/>
      <sheetName val="O&amp;M"/>
      <sheetName val="Budget P&amp;L USD"/>
    </sheetNames>
    <sheetDataSet>
      <sheetData sheetId="0">
        <row r="9">
          <cell r="B9">
            <v>276544.80000000005</v>
          </cell>
        </row>
      </sheetData>
      <sheetData sheetId="1">
        <row r="1">
          <cell r="A1" t="str">
            <v>Month</v>
          </cell>
          <cell r="B1">
            <v>1</v>
          </cell>
          <cell r="C1">
            <v>0</v>
          </cell>
          <cell r="D1">
            <v>0</v>
          </cell>
          <cell r="E1">
            <v>0</v>
          </cell>
          <cell r="F1">
            <v>2</v>
          </cell>
          <cell r="G1">
            <v>0</v>
          </cell>
          <cell r="H1">
            <v>0</v>
          </cell>
          <cell r="I1">
            <v>0</v>
          </cell>
          <cell r="J1">
            <v>3</v>
          </cell>
          <cell r="K1">
            <v>0</v>
          </cell>
          <cell r="L1">
            <v>0</v>
          </cell>
          <cell r="M1">
            <v>0</v>
          </cell>
          <cell r="N1">
            <v>4</v>
          </cell>
          <cell r="O1">
            <v>0</v>
          </cell>
          <cell r="P1">
            <v>0</v>
          </cell>
          <cell r="Q1">
            <v>0</v>
          </cell>
          <cell r="R1">
            <v>5</v>
          </cell>
          <cell r="S1">
            <v>0</v>
          </cell>
          <cell r="T1">
            <v>0</v>
          </cell>
          <cell r="U1">
            <v>0</v>
          </cell>
          <cell r="V1">
            <v>6</v>
          </cell>
          <cell r="W1">
            <v>0</v>
          </cell>
          <cell r="X1">
            <v>0</v>
          </cell>
          <cell r="Y1">
            <v>0</v>
          </cell>
          <cell r="Z1">
            <v>7</v>
          </cell>
          <cell r="AA1">
            <v>0</v>
          </cell>
          <cell r="AB1">
            <v>0</v>
          </cell>
          <cell r="AC1">
            <v>0</v>
          </cell>
          <cell r="AD1">
            <v>8</v>
          </cell>
          <cell r="AE1">
            <v>0</v>
          </cell>
          <cell r="AF1">
            <v>0</v>
          </cell>
          <cell r="AG1">
            <v>0</v>
          </cell>
          <cell r="AH1">
            <v>9</v>
          </cell>
          <cell r="AI1">
            <v>0</v>
          </cell>
          <cell r="AJ1">
            <v>0</v>
          </cell>
          <cell r="AK1">
            <v>0</v>
          </cell>
          <cell r="AL1">
            <v>10</v>
          </cell>
          <cell r="AM1">
            <v>0</v>
          </cell>
          <cell r="AN1">
            <v>0</v>
          </cell>
          <cell r="AO1">
            <v>0</v>
          </cell>
          <cell r="AP1">
            <v>11</v>
          </cell>
          <cell r="AQ1">
            <v>0</v>
          </cell>
          <cell r="AR1">
            <v>0</v>
          </cell>
          <cell r="AS1">
            <v>0</v>
          </cell>
          <cell r="AT1">
            <v>12</v>
          </cell>
          <cell r="AU1">
            <v>0</v>
          </cell>
          <cell r="AV1">
            <v>0</v>
          </cell>
          <cell r="AW1">
            <v>0</v>
          </cell>
          <cell r="BA1">
            <v>0</v>
          </cell>
          <cell r="BB1">
            <v>0</v>
          </cell>
        </row>
        <row r="2">
          <cell r="A2" t="str">
            <v>Column Number</v>
          </cell>
          <cell r="B2">
            <v>14</v>
          </cell>
          <cell r="C2">
            <v>0</v>
          </cell>
          <cell r="D2">
            <v>0</v>
          </cell>
          <cell r="E2">
            <v>0</v>
          </cell>
          <cell r="F2">
            <v>15</v>
          </cell>
          <cell r="G2">
            <v>0</v>
          </cell>
          <cell r="H2">
            <v>0</v>
          </cell>
          <cell r="I2">
            <v>0</v>
          </cell>
          <cell r="J2">
            <v>16</v>
          </cell>
          <cell r="K2">
            <v>0</v>
          </cell>
          <cell r="L2">
            <v>0</v>
          </cell>
          <cell r="M2">
            <v>0</v>
          </cell>
          <cell r="N2">
            <v>17</v>
          </cell>
          <cell r="O2">
            <v>0</v>
          </cell>
          <cell r="P2">
            <v>0</v>
          </cell>
          <cell r="Q2">
            <v>0</v>
          </cell>
          <cell r="R2">
            <v>18</v>
          </cell>
          <cell r="S2">
            <v>0</v>
          </cell>
          <cell r="T2">
            <v>0</v>
          </cell>
          <cell r="U2">
            <v>0</v>
          </cell>
          <cell r="V2">
            <v>19</v>
          </cell>
          <cell r="W2">
            <v>0</v>
          </cell>
          <cell r="X2">
            <v>0</v>
          </cell>
          <cell r="Y2">
            <v>0</v>
          </cell>
          <cell r="Z2">
            <v>20</v>
          </cell>
          <cell r="AA2">
            <v>0</v>
          </cell>
          <cell r="AB2">
            <v>0</v>
          </cell>
          <cell r="AC2">
            <v>0</v>
          </cell>
          <cell r="AD2">
            <v>21</v>
          </cell>
          <cell r="AE2">
            <v>0</v>
          </cell>
          <cell r="AF2">
            <v>0</v>
          </cell>
          <cell r="AG2">
            <v>0</v>
          </cell>
          <cell r="AH2">
            <v>22</v>
          </cell>
          <cell r="AI2">
            <v>0</v>
          </cell>
          <cell r="AJ2">
            <v>0</v>
          </cell>
          <cell r="AK2">
            <v>0</v>
          </cell>
          <cell r="AL2">
            <v>23</v>
          </cell>
          <cell r="AM2">
            <v>0</v>
          </cell>
          <cell r="AN2">
            <v>0</v>
          </cell>
          <cell r="AO2">
            <v>0</v>
          </cell>
          <cell r="AP2">
            <v>24</v>
          </cell>
          <cell r="AQ2">
            <v>0</v>
          </cell>
          <cell r="AR2">
            <v>0</v>
          </cell>
          <cell r="AS2">
            <v>0</v>
          </cell>
          <cell r="AT2">
            <v>25</v>
          </cell>
          <cell r="AU2">
            <v>0</v>
          </cell>
          <cell r="AV2">
            <v>0</v>
          </cell>
          <cell r="AW2">
            <v>0</v>
          </cell>
          <cell r="BA2">
            <v>0</v>
          </cell>
          <cell r="BB2">
            <v>0</v>
          </cell>
        </row>
        <row r="3">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BA3">
            <v>0</v>
          </cell>
          <cell r="BB3">
            <v>0</v>
          </cell>
        </row>
        <row r="4">
          <cell r="A4" t="str">
            <v>AES BUDGET VARIANCE - 2014 (In Lakhs)</v>
          </cell>
          <cell r="B4" t="str">
            <v>Actual</v>
          </cell>
          <cell r="C4" t="str">
            <v>Adjustments</v>
          </cell>
          <cell r="D4" t="str">
            <v>Reasons for Adjustments</v>
          </cell>
          <cell r="E4" t="str">
            <v>Adjusted</v>
          </cell>
          <cell r="F4" t="str">
            <v>Actual</v>
          </cell>
          <cell r="G4" t="str">
            <v>Adjustments</v>
          </cell>
          <cell r="H4" t="str">
            <v>Reasons for Adjustments</v>
          </cell>
          <cell r="I4" t="str">
            <v>Adjusted</v>
          </cell>
          <cell r="J4" t="str">
            <v>Actual</v>
          </cell>
          <cell r="K4" t="str">
            <v>Adjustments</v>
          </cell>
          <cell r="L4" t="str">
            <v>Reasons for Adjustments</v>
          </cell>
          <cell r="M4" t="str">
            <v>Adjusted</v>
          </cell>
          <cell r="N4" t="str">
            <v>Actual</v>
          </cell>
          <cell r="O4" t="str">
            <v>Adjustments</v>
          </cell>
          <cell r="P4" t="str">
            <v>Reasons for Adjustments</v>
          </cell>
          <cell r="Q4" t="str">
            <v>Adjusted</v>
          </cell>
          <cell r="R4" t="str">
            <v>Actual</v>
          </cell>
          <cell r="S4" t="str">
            <v>Adjustments</v>
          </cell>
          <cell r="T4" t="str">
            <v>Reasons for Adjustments</v>
          </cell>
          <cell r="U4" t="str">
            <v>Adjusted</v>
          </cell>
          <cell r="V4" t="str">
            <v>Actual</v>
          </cell>
          <cell r="W4" t="str">
            <v>Adjustments</v>
          </cell>
          <cell r="X4" t="str">
            <v>Reasons for Adjustments</v>
          </cell>
          <cell r="Y4" t="str">
            <v>Adjusted</v>
          </cell>
          <cell r="Z4" t="str">
            <v>Actual</v>
          </cell>
          <cell r="AA4" t="str">
            <v>Adjustments</v>
          </cell>
          <cell r="AB4" t="str">
            <v>Reasons for Adjustments</v>
          </cell>
          <cell r="AC4" t="str">
            <v>Adjusted</v>
          </cell>
          <cell r="AD4" t="str">
            <v>Actual</v>
          </cell>
          <cell r="AE4" t="str">
            <v>Adjustments</v>
          </cell>
          <cell r="AF4" t="str">
            <v>Reasons for Adjustments</v>
          </cell>
          <cell r="AG4" t="str">
            <v>Adjusted</v>
          </cell>
          <cell r="AH4" t="str">
            <v>Actual</v>
          </cell>
          <cell r="AI4" t="str">
            <v>Adjustments</v>
          </cell>
          <cell r="AJ4" t="str">
            <v>Reasons for Adjustments</v>
          </cell>
          <cell r="AK4" t="str">
            <v>Adjusted</v>
          </cell>
          <cell r="AL4" t="str">
            <v>Actual</v>
          </cell>
          <cell r="AM4" t="str">
            <v>Adjustments</v>
          </cell>
          <cell r="AN4" t="str">
            <v>Reasons for Adjustments</v>
          </cell>
          <cell r="AO4" t="str">
            <v>Adjusted</v>
          </cell>
          <cell r="AP4" t="str">
            <v>Actual</v>
          </cell>
          <cell r="AQ4" t="str">
            <v>Adjustments</v>
          </cell>
          <cell r="AR4" t="str">
            <v>Reasons for Adjustments</v>
          </cell>
          <cell r="AS4" t="str">
            <v>Adjusted</v>
          </cell>
          <cell r="AT4" t="str">
            <v>Actual</v>
          </cell>
          <cell r="AU4" t="str">
            <v>Adjustments</v>
          </cell>
          <cell r="AV4" t="str">
            <v>Reasons for Adjustments</v>
          </cell>
          <cell r="AW4" t="str">
            <v>Adjusted</v>
          </cell>
          <cell r="BA4">
            <v>0</v>
          </cell>
          <cell r="BB4">
            <v>0</v>
          </cell>
        </row>
        <row r="5">
          <cell r="A5" t="str">
            <v>Month</v>
          </cell>
          <cell r="B5">
            <v>41640</v>
          </cell>
          <cell r="C5" t="str">
            <v>by JV FM</v>
          </cell>
          <cell r="D5">
            <v>0</v>
          </cell>
          <cell r="E5">
            <v>41640</v>
          </cell>
          <cell r="F5">
            <v>41671</v>
          </cell>
          <cell r="G5" t="str">
            <v>by JV FM</v>
          </cell>
          <cell r="H5">
            <v>0</v>
          </cell>
          <cell r="I5">
            <v>41671</v>
          </cell>
          <cell r="J5">
            <v>41699</v>
          </cell>
          <cell r="K5" t="str">
            <v>by JV FM</v>
          </cell>
          <cell r="L5">
            <v>0</v>
          </cell>
          <cell r="M5">
            <v>41699</v>
          </cell>
          <cell r="N5">
            <v>41730</v>
          </cell>
          <cell r="O5" t="str">
            <v>by JV FM</v>
          </cell>
          <cell r="P5">
            <v>0</v>
          </cell>
          <cell r="Q5">
            <v>41730</v>
          </cell>
          <cell r="R5">
            <v>41760</v>
          </cell>
          <cell r="S5" t="str">
            <v>by JV FM</v>
          </cell>
          <cell r="T5">
            <v>0</v>
          </cell>
          <cell r="U5">
            <v>41760</v>
          </cell>
          <cell r="V5">
            <v>41791</v>
          </cell>
          <cell r="W5" t="str">
            <v>by JV FM</v>
          </cell>
          <cell r="X5">
            <v>0</v>
          </cell>
          <cell r="Y5">
            <v>41791</v>
          </cell>
          <cell r="Z5">
            <v>41821</v>
          </cell>
          <cell r="AA5" t="str">
            <v>by JV FM</v>
          </cell>
          <cell r="AB5">
            <v>0</v>
          </cell>
          <cell r="AC5">
            <v>41821</v>
          </cell>
          <cell r="AD5">
            <v>41852</v>
          </cell>
          <cell r="AE5" t="str">
            <v>by JV FM</v>
          </cell>
          <cell r="AF5">
            <v>0</v>
          </cell>
          <cell r="AG5">
            <v>41852</v>
          </cell>
          <cell r="AH5">
            <v>41883</v>
          </cell>
          <cell r="AI5" t="str">
            <v>by JV FM</v>
          </cell>
          <cell r="AJ5">
            <v>0</v>
          </cell>
          <cell r="AK5">
            <v>41883</v>
          </cell>
          <cell r="AL5">
            <v>41913</v>
          </cell>
          <cell r="AM5" t="str">
            <v>by JV FM</v>
          </cell>
          <cell r="AN5">
            <v>0</v>
          </cell>
          <cell r="AO5">
            <v>41913</v>
          </cell>
          <cell r="AP5">
            <v>41944</v>
          </cell>
          <cell r="AQ5" t="str">
            <v>by JV FM</v>
          </cell>
          <cell r="AR5">
            <v>0</v>
          </cell>
          <cell r="AS5">
            <v>41944</v>
          </cell>
          <cell r="AT5">
            <v>41974</v>
          </cell>
          <cell r="AU5" t="str">
            <v>by JV FM</v>
          </cell>
          <cell r="AV5">
            <v>0</v>
          </cell>
          <cell r="AW5">
            <v>41974</v>
          </cell>
          <cell r="BA5">
            <v>0</v>
          </cell>
          <cell r="BB5">
            <v>0</v>
          </cell>
        </row>
        <row r="6">
          <cell r="A6" t="str">
            <v>Days</v>
          </cell>
          <cell r="B6">
            <v>31</v>
          </cell>
          <cell r="C6">
            <v>0</v>
          </cell>
          <cell r="D6">
            <v>0</v>
          </cell>
          <cell r="E6">
            <v>31</v>
          </cell>
          <cell r="F6">
            <v>28</v>
          </cell>
          <cell r="G6">
            <v>0</v>
          </cell>
          <cell r="H6">
            <v>0</v>
          </cell>
          <cell r="I6">
            <v>28</v>
          </cell>
          <cell r="J6">
            <v>31</v>
          </cell>
          <cell r="K6">
            <v>0</v>
          </cell>
          <cell r="L6">
            <v>0</v>
          </cell>
          <cell r="M6">
            <v>31</v>
          </cell>
          <cell r="N6">
            <v>30</v>
          </cell>
          <cell r="O6">
            <v>0</v>
          </cell>
          <cell r="P6">
            <v>0</v>
          </cell>
          <cell r="Q6">
            <v>30</v>
          </cell>
          <cell r="R6">
            <v>31</v>
          </cell>
          <cell r="S6">
            <v>0</v>
          </cell>
          <cell r="T6">
            <v>0</v>
          </cell>
          <cell r="U6">
            <v>31</v>
          </cell>
          <cell r="V6">
            <v>30</v>
          </cell>
          <cell r="W6">
            <v>0</v>
          </cell>
          <cell r="X6">
            <v>0</v>
          </cell>
          <cell r="Y6">
            <v>30</v>
          </cell>
          <cell r="Z6">
            <v>31</v>
          </cell>
          <cell r="AA6">
            <v>0</v>
          </cell>
          <cell r="AB6">
            <v>0</v>
          </cell>
          <cell r="AC6">
            <v>31</v>
          </cell>
          <cell r="AD6">
            <v>31</v>
          </cell>
          <cell r="AE6">
            <v>0</v>
          </cell>
          <cell r="AF6">
            <v>0</v>
          </cell>
          <cell r="AG6">
            <v>31</v>
          </cell>
          <cell r="AH6">
            <v>30</v>
          </cell>
          <cell r="AI6">
            <v>0</v>
          </cell>
          <cell r="AJ6">
            <v>0</v>
          </cell>
          <cell r="AK6">
            <v>30</v>
          </cell>
          <cell r="AL6">
            <v>31</v>
          </cell>
          <cell r="AM6">
            <v>0</v>
          </cell>
          <cell r="AN6">
            <v>0</v>
          </cell>
          <cell r="AO6">
            <v>31</v>
          </cell>
          <cell r="AP6">
            <v>30</v>
          </cell>
          <cell r="AQ6">
            <v>0</v>
          </cell>
          <cell r="AR6">
            <v>0</v>
          </cell>
          <cell r="AS6">
            <v>30</v>
          </cell>
          <cell r="AT6">
            <v>31</v>
          </cell>
          <cell r="AU6">
            <v>0</v>
          </cell>
          <cell r="AV6">
            <v>0</v>
          </cell>
          <cell r="AW6">
            <v>31</v>
          </cell>
          <cell r="BA6">
            <v>0</v>
          </cell>
          <cell r="BB6">
            <v>0</v>
          </cell>
        </row>
        <row r="7">
          <cell r="A7" t="str">
            <v>Actuals/Assumptions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BA7">
            <v>0</v>
          </cell>
          <cell r="BB7">
            <v>0</v>
          </cell>
        </row>
        <row r="8">
          <cell r="A8" t="str">
            <v>Gross Gen (MWhrs)</v>
          </cell>
          <cell r="B8">
            <v>295301</v>
          </cell>
          <cell r="C8">
            <v>0</v>
          </cell>
          <cell r="D8">
            <v>0</v>
          </cell>
          <cell r="E8">
            <v>295301</v>
          </cell>
          <cell r="F8">
            <v>271134</v>
          </cell>
          <cell r="G8">
            <v>0</v>
          </cell>
          <cell r="H8">
            <v>0</v>
          </cell>
          <cell r="I8">
            <v>271134</v>
          </cell>
          <cell r="J8">
            <v>292008</v>
          </cell>
          <cell r="K8">
            <v>0</v>
          </cell>
          <cell r="L8">
            <v>0</v>
          </cell>
          <cell r="M8">
            <v>292008</v>
          </cell>
          <cell r="N8">
            <v>235288</v>
          </cell>
          <cell r="O8">
            <v>0</v>
          </cell>
          <cell r="P8">
            <v>0</v>
          </cell>
          <cell r="Q8">
            <v>235288</v>
          </cell>
          <cell r="R8">
            <v>261795</v>
          </cell>
          <cell r="S8">
            <v>0</v>
          </cell>
          <cell r="T8">
            <v>0</v>
          </cell>
          <cell r="U8">
            <v>261795</v>
          </cell>
          <cell r="V8">
            <v>252766</v>
          </cell>
          <cell r="W8">
            <v>0</v>
          </cell>
          <cell r="X8">
            <v>0</v>
          </cell>
          <cell r="Y8">
            <v>252766</v>
          </cell>
          <cell r="Z8">
            <v>105506</v>
          </cell>
          <cell r="AA8">
            <v>0</v>
          </cell>
          <cell r="AB8">
            <v>0</v>
          </cell>
          <cell r="AC8">
            <v>105506</v>
          </cell>
          <cell r="AD8">
            <v>232760</v>
          </cell>
          <cell r="AE8">
            <v>0</v>
          </cell>
          <cell r="AF8">
            <v>0</v>
          </cell>
          <cell r="AG8">
            <v>232760</v>
          </cell>
          <cell r="AH8">
            <v>135079</v>
          </cell>
          <cell r="AI8">
            <v>0</v>
          </cell>
          <cell r="AJ8">
            <v>0</v>
          </cell>
          <cell r="AK8">
            <v>135079</v>
          </cell>
          <cell r="AL8">
            <v>226441</v>
          </cell>
          <cell r="AM8">
            <v>0</v>
          </cell>
          <cell r="AN8">
            <v>0</v>
          </cell>
          <cell r="AO8">
            <v>226441</v>
          </cell>
          <cell r="AP8">
            <v>291315</v>
          </cell>
          <cell r="AQ8">
            <v>0</v>
          </cell>
          <cell r="AR8">
            <v>0</v>
          </cell>
          <cell r="AS8">
            <v>291315</v>
          </cell>
          <cell r="AT8">
            <v>278117.46000000002</v>
          </cell>
          <cell r="AU8">
            <v>0</v>
          </cell>
          <cell r="AV8">
            <v>0</v>
          </cell>
          <cell r="AW8">
            <v>278117.46000000002</v>
          </cell>
          <cell r="BA8">
            <v>0</v>
          </cell>
          <cell r="BB8">
            <v>0</v>
          </cell>
        </row>
        <row r="9">
          <cell r="A9" t="str">
            <v>Aux Gen (MWhrs)</v>
          </cell>
          <cell r="B9">
            <v>29291</v>
          </cell>
          <cell r="C9">
            <v>0</v>
          </cell>
          <cell r="D9">
            <v>0</v>
          </cell>
          <cell r="E9">
            <v>29291</v>
          </cell>
          <cell r="F9">
            <v>26768</v>
          </cell>
          <cell r="G9">
            <v>0</v>
          </cell>
          <cell r="H9">
            <v>0</v>
          </cell>
          <cell r="I9">
            <v>26768</v>
          </cell>
          <cell r="J9">
            <v>30257</v>
          </cell>
          <cell r="K9">
            <v>0</v>
          </cell>
          <cell r="L9">
            <v>0</v>
          </cell>
          <cell r="M9">
            <v>30257</v>
          </cell>
          <cell r="N9">
            <v>26037</v>
          </cell>
          <cell r="O9">
            <v>0</v>
          </cell>
          <cell r="P9">
            <v>0</v>
          </cell>
          <cell r="Q9">
            <v>26037</v>
          </cell>
          <cell r="R9">
            <v>28635</v>
          </cell>
          <cell r="S9">
            <v>0</v>
          </cell>
          <cell r="T9">
            <v>0</v>
          </cell>
          <cell r="U9">
            <v>28635</v>
          </cell>
          <cell r="V9">
            <v>28178</v>
          </cell>
          <cell r="W9">
            <v>0</v>
          </cell>
          <cell r="X9">
            <v>0</v>
          </cell>
          <cell r="Y9">
            <v>28178</v>
          </cell>
          <cell r="Z9">
            <v>15410</v>
          </cell>
          <cell r="AA9">
            <v>0</v>
          </cell>
          <cell r="AB9">
            <v>0</v>
          </cell>
          <cell r="AC9">
            <v>15410</v>
          </cell>
          <cell r="AD9">
            <v>26551</v>
          </cell>
          <cell r="AE9">
            <v>0</v>
          </cell>
          <cell r="AF9">
            <v>0</v>
          </cell>
          <cell r="AG9">
            <v>26551</v>
          </cell>
          <cell r="AH9">
            <v>14515</v>
          </cell>
          <cell r="AI9">
            <v>0</v>
          </cell>
          <cell r="AJ9">
            <v>0</v>
          </cell>
          <cell r="AK9">
            <v>14515</v>
          </cell>
          <cell r="AL9">
            <v>23032</v>
          </cell>
          <cell r="AM9">
            <v>0</v>
          </cell>
          <cell r="AN9">
            <v>0</v>
          </cell>
          <cell r="AO9">
            <v>23032</v>
          </cell>
          <cell r="AP9">
            <v>28393</v>
          </cell>
          <cell r="AQ9">
            <v>0</v>
          </cell>
          <cell r="AR9">
            <v>0</v>
          </cell>
          <cell r="AS9">
            <v>28393</v>
          </cell>
          <cell r="AT9">
            <v>27903.46</v>
          </cell>
          <cell r="AU9">
            <v>0</v>
          </cell>
          <cell r="AV9">
            <v>0</v>
          </cell>
          <cell r="AW9">
            <v>27903.46</v>
          </cell>
          <cell r="BA9">
            <v>0</v>
          </cell>
          <cell r="BB9">
            <v>0</v>
          </cell>
        </row>
        <row r="10">
          <cell r="A10" t="str">
            <v>Net Gen (MWhrs)</v>
          </cell>
          <cell r="B10">
            <v>266010</v>
          </cell>
          <cell r="C10">
            <v>0</v>
          </cell>
          <cell r="D10">
            <v>0</v>
          </cell>
          <cell r="E10">
            <v>266010</v>
          </cell>
          <cell r="F10">
            <v>244366</v>
          </cell>
          <cell r="G10">
            <v>0</v>
          </cell>
          <cell r="H10">
            <v>0</v>
          </cell>
          <cell r="I10">
            <v>244366</v>
          </cell>
          <cell r="J10">
            <v>261751</v>
          </cell>
          <cell r="K10">
            <v>0</v>
          </cell>
          <cell r="L10">
            <v>0</v>
          </cell>
          <cell r="M10">
            <v>261751</v>
          </cell>
          <cell r="N10">
            <v>209251</v>
          </cell>
          <cell r="O10">
            <v>0</v>
          </cell>
          <cell r="P10">
            <v>0</v>
          </cell>
          <cell r="Q10">
            <v>209251</v>
          </cell>
          <cell r="R10">
            <v>233160</v>
          </cell>
          <cell r="S10">
            <v>0</v>
          </cell>
          <cell r="T10">
            <v>0</v>
          </cell>
          <cell r="U10">
            <v>233160</v>
          </cell>
          <cell r="V10">
            <v>224588</v>
          </cell>
          <cell r="W10">
            <v>0</v>
          </cell>
          <cell r="X10">
            <v>0</v>
          </cell>
          <cell r="Y10">
            <v>224588</v>
          </cell>
          <cell r="Z10">
            <v>90096</v>
          </cell>
          <cell r="AA10">
            <v>0</v>
          </cell>
          <cell r="AB10">
            <v>0</v>
          </cell>
          <cell r="AC10">
            <v>90096</v>
          </cell>
          <cell r="AD10">
            <v>206209</v>
          </cell>
          <cell r="AE10">
            <v>0</v>
          </cell>
          <cell r="AF10">
            <v>0</v>
          </cell>
          <cell r="AG10">
            <v>206209</v>
          </cell>
          <cell r="AH10">
            <v>120564</v>
          </cell>
          <cell r="AI10">
            <v>0</v>
          </cell>
          <cell r="AJ10">
            <v>0</v>
          </cell>
          <cell r="AK10">
            <v>120564</v>
          </cell>
          <cell r="AL10">
            <v>203409</v>
          </cell>
          <cell r="AM10">
            <v>0</v>
          </cell>
          <cell r="AN10">
            <v>0</v>
          </cell>
          <cell r="AO10">
            <v>203409</v>
          </cell>
          <cell r="AP10">
            <v>262922</v>
          </cell>
          <cell r="AQ10">
            <v>0</v>
          </cell>
          <cell r="AR10">
            <v>0</v>
          </cell>
          <cell r="AS10">
            <v>262922</v>
          </cell>
          <cell r="AT10">
            <v>250214</v>
          </cell>
          <cell r="AU10">
            <v>0</v>
          </cell>
          <cell r="AV10">
            <v>0</v>
          </cell>
          <cell r="AW10">
            <v>250214</v>
          </cell>
          <cell r="BA10">
            <v>0</v>
          </cell>
          <cell r="BB10">
            <v>0</v>
          </cell>
        </row>
        <row r="11">
          <cell r="A11" t="str">
            <v>Gross Gen % of Gross Cap</v>
          </cell>
          <cell r="B11">
            <v>0.945023681515617</v>
          </cell>
          <cell r="C11">
            <v>0</v>
          </cell>
          <cell r="D11">
            <v>0</v>
          </cell>
          <cell r="E11">
            <v>0.945023681515617</v>
          </cell>
          <cell r="F11">
            <v>0.96065051020408165</v>
          </cell>
          <cell r="G11">
            <v>0</v>
          </cell>
          <cell r="H11">
            <v>0</v>
          </cell>
          <cell r="I11">
            <v>0.96065051020408165</v>
          </cell>
          <cell r="J11">
            <v>0.93448540706605221</v>
          </cell>
          <cell r="K11">
            <v>0</v>
          </cell>
          <cell r="L11">
            <v>0</v>
          </cell>
          <cell r="M11">
            <v>0.93448540706605221</v>
          </cell>
          <cell r="N11">
            <v>0.77806878306878302</v>
          </cell>
          <cell r="O11">
            <v>0</v>
          </cell>
          <cell r="P11">
            <v>0</v>
          </cell>
          <cell r="Q11">
            <v>0.77806878306878302</v>
          </cell>
          <cell r="R11">
            <v>0.83779761904761907</v>
          </cell>
          <cell r="S11">
            <v>0</v>
          </cell>
          <cell r="T11">
            <v>0</v>
          </cell>
          <cell r="U11">
            <v>0.83779761904761907</v>
          </cell>
          <cell r="V11">
            <v>0.83586640211640206</v>
          </cell>
          <cell r="W11">
            <v>0</v>
          </cell>
          <cell r="X11">
            <v>0</v>
          </cell>
          <cell r="Y11">
            <v>0.83586640211640206</v>
          </cell>
          <cell r="Z11">
            <v>0.33764080901177673</v>
          </cell>
          <cell r="AA11">
            <v>0</v>
          </cell>
          <cell r="AB11">
            <v>0</v>
          </cell>
          <cell r="AC11">
            <v>0.33764080901177673</v>
          </cell>
          <cell r="AD11">
            <v>0.74487967229902718</v>
          </cell>
          <cell r="AE11">
            <v>0</v>
          </cell>
          <cell r="AF11">
            <v>0</v>
          </cell>
          <cell r="AG11">
            <v>0.74487967229902718</v>
          </cell>
          <cell r="AH11">
            <v>0.44668981481481479</v>
          </cell>
          <cell r="AI11">
            <v>0</v>
          </cell>
          <cell r="AJ11">
            <v>0</v>
          </cell>
          <cell r="AK11">
            <v>0.44668981481481479</v>
          </cell>
          <cell r="AL11">
            <v>0.72465757808499742</v>
          </cell>
          <cell r="AM11">
            <v>0</v>
          </cell>
          <cell r="AN11">
            <v>0</v>
          </cell>
          <cell r="AO11">
            <v>0.72465757808499742</v>
          </cell>
          <cell r="AP11">
            <v>0.96334325396825393</v>
          </cell>
          <cell r="AQ11">
            <v>0</v>
          </cell>
          <cell r="AR11">
            <v>0</v>
          </cell>
          <cell r="AS11">
            <v>0.96334325396825393</v>
          </cell>
          <cell r="AT11">
            <v>0.89003283410138256</v>
          </cell>
          <cell r="AU11">
            <v>0</v>
          </cell>
          <cell r="AV11">
            <v>0</v>
          </cell>
          <cell r="AW11">
            <v>0.89003283410138256</v>
          </cell>
          <cell r="BA11">
            <v>0</v>
          </cell>
          <cell r="BB11">
            <v>0</v>
          </cell>
        </row>
        <row r="12">
          <cell r="A12" t="str">
            <v>Aux Load % of Gross Gen</v>
          </cell>
          <cell r="B12">
            <v>9.9190317675862935E-2</v>
          </cell>
          <cell r="C12">
            <v>0</v>
          </cell>
          <cell r="D12">
            <v>0</v>
          </cell>
          <cell r="E12">
            <v>9.9190317675862935E-2</v>
          </cell>
          <cell r="F12">
            <v>9.8726091157877657E-2</v>
          </cell>
          <cell r="G12">
            <v>0</v>
          </cell>
          <cell r="H12">
            <v>0</v>
          </cell>
          <cell r="I12">
            <v>9.8726091157877657E-2</v>
          </cell>
          <cell r="J12">
            <v>0.10361702419111805</v>
          </cell>
          <cell r="K12">
            <v>0</v>
          </cell>
          <cell r="L12">
            <v>0</v>
          </cell>
          <cell r="M12">
            <v>0.10361702419111805</v>
          </cell>
          <cell r="N12">
            <v>0.11066012716330624</v>
          </cell>
          <cell r="O12">
            <v>0</v>
          </cell>
          <cell r="P12">
            <v>0</v>
          </cell>
          <cell r="Q12">
            <v>0.11066012716330624</v>
          </cell>
          <cell r="R12">
            <v>0.10937947630779808</v>
          </cell>
          <cell r="S12">
            <v>0</v>
          </cell>
          <cell r="T12">
            <v>0</v>
          </cell>
          <cell r="U12">
            <v>0.10937947630779808</v>
          </cell>
          <cell r="V12">
            <v>0.11147860076117833</v>
          </cell>
          <cell r="W12">
            <v>0</v>
          </cell>
          <cell r="X12">
            <v>0</v>
          </cell>
          <cell r="Y12">
            <v>0.11147860076117833</v>
          </cell>
          <cell r="Z12">
            <v>0.1460580440922791</v>
          </cell>
          <cell r="AA12">
            <v>0</v>
          </cell>
          <cell r="AB12">
            <v>0</v>
          </cell>
          <cell r="AC12">
            <v>0.1460580440922791</v>
          </cell>
          <cell r="AD12">
            <v>0.1140702869908919</v>
          </cell>
          <cell r="AE12">
            <v>0</v>
          </cell>
          <cell r="AF12">
            <v>0</v>
          </cell>
          <cell r="AG12">
            <v>0.1140702869908919</v>
          </cell>
          <cell r="AH12">
            <v>0.10745563707163956</v>
          </cell>
          <cell r="AI12">
            <v>0</v>
          </cell>
          <cell r="AJ12">
            <v>0</v>
          </cell>
          <cell r="AK12">
            <v>0.10745563707163956</v>
          </cell>
          <cell r="AL12">
            <v>0.10171302900093181</v>
          </cell>
          <cell r="AM12">
            <v>0</v>
          </cell>
          <cell r="AN12">
            <v>0</v>
          </cell>
          <cell r="AO12">
            <v>0.10171302900093181</v>
          </cell>
          <cell r="AP12">
            <v>9.7464943446097865E-2</v>
          </cell>
          <cell r="AQ12">
            <v>0</v>
          </cell>
          <cell r="AR12">
            <v>0</v>
          </cell>
          <cell r="AS12">
            <v>9.7464943446097865E-2</v>
          </cell>
          <cell r="AT12">
            <v>0.10032976714227146</v>
          </cell>
          <cell r="AU12">
            <v>0</v>
          </cell>
          <cell r="AV12">
            <v>0</v>
          </cell>
          <cell r="AW12">
            <v>0.10032976714227146</v>
          </cell>
          <cell r="BA12">
            <v>0</v>
          </cell>
          <cell r="BB12">
            <v>0</v>
          </cell>
        </row>
        <row r="13">
          <cell r="A13" t="str">
            <v>Net Gen % of Net Cap</v>
          </cell>
          <cell r="B13">
            <v>0.94064804677886127</v>
          </cell>
          <cell r="C13">
            <v>0</v>
          </cell>
          <cell r="D13">
            <v>0</v>
          </cell>
          <cell r="E13">
            <v>0.94064804677886127</v>
          </cell>
          <cell r="F13">
            <v>0.9566952932185766</v>
          </cell>
          <cell r="G13">
            <v>0</v>
          </cell>
          <cell r="H13">
            <v>0</v>
          </cell>
          <cell r="I13">
            <v>0.9566952932185766</v>
          </cell>
          <cell r="J13">
            <v>0.92558763539872069</v>
          </cell>
          <cell r="K13">
            <v>0</v>
          </cell>
          <cell r="L13">
            <v>0</v>
          </cell>
          <cell r="M13">
            <v>0.92558763539872069</v>
          </cell>
          <cell r="N13">
            <v>0.76460507468794758</v>
          </cell>
          <cell r="O13">
            <v>0</v>
          </cell>
          <cell r="P13">
            <v>0</v>
          </cell>
          <cell r="Q13">
            <v>0.76460507468794758</v>
          </cell>
          <cell r="R13">
            <v>0.82448591626991197</v>
          </cell>
          <cell r="S13">
            <v>0</v>
          </cell>
          <cell r="T13">
            <v>0</v>
          </cell>
          <cell r="U13">
            <v>0.82448591626991197</v>
          </cell>
          <cell r="V13">
            <v>0.82064661346429302</v>
          </cell>
          <cell r="W13">
            <v>0</v>
          </cell>
          <cell r="X13">
            <v>0</v>
          </cell>
          <cell r="Y13">
            <v>0.82064661346429302</v>
          </cell>
          <cell r="Z13">
            <v>0.31859188159312912</v>
          </cell>
          <cell r="AA13">
            <v>0</v>
          </cell>
          <cell r="AB13">
            <v>0</v>
          </cell>
          <cell r="AC13">
            <v>0.31859188159312912</v>
          </cell>
          <cell r="AD13">
            <v>0.72918346332176309</v>
          </cell>
          <cell r="AE13">
            <v>0</v>
          </cell>
          <cell r="AF13">
            <v>0</v>
          </cell>
          <cell r="AG13">
            <v>0.72918346332176309</v>
          </cell>
          <cell r="AH13">
            <v>0.44054196264141016</v>
          </cell>
          <cell r="AI13">
            <v>0</v>
          </cell>
          <cell r="AJ13">
            <v>0</v>
          </cell>
          <cell r="AK13">
            <v>0.44054196264141016</v>
          </cell>
          <cell r="AL13">
            <v>0.71928227715966075</v>
          </cell>
          <cell r="AM13">
            <v>0</v>
          </cell>
          <cell r="AN13">
            <v>0</v>
          </cell>
          <cell r="AO13">
            <v>0.71928227715966075</v>
          </cell>
          <cell r="AP13">
            <v>0.96071940132713607</v>
          </cell>
          <cell r="AQ13">
            <v>0</v>
          </cell>
          <cell r="AR13">
            <v>0</v>
          </cell>
          <cell r="AS13">
            <v>0.96071940132713607</v>
          </cell>
          <cell r="AT13">
            <v>0.88479121227294455</v>
          </cell>
          <cell r="AU13">
            <v>0</v>
          </cell>
          <cell r="AV13">
            <v>0</v>
          </cell>
          <cell r="AW13">
            <v>0.88479121227294455</v>
          </cell>
          <cell r="BA13">
            <v>0</v>
          </cell>
          <cell r="BB13">
            <v>0</v>
          </cell>
        </row>
        <row r="14">
          <cell r="A14" t="str">
            <v>Coal consumed MT</v>
          </cell>
          <cell r="B14">
            <v>266338</v>
          </cell>
          <cell r="C14">
            <v>0</v>
          </cell>
          <cell r="D14">
            <v>0</v>
          </cell>
          <cell r="E14">
            <v>266338</v>
          </cell>
          <cell r="F14">
            <v>237765</v>
          </cell>
          <cell r="G14">
            <v>0</v>
          </cell>
          <cell r="H14">
            <v>0</v>
          </cell>
          <cell r="I14">
            <v>237765</v>
          </cell>
          <cell r="J14">
            <v>252030</v>
          </cell>
          <cell r="K14">
            <v>0</v>
          </cell>
          <cell r="L14">
            <v>0</v>
          </cell>
          <cell r="M14">
            <v>252030</v>
          </cell>
          <cell r="N14">
            <v>209371</v>
          </cell>
          <cell r="O14">
            <v>0</v>
          </cell>
          <cell r="P14">
            <v>0</v>
          </cell>
          <cell r="Q14">
            <v>209371</v>
          </cell>
          <cell r="R14">
            <v>227812</v>
          </cell>
          <cell r="S14">
            <v>0</v>
          </cell>
          <cell r="T14">
            <v>0</v>
          </cell>
          <cell r="U14">
            <v>227812</v>
          </cell>
          <cell r="V14">
            <v>238553</v>
          </cell>
          <cell r="W14">
            <v>0</v>
          </cell>
          <cell r="X14">
            <v>0</v>
          </cell>
          <cell r="Y14">
            <v>238553</v>
          </cell>
          <cell r="Z14">
            <v>102369</v>
          </cell>
          <cell r="AA14">
            <v>0</v>
          </cell>
          <cell r="AB14">
            <v>0</v>
          </cell>
          <cell r="AC14">
            <v>102369</v>
          </cell>
          <cell r="AD14">
            <v>215601</v>
          </cell>
          <cell r="AE14">
            <v>0</v>
          </cell>
          <cell r="AF14">
            <v>0</v>
          </cell>
          <cell r="AG14">
            <v>215601</v>
          </cell>
          <cell r="AH14">
            <v>121586</v>
          </cell>
          <cell r="AI14">
            <v>0</v>
          </cell>
          <cell r="AJ14">
            <v>0</v>
          </cell>
          <cell r="AK14">
            <v>121586</v>
          </cell>
          <cell r="AL14">
            <v>185700</v>
          </cell>
          <cell r="AM14">
            <v>0</v>
          </cell>
          <cell r="AN14">
            <v>0</v>
          </cell>
          <cell r="AO14">
            <v>185700</v>
          </cell>
          <cell r="AP14">
            <v>258854</v>
          </cell>
          <cell r="AQ14">
            <v>0</v>
          </cell>
          <cell r="AR14">
            <v>0</v>
          </cell>
          <cell r="AS14">
            <v>258854</v>
          </cell>
          <cell r="AT14">
            <v>252361</v>
          </cell>
          <cell r="AU14">
            <v>0</v>
          </cell>
          <cell r="AV14">
            <v>0</v>
          </cell>
          <cell r="AW14">
            <v>252361</v>
          </cell>
          <cell r="BA14">
            <v>0</v>
          </cell>
          <cell r="BB14">
            <v>0</v>
          </cell>
        </row>
        <row r="15">
          <cell r="A15" t="str">
            <v>Coal Burned kg/kWhr (Gross)</v>
          </cell>
          <cell r="B15">
            <v>0.90192041340869145</v>
          </cell>
          <cell r="C15">
            <v>0</v>
          </cell>
          <cell r="D15">
            <v>0</v>
          </cell>
          <cell r="E15">
            <v>0.90192041340869145</v>
          </cell>
          <cell r="F15">
            <v>0.87692801345460181</v>
          </cell>
          <cell r="G15">
            <v>0</v>
          </cell>
          <cell r="H15">
            <v>0</v>
          </cell>
          <cell r="I15">
            <v>0.87692801345460181</v>
          </cell>
          <cell r="J15">
            <v>0.86309279197830191</v>
          </cell>
          <cell r="K15">
            <v>0</v>
          </cell>
          <cell r="L15">
            <v>0</v>
          </cell>
          <cell r="M15">
            <v>0.86309279197830191</v>
          </cell>
          <cell r="N15">
            <v>0.88984988609703852</v>
          </cell>
          <cell r="O15">
            <v>0</v>
          </cell>
          <cell r="P15">
            <v>0</v>
          </cell>
          <cell r="Q15">
            <v>0.88984988609703852</v>
          </cell>
          <cell r="R15">
            <v>0.87019232605664742</v>
          </cell>
          <cell r="S15">
            <v>0</v>
          </cell>
          <cell r="T15">
            <v>0</v>
          </cell>
          <cell r="U15">
            <v>0.87019232605664742</v>
          </cell>
          <cell r="V15">
            <v>0.9437701273114264</v>
          </cell>
          <cell r="W15">
            <v>0</v>
          </cell>
          <cell r="X15">
            <v>0</v>
          </cell>
          <cell r="Y15">
            <v>0.9437701273114264</v>
          </cell>
          <cell r="Z15">
            <v>0.97026709381456977</v>
          </cell>
          <cell r="AA15">
            <v>0</v>
          </cell>
          <cell r="AB15">
            <v>0</v>
          </cell>
          <cell r="AC15">
            <v>0.97026709381456977</v>
          </cell>
          <cell r="AD15">
            <v>0.92628028870940027</v>
          </cell>
          <cell r="AE15">
            <v>0</v>
          </cell>
          <cell r="AF15">
            <v>0</v>
          </cell>
          <cell r="AG15">
            <v>0.92628028870940027</v>
          </cell>
          <cell r="AH15">
            <v>0.90011030582103801</v>
          </cell>
          <cell r="AI15">
            <v>0</v>
          </cell>
          <cell r="AJ15">
            <v>0</v>
          </cell>
          <cell r="AK15">
            <v>0.90011030582103801</v>
          </cell>
          <cell r="AL15">
            <v>0.82008116904624162</v>
          </cell>
          <cell r="AM15">
            <v>0</v>
          </cell>
          <cell r="AN15">
            <v>0</v>
          </cell>
          <cell r="AO15">
            <v>0.82008116904624162</v>
          </cell>
          <cell r="AP15">
            <v>0.88857079106808778</v>
          </cell>
          <cell r="AQ15">
            <v>0</v>
          </cell>
          <cell r="AR15">
            <v>0</v>
          </cell>
          <cell r="AS15">
            <v>0.88857079106808778</v>
          </cell>
          <cell r="AT15">
            <v>0.90738999270308296</v>
          </cell>
          <cell r="AU15">
            <v>0</v>
          </cell>
          <cell r="AV15">
            <v>0</v>
          </cell>
          <cell r="AW15">
            <v>0.90738999270308296</v>
          </cell>
          <cell r="BA15">
            <v>0</v>
          </cell>
          <cell r="BB15">
            <v>0</v>
          </cell>
        </row>
        <row r="16">
          <cell r="A16" t="str">
            <v>Coal Price/MT</v>
          </cell>
          <cell r="B16">
            <v>982.59</v>
          </cell>
          <cell r="C16">
            <v>0</v>
          </cell>
          <cell r="D16">
            <v>0</v>
          </cell>
          <cell r="E16">
            <v>982.59</v>
          </cell>
          <cell r="F16">
            <v>986.36</v>
          </cell>
          <cell r="G16">
            <v>0</v>
          </cell>
          <cell r="H16">
            <v>0</v>
          </cell>
          <cell r="I16">
            <v>986.36</v>
          </cell>
          <cell r="J16">
            <v>878.47</v>
          </cell>
          <cell r="K16">
            <v>0</v>
          </cell>
          <cell r="L16">
            <v>0</v>
          </cell>
          <cell r="M16">
            <v>878.47</v>
          </cell>
          <cell r="N16">
            <v>878.47</v>
          </cell>
          <cell r="O16">
            <v>0</v>
          </cell>
          <cell r="P16">
            <v>0</v>
          </cell>
          <cell r="Q16">
            <v>878.47</v>
          </cell>
          <cell r="R16">
            <v>891.03</v>
          </cell>
          <cell r="S16">
            <v>0</v>
          </cell>
          <cell r="T16">
            <v>0</v>
          </cell>
          <cell r="U16">
            <v>891.03</v>
          </cell>
          <cell r="V16">
            <v>946.72</v>
          </cell>
          <cell r="W16">
            <v>0</v>
          </cell>
          <cell r="X16">
            <v>0</v>
          </cell>
          <cell r="Y16">
            <v>946.72</v>
          </cell>
          <cell r="Z16">
            <v>952.18332079809625</v>
          </cell>
          <cell r="AA16">
            <v>0</v>
          </cell>
          <cell r="AB16">
            <v>0</v>
          </cell>
          <cell r="AC16">
            <v>952.18332079809625</v>
          </cell>
          <cell r="AD16">
            <v>953.27</v>
          </cell>
          <cell r="AE16">
            <v>0</v>
          </cell>
          <cell r="AF16">
            <v>0</v>
          </cell>
          <cell r="AG16">
            <v>953.27</v>
          </cell>
          <cell r="AH16">
            <v>953.68</v>
          </cell>
          <cell r="AI16">
            <v>0</v>
          </cell>
          <cell r="AJ16">
            <v>0</v>
          </cell>
          <cell r="AK16">
            <v>953.68</v>
          </cell>
          <cell r="AL16">
            <v>953.98</v>
          </cell>
          <cell r="AM16">
            <v>0</v>
          </cell>
          <cell r="AN16">
            <v>0</v>
          </cell>
          <cell r="AO16">
            <v>953.98</v>
          </cell>
          <cell r="AP16">
            <v>954.28138485619365</v>
          </cell>
          <cell r="AQ16">
            <v>0</v>
          </cell>
          <cell r="AR16">
            <v>0</v>
          </cell>
          <cell r="AS16">
            <v>954.28138485619365</v>
          </cell>
          <cell r="AT16">
            <v>970.24</v>
          </cell>
          <cell r="AU16">
            <v>0</v>
          </cell>
          <cell r="AV16">
            <v>0</v>
          </cell>
          <cell r="AW16">
            <v>970.24</v>
          </cell>
          <cell r="BA16">
            <v>0</v>
          </cell>
          <cell r="BB16">
            <v>0</v>
          </cell>
        </row>
        <row r="17">
          <cell r="A17" t="str">
            <v>Total Oil Burned L</v>
          </cell>
          <cell r="B17">
            <v>29592</v>
          </cell>
          <cell r="C17">
            <v>0</v>
          </cell>
          <cell r="D17">
            <v>0</v>
          </cell>
          <cell r="E17">
            <v>29592</v>
          </cell>
          <cell r="F17">
            <v>46460</v>
          </cell>
          <cell r="G17">
            <v>0</v>
          </cell>
          <cell r="H17">
            <v>0</v>
          </cell>
          <cell r="I17">
            <v>46460</v>
          </cell>
          <cell r="J17">
            <v>12036</v>
          </cell>
          <cell r="K17">
            <v>0</v>
          </cell>
          <cell r="L17">
            <v>0</v>
          </cell>
          <cell r="M17">
            <v>12036</v>
          </cell>
          <cell r="N17">
            <v>220037</v>
          </cell>
          <cell r="O17">
            <v>0</v>
          </cell>
          <cell r="P17">
            <v>0</v>
          </cell>
          <cell r="Q17">
            <v>220037</v>
          </cell>
          <cell r="R17">
            <v>157776</v>
          </cell>
          <cell r="S17">
            <v>0</v>
          </cell>
          <cell r="T17">
            <v>0</v>
          </cell>
          <cell r="U17">
            <v>157776</v>
          </cell>
          <cell r="V17">
            <v>63528</v>
          </cell>
          <cell r="W17">
            <v>0</v>
          </cell>
          <cell r="X17">
            <v>0</v>
          </cell>
          <cell r="Y17">
            <v>63528</v>
          </cell>
          <cell r="Z17">
            <v>518747</v>
          </cell>
          <cell r="AA17">
            <v>0</v>
          </cell>
          <cell r="AB17">
            <v>0</v>
          </cell>
          <cell r="AC17">
            <v>518747</v>
          </cell>
          <cell r="AD17">
            <v>223575</v>
          </cell>
          <cell r="AE17">
            <v>0</v>
          </cell>
          <cell r="AF17">
            <v>0</v>
          </cell>
          <cell r="AG17">
            <v>223575</v>
          </cell>
          <cell r="AH17">
            <v>94941</v>
          </cell>
          <cell r="AI17">
            <v>0</v>
          </cell>
          <cell r="AJ17">
            <v>0</v>
          </cell>
          <cell r="AK17">
            <v>94941</v>
          </cell>
          <cell r="AL17">
            <v>477306</v>
          </cell>
          <cell r="AM17">
            <v>0</v>
          </cell>
          <cell r="AN17">
            <v>0</v>
          </cell>
          <cell r="AO17">
            <v>477306</v>
          </cell>
          <cell r="AP17">
            <v>67735</v>
          </cell>
          <cell r="AQ17">
            <v>0</v>
          </cell>
          <cell r="AR17">
            <v>0</v>
          </cell>
          <cell r="AS17">
            <v>67735</v>
          </cell>
          <cell r="AT17">
            <v>64688</v>
          </cell>
          <cell r="AU17">
            <v>0</v>
          </cell>
          <cell r="AV17">
            <v>0</v>
          </cell>
          <cell r="AW17">
            <v>64688</v>
          </cell>
          <cell r="BA17">
            <v>0</v>
          </cell>
          <cell r="BB17">
            <v>0</v>
          </cell>
        </row>
        <row r="18">
          <cell r="A18" t="str">
            <v>Oil Burned ml/kWhr (Gross)</v>
          </cell>
          <cell r="B18">
            <v>0.10020961662845707</v>
          </cell>
          <cell r="C18">
            <v>0</v>
          </cell>
          <cell r="D18">
            <v>0</v>
          </cell>
          <cell r="E18">
            <v>0.10020961662845707</v>
          </cell>
          <cell r="F18">
            <v>0.1713543856543259</v>
          </cell>
          <cell r="G18">
            <v>0</v>
          </cell>
          <cell r="H18">
            <v>0</v>
          </cell>
          <cell r="I18">
            <v>0.1713543856543259</v>
          </cell>
          <cell r="J18">
            <v>4.1218048820580257E-2</v>
          </cell>
          <cell r="K18">
            <v>0</v>
          </cell>
          <cell r="L18">
            <v>0</v>
          </cell>
          <cell r="M18">
            <v>4.1218048820580257E-2</v>
          </cell>
          <cell r="N18">
            <v>0.9351815647206827</v>
          </cell>
          <cell r="O18">
            <v>0</v>
          </cell>
          <cell r="P18">
            <v>0</v>
          </cell>
          <cell r="Q18">
            <v>0.9351815647206827</v>
          </cell>
          <cell r="R18">
            <v>0.60267002807540249</v>
          </cell>
          <cell r="S18">
            <v>0</v>
          </cell>
          <cell r="T18">
            <v>0</v>
          </cell>
          <cell r="U18">
            <v>0.60267002807540249</v>
          </cell>
          <cell r="V18">
            <v>0.2513312708196514</v>
          </cell>
          <cell r="W18">
            <v>0</v>
          </cell>
          <cell r="X18">
            <v>0</v>
          </cell>
          <cell r="Y18">
            <v>0.2513312708196514</v>
          </cell>
          <cell r="Z18">
            <v>4.9167535495611627</v>
          </cell>
          <cell r="AA18">
            <v>0</v>
          </cell>
          <cell r="AB18">
            <v>0</v>
          </cell>
          <cell r="AC18">
            <v>4.9167535495611627</v>
          </cell>
          <cell r="AD18">
            <v>0.96053875236294894</v>
          </cell>
          <cell r="AE18">
            <v>0</v>
          </cell>
          <cell r="AF18">
            <v>0</v>
          </cell>
          <cell r="AG18">
            <v>0.96053875236294894</v>
          </cell>
          <cell r="AH18">
            <v>0.70285536611908583</v>
          </cell>
          <cell r="AI18">
            <v>0</v>
          </cell>
          <cell r="AJ18">
            <v>0</v>
          </cell>
          <cell r="AK18">
            <v>0.70285536611908583</v>
          </cell>
          <cell r="AL18">
            <v>2.1078603256477404</v>
          </cell>
          <cell r="AM18">
            <v>0</v>
          </cell>
          <cell r="AN18">
            <v>0</v>
          </cell>
          <cell r="AO18">
            <v>2.1078603256477404</v>
          </cell>
          <cell r="AP18">
            <v>0.23251463192763847</v>
          </cell>
          <cell r="AQ18">
            <v>0</v>
          </cell>
          <cell r="AR18">
            <v>0</v>
          </cell>
          <cell r="AS18">
            <v>0.23251463192763847</v>
          </cell>
          <cell r="AT18">
            <v>0.23259237302109689</v>
          </cell>
          <cell r="AU18">
            <v>0</v>
          </cell>
          <cell r="AV18">
            <v>0</v>
          </cell>
          <cell r="AW18">
            <v>0.23259237302109689</v>
          </cell>
          <cell r="BA18">
            <v>0</v>
          </cell>
          <cell r="BB18">
            <v>0</v>
          </cell>
        </row>
        <row r="19">
          <cell r="A19" t="str">
            <v>Oil Price/L (LDO)</v>
          </cell>
          <cell r="B19">
            <v>67.029799999999994</v>
          </cell>
          <cell r="C19">
            <v>0</v>
          </cell>
          <cell r="D19">
            <v>0</v>
          </cell>
          <cell r="E19">
            <v>67.029799999999994</v>
          </cell>
          <cell r="F19">
            <v>67.124619999999993</v>
          </cell>
          <cell r="G19">
            <v>0</v>
          </cell>
          <cell r="H19">
            <v>0</v>
          </cell>
          <cell r="I19">
            <v>67.124619999999993</v>
          </cell>
          <cell r="J19">
            <v>0</v>
          </cell>
          <cell r="K19">
            <v>0</v>
          </cell>
          <cell r="L19">
            <v>0</v>
          </cell>
          <cell r="M19">
            <v>0</v>
          </cell>
          <cell r="N19">
            <v>0</v>
          </cell>
          <cell r="O19">
            <v>0</v>
          </cell>
          <cell r="P19">
            <v>0</v>
          </cell>
          <cell r="Q19">
            <v>0</v>
          </cell>
          <cell r="R19">
            <v>59.82</v>
          </cell>
          <cell r="S19">
            <v>0</v>
          </cell>
          <cell r="T19">
            <v>0</v>
          </cell>
          <cell r="U19">
            <v>59.82</v>
          </cell>
          <cell r="V19">
            <v>0</v>
          </cell>
          <cell r="W19">
            <v>0</v>
          </cell>
          <cell r="X19">
            <v>0</v>
          </cell>
          <cell r="Y19">
            <v>0</v>
          </cell>
          <cell r="Z19">
            <v>65.3</v>
          </cell>
          <cell r="AA19">
            <v>0</v>
          </cell>
          <cell r="AB19">
            <v>0</v>
          </cell>
          <cell r="AC19">
            <v>65.3</v>
          </cell>
          <cell r="AD19">
            <v>61.85</v>
          </cell>
          <cell r="AE19">
            <v>0</v>
          </cell>
          <cell r="AF19">
            <v>0</v>
          </cell>
          <cell r="AG19">
            <v>61.85</v>
          </cell>
          <cell r="AH19">
            <v>64.290000000000006</v>
          </cell>
          <cell r="AI19">
            <v>0</v>
          </cell>
          <cell r="AJ19">
            <v>0</v>
          </cell>
          <cell r="AK19">
            <v>64.290000000000006</v>
          </cell>
          <cell r="AL19">
            <v>65.150000000000006</v>
          </cell>
          <cell r="AM19">
            <v>0</v>
          </cell>
          <cell r="AN19">
            <v>0</v>
          </cell>
          <cell r="AO19">
            <v>65.150000000000006</v>
          </cell>
          <cell r="AP19">
            <v>66.25</v>
          </cell>
          <cell r="AQ19">
            <v>0</v>
          </cell>
          <cell r="AR19">
            <v>0</v>
          </cell>
          <cell r="AS19">
            <v>66.25</v>
          </cell>
          <cell r="AT19">
            <v>66.59</v>
          </cell>
          <cell r="AU19">
            <v>0</v>
          </cell>
          <cell r="AV19">
            <v>0</v>
          </cell>
          <cell r="AW19">
            <v>66.59</v>
          </cell>
          <cell r="BA19">
            <v>0</v>
          </cell>
          <cell r="BB19">
            <v>0</v>
          </cell>
        </row>
        <row r="20">
          <cell r="A20">
            <v>0</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BA20">
            <v>0</v>
          </cell>
          <cell r="BB20">
            <v>0</v>
          </cell>
        </row>
        <row r="21">
          <cell r="A21" t="str">
            <v>Fixed Revenue</v>
          </cell>
          <cell r="B21">
            <v>1532.93355</v>
          </cell>
          <cell r="C21">
            <v>0</v>
          </cell>
          <cell r="D21">
            <v>0</v>
          </cell>
          <cell r="E21">
            <v>1532.93355</v>
          </cell>
          <cell r="F21">
            <v>1532.93355</v>
          </cell>
          <cell r="G21">
            <v>0</v>
          </cell>
          <cell r="H21">
            <v>0</v>
          </cell>
          <cell r="I21">
            <v>1532.93355</v>
          </cell>
          <cell r="J21">
            <v>1477.05663</v>
          </cell>
          <cell r="K21">
            <v>0</v>
          </cell>
          <cell r="L21">
            <v>0</v>
          </cell>
          <cell r="M21">
            <v>1477.05663</v>
          </cell>
          <cell r="N21">
            <v>1534.02268</v>
          </cell>
          <cell r="O21">
            <v>0</v>
          </cell>
          <cell r="P21">
            <v>0</v>
          </cell>
          <cell r="Q21">
            <v>1534.02268</v>
          </cell>
          <cell r="R21">
            <v>1534.02268</v>
          </cell>
          <cell r="S21">
            <v>0</v>
          </cell>
          <cell r="T21">
            <v>0</v>
          </cell>
          <cell r="U21">
            <v>1534.02268</v>
          </cell>
          <cell r="V21">
            <v>1532.93355</v>
          </cell>
          <cell r="W21">
            <v>0.2</v>
          </cell>
          <cell r="X21" t="str">
            <v>Credit Note issued to GRIDCO on finalisation of Tariff</v>
          </cell>
          <cell r="Y21">
            <v>1533.13355</v>
          </cell>
          <cell r="Z21">
            <v>1532.93355</v>
          </cell>
          <cell r="AA21">
            <v>0</v>
          </cell>
          <cell r="AB21">
            <v>0</v>
          </cell>
          <cell r="AC21">
            <v>1532.93355</v>
          </cell>
          <cell r="AD21">
            <v>1532.93355</v>
          </cell>
          <cell r="AE21">
            <v>0</v>
          </cell>
          <cell r="AF21">
            <v>0</v>
          </cell>
          <cell r="AG21">
            <v>1532.93355</v>
          </cell>
          <cell r="AH21">
            <v>1532.93355</v>
          </cell>
          <cell r="AI21">
            <v>0</v>
          </cell>
          <cell r="AJ21">
            <v>0</v>
          </cell>
          <cell r="AK21">
            <v>1532.93355</v>
          </cell>
          <cell r="AL21">
            <v>1532.93355</v>
          </cell>
          <cell r="AM21">
            <v>0</v>
          </cell>
          <cell r="AN21">
            <v>0</v>
          </cell>
          <cell r="AO21">
            <v>1532.93355</v>
          </cell>
          <cell r="AP21">
            <v>1532.93355</v>
          </cell>
          <cell r="AQ21">
            <v>0</v>
          </cell>
          <cell r="AR21">
            <v>0</v>
          </cell>
          <cell r="AS21">
            <v>1532.93355</v>
          </cell>
          <cell r="AT21">
            <v>1532.93355</v>
          </cell>
          <cell r="AU21">
            <v>0</v>
          </cell>
          <cell r="AV21">
            <v>0</v>
          </cell>
          <cell r="AW21">
            <v>1532.93355</v>
          </cell>
          <cell r="BA21">
            <v>0</v>
          </cell>
          <cell r="BB21">
            <v>0</v>
          </cell>
        </row>
        <row r="22">
          <cell r="A22" t="str">
            <v>Variable Revenue Coal</v>
          </cell>
          <cell r="B22">
            <v>2327.7317200000002</v>
          </cell>
          <cell r="C22">
            <v>0</v>
          </cell>
          <cell r="D22">
            <v>0</v>
          </cell>
          <cell r="E22">
            <v>2327.7317200000002</v>
          </cell>
          <cell r="F22">
            <v>2138.2867500000002</v>
          </cell>
          <cell r="G22">
            <v>0</v>
          </cell>
          <cell r="H22">
            <v>0</v>
          </cell>
          <cell r="I22">
            <v>2138.2867500000002</v>
          </cell>
          <cell r="J22">
            <v>2304.3299000000002</v>
          </cell>
          <cell r="K22">
            <v>0</v>
          </cell>
          <cell r="L22">
            <v>0</v>
          </cell>
          <cell r="M22">
            <v>2304.3299000000002</v>
          </cell>
          <cell r="N22">
            <v>1891.4461200000001</v>
          </cell>
          <cell r="O22">
            <v>0</v>
          </cell>
          <cell r="P22">
            <v>0</v>
          </cell>
          <cell r="Q22">
            <v>1891.4461200000001</v>
          </cell>
          <cell r="R22">
            <v>2105.2586200000001</v>
          </cell>
          <cell r="S22">
            <v>0</v>
          </cell>
          <cell r="T22">
            <v>0</v>
          </cell>
          <cell r="U22">
            <v>2105.2586200000001</v>
          </cell>
          <cell r="V22">
            <v>1965.22244</v>
          </cell>
          <cell r="W22">
            <v>-123.45</v>
          </cell>
          <cell r="X22" t="str">
            <v>Credit Note issued to GRIDCO on finalisation of Tariff</v>
          </cell>
          <cell r="Y22">
            <v>1841.77244</v>
          </cell>
          <cell r="Z22">
            <v>788.37106000000006</v>
          </cell>
          <cell r="AA22">
            <v>0</v>
          </cell>
          <cell r="AB22">
            <v>0</v>
          </cell>
          <cell r="AC22">
            <v>788.37106000000006</v>
          </cell>
          <cell r="AD22">
            <v>1804.39985</v>
          </cell>
          <cell r="AE22">
            <v>0</v>
          </cell>
          <cell r="AF22">
            <v>0</v>
          </cell>
          <cell r="AG22">
            <v>1804.39985</v>
          </cell>
          <cell r="AH22">
            <v>1054.97657</v>
          </cell>
          <cell r="AI22">
            <v>0</v>
          </cell>
          <cell r="AJ22">
            <v>0</v>
          </cell>
          <cell r="AK22">
            <v>1054.97657</v>
          </cell>
          <cell r="AL22">
            <v>1589.68389</v>
          </cell>
          <cell r="AM22">
            <v>0</v>
          </cell>
          <cell r="AN22">
            <v>0</v>
          </cell>
          <cell r="AO22">
            <v>1589.68389</v>
          </cell>
          <cell r="AP22">
            <v>2300.65816</v>
          </cell>
          <cell r="AQ22">
            <v>0</v>
          </cell>
          <cell r="AR22">
            <v>0</v>
          </cell>
          <cell r="AS22">
            <v>2300.65816</v>
          </cell>
          <cell r="AT22">
            <v>2187.62995</v>
          </cell>
          <cell r="AU22">
            <v>-61.954830000000001</v>
          </cell>
          <cell r="AV22" t="str">
            <v>Adjustment on reconciliation between AES &amp; OPGC Books</v>
          </cell>
          <cell r="AW22">
            <v>2125.6751199999999</v>
          </cell>
          <cell r="BA22">
            <v>0</v>
          </cell>
          <cell r="BB22">
            <v>0</v>
          </cell>
        </row>
        <row r="23">
          <cell r="A23" t="str">
            <v>Variable Revenue Oil</v>
          </cell>
          <cell r="B23">
            <v>509.78194000000002</v>
          </cell>
          <cell r="C23">
            <v>0</v>
          </cell>
          <cell r="D23">
            <v>0</v>
          </cell>
          <cell r="E23">
            <v>509.78194000000002</v>
          </cell>
          <cell r="F23">
            <v>468.29277999999999</v>
          </cell>
          <cell r="G23">
            <v>0</v>
          </cell>
          <cell r="H23">
            <v>0</v>
          </cell>
          <cell r="I23">
            <v>468.29277999999999</v>
          </cell>
          <cell r="J23">
            <v>459.56232999999997</v>
          </cell>
          <cell r="K23">
            <v>0</v>
          </cell>
          <cell r="L23">
            <v>0</v>
          </cell>
          <cell r="M23">
            <v>459.56232999999997</v>
          </cell>
          <cell r="N23">
            <v>401.43871999999999</v>
          </cell>
          <cell r="O23">
            <v>0</v>
          </cell>
          <cell r="P23">
            <v>0</v>
          </cell>
          <cell r="Q23">
            <v>401.43871999999999</v>
          </cell>
          <cell r="R23">
            <v>446.81806999999998</v>
          </cell>
          <cell r="S23">
            <v>0</v>
          </cell>
          <cell r="T23">
            <v>0</v>
          </cell>
          <cell r="U23">
            <v>446.81806999999998</v>
          </cell>
          <cell r="V23">
            <v>430.39105999999998</v>
          </cell>
          <cell r="W23">
            <v>0</v>
          </cell>
          <cell r="X23">
            <v>0</v>
          </cell>
          <cell r="Y23">
            <v>430.39105999999998</v>
          </cell>
          <cell r="Z23">
            <v>172.65620999999999</v>
          </cell>
          <cell r="AA23">
            <v>0</v>
          </cell>
          <cell r="AB23">
            <v>0</v>
          </cell>
          <cell r="AC23">
            <v>172.65620999999999</v>
          </cell>
          <cell r="AD23">
            <v>395.17030999999997</v>
          </cell>
          <cell r="AE23">
            <v>0</v>
          </cell>
          <cell r="AF23">
            <v>0</v>
          </cell>
          <cell r="AG23">
            <v>395.17030999999997</v>
          </cell>
          <cell r="AH23">
            <v>231.04381000000001</v>
          </cell>
          <cell r="AI23">
            <v>0</v>
          </cell>
          <cell r="AJ23">
            <v>0</v>
          </cell>
          <cell r="AK23">
            <v>231.04381000000001</v>
          </cell>
          <cell r="AL23">
            <v>348.14670999999998</v>
          </cell>
          <cell r="AM23">
            <v>0</v>
          </cell>
          <cell r="AN23">
            <v>0</v>
          </cell>
          <cell r="AO23">
            <v>348.14670999999998</v>
          </cell>
          <cell r="AP23">
            <v>503.85273000000001</v>
          </cell>
          <cell r="AQ23">
            <v>0</v>
          </cell>
          <cell r="AR23">
            <v>0</v>
          </cell>
          <cell r="AS23">
            <v>503.85273000000001</v>
          </cell>
          <cell r="AT23">
            <v>479.09913</v>
          </cell>
          <cell r="AU23">
            <v>0</v>
          </cell>
          <cell r="AV23">
            <v>0</v>
          </cell>
          <cell r="AW23">
            <v>479.09913</v>
          </cell>
          <cell r="BA23">
            <v>0</v>
          </cell>
          <cell r="BB23">
            <v>0</v>
          </cell>
        </row>
        <row r="24">
          <cell r="A24" t="str">
            <v>Variable Revenue</v>
          </cell>
          <cell r="B24">
            <v>2837.5136600000001</v>
          </cell>
          <cell r="C24">
            <v>0</v>
          </cell>
          <cell r="D24">
            <v>0</v>
          </cell>
          <cell r="E24">
            <v>2837.5136600000001</v>
          </cell>
          <cell r="F24">
            <v>2606.57953</v>
          </cell>
          <cell r="G24">
            <v>0</v>
          </cell>
          <cell r="H24">
            <v>0</v>
          </cell>
          <cell r="I24">
            <v>2606.57953</v>
          </cell>
          <cell r="J24">
            <v>2763.8922300000004</v>
          </cell>
          <cell r="K24">
            <v>0</v>
          </cell>
          <cell r="L24">
            <v>0</v>
          </cell>
          <cell r="M24">
            <v>2763.8922300000004</v>
          </cell>
          <cell r="N24">
            <v>2292.8848400000002</v>
          </cell>
          <cell r="O24">
            <v>0</v>
          </cell>
          <cell r="P24">
            <v>0</v>
          </cell>
          <cell r="Q24">
            <v>2292.8848400000002</v>
          </cell>
          <cell r="R24">
            <v>2552.0766899999999</v>
          </cell>
          <cell r="S24">
            <v>0</v>
          </cell>
          <cell r="T24">
            <v>0</v>
          </cell>
          <cell r="U24">
            <v>2552.0766899999999</v>
          </cell>
          <cell r="V24">
            <v>2395.6134999999999</v>
          </cell>
          <cell r="W24">
            <v>-123.45</v>
          </cell>
          <cell r="X24">
            <v>0</v>
          </cell>
          <cell r="Y24">
            <v>2272.1635000000001</v>
          </cell>
          <cell r="Z24">
            <v>961.02727000000004</v>
          </cell>
          <cell r="AA24">
            <v>0</v>
          </cell>
          <cell r="AB24">
            <v>0</v>
          </cell>
          <cell r="AC24">
            <v>961.02727000000004</v>
          </cell>
          <cell r="AD24">
            <v>2199.5701600000002</v>
          </cell>
          <cell r="AE24">
            <v>0</v>
          </cell>
          <cell r="AF24">
            <v>0</v>
          </cell>
          <cell r="AG24">
            <v>2199.5701600000002</v>
          </cell>
          <cell r="AH24">
            <v>1286.0203799999999</v>
          </cell>
          <cell r="AI24">
            <v>0</v>
          </cell>
          <cell r="AJ24">
            <v>0</v>
          </cell>
          <cell r="AK24">
            <v>1286.0203799999999</v>
          </cell>
          <cell r="AL24">
            <v>1937.8306</v>
          </cell>
          <cell r="AM24">
            <v>0</v>
          </cell>
          <cell r="AN24">
            <v>0</v>
          </cell>
          <cell r="AO24">
            <v>1937.8306</v>
          </cell>
          <cell r="AP24">
            <v>2804.51089</v>
          </cell>
          <cell r="AQ24">
            <v>0</v>
          </cell>
          <cell r="AR24">
            <v>0</v>
          </cell>
          <cell r="AS24">
            <v>2804.51089</v>
          </cell>
          <cell r="AT24">
            <v>2666.7290800000001</v>
          </cell>
          <cell r="AU24">
            <v>-61.954830000000001</v>
          </cell>
          <cell r="AV24">
            <v>0</v>
          </cell>
          <cell r="AW24">
            <v>2604.7742499999999</v>
          </cell>
          <cell r="BA24">
            <v>0</v>
          </cell>
          <cell r="BB24">
            <v>0</v>
          </cell>
        </row>
        <row r="25">
          <cell r="A25">
            <v>0</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BA25">
            <v>0</v>
          </cell>
          <cell r="BB25">
            <v>0</v>
          </cell>
        </row>
        <row r="26">
          <cell r="A26" t="str">
            <v>Rebate to GRIDCO for Prompt payment</v>
          </cell>
          <cell r="B26">
            <v>-89.973079999999996</v>
          </cell>
          <cell r="C26">
            <v>0</v>
          </cell>
          <cell r="D26">
            <v>0</v>
          </cell>
          <cell r="E26">
            <v>-89.973079999999996</v>
          </cell>
          <cell r="F26">
            <v>-89.973079999999996</v>
          </cell>
          <cell r="G26">
            <v>0</v>
          </cell>
          <cell r="H26">
            <v>0</v>
          </cell>
          <cell r="I26">
            <v>-89.973079999999996</v>
          </cell>
          <cell r="J26">
            <v>-33.243130000000001</v>
          </cell>
          <cell r="K26">
            <v>0</v>
          </cell>
          <cell r="L26">
            <v>0</v>
          </cell>
          <cell r="M26">
            <v>-33.243130000000001</v>
          </cell>
          <cell r="N26">
            <v>-88.055819999999997</v>
          </cell>
          <cell r="O26">
            <v>0</v>
          </cell>
          <cell r="P26">
            <v>0</v>
          </cell>
          <cell r="Q26">
            <v>-88.055819999999997</v>
          </cell>
          <cell r="R26">
            <v>0</v>
          </cell>
          <cell r="S26">
            <v>-88.26</v>
          </cell>
          <cell r="T26" t="str">
            <v>Rebate not provided by OPGC due to short payment of April 13 invoice but considred by AES.</v>
          </cell>
          <cell r="U26">
            <v>-88.26</v>
          </cell>
          <cell r="V26">
            <v>0</v>
          </cell>
          <cell r="W26">
            <v>-88.3</v>
          </cell>
          <cell r="X26" t="str">
            <v>Rebate not provided by OPGC due to short payment of May 13 invoice but considred by AES.</v>
          </cell>
          <cell r="Y26">
            <v>-88.3</v>
          </cell>
          <cell r="Z26">
            <v>-88.306960000000004</v>
          </cell>
          <cell r="AA26">
            <v>0</v>
          </cell>
          <cell r="AB26">
            <v>0</v>
          </cell>
          <cell r="AC26">
            <v>-88.306960000000004</v>
          </cell>
          <cell r="AD26">
            <v>-89.973079999999996</v>
          </cell>
          <cell r="AE26">
            <v>0</v>
          </cell>
          <cell r="AF26">
            <v>0</v>
          </cell>
          <cell r="AG26">
            <v>-89.973079999999996</v>
          </cell>
          <cell r="AH26">
            <v>-89.973079999999996</v>
          </cell>
          <cell r="AI26">
            <v>0</v>
          </cell>
          <cell r="AJ26">
            <v>0</v>
          </cell>
          <cell r="AK26">
            <v>-89.973079999999996</v>
          </cell>
          <cell r="AL26">
            <v>-88.306960000000004</v>
          </cell>
          <cell r="AM26">
            <v>0</v>
          </cell>
          <cell r="AN26">
            <v>0</v>
          </cell>
          <cell r="AO26">
            <v>-88.306960000000004</v>
          </cell>
          <cell r="AP26">
            <v>-89.973079999999996</v>
          </cell>
          <cell r="AQ26">
            <v>0</v>
          </cell>
          <cell r="AR26">
            <v>0</v>
          </cell>
          <cell r="AS26">
            <v>-89.973079999999996</v>
          </cell>
          <cell r="AT26">
            <v>-88.306960000000004</v>
          </cell>
          <cell r="AU26">
            <v>0</v>
          </cell>
          <cell r="AV26">
            <v>0</v>
          </cell>
          <cell r="AW26">
            <v>-88.306960000000004</v>
          </cell>
          <cell r="BA26">
            <v>0</v>
          </cell>
          <cell r="BB26">
            <v>0</v>
          </cell>
        </row>
        <row r="27">
          <cell r="A27" t="str">
            <v>Tax Pass thru (MAT)</v>
          </cell>
          <cell r="B27">
            <v>370.74383</v>
          </cell>
          <cell r="C27">
            <v>0</v>
          </cell>
          <cell r="D27">
            <v>0</v>
          </cell>
          <cell r="E27">
            <v>370.74383</v>
          </cell>
          <cell r="F27">
            <v>370.74383</v>
          </cell>
          <cell r="G27">
            <v>0</v>
          </cell>
          <cell r="H27">
            <v>0</v>
          </cell>
          <cell r="I27">
            <v>370.74383</v>
          </cell>
          <cell r="J27">
            <v>345.82382999999999</v>
          </cell>
          <cell r="K27">
            <v>0</v>
          </cell>
          <cell r="L27">
            <v>0</v>
          </cell>
          <cell r="M27">
            <v>345.82382999999999</v>
          </cell>
          <cell r="N27">
            <v>0</v>
          </cell>
          <cell r="O27">
            <v>0</v>
          </cell>
          <cell r="P27">
            <v>0</v>
          </cell>
          <cell r="Q27">
            <v>0</v>
          </cell>
          <cell r="R27">
            <v>0</v>
          </cell>
          <cell r="S27">
            <v>0</v>
          </cell>
          <cell r="T27">
            <v>0</v>
          </cell>
          <cell r="U27">
            <v>0</v>
          </cell>
          <cell r="V27">
            <v>370.74383</v>
          </cell>
          <cell r="W27">
            <v>0</v>
          </cell>
          <cell r="X27">
            <v>0</v>
          </cell>
          <cell r="Y27">
            <v>370.74383</v>
          </cell>
          <cell r="Z27">
            <v>370.74383</v>
          </cell>
          <cell r="AA27">
            <v>0</v>
          </cell>
          <cell r="AB27">
            <v>0</v>
          </cell>
          <cell r="AC27">
            <v>370.74383</v>
          </cell>
          <cell r="AD27">
            <v>370.74383</v>
          </cell>
          <cell r="AE27">
            <v>0</v>
          </cell>
          <cell r="AF27">
            <v>0</v>
          </cell>
          <cell r="AG27">
            <v>370.74383</v>
          </cell>
          <cell r="AH27">
            <v>370.74383</v>
          </cell>
          <cell r="AI27">
            <v>0</v>
          </cell>
          <cell r="AJ27">
            <v>0</v>
          </cell>
          <cell r="AK27">
            <v>370.74383</v>
          </cell>
          <cell r="AL27">
            <v>370.74383</v>
          </cell>
          <cell r="AM27">
            <v>0</v>
          </cell>
          <cell r="AN27">
            <v>0</v>
          </cell>
          <cell r="AO27">
            <v>370.74383</v>
          </cell>
          <cell r="AP27">
            <v>370.74383</v>
          </cell>
          <cell r="AQ27">
            <v>0</v>
          </cell>
          <cell r="AR27">
            <v>0</v>
          </cell>
          <cell r="AS27">
            <v>370.74383</v>
          </cell>
          <cell r="AT27">
            <v>370.74383</v>
          </cell>
          <cell r="AU27">
            <v>0</v>
          </cell>
          <cell r="AV27">
            <v>0</v>
          </cell>
          <cell r="AW27">
            <v>370.74383</v>
          </cell>
          <cell r="BA27">
            <v>0</v>
          </cell>
          <cell r="BB27">
            <v>0</v>
          </cell>
        </row>
        <row r="28">
          <cell r="A28" t="str">
            <v>Electricity Duty Reimbursement</v>
          </cell>
          <cell r="B28">
            <v>49.72475</v>
          </cell>
          <cell r="C28">
            <v>0</v>
          </cell>
          <cell r="D28">
            <v>0</v>
          </cell>
          <cell r="E28">
            <v>49.72475</v>
          </cell>
          <cell r="F28">
            <v>52.909260000000003</v>
          </cell>
          <cell r="G28">
            <v>0</v>
          </cell>
          <cell r="H28">
            <v>0</v>
          </cell>
          <cell r="I28">
            <v>52.909260000000003</v>
          </cell>
          <cell r="J28">
            <v>46.103870000000001</v>
          </cell>
          <cell r="K28">
            <v>0</v>
          </cell>
          <cell r="L28">
            <v>0</v>
          </cell>
          <cell r="M28">
            <v>46.103870000000001</v>
          </cell>
          <cell r="N28">
            <v>52.060969999999998</v>
          </cell>
          <cell r="O28">
            <v>0</v>
          </cell>
          <cell r="P28">
            <v>0</v>
          </cell>
          <cell r="Q28">
            <v>52.060969999999998</v>
          </cell>
          <cell r="R28">
            <v>41.664529999999999</v>
          </cell>
          <cell r="S28">
            <v>0</v>
          </cell>
          <cell r="T28">
            <v>0</v>
          </cell>
          <cell r="U28">
            <v>41.664529999999999</v>
          </cell>
          <cell r="V28">
            <v>46.374360000000003</v>
          </cell>
          <cell r="W28">
            <v>0</v>
          </cell>
          <cell r="X28">
            <v>0</v>
          </cell>
          <cell r="Y28">
            <v>46.374360000000003</v>
          </cell>
          <cell r="Z28">
            <v>44.669440000000002</v>
          </cell>
          <cell r="AA28">
            <v>0</v>
          </cell>
          <cell r="AB28">
            <v>0</v>
          </cell>
          <cell r="AC28">
            <v>44.669440000000002</v>
          </cell>
          <cell r="AD28">
            <v>17.919650000000001</v>
          </cell>
          <cell r="AE28">
            <v>0</v>
          </cell>
          <cell r="AF28">
            <v>0</v>
          </cell>
          <cell r="AG28">
            <v>17.919650000000001</v>
          </cell>
          <cell r="AH28">
            <v>41.013939999999998</v>
          </cell>
          <cell r="AI28">
            <v>0</v>
          </cell>
          <cell r="AJ28">
            <v>0</v>
          </cell>
          <cell r="AK28">
            <v>41.013939999999998</v>
          </cell>
          <cell r="AL28">
            <v>23.979579999999999</v>
          </cell>
          <cell r="AM28">
            <v>0</v>
          </cell>
          <cell r="AN28">
            <v>0</v>
          </cell>
          <cell r="AO28">
            <v>23.979579999999999</v>
          </cell>
          <cell r="AP28">
            <v>36.133459999999999</v>
          </cell>
          <cell r="AQ28">
            <v>0</v>
          </cell>
          <cell r="AR28">
            <v>0</v>
          </cell>
          <cell r="AS28">
            <v>36.133459999999999</v>
          </cell>
          <cell r="AT28">
            <v>52.293880000000001</v>
          </cell>
          <cell r="AU28">
            <v>0</v>
          </cell>
          <cell r="AV28">
            <v>0</v>
          </cell>
          <cell r="AW28">
            <v>52.293880000000001</v>
          </cell>
          <cell r="BA28">
            <v>0</v>
          </cell>
          <cell r="BB28">
            <v>0</v>
          </cell>
        </row>
        <row r="29">
          <cell r="A29" t="str">
            <v>Cess Reimbursement</v>
          </cell>
          <cell r="B29">
            <v>17.98959</v>
          </cell>
          <cell r="C29">
            <v>0</v>
          </cell>
          <cell r="D29">
            <v>0</v>
          </cell>
          <cell r="E29">
            <v>17.98959</v>
          </cell>
          <cell r="F29">
            <v>0</v>
          </cell>
          <cell r="G29">
            <v>0</v>
          </cell>
          <cell r="H29">
            <v>0</v>
          </cell>
          <cell r="I29">
            <v>0</v>
          </cell>
          <cell r="J29">
            <v>17.989989999999999</v>
          </cell>
          <cell r="K29">
            <v>0</v>
          </cell>
          <cell r="L29">
            <v>0</v>
          </cell>
          <cell r="M29">
            <v>17.989989999999999</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5.7148499999999984</v>
          </cell>
          <cell r="AM29">
            <v>0</v>
          </cell>
          <cell r="AN29">
            <v>0</v>
          </cell>
          <cell r="AO29">
            <v>5.7148499999999984</v>
          </cell>
          <cell r="AP29">
            <v>0</v>
          </cell>
          <cell r="AQ29">
            <v>0</v>
          </cell>
          <cell r="AR29">
            <v>0</v>
          </cell>
          <cell r="AS29">
            <v>0</v>
          </cell>
          <cell r="AT29">
            <v>62.948009999999996</v>
          </cell>
          <cell r="AU29">
            <v>0</v>
          </cell>
          <cell r="AV29">
            <v>0</v>
          </cell>
          <cell r="AW29">
            <v>62.948009999999996</v>
          </cell>
          <cell r="BA29">
            <v>0</v>
          </cell>
          <cell r="BB29">
            <v>0</v>
          </cell>
        </row>
        <row r="30">
          <cell r="A30" t="str">
            <v>Incentive</v>
          </cell>
          <cell r="B30">
            <v>0</v>
          </cell>
          <cell r="C30">
            <v>0</v>
          </cell>
          <cell r="D30">
            <v>0</v>
          </cell>
          <cell r="E30">
            <v>0</v>
          </cell>
          <cell r="F30">
            <v>0</v>
          </cell>
          <cell r="G30">
            <v>0</v>
          </cell>
          <cell r="H30">
            <v>0</v>
          </cell>
          <cell r="I30">
            <v>0</v>
          </cell>
          <cell r="J30">
            <v>0</v>
          </cell>
          <cell r="K30">
            <v>732.24</v>
          </cell>
          <cell r="L30" t="str">
            <v>Incentive income booked based on the generation for the FY12-13</v>
          </cell>
          <cell r="M30">
            <v>732.24</v>
          </cell>
          <cell r="N30">
            <v>0</v>
          </cell>
          <cell r="O30">
            <v>-129.36000000000001</v>
          </cell>
          <cell r="P30" t="str">
            <v>Incentive income booked based on the final FPA bill raised for the FY12-13</v>
          </cell>
          <cell r="Q30">
            <v>-129.36000000000001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BA30">
            <v>0</v>
          </cell>
          <cell r="BB30">
            <v>0</v>
          </cell>
        </row>
        <row r="31">
          <cell r="A31" t="str">
            <v>Fuel Price Adjustment</v>
          </cell>
          <cell r="B31">
            <v>0</v>
          </cell>
          <cell r="C31">
            <v>376.88</v>
          </cell>
          <cell r="D31" t="str">
            <v xml:space="preserve">Monthly Fuel Price Adjustment Jan' 14 Provided for. </v>
          </cell>
          <cell r="E31">
            <v>376.88</v>
          </cell>
          <cell r="F31">
            <v>289.48</v>
          </cell>
          <cell r="G31">
            <v>0</v>
          </cell>
          <cell r="H31" t="str">
            <v xml:space="preserve">Monthly Fuel Price Adjustment Feb' 14 Provided for. </v>
          </cell>
          <cell r="I31">
            <v>289.48</v>
          </cell>
          <cell r="J31">
            <v>0</v>
          </cell>
          <cell r="K31">
            <v>199.8</v>
          </cell>
          <cell r="L31" t="str">
            <v xml:space="preserve">Monthly Fuel Price Adjustment Mar' 13 Provided for. </v>
          </cell>
          <cell r="M31">
            <v>199.8</v>
          </cell>
          <cell r="N31">
            <v>0</v>
          </cell>
          <cell r="O31">
            <v>10</v>
          </cell>
          <cell r="P31" t="str">
            <v xml:space="preserve">Monthly Fuel Price Adjustment Apr' 13 Provided for. </v>
          </cell>
          <cell r="Q31">
            <v>10</v>
          </cell>
          <cell r="R31">
            <v>0</v>
          </cell>
          <cell r="S31">
            <v>-79.62</v>
          </cell>
          <cell r="T31" t="str">
            <v xml:space="preserve">Monthly Fuel Price Adjustment May' 13 Provided for. </v>
          </cell>
          <cell r="U31">
            <v>-79.62</v>
          </cell>
          <cell r="V31">
            <v>0</v>
          </cell>
          <cell r="W31">
            <v>406.93</v>
          </cell>
          <cell r="X31" t="str">
            <v xml:space="preserve">Monthly Fuel Price Adjustment June' 13 Provided for. </v>
          </cell>
          <cell r="Y31">
            <v>406.93</v>
          </cell>
          <cell r="Z31">
            <v>0</v>
          </cell>
          <cell r="AA31">
            <v>121.44</v>
          </cell>
          <cell r="AB31" t="str">
            <v xml:space="preserve">Monthly Fuel Price Adjustment July' 13 Provided for. </v>
          </cell>
          <cell r="AC31">
            <v>121.44</v>
          </cell>
          <cell r="AD31">
            <v>0</v>
          </cell>
          <cell r="AE31">
            <v>260.89</v>
          </cell>
          <cell r="AF31" t="str">
            <v xml:space="preserve">Monthly Fuel Price Adjustment Aug' 13 Provided for. </v>
          </cell>
          <cell r="AG31">
            <v>260.89</v>
          </cell>
          <cell r="AH31">
            <v>820.36095</v>
          </cell>
          <cell r="AI31">
            <v>-798.36</v>
          </cell>
          <cell r="AJ31" t="str">
            <v xml:space="preserve">Monthly Fuel Price Adjustment Sep' 13 Provided for. </v>
          </cell>
          <cell r="AK31">
            <v>22.000949999999989</v>
          </cell>
          <cell r="AL31">
            <v>0</v>
          </cell>
          <cell r="AM31">
            <v>321.81</v>
          </cell>
          <cell r="AN31" t="str">
            <v xml:space="preserve">Monthly Fuel Price Adjustment Oct' 13 &amp; Differential FPA for FY 2012-13 for INR 35.70 Provided for. </v>
          </cell>
          <cell r="AO31">
            <v>321.81</v>
          </cell>
          <cell r="AP31">
            <v>0</v>
          </cell>
          <cell r="AQ31">
            <v>252.92</v>
          </cell>
          <cell r="AR31" t="str">
            <v xml:space="preserve">Monthly Fuel Price Adjustment Nov' 13 </v>
          </cell>
          <cell r="AS31">
            <v>252.92</v>
          </cell>
          <cell r="AT31">
            <v>0</v>
          </cell>
          <cell r="AU31">
            <v>340.92</v>
          </cell>
          <cell r="AV31" t="str">
            <v xml:space="preserve">Monthly Fuel Price Adjustment Dec' 13 </v>
          </cell>
          <cell r="AW31">
            <v>340.92</v>
          </cell>
          <cell r="AZ31">
            <v>0</v>
          </cell>
          <cell r="BA31">
            <v>0</v>
          </cell>
          <cell r="BB31">
            <v>0</v>
          </cell>
        </row>
        <row r="32">
          <cell r="A32" t="str">
            <v>Water tax reimbursement</v>
          </cell>
          <cell r="B32">
            <v>64.24633</v>
          </cell>
          <cell r="C32">
            <v>0</v>
          </cell>
          <cell r="D32">
            <v>0</v>
          </cell>
          <cell r="E32">
            <v>64.24633</v>
          </cell>
          <cell r="F32">
            <v>63.111420000000003</v>
          </cell>
          <cell r="G32">
            <v>0</v>
          </cell>
          <cell r="H32">
            <v>0</v>
          </cell>
          <cell r="I32">
            <v>63.111420000000003</v>
          </cell>
          <cell r="J32">
            <v>47.796289999999999</v>
          </cell>
          <cell r="K32">
            <v>0</v>
          </cell>
          <cell r="L32">
            <v>0</v>
          </cell>
          <cell r="M32">
            <v>47.796289999999999</v>
          </cell>
          <cell r="N32">
            <v>47.919240000000002</v>
          </cell>
          <cell r="O32">
            <v>0</v>
          </cell>
          <cell r="P32">
            <v>0</v>
          </cell>
          <cell r="Q32">
            <v>47.919240000000002</v>
          </cell>
          <cell r="R32">
            <v>53.666510000000002</v>
          </cell>
          <cell r="S32">
            <v>0</v>
          </cell>
          <cell r="T32">
            <v>0</v>
          </cell>
          <cell r="U32">
            <v>53.666510000000002</v>
          </cell>
          <cell r="V32">
            <v>47.131419999999999</v>
          </cell>
          <cell r="W32">
            <v>0</v>
          </cell>
          <cell r="X32">
            <v>0</v>
          </cell>
          <cell r="Y32">
            <v>47.131419999999999</v>
          </cell>
          <cell r="Z32">
            <v>80.247529999999998</v>
          </cell>
          <cell r="AA32">
            <v>0</v>
          </cell>
          <cell r="AB32">
            <v>0</v>
          </cell>
          <cell r="AC32">
            <v>80.247529999999998</v>
          </cell>
          <cell r="AD32">
            <v>62.297849999999997</v>
          </cell>
          <cell r="AE32">
            <v>0</v>
          </cell>
          <cell r="AF32">
            <v>0</v>
          </cell>
          <cell r="AG32">
            <v>62.297849999999997</v>
          </cell>
          <cell r="AH32">
            <v>61.951979999999999</v>
          </cell>
          <cell r="AI32">
            <v>0</v>
          </cell>
          <cell r="AJ32">
            <v>0</v>
          </cell>
          <cell r="AK32">
            <v>61.951979999999999</v>
          </cell>
          <cell r="AL32">
            <v>58.448300000000003</v>
          </cell>
          <cell r="AM32">
            <v>0</v>
          </cell>
          <cell r="AN32">
            <v>0</v>
          </cell>
          <cell r="AO32">
            <v>58.448300000000003</v>
          </cell>
          <cell r="AP32">
            <v>78.18047</v>
          </cell>
          <cell r="AQ32">
            <v>0</v>
          </cell>
          <cell r="AR32">
            <v>0</v>
          </cell>
          <cell r="AS32">
            <v>78.18047</v>
          </cell>
          <cell r="AT32">
            <v>0</v>
          </cell>
          <cell r="AU32">
            <v>0</v>
          </cell>
          <cell r="AV32">
            <v>0</v>
          </cell>
          <cell r="AW32">
            <v>0</v>
          </cell>
          <cell r="BA32">
            <v>0</v>
          </cell>
          <cell r="BB32">
            <v>0</v>
          </cell>
        </row>
        <row r="33">
          <cell r="A33" t="str">
            <v>Total Operating Revenue</v>
          </cell>
          <cell r="B33">
            <v>4783.1786300000003</v>
          </cell>
          <cell r="C33">
            <v>376.88</v>
          </cell>
          <cell r="D33">
            <v>0</v>
          </cell>
          <cell r="E33">
            <v>5160.0586300000004</v>
          </cell>
          <cell r="F33">
            <v>4825.7845099999995</v>
          </cell>
          <cell r="G33">
            <v>0</v>
          </cell>
          <cell r="H33">
            <v>0</v>
          </cell>
          <cell r="I33">
            <v>4825.7845099999995</v>
          </cell>
          <cell r="J33">
            <v>4665.4197100000001</v>
          </cell>
          <cell r="K33">
            <v>932.04</v>
          </cell>
          <cell r="L33">
            <v>0</v>
          </cell>
          <cell r="M33">
            <v>5597.4597100000001</v>
          </cell>
          <cell r="N33">
            <v>3838.8319100000003</v>
          </cell>
          <cell r="O33">
            <v>-119.36000000000001</v>
          </cell>
          <cell r="P33">
            <v>0</v>
          </cell>
          <cell r="Q33">
            <v>3719.4719100000002</v>
          </cell>
          <cell r="R33">
            <v>4181.4304099999999</v>
          </cell>
          <cell r="S33">
            <v>-167.88</v>
          </cell>
          <cell r="T33">
            <v>0</v>
          </cell>
          <cell r="U33">
            <v>4013.5504099999998</v>
          </cell>
          <cell r="V33">
            <v>4392.79666</v>
          </cell>
          <cell r="W33">
            <v>195.38</v>
          </cell>
          <cell r="X33">
            <v>0</v>
          </cell>
          <cell r="Y33">
            <v>4588.1766600000001</v>
          </cell>
          <cell r="Z33">
            <v>2901.31466</v>
          </cell>
          <cell r="AA33">
            <v>121.44</v>
          </cell>
          <cell r="AB33">
            <v>0</v>
          </cell>
          <cell r="AC33">
            <v>3022.7546600000001</v>
          </cell>
          <cell r="AD33">
            <v>4093.4919599999998</v>
          </cell>
          <cell r="AE33">
            <v>260.89</v>
          </cell>
          <cell r="AF33">
            <v>0</v>
          </cell>
          <cell r="AG33">
            <v>4354.3819599999997</v>
          </cell>
          <cell r="AH33">
            <v>4023.0515499999997</v>
          </cell>
          <cell r="AI33">
            <v>-798.36</v>
          </cell>
          <cell r="AJ33">
            <v>0</v>
          </cell>
          <cell r="AK33">
            <v>3224.6915499999996</v>
          </cell>
          <cell r="AL33">
            <v>3841.34375</v>
          </cell>
          <cell r="AM33">
            <v>321.81</v>
          </cell>
          <cell r="AN33">
            <v>0</v>
          </cell>
          <cell r="AO33">
            <v>4163.1537500000004</v>
          </cell>
          <cell r="AP33">
            <v>4732.5291200000001</v>
          </cell>
          <cell r="AQ33">
            <v>252.92</v>
          </cell>
          <cell r="AR33">
            <v>0</v>
          </cell>
          <cell r="AS33">
            <v>4985.4491200000002</v>
          </cell>
          <cell r="AT33">
            <v>4597.3413899999996</v>
          </cell>
          <cell r="AU33">
            <v>278.96517</v>
          </cell>
          <cell r="AV33">
            <v>0</v>
          </cell>
          <cell r="AW33">
            <v>4876.30656</v>
          </cell>
          <cell r="BA33">
            <v>0</v>
          </cell>
          <cell r="BB33">
            <v>0</v>
          </cell>
        </row>
        <row r="34">
          <cell r="A34">
            <v>0</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BA34">
            <v>0</v>
          </cell>
          <cell r="BB34">
            <v>0</v>
          </cell>
        </row>
        <row r="35">
          <cell r="A35" t="str">
            <v>Coal</v>
          </cell>
          <cell r="B35">
            <v>2677.9719</v>
          </cell>
          <cell r="C35">
            <v>-55.05</v>
          </cell>
          <cell r="D35" t="str">
            <v xml:space="preserve">As 2 Valuation entry Passed by OPGC now reversed </v>
          </cell>
          <cell r="E35">
            <v>2622.9218999999998</v>
          </cell>
          <cell r="F35">
            <v>2432.61958</v>
          </cell>
          <cell r="G35">
            <v>-91.61</v>
          </cell>
          <cell r="H35" t="str">
            <v xml:space="preserve">As 2 Valuation entry Passed by OPGC now reversed </v>
          </cell>
          <cell r="I35">
            <v>2341.0095799999999</v>
          </cell>
          <cell r="J35">
            <v>2593.2634899999998</v>
          </cell>
          <cell r="K35">
            <v>-191.68</v>
          </cell>
          <cell r="L35" t="str">
            <v>As 2 Valuation entry Passed by OPGC now reversed  for the month of March 13</v>
          </cell>
          <cell r="M35">
            <v>2401.58349</v>
          </cell>
          <cell r="N35">
            <v>1895.91722</v>
          </cell>
          <cell r="O35">
            <v>0</v>
          </cell>
          <cell r="P35">
            <v>0</v>
          </cell>
          <cell r="Q35">
            <v>1895.91722</v>
          </cell>
          <cell r="R35">
            <v>2121.6905299999999</v>
          </cell>
          <cell r="S35">
            <v>-71.069999999999993</v>
          </cell>
          <cell r="T35" t="str">
            <v>As 2 Valuation entry Passed by OPGC now reversed  for the month of May 13.</v>
          </cell>
          <cell r="U35">
            <v>2050.6205299999997</v>
          </cell>
          <cell r="V35">
            <v>2312.7267900000002</v>
          </cell>
          <cell r="W35">
            <v>-76.78</v>
          </cell>
          <cell r="X35" t="str">
            <v>As 2 Valuation entry Passed by OPGC now reversed  for the month of June 13.</v>
          </cell>
          <cell r="Y35">
            <v>2235.94679</v>
          </cell>
          <cell r="Z35">
            <v>1039.88627</v>
          </cell>
          <cell r="AA35">
            <v>-121.8</v>
          </cell>
          <cell r="AB35" t="str">
            <v>As 2 Valuation entry Passed by OPGC now reversed  for the month of July 13.</v>
          </cell>
          <cell r="AC35">
            <v>918.08627000000001</v>
          </cell>
          <cell r="AD35">
            <v>2122.4415300000001</v>
          </cell>
          <cell r="AE35">
            <v>-72.8</v>
          </cell>
          <cell r="AF35" t="str">
            <v>As 2 Valuation entry Passed by OPGC now reversed  for the month of August 13.</v>
          </cell>
          <cell r="AG35">
            <v>2049.6415299999999</v>
          </cell>
          <cell r="AH35">
            <v>1250.8028400000001</v>
          </cell>
          <cell r="AI35">
            <v>-130.66</v>
          </cell>
          <cell r="AJ35" t="str">
            <v>As 2 Valuation entry Passed by OPGC now reversed  for the month of Sept 13.</v>
          </cell>
          <cell r="AK35">
            <v>1120.14284</v>
          </cell>
          <cell r="AL35">
            <v>1966.318</v>
          </cell>
          <cell r="AM35">
            <v>-202.41</v>
          </cell>
          <cell r="AN35" t="str">
            <v>As 2 Valuation entry Passed by OPGC now reversed  for the month of Oct 13.</v>
          </cell>
          <cell r="AO35">
            <v>1763.9079999999999</v>
          </cell>
          <cell r="AP35">
            <v>2564.6868599999998</v>
          </cell>
          <cell r="AQ35">
            <v>-49.95</v>
          </cell>
          <cell r="AR35" t="str">
            <v>As 2 Valuation entry Passed by OPGC now reversed  for the month of Nov 13.</v>
          </cell>
          <cell r="AS35">
            <v>2514.73686</v>
          </cell>
          <cell r="AT35">
            <v>2564.5349000000001</v>
          </cell>
          <cell r="AU35">
            <v>-83.23</v>
          </cell>
          <cell r="AV35" t="str">
            <v>As 2 Valuation entry Passed by OPGC now reversed  for the month of Dec 13.</v>
          </cell>
          <cell r="AW35">
            <v>2481.3049000000001</v>
          </cell>
          <cell r="BA35">
            <v>0</v>
          </cell>
          <cell r="BB35">
            <v>0</v>
          </cell>
        </row>
        <row r="36">
          <cell r="A36" t="str">
            <v>Oil</v>
          </cell>
          <cell r="B36">
            <v>19.835460000000001</v>
          </cell>
          <cell r="C36">
            <v>0</v>
          </cell>
          <cell r="D36">
            <v>0</v>
          </cell>
          <cell r="E36">
            <v>19.835460000000001</v>
          </cell>
          <cell r="F36">
            <v>31.18609</v>
          </cell>
          <cell r="G36">
            <v>0</v>
          </cell>
          <cell r="H36">
            <v>0</v>
          </cell>
          <cell r="I36">
            <v>31.18609</v>
          </cell>
          <cell r="J36">
            <v>7.2151399999999999</v>
          </cell>
          <cell r="K36">
            <v>0</v>
          </cell>
          <cell r="L36">
            <v>0</v>
          </cell>
          <cell r="M36">
            <v>7.2151399999999999</v>
          </cell>
          <cell r="N36">
            <v>132.05583999999999</v>
          </cell>
          <cell r="O36">
            <v>0</v>
          </cell>
          <cell r="P36">
            <v>0</v>
          </cell>
          <cell r="Q36">
            <v>132.05583999999999</v>
          </cell>
          <cell r="R36">
            <v>94.385909999999996</v>
          </cell>
          <cell r="S36">
            <v>0</v>
          </cell>
          <cell r="T36">
            <v>0</v>
          </cell>
          <cell r="U36">
            <v>94.385909999999996</v>
          </cell>
          <cell r="V36">
            <v>38.116030000000002</v>
          </cell>
          <cell r="W36">
            <v>0</v>
          </cell>
          <cell r="X36">
            <v>0</v>
          </cell>
          <cell r="Y36">
            <v>38.116030000000002</v>
          </cell>
          <cell r="Z36">
            <v>321.38877000000002</v>
          </cell>
          <cell r="AA36">
            <v>0</v>
          </cell>
          <cell r="AB36">
            <v>0</v>
          </cell>
          <cell r="AC36">
            <v>321.38877000000002</v>
          </cell>
          <cell r="AD36">
            <v>138.28998999999999</v>
          </cell>
          <cell r="AE36">
            <v>0</v>
          </cell>
          <cell r="AF36">
            <v>0</v>
          </cell>
          <cell r="AG36">
            <v>138.28998999999999</v>
          </cell>
          <cell r="AH36">
            <v>61.04562</v>
          </cell>
          <cell r="AI36">
            <v>0</v>
          </cell>
          <cell r="AJ36">
            <v>0</v>
          </cell>
          <cell r="AK36">
            <v>61.04562</v>
          </cell>
          <cell r="AL36">
            <v>310.98498000000001</v>
          </cell>
          <cell r="AM36">
            <v>0</v>
          </cell>
          <cell r="AN36">
            <v>0</v>
          </cell>
          <cell r="AO36">
            <v>310.98498000000001</v>
          </cell>
          <cell r="AP36">
            <v>44.876480000000001</v>
          </cell>
          <cell r="AQ36">
            <v>0</v>
          </cell>
          <cell r="AR36">
            <v>0</v>
          </cell>
          <cell r="AS36">
            <v>44.876480000000001</v>
          </cell>
          <cell r="AT36">
            <v>43.077620000000003</v>
          </cell>
          <cell r="AU36">
            <v>0</v>
          </cell>
          <cell r="AV36">
            <v>0</v>
          </cell>
          <cell r="AW36">
            <v>43.077620000000003</v>
          </cell>
          <cell r="BA36">
            <v>0</v>
          </cell>
          <cell r="BB36">
            <v>0</v>
          </cell>
        </row>
        <row r="37">
          <cell r="A37" t="str">
            <v>Electricity Duty Expense</v>
          </cell>
          <cell r="B37">
            <v>56.767400000000002</v>
          </cell>
          <cell r="C37">
            <v>0</v>
          </cell>
          <cell r="D37">
            <v>0</v>
          </cell>
          <cell r="E37">
            <v>56.767400000000002</v>
          </cell>
          <cell r="F37">
            <v>51.302</v>
          </cell>
          <cell r="G37">
            <v>0</v>
          </cell>
          <cell r="H37">
            <v>0</v>
          </cell>
          <cell r="I37">
            <v>51.302</v>
          </cell>
          <cell r="J37">
            <v>60.195</v>
          </cell>
          <cell r="K37">
            <v>0</v>
          </cell>
          <cell r="L37">
            <v>0</v>
          </cell>
          <cell r="M37">
            <v>60.195</v>
          </cell>
          <cell r="N37">
            <v>51.96</v>
          </cell>
          <cell r="O37">
            <v>0</v>
          </cell>
          <cell r="P37">
            <v>0</v>
          </cell>
          <cell r="Q37">
            <v>51.96</v>
          </cell>
          <cell r="R37">
            <v>56.869399999999999</v>
          </cell>
          <cell r="S37">
            <v>0</v>
          </cell>
          <cell r="T37">
            <v>0</v>
          </cell>
          <cell r="U37">
            <v>56.869399999999999</v>
          </cell>
          <cell r="V37">
            <v>56.014600000000002</v>
          </cell>
          <cell r="W37">
            <v>0</v>
          </cell>
          <cell r="X37">
            <v>0</v>
          </cell>
          <cell r="Y37">
            <v>56.014600000000002</v>
          </cell>
          <cell r="Z37">
            <v>31.5746</v>
          </cell>
          <cell r="AA37">
            <v>0</v>
          </cell>
          <cell r="AB37">
            <v>0</v>
          </cell>
          <cell r="AC37">
            <v>31.5746</v>
          </cell>
          <cell r="AD37">
            <v>53.701599999999999</v>
          </cell>
          <cell r="AE37">
            <v>0</v>
          </cell>
          <cell r="AF37">
            <v>0</v>
          </cell>
          <cell r="AG37">
            <v>53.701599999999999</v>
          </cell>
          <cell r="AH37">
            <v>30.128</v>
          </cell>
          <cell r="AI37">
            <v>0</v>
          </cell>
          <cell r="AJ37">
            <v>0</v>
          </cell>
          <cell r="AK37">
            <v>30.128</v>
          </cell>
          <cell r="AL37">
            <v>46.133800000000001</v>
          </cell>
          <cell r="AM37">
            <v>0</v>
          </cell>
          <cell r="AN37">
            <v>0</v>
          </cell>
          <cell r="AO37">
            <v>46.133800000000001</v>
          </cell>
          <cell r="AP37">
            <v>56.028399999999998</v>
          </cell>
          <cell r="AQ37">
            <v>0</v>
          </cell>
          <cell r="AR37">
            <v>0</v>
          </cell>
          <cell r="AS37">
            <v>56.028399999999998</v>
          </cell>
          <cell r="AT37">
            <v>56</v>
          </cell>
          <cell r="AU37">
            <v>0</v>
          </cell>
          <cell r="AV37">
            <v>0</v>
          </cell>
          <cell r="AW37">
            <v>56</v>
          </cell>
          <cell r="BA37">
            <v>0</v>
          </cell>
          <cell r="BB37">
            <v>0</v>
          </cell>
        </row>
        <row r="38">
          <cell r="A38" t="str">
            <v>Variable expenses total</v>
          </cell>
          <cell r="B38">
            <v>2754.57476</v>
          </cell>
          <cell r="C38">
            <v>-55.05</v>
          </cell>
          <cell r="D38">
            <v>0</v>
          </cell>
          <cell r="E38">
            <v>2699.5247599999998</v>
          </cell>
          <cell r="F38">
            <v>2515.1076700000003</v>
          </cell>
          <cell r="G38">
            <v>-91.61</v>
          </cell>
          <cell r="H38">
            <v>0</v>
          </cell>
          <cell r="I38">
            <v>2423.4976700000002</v>
          </cell>
          <cell r="J38">
            <v>2660.6736299999998</v>
          </cell>
          <cell r="K38">
            <v>-191.68</v>
          </cell>
          <cell r="L38">
            <v>0</v>
          </cell>
          <cell r="M38">
            <v>2468.9936299999999</v>
          </cell>
          <cell r="N38">
            <v>2079.9330599999998</v>
          </cell>
          <cell r="O38">
            <v>0</v>
          </cell>
          <cell r="P38">
            <v>0</v>
          </cell>
          <cell r="Q38">
            <v>2079.9330599999998</v>
          </cell>
          <cell r="R38">
            <v>2272.9458399999999</v>
          </cell>
          <cell r="S38">
            <v>-71.069999999999993</v>
          </cell>
          <cell r="T38">
            <v>0</v>
          </cell>
          <cell r="U38">
            <v>2201.8758399999997</v>
          </cell>
          <cell r="V38">
            <v>2406.8574200000003</v>
          </cell>
          <cell r="W38">
            <v>-76.78</v>
          </cell>
          <cell r="X38">
            <v>0</v>
          </cell>
          <cell r="Y38">
            <v>2330.0774200000001</v>
          </cell>
          <cell r="Z38">
            <v>1392.8496399999999</v>
          </cell>
          <cell r="AA38">
            <v>-121.8</v>
          </cell>
          <cell r="AB38">
            <v>0</v>
          </cell>
          <cell r="AC38">
            <v>1271.04964</v>
          </cell>
          <cell r="AD38">
            <v>2314.4331200000001</v>
          </cell>
          <cell r="AE38">
            <v>-72.8</v>
          </cell>
          <cell r="AF38">
            <v>0</v>
          </cell>
          <cell r="AG38">
            <v>2241.63312</v>
          </cell>
          <cell r="AH38">
            <v>1341.9764600000001</v>
          </cell>
          <cell r="AI38">
            <v>-130.66</v>
          </cell>
          <cell r="AJ38">
            <v>0</v>
          </cell>
          <cell r="AK38">
            <v>1211.31646</v>
          </cell>
          <cell r="AL38">
            <v>2323.43678</v>
          </cell>
          <cell r="AM38">
            <v>-202.41</v>
          </cell>
          <cell r="AN38">
            <v>0</v>
          </cell>
          <cell r="AO38">
            <v>2121.0267800000001</v>
          </cell>
          <cell r="AP38">
            <v>2665.5917399999998</v>
          </cell>
          <cell r="AQ38">
            <v>-49.95</v>
          </cell>
          <cell r="AR38">
            <v>0</v>
          </cell>
          <cell r="AS38">
            <v>2615.64174</v>
          </cell>
          <cell r="AT38">
            <v>2663.6125200000001</v>
          </cell>
          <cell r="AU38">
            <v>-83.23</v>
          </cell>
          <cell r="AV38">
            <v>0</v>
          </cell>
          <cell r="AW38">
            <v>2580.3825200000001</v>
          </cell>
          <cell r="BA38">
            <v>0</v>
          </cell>
          <cell r="BB38">
            <v>0</v>
          </cell>
        </row>
        <row r="39">
          <cell r="A39" t="str">
            <v>Variable Margin</v>
          </cell>
          <cell r="B39">
            <v>2028.6038700000004</v>
          </cell>
          <cell r="C39">
            <v>431.93</v>
          </cell>
          <cell r="D39">
            <v>0</v>
          </cell>
          <cell r="E39">
            <v>2460.5338700000002</v>
          </cell>
          <cell r="F39">
            <v>2310.6768399999992</v>
          </cell>
          <cell r="G39">
            <v>91.61</v>
          </cell>
          <cell r="H39">
            <v>0</v>
          </cell>
          <cell r="I39">
            <v>2402.2868399999993</v>
          </cell>
          <cell r="J39">
            <v>2004.7460800000003</v>
          </cell>
          <cell r="K39">
            <v>1123.72</v>
          </cell>
          <cell r="L39">
            <v>0</v>
          </cell>
          <cell r="M39">
            <v>3128.4660800000001</v>
          </cell>
          <cell r="N39">
            <v>1758.8988500000005</v>
          </cell>
          <cell r="O39">
            <v>-119.36000000000001</v>
          </cell>
          <cell r="P39">
            <v>0</v>
          </cell>
          <cell r="Q39">
            <v>1639.5388500000004</v>
          </cell>
          <cell r="R39">
            <v>1908.4845700000001</v>
          </cell>
          <cell r="S39">
            <v>-96.81</v>
          </cell>
          <cell r="T39">
            <v>0</v>
          </cell>
          <cell r="U39">
            <v>1811.6745700000001</v>
          </cell>
          <cell r="V39">
            <v>1985.9392399999997</v>
          </cell>
          <cell r="W39">
            <v>272.15999999999997</v>
          </cell>
          <cell r="X39">
            <v>0</v>
          </cell>
          <cell r="Y39">
            <v>2258.0992399999996</v>
          </cell>
          <cell r="Z39">
            <v>1508.4650200000001</v>
          </cell>
          <cell r="AA39">
            <v>243.24</v>
          </cell>
          <cell r="AB39">
            <v>0</v>
          </cell>
          <cell r="AC39">
            <v>1751.7050200000001</v>
          </cell>
          <cell r="AD39">
            <v>1779.0588399999997</v>
          </cell>
          <cell r="AE39">
            <v>333.69</v>
          </cell>
          <cell r="AF39">
            <v>0</v>
          </cell>
          <cell r="AG39">
            <v>2112.7488399999997</v>
          </cell>
          <cell r="AH39">
            <v>2681.0750899999994</v>
          </cell>
          <cell r="AI39">
            <v>-667.7</v>
          </cell>
          <cell r="AJ39">
            <v>0</v>
          </cell>
          <cell r="AK39">
            <v>2013.3750899999993</v>
          </cell>
          <cell r="AL39">
            <v>1517.90697</v>
          </cell>
          <cell r="AM39">
            <v>524.22</v>
          </cell>
          <cell r="AN39">
            <v>0</v>
          </cell>
          <cell r="AO39">
            <v>2042.12697</v>
          </cell>
          <cell r="AP39">
            <v>2066.9373800000003</v>
          </cell>
          <cell r="AQ39">
            <v>302.87</v>
          </cell>
          <cell r="AR39">
            <v>0</v>
          </cell>
          <cell r="AS39">
            <v>2369.8073800000002</v>
          </cell>
          <cell r="AT39">
            <v>1933.7288699999995</v>
          </cell>
          <cell r="AU39">
            <v>362.19517000000002</v>
          </cell>
          <cell r="AV39">
            <v>0</v>
          </cell>
          <cell r="AW39">
            <v>2295.9240399999994</v>
          </cell>
          <cell r="BA39">
            <v>0</v>
          </cell>
          <cell r="BB39">
            <v>0</v>
          </cell>
        </row>
        <row r="40">
          <cell r="A40" t="str">
            <v>SALARY AND ALLOWANCES</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BA40">
            <v>0</v>
          </cell>
          <cell r="BB40">
            <v>0</v>
          </cell>
        </row>
        <row r="41">
          <cell r="A41" t="str">
            <v>Salary Expenses</v>
          </cell>
          <cell r="B41">
            <v>176.50039000000001</v>
          </cell>
          <cell r="C41">
            <v>0</v>
          </cell>
          <cell r="D41">
            <v>0</v>
          </cell>
          <cell r="E41">
            <v>176.50039000000001</v>
          </cell>
          <cell r="F41">
            <v>218.44775000000001</v>
          </cell>
          <cell r="G41">
            <v>0</v>
          </cell>
          <cell r="H41">
            <v>0</v>
          </cell>
          <cell r="I41">
            <v>218.44775000000001</v>
          </cell>
          <cell r="J41">
            <v>197.59815</v>
          </cell>
          <cell r="K41">
            <v>0</v>
          </cell>
          <cell r="L41">
            <v>0</v>
          </cell>
          <cell r="M41">
            <v>197.59815</v>
          </cell>
          <cell r="N41">
            <v>131.19506999999999</v>
          </cell>
          <cell r="O41">
            <v>0</v>
          </cell>
          <cell r="P41">
            <v>0</v>
          </cell>
          <cell r="Q41">
            <v>131.19506999999999</v>
          </cell>
          <cell r="R41">
            <v>187.61027999999999</v>
          </cell>
          <cell r="S41">
            <v>0</v>
          </cell>
          <cell r="T41">
            <v>0</v>
          </cell>
          <cell r="U41">
            <v>187.61027999999999</v>
          </cell>
          <cell r="V41">
            <v>142.54093</v>
          </cell>
          <cell r="W41">
            <v>0</v>
          </cell>
          <cell r="X41">
            <v>0</v>
          </cell>
          <cell r="Y41">
            <v>142.54093</v>
          </cell>
          <cell r="Z41">
            <v>162.85490999999999</v>
          </cell>
          <cell r="AA41">
            <v>0</v>
          </cell>
          <cell r="AB41">
            <v>0</v>
          </cell>
          <cell r="AC41">
            <v>162.85490999999999</v>
          </cell>
          <cell r="AD41">
            <v>177.61960999999999</v>
          </cell>
          <cell r="AE41">
            <v>0</v>
          </cell>
          <cell r="AF41">
            <v>0</v>
          </cell>
          <cell r="AG41">
            <v>177.61960999999999</v>
          </cell>
          <cell r="AH41">
            <v>169.31451000000001</v>
          </cell>
          <cell r="AI41">
            <v>0</v>
          </cell>
          <cell r="AJ41">
            <v>0</v>
          </cell>
          <cell r="AK41">
            <v>169.31451000000001</v>
          </cell>
          <cell r="AL41">
            <v>189.67211</v>
          </cell>
          <cell r="AM41">
            <v>0</v>
          </cell>
          <cell r="AN41">
            <v>0</v>
          </cell>
          <cell r="AO41">
            <v>189.67211</v>
          </cell>
          <cell r="AP41">
            <v>172.78210999999999</v>
          </cell>
          <cell r="AQ41">
            <v>0</v>
          </cell>
          <cell r="AR41">
            <v>0</v>
          </cell>
          <cell r="AS41">
            <v>172.78210999999999</v>
          </cell>
          <cell r="AT41">
            <v>192.21117000000001</v>
          </cell>
          <cell r="AU41">
            <v>0</v>
          </cell>
          <cell r="AV41">
            <v>0</v>
          </cell>
          <cell r="AW41">
            <v>192.21117000000001</v>
          </cell>
          <cell r="BA41">
            <v>0</v>
          </cell>
          <cell r="BB41">
            <v>0</v>
          </cell>
        </row>
        <row r="42">
          <cell r="A42" t="str">
            <v>Reimbursement of AES Costs</v>
          </cell>
          <cell r="B42">
            <v>0</v>
          </cell>
          <cell r="C42">
            <v>0</v>
          </cell>
          <cell r="D42">
            <v>0</v>
          </cell>
          <cell r="E42">
            <v>0</v>
          </cell>
          <cell r="F42">
            <v>0</v>
          </cell>
          <cell r="G42">
            <v>0</v>
          </cell>
          <cell r="H42" t="str">
            <v>Resource Sharing Fees (including MD &amp; DO) payable to AES not provided by OPGC for Feb 20134</v>
          </cell>
          <cell r="I42">
            <v>0</v>
          </cell>
          <cell r="J42">
            <v>0</v>
          </cell>
          <cell r="K42">
            <v>8.7200000000000006</v>
          </cell>
          <cell r="L42" t="str">
            <v xml:space="preserve">Resource Sharing Fees (including MD &amp; DO) payable to AES not provided by OPGC for Mar 2013 </v>
          </cell>
          <cell r="M42">
            <v>8.7200000000000006</v>
          </cell>
          <cell r="N42">
            <v>0</v>
          </cell>
          <cell r="O42">
            <v>8.7200000000000006</v>
          </cell>
          <cell r="P42" t="str">
            <v xml:space="preserve">Resource Sharing Fees (including MD &amp; DO) payable to AES not provided by OPGC for Apr 2013 </v>
          </cell>
          <cell r="Q42">
            <v>8.7200000000000006</v>
          </cell>
          <cell r="R42">
            <v>0</v>
          </cell>
          <cell r="S42">
            <v>8.7200000000000006</v>
          </cell>
          <cell r="T42" t="str">
            <v xml:space="preserve">Resource Sharing Fees (including MD &amp; DO) payable to AES not provided by OPGC for May2013 </v>
          </cell>
          <cell r="U42">
            <v>8.7200000000000006</v>
          </cell>
          <cell r="V42">
            <v>0</v>
          </cell>
          <cell r="W42">
            <v>8.7200000000000006</v>
          </cell>
          <cell r="X42" t="str">
            <v xml:space="preserve">Resource Sharing Fees (including MD &amp; DO) payable to AES not provided by OPGC for June 2013 </v>
          </cell>
          <cell r="Y42">
            <v>8.7200000000000006</v>
          </cell>
          <cell r="Z42">
            <v>0</v>
          </cell>
          <cell r="AA42">
            <v>8.7200000000000006</v>
          </cell>
          <cell r="AB42" t="str">
            <v xml:space="preserve">Resource Sharing Fees (including MD &amp; DO) payable to AES not provided by OPGC for July 2013 </v>
          </cell>
          <cell r="AC42">
            <v>8.7200000000000006</v>
          </cell>
          <cell r="AD42">
            <v>0</v>
          </cell>
          <cell r="AE42">
            <v>8.7200000000000006</v>
          </cell>
          <cell r="AF42" t="str">
            <v xml:space="preserve">Resource Sharing Fees (including MD &amp; DO) payable to AES not provided by OPGC for August 2013 </v>
          </cell>
          <cell r="AG42">
            <v>8.7200000000000006</v>
          </cell>
          <cell r="AH42">
            <v>0</v>
          </cell>
          <cell r="AI42">
            <v>8.7200000000000006</v>
          </cell>
          <cell r="AJ42" t="str">
            <v xml:space="preserve">Resource Sharing Fees (including MD &amp; DO) payable to AES not provided by OPGC for September 2013 </v>
          </cell>
          <cell r="AK42">
            <v>8.7200000000000006</v>
          </cell>
          <cell r="AL42">
            <v>0</v>
          </cell>
          <cell r="AM42">
            <v>8.7200000000000006</v>
          </cell>
          <cell r="AN42" t="str">
            <v xml:space="preserve">Resource Sharing Fees (including MD &amp; DO) payable to AES not provided by OPGC for September 2013 </v>
          </cell>
          <cell r="AO42">
            <v>8.7200000000000006</v>
          </cell>
          <cell r="AP42">
            <v>0</v>
          </cell>
          <cell r="AQ42">
            <v>25.439999999999998</v>
          </cell>
          <cell r="AR42" t="str">
            <v xml:space="preserve">Resource Sharing Fees (including MD &amp; DO) payable to AES not provided by OPGC for Nov 2013 </v>
          </cell>
          <cell r="AS42">
            <v>25.439999999999998</v>
          </cell>
          <cell r="AT42">
            <v>56.36</v>
          </cell>
          <cell r="AU42">
            <v>-45.804380000000002</v>
          </cell>
          <cell r="AV42" t="str">
            <v>Resource Sharing Fees considred by OPGC upon submission of Invoice by AES (Apr-Sept'13) + Provision for Dec 2013</v>
          </cell>
          <cell r="AW42">
            <v>10.555619999999998</v>
          </cell>
          <cell r="BA42">
            <v>0</v>
          </cell>
          <cell r="BB42">
            <v>0</v>
          </cell>
        </row>
        <row r="43">
          <cell r="A43" t="str">
            <v>House rent allowance</v>
          </cell>
          <cell r="B43">
            <v>1.1567499999999999</v>
          </cell>
          <cell r="C43">
            <v>0</v>
          </cell>
          <cell r="D43">
            <v>0</v>
          </cell>
          <cell r="E43">
            <v>1.1567499999999999</v>
          </cell>
          <cell r="F43">
            <v>1.16248</v>
          </cell>
          <cell r="G43">
            <v>0</v>
          </cell>
          <cell r="H43">
            <v>0</v>
          </cell>
          <cell r="I43">
            <v>1.16248</v>
          </cell>
          <cell r="J43">
            <v>1.14293</v>
          </cell>
          <cell r="K43">
            <v>0</v>
          </cell>
          <cell r="L43">
            <v>0</v>
          </cell>
          <cell r="M43">
            <v>1.14293</v>
          </cell>
          <cell r="N43">
            <v>1.13151</v>
          </cell>
          <cell r="O43">
            <v>0</v>
          </cell>
          <cell r="P43">
            <v>0</v>
          </cell>
          <cell r="Q43">
            <v>1.13151</v>
          </cell>
          <cell r="R43">
            <v>1.13297</v>
          </cell>
          <cell r="S43">
            <v>0</v>
          </cell>
          <cell r="T43">
            <v>0</v>
          </cell>
          <cell r="U43">
            <v>1.13297</v>
          </cell>
          <cell r="V43">
            <v>1.14456</v>
          </cell>
          <cell r="W43">
            <v>0</v>
          </cell>
          <cell r="X43">
            <v>0</v>
          </cell>
          <cell r="Y43">
            <v>1.14456</v>
          </cell>
          <cell r="Z43">
            <v>1.14358</v>
          </cell>
          <cell r="AA43">
            <v>0</v>
          </cell>
          <cell r="AB43">
            <v>0</v>
          </cell>
          <cell r="AC43">
            <v>1.14358</v>
          </cell>
          <cell r="AD43">
            <v>1.1751</v>
          </cell>
          <cell r="AE43">
            <v>0</v>
          </cell>
          <cell r="AF43">
            <v>0</v>
          </cell>
          <cell r="AG43">
            <v>1.1751</v>
          </cell>
          <cell r="AH43">
            <v>1.1501699999999999</v>
          </cell>
          <cell r="AI43">
            <v>0</v>
          </cell>
          <cell r="AJ43">
            <v>0</v>
          </cell>
          <cell r="AK43">
            <v>1.1501699999999999</v>
          </cell>
          <cell r="AL43">
            <v>1.16492</v>
          </cell>
          <cell r="AM43">
            <v>0</v>
          </cell>
          <cell r="AN43">
            <v>0</v>
          </cell>
          <cell r="AO43">
            <v>1.16492</v>
          </cell>
          <cell r="AP43">
            <v>1.19641</v>
          </cell>
          <cell r="AQ43">
            <v>0</v>
          </cell>
          <cell r="AR43">
            <v>0</v>
          </cell>
          <cell r="AS43">
            <v>1.19641</v>
          </cell>
          <cell r="AT43">
            <v>1.1724300000000001</v>
          </cell>
          <cell r="AU43">
            <v>0</v>
          </cell>
          <cell r="AV43">
            <v>0</v>
          </cell>
          <cell r="AW43">
            <v>1.1724300000000001</v>
          </cell>
          <cell r="BA43">
            <v>0</v>
          </cell>
          <cell r="BB43">
            <v>0</v>
          </cell>
        </row>
        <row r="44">
          <cell r="A44" t="str">
            <v>Overtime Wages</v>
          </cell>
          <cell r="B44">
            <v>0</v>
          </cell>
          <cell r="C44">
            <v>0</v>
          </cell>
          <cell r="D44">
            <v>0</v>
          </cell>
          <cell r="E44">
            <v>0</v>
          </cell>
          <cell r="F44">
            <v>1.1912</v>
          </cell>
          <cell r="G44">
            <v>0</v>
          </cell>
          <cell r="H44">
            <v>0</v>
          </cell>
          <cell r="I44">
            <v>1.1912</v>
          </cell>
          <cell r="J44">
            <v>-5</v>
          </cell>
          <cell r="K44">
            <v>0</v>
          </cell>
          <cell r="L44">
            <v>0</v>
          </cell>
          <cell r="M44">
            <v>-5</v>
          </cell>
          <cell r="N44">
            <v>-1.99061</v>
          </cell>
          <cell r="O44">
            <v>0</v>
          </cell>
          <cell r="P44">
            <v>0</v>
          </cell>
          <cell r="Q44">
            <v>-1.99061</v>
          </cell>
          <cell r="R44">
            <v>0</v>
          </cell>
          <cell r="S44">
            <v>0</v>
          </cell>
          <cell r="T44">
            <v>0</v>
          </cell>
          <cell r="U44">
            <v>0</v>
          </cell>
          <cell r="V44">
            <v>3</v>
          </cell>
          <cell r="W44">
            <v>0</v>
          </cell>
          <cell r="X44">
            <v>0</v>
          </cell>
          <cell r="Y44">
            <v>3</v>
          </cell>
          <cell r="Z44">
            <v>0.49119000000000002</v>
          </cell>
          <cell r="AA44">
            <v>0</v>
          </cell>
          <cell r="AB44">
            <v>0</v>
          </cell>
          <cell r="AC44">
            <v>0.49119000000000002</v>
          </cell>
          <cell r="AD44">
            <v>0</v>
          </cell>
          <cell r="AE44">
            <v>0</v>
          </cell>
          <cell r="AF44">
            <v>0</v>
          </cell>
          <cell r="AG44">
            <v>0</v>
          </cell>
          <cell r="AH44">
            <v>0.57365999999999995</v>
          </cell>
          <cell r="AI44">
            <v>0</v>
          </cell>
          <cell r="AJ44">
            <v>0</v>
          </cell>
          <cell r="AK44">
            <v>0.57365999999999995</v>
          </cell>
          <cell r="AL44">
            <v>8.5738099999999999</v>
          </cell>
          <cell r="AM44">
            <v>0</v>
          </cell>
          <cell r="AN44">
            <v>0</v>
          </cell>
          <cell r="AO44">
            <v>8.5738099999999999</v>
          </cell>
          <cell r="AP44">
            <v>0</v>
          </cell>
          <cell r="AQ44">
            <v>0</v>
          </cell>
          <cell r="AR44">
            <v>0</v>
          </cell>
          <cell r="AS44">
            <v>0</v>
          </cell>
          <cell r="AT44">
            <v>0</v>
          </cell>
          <cell r="AU44">
            <v>0</v>
          </cell>
          <cell r="AV44">
            <v>0</v>
          </cell>
          <cell r="AW44">
            <v>0</v>
          </cell>
          <cell r="BA44">
            <v>0</v>
          </cell>
          <cell r="BB44">
            <v>0</v>
          </cell>
        </row>
        <row r="45">
          <cell r="A45" t="str">
            <v>Thermal Allowances</v>
          </cell>
          <cell r="B45">
            <v>3.4911300000000001</v>
          </cell>
          <cell r="C45">
            <v>0</v>
          </cell>
          <cell r="D45">
            <v>0</v>
          </cell>
          <cell r="E45">
            <v>3.4911300000000001</v>
          </cell>
          <cell r="F45">
            <v>3.5232199999999998</v>
          </cell>
          <cell r="G45">
            <v>0</v>
          </cell>
          <cell r="H45">
            <v>0</v>
          </cell>
          <cell r="I45">
            <v>3.5232199999999998</v>
          </cell>
          <cell r="J45">
            <v>3.5163000000000002</v>
          </cell>
          <cell r="K45">
            <v>0</v>
          </cell>
          <cell r="L45">
            <v>0</v>
          </cell>
          <cell r="M45">
            <v>3.5163000000000002</v>
          </cell>
          <cell r="N45">
            <v>3.5224199999999999</v>
          </cell>
          <cell r="O45">
            <v>0</v>
          </cell>
          <cell r="P45">
            <v>0</v>
          </cell>
          <cell r="Q45">
            <v>3.5224199999999999</v>
          </cell>
          <cell r="R45">
            <v>3.44</v>
          </cell>
          <cell r="S45">
            <v>0</v>
          </cell>
          <cell r="T45">
            <v>0</v>
          </cell>
          <cell r="U45">
            <v>3.44</v>
          </cell>
          <cell r="V45">
            <v>3.5040800000000001</v>
          </cell>
          <cell r="W45">
            <v>0</v>
          </cell>
          <cell r="X45">
            <v>0</v>
          </cell>
          <cell r="Y45">
            <v>3.5040800000000001</v>
          </cell>
          <cell r="Z45">
            <v>3.3519700000000001</v>
          </cell>
          <cell r="AA45">
            <v>0</v>
          </cell>
          <cell r="AB45">
            <v>0</v>
          </cell>
          <cell r="AC45">
            <v>3.3519700000000001</v>
          </cell>
          <cell r="AD45">
            <v>3.6084499999999999</v>
          </cell>
          <cell r="AE45">
            <v>0</v>
          </cell>
          <cell r="AF45">
            <v>0</v>
          </cell>
          <cell r="AG45">
            <v>3.6084499999999999</v>
          </cell>
          <cell r="AH45">
            <v>3.5371999999999999</v>
          </cell>
          <cell r="AI45">
            <v>0</v>
          </cell>
          <cell r="AJ45">
            <v>0</v>
          </cell>
          <cell r="AK45">
            <v>3.5371999999999999</v>
          </cell>
          <cell r="AL45">
            <v>3.43276</v>
          </cell>
          <cell r="AM45">
            <v>0</v>
          </cell>
          <cell r="AN45">
            <v>0</v>
          </cell>
          <cell r="AO45">
            <v>3.43276</v>
          </cell>
          <cell r="AP45">
            <v>3.5297999999999998</v>
          </cell>
          <cell r="AQ45">
            <v>0</v>
          </cell>
          <cell r="AR45">
            <v>0</v>
          </cell>
          <cell r="AS45">
            <v>3.5297999999999998</v>
          </cell>
          <cell r="AT45">
            <v>3.5390600000000001</v>
          </cell>
          <cell r="AU45">
            <v>0</v>
          </cell>
          <cell r="AV45">
            <v>0</v>
          </cell>
          <cell r="AW45">
            <v>3.5390600000000001</v>
          </cell>
          <cell r="BA45">
            <v>0</v>
          </cell>
          <cell r="BB45">
            <v>0</v>
          </cell>
        </row>
        <row r="46">
          <cell r="A46" t="str">
            <v xml:space="preserve"> Washing Allowances</v>
          </cell>
          <cell r="B46">
            <v>0.41699999999999998</v>
          </cell>
          <cell r="C46">
            <v>0</v>
          </cell>
          <cell r="D46">
            <v>0</v>
          </cell>
          <cell r="E46">
            <v>0.41699999999999998</v>
          </cell>
          <cell r="F46">
            <v>0.41249999999999998</v>
          </cell>
          <cell r="G46">
            <v>0</v>
          </cell>
          <cell r="H46">
            <v>0</v>
          </cell>
          <cell r="I46">
            <v>0.41249999999999998</v>
          </cell>
          <cell r="J46">
            <v>0.441</v>
          </cell>
          <cell r="K46">
            <v>0</v>
          </cell>
          <cell r="L46">
            <v>0</v>
          </cell>
          <cell r="M46">
            <v>0.441</v>
          </cell>
          <cell r="N46">
            <v>0.4365</v>
          </cell>
          <cell r="O46">
            <v>0</v>
          </cell>
          <cell r="P46">
            <v>0</v>
          </cell>
          <cell r="Q46">
            <v>0.4365</v>
          </cell>
          <cell r="R46">
            <v>0.438</v>
          </cell>
          <cell r="S46">
            <v>0</v>
          </cell>
          <cell r="T46">
            <v>0</v>
          </cell>
          <cell r="U46">
            <v>0.438</v>
          </cell>
          <cell r="V46">
            <v>0.4415</v>
          </cell>
          <cell r="W46">
            <v>0</v>
          </cell>
          <cell r="X46">
            <v>0</v>
          </cell>
          <cell r="Y46">
            <v>0.4415</v>
          </cell>
          <cell r="Z46">
            <v>0.43149999999999999</v>
          </cell>
          <cell r="AA46">
            <v>0</v>
          </cell>
          <cell r="AB46">
            <v>0</v>
          </cell>
          <cell r="AC46">
            <v>0.43149999999999999</v>
          </cell>
          <cell r="AD46">
            <v>0.441</v>
          </cell>
          <cell r="AE46">
            <v>0</v>
          </cell>
          <cell r="AF46">
            <v>0</v>
          </cell>
          <cell r="AG46">
            <v>0.441</v>
          </cell>
          <cell r="AH46">
            <v>0.44</v>
          </cell>
          <cell r="AI46">
            <v>0</v>
          </cell>
          <cell r="AJ46">
            <v>0</v>
          </cell>
          <cell r="AK46">
            <v>0.44</v>
          </cell>
          <cell r="AL46">
            <v>0.43149999999999999</v>
          </cell>
          <cell r="AM46">
            <v>0</v>
          </cell>
          <cell r="AN46">
            <v>0</v>
          </cell>
          <cell r="AO46">
            <v>0.43149999999999999</v>
          </cell>
          <cell r="AP46">
            <v>0.441</v>
          </cell>
          <cell r="AQ46">
            <v>0</v>
          </cell>
          <cell r="AR46">
            <v>0</v>
          </cell>
          <cell r="AS46">
            <v>0.441</v>
          </cell>
          <cell r="AT46">
            <v>0.42953000000000002</v>
          </cell>
          <cell r="AU46">
            <v>0</v>
          </cell>
          <cell r="AV46">
            <v>0</v>
          </cell>
          <cell r="AW46">
            <v>0.42953000000000002</v>
          </cell>
          <cell r="BA46">
            <v>0</v>
          </cell>
          <cell r="BB46">
            <v>0</v>
          </cell>
        </row>
        <row r="47">
          <cell r="A47" t="str">
            <v>Night Shift Allowance</v>
          </cell>
          <cell r="B47">
            <v>1.2859499999999999</v>
          </cell>
          <cell r="C47">
            <v>0</v>
          </cell>
          <cell r="D47">
            <v>0</v>
          </cell>
          <cell r="E47">
            <v>1.2859499999999999</v>
          </cell>
          <cell r="F47">
            <v>1.1773499999999999</v>
          </cell>
          <cell r="G47">
            <v>0</v>
          </cell>
          <cell r="H47">
            <v>0</v>
          </cell>
          <cell r="I47">
            <v>1.1773499999999999</v>
          </cell>
          <cell r="J47">
            <v>0.67654999999999998</v>
          </cell>
          <cell r="K47">
            <v>0</v>
          </cell>
          <cell r="L47">
            <v>0</v>
          </cell>
          <cell r="M47">
            <v>0.67654999999999998</v>
          </cell>
          <cell r="N47">
            <v>0.79139999999999999</v>
          </cell>
          <cell r="O47">
            <v>0</v>
          </cell>
          <cell r="P47">
            <v>0</v>
          </cell>
          <cell r="Q47">
            <v>0.79139999999999999</v>
          </cell>
          <cell r="R47">
            <v>0.73024999999999995</v>
          </cell>
          <cell r="S47">
            <v>0</v>
          </cell>
          <cell r="T47">
            <v>0</v>
          </cell>
          <cell r="U47">
            <v>0.73024999999999995</v>
          </cell>
          <cell r="V47">
            <v>0.8</v>
          </cell>
          <cell r="W47">
            <v>0</v>
          </cell>
          <cell r="X47">
            <v>0</v>
          </cell>
          <cell r="Y47">
            <v>0.8</v>
          </cell>
          <cell r="Z47">
            <v>1.6734500000000001</v>
          </cell>
          <cell r="AA47">
            <v>0</v>
          </cell>
          <cell r="AB47">
            <v>0</v>
          </cell>
          <cell r="AC47">
            <v>1.6734500000000001</v>
          </cell>
          <cell r="AD47">
            <v>1.25945</v>
          </cell>
          <cell r="AE47">
            <v>0</v>
          </cell>
          <cell r="AF47">
            <v>0</v>
          </cell>
          <cell r="AG47">
            <v>1.25945</v>
          </cell>
          <cell r="AH47">
            <v>0.8</v>
          </cell>
          <cell r="AI47">
            <v>0</v>
          </cell>
          <cell r="AJ47">
            <v>0</v>
          </cell>
          <cell r="AK47">
            <v>0.8</v>
          </cell>
          <cell r="AL47">
            <v>1.54335</v>
          </cell>
          <cell r="AM47">
            <v>0</v>
          </cell>
          <cell r="AN47">
            <v>0</v>
          </cell>
          <cell r="AO47">
            <v>1.54335</v>
          </cell>
          <cell r="AP47">
            <v>1.20865</v>
          </cell>
          <cell r="AQ47">
            <v>0</v>
          </cell>
          <cell r="AR47">
            <v>0</v>
          </cell>
          <cell r="AS47">
            <v>1.20865</v>
          </cell>
          <cell r="AT47">
            <v>1.1913499999999999</v>
          </cell>
          <cell r="AU47">
            <v>0</v>
          </cell>
          <cell r="AV47">
            <v>0</v>
          </cell>
          <cell r="AW47">
            <v>1.1913499999999999</v>
          </cell>
          <cell r="BA47">
            <v>0</v>
          </cell>
          <cell r="BB47">
            <v>0</v>
          </cell>
        </row>
        <row r="48">
          <cell r="A48" t="str">
            <v>Special Area Allowance</v>
          </cell>
          <cell r="B48">
            <v>0.23599999999999999</v>
          </cell>
          <cell r="C48">
            <v>0</v>
          </cell>
          <cell r="D48">
            <v>0</v>
          </cell>
          <cell r="E48">
            <v>0.23599999999999999</v>
          </cell>
          <cell r="F48">
            <v>0.224</v>
          </cell>
          <cell r="G48">
            <v>0</v>
          </cell>
          <cell r="H48">
            <v>0</v>
          </cell>
          <cell r="I48">
            <v>0.224</v>
          </cell>
          <cell r="J48">
            <v>0.216</v>
          </cell>
          <cell r="K48">
            <v>0</v>
          </cell>
          <cell r="L48">
            <v>0</v>
          </cell>
          <cell r="M48">
            <v>0.216</v>
          </cell>
          <cell r="N48">
            <v>0.22</v>
          </cell>
          <cell r="O48">
            <v>0</v>
          </cell>
          <cell r="P48">
            <v>0</v>
          </cell>
          <cell r="Q48">
            <v>0.22</v>
          </cell>
          <cell r="R48">
            <v>0.216</v>
          </cell>
          <cell r="S48">
            <v>0</v>
          </cell>
          <cell r="T48">
            <v>0</v>
          </cell>
          <cell r="U48">
            <v>0.216</v>
          </cell>
          <cell r="V48">
            <v>0.22</v>
          </cell>
          <cell r="W48">
            <v>0</v>
          </cell>
          <cell r="X48">
            <v>0</v>
          </cell>
          <cell r="Y48">
            <v>0.22</v>
          </cell>
          <cell r="Z48">
            <v>0</v>
          </cell>
          <cell r="AA48">
            <v>0</v>
          </cell>
          <cell r="AB48">
            <v>0</v>
          </cell>
          <cell r="AC48">
            <v>0</v>
          </cell>
          <cell r="AD48">
            <v>0.214</v>
          </cell>
          <cell r="AE48">
            <v>0</v>
          </cell>
          <cell r="AF48">
            <v>0</v>
          </cell>
          <cell r="AG48">
            <v>0.214</v>
          </cell>
          <cell r="AH48">
            <v>0.22</v>
          </cell>
          <cell r="AI48">
            <v>0</v>
          </cell>
          <cell r="AJ48">
            <v>0</v>
          </cell>
          <cell r="AK48">
            <v>0.22</v>
          </cell>
          <cell r="AL48">
            <v>0.246</v>
          </cell>
          <cell r="AM48">
            <v>0</v>
          </cell>
          <cell r="AN48">
            <v>0</v>
          </cell>
          <cell r="AO48">
            <v>0.246</v>
          </cell>
          <cell r="AP48">
            <v>0.24399999999999999</v>
          </cell>
          <cell r="AQ48">
            <v>0</v>
          </cell>
          <cell r="AR48">
            <v>0</v>
          </cell>
          <cell r="AS48">
            <v>0.24399999999999999</v>
          </cell>
          <cell r="AT48">
            <v>0.224</v>
          </cell>
          <cell r="AU48">
            <v>0</v>
          </cell>
          <cell r="AV48">
            <v>0</v>
          </cell>
          <cell r="AW48">
            <v>0.224</v>
          </cell>
          <cell r="BA48">
            <v>0</v>
          </cell>
          <cell r="BB48">
            <v>0</v>
          </cell>
        </row>
        <row r="49">
          <cell r="A49" t="str">
            <v>Technical allowance</v>
          </cell>
          <cell r="B49">
            <v>0.50314999999999999</v>
          </cell>
          <cell r="C49">
            <v>0</v>
          </cell>
          <cell r="D49">
            <v>0</v>
          </cell>
          <cell r="E49">
            <v>0.50314999999999999</v>
          </cell>
          <cell r="F49">
            <v>0.50517000000000001</v>
          </cell>
          <cell r="G49">
            <v>0</v>
          </cell>
          <cell r="H49">
            <v>0</v>
          </cell>
          <cell r="I49">
            <v>0.50517000000000001</v>
          </cell>
          <cell r="J49">
            <v>0.53956000000000004</v>
          </cell>
          <cell r="K49">
            <v>0</v>
          </cell>
          <cell r="L49">
            <v>0</v>
          </cell>
          <cell r="M49">
            <v>0.53956000000000004</v>
          </cell>
          <cell r="N49">
            <v>0.54408999999999996</v>
          </cell>
          <cell r="O49">
            <v>0</v>
          </cell>
          <cell r="P49">
            <v>0</v>
          </cell>
          <cell r="Q49">
            <v>0.54408999999999996</v>
          </cell>
          <cell r="R49">
            <v>0.53383000000000003</v>
          </cell>
          <cell r="S49">
            <v>0</v>
          </cell>
          <cell r="T49">
            <v>0</v>
          </cell>
          <cell r="U49">
            <v>0.53383000000000003</v>
          </cell>
          <cell r="V49">
            <v>0.54852999999999996</v>
          </cell>
          <cell r="W49">
            <v>0</v>
          </cell>
          <cell r="X49">
            <v>0</v>
          </cell>
          <cell r="Y49">
            <v>0.54852999999999996</v>
          </cell>
          <cell r="Z49">
            <v>0.51431000000000004</v>
          </cell>
          <cell r="AA49">
            <v>0</v>
          </cell>
          <cell r="AB49">
            <v>0</v>
          </cell>
          <cell r="AC49">
            <v>0.51431000000000004</v>
          </cell>
          <cell r="AD49">
            <v>0.57164000000000004</v>
          </cell>
          <cell r="AE49">
            <v>0</v>
          </cell>
          <cell r="AF49">
            <v>0</v>
          </cell>
          <cell r="AG49">
            <v>0.57164000000000004</v>
          </cell>
          <cell r="AH49">
            <v>0.54096</v>
          </cell>
          <cell r="AI49">
            <v>0</v>
          </cell>
          <cell r="AJ49">
            <v>0</v>
          </cell>
          <cell r="AK49">
            <v>0.54096</v>
          </cell>
          <cell r="AL49">
            <v>0.53319000000000005</v>
          </cell>
          <cell r="AM49">
            <v>0</v>
          </cell>
          <cell r="AN49">
            <v>0</v>
          </cell>
          <cell r="AO49">
            <v>0.53319000000000005</v>
          </cell>
          <cell r="AP49">
            <v>0.55391000000000001</v>
          </cell>
          <cell r="AQ49">
            <v>0</v>
          </cell>
          <cell r="AR49">
            <v>0</v>
          </cell>
          <cell r="AS49">
            <v>0.55391000000000001</v>
          </cell>
          <cell r="AT49">
            <v>0.53302000000000005</v>
          </cell>
          <cell r="AU49">
            <v>0</v>
          </cell>
          <cell r="AV49">
            <v>0</v>
          </cell>
          <cell r="AW49">
            <v>0.53302000000000005</v>
          </cell>
          <cell r="BA49">
            <v>0</v>
          </cell>
          <cell r="BB49">
            <v>0</v>
          </cell>
        </row>
        <row r="50">
          <cell r="A50" t="str">
            <v>Leave encashment</v>
          </cell>
          <cell r="B50">
            <v>5.4435000000000002</v>
          </cell>
          <cell r="C50">
            <v>0</v>
          </cell>
          <cell r="D50">
            <v>0</v>
          </cell>
          <cell r="E50">
            <v>5.4435000000000002</v>
          </cell>
          <cell r="F50">
            <v>0</v>
          </cell>
          <cell r="G50">
            <v>0</v>
          </cell>
          <cell r="H50">
            <v>0</v>
          </cell>
          <cell r="I50">
            <v>0</v>
          </cell>
          <cell r="J50">
            <v>8.9285200000000007</v>
          </cell>
          <cell r="K50">
            <v>0</v>
          </cell>
          <cell r="L50">
            <v>0</v>
          </cell>
          <cell r="M50">
            <v>8.9285200000000007</v>
          </cell>
          <cell r="N50">
            <v>-52.859470000000002</v>
          </cell>
          <cell r="O50">
            <v>0</v>
          </cell>
          <cell r="P50">
            <v>0</v>
          </cell>
          <cell r="Q50">
            <v>-52.859470000000002</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3.3924799999999999</v>
          </cell>
          <cell r="AI50">
            <v>0</v>
          </cell>
          <cell r="AJ50">
            <v>0</v>
          </cell>
          <cell r="AK50">
            <v>3.3924799999999999</v>
          </cell>
          <cell r="AL50">
            <v>0</v>
          </cell>
          <cell r="AM50">
            <v>0</v>
          </cell>
          <cell r="AN50">
            <v>0</v>
          </cell>
          <cell r="AO50">
            <v>0</v>
          </cell>
          <cell r="AP50">
            <v>0</v>
          </cell>
          <cell r="AQ50">
            <v>0</v>
          </cell>
          <cell r="AR50">
            <v>0</v>
          </cell>
          <cell r="AS50">
            <v>0</v>
          </cell>
          <cell r="AT50">
            <v>0</v>
          </cell>
          <cell r="AU50">
            <v>0</v>
          </cell>
          <cell r="AV50">
            <v>0</v>
          </cell>
          <cell r="AW50">
            <v>0</v>
          </cell>
          <cell r="BA50">
            <v>0</v>
          </cell>
          <cell r="BB50">
            <v>0</v>
          </cell>
        </row>
        <row r="51">
          <cell r="A51" t="str">
            <v>Market Base Salary Adjustment</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BA51">
            <v>0</v>
          </cell>
          <cell r="BB51">
            <v>0</v>
          </cell>
        </row>
        <row r="52">
          <cell r="A52" t="str">
            <v>Other Allowance</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BA52">
            <v>0</v>
          </cell>
          <cell r="BB52">
            <v>0</v>
          </cell>
        </row>
        <row r="53">
          <cell r="A53" t="str">
            <v>MBS Recruitment</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BA53">
            <v>0</v>
          </cell>
          <cell r="BB53">
            <v>0</v>
          </cell>
        </row>
        <row r="54">
          <cell r="A54" t="str">
            <v>Salary of Contract Staff</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BA54">
            <v>0</v>
          </cell>
          <cell r="BB54">
            <v>0</v>
          </cell>
        </row>
        <row r="55">
          <cell r="A55" t="str">
            <v>LTC</v>
          </cell>
          <cell r="B55">
            <v>0.12817000000000001</v>
          </cell>
          <cell r="C55">
            <v>0</v>
          </cell>
          <cell r="D55">
            <v>0</v>
          </cell>
          <cell r="E55">
            <v>0.12817000000000001</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0.93771000000000004</v>
          </cell>
          <cell r="AE55">
            <v>0</v>
          </cell>
          <cell r="AF55">
            <v>0</v>
          </cell>
          <cell r="AG55">
            <v>0.93771000000000004</v>
          </cell>
          <cell r="AH55">
            <v>0.10964</v>
          </cell>
          <cell r="AI55">
            <v>0</v>
          </cell>
          <cell r="AJ55">
            <v>0</v>
          </cell>
          <cell r="AK55">
            <v>0.10964</v>
          </cell>
          <cell r="AL55">
            <v>0.18839</v>
          </cell>
          <cell r="AM55">
            <v>0</v>
          </cell>
          <cell r="AN55">
            <v>0</v>
          </cell>
          <cell r="AO55">
            <v>0.18839</v>
          </cell>
          <cell r="AP55">
            <v>0</v>
          </cell>
          <cell r="AQ55">
            <v>0</v>
          </cell>
          <cell r="AR55">
            <v>0</v>
          </cell>
          <cell r="AS55">
            <v>0</v>
          </cell>
          <cell r="AT55">
            <v>0</v>
          </cell>
          <cell r="AU55">
            <v>0</v>
          </cell>
          <cell r="AV55">
            <v>0</v>
          </cell>
          <cell r="AW55">
            <v>0</v>
          </cell>
          <cell r="BA55">
            <v>0</v>
          </cell>
          <cell r="BB55">
            <v>0</v>
          </cell>
        </row>
        <row r="56">
          <cell r="A56" t="str">
            <v>Total</v>
          </cell>
          <cell r="B56">
            <v>189.16204000000002</v>
          </cell>
          <cell r="C56">
            <v>0</v>
          </cell>
          <cell r="D56">
            <v>0</v>
          </cell>
          <cell r="E56">
            <v>189.16204000000002</v>
          </cell>
          <cell r="F56">
            <v>226.64366999999999</v>
          </cell>
          <cell r="G56">
            <v>0</v>
          </cell>
          <cell r="H56">
            <v>0</v>
          </cell>
          <cell r="I56">
            <v>226.64366999999999</v>
          </cell>
          <cell r="J56">
            <v>208.05901</v>
          </cell>
          <cell r="K56">
            <v>8.7200000000000006</v>
          </cell>
          <cell r="L56">
            <v>0</v>
          </cell>
          <cell r="M56">
            <v>216.77901</v>
          </cell>
          <cell r="N56">
            <v>82.99091</v>
          </cell>
          <cell r="O56">
            <v>8.7200000000000006</v>
          </cell>
          <cell r="P56">
            <v>0</v>
          </cell>
          <cell r="Q56">
            <v>91.710909999999998</v>
          </cell>
          <cell r="R56">
            <v>194.10132999999999</v>
          </cell>
          <cell r="S56">
            <v>8.7200000000000006</v>
          </cell>
          <cell r="T56">
            <v>0</v>
          </cell>
          <cell r="U56">
            <v>202.82132999999999</v>
          </cell>
          <cell r="V56">
            <v>152.1996</v>
          </cell>
          <cell r="W56">
            <v>8.7200000000000006</v>
          </cell>
          <cell r="X56">
            <v>0</v>
          </cell>
          <cell r="Y56">
            <v>160.9196</v>
          </cell>
          <cell r="Z56">
            <v>170.46090999999998</v>
          </cell>
          <cell r="AA56">
            <v>8.7200000000000006</v>
          </cell>
          <cell r="AB56">
            <v>0</v>
          </cell>
          <cell r="AC56">
            <v>179.18090999999998</v>
          </cell>
          <cell r="AD56">
            <v>185.82695999999999</v>
          </cell>
          <cell r="AE56">
            <v>8.7200000000000006</v>
          </cell>
          <cell r="AF56">
            <v>0</v>
          </cell>
          <cell r="AG56">
            <v>194.54695999999998</v>
          </cell>
          <cell r="AH56">
            <v>180.07862000000006</v>
          </cell>
          <cell r="AI56">
            <v>8.7200000000000006</v>
          </cell>
          <cell r="AJ56">
            <v>0</v>
          </cell>
          <cell r="AK56">
            <v>188.79862000000006</v>
          </cell>
          <cell r="AL56">
            <v>205.78603000000001</v>
          </cell>
          <cell r="AM56">
            <v>8.7200000000000006</v>
          </cell>
          <cell r="AN56">
            <v>0</v>
          </cell>
          <cell r="AO56">
            <v>214.50603000000001</v>
          </cell>
          <cell r="AP56">
            <v>179.95587999999998</v>
          </cell>
          <cell r="AQ56">
            <v>25.439999999999998</v>
          </cell>
          <cell r="AR56">
            <v>0</v>
          </cell>
          <cell r="AS56">
            <v>205.39587999999998</v>
          </cell>
          <cell r="AT56">
            <v>255.66055999999998</v>
          </cell>
          <cell r="AU56">
            <v>-45.804380000000002</v>
          </cell>
          <cell r="AV56">
            <v>0</v>
          </cell>
          <cell r="AW56">
            <v>209.85617999999997</v>
          </cell>
          <cell r="BA56">
            <v>0</v>
          </cell>
          <cell r="BB56">
            <v>0</v>
          </cell>
        </row>
        <row r="57">
          <cell r="A57" t="str">
            <v>REIMBURSIBLE EXPENSES</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BA57">
            <v>0</v>
          </cell>
          <cell r="BB57">
            <v>0</v>
          </cell>
        </row>
        <row r="58">
          <cell r="A58" t="str">
            <v>Reimbursement of Local Travelling Expenses</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6.3573000000000004</v>
          </cell>
          <cell r="AM58">
            <v>0</v>
          </cell>
          <cell r="AN58">
            <v>0</v>
          </cell>
          <cell r="AO58">
            <v>6.3573000000000004</v>
          </cell>
          <cell r="AP58">
            <v>0</v>
          </cell>
          <cell r="AQ58">
            <v>0</v>
          </cell>
          <cell r="AR58">
            <v>0</v>
          </cell>
          <cell r="AS58">
            <v>0</v>
          </cell>
          <cell r="AT58">
            <v>0</v>
          </cell>
          <cell r="AU58">
            <v>0</v>
          </cell>
          <cell r="AV58">
            <v>0</v>
          </cell>
          <cell r="AW58">
            <v>0</v>
          </cell>
          <cell r="BA58">
            <v>0</v>
          </cell>
          <cell r="BB58">
            <v>0</v>
          </cell>
        </row>
        <row r="59">
          <cell r="A59" t="str">
            <v>Reimbursement of professional Institution membership fee</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BA59">
            <v>0</v>
          </cell>
          <cell r="BB59">
            <v>0</v>
          </cell>
        </row>
        <row r="60">
          <cell r="A60" t="str">
            <v>Reimbursement of Medical Expenses</v>
          </cell>
          <cell r="B60">
            <v>5.15123</v>
          </cell>
          <cell r="C60">
            <v>0</v>
          </cell>
          <cell r="D60">
            <v>0</v>
          </cell>
          <cell r="E60">
            <v>5.15123</v>
          </cell>
          <cell r="F60">
            <v>8.6947200000000002</v>
          </cell>
          <cell r="G60">
            <v>0</v>
          </cell>
          <cell r="H60">
            <v>0</v>
          </cell>
          <cell r="I60">
            <v>8.6947200000000002</v>
          </cell>
          <cell r="J60">
            <v>6.5912199999999999</v>
          </cell>
          <cell r="K60">
            <v>0</v>
          </cell>
          <cell r="L60">
            <v>0</v>
          </cell>
          <cell r="M60">
            <v>6.5912199999999999</v>
          </cell>
          <cell r="N60">
            <v>15.294890000000001</v>
          </cell>
          <cell r="O60">
            <v>0</v>
          </cell>
          <cell r="P60">
            <v>0</v>
          </cell>
          <cell r="Q60">
            <v>15.294890000000001</v>
          </cell>
          <cell r="R60">
            <v>7.6262100000000004</v>
          </cell>
          <cell r="S60">
            <v>0</v>
          </cell>
          <cell r="T60">
            <v>0</v>
          </cell>
          <cell r="U60">
            <v>7.6262100000000004</v>
          </cell>
          <cell r="V60">
            <v>9.6178600000000003</v>
          </cell>
          <cell r="W60">
            <v>0</v>
          </cell>
          <cell r="X60">
            <v>0</v>
          </cell>
          <cell r="Y60">
            <v>9.6178600000000003</v>
          </cell>
          <cell r="Z60">
            <v>6.6606400000000008</v>
          </cell>
          <cell r="AA60">
            <v>0</v>
          </cell>
          <cell r="AB60">
            <v>0</v>
          </cell>
          <cell r="AC60">
            <v>6.6606400000000008</v>
          </cell>
          <cell r="AD60">
            <v>5.7991299999999999</v>
          </cell>
          <cell r="AE60">
            <v>0</v>
          </cell>
          <cell r="AF60">
            <v>0</v>
          </cell>
          <cell r="AG60">
            <v>5.7991299999999999</v>
          </cell>
          <cell r="AH60">
            <v>4.5115600000000002</v>
          </cell>
          <cell r="AI60">
            <v>0</v>
          </cell>
          <cell r="AJ60">
            <v>0</v>
          </cell>
          <cell r="AK60">
            <v>4.5115600000000002</v>
          </cell>
          <cell r="AL60">
            <v>8.9359199999999994</v>
          </cell>
          <cell r="AM60">
            <v>0</v>
          </cell>
          <cell r="AN60">
            <v>0</v>
          </cell>
          <cell r="AO60">
            <v>8.9359199999999994</v>
          </cell>
          <cell r="AP60">
            <v>7.46021</v>
          </cell>
          <cell r="AQ60">
            <v>0</v>
          </cell>
          <cell r="AR60">
            <v>0</v>
          </cell>
          <cell r="AS60">
            <v>7.46021</v>
          </cell>
          <cell r="AT60">
            <v>7.3935200000000005</v>
          </cell>
          <cell r="AU60">
            <v>0</v>
          </cell>
          <cell r="AV60">
            <v>0</v>
          </cell>
          <cell r="AW60">
            <v>7.3935200000000005</v>
          </cell>
          <cell r="BA60">
            <v>0</v>
          </cell>
          <cell r="BB60">
            <v>0</v>
          </cell>
        </row>
        <row r="61">
          <cell r="A61" t="str">
            <v>Reimbursement of Home Office Assistant Expenses</v>
          </cell>
          <cell r="B61">
            <v>0.23400000000000001</v>
          </cell>
          <cell r="C61">
            <v>0</v>
          </cell>
          <cell r="D61">
            <v>0</v>
          </cell>
          <cell r="E61">
            <v>0.23400000000000001</v>
          </cell>
          <cell r="F61">
            <v>0.23699999999999999</v>
          </cell>
          <cell r="G61">
            <v>0</v>
          </cell>
          <cell r="H61">
            <v>0</v>
          </cell>
          <cell r="I61">
            <v>0.23699999999999999</v>
          </cell>
          <cell r="J61">
            <v>0.19500000000000001</v>
          </cell>
          <cell r="K61">
            <v>0</v>
          </cell>
          <cell r="L61">
            <v>0</v>
          </cell>
          <cell r="M61">
            <v>0.19500000000000001</v>
          </cell>
          <cell r="N61">
            <v>0.19500000000000001</v>
          </cell>
          <cell r="O61">
            <v>0</v>
          </cell>
          <cell r="P61">
            <v>0</v>
          </cell>
          <cell r="Q61">
            <v>0.19500000000000001</v>
          </cell>
          <cell r="R61">
            <v>0.19500000000000001</v>
          </cell>
          <cell r="S61">
            <v>0</v>
          </cell>
          <cell r="T61">
            <v>0</v>
          </cell>
          <cell r="U61">
            <v>0.19500000000000001</v>
          </cell>
          <cell r="V61">
            <v>0.19500000000000001</v>
          </cell>
          <cell r="W61">
            <v>0</v>
          </cell>
          <cell r="X61">
            <v>0</v>
          </cell>
          <cell r="Y61">
            <v>0.19500000000000001</v>
          </cell>
          <cell r="Z61">
            <v>0.189</v>
          </cell>
          <cell r="AA61">
            <v>0</v>
          </cell>
          <cell r="AB61">
            <v>0</v>
          </cell>
          <cell r="AC61">
            <v>0.189</v>
          </cell>
          <cell r="AD61">
            <v>0.192</v>
          </cell>
          <cell r="AE61">
            <v>0</v>
          </cell>
          <cell r="AF61">
            <v>0</v>
          </cell>
          <cell r="AG61">
            <v>0.192</v>
          </cell>
          <cell r="AH61">
            <v>0.20399999999999999</v>
          </cell>
          <cell r="AI61">
            <v>0</v>
          </cell>
          <cell r="AJ61">
            <v>0</v>
          </cell>
          <cell r="AK61">
            <v>0.20399999999999999</v>
          </cell>
          <cell r="AL61">
            <v>0.19500000000000001</v>
          </cell>
          <cell r="AM61">
            <v>0</v>
          </cell>
          <cell r="AN61">
            <v>0</v>
          </cell>
          <cell r="AO61">
            <v>0.19500000000000001</v>
          </cell>
          <cell r="AP61">
            <v>0.19500000000000001</v>
          </cell>
          <cell r="AQ61">
            <v>0</v>
          </cell>
          <cell r="AR61">
            <v>0</v>
          </cell>
          <cell r="AS61">
            <v>0.19500000000000001</v>
          </cell>
          <cell r="AT61">
            <v>0.216</v>
          </cell>
          <cell r="AU61">
            <v>0</v>
          </cell>
          <cell r="AV61">
            <v>0</v>
          </cell>
          <cell r="AW61">
            <v>0.216</v>
          </cell>
          <cell r="BA61">
            <v>0</v>
          </cell>
          <cell r="BB61">
            <v>0</v>
          </cell>
        </row>
        <row r="62">
          <cell r="A62" t="str">
            <v>Reimbursement of Telephone/Cell Phone Expenses</v>
          </cell>
          <cell r="B62">
            <v>0.53951000000000005</v>
          </cell>
          <cell r="C62">
            <v>0</v>
          </cell>
          <cell r="D62">
            <v>0</v>
          </cell>
          <cell r="E62">
            <v>0.53951000000000005</v>
          </cell>
          <cell r="F62">
            <v>0.26477000000000001</v>
          </cell>
          <cell r="G62">
            <v>0</v>
          </cell>
          <cell r="H62">
            <v>0</v>
          </cell>
          <cell r="I62">
            <v>0.26477000000000001</v>
          </cell>
          <cell r="J62">
            <v>0.41341</v>
          </cell>
          <cell r="K62">
            <v>0</v>
          </cell>
          <cell r="L62">
            <v>0</v>
          </cell>
          <cell r="M62">
            <v>0.41341</v>
          </cell>
          <cell r="N62">
            <v>1.0911200000000001</v>
          </cell>
          <cell r="O62">
            <v>0</v>
          </cell>
          <cell r="P62">
            <v>0</v>
          </cell>
          <cell r="Q62">
            <v>1.0911200000000001</v>
          </cell>
          <cell r="R62">
            <v>0.1</v>
          </cell>
          <cell r="S62">
            <v>0</v>
          </cell>
          <cell r="T62">
            <v>0</v>
          </cell>
          <cell r="U62">
            <v>0.1</v>
          </cell>
          <cell r="V62">
            <v>0.39189000000000002</v>
          </cell>
          <cell r="W62">
            <v>0</v>
          </cell>
          <cell r="X62">
            <v>0</v>
          </cell>
          <cell r="Y62">
            <v>0.39189000000000002</v>
          </cell>
          <cell r="Z62">
            <v>0.33861999999999998</v>
          </cell>
          <cell r="AA62">
            <v>0</v>
          </cell>
          <cell r="AB62">
            <v>0</v>
          </cell>
          <cell r="AC62">
            <v>0.33861999999999998</v>
          </cell>
          <cell r="AD62">
            <v>0.43775999999999998</v>
          </cell>
          <cell r="AE62">
            <v>0</v>
          </cell>
          <cell r="AF62">
            <v>0</v>
          </cell>
          <cell r="AG62">
            <v>0.43775999999999998</v>
          </cell>
          <cell r="AH62">
            <v>0.35247000000000001</v>
          </cell>
          <cell r="AI62">
            <v>0</v>
          </cell>
          <cell r="AJ62">
            <v>0</v>
          </cell>
          <cell r="AK62">
            <v>0.35247000000000001</v>
          </cell>
          <cell r="AL62">
            <v>0.41299000000000002</v>
          </cell>
          <cell r="AM62">
            <v>0</v>
          </cell>
          <cell r="AN62">
            <v>0</v>
          </cell>
          <cell r="AO62">
            <v>0.41299000000000002</v>
          </cell>
          <cell r="AP62">
            <v>0.46579999999999999</v>
          </cell>
          <cell r="AQ62">
            <v>0</v>
          </cell>
          <cell r="AR62">
            <v>0</v>
          </cell>
          <cell r="AS62">
            <v>0.46579999999999999</v>
          </cell>
          <cell r="AT62">
            <v>0.51</v>
          </cell>
          <cell r="AU62">
            <v>0</v>
          </cell>
          <cell r="AV62">
            <v>0</v>
          </cell>
          <cell r="AW62">
            <v>0.51</v>
          </cell>
          <cell r="BA62">
            <v>0</v>
          </cell>
          <cell r="BB62">
            <v>0</v>
          </cell>
        </row>
        <row r="63">
          <cell r="A63" t="str">
            <v>Reimbursement of Newspaper/Magazin Expenses</v>
          </cell>
          <cell r="B63">
            <v>8.5550000000000001E-2</v>
          </cell>
          <cell r="C63">
            <v>0</v>
          </cell>
          <cell r="D63">
            <v>0</v>
          </cell>
          <cell r="E63">
            <v>8.5550000000000001E-2</v>
          </cell>
          <cell r="F63">
            <v>8.8529999999999998E-2</v>
          </cell>
          <cell r="G63">
            <v>0</v>
          </cell>
          <cell r="H63">
            <v>0</v>
          </cell>
          <cell r="I63">
            <v>8.8529999999999998E-2</v>
          </cell>
          <cell r="J63">
            <v>0</v>
          </cell>
          <cell r="K63">
            <v>0</v>
          </cell>
          <cell r="L63">
            <v>0</v>
          </cell>
          <cell r="M63">
            <v>0</v>
          </cell>
          <cell r="N63">
            <v>0</v>
          </cell>
          <cell r="O63">
            <v>0</v>
          </cell>
          <cell r="P63">
            <v>0</v>
          </cell>
          <cell r="Q63">
            <v>0</v>
          </cell>
          <cell r="R63">
            <v>0</v>
          </cell>
          <cell r="S63">
            <v>0</v>
          </cell>
          <cell r="T63">
            <v>0</v>
          </cell>
          <cell r="U63">
            <v>0</v>
          </cell>
          <cell r="V63">
            <v>2.3E-2</v>
          </cell>
          <cell r="W63">
            <v>0</v>
          </cell>
          <cell r="X63">
            <v>0</v>
          </cell>
          <cell r="Y63">
            <v>2.3E-2</v>
          </cell>
          <cell r="Z63">
            <v>0</v>
          </cell>
          <cell r="AA63">
            <v>0</v>
          </cell>
          <cell r="AB63">
            <v>0</v>
          </cell>
          <cell r="AC63">
            <v>0</v>
          </cell>
          <cell r="AD63">
            <v>0</v>
          </cell>
          <cell r="AE63">
            <v>0</v>
          </cell>
          <cell r="AF63">
            <v>0</v>
          </cell>
          <cell r="AG63">
            <v>0</v>
          </cell>
          <cell r="AH63">
            <v>2.085E-2</v>
          </cell>
          <cell r="AI63">
            <v>0</v>
          </cell>
          <cell r="AJ63">
            <v>0</v>
          </cell>
          <cell r="AK63">
            <v>2.085E-2</v>
          </cell>
          <cell r="AL63">
            <v>2.392E-2</v>
          </cell>
          <cell r="AM63">
            <v>0</v>
          </cell>
          <cell r="AN63">
            <v>0</v>
          </cell>
          <cell r="AO63">
            <v>2.392E-2</v>
          </cell>
          <cell r="AP63">
            <v>2.5999999999999999E-2</v>
          </cell>
          <cell r="AQ63">
            <v>0</v>
          </cell>
          <cell r="AR63">
            <v>0</v>
          </cell>
          <cell r="AS63">
            <v>2.5999999999999999E-2</v>
          </cell>
          <cell r="AT63">
            <v>1.3429999999999999E-2</v>
          </cell>
          <cell r="AU63">
            <v>0</v>
          </cell>
          <cell r="AV63">
            <v>0</v>
          </cell>
          <cell r="AW63">
            <v>1.3429999999999999E-2</v>
          </cell>
          <cell r="BA63">
            <v>0</v>
          </cell>
          <cell r="BB63">
            <v>0</v>
          </cell>
        </row>
        <row r="64">
          <cell r="A64" t="str">
            <v>Professional membership fees</v>
          </cell>
          <cell r="B64">
            <v>0</v>
          </cell>
          <cell r="C64">
            <v>0</v>
          </cell>
          <cell r="D64">
            <v>0</v>
          </cell>
          <cell r="E64">
            <v>0</v>
          </cell>
          <cell r="F64">
            <v>0</v>
          </cell>
          <cell r="G64">
            <v>0</v>
          </cell>
          <cell r="H64">
            <v>0</v>
          </cell>
          <cell r="I64">
            <v>0</v>
          </cell>
          <cell r="J64">
            <v>0</v>
          </cell>
          <cell r="K64">
            <v>0</v>
          </cell>
          <cell r="L64">
            <v>0</v>
          </cell>
          <cell r="M64">
            <v>0</v>
          </cell>
          <cell r="N64">
            <v>5.5E-2</v>
          </cell>
          <cell r="O64">
            <v>0</v>
          </cell>
          <cell r="P64">
            <v>0</v>
          </cell>
          <cell r="Q64">
            <v>5.5E-2</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0.02</v>
          </cell>
          <cell r="AU64">
            <v>0</v>
          </cell>
          <cell r="AV64">
            <v>0</v>
          </cell>
          <cell r="AW64">
            <v>0.02</v>
          </cell>
          <cell r="BA64">
            <v>0</v>
          </cell>
          <cell r="BB64">
            <v>0</v>
          </cell>
        </row>
        <row r="65">
          <cell r="A65" t="str">
            <v>Reimbursement of education allowance</v>
          </cell>
          <cell r="B65">
            <v>1.7115</v>
          </cell>
          <cell r="C65">
            <v>0</v>
          </cell>
          <cell r="D65">
            <v>0</v>
          </cell>
          <cell r="E65">
            <v>1.7115</v>
          </cell>
          <cell r="F65">
            <v>0.73</v>
          </cell>
          <cell r="G65">
            <v>0</v>
          </cell>
          <cell r="H65">
            <v>0</v>
          </cell>
          <cell r="I65">
            <v>0.73</v>
          </cell>
          <cell r="J65">
            <v>2.9039000000000001</v>
          </cell>
          <cell r="K65">
            <v>0</v>
          </cell>
          <cell r="L65">
            <v>0</v>
          </cell>
          <cell r="M65">
            <v>2.9039000000000001</v>
          </cell>
          <cell r="N65">
            <v>0.75</v>
          </cell>
          <cell r="O65">
            <v>0</v>
          </cell>
          <cell r="P65">
            <v>0</v>
          </cell>
          <cell r="Q65">
            <v>0.75</v>
          </cell>
          <cell r="R65">
            <v>1.7869999999999999</v>
          </cell>
          <cell r="S65">
            <v>0</v>
          </cell>
          <cell r="T65">
            <v>0</v>
          </cell>
          <cell r="U65">
            <v>1.7869999999999999</v>
          </cell>
          <cell r="V65">
            <v>1.2979000000000001</v>
          </cell>
          <cell r="W65">
            <v>0</v>
          </cell>
          <cell r="X65">
            <v>0</v>
          </cell>
          <cell r="Y65">
            <v>1.2979000000000001</v>
          </cell>
          <cell r="Z65">
            <v>4.9302000000000001</v>
          </cell>
          <cell r="AA65">
            <v>0</v>
          </cell>
          <cell r="AB65">
            <v>0</v>
          </cell>
          <cell r="AC65">
            <v>4.9302000000000001</v>
          </cell>
          <cell r="AD65">
            <v>4.0590000000000002</v>
          </cell>
          <cell r="AE65">
            <v>0</v>
          </cell>
          <cell r="AF65">
            <v>0</v>
          </cell>
          <cell r="AG65">
            <v>4.0590000000000002</v>
          </cell>
          <cell r="AH65">
            <v>2.7919999999999998</v>
          </cell>
          <cell r="AI65">
            <v>0</v>
          </cell>
          <cell r="AJ65">
            <v>0</v>
          </cell>
          <cell r="AK65">
            <v>2.7919999999999998</v>
          </cell>
          <cell r="AL65">
            <v>2.7673000000000001</v>
          </cell>
          <cell r="AM65">
            <v>0</v>
          </cell>
          <cell r="AN65">
            <v>0</v>
          </cell>
          <cell r="AO65">
            <v>2.7673000000000001</v>
          </cell>
          <cell r="AP65">
            <v>2.4689000000000001</v>
          </cell>
          <cell r="AQ65">
            <v>0</v>
          </cell>
          <cell r="AR65">
            <v>0</v>
          </cell>
          <cell r="AS65">
            <v>2.4689000000000001</v>
          </cell>
          <cell r="AT65">
            <v>2.5882000000000001</v>
          </cell>
          <cell r="AU65">
            <v>0</v>
          </cell>
          <cell r="AV65">
            <v>0</v>
          </cell>
          <cell r="AW65">
            <v>2.5882000000000001</v>
          </cell>
          <cell r="BA65">
            <v>0</v>
          </cell>
          <cell r="BB65">
            <v>0</v>
          </cell>
        </row>
        <row r="66">
          <cell r="A66" t="str">
            <v>Total</v>
          </cell>
          <cell r="B66">
            <v>7.7217899999999995</v>
          </cell>
          <cell r="C66">
            <v>0</v>
          </cell>
          <cell r="D66">
            <v>0</v>
          </cell>
          <cell r="E66">
            <v>7.7217899999999995</v>
          </cell>
          <cell r="F66">
            <v>10.015020000000002</v>
          </cell>
          <cell r="G66">
            <v>0</v>
          </cell>
          <cell r="H66">
            <v>0</v>
          </cell>
          <cell r="I66">
            <v>10.015020000000002</v>
          </cell>
          <cell r="J66">
            <v>10.103529999999999</v>
          </cell>
          <cell r="K66">
            <v>0</v>
          </cell>
          <cell r="L66">
            <v>0</v>
          </cell>
          <cell r="M66">
            <v>10.103529999999999</v>
          </cell>
          <cell r="N66">
            <v>17.386009999999999</v>
          </cell>
          <cell r="O66">
            <v>0</v>
          </cell>
          <cell r="P66">
            <v>0</v>
          </cell>
          <cell r="Q66">
            <v>17.386009999999999</v>
          </cell>
          <cell r="R66">
            <v>9.7082100000000011</v>
          </cell>
          <cell r="S66">
            <v>0</v>
          </cell>
          <cell r="T66">
            <v>0</v>
          </cell>
          <cell r="U66">
            <v>9.7082100000000011</v>
          </cell>
          <cell r="V66">
            <v>11.525650000000001</v>
          </cell>
          <cell r="W66">
            <v>0</v>
          </cell>
          <cell r="X66">
            <v>0</v>
          </cell>
          <cell r="Y66">
            <v>11.525650000000001</v>
          </cell>
          <cell r="Z66">
            <v>12.118460000000001</v>
          </cell>
          <cell r="AA66">
            <v>0</v>
          </cell>
          <cell r="AB66">
            <v>0</v>
          </cell>
          <cell r="AC66">
            <v>12.118460000000001</v>
          </cell>
          <cell r="AD66">
            <v>10.48789</v>
          </cell>
          <cell r="AE66">
            <v>0</v>
          </cell>
          <cell r="AF66">
            <v>0</v>
          </cell>
          <cell r="AG66">
            <v>10.48789</v>
          </cell>
          <cell r="AH66">
            <v>7.8808800000000003</v>
          </cell>
          <cell r="AI66">
            <v>0</v>
          </cell>
          <cell r="AJ66">
            <v>0</v>
          </cell>
          <cell r="AK66">
            <v>7.8808800000000003</v>
          </cell>
          <cell r="AL66">
            <v>18.692430000000002</v>
          </cell>
          <cell r="AM66">
            <v>0</v>
          </cell>
          <cell r="AN66">
            <v>0</v>
          </cell>
          <cell r="AO66">
            <v>18.692430000000002</v>
          </cell>
          <cell r="AP66">
            <v>10.61591</v>
          </cell>
          <cell r="AQ66">
            <v>0</v>
          </cell>
          <cell r="AR66">
            <v>0</v>
          </cell>
          <cell r="AS66">
            <v>10.61591</v>
          </cell>
          <cell r="AT66">
            <v>10.741150000000001</v>
          </cell>
          <cell r="AU66">
            <v>0</v>
          </cell>
          <cell r="AV66">
            <v>0</v>
          </cell>
          <cell r="AW66">
            <v>10.741150000000001</v>
          </cell>
          <cell r="BA66">
            <v>0</v>
          </cell>
          <cell r="BB66">
            <v>0</v>
          </cell>
        </row>
        <row r="67">
          <cell r="A67" t="str">
            <v xml:space="preserve">INCENTIVE / BONUS / EX-GRATIA / AWARDS </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BA67">
            <v>0</v>
          </cell>
          <cell r="BB67">
            <v>0</v>
          </cell>
        </row>
        <row r="68">
          <cell r="A68" t="str">
            <v>Generation Incentive</v>
          </cell>
          <cell r="B68">
            <v>3.98576</v>
          </cell>
          <cell r="C68">
            <v>0</v>
          </cell>
          <cell r="D68">
            <v>0</v>
          </cell>
          <cell r="E68">
            <v>3.98576</v>
          </cell>
          <cell r="F68">
            <v>4.0663499999999999</v>
          </cell>
          <cell r="G68">
            <v>0</v>
          </cell>
          <cell r="H68">
            <v>0</v>
          </cell>
          <cell r="I68">
            <v>4.0663499999999999</v>
          </cell>
          <cell r="J68">
            <v>6.4738800000000003</v>
          </cell>
          <cell r="K68">
            <v>0</v>
          </cell>
          <cell r="L68">
            <v>0</v>
          </cell>
          <cell r="M68">
            <v>6.4738800000000003</v>
          </cell>
          <cell r="N68">
            <v>1.5283699999999998</v>
          </cell>
          <cell r="O68">
            <v>0</v>
          </cell>
          <cell r="P68">
            <v>0</v>
          </cell>
          <cell r="Q68">
            <v>1.5283699999999998</v>
          </cell>
          <cell r="R68">
            <v>2.4485100000000002</v>
          </cell>
          <cell r="S68">
            <v>0</v>
          </cell>
          <cell r="T68">
            <v>0</v>
          </cell>
          <cell r="U68">
            <v>2.4485100000000002</v>
          </cell>
          <cell r="V68">
            <v>2.5559500000000002</v>
          </cell>
          <cell r="W68">
            <v>0</v>
          </cell>
          <cell r="X68">
            <v>0</v>
          </cell>
          <cell r="Y68">
            <v>2.5559500000000002</v>
          </cell>
          <cell r="Z68">
            <v>2.4866000000000001</v>
          </cell>
          <cell r="AA68">
            <v>0</v>
          </cell>
          <cell r="AB68">
            <v>0</v>
          </cell>
          <cell r="AC68">
            <v>2.4866000000000001</v>
          </cell>
          <cell r="AD68">
            <v>2.5573700000000001</v>
          </cell>
          <cell r="AE68">
            <v>0</v>
          </cell>
          <cell r="AF68">
            <v>0</v>
          </cell>
          <cell r="AG68">
            <v>2.5573700000000001</v>
          </cell>
          <cell r="AH68">
            <v>0</v>
          </cell>
          <cell r="AI68">
            <v>0</v>
          </cell>
          <cell r="AJ68">
            <v>0</v>
          </cell>
          <cell r="AK68">
            <v>0</v>
          </cell>
          <cell r="AL68">
            <v>5.1191899999999997</v>
          </cell>
          <cell r="AM68">
            <v>0</v>
          </cell>
          <cell r="AN68">
            <v>0</v>
          </cell>
          <cell r="AO68">
            <v>5.1191899999999997</v>
          </cell>
          <cell r="AP68">
            <v>4.1018100000000004</v>
          </cell>
          <cell r="AQ68">
            <v>0</v>
          </cell>
          <cell r="AR68">
            <v>0</v>
          </cell>
          <cell r="AS68">
            <v>4.1018100000000004</v>
          </cell>
          <cell r="AT68">
            <v>3.3603900000000002</v>
          </cell>
          <cell r="AU68">
            <v>0</v>
          </cell>
          <cell r="AV68">
            <v>0</v>
          </cell>
          <cell r="AW68">
            <v>3.3603900000000002</v>
          </cell>
          <cell r="BA68">
            <v>0</v>
          </cell>
          <cell r="BB68">
            <v>0</v>
          </cell>
        </row>
        <row r="69">
          <cell r="A69" t="str">
            <v>Bonus and Ex-gratia payment</v>
          </cell>
          <cell r="B69">
            <v>0</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BA69">
            <v>0</v>
          </cell>
          <cell r="BB69">
            <v>0</v>
          </cell>
        </row>
        <row r="70">
          <cell r="A70" t="str">
            <v>safety Incentives</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BA70">
            <v>0</v>
          </cell>
          <cell r="BB70">
            <v>0</v>
          </cell>
        </row>
        <row r="71">
          <cell r="A71" t="str">
            <v>Awards and Recognition Incentive</v>
          </cell>
          <cell r="B71">
            <v>0.46500000000000002</v>
          </cell>
          <cell r="C71">
            <v>0</v>
          </cell>
          <cell r="D71">
            <v>0</v>
          </cell>
          <cell r="E71">
            <v>0.46500000000000002</v>
          </cell>
          <cell r="F71">
            <v>3.5000000000000003E-2</v>
          </cell>
          <cell r="G71">
            <v>0</v>
          </cell>
          <cell r="H71">
            <v>0</v>
          </cell>
          <cell r="I71">
            <v>3.5000000000000003E-2</v>
          </cell>
          <cell r="J71">
            <v>0</v>
          </cell>
          <cell r="K71">
            <v>0</v>
          </cell>
          <cell r="L71">
            <v>0</v>
          </cell>
          <cell r="M71">
            <v>0</v>
          </cell>
          <cell r="N71">
            <v>0.06</v>
          </cell>
          <cell r="O71">
            <v>0</v>
          </cell>
          <cell r="P71">
            <v>0</v>
          </cell>
          <cell r="Q71">
            <v>0.06</v>
          </cell>
          <cell r="R71">
            <v>0.05</v>
          </cell>
          <cell r="S71">
            <v>0</v>
          </cell>
          <cell r="T71">
            <v>0</v>
          </cell>
          <cell r="U71">
            <v>0.05</v>
          </cell>
          <cell r="V71">
            <v>0.23200000000000001</v>
          </cell>
          <cell r="W71">
            <v>0</v>
          </cell>
          <cell r="X71">
            <v>0</v>
          </cell>
          <cell r="Y71">
            <v>0.23200000000000001</v>
          </cell>
          <cell r="Z71">
            <v>0.16800000000000001</v>
          </cell>
          <cell r="AA71">
            <v>0</v>
          </cell>
          <cell r="AB71">
            <v>0</v>
          </cell>
          <cell r="AC71">
            <v>0.16800000000000001</v>
          </cell>
          <cell r="AD71">
            <v>0.52200000000000002</v>
          </cell>
          <cell r="AE71">
            <v>0</v>
          </cell>
          <cell r="AF71">
            <v>0</v>
          </cell>
          <cell r="AG71">
            <v>0.52200000000000002</v>
          </cell>
          <cell r="AH71">
            <v>0.315</v>
          </cell>
          <cell r="AI71">
            <v>0</v>
          </cell>
          <cell r="AJ71">
            <v>0</v>
          </cell>
          <cell r="AK71">
            <v>0.315</v>
          </cell>
          <cell r="AL71">
            <v>0.2135</v>
          </cell>
          <cell r="AM71">
            <v>0</v>
          </cell>
          <cell r="AN71">
            <v>0</v>
          </cell>
          <cell r="AO71">
            <v>0.2135</v>
          </cell>
          <cell r="AP71">
            <v>0</v>
          </cell>
          <cell r="AQ71">
            <v>0</v>
          </cell>
          <cell r="AR71">
            <v>0</v>
          </cell>
          <cell r="AS71">
            <v>0</v>
          </cell>
          <cell r="AT71">
            <v>0</v>
          </cell>
          <cell r="AU71">
            <v>0</v>
          </cell>
          <cell r="AV71">
            <v>0</v>
          </cell>
          <cell r="AW71">
            <v>0</v>
          </cell>
          <cell r="BA71">
            <v>0</v>
          </cell>
          <cell r="BB71">
            <v>0</v>
          </cell>
        </row>
        <row r="72">
          <cell r="A72" t="str">
            <v>Total</v>
          </cell>
          <cell r="B72">
            <v>4.4507599999999998</v>
          </cell>
          <cell r="C72">
            <v>0</v>
          </cell>
          <cell r="D72">
            <v>0</v>
          </cell>
          <cell r="E72">
            <v>4.4507599999999998</v>
          </cell>
          <cell r="F72">
            <v>4.1013500000000001</v>
          </cell>
          <cell r="G72">
            <v>0</v>
          </cell>
          <cell r="H72">
            <v>0</v>
          </cell>
          <cell r="I72">
            <v>4.1013500000000001</v>
          </cell>
          <cell r="J72">
            <v>6.4738800000000003</v>
          </cell>
          <cell r="K72">
            <v>0</v>
          </cell>
          <cell r="L72">
            <v>0</v>
          </cell>
          <cell r="M72">
            <v>6.4738800000000003</v>
          </cell>
          <cell r="N72">
            <v>1.5883699999999998</v>
          </cell>
          <cell r="O72">
            <v>0</v>
          </cell>
          <cell r="P72">
            <v>0</v>
          </cell>
          <cell r="Q72">
            <v>1.5883699999999998</v>
          </cell>
          <cell r="R72">
            <v>2.49851</v>
          </cell>
          <cell r="S72">
            <v>0</v>
          </cell>
          <cell r="T72">
            <v>0</v>
          </cell>
          <cell r="U72">
            <v>2.49851</v>
          </cell>
          <cell r="V72">
            <v>2.7879500000000004</v>
          </cell>
          <cell r="W72">
            <v>0</v>
          </cell>
          <cell r="X72">
            <v>0</v>
          </cell>
          <cell r="Y72">
            <v>2.7879500000000004</v>
          </cell>
          <cell r="Z72">
            <v>2.6546000000000003</v>
          </cell>
          <cell r="AA72">
            <v>0</v>
          </cell>
          <cell r="AB72">
            <v>0</v>
          </cell>
          <cell r="AC72">
            <v>2.6546000000000003</v>
          </cell>
          <cell r="AD72">
            <v>3.0793699999999999</v>
          </cell>
          <cell r="AE72">
            <v>0</v>
          </cell>
          <cell r="AF72">
            <v>0</v>
          </cell>
          <cell r="AG72">
            <v>3.0793699999999999</v>
          </cell>
          <cell r="AH72">
            <v>0.315</v>
          </cell>
          <cell r="AI72">
            <v>0</v>
          </cell>
          <cell r="AJ72">
            <v>0</v>
          </cell>
          <cell r="AK72">
            <v>0.315</v>
          </cell>
          <cell r="AL72">
            <v>5.3326899999999995</v>
          </cell>
          <cell r="AM72">
            <v>0</v>
          </cell>
          <cell r="AN72">
            <v>0</v>
          </cell>
          <cell r="AO72">
            <v>5.3326899999999995</v>
          </cell>
          <cell r="AP72">
            <v>4.1018100000000004</v>
          </cell>
          <cell r="AQ72">
            <v>0</v>
          </cell>
          <cell r="AR72">
            <v>0</v>
          </cell>
          <cell r="AS72">
            <v>4.1018100000000004</v>
          </cell>
          <cell r="AT72">
            <v>3.3603900000000002</v>
          </cell>
          <cell r="AU72">
            <v>0</v>
          </cell>
          <cell r="AV72">
            <v>0</v>
          </cell>
          <cell r="AW72">
            <v>3.3603900000000002</v>
          </cell>
          <cell r="BA72">
            <v>0</v>
          </cell>
          <cell r="BB72">
            <v>0</v>
          </cell>
        </row>
        <row r="73">
          <cell r="A73" t="str">
            <v xml:space="preserve">   CONTRIBUTION/ PF &amp; OTHER FUNDS</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BA73">
            <v>0</v>
          </cell>
          <cell r="BB73">
            <v>0</v>
          </cell>
        </row>
        <row r="74">
          <cell r="A74" t="str">
            <v>Company's Contribution to EPF</v>
          </cell>
          <cell r="B74">
            <v>17.45008</v>
          </cell>
          <cell r="C74">
            <v>0</v>
          </cell>
          <cell r="D74">
            <v>0</v>
          </cell>
          <cell r="E74">
            <v>17.45008</v>
          </cell>
          <cell r="F74">
            <v>17.556360000000002</v>
          </cell>
          <cell r="G74">
            <v>0</v>
          </cell>
          <cell r="H74">
            <v>0</v>
          </cell>
          <cell r="I74">
            <v>17.556360000000002</v>
          </cell>
          <cell r="J74">
            <v>0</v>
          </cell>
          <cell r="K74">
            <v>16</v>
          </cell>
          <cell r="L74" t="str">
            <v>PF Contribution for the month of March 13</v>
          </cell>
          <cell r="M74">
            <v>16</v>
          </cell>
          <cell r="N74">
            <v>15.34836</v>
          </cell>
          <cell r="O74">
            <v>0</v>
          </cell>
          <cell r="P74">
            <v>0</v>
          </cell>
          <cell r="Q74">
            <v>15.34836</v>
          </cell>
          <cell r="R74">
            <v>31.211939999999998</v>
          </cell>
          <cell r="S74">
            <v>0</v>
          </cell>
          <cell r="T74">
            <v>0</v>
          </cell>
          <cell r="U74">
            <v>31.211939999999998</v>
          </cell>
          <cell r="V74">
            <v>23.417380000000001</v>
          </cell>
          <cell r="W74">
            <v>0</v>
          </cell>
          <cell r="X74">
            <v>0</v>
          </cell>
          <cell r="Y74">
            <v>23.417380000000001</v>
          </cell>
          <cell r="Z74">
            <v>12.500999999999999</v>
          </cell>
          <cell r="AA74">
            <v>0</v>
          </cell>
          <cell r="AB74">
            <v>0</v>
          </cell>
          <cell r="AC74">
            <v>12.500999999999999</v>
          </cell>
          <cell r="AD74">
            <v>15.6</v>
          </cell>
          <cell r="AE74">
            <v>0</v>
          </cell>
          <cell r="AF74">
            <v>0</v>
          </cell>
          <cell r="AG74">
            <v>15.6</v>
          </cell>
          <cell r="AH74">
            <v>16.700099999999999</v>
          </cell>
          <cell r="AI74">
            <v>0</v>
          </cell>
          <cell r="AJ74">
            <v>0</v>
          </cell>
          <cell r="AK74">
            <v>16.700099999999999</v>
          </cell>
          <cell r="AL74">
            <v>16.4587</v>
          </cell>
          <cell r="AM74">
            <v>0</v>
          </cell>
          <cell r="AN74">
            <v>0</v>
          </cell>
          <cell r="AO74">
            <v>16.4587</v>
          </cell>
          <cell r="AP74">
            <v>20.035060000000001</v>
          </cell>
          <cell r="AQ74">
            <v>0</v>
          </cell>
          <cell r="AR74">
            <v>0</v>
          </cell>
          <cell r="AS74">
            <v>20.035060000000001</v>
          </cell>
          <cell r="AT74">
            <v>17.442340000000002</v>
          </cell>
          <cell r="AU74">
            <v>0</v>
          </cell>
          <cell r="AV74">
            <v>0</v>
          </cell>
          <cell r="AW74">
            <v>17.442340000000002</v>
          </cell>
          <cell r="BA74">
            <v>0</v>
          </cell>
          <cell r="BB74">
            <v>0</v>
          </cell>
        </row>
        <row r="75">
          <cell r="A75" t="str">
            <v>Incremental Gratuity Expenses</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BA75">
            <v>0</v>
          </cell>
          <cell r="BB75">
            <v>0</v>
          </cell>
        </row>
        <row r="76">
          <cell r="A76" t="str">
            <v>Total</v>
          </cell>
          <cell r="B76">
            <v>17.45008</v>
          </cell>
          <cell r="C76">
            <v>0</v>
          </cell>
          <cell r="D76">
            <v>0</v>
          </cell>
          <cell r="E76">
            <v>17.45008</v>
          </cell>
          <cell r="F76">
            <v>17.556360000000002</v>
          </cell>
          <cell r="G76">
            <v>0</v>
          </cell>
          <cell r="H76">
            <v>0</v>
          </cell>
          <cell r="I76">
            <v>17.556360000000002</v>
          </cell>
          <cell r="J76">
            <v>0</v>
          </cell>
          <cell r="K76">
            <v>16</v>
          </cell>
          <cell r="L76">
            <v>0</v>
          </cell>
          <cell r="M76">
            <v>16</v>
          </cell>
          <cell r="N76">
            <v>15.34836</v>
          </cell>
          <cell r="O76">
            <v>0</v>
          </cell>
          <cell r="P76">
            <v>0</v>
          </cell>
          <cell r="Q76">
            <v>15.34836</v>
          </cell>
          <cell r="R76">
            <v>31.211939999999998</v>
          </cell>
          <cell r="S76">
            <v>0</v>
          </cell>
          <cell r="T76">
            <v>0</v>
          </cell>
          <cell r="U76">
            <v>31.211939999999998</v>
          </cell>
          <cell r="V76">
            <v>23.417380000000001</v>
          </cell>
          <cell r="W76">
            <v>0</v>
          </cell>
          <cell r="X76">
            <v>0</v>
          </cell>
          <cell r="Y76">
            <v>23.417380000000001</v>
          </cell>
          <cell r="Z76">
            <v>12.500999999999999</v>
          </cell>
          <cell r="AA76">
            <v>0</v>
          </cell>
          <cell r="AB76">
            <v>0</v>
          </cell>
          <cell r="AC76">
            <v>12.500999999999999</v>
          </cell>
          <cell r="AD76">
            <v>15.6</v>
          </cell>
          <cell r="AE76">
            <v>0</v>
          </cell>
          <cell r="AF76">
            <v>0</v>
          </cell>
          <cell r="AG76">
            <v>15.6</v>
          </cell>
          <cell r="AH76">
            <v>16.700099999999999</v>
          </cell>
          <cell r="AI76">
            <v>0</v>
          </cell>
          <cell r="AJ76">
            <v>0</v>
          </cell>
          <cell r="AK76">
            <v>16.700099999999999</v>
          </cell>
          <cell r="AL76">
            <v>16.4587</v>
          </cell>
          <cell r="AM76">
            <v>0</v>
          </cell>
          <cell r="AN76">
            <v>0</v>
          </cell>
          <cell r="AO76">
            <v>16.4587</v>
          </cell>
          <cell r="AP76">
            <v>20.035060000000001</v>
          </cell>
          <cell r="AQ76">
            <v>0</v>
          </cell>
          <cell r="AR76">
            <v>0</v>
          </cell>
          <cell r="AS76">
            <v>20.035060000000001</v>
          </cell>
          <cell r="AT76">
            <v>17.442340000000002</v>
          </cell>
          <cell r="AU76">
            <v>0</v>
          </cell>
          <cell r="AV76">
            <v>0</v>
          </cell>
          <cell r="AW76">
            <v>17.442340000000002</v>
          </cell>
          <cell r="BA76">
            <v>0</v>
          </cell>
          <cell r="BB76">
            <v>0</v>
          </cell>
        </row>
        <row r="77">
          <cell r="A77" t="str">
            <v>EMPLOYEE WELFARE</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BA77">
            <v>0</v>
          </cell>
          <cell r="BB77">
            <v>0</v>
          </cell>
        </row>
        <row r="78">
          <cell r="A78" t="str">
            <v>Liveries &amp; uniform</v>
          </cell>
          <cell r="B78">
            <v>0</v>
          </cell>
          <cell r="C78">
            <v>0</v>
          </cell>
          <cell r="D78">
            <v>0</v>
          </cell>
          <cell r="E78">
            <v>0</v>
          </cell>
          <cell r="F78">
            <v>0</v>
          </cell>
          <cell r="G78">
            <v>0</v>
          </cell>
          <cell r="H78">
            <v>0</v>
          </cell>
          <cell r="I78">
            <v>0</v>
          </cell>
          <cell r="J78">
            <v>0</v>
          </cell>
          <cell r="K78">
            <v>0</v>
          </cell>
          <cell r="L78">
            <v>0</v>
          </cell>
          <cell r="M78">
            <v>0</v>
          </cell>
          <cell r="N78">
            <v>24.7</v>
          </cell>
          <cell r="O78">
            <v>0</v>
          </cell>
          <cell r="P78">
            <v>0</v>
          </cell>
          <cell r="Q78">
            <v>24.7</v>
          </cell>
          <cell r="R78">
            <v>0</v>
          </cell>
          <cell r="S78">
            <v>0</v>
          </cell>
          <cell r="T78">
            <v>0</v>
          </cell>
          <cell r="U78">
            <v>0</v>
          </cell>
          <cell r="V78">
            <v>0</v>
          </cell>
          <cell r="W78">
            <v>0</v>
          </cell>
          <cell r="X78">
            <v>0</v>
          </cell>
          <cell r="Y78">
            <v>0</v>
          </cell>
          <cell r="Z78">
            <v>3.4200000000000001E-2</v>
          </cell>
          <cell r="AA78">
            <v>0</v>
          </cell>
          <cell r="AB78">
            <v>0</v>
          </cell>
          <cell r="AC78">
            <v>3.4200000000000001E-2</v>
          </cell>
          <cell r="AD78">
            <v>4.3707200000000004</v>
          </cell>
          <cell r="AE78">
            <v>0</v>
          </cell>
          <cell r="AF78">
            <v>0</v>
          </cell>
          <cell r="AG78">
            <v>4.3707200000000004</v>
          </cell>
          <cell r="AH78">
            <v>0</v>
          </cell>
          <cell r="AI78">
            <v>0</v>
          </cell>
          <cell r="AJ78">
            <v>0</v>
          </cell>
          <cell r="AK78">
            <v>0</v>
          </cell>
          <cell r="AL78">
            <v>0.57679999999999998</v>
          </cell>
          <cell r="AM78">
            <v>0</v>
          </cell>
          <cell r="AN78">
            <v>0</v>
          </cell>
          <cell r="AO78">
            <v>0.57679999999999998</v>
          </cell>
          <cell r="AP78">
            <v>0</v>
          </cell>
          <cell r="AQ78">
            <v>0</v>
          </cell>
          <cell r="AR78">
            <v>0</v>
          </cell>
          <cell r="AS78">
            <v>0</v>
          </cell>
          <cell r="AT78">
            <v>0</v>
          </cell>
          <cell r="AU78">
            <v>0</v>
          </cell>
          <cell r="AV78">
            <v>0</v>
          </cell>
          <cell r="AW78">
            <v>0</v>
          </cell>
          <cell r="BA78">
            <v>0</v>
          </cell>
          <cell r="BB78">
            <v>0</v>
          </cell>
        </row>
        <row r="79">
          <cell r="A79" t="str">
            <v>Safety shoes</v>
          </cell>
          <cell r="B79">
            <v>6.7419000000000002</v>
          </cell>
          <cell r="C79">
            <v>0</v>
          </cell>
          <cell r="D79">
            <v>0</v>
          </cell>
          <cell r="E79">
            <v>6.7419000000000002</v>
          </cell>
          <cell r="F79">
            <v>0.68522000000000005</v>
          </cell>
          <cell r="G79">
            <v>0</v>
          </cell>
          <cell r="H79">
            <v>0</v>
          </cell>
          <cell r="I79">
            <v>0.68522000000000005</v>
          </cell>
          <cell r="J79">
            <v>0.42449999999999999</v>
          </cell>
          <cell r="K79">
            <v>0</v>
          </cell>
          <cell r="L79">
            <v>0</v>
          </cell>
          <cell r="M79">
            <v>0.42449999999999999</v>
          </cell>
          <cell r="N79">
            <v>0.66737999999999997</v>
          </cell>
          <cell r="O79">
            <v>0</v>
          </cell>
          <cell r="P79">
            <v>0</v>
          </cell>
          <cell r="Q79">
            <v>0.66737999999999997</v>
          </cell>
          <cell r="R79">
            <v>0.1215</v>
          </cell>
          <cell r="S79">
            <v>0</v>
          </cell>
          <cell r="T79">
            <v>0</v>
          </cell>
          <cell r="U79">
            <v>0.1215</v>
          </cell>
          <cell r="V79">
            <v>0.78178999999999998</v>
          </cell>
          <cell r="W79">
            <v>0</v>
          </cell>
          <cell r="X79">
            <v>0</v>
          </cell>
          <cell r="Y79">
            <v>0.78178999999999998</v>
          </cell>
          <cell r="Z79">
            <v>5.3449999999999998E-2</v>
          </cell>
          <cell r="AA79">
            <v>0</v>
          </cell>
          <cell r="AB79">
            <v>0</v>
          </cell>
          <cell r="AC79">
            <v>5.3449999999999998E-2</v>
          </cell>
          <cell r="AD79">
            <v>9.1499999999999998E-2</v>
          </cell>
          <cell r="AE79">
            <v>0</v>
          </cell>
          <cell r="AF79">
            <v>0</v>
          </cell>
          <cell r="AG79">
            <v>9.1499999999999998E-2</v>
          </cell>
          <cell r="AH79">
            <v>0</v>
          </cell>
          <cell r="AI79">
            <v>0</v>
          </cell>
          <cell r="AJ79">
            <v>0</v>
          </cell>
          <cell r="AK79">
            <v>0</v>
          </cell>
          <cell r="AL79">
            <v>0.47670000000000001</v>
          </cell>
          <cell r="AM79">
            <v>0</v>
          </cell>
          <cell r="AN79">
            <v>0</v>
          </cell>
          <cell r="AO79">
            <v>0.47670000000000001</v>
          </cell>
          <cell r="AP79">
            <v>9.4500000000000001E-2</v>
          </cell>
          <cell r="AQ79">
            <v>0</v>
          </cell>
          <cell r="AR79">
            <v>0</v>
          </cell>
          <cell r="AS79">
            <v>9.4500000000000001E-2</v>
          </cell>
          <cell r="AT79">
            <v>0.17</v>
          </cell>
          <cell r="AU79">
            <v>0</v>
          </cell>
          <cell r="AV79">
            <v>0</v>
          </cell>
          <cell r="AW79">
            <v>0.17</v>
          </cell>
          <cell r="BA79">
            <v>0</v>
          </cell>
          <cell r="BB79">
            <v>0</v>
          </cell>
        </row>
        <row r="80">
          <cell r="A80" t="str">
            <v>Safety apparels-PPE</v>
          </cell>
          <cell r="B80">
            <v>2.90334</v>
          </cell>
          <cell r="C80">
            <v>0</v>
          </cell>
          <cell r="D80">
            <v>0</v>
          </cell>
          <cell r="E80">
            <v>2.90334</v>
          </cell>
          <cell r="F80">
            <v>1.09585</v>
          </cell>
          <cell r="G80">
            <v>0</v>
          </cell>
          <cell r="H80">
            <v>0</v>
          </cell>
          <cell r="I80">
            <v>1.09585</v>
          </cell>
          <cell r="J80">
            <v>2.5638200000000002</v>
          </cell>
          <cell r="K80">
            <v>0</v>
          </cell>
          <cell r="L80">
            <v>0</v>
          </cell>
          <cell r="M80">
            <v>2.5638200000000002</v>
          </cell>
          <cell r="N80">
            <v>1.39869</v>
          </cell>
          <cell r="O80">
            <v>0</v>
          </cell>
          <cell r="P80">
            <v>0</v>
          </cell>
          <cell r="Q80">
            <v>1.39869</v>
          </cell>
          <cell r="R80">
            <v>7.3349700000000002</v>
          </cell>
          <cell r="S80">
            <v>0</v>
          </cell>
          <cell r="T80">
            <v>0</v>
          </cell>
          <cell r="U80">
            <v>7.3349700000000002</v>
          </cell>
          <cell r="V80">
            <v>1.2117899999999999</v>
          </cell>
          <cell r="W80">
            <v>0</v>
          </cell>
          <cell r="X80">
            <v>0</v>
          </cell>
          <cell r="Y80">
            <v>1.2117899999999999</v>
          </cell>
          <cell r="Z80">
            <v>4.9341400000000002</v>
          </cell>
          <cell r="AA80">
            <v>0</v>
          </cell>
          <cell r="AB80">
            <v>0</v>
          </cell>
          <cell r="AC80">
            <v>4.9341400000000002</v>
          </cell>
          <cell r="AD80">
            <v>4.3880299999999997</v>
          </cell>
          <cell r="AE80">
            <v>0</v>
          </cell>
          <cell r="AF80">
            <v>0</v>
          </cell>
          <cell r="AG80">
            <v>4.3880299999999997</v>
          </cell>
          <cell r="AH80">
            <v>1.36615</v>
          </cell>
          <cell r="AI80">
            <v>0</v>
          </cell>
          <cell r="AJ80">
            <v>0</v>
          </cell>
          <cell r="AK80">
            <v>1.36615</v>
          </cell>
          <cell r="AL80">
            <v>4.6782700000000004</v>
          </cell>
          <cell r="AM80">
            <v>0</v>
          </cell>
          <cell r="AN80">
            <v>0</v>
          </cell>
          <cell r="AO80">
            <v>4.6782700000000004</v>
          </cell>
          <cell r="AP80">
            <v>7.8380000000000001</v>
          </cell>
          <cell r="AQ80">
            <v>0</v>
          </cell>
          <cell r="AR80">
            <v>0</v>
          </cell>
          <cell r="AS80">
            <v>7.8380000000000001</v>
          </cell>
          <cell r="AT80">
            <v>0.98</v>
          </cell>
          <cell r="AU80">
            <v>0</v>
          </cell>
          <cell r="AV80">
            <v>0</v>
          </cell>
          <cell r="AW80">
            <v>0.98</v>
          </cell>
          <cell r="BA80">
            <v>0</v>
          </cell>
          <cell r="BB80">
            <v>0</v>
          </cell>
        </row>
        <row r="81">
          <cell r="A81" t="str">
            <v>Games,sports &amp; cultural activity</v>
          </cell>
          <cell r="B81">
            <v>0.35</v>
          </cell>
          <cell r="C81">
            <v>0</v>
          </cell>
          <cell r="D81">
            <v>0</v>
          </cell>
          <cell r="E81">
            <v>0.35</v>
          </cell>
          <cell r="F81">
            <v>0</v>
          </cell>
          <cell r="G81">
            <v>0</v>
          </cell>
          <cell r="H81">
            <v>0</v>
          </cell>
          <cell r="I81">
            <v>0</v>
          </cell>
          <cell r="J81">
            <v>4.1773199999999999</v>
          </cell>
          <cell r="K81">
            <v>0</v>
          </cell>
          <cell r="L81">
            <v>0</v>
          </cell>
          <cell r="M81">
            <v>4.1773199999999999</v>
          </cell>
          <cell r="N81">
            <v>0.59489000000000003</v>
          </cell>
          <cell r="O81">
            <v>0</v>
          </cell>
          <cell r="P81">
            <v>0</v>
          </cell>
          <cell r="Q81">
            <v>0.59489000000000003</v>
          </cell>
          <cell r="R81">
            <v>-9.2520000000000005E-2</v>
          </cell>
          <cell r="S81">
            <v>0</v>
          </cell>
          <cell r="T81">
            <v>0</v>
          </cell>
          <cell r="U81">
            <v>-9.2520000000000005E-2</v>
          </cell>
          <cell r="V81">
            <v>0</v>
          </cell>
          <cell r="W81">
            <v>0</v>
          </cell>
          <cell r="X81">
            <v>0</v>
          </cell>
          <cell r="Y81">
            <v>0</v>
          </cell>
          <cell r="Z81">
            <v>0</v>
          </cell>
          <cell r="AA81">
            <v>0</v>
          </cell>
          <cell r="AB81">
            <v>0</v>
          </cell>
          <cell r="AC81">
            <v>0</v>
          </cell>
          <cell r="AD81">
            <v>0</v>
          </cell>
          <cell r="AE81">
            <v>0</v>
          </cell>
          <cell r="AF81">
            <v>0</v>
          </cell>
          <cell r="AG81">
            <v>0</v>
          </cell>
          <cell r="AH81">
            <v>0.83240000000000003</v>
          </cell>
          <cell r="AI81">
            <v>0</v>
          </cell>
          <cell r="AJ81">
            <v>0</v>
          </cell>
          <cell r="AK81">
            <v>0.83240000000000003</v>
          </cell>
          <cell r="AL81">
            <v>0</v>
          </cell>
          <cell r="AM81">
            <v>0</v>
          </cell>
          <cell r="AN81">
            <v>0</v>
          </cell>
          <cell r="AO81">
            <v>0</v>
          </cell>
          <cell r="AP81">
            <v>0</v>
          </cell>
          <cell r="AQ81">
            <v>0</v>
          </cell>
          <cell r="AR81">
            <v>0</v>
          </cell>
          <cell r="AS81">
            <v>0</v>
          </cell>
          <cell r="AT81">
            <v>9.4999999999999998E-3</v>
          </cell>
          <cell r="AU81">
            <v>0</v>
          </cell>
          <cell r="AV81">
            <v>0</v>
          </cell>
          <cell r="AW81">
            <v>9.4999999999999998E-3</v>
          </cell>
          <cell r="BA81">
            <v>0</v>
          </cell>
          <cell r="BB81">
            <v>0</v>
          </cell>
        </row>
        <row r="82">
          <cell r="A82" t="str">
            <v>Revenue Grant to Employee's Club</v>
          </cell>
          <cell r="B82">
            <v>3.5950000000000002</v>
          </cell>
          <cell r="C82">
            <v>0</v>
          </cell>
          <cell r="D82">
            <v>0</v>
          </cell>
          <cell r="E82">
            <v>3.5950000000000002</v>
          </cell>
          <cell r="F82">
            <v>0</v>
          </cell>
          <cell r="G82">
            <v>0</v>
          </cell>
          <cell r="H82">
            <v>0</v>
          </cell>
          <cell r="I82">
            <v>0</v>
          </cell>
          <cell r="J82">
            <v>0</v>
          </cell>
          <cell r="K82">
            <v>0</v>
          </cell>
          <cell r="L82">
            <v>0</v>
          </cell>
          <cell r="M82">
            <v>0</v>
          </cell>
          <cell r="N82">
            <v>1.4489399999999999</v>
          </cell>
          <cell r="O82">
            <v>0</v>
          </cell>
          <cell r="P82">
            <v>0</v>
          </cell>
          <cell r="Q82">
            <v>1.4489399999999999</v>
          </cell>
          <cell r="R82">
            <v>0</v>
          </cell>
          <cell r="S82">
            <v>0</v>
          </cell>
          <cell r="T82">
            <v>0</v>
          </cell>
          <cell r="U82">
            <v>0</v>
          </cell>
          <cell r="V82">
            <v>0</v>
          </cell>
          <cell r="W82">
            <v>0</v>
          </cell>
          <cell r="X82">
            <v>0</v>
          </cell>
          <cell r="Y82">
            <v>0</v>
          </cell>
          <cell r="Z82">
            <v>0.3</v>
          </cell>
          <cell r="AA82">
            <v>0</v>
          </cell>
          <cell r="AB82">
            <v>0</v>
          </cell>
          <cell r="AC82">
            <v>0.3</v>
          </cell>
          <cell r="AD82">
            <v>-0.3</v>
          </cell>
          <cell r="AE82">
            <v>0</v>
          </cell>
          <cell r="AF82">
            <v>0</v>
          </cell>
          <cell r="AG82">
            <v>-0.3</v>
          </cell>
          <cell r="AH82">
            <v>0</v>
          </cell>
          <cell r="AI82">
            <v>0</v>
          </cell>
          <cell r="AJ82">
            <v>0</v>
          </cell>
          <cell r="AK82">
            <v>0</v>
          </cell>
          <cell r="AL82">
            <v>0.73240000000000005</v>
          </cell>
          <cell r="AM82">
            <v>0</v>
          </cell>
          <cell r="AN82">
            <v>0</v>
          </cell>
          <cell r="AO82">
            <v>0.73240000000000005</v>
          </cell>
          <cell r="AP82">
            <v>0</v>
          </cell>
          <cell r="AQ82">
            <v>0</v>
          </cell>
          <cell r="AR82">
            <v>0</v>
          </cell>
          <cell r="AS82">
            <v>0</v>
          </cell>
          <cell r="AT82">
            <v>0</v>
          </cell>
          <cell r="AU82">
            <v>0</v>
          </cell>
          <cell r="AV82">
            <v>0</v>
          </cell>
          <cell r="AW82">
            <v>0</v>
          </cell>
          <cell r="BA82">
            <v>0</v>
          </cell>
          <cell r="BB82">
            <v>0</v>
          </cell>
        </row>
        <row r="83">
          <cell r="A83" t="str">
            <v>School Expenses- Salary of Teaching staff</v>
          </cell>
          <cell r="B83">
            <v>18.94838</v>
          </cell>
          <cell r="C83">
            <v>-18.95</v>
          </cell>
          <cell r="D83" t="str">
            <v>Budget being in different line Item now reclassified</v>
          </cell>
          <cell r="E83">
            <v>-1.6199999999990666E-3</v>
          </cell>
          <cell r="F83">
            <v>17.136009999999999</v>
          </cell>
          <cell r="G83">
            <v>-17.14</v>
          </cell>
          <cell r="H83" t="str">
            <v>Budget being in different line Item now reclassified</v>
          </cell>
          <cell r="I83">
            <v>-3.9900000000017144E-3</v>
          </cell>
          <cell r="J83">
            <v>0</v>
          </cell>
          <cell r="K83">
            <v>0</v>
          </cell>
          <cell r="L83">
            <v>0</v>
          </cell>
          <cell r="M83">
            <v>0</v>
          </cell>
          <cell r="N83">
            <v>17.40935</v>
          </cell>
          <cell r="O83">
            <v>0</v>
          </cell>
          <cell r="P83">
            <v>0</v>
          </cell>
          <cell r="Q83">
            <v>17.40935</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17.052299999999999</v>
          </cell>
          <cell r="AQ83">
            <v>0</v>
          </cell>
          <cell r="AR83">
            <v>0</v>
          </cell>
          <cell r="AS83">
            <v>17.052299999999999</v>
          </cell>
          <cell r="AT83">
            <v>17.366060000000001</v>
          </cell>
          <cell r="AU83">
            <v>0</v>
          </cell>
          <cell r="AV83">
            <v>0</v>
          </cell>
          <cell r="AW83">
            <v>17.366060000000001</v>
          </cell>
          <cell r="BA83">
            <v>0</v>
          </cell>
          <cell r="BB83">
            <v>0</v>
          </cell>
        </row>
        <row r="84">
          <cell r="A84" t="str">
            <v>School Expenses- Other Expenses</v>
          </cell>
          <cell r="B84">
            <v>0.66</v>
          </cell>
          <cell r="C84">
            <v>0</v>
          </cell>
          <cell r="D84">
            <v>0</v>
          </cell>
          <cell r="E84">
            <v>0.66</v>
          </cell>
          <cell r="F84">
            <v>1.8303199999999999</v>
          </cell>
          <cell r="G84">
            <v>0</v>
          </cell>
          <cell r="H84">
            <v>0</v>
          </cell>
          <cell r="I84">
            <v>1.8303199999999999</v>
          </cell>
          <cell r="J84">
            <v>2.12</v>
          </cell>
          <cell r="K84">
            <v>0</v>
          </cell>
          <cell r="L84">
            <v>0</v>
          </cell>
          <cell r="M84">
            <v>2.12</v>
          </cell>
          <cell r="N84">
            <v>3.4267500000000002</v>
          </cell>
          <cell r="O84">
            <v>0</v>
          </cell>
          <cell r="P84">
            <v>0</v>
          </cell>
          <cell r="Q84">
            <v>3.4267500000000002</v>
          </cell>
          <cell r="R84">
            <v>1.0323</v>
          </cell>
          <cell r="S84">
            <v>0</v>
          </cell>
          <cell r="T84">
            <v>0</v>
          </cell>
          <cell r="U84">
            <v>1.0323</v>
          </cell>
          <cell r="V84">
            <v>0</v>
          </cell>
          <cell r="W84">
            <v>0</v>
          </cell>
          <cell r="X84">
            <v>0</v>
          </cell>
          <cell r="Y84">
            <v>0</v>
          </cell>
          <cell r="Z84">
            <v>0</v>
          </cell>
          <cell r="AA84">
            <v>0</v>
          </cell>
          <cell r="AB84">
            <v>0</v>
          </cell>
          <cell r="AC84">
            <v>0</v>
          </cell>
          <cell r="AD84">
            <v>1.86</v>
          </cell>
          <cell r="AE84">
            <v>0</v>
          </cell>
          <cell r="AF84">
            <v>0</v>
          </cell>
          <cell r="AG84">
            <v>1.86</v>
          </cell>
          <cell r="AH84">
            <v>0.13596</v>
          </cell>
          <cell r="AI84">
            <v>0</v>
          </cell>
          <cell r="AJ84">
            <v>0</v>
          </cell>
          <cell r="AK84">
            <v>0.13596</v>
          </cell>
          <cell r="AL84">
            <v>6.4085000000000001</v>
          </cell>
          <cell r="AM84">
            <v>0</v>
          </cell>
          <cell r="AN84">
            <v>0</v>
          </cell>
          <cell r="AO84">
            <v>6.4085000000000001</v>
          </cell>
          <cell r="AP84">
            <v>0</v>
          </cell>
          <cell r="AQ84">
            <v>0</v>
          </cell>
          <cell r="AR84">
            <v>0</v>
          </cell>
          <cell r="AS84">
            <v>0</v>
          </cell>
          <cell r="AT84">
            <v>0</v>
          </cell>
          <cell r="AU84">
            <v>0</v>
          </cell>
          <cell r="AV84">
            <v>0</v>
          </cell>
          <cell r="AW84">
            <v>0</v>
          </cell>
          <cell r="BA84">
            <v>0</v>
          </cell>
          <cell r="BB84">
            <v>0</v>
          </cell>
        </row>
        <row r="85">
          <cell r="A85" t="str">
            <v>Hospital Expenses- Maintenance of Diagnostic equipments</v>
          </cell>
          <cell r="B85">
            <v>0</v>
          </cell>
          <cell r="C85">
            <v>0</v>
          </cell>
          <cell r="D85">
            <v>0</v>
          </cell>
          <cell r="E85">
            <v>0</v>
          </cell>
          <cell r="F85">
            <v>0.11236</v>
          </cell>
          <cell r="G85">
            <v>0</v>
          </cell>
          <cell r="H85">
            <v>0</v>
          </cell>
          <cell r="I85">
            <v>0.11236</v>
          </cell>
          <cell r="J85">
            <v>0</v>
          </cell>
          <cell r="K85">
            <v>0</v>
          </cell>
          <cell r="L85">
            <v>0</v>
          </cell>
          <cell r="M85">
            <v>0</v>
          </cell>
          <cell r="N85">
            <v>-3.8786900000000002</v>
          </cell>
          <cell r="O85">
            <v>0</v>
          </cell>
          <cell r="P85">
            <v>0</v>
          </cell>
          <cell r="Q85">
            <v>-3.8786900000000002</v>
          </cell>
          <cell r="R85">
            <v>0</v>
          </cell>
          <cell r="S85">
            <v>0</v>
          </cell>
          <cell r="T85">
            <v>0</v>
          </cell>
          <cell r="U85">
            <v>0</v>
          </cell>
          <cell r="V85">
            <v>9.8000000000000004E-2</v>
          </cell>
          <cell r="W85">
            <v>0</v>
          </cell>
          <cell r="X85">
            <v>0</v>
          </cell>
          <cell r="Y85">
            <v>9.8000000000000004E-2</v>
          </cell>
          <cell r="Z85">
            <v>0.88220999999999994</v>
          </cell>
          <cell r="AA85">
            <v>0</v>
          </cell>
          <cell r="AB85">
            <v>0</v>
          </cell>
          <cell r="AC85">
            <v>0.88220999999999994</v>
          </cell>
          <cell r="AD85">
            <v>0</v>
          </cell>
          <cell r="AE85">
            <v>0</v>
          </cell>
          <cell r="AF85">
            <v>0</v>
          </cell>
          <cell r="AG85">
            <v>0</v>
          </cell>
          <cell r="AH85">
            <v>0</v>
          </cell>
          <cell r="AI85">
            <v>0</v>
          </cell>
          <cell r="AJ85">
            <v>0</v>
          </cell>
          <cell r="AK85">
            <v>0</v>
          </cell>
          <cell r="AL85">
            <v>3.322E-2</v>
          </cell>
          <cell r="AM85">
            <v>0</v>
          </cell>
          <cell r="AN85">
            <v>0</v>
          </cell>
          <cell r="AO85">
            <v>3.322E-2</v>
          </cell>
          <cell r="AP85">
            <v>0</v>
          </cell>
          <cell r="AQ85">
            <v>0</v>
          </cell>
          <cell r="AR85">
            <v>0</v>
          </cell>
          <cell r="AS85">
            <v>0</v>
          </cell>
          <cell r="AT85">
            <v>0</v>
          </cell>
          <cell r="AU85">
            <v>0</v>
          </cell>
          <cell r="AV85">
            <v>0</v>
          </cell>
          <cell r="AW85">
            <v>0</v>
          </cell>
          <cell r="BA85">
            <v>0</v>
          </cell>
          <cell r="BB85">
            <v>0</v>
          </cell>
        </row>
        <row r="86">
          <cell r="A86" t="str">
            <v>Hospital Expenses- Medicines &amp; consummables</v>
          </cell>
          <cell r="B86">
            <v>0.48851</v>
          </cell>
          <cell r="C86">
            <v>0</v>
          </cell>
          <cell r="D86">
            <v>0</v>
          </cell>
          <cell r="E86">
            <v>0.48851</v>
          </cell>
          <cell r="F86">
            <v>0.83518000000000003</v>
          </cell>
          <cell r="G86">
            <v>0</v>
          </cell>
          <cell r="H86">
            <v>0</v>
          </cell>
          <cell r="I86">
            <v>0.83518000000000003</v>
          </cell>
          <cell r="J86">
            <v>0.78034999999999999</v>
          </cell>
          <cell r="K86">
            <v>0</v>
          </cell>
          <cell r="L86">
            <v>0</v>
          </cell>
          <cell r="M86">
            <v>0.78034999999999999</v>
          </cell>
          <cell r="N86">
            <v>0.14968000000000001</v>
          </cell>
          <cell r="O86">
            <v>0</v>
          </cell>
          <cell r="P86">
            <v>0</v>
          </cell>
          <cell r="Q86">
            <v>0.14968000000000001</v>
          </cell>
          <cell r="R86">
            <v>0.29660999999999998</v>
          </cell>
          <cell r="S86">
            <v>0</v>
          </cell>
          <cell r="T86">
            <v>0</v>
          </cell>
          <cell r="U86">
            <v>0.29660999999999998</v>
          </cell>
          <cell r="V86">
            <v>0.41415000000000002</v>
          </cell>
          <cell r="W86">
            <v>0</v>
          </cell>
          <cell r="X86">
            <v>0</v>
          </cell>
          <cell r="Y86">
            <v>0.41415000000000002</v>
          </cell>
          <cell r="Z86">
            <v>0.79681000000000002</v>
          </cell>
          <cell r="AA86">
            <v>0</v>
          </cell>
          <cell r="AB86">
            <v>0</v>
          </cell>
          <cell r="AC86">
            <v>0.79681000000000002</v>
          </cell>
          <cell r="AD86">
            <v>1.85588</v>
          </cell>
          <cell r="AE86">
            <v>0</v>
          </cell>
          <cell r="AF86">
            <v>0</v>
          </cell>
          <cell r="AG86">
            <v>1.85588</v>
          </cell>
          <cell r="AH86">
            <v>2.1798000000000002</v>
          </cell>
          <cell r="AI86">
            <v>0</v>
          </cell>
          <cell r="AJ86">
            <v>0</v>
          </cell>
          <cell r="AK86">
            <v>2.1798000000000002</v>
          </cell>
          <cell r="AL86">
            <v>0.96292999999999995</v>
          </cell>
          <cell r="AM86">
            <v>0</v>
          </cell>
          <cell r="AN86">
            <v>0</v>
          </cell>
          <cell r="AO86">
            <v>0.96292999999999995</v>
          </cell>
          <cell r="AP86">
            <v>2.6922899999999998</v>
          </cell>
          <cell r="AQ86">
            <v>0</v>
          </cell>
          <cell r="AR86">
            <v>0</v>
          </cell>
          <cell r="AS86">
            <v>2.6922899999999998</v>
          </cell>
          <cell r="AT86">
            <v>0.89456999999999998</v>
          </cell>
          <cell r="AU86">
            <v>0</v>
          </cell>
          <cell r="AV86">
            <v>0</v>
          </cell>
          <cell r="AW86">
            <v>0.89456999999999998</v>
          </cell>
          <cell r="BA86">
            <v>0</v>
          </cell>
          <cell r="BB86">
            <v>0</v>
          </cell>
        </row>
        <row r="87">
          <cell r="A87" t="str">
            <v>Canteen expenses-Equipment maintenance &amp; Consummable</v>
          </cell>
          <cell r="B87">
            <v>0</v>
          </cell>
          <cell r="C87">
            <v>0</v>
          </cell>
          <cell r="D87">
            <v>0</v>
          </cell>
          <cell r="E87">
            <v>0</v>
          </cell>
          <cell r="F87">
            <v>0</v>
          </cell>
          <cell r="G87">
            <v>0</v>
          </cell>
          <cell r="H87">
            <v>0</v>
          </cell>
          <cell r="I87">
            <v>0</v>
          </cell>
          <cell r="J87">
            <v>0</v>
          </cell>
          <cell r="K87">
            <v>0</v>
          </cell>
          <cell r="L87">
            <v>0</v>
          </cell>
          <cell r="M87">
            <v>0</v>
          </cell>
          <cell r="N87">
            <v>1.98</v>
          </cell>
          <cell r="O87">
            <v>0</v>
          </cell>
          <cell r="P87">
            <v>0</v>
          </cell>
          <cell r="Q87">
            <v>1.98</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-0.2475</v>
          </cell>
          <cell r="AI87">
            <v>0</v>
          </cell>
          <cell r="AJ87">
            <v>0</v>
          </cell>
          <cell r="AK87">
            <v>-0.2475</v>
          </cell>
          <cell r="AL87">
            <v>0.48592000000000002</v>
          </cell>
          <cell r="AM87">
            <v>0</v>
          </cell>
          <cell r="AN87">
            <v>0</v>
          </cell>
          <cell r="AO87">
            <v>0.48592000000000002</v>
          </cell>
          <cell r="AP87">
            <v>0.22897999999999999</v>
          </cell>
          <cell r="AQ87">
            <v>0</v>
          </cell>
          <cell r="AR87">
            <v>0</v>
          </cell>
          <cell r="AS87">
            <v>0.22897999999999999</v>
          </cell>
          <cell r="AT87">
            <v>0</v>
          </cell>
          <cell r="AU87">
            <v>0</v>
          </cell>
          <cell r="AV87">
            <v>0</v>
          </cell>
          <cell r="AW87">
            <v>0</v>
          </cell>
          <cell r="BA87">
            <v>0</v>
          </cell>
          <cell r="BB87">
            <v>0</v>
          </cell>
        </row>
        <row r="88">
          <cell r="A88" t="str">
            <v>Canteen expenses-Fuel Cost</v>
          </cell>
          <cell r="B88">
            <v>0.62016000000000004</v>
          </cell>
          <cell r="C88">
            <v>0</v>
          </cell>
          <cell r="D88">
            <v>0</v>
          </cell>
          <cell r="E88">
            <v>0.62016000000000004</v>
          </cell>
          <cell r="F88">
            <v>0.86580000000000001</v>
          </cell>
          <cell r="G88">
            <v>0</v>
          </cell>
          <cell r="H88">
            <v>0</v>
          </cell>
          <cell r="I88">
            <v>0.86580000000000001</v>
          </cell>
          <cell r="J88">
            <v>0.61812</v>
          </cell>
          <cell r="K88">
            <v>0</v>
          </cell>
          <cell r="L88">
            <v>0</v>
          </cell>
          <cell r="M88">
            <v>0.61812</v>
          </cell>
          <cell r="N88">
            <v>0.61004999999999998</v>
          </cell>
          <cell r="O88">
            <v>0</v>
          </cell>
          <cell r="P88">
            <v>0</v>
          </cell>
          <cell r="Q88">
            <v>0.61004999999999998</v>
          </cell>
          <cell r="R88">
            <v>0.60619999999999996</v>
          </cell>
          <cell r="S88">
            <v>0</v>
          </cell>
          <cell r="T88">
            <v>0</v>
          </cell>
          <cell r="U88">
            <v>0.60619999999999996</v>
          </cell>
          <cell r="V88">
            <v>0.57221999999999995</v>
          </cell>
          <cell r="W88">
            <v>0</v>
          </cell>
          <cell r="X88">
            <v>0</v>
          </cell>
          <cell r="Y88">
            <v>0.57221999999999995</v>
          </cell>
          <cell r="Z88">
            <v>0.6069</v>
          </cell>
          <cell r="AA88">
            <v>0</v>
          </cell>
          <cell r="AB88">
            <v>0</v>
          </cell>
          <cell r="AC88">
            <v>0.6069</v>
          </cell>
          <cell r="AD88">
            <v>0.7</v>
          </cell>
          <cell r="AE88">
            <v>0</v>
          </cell>
          <cell r="AF88">
            <v>0</v>
          </cell>
          <cell r="AG88">
            <v>0.7</v>
          </cell>
          <cell r="AH88">
            <v>0.84097999999999995</v>
          </cell>
          <cell r="AI88">
            <v>0</v>
          </cell>
          <cell r="AJ88">
            <v>0</v>
          </cell>
          <cell r="AK88">
            <v>0.84097999999999995</v>
          </cell>
          <cell r="AL88">
            <v>0.90551999999999999</v>
          </cell>
          <cell r="AM88">
            <v>0</v>
          </cell>
          <cell r="AN88">
            <v>0</v>
          </cell>
          <cell r="AO88">
            <v>0.90551999999999999</v>
          </cell>
          <cell r="AP88">
            <v>0.81816</v>
          </cell>
          <cell r="AQ88">
            <v>0</v>
          </cell>
          <cell r="AR88">
            <v>0</v>
          </cell>
          <cell r="AS88">
            <v>0.81816</v>
          </cell>
          <cell r="AT88">
            <v>0.52722000000000002</v>
          </cell>
          <cell r="AU88">
            <v>0</v>
          </cell>
          <cell r="AV88">
            <v>0</v>
          </cell>
          <cell r="AW88">
            <v>0.52722000000000002</v>
          </cell>
          <cell r="BA88">
            <v>0</v>
          </cell>
          <cell r="BB88">
            <v>0</v>
          </cell>
        </row>
        <row r="89">
          <cell r="A89" t="str">
            <v>Canteen expenses-Contract Cost</v>
          </cell>
          <cell r="B89">
            <v>0</v>
          </cell>
          <cell r="C89">
            <v>0</v>
          </cell>
          <cell r="D89">
            <v>0</v>
          </cell>
          <cell r="E89">
            <v>0</v>
          </cell>
          <cell r="F89">
            <v>4.4295600000000004</v>
          </cell>
          <cell r="G89">
            <v>0</v>
          </cell>
          <cell r="H89">
            <v>0</v>
          </cell>
          <cell r="I89">
            <v>4.4295600000000004</v>
          </cell>
          <cell r="J89">
            <v>2.0849199999999999</v>
          </cell>
          <cell r="K89">
            <v>0</v>
          </cell>
          <cell r="L89">
            <v>0</v>
          </cell>
          <cell r="M89">
            <v>2.0849199999999999</v>
          </cell>
          <cell r="N89">
            <v>5.1465800000000002</v>
          </cell>
          <cell r="O89">
            <v>0</v>
          </cell>
          <cell r="P89">
            <v>0</v>
          </cell>
          <cell r="Q89">
            <v>5.1465800000000002</v>
          </cell>
          <cell r="R89">
            <v>2.2463600000000001</v>
          </cell>
          <cell r="S89">
            <v>0</v>
          </cell>
          <cell r="T89">
            <v>0</v>
          </cell>
          <cell r="U89">
            <v>2.2463600000000001</v>
          </cell>
          <cell r="V89">
            <v>2.19435</v>
          </cell>
          <cell r="W89">
            <v>0</v>
          </cell>
          <cell r="X89">
            <v>0</v>
          </cell>
          <cell r="Y89">
            <v>2.19435</v>
          </cell>
          <cell r="Z89">
            <v>2.6203799999999999</v>
          </cell>
          <cell r="AA89">
            <v>0</v>
          </cell>
          <cell r="AB89">
            <v>0</v>
          </cell>
          <cell r="AC89">
            <v>2.6203799999999999</v>
          </cell>
          <cell r="AD89">
            <v>4.03</v>
          </cell>
          <cell r="AE89">
            <v>0</v>
          </cell>
          <cell r="AF89">
            <v>0</v>
          </cell>
          <cell r="AG89">
            <v>4.03</v>
          </cell>
          <cell r="AH89">
            <v>2.7261000000000002</v>
          </cell>
          <cell r="AI89">
            <v>0</v>
          </cell>
          <cell r="AJ89">
            <v>0</v>
          </cell>
          <cell r="AK89">
            <v>2.7261000000000002</v>
          </cell>
          <cell r="AL89">
            <v>2.5970200000000001</v>
          </cell>
          <cell r="AM89">
            <v>0</v>
          </cell>
          <cell r="AN89">
            <v>0</v>
          </cell>
          <cell r="AO89">
            <v>2.5970200000000001</v>
          </cell>
          <cell r="AP89">
            <v>2.5952299999999999</v>
          </cell>
          <cell r="AQ89">
            <v>0</v>
          </cell>
          <cell r="AR89">
            <v>0</v>
          </cell>
          <cell r="AS89">
            <v>2.5952299999999999</v>
          </cell>
          <cell r="AT89">
            <v>2.5899299999999998</v>
          </cell>
          <cell r="AU89">
            <v>0</v>
          </cell>
          <cell r="AV89">
            <v>0</v>
          </cell>
          <cell r="AW89">
            <v>2.5899299999999998</v>
          </cell>
          <cell r="BA89">
            <v>0</v>
          </cell>
          <cell r="BB89">
            <v>0</v>
          </cell>
        </row>
        <row r="90">
          <cell r="A90" t="str">
            <v>Total</v>
          </cell>
          <cell r="B90">
            <v>34.307289999999995</v>
          </cell>
          <cell r="C90">
            <v>-18.95</v>
          </cell>
          <cell r="D90">
            <v>0</v>
          </cell>
          <cell r="E90">
            <v>15.357289999999995</v>
          </cell>
          <cell r="F90">
            <v>26.990299999999998</v>
          </cell>
          <cell r="G90">
            <v>-17.14</v>
          </cell>
          <cell r="H90">
            <v>0</v>
          </cell>
          <cell r="I90">
            <v>9.8502999999999972</v>
          </cell>
          <cell r="J90">
            <v>12.769030000000001</v>
          </cell>
          <cell r="K90">
            <v>0</v>
          </cell>
          <cell r="L90">
            <v>0</v>
          </cell>
          <cell r="M90">
            <v>12.769030000000001</v>
          </cell>
          <cell r="N90">
            <v>53.653619999999997</v>
          </cell>
          <cell r="O90">
            <v>0</v>
          </cell>
          <cell r="P90">
            <v>0</v>
          </cell>
          <cell r="Q90">
            <v>53.653619999999997</v>
          </cell>
          <cell r="R90">
            <v>11.54542</v>
          </cell>
          <cell r="S90">
            <v>0</v>
          </cell>
          <cell r="T90">
            <v>0</v>
          </cell>
          <cell r="U90">
            <v>11.54542</v>
          </cell>
          <cell r="V90">
            <v>5.2722999999999995</v>
          </cell>
          <cell r="W90">
            <v>0</v>
          </cell>
          <cell r="X90">
            <v>0</v>
          </cell>
          <cell r="Y90">
            <v>5.2722999999999995</v>
          </cell>
          <cell r="Z90">
            <v>10.228089999999998</v>
          </cell>
          <cell r="AA90">
            <v>0</v>
          </cell>
          <cell r="AB90">
            <v>0</v>
          </cell>
          <cell r="AC90">
            <v>10.228089999999998</v>
          </cell>
          <cell r="AD90">
            <v>16.996129999999997</v>
          </cell>
          <cell r="AE90">
            <v>0</v>
          </cell>
          <cell r="AF90">
            <v>0</v>
          </cell>
          <cell r="AG90">
            <v>16.996129999999997</v>
          </cell>
          <cell r="AH90">
            <v>7.8338900000000002</v>
          </cell>
          <cell r="AI90">
            <v>0</v>
          </cell>
          <cell r="AJ90">
            <v>0</v>
          </cell>
          <cell r="AK90">
            <v>7.8338900000000002</v>
          </cell>
          <cell r="AL90">
            <v>17.857279999999999</v>
          </cell>
          <cell r="AM90">
            <v>0</v>
          </cell>
          <cell r="AN90">
            <v>0</v>
          </cell>
          <cell r="AO90">
            <v>17.857279999999999</v>
          </cell>
          <cell r="AP90">
            <v>31.319459999999999</v>
          </cell>
          <cell r="AQ90">
            <v>0</v>
          </cell>
          <cell r="AR90">
            <v>0</v>
          </cell>
          <cell r="AS90">
            <v>31.319459999999999</v>
          </cell>
          <cell r="AT90">
            <v>22.537280000000003</v>
          </cell>
          <cell r="AU90">
            <v>0</v>
          </cell>
          <cell r="AV90">
            <v>0</v>
          </cell>
          <cell r="AW90">
            <v>22.537280000000003</v>
          </cell>
          <cell r="BA90">
            <v>0</v>
          </cell>
          <cell r="BB90">
            <v>0</v>
          </cell>
        </row>
        <row r="91">
          <cell r="A91" t="str">
            <v>EMPLOYEE REHABILITATION</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BA91">
            <v>0</v>
          </cell>
          <cell r="BB91">
            <v>0</v>
          </cell>
        </row>
        <row r="92">
          <cell r="A92" t="str">
            <v>Workmen Compensation</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BA92">
            <v>0</v>
          </cell>
          <cell r="BB92">
            <v>0</v>
          </cell>
        </row>
        <row r="93">
          <cell r="A93" t="str">
            <v>Employee Family Rehabilitation</v>
          </cell>
          <cell r="B93">
            <v>0.67254999999999998</v>
          </cell>
          <cell r="C93">
            <v>0</v>
          </cell>
          <cell r="D93">
            <v>0</v>
          </cell>
          <cell r="E93">
            <v>0.67254999999999998</v>
          </cell>
          <cell r="F93">
            <v>0</v>
          </cell>
          <cell r="G93">
            <v>0</v>
          </cell>
          <cell r="H93">
            <v>0</v>
          </cell>
          <cell r="I93">
            <v>0</v>
          </cell>
          <cell r="J93">
            <v>1.41984</v>
          </cell>
          <cell r="K93">
            <v>0</v>
          </cell>
          <cell r="L93">
            <v>0</v>
          </cell>
          <cell r="M93">
            <v>1.41984</v>
          </cell>
          <cell r="N93">
            <v>0.70992</v>
          </cell>
          <cell r="O93">
            <v>0</v>
          </cell>
          <cell r="P93">
            <v>0</v>
          </cell>
          <cell r="Q93">
            <v>0.70992</v>
          </cell>
          <cell r="R93">
            <v>0.70992</v>
          </cell>
          <cell r="S93">
            <v>0</v>
          </cell>
          <cell r="T93">
            <v>0</v>
          </cell>
          <cell r="U93">
            <v>0.70992</v>
          </cell>
          <cell r="V93">
            <v>0.71</v>
          </cell>
          <cell r="W93">
            <v>0</v>
          </cell>
          <cell r="X93">
            <v>0</v>
          </cell>
          <cell r="Y93">
            <v>0.71</v>
          </cell>
          <cell r="Z93">
            <v>1.3451</v>
          </cell>
          <cell r="AA93">
            <v>0</v>
          </cell>
          <cell r="AB93">
            <v>0</v>
          </cell>
          <cell r="AC93">
            <v>1.3451</v>
          </cell>
          <cell r="AD93">
            <v>0.67254999999999998</v>
          </cell>
          <cell r="AE93">
            <v>0</v>
          </cell>
          <cell r="AF93">
            <v>0</v>
          </cell>
          <cell r="AG93">
            <v>0.67254999999999998</v>
          </cell>
          <cell r="AH93">
            <v>0.67254999999999998</v>
          </cell>
          <cell r="AI93">
            <v>0</v>
          </cell>
          <cell r="AJ93">
            <v>0</v>
          </cell>
          <cell r="AK93">
            <v>0.67254999999999998</v>
          </cell>
          <cell r="AL93">
            <v>0.67254999999999998</v>
          </cell>
          <cell r="AM93">
            <v>0</v>
          </cell>
          <cell r="AN93">
            <v>0</v>
          </cell>
          <cell r="AO93">
            <v>0.67254999999999998</v>
          </cell>
          <cell r="AP93">
            <v>0.67254999999999998</v>
          </cell>
          <cell r="AQ93">
            <v>0</v>
          </cell>
          <cell r="AR93">
            <v>0</v>
          </cell>
          <cell r="AS93">
            <v>0.67254999999999998</v>
          </cell>
          <cell r="AT93">
            <v>0.67254999999999998</v>
          </cell>
          <cell r="AU93">
            <v>0</v>
          </cell>
          <cell r="AV93">
            <v>0</v>
          </cell>
          <cell r="AW93">
            <v>0.67254999999999998</v>
          </cell>
          <cell r="BA93">
            <v>0</v>
          </cell>
          <cell r="BB93">
            <v>0</v>
          </cell>
        </row>
        <row r="94">
          <cell r="A94" t="str">
            <v>VRS</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BA94">
            <v>0</v>
          </cell>
          <cell r="BB94">
            <v>0</v>
          </cell>
        </row>
        <row r="95">
          <cell r="A95" t="str">
            <v>Total</v>
          </cell>
          <cell r="B95">
            <v>0.67254999999999998</v>
          </cell>
          <cell r="C95">
            <v>0</v>
          </cell>
          <cell r="D95">
            <v>0</v>
          </cell>
          <cell r="E95">
            <v>0.67254999999999998</v>
          </cell>
          <cell r="F95">
            <v>0</v>
          </cell>
          <cell r="G95">
            <v>0</v>
          </cell>
          <cell r="H95">
            <v>0</v>
          </cell>
          <cell r="I95">
            <v>0</v>
          </cell>
          <cell r="J95">
            <v>1.41984</v>
          </cell>
          <cell r="K95">
            <v>0</v>
          </cell>
          <cell r="L95">
            <v>0</v>
          </cell>
          <cell r="M95">
            <v>1.41984</v>
          </cell>
          <cell r="N95">
            <v>0.70992</v>
          </cell>
          <cell r="O95">
            <v>0</v>
          </cell>
          <cell r="P95">
            <v>0</v>
          </cell>
          <cell r="Q95">
            <v>0.70992</v>
          </cell>
          <cell r="R95">
            <v>0.70992</v>
          </cell>
          <cell r="S95">
            <v>0</v>
          </cell>
          <cell r="T95">
            <v>0</v>
          </cell>
          <cell r="U95">
            <v>0.70992</v>
          </cell>
          <cell r="V95">
            <v>0.71</v>
          </cell>
          <cell r="W95">
            <v>0</v>
          </cell>
          <cell r="X95">
            <v>0</v>
          </cell>
          <cell r="Y95">
            <v>0.71</v>
          </cell>
          <cell r="Z95">
            <v>1.3451</v>
          </cell>
          <cell r="AA95">
            <v>0</v>
          </cell>
          <cell r="AB95">
            <v>0</v>
          </cell>
          <cell r="AC95">
            <v>1.3451</v>
          </cell>
          <cell r="AD95">
            <v>0.67254999999999998</v>
          </cell>
          <cell r="AE95">
            <v>0</v>
          </cell>
          <cell r="AF95">
            <v>0</v>
          </cell>
          <cell r="AG95">
            <v>0.67254999999999998</v>
          </cell>
          <cell r="AH95">
            <v>0.67254999999999998</v>
          </cell>
          <cell r="AI95">
            <v>0</v>
          </cell>
          <cell r="AJ95">
            <v>0</v>
          </cell>
          <cell r="AK95">
            <v>0.67254999999999998</v>
          </cell>
          <cell r="AL95">
            <v>0.67254999999999998</v>
          </cell>
          <cell r="AM95">
            <v>0</v>
          </cell>
          <cell r="AN95">
            <v>0</v>
          </cell>
          <cell r="AO95">
            <v>0.67254999999999998</v>
          </cell>
          <cell r="AP95">
            <v>0.67254999999999998</v>
          </cell>
          <cell r="AQ95">
            <v>0</v>
          </cell>
          <cell r="AR95">
            <v>0</v>
          </cell>
          <cell r="AS95">
            <v>0.67254999999999998</v>
          </cell>
          <cell r="AT95">
            <v>0.67254999999999998</v>
          </cell>
          <cell r="AU95">
            <v>0</v>
          </cell>
          <cell r="AV95">
            <v>0</v>
          </cell>
          <cell r="AW95">
            <v>0.67254999999999998</v>
          </cell>
          <cell r="BA95">
            <v>0</v>
          </cell>
          <cell r="BB95">
            <v>0</v>
          </cell>
        </row>
        <row r="96">
          <cell r="A96" t="str">
            <v>Employees Township &amp; Community cost</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BA96">
            <v>0</v>
          </cell>
          <cell r="BB96">
            <v>0</v>
          </cell>
        </row>
        <row r="97">
          <cell r="A97" t="str">
            <v>Community Socio cultural activity Expenses</v>
          </cell>
          <cell r="B97">
            <v>0</v>
          </cell>
          <cell r="C97">
            <v>0</v>
          </cell>
          <cell r="D97">
            <v>0</v>
          </cell>
          <cell r="E97">
            <v>0</v>
          </cell>
          <cell r="F97">
            <v>0</v>
          </cell>
          <cell r="G97">
            <v>0</v>
          </cell>
          <cell r="H97">
            <v>0</v>
          </cell>
          <cell r="I97">
            <v>0</v>
          </cell>
          <cell r="J97">
            <v>0</v>
          </cell>
          <cell r="K97">
            <v>0</v>
          </cell>
          <cell r="L97">
            <v>0</v>
          </cell>
          <cell r="M97">
            <v>0</v>
          </cell>
          <cell r="N97">
            <v>0.14000000000000001</v>
          </cell>
          <cell r="O97">
            <v>0</v>
          </cell>
          <cell r="P97">
            <v>0</v>
          </cell>
          <cell r="Q97">
            <v>0.14000000000000001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BA97">
            <v>0</v>
          </cell>
          <cell r="BB97">
            <v>0</v>
          </cell>
        </row>
        <row r="98">
          <cell r="A98" t="str">
            <v>Plantation,park &amp; playground maintenance exp</v>
          </cell>
          <cell r="B98">
            <v>3.2372899999999998</v>
          </cell>
          <cell r="C98">
            <v>0</v>
          </cell>
          <cell r="D98">
            <v>0</v>
          </cell>
          <cell r="E98">
            <v>3.2372899999999998</v>
          </cell>
          <cell r="F98">
            <v>7.2568099999999998</v>
          </cell>
          <cell r="G98">
            <v>0</v>
          </cell>
          <cell r="H98">
            <v>0</v>
          </cell>
          <cell r="I98">
            <v>7.2568099999999998</v>
          </cell>
          <cell r="J98">
            <v>3.0498500000000002</v>
          </cell>
          <cell r="K98">
            <v>0</v>
          </cell>
          <cell r="L98">
            <v>0</v>
          </cell>
          <cell r="M98">
            <v>3.0498500000000002</v>
          </cell>
          <cell r="N98">
            <v>3.9458000000000002</v>
          </cell>
          <cell r="O98">
            <v>0</v>
          </cell>
          <cell r="P98">
            <v>0</v>
          </cell>
          <cell r="Q98">
            <v>3.9458000000000002</v>
          </cell>
          <cell r="R98">
            <v>3.79582</v>
          </cell>
          <cell r="S98">
            <v>0</v>
          </cell>
          <cell r="T98">
            <v>0</v>
          </cell>
          <cell r="U98">
            <v>3.79582</v>
          </cell>
          <cell r="V98">
            <v>1.0123200000000001</v>
          </cell>
          <cell r="W98">
            <v>0</v>
          </cell>
          <cell r="X98">
            <v>0</v>
          </cell>
          <cell r="Y98">
            <v>1.0123200000000001</v>
          </cell>
          <cell r="Z98">
            <v>11.7919</v>
          </cell>
          <cell r="AA98">
            <v>0</v>
          </cell>
          <cell r="AB98">
            <v>0</v>
          </cell>
          <cell r="AC98">
            <v>11.7919</v>
          </cell>
          <cell r="AD98">
            <v>4.8673000000000002</v>
          </cell>
          <cell r="AE98">
            <v>0</v>
          </cell>
          <cell r="AF98">
            <v>0</v>
          </cell>
          <cell r="AG98">
            <v>4.8673000000000002</v>
          </cell>
          <cell r="AH98">
            <v>5.2480000000000002</v>
          </cell>
          <cell r="AI98">
            <v>0</v>
          </cell>
          <cell r="AJ98">
            <v>0</v>
          </cell>
          <cell r="AK98">
            <v>5.2480000000000002</v>
          </cell>
          <cell r="AL98">
            <v>4.7172999999999998</v>
          </cell>
          <cell r="AM98">
            <v>0</v>
          </cell>
          <cell r="AN98">
            <v>0</v>
          </cell>
          <cell r="AO98">
            <v>4.7172999999999998</v>
          </cell>
          <cell r="AP98">
            <v>4.7473000000000001</v>
          </cell>
          <cell r="AQ98">
            <v>0</v>
          </cell>
          <cell r="AR98">
            <v>0</v>
          </cell>
          <cell r="AS98">
            <v>4.7473000000000001</v>
          </cell>
          <cell r="AT98">
            <v>4.8899999999999997</v>
          </cell>
          <cell r="AU98">
            <v>0</v>
          </cell>
          <cell r="AV98">
            <v>0</v>
          </cell>
          <cell r="AW98">
            <v>4.8899999999999997</v>
          </cell>
          <cell r="BA98">
            <v>0</v>
          </cell>
          <cell r="BB98">
            <v>0</v>
          </cell>
        </row>
        <row r="99">
          <cell r="A99" t="str">
            <v>Maintenance of Township building</v>
          </cell>
          <cell r="B99">
            <v>-1.8613</v>
          </cell>
          <cell r="C99">
            <v>0</v>
          </cell>
          <cell r="D99">
            <v>0</v>
          </cell>
          <cell r="E99">
            <v>-1.8613</v>
          </cell>
          <cell r="F99">
            <v>0</v>
          </cell>
          <cell r="G99">
            <v>0</v>
          </cell>
          <cell r="H99">
            <v>0</v>
          </cell>
          <cell r="I99">
            <v>0</v>
          </cell>
          <cell r="J99">
            <v>0.57030000000000003</v>
          </cell>
          <cell r="K99">
            <v>0</v>
          </cell>
          <cell r="L99">
            <v>0</v>
          </cell>
          <cell r="M99">
            <v>0.57030000000000003</v>
          </cell>
          <cell r="N99">
            <v>6.8845900000000029</v>
          </cell>
          <cell r="O99">
            <v>0</v>
          </cell>
          <cell r="P99">
            <v>0</v>
          </cell>
          <cell r="Q99">
            <v>6.8845900000000029</v>
          </cell>
          <cell r="R99">
            <v>16.8</v>
          </cell>
          <cell r="S99">
            <v>0</v>
          </cell>
          <cell r="T99">
            <v>0</v>
          </cell>
          <cell r="U99">
            <v>16.8</v>
          </cell>
          <cell r="V99">
            <v>53.836980000000004</v>
          </cell>
          <cell r="W99">
            <v>0</v>
          </cell>
          <cell r="X99">
            <v>0</v>
          </cell>
          <cell r="Y99">
            <v>53.836980000000004</v>
          </cell>
          <cell r="Z99">
            <v>16.604330000000001</v>
          </cell>
          <cell r="AA99">
            <v>0</v>
          </cell>
          <cell r="AB99">
            <v>0</v>
          </cell>
          <cell r="AC99">
            <v>16.604330000000001</v>
          </cell>
          <cell r="AD99">
            <v>34.604010000000002</v>
          </cell>
          <cell r="AE99">
            <v>0</v>
          </cell>
          <cell r="AF99">
            <v>0</v>
          </cell>
          <cell r="AG99">
            <v>34.604010000000002</v>
          </cell>
          <cell r="AH99">
            <v>3.1290800000000001</v>
          </cell>
          <cell r="AI99">
            <v>0</v>
          </cell>
          <cell r="AJ99">
            <v>0</v>
          </cell>
          <cell r="AK99">
            <v>3.1290800000000001</v>
          </cell>
          <cell r="AL99">
            <v>-11.336499999999999</v>
          </cell>
          <cell r="AM99">
            <v>-58</v>
          </cell>
          <cell r="AN99" t="str">
            <v>GH Renovation expenses being Capex item adjusted for this month</v>
          </cell>
          <cell r="AO99">
            <v>-69.336500000000001</v>
          </cell>
          <cell r="AP99">
            <v>-59.917090000000002</v>
          </cell>
          <cell r="AQ99">
            <v>58</v>
          </cell>
          <cell r="AR99" t="str">
            <v>GH Renovation expenses being Capex item adjusted last month by AES Considered by OPGC now</v>
          </cell>
          <cell r="AS99">
            <v>-1.9170900000000017</v>
          </cell>
          <cell r="AT99">
            <v>0</v>
          </cell>
          <cell r="AU99">
            <v>0</v>
          </cell>
          <cell r="AV99">
            <v>0</v>
          </cell>
          <cell r="AW99">
            <v>0</v>
          </cell>
          <cell r="BA99">
            <v>0</v>
          </cell>
          <cell r="BB99">
            <v>0</v>
          </cell>
        </row>
        <row r="100">
          <cell r="A100" t="str">
            <v>Maintenance of Township Roads</v>
          </cell>
          <cell r="B100">
            <v>25</v>
          </cell>
          <cell r="C100">
            <v>0</v>
          </cell>
          <cell r="D100">
            <v>0</v>
          </cell>
          <cell r="E100">
            <v>25</v>
          </cell>
          <cell r="F100">
            <v>19</v>
          </cell>
          <cell r="G100">
            <v>0</v>
          </cell>
          <cell r="H100">
            <v>0</v>
          </cell>
          <cell r="I100">
            <v>19</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BA100">
            <v>0</v>
          </cell>
          <cell r="BB100">
            <v>0</v>
          </cell>
        </row>
        <row r="101">
          <cell r="A101" t="str">
            <v>Maintenance of Township Power supply</v>
          </cell>
          <cell r="B101">
            <v>5.6623200000000002</v>
          </cell>
          <cell r="C101">
            <v>0</v>
          </cell>
          <cell r="D101">
            <v>0</v>
          </cell>
          <cell r="E101">
            <v>5.6623200000000002</v>
          </cell>
          <cell r="F101">
            <v>5.1493900000000004</v>
          </cell>
          <cell r="G101">
            <v>0</v>
          </cell>
          <cell r="H101">
            <v>0</v>
          </cell>
          <cell r="I101">
            <v>5.1493900000000004</v>
          </cell>
          <cell r="J101">
            <v>8.6815800000000003</v>
          </cell>
          <cell r="K101">
            <v>0</v>
          </cell>
          <cell r="L101">
            <v>0</v>
          </cell>
          <cell r="M101">
            <v>8.6815800000000003</v>
          </cell>
          <cell r="N101">
            <v>2.5186099999999998</v>
          </cell>
          <cell r="O101">
            <v>0</v>
          </cell>
          <cell r="P101">
            <v>0</v>
          </cell>
          <cell r="Q101">
            <v>2.5186099999999998</v>
          </cell>
          <cell r="R101">
            <v>4.9563000000000006</v>
          </cell>
          <cell r="S101">
            <v>0</v>
          </cell>
          <cell r="T101">
            <v>0</v>
          </cell>
          <cell r="U101">
            <v>4.9563000000000006</v>
          </cell>
          <cell r="V101">
            <v>7.83697</v>
          </cell>
          <cell r="W101">
            <v>0</v>
          </cell>
          <cell r="X101">
            <v>0</v>
          </cell>
          <cell r="Y101">
            <v>7.83697</v>
          </cell>
          <cell r="Z101">
            <v>5.5431900000000001</v>
          </cell>
          <cell r="AA101">
            <v>0</v>
          </cell>
          <cell r="AB101">
            <v>0</v>
          </cell>
          <cell r="AC101">
            <v>5.5431900000000001</v>
          </cell>
          <cell r="AD101">
            <v>6.8296599999999996</v>
          </cell>
          <cell r="AE101">
            <v>0</v>
          </cell>
          <cell r="AF101">
            <v>0</v>
          </cell>
          <cell r="AG101">
            <v>6.8296599999999996</v>
          </cell>
          <cell r="AH101">
            <v>4.4285600000000001</v>
          </cell>
          <cell r="AI101">
            <v>0</v>
          </cell>
          <cell r="AJ101">
            <v>0</v>
          </cell>
          <cell r="AK101">
            <v>4.4285600000000001</v>
          </cell>
          <cell r="AL101">
            <v>4.3838400000000002</v>
          </cell>
          <cell r="AM101">
            <v>0</v>
          </cell>
          <cell r="AN101">
            <v>0</v>
          </cell>
          <cell r="AO101">
            <v>4.3838400000000002</v>
          </cell>
          <cell r="AP101">
            <v>3.26654</v>
          </cell>
          <cell r="AQ101">
            <v>0</v>
          </cell>
          <cell r="AR101">
            <v>0</v>
          </cell>
          <cell r="AS101">
            <v>3.26654</v>
          </cell>
          <cell r="AT101">
            <v>1.73855</v>
          </cell>
          <cell r="AU101">
            <v>0</v>
          </cell>
          <cell r="AV101">
            <v>0</v>
          </cell>
          <cell r="AW101">
            <v>1.73855</v>
          </cell>
          <cell r="BA101">
            <v>0</v>
          </cell>
          <cell r="BB101">
            <v>0</v>
          </cell>
        </row>
        <row r="102">
          <cell r="A102" t="str">
            <v>Maintenance of water supply ,sewarage system &amp; plant</v>
          </cell>
          <cell r="B102">
            <v>4.37995</v>
          </cell>
          <cell r="C102">
            <v>0</v>
          </cell>
          <cell r="D102">
            <v>0</v>
          </cell>
          <cell r="E102">
            <v>4.37995</v>
          </cell>
          <cell r="F102">
            <v>2.4943200000000001</v>
          </cell>
          <cell r="G102">
            <v>0</v>
          </cell>
          <cell r="H102">
            <v>0</v>
          </cell>
          <cell r="I102">
            <v>2.4943200000000001</v>
          </cell>
          <cell r="J102">
            <v>2.7057799999999999</v>
          </cell>
          <cell r="K102">
            <v>0</v>
          </cell>
          <cell r="L102">
            <v>0</v>
          </cell>
          <cell r="M102">
            <v>2.7057799999999999</v>
          </cell>
          <cell r="N102">
            <v>-2.3279999999999967E-2</v>
          </cell>
          <cell r="O102">
            <v>0</v>
          </cell>
          <cell r="P102">
            <v>0</v>
          </cell>
          <cell r="Q102">
            <v>-2.3279999999999967E-2</v>
          </cell>
          <cell r="R102">
            <v>3.3257399999999997</v>
          </cell>
          <cell r="S102">
            <v>0</v>
          </cell>
          <cell r="T102">
            <v>0</v>
          </cell>
          <cell r="U102">
            <v>3.3257399999999997</v>
          </cell>
          <cell r="V102">
            <v>4.6669900000000002</v>
          </cell>
          <cell r="W102">
            <v>0</v>
          </cell>
          <cell r="X102">
            <v>0</v>
          </cell>
          <cell r="Y102">
            <v>4.6669900000000002</v>
          </cell>
          <cell r="Z102">
            <v>1.47689</v>
          </cell>
          <cell r="AA102">
            <v>0</v>
          </cell>
          <cell r="AB102">
            <v>0</v>
          </cell>
          <cell r="AC102">
            <v>1.47689</v>
          </cell>
          <cell r="AD102">
            <v>1.3542799999999999</v>
          </cell>
          <cell r="AE102">
            <v>0</v>
          </cell>
          <cell r="AF102">
            <v>0</v>
          </cell>
          <cell r="AG102">
            <v>1.3542799999999999</v>
          </cell>
          <cell r="AH102">
            <v>0.34512999999999999</v>
          </cell>
          <cell r="AI102">
            <v>0</v>
          </cell>
          <cell r="AJ102">
            <v>0</v>
          </cell>
          <cell r="AK102">
            <v>0.34512999999999999</v>
          </cell>
          <cell r="AL102">
            <v>1.3445</v>
          </cell>
          <cell r="AM102">
            <v>0</v>
          </cell>
          <cell r="AN102">
            <v>0</v>
          </cell>
          <cell r="AO102">
            <v>1.3445</v>
          </cell>
          <cell r="AP102">
            <v>11.18399</v>
          </cell>
          <cell r="AQ102">
            <v>0</v>
          </cell>
          <cell r="AR102">
            <v>0</v>
          </cell>
          <cell r="AS102">
            <v>11.18399</v>
          </cell>
          <cell r="AT102">
            <v>1.99153</v>
          </cell>
          <cell r="AU102">
            <v>0</v>
          </cell>
          <cell r="AV102">
            <v>0</v>
          </cell>
          <cell r="AW102">
            <v>1.99153</v>
          </cell>
          <cell r="BA102">
            <v>0</v>
          </cell>
          <cell r="BB102">
            <v>0</v>
          </cell>
        </row>
        <row r="103">
          <cell r="A103" t="str">
            <v>Foundation &amp; National day Celebration</v>
          </cell>
          <cell r="B103">
            <v>0</v>
          </cell>
          <cell r="C103">
            <v>0</v>
          </cell>
          <cell r="D103">
            <v>0</v>
          </cell>
          <cell r="E103">
            <v>0</v>
          </cell>
          <cell r="F103">
            <v>1.0145200000000001</v>
          </cell>
          <cell r="G103">
            <v>0</v>
          </cell>
          <cell r="H103">
            <v>0</v>
          </cell>
          <cell r="I103">
            <v>1.0145200000000001</v>
          </cell>
          <cell r="J103">
            <v>5.0999999999999997E-2</v>
          </cell>
          <cell r="K103">
            <v>0</v>
          </cell>
          <cell r="L103">
            <v>0</v>
          </cell>
          <cell r="M103">
            <v>5.0999999999999997E-2</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0.27</v>
          </cell>
          <cell r="AE103">
            <v>0</v>
          </cell>
          <cell r="AF103">
            <v>0</v>
          </cell>
          <cell r="AG103">
            <v>0.27</v>
          </cell>
          <cell r="AH103">
            <v>0.87488999999999995</v>
          </cell>
          <cell r="AI103">
            <v>0</v>
          </cell>
          <cell r="AJ103">
            <v>0</v>
          </cell>
          <cell r="AK103">
            <v>0.87488999999999995</v>
          </cell>
          <cell r="AL103">
            <v>1.595</v>
          </cell>
          <cell r="AM103">
            <v>0</v>
          </cell>
          <cell r="AN103">
            <v>0</v>
          </cell>
          <cell r="AO103">
            <v>1.595</v>
          </cell>
          <cell r="AP103">
            <v>0</v>
          </cell>
          <cell r="AQ103">
            <v>0</v>
          </cell>
          <cell r="AR103">
            <v>0</v>
          </cell>
          <cell r="AS103">
            <v>0</v>
          </cell>
          <cell r="AT103">
            <v>0</v>
          </cell>
          <cell r="AU103">
            <v>0</v>
          </cell>
          <cell r="AV103">
            <v>0</v>
          </cell>
          <cell r="AW103">
            <v>0</v>
          </cell>
          <cell r="BA103">
            <v>0</v>
          </cell>
          <cell r="BB103">
            <v>0</v>
          </cell>
        </row>
        <row r="104">
          <cell r="A104" t="str">
            <v>Other Festival Expenses</v>
          </cell>
          <cell r="B104">
            <v>2.4969600000000001</v>
          </cell>
          <cell r="C104">
            <v>0</v>
          </cell>
          <cell r="D104">
            <v>0</v>
          </cell>
          <cell r="E104">
            <v>2.4969600000000001</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1.4792799999999999</v>
          </cell>
          <cell r="AI104">
            <v>0</v>
          </cell>
          <cell r="AJ104">
            <v>0</v>
          </cell>
          <cell r="AK104">
            <v>1.4792799999999999</v>
          </cell>
          <cell r="AL104">
            <v>0</v>
          </cell>
          <cell r="AM104">
            <v>0</v>
          </cell>
          <cell r="AN104">
            <v>0</v>
          </cell>
          <cell r="AO104">
            <v>0</v>
          </cell>
          <cell r="AP104">
            <v>0</v>
          </cell>
          <cell r="AQ104">
            <v>0</v>
          </cell>
          <cell r="AR104">
            <v>0</v>
          </cell>
          <cell r="AS104">
            <v>0</v>
          </cell>
          <cell r="AT104">
            <v>0</v>
          </cell>
          <cell r="AU104">
            <v>0</v>
          </cell>
          <cell r="AV104">
            <v>0</v>
          </cell>
          <cell r="AW104">
            <v>0</v>
          </cell>
          <cell r="BA104">
            <v>0</v>
          </cell>
          <cell r="BB104">
            <v>0</v>
          </cell>
        </row>
        <row r="105">
          <cell r="A105" t="str">
            <v>Township cleaning expenses</v>
          </cell>
          <cell r="B105">
            <v>7.0799799999999999</v>
          </cell>
          <cell r="C105">
            <v>0</v>
          </cell>
          <cell r="D105">
            <v>0</v>
          </cell>
          <cell r="E105">
            <v>7.0799799999999999</v>
          </cell>
          <cell r="F105">
            <v>0.37598999999999999</v>
          </cell>
          <cell r="G105">
            <v>0</v>
          </cell>
          <cell r="H105">
            <v>0</v>
          </cell>
          <cell r="I105">
            <v>0.37598999999999999</v>
          </cell>
          <cell r="J105">
            <v>4.7648200000000003</v>
          </cell>
          <cell r="K105">
            <v>0</v>
          </cell>
          <cell r="L105">
            <v>0</v>
          </cell>
          <cell r="M105">
            <v>4.7648200000000003</v>
          </cell>
          <cell r="N105">
            <v>3.2720099999999999</v>
          </cell>
          <cell r="O105">
            <v>0</v>
          </cell>
          <cell r="P105">
            <v>0</v>
          </cell>
          <cell r="Q105">
            <v>3.2720099999999999</v>
          </cell>
          <cell r="R105">
            <v>2.1006399999999998</v>
          </cell>
          <cell r="S105">
            <v>0</v>
          </cell>
          <cell r="T105">
            <v>0</v>
          </cell>
          <cell r="U105">
            <v>2.1006399999999998</v>
          </cell>
          <cell r="V105">
            <v>4.1781899999999998</v>
          </cell>
          <cell r="W105">
            <v>0</v>
          </cell>
          <cell r="X105">
            <v>0</v>
          </cell>
          <cell r="Y105">
            <v>4.1781899999999998</v>
          </cell>
          <cell r="Z105">
            <v>4.2502399999999998</v>
          </cell>
          <cell r="AA105">
            <v>0</v>
          </cell>
          <cell r="AB105">
            <v>0</v>
          </cell>
          <cell r="AC105">
            <v>4.2502399999999998</v>
          </cell>
          <cell r="AD105">
            <v>3.3085399999999998</v>
          </cell>
          <cell r="AE105">
            <v>0</v>
          </cell>
          <cell r="AF105">
            <v>0</v>
          </cell>
          <cell r="AG105">
            <v>3.3085399999999998</v>
          </cell>
          <cell r="AH105">
            <v>3.55</v>
          </cell>
          <cell r="AI105">
            <v>0</v>
          </cell>
          <cell r="AJ105">
            <v>0</v>
          </cell>
          <cell r="AK105">
            <v>3.55</v>
          </cell>
          <cell r="AL105">
            <v>4.8545699999999998</v>
          </cell>
          <cell r="AM105">
            <v>0</v>
          </cell>
          <cell r="AN105">
            <v>0</v>
          </cell>
          <cell r="AO105">
            <v>4.8545699999999998</v>
          </cell>
          <cell r="AP105">
            <v>0.79112000000000005</v>
          </cell>
          <cell r="AQ105">
            <v>0</v>
          </cell>
          <cell r="AR105">
            <v>0</v>
          </cell>
          <cell r="AS105">
            <v>0.79112000000000005</v>
          </cell>
          <cell r="AT105">
            <v>3.24</v>
          </cell>
          <cell r="AU105">
            <v>0</v>
          </cell>
          <cell r="AV105">
            <v>0</v>
          </cell>
          <cell r="AW105">
            <v>3.24</v>
          </cell>
          <cell r="BA105">
            <v>0</v>
          </cell>
          <cell r="BB105">
            <v>0</v>
          </cell>
        </row>
        <row r="106">
          <cell r="A106" t="str">
            <v>Total</v>
          </cell>
          <cell r="B106">
            <v>45.995200000000004</v>
          </cell>
          <cell r="C106">
            <v>0</v>
          </cell>
          <cell r="D106">
            <v>0</v>
          </cell>
          <cell r="E106">
            <v>45.995200000000004</v>
          </cell>
          <cell r="F106">
            <v>35.291029999999999</v>
          </cell>
          <cell r="G106">
            <v>0</v>
          </cell>
          <cell r="H106">
            <v>0</v>
          </cell>
          <cell r="I106">
            <v>35.291029999999999</v>
          </cell>
          <cell r="J106">
            <v>19.823329999999999</v>
          </cell>
          <cell r="K106">
            <v>0</v>
          </cell>
          <cell r="L106">
            <v>0</v>
          </cell>
          <cell r="M106">
            <v>19.823329999999999</v>
          </cell>
          <cell r="N106">
            <v>16.737729999999999</v>
          </cell>
          <cell r="O106">
            <v>0</v>
          </cell>
          <cell r="P106">
            <v>0</v>
          </cell>
          <cell r="Q106">
            <v>16.737729999999999</v>
          </cell>
          <cell r="R106">
            <v>30.9785</v>
          </cell>
          <cell r="S106">
            <v>0</v>
          </cell>
          <cell r="T106">
            <v>0</v>
          </cell>
          <cell r="U106">
            <v>30.9785</v>
          </cell>
          <cell r="V106">
            <v>71.531450000000007</v>
          </cell>
          <cell r="W106">
            <v>0</v>
          </cell>
          <cell r="X106">
            <v>0</v>
          </cell>
          <cell r="Y106">
            <v>71.531450000000007</v>
          </cell>
          <cell r="Z106">
            <v>39.666550000000001</v>
          </cell>
          <cell r="AA106">
            <v>0</v>
          </cell>
          <cell r="AB106">
            <v>0</v>
          </cell>
          <cell r="AC106">
            <v>39.666550000000001</v>
          </cell>
          <cell r="AD106">
            <v>51.233790000000006</v>
          </cell>
          <cell r="AE106">
            <v>0</v>
          </cell>
          <cell r="AF106">
            <v>0</v>
          </cell>
          <cell r="AG106">
            <v>51.233790000000006</v>
          </cell>
          <cell r="AH106">
            <v>19.054939999999998</v>
          </cell>
          <cell r="AI106">
            <v>0</v>
          </cell>
          <cell r="AJ106">
            <v>0</v>
          </cell>
          <cell r="AK106">
            <v>19.054939999999998</v>
          </cell>
          <cell r="AL106">
            <v>5.5587100000000005</v>
          </cell>
          <cell r="AM106">
            <v>-58</v>
          </cell>
          <cell r="AN106">
            <v>0</v>
          </cell>
          <cell r="AO106">
            <v>-52.441290000000002</v>
          </cell>
          <cell r="AP106">
            <v>-39.928139999999999</v>
          </cell>
          <cell r="AQ106">
            <v>58</v>
          </cell>
          <cell r="AR106">
            <v>0</v>
          </cell>
          <cell r="AS106">
            <v>18.071860000000001</v>
          </cell>
          <cell r="AT106">
            <v>11.86008</v>
          </cell>
          <cell r="AU106">
            <v>0</v>
          </cell>
          <cell r="AV106">
            <v>0</v>
          </cell>
          <cell r="AW106">
            <v>11.86008</v>
          </cell>
          <cell r="BA106">
            <v>0</v>
          </cell>
          <cell r="BB106">
            <v>0</v>
          </cell>
        </row>
        <row r="107">
          <cell r="A107" t="str">
            <v>Administrative expenses</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BA107">
            <v>0</v>
          </cell>
          <cell r="BB107">
            <v>0</v>
          </cell>
        </row>
        <row r="108">
          <cell r="A108" t="str">
            <v>Miscellaneous Expenses (incl. EREB fees)</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BA108">
            <v>0</v>
          </cell>
          <cell r="BB108">
            <v>0</v>
          </cell>
        </row>
        <row r="109">
          <cell r="A109" t="str">
            <v>Maintenance of office furniture</v>
          </cell>
          <cell r="B109">
            <v>0</v>
          </cell>
          <cell r="C109">
            <v>0</v>
          </cell>
          <cell r="D109">
            <v>0</v>
          </cell>
          <cell r="E109">
            <v>0</v>
          </cell>
          <cell r="F109">
            <v>0</v>
          </cell>
          <cell r="G109">
            <v>0</v>
          </cell>
          <cell r="H109">
            <v>0</v>
          </cell>
          <cell r="I109">
            <v>0</v>
          </cell>
          <cell r="J109">
            <v>0.32978000000000002</v>
          </cell>
          <cell r="K109">
            <v>0</v>
          </cell>
          <cell r="L109">
            <v>0</v>
          </cell>
          <cell r="M109">
            <v>0.32978000000000002</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BA109">
            <v>0</v>
          </cell>
          <cell r="BB109">
            <v>0</v>
          </cell>
        </row>
        <row r="110">
          <cell r="A110" t="str">
            <v>Maintenance of office equipments</v>
          </cell>
          <cell r="B110">
            <v>0.46668999999999999</v>
          </cell>
          <cell r="C110">
            <v>0</v>
          </cell>
          <cell r="D110">
            <v>0</v>
          </cell>
          <cell r="E110">
            <v>0.46668999999999999</v>
          </cell>
          <cell r="F110">
            <v>0</v>
          </cell>
          <cell r="G110">
            <v>0</v>
          </cell>
          <cell r="H110">
            <v>0</v>
          </cell>
          <cell r="I110">
            <v>0</v>
          </cell>
          <cell r="J110">
            <v>1.47549</v>
          </cell>
          <cell r="K110">
            <v>0</v>
          </cell>
          <cell r="L110">
            <v>0</v>
          </cell>
          <cell r="M110">
            <v>1.47549</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6.3500000000000001E-2</v>
          </cell>
          <cell r="AI110">
            <v>0</v>
          </cell>
          <cell r="AJ110">
            <v>0</v>
          </cell>
          <cell r="AK110">
            <v>6.3500000000000001E-2</v>
          </cell>
          <cell r="AL110">
            <v>0</v>
          </cell>
          <cell r="AM110">
            <v>0</v>
          </cell>
          <cell r="AN110">
            <v>0</v>
          </cell>
          <cell r="AO110">
            <v>0</v>
          </cell>
          <cell r="AP110">
            <v>0</v>
          </cell>
          <cell r="AQ110">
            <v>0</v>
          </cell>
          <cell r="AR110">
            <v>0</v>
          </cell>
          <cell r="AS110">
            <v>0</v>
          </cell>
          <cell r="AT110">
            <v>0</v>
          </cell>
          <cell r="AU110">
            <v>0</v>
          </cell>
          <cell r="AV110">
            <v>0</v>
          </cell>
          <cell r="AW110">
            <v>0</v>
          </cell>
          <cell r="BA110">
            <v>0</v>
          </cell>
          <cell r="BB110">
            <v>0</v>
          </cell>
        </row>
        <row r="111">
          <cell r="A111" t="str">
            <v>Advertisement for Recruitment</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BA111">
            <v>0</v>
          </cell>
          <cell r="BB111">
            <v>0</v>
          </cell>
        </row>
        <row r="112">
          <cell r="A112" t="str">
            <v>Employees Training-Fees</v>
          </cell>
          <cell r="B112">
            <v>0.84831999999999996</v>
          </cell>
          <cell r="C112">
            <v>0</v>
          </cell>
          <cell r="D112">
            <v>0</v>
          </cell>
          <cell r="E112">
            <v>0.84831999999999996</v>
          </cell>
          <cell r="F112">
            <v>0.59550999999999998</v>
          </cell>
          <cell r="G112">
            <v>0</v>
          </cell>
          <cell r="H112">
            <v>0</v>
          </cell>
          <cell r="I112">
            <v>0.59550999999999998</v>
          </cell>
          <cell r="J112">
            <v>0.93613999999999997</v>
          </cell>
          <cell r="K112">
            <v>0</v>
          </cell>
          <cell r="L112">
            <v>0</v>
          </cell>
          <cell r="M112">
            <v>0.93613999999999997</v>
          </cell>
          <cell r="N112">
            <v>-0.09</v>
          </cell>
          <cell r="O112">
            <v>0</v>
          </cell>
          <cell r="P112">
            <v>0</v>
          </cell>
          <cell r="Q112">
            <v>-0.09</v>
          </cell>
          <cell r="R112">
            <v>2.2722000000000002</v>
          </cell>
          <cell r="S112">
            <v>0</v>
          </cell>
          <cell r="T112">
            <v>0</v>
          </cell>
          <cell r="U112">
            <v>2.2722000000000002</v>
          </cell>
          <cell r="V112">
            <v>0.06</v>
          </cell>
          <cell r="W112">
            <v>0</v>
          </cell>
          <cell r="X112">
            <v>0</v>
          </cell>
          <cell r="Y112">
            <v>0.06</v>
          </cell>
          <cell r="Z112">
            <v>1.0112399999999999</v>
          </cell>
          <cell r="AA112">
            <v>0</v>
          </cell>
          <cell r="AB112">
            <v>0</v>
          </cell>
          <cell r="AC112">
            <v>1.0112399999999999</v>
          </cell>
          <cell r="AD112">
            <v>1.0179800000000001</v>
          </cell>
          <cell r="AE112">
            <v>0</v>
          </cell>
          <cell r="AF112">
            <v>0</v>
          </cell>
          <cell r="AG112">
            <v>1.0179800000000001</v>
          </cell>
          <cell r="AH112">
            <v>0.87414000000000003</v>
          </cell>
          <cell r="AI112">
            <v>0</v>
          </cell>
          <cell r="AJ112">
            <v>0</v>
          </cell>
          <cell r="AK112">
            <v>0.87414000000000003</v>
          </cell>
          <cell r="AL112">
            <v>1.11236</v>
          </cell>
          <cell r="AM112">
            <v>0</v>
          </cell>
          <cell r="AN112">
            <v>0</v>
          </cell>
          <cell r="AO112">
            <v>1.11236</v>
          </cell>
          <cell r="AP112">
            <v>0.61016999999999999</v>
          </cell>
          <cell r="AQ112">
            <v>0</v>
          </cell>
          <cell r="AR112">
            <v>0</v>
          </cell>
          <cell r="AS112">
            <v>0.61016999999999999</v>
          </cell>
          <cell r="AT112">
            <v>0</v>
          </cell>
          <cell r="AU112">
            <v>0</v>
          </cell>
          <cell r="AV112">
            <v>0</v>
          </cell>
          <cell r="AW112">
            <v>0</v>
          </cell>
          <cell r="BA112">
            <v>0</v>
          </cell>
          <cell r="BB112">
            <v>0</v>
          </cell>
        </row>
        <row r="113">
          <cell r="A113" t="str">
            <v>Employees Training-Expenses</v>
          </cell>
          <cell r="B113">
            <v>1.9313800000000001</v>
          </cell>
          <cell r="C113">
            <v>0</v>
          </cell>
          <cell r="D113">
            <v>0</v>
          </cell>
          <cell r="E113">
            <v>1.9313800000000001</v>
          </cell>
          <cell r="F113">
            <v>3.80681</v>
          </cell>
          <cell r="G113">
            <v>0</v>
          </cell>
          <cell r="H113">
            <v>0</v>
          </cell>
          <cell r="I113">
            <v>3.80681</v>
          </cell>
          <cell r="J113">
            <v>0.48005999999999999</v>
          </cell>
          <cell r="K113">
            <v>0</v>
          </cell>
          <cell r="L113">
            <v>0</v>
          </cell>
          <cell r="M113">
            <v>0.48005999999999999</v>
          </cell>
          <cell r="N113">
            <v>0.21609</v>
          </cell>
          <cell r="O113">
            <v>0</v>
          </cell>
          <cell r="P113">
            <v>0</v>
          </cell>
          <cell r="Q113">
            <v>0.21609</v>
          </cell>
          <cell r="R113">
            <v>8.8870000000000005E-2</v>
          </cell>
          <cell r="S113">
            <v>0</v>
          </cell>
          <cell r="T113">
            <v>0</v>
          </cell>
          <cell r="U113">
            <v>8.8870000000000005E-2</v>
          </cell>
          <cell r="V113">
            <v>0.215</v>
          </cell>
          <cell r="W113">
            <v>0</v>
          </cell>
          <cell r="X113">
            <v>0</v>
          </cell>
          <cell r="Y113">
            <v>0.215</v>
          </cell>
          <cell r="Z113">
            <v>0.78290999999999999</v>
          </cell>
          <cell r="AA113">
            <v>0</v>
          </cell>
          <cell r="AB113">
            <v>0</v>
          </cell>
          <cell r="AC113">
            <v>0.78290999999999999</v>
          </cell>
          <cell r="AD113">
            <v>0.11548</v>
          </cell>
          <cell r="AE113">
            <v>0</v>
          </cell>
          <cell r="AF113">
            <v>0</v>
          </cell>
          <cell r="AG113">
            <v>0.11548</v>
          </cell>
          <cell r="AH113">
            <v>9.3450000000000005E-2</v>
          </cell>
          <cell r="AI113">
            <v>0</v>
          </cell>
          <cell r="AJ113">
            <v>0</v>
          </cell>
          <cell r="AK113">
            <v>9.3450000000000005E-2</v>
          </cell>
          <cell r="AL113">
            <v>0.65637000000000001</v>
          </cell>
          <cell r="AM113">
            <v>0</v>
          </cell>
          <cell r="AN113">
            <v>0</v>
          </cell>
          <cell r="AO113">
            <v>0.65637000000000001</v>
          </cell>
          <cell r="AP113">
            <v>0.43981999999999999</v>
          </cell>
          <cell r="AQ113">
            <v>0</v>
          </cell>
          <cell r="AR113">
            <v>0</v>
          </cell>
          <cell r="AS113">
            <v>0.43981999999999999</v>
          </cell>
          <cell r="AT113">
            <v>0.42</v>
          </cell>
          <cell r="AU113">
            <v>0</v>
          </cell>
          <cell r="AV113">
            <v>0</v>
          </cell>
          <cell r="AW113">
            <v>0.42</v>
          </cell>
          <cell r="BA113">
            <v>0</v>
          </cell>
          <cell r="BB113">
            <v>0</v>
          </cell>
        </row>
        <row r="114">
          <cell r="A114" t="str">
            <v>Conference &amp; Seminar- Fees</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0.65730999999999995</v>
          </cell>
          <cell r="W114">
            <v>0</v>
          </cell>
          <cell r="X114">
            <v>0</v>
          </cell>
          <cell r="Y114">
            <v>0.65730999999999995</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0.14000000000000001</v>
          </cell>
          <cell r="AQ114">
            <v>0</v>
          </cell>
          <cell r="AR114">
            <v>0</v>
          </cell>
          <cell r="AS114">
            <v>0.14000000000000001</v>
          </cell>
          <cell r="AT114">
            <v>0.18</v>
          </cell>
          <cell r="AU114">
            <v>0</v>
          </cell>
          <cell r="AV114">
            <v>0</v>
          </cell>
          <cell r="AW114">
            <v>0.18</v>
          </cell>
          <cell r="BA114">
            <v>0</v>
          </cell>
          <cell r="BB114">
            <v>0</v>
          </cell>
        </row>
        <row r="115">
          <cell r="A115" t="str">
            <v>Conference &amp; Seminar- Expenses</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BA115">
            <v>0</v>
          </cell>
          <cell r="BB115">
            <v>0</v>
          </cell>
        </row>
        <row r="116">
          <cell r="A116" t="str">
            <v>Inhouse Training Exp</v>
          </cell>
          <cell r="B116">
            <v>0</v>
          </cell>
          <cell r="C116">
            <v>0</v>
          </cell>
          <cell r="D116">
            <v>0</v>
          </cell>
          <cell r="E116">
            <v>0</v>
          </cell>
          <cell r="F116">
            <v>1.26799</v>
          </cell>
          <cell r="G116">
            <v>0</v>
          </cell>
          <cell r="H116">
            <v>0</v>
          </cell>
          <cell r="I116">
            <v>1.26799</v>
          </cell>
          <cell r="J116">
            <v>1.0432300000000001</v>
          </cell>
          <cell r="K116">
            <v>0</v>
          </cell>
          <cell r="L116">
            <v>0</v>
          </cell>
          <cell r="M116">
            <v>1.0432300000000001</v>
          </cell>
          <cell r="N116">
            <v>0</v>
          </cell>
          <cell r="O116">
            <v>0</v>
          </cell>
          <cell r="P116">
            <v>0</v>
          </cell>
          <cell r="Q116">
            <v>0</v>
          </cell>
          <cell r="R116">
            <v>0.58689999999999998</v>
          </cell>
          <cell r="S116">
            <v>0</v>
          </cell>
          <cell r="T116">
            <v>0</v>
          </cell>
          <cell r="U116">
            <v>0.58689999999999998</v>
          </cell>
          <cell r="V116">
            <v>0.29885</v>
          </cell>
          <cell r="W116">
            <v>0</v>
          </cell>
          <cell r="X116">
            <v>0</v>
          </cell>
          <cell r="Y116">
            <v>0.29885</v>
          </cell>
          <cell r="Z116">
            <v>2.97071</v>
          </cell>
          <cell r="AA116">
            <v>0</v>
          </cell>
          <cell r="AB116">
            <v>0</v>
          </cell>
          <cell r="AC116">
            <v>2.97071</v>
          </cell>
          <cell r="AD116">
            <v>0.38534000000000002</v>
          </cell>
          <cell r="AE116">
            <v>0</v>
          </cell>
          <cell r="AF116">
            <v>0</v>
          </cell>
          <cell r="AG116">
            <v>0.38534000000000002</v>
          </cell>
          <cell r="AH116">
            <v>0</v>
          </cell>
          <cell r="AI116">
            <v>0</v>
          </cell>
          <cell r="AJ116">
            <v>0</v>
          </cell>
          <cell r="AK116">
            <v>0</v>
          </cell>
          <cell r="AL116">
            <v>4.4943999999999997</v>
          </cell>
          <cell r="AM116">
            <v>0</v>
          </cell>
          <cell r="AN116">
            <v>0</v>
          </cell>
          <cell r="AO116">
            <v>4.4943999999999997</v>
          </cell>
          <cell r="AP116">
            <v>0.14024</v>
          </cell>
          <cell r="AQ116">
            <v>0</v>
          </cell>
          <cell r="AR116">
            <v>0</v>
          </cell>
          <cell r="AS116">
            <v>0.14024</v>
          </cell>
          <cell r="AT116">
            <v>0.28999999999999998</v>
          </cell>
          <cell r="AU116">
            <v>0</v>
          </cell>
          <cell r="AV116">
            <v>0</v>
          </cell>
          <cell r="AW116">
            <v>0.28999999999999998</v>
          </cell>
          <cell r="BA116">
            <v>0</v>
          </cell>
          <cell r="BB116">
            <v>0</v>
          </cell>
        </row>
        <row r="117">
          <cell r="A117" t="str">
            <v>Traveling expenses (training)</v>
          </cell>
          <cell r="B117">
            <v>0.50119999999999998</v>
          </cell>
          <cell r="C117">
            <v>0</v>
          </cell>
          <cell r="D117">
            <v>0</v>
          </cell>
          <cell r="E117">
            <v>0.50119999999999998</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BA117">
            <v>0</v>
          </cell>
          <cell r="BB117">
            <v>0</v>
          </cell>
        </row>
        <row r="118">
          <cell r="A118" t="str">
            <v>Training Hostel Maintenance Expenses</v>
          </cell>
          <cell r="B118">
            <v>0</v>
          </cell>
          <cell r="C118">
            <v>0</v>
          </cell>
          <cell r="D118">
            <v>0</v>
          </cell>
          <cell r="E118">
            <v>0</v>
          </cell>
          <cell r="F118">
            <v>0.79213</v>
          </cell>
          <cell r="G118">
            <v>0</v>
          </cell>
          <cell r="H118">
            <v>0</v>
          </cell>
          <cell r="I118">
            <v>0.79213</v>
          </cell>
          <cell r="J118">
            <v>0.25377</v>
          </cell>
          <cell r="K118">
            <v>0</v>
          </cell>
          <cell r="L118">
            <v>0</v>
          </cell>
          <cell r="M118">
            <v>0.25377</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BA118">
            <v>0</v>
          </cell>
          <cell r="BB118">
            <v>0</v>
          </cell>
        </row>
        <row r="119">
          <cell r="A119" t="str">
            <v>Retainer fee</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BA119">
            <v>0</v>
          </cell>
          <cell r="BB119">
            <v>0</v>
          </cell>
        </row>
        <row r="120">
          <cell r="A120" t="str">
            <v>Legal Expenses</v>
          </cell>
          <cell r="B120">
            <v>0</v>
          </cell>
          <cell r="C120">
            <v>0</v>
          </cell>
          <cell r="D120">
            <v>0</v>
          </cell>
          <cell r="E120">
            <v>0</v>
          </cell>
          <cell r="F120">
            <v>0</v>
          </cell>
          <cell r="G120">
            <v>0</v>
          </cell>
          <cell r="H120">
            <v>0</v>
          </cell>
          <cell r="I120">
            <v>0</v>
          </cell>
          <cell r="J120">
            <v>0</v>
          </cell>
          <cell r="K120">
            <v>0</v>
          </cell>
          <cell r="L120">
            <v>0</v>
          </cell>
          <cell r="M120">
            <v>0</v>
          </cell>
          <cell r="N120">
            <v>0.06</v>
          </cell>
          <cell r="O120">
            <v>0</v>
          </cell>
          <cell r="P120">
            <v>0</v>
          </cell>
          <cell r="Q120">
            <v>0.06</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0.51370000000000005</v>
          </cell>
          <cell r="AI120">
            <v>0</v>
          </cell>
          <cell r="AJ120">
            <v>0</v>
          </cell>
          <cell r="AK120">
            <v>0.51370000000000005</v>
          </cell>
          <cell r="AL120">
            <v>0.02</v>
          </cell>
          <cell r="AM120">
            <v>0</v>
          </cell>
          <cell r="AN120">
            <v>0</v>
          </cell>
          <cell r="AO120">
            <v>0.02</v>
          </cell>
          <cell r="AP120">
            <v>6.3600000000000004E-2</v>
          </cell>
          <cell r="AQ120">
            <v>0</v>
          </cell>
          <cell r="AR120">
            <v>0</v>
          </cell>
          <cell r="AS120">
            <v>6.3600000000000004E-2</v>
          </cell>
          <cell r="AT120">
            <v>0</v>
          </cell>
          <cell r="AU120">
            <v>0</v>
          </cell>
          <cell r="AV120">
            <v>0</v>
          </cell>
          <cell r="AW120">
            <v>0</v>
          </cell>
          <cell r="BA120">
            <v>0</v>
          </cell>
          <cell r="BB120">
            <v>0</v>
          </cell>
        </row>
        <row r="121">
          <cell r="A121" t="str">
            <v>Filing Fees</v>
          </cell>
          <cell r="B121">
            <v>0</v>
          </cell>
          <cell r="C121">
            <v>0</v>
          </cell>
          <cell r="D121">
            <v>0</v>
          </cell>
          <cell r="E121">
            <v>0</v>
          </cell>
          <cell r="F121">
            <v>8.5000000000000006E-3</v>
          </cell>
          <cell r="G121">
            <v>0</v>
          </cell>
          <cell r="H121">
            <v>0</v>
          </cell>
          <cell r="I121">
            <v>8.5000000000000006E-3</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BA121">
            <v>0</v>
          </cell>
          <cell r="BB121">
            <v>0</v>
          </cell>
        </row>
        <row r="122">
          <cell r="A122" t="str">
            <v>Printing &amp; Stationery Expenses</v>
          </cell>
          <cell r="B122">
            <v>2.0923500000000002</v>
          </cell>
          <cell r="C122">
            <v>0</v>
          </cell>
          <cell r="D122">
            <v>0</v>
          </cell>
          <cell r="E122">
            <v>2.0923500000000002</v>
          </cell>
          <cell r="F122">
            <v>2.4886300000000001</v>
          </cell>
          <cell r="G122">
            <v>0</v>
          </cell>
          <cell r="H122">
            <v>0</v>
          </cell>
          <cell r="I122">
            <v>2.4886300000000001</v>
          </cell>
          <cell r="J122">
            <v>1.0147900000000001</v>
          </cell>
          <cell r="K122">
            <v>0</v>
          </cell>
          <cell r="L122">
            <v>0</v>
          </cell>
          <cell r="M122">
            <v>1.0147900000000001</v>
          </cell>
          <cell r="N122">
            <v>2.1358299999999999</v>
          </cell>
          <cell r="O122">
            <v>0</v>
          </cell>
          <cell r="P122">
            <v>0</v>
          </cell>
          <cell r="Q122">
            <v>2.1358299999999999</v>
          </cell>
          <cell r="R122">
            <v>2.1649999999999999E-2</v>
          </cell>
          <cell r="S122">
            <v>0</v>
          </cell>
          <cell r="T122">
            <v>0</v>
          </cell>
          <cell r="U122">
            <v>2.1649999999999999E-2</v>
          </cell>
          <cell r="V122">
            <v>0.80876999999999999</v>
          </cell>
          <cell r="W122">
            <v>0</v>
          </cell>
          <cell r="X122">
            <v>0</v>
          </cell>
          <cell r="Y122">
            <v>0.80876999999999999</v>
          </cell>
          <cell r="Z122">
            <v>1.20947</v>
          </cell>
          <cell r="AA122">
            <v>0</v>
          </cell>
          <cell r="AB122">
            <v>0</v>
          </cell>
          <cell r="AC122">
            <v>1.20947</v>
          </cell>
          <cell r="AD122">
            <v>1.2647999999999999</v>
          </cell>
          <cell r="AE122">
            <v>0</v>
          </cell>
          <cell r="AF122">
            <v>0</v>
          </cell>
          <cell r="AG122">
            <v>1.2647999999999999</v>
          </cell>
          <cell r="AH122">
            <v>0.44227</v>
          </cell>
          <cell r="AI122">
            <v>0</v>
          </cell>
          <cell r="AJ122">
            <v>0</v>
          </cell>
          <cell r="AK122">
            <v>0.44227</v>
          </cell>
          <cell r="AL122">
            <v>1.0325500000000001</v>
          </cell>
          <cell r="AM122">
            <v>0</v>
          </cell>
          <cell r="AN122">
            <v>0</v>
          </cell>
          <cell r="AO122">
            <v>1.0325500000000001</v>
          </cell>
          <cell r="AP122">
            <v>0.48382999999999998</v>
          </cell>
          <cell r="AQ122">
            <v>0</v>
          </cell>
          <cell r="AR122">
            <v>0</v>
          </cell>
          <cell r="AS122">
            <v>0.48382999999999998</v>
          </cell>
          <cell r="AT122">
            <v>1.7</v>
          </cell>
          <cell r="AU122">
            <v>0</v>
          </cell>
          <cell r="AV122">
            <v>0</v>
          </cell>
          <cell r="AW122">
            <v>1.7</v>
          </cell>
          <cell r="BA122">
            <v>0</v>
          </cell>
          <cell r="BB122">
            <v>0</v>
          </cell>
        </row>
        <row r="123">
          <cell r="A123" t="str">
            <v>Maintenance of EPABX</v>
          </cell>
          <cell r="B123">
            <v>0</v>
          </cell>
          <cell r="C123">
            <v>0</v>
          </cell>
          <cell r="D123">
            <v>0</v>
          </cell>
          <cell r="E123">
            <v>0</v>
          </cell>
          <cell r="F123">
            <v>0</v>
          </cell>
          <cell r="G123">
            <v>0</v>
          </cell>
          <cell r="H123">
            <v>0</v>
          </cell>
          <cell r="I123">
            <v>0</v>
          </cell>
          <cell r="J123">
            <v>0.38363000000000003</v>
          </cell>
          <cell r="K123">
            <v>0</v>
          </cell>
          <cell r="L123">
            <v>0</v>
          </cell>
          <cell r="M123">
            <v>0.38363000000000003</v>
          </cell>
          <cell r="N123">
            <v>0.37487999999999999</v>
          </cell>
          <cell r="O123">
            <v>0</v>
          </cell>
          <cell r="P123">
            <v>0</v>
          </cell>
          <cell r="Q123">
            <v>0.37487999999999999</v>
          </cell>
          <cell r="R123">
            <v>0.40450000000000003</v>
          </cell>
          <cell r="S123">
            <v>0</v>
          </cell>
          <cell r="T123">
            <v>0</v>
          </cell>
          <cell r="U123">
            <v>0.40450000000000003</v>
          </cell>
          <cell r="V123">
            <v>0.4</v>
          </cell>
          <cell r="W123">
            <v>0</v>
          </cell>
          <cell r="X123">
            <v>0</v>
          </cell>
          <cell r="Y123">
            <v>0.4</v>
          </cell>
          <cell r="Z123">
            <v>0.4</v>
          </cell>
          <cell r="AA123">
            <v>0</v>
          </cell>
          <cell r="AB123">
            <v>0</v>
          </cell>
          <cell r="AC123">
            <v>0.4</v>
          </cell>
          <cell r="AD123">
            <v>0.4</v>
          </cell>
          <cell r="AE123">
            <v>0</v>
          </cell>
          <cell r="AF123">
            <v>0</v>
          </cell>
          <cell r="AG123">
            <v>0.4</v>
          </cell>
          <cell r="AH123">
            <v>0.4</v>
          </cell>
          <cell r="AI123">
            <v>0</v>
          </cell>
          <cell r="AJ123">
            <v>0</v>
          </cell>
          <cell r="AK123">
            <v>0.4</v>
          </cell>
          <cell r="AL123">
            <v>0.4</v>
          </cell>
          <cell r="AM123">
            <v>0</v>
          </cell>
          <cell r="AN123">
            <v>0</v>
          </cell>
          <cell r="AO123">
            <v>0.4</v>
          </cell>
          <cell r="AP123">
            <v>0.4</v>
          </cell>
          <cell r="AQ123">
            <v>0</v>
          </cell>
          <cell r="AR123">
            <v>0</v>
          </cell>
          <cell r="AS123">
            <v>0.4</v>
          </cell>
          <cell r="AT123">
            <v>0</v>
          </cell>
          <cell r="AU123">
            <v>0</v>
          </cell>
          <cell r="AV123">
            <v>0</v>
          </cell>
          <cell r="AW123">
            <v>0</v>
          </cell>
          <cell r="BA123">
            <v>0</v>
          </cell>
          <cell r="BB123">
            <v>0</v>
          </cell>
        </row>
        <row r="124">
          <cell r="A124" t="str">
            <v>Maintenance of Time Attendnance System</v>
          </cell>
          <cell r="B124">
            <v>0</v>
          </cell>
          <cell r="C124">
            <v>0</v>
          </cell>
          <cell r="D124">
            <v>0</v>
          </cell>
          <cell r="E124">
            <v>0</v>
          </cell>
          <cell r="F124">
            <v>0</v>
          </cell>
          <cell r="G124">
            <v>0</v>
          </cell>
          <cell r="H124">
            <v>0</v>
          </cell>
          <cell r="I124">
            <v>0</v>
          </cell>
          <cell r="J124">
            <v>0.09</v>
          </cell>
          <cell r="K124">
            <v>0</v>
          </cell>
          <cell r="L124">
            <v>0</v>
          </cell>
          <cell r="M124">
            <v>0.09</v>
          </cell>
          <cell r="N124">
            <v>0</v>
          </cell>
          <cell r="O124">
            <v>0</v>
          </cell>
          <cell r="P124">
            <v>0</v>
          </cell>
          <cell r="Q124">
            <v>0</v>
          </cell>
          <cell r="R124">
            <v>0</v>
          </cell>
          <cell r="S124">
            <v>0</v>
          </cell>
          <cell r="T124">
            <v>0</v>
          </cell>
          <cell r="U124">
            <v>0</v>
          </cell>
          <cell r="V124">
            <v>0.09</v>
          </cell>
          <cell r="W124">
            <v>0</v>
          </cell>
          <cell r="X124">
            <v>0</v>
          </cell>
          <cell r="Y124">
            <v>0.09</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9.8699999999999996E-2</v>
          </cell>
          <cell r="AQ124">
            <v>0</v>
          </cell>
          <cell r="AR124">
            <v>0</v>
          </cell>
          <cell r="AS124">
            <v>9.8699999999999996E-2</v>
          </cell>
          <cell r="AT124">
            <v>0</v>
          </cell>
          <cell r="AU124">
            <v>0</v>
          </cell>
          <cell r="AV124">
            <v>0</v>
          </cell>
          <cell r="AW124">
            <v>0</v>
          </cell>
          <cell r="BA124">
            <v>0</v>
          </cell>
          <cell r="BB124">
            <v>0</v>
          </cell>
        </row>
        <row r="125">
          <cell r="A125" t="str">
            <v>Postal &amp; Courier Expenses</v>
          </cell>
          <cell r="B125">
            <v>7.8890000000000002E-2</v>
          </cell>
          <cell r="C125">
            <v>0</v>
          </cell>
          <cell r="D125">
            <v>0</v>
          </cell>
          <cell r="E125">
            <v>7.8890000000000002E-2</v>
          </cell>
          <cell r="F125">
            <v>8.0030000000000004E-2</v>
          </cell>
          <cell r="G125">
            <v>0</v>
          </cell>
          <cell r="H125">
            <v>0</v>
          </cell>
          <cell r="I125">
            <v>8.0030000000000004E-2</v>
          </cell>
          <cell r="J125">
            <v>0</v>
          </cell>
          <cell r="K125">
            <v>0</v>
          </cell>
          <cell r="L125">
            <v>0</v>
          </cell>
          <cell r="M125">
            <v>0</v>
          </cell>
          <cell r="N125">
            <v>0.23691000000000001</v>
          </cell>
          <cell r="O125">
            <v>0</v>
          </cell>
          <cell r="P125">
            <v>0</v>
          </cell>
          <cell r="Q125">
            <v>0.23691000000000001</v>
          </cell>
          <cell r="R125">
            <v>0.16138</v>
          </cell>
          <cell r="S125">
            <v>0</v>
          </cell>
          <cell r="T125">
            <v>0</v>
          </cell>
          <cell r="U125">
            <v>0.16138</v>
          </cell>
          <cell r="V125">
            <v>0.18203</v>
          </cell>
          <cell r="W125">
            <v>0</v>
          </cell>
          <cell r="X125">
            <v>0</v>
          </cell>
          <cell r="Y125">
            <v>0.18203</v>
          </cell>
          <cell r="Z125">
            <v>2.9989999999999999E-2</v>
          </cell>
          <cell r="AA125">
            <v>0</v>
          </cell>
          <cell r="AB125">
            <v>0</v>
          </cell>
          <cell r="AC125">
            <v>2.9989999999999999E-2</v>
          </cell>
          <cell r="AD125">
            <v>0.13403000000000001</v>
          </cell>
          <cell r="AE125">
            <v>0</v>
          </cell>
          <cell r="AF125">
            <v>0</v>
          </cell>
          <cell r="AG125">
            <v>0.13403000000000001</v>
          </cell>
          <cell r="AH125">
            <v>0.13447999999999999</v>
          </cell>
          <cell r="AI125">
            <v>0</v>
          </cell>
          <cell r="AJ125">
            <v>0</v>
          </cell>
          <cell r="AK125">
            <v>0.13447999999999999</v>
          </cell>
          <cell r="AL125">
            <v>0.21265000000000001</v>
          </cell>
          <cell r="AM125">
            <v>0</v>
          </cell>
          <cell r="AN125">
            <v>0</v>
          </cell>
          <cell r="AO125">
            <v>0.21265000000000001</v>
          </cell>
          <cell r="AP125">
            <v>9.6869999999999998E-2</v>
          </cell>
          <cell r="AQ125">
            <v>0</v>
          </cell>
          <cell r="AR125">
            <v>0</v>
          </cell>
          <cell r="AS125">
            <v>9.6869999999999998E-2</v>
          </cell>
          <cell r="AT125">
            <v>9.1499999999999998E-2</v>
          </cell>
          <cell r="AU125">
            <v>0</v>
          </cell>
          <cell r="AV125">
            <v>0</v>
          </cell>
          <cell r="AW125">
            <v>9.1499999999999998E-2</v>
          </cell>
          <cell r="BA125">
            <v>0</v>
          </cell>
          <cell r="BB125">
            <v>0</v>
          </cell>
        </row>
        <row r="126">
          <cell r="A126" t="str">
            <v>Communication expenses- Telephone</v>
          </cell>
          <cell r="B126">
            <v>1.81501</v>
          </cell>
          <cell r="C126">
            <v>0</v>
          </cell>
          <cell r="D126">
            <v>0</v>
          </cell>
          <cell r="E126">
            <v>1.81501</v>
          </cell>
          <cell r="F126">
            <v>1.92441</v>
          </cell>
          <cell r="G126">
            <v>0</v>
          </cell>
          <cell r="H126">
            <v>0</v>
          </cell>
          <cell r="I126">
            <v>1.92441</v>
          </cell>
          <cell r="J126">
            <v>2.7427000000000001</v>
          </cell>
          <cell r="K126">
            <v>0</v>
          </cell>
          <cell r="L126">
            <v>0</v>
          </cell>
          <cell r="M126">
            <v>2.7427000000000001</v>
          </cell>
          <cell r="N126">
            <v>1.8923899999999998</v>
          </cell>
          <cell r="O126">
            <v>0</v>
          </cell>
          <cell r="P126">
            <v>0</v>
          </cell>
          <cell r="Q126">
            <v>1.8923899999999998</v>
          </cell>
          <cell r="R126">
            <v>1.2470400000000001</v>
          </cell>
          <cell r="S126">
            <v>0</v>
          </cell>
          <cell r="T126">
            <v>0</v>
          </cell>
          <cell r="U126">
            <v>1.2470400000000001</v>
          </cell>
          <cell r="V126">
            <v>1.62463</v>
          </cell>
          <cell r="W126">
            <v>0</v>
          </cell>
          <cell r="X126">
            <v>0</v>
          </cell>
          <cell r="Y126">
            <v>1.62463</v>
          </cell>
          <cell r="Z126">
            <v>1.3708199999999999</v>
          </cell>
          <cell r="AA126">
            <v>0</v>
          </cell>
          <cell r="AB126">
            <v>0</v>
          </cell>
          <cell r="AC126">
            <v>1.3708199999999999</v>
          </cell>
          <cell r="AD126">
            <v>1.6844399999999999</v>
          </cell>
          <cell r="AE126">
            <v>0</v>
          </cell>
          <cell r="AF126">
            <v>0</v>
          </cell>
          <cell r="AG126">
            <v>1.6844399999999999</v>
          </cell>
          <cell r="AH126">
            <v>1.7266600000000001</v>
          </cell>
          <cell r="AI126">
            <v>0</v>
          </cell>
          <cell r="AJ126">
            <v>0</v>
          </cell>
          <cell r="AK126">
            <v>1.7266600000000001</v>
          </cell>
          <cell r="AL126">
            <v>1.80911</v>
          </cell>
          <cell r="AM126">
            <v>0</v>
          </cell>
          <cell r="AN126">
            <v>0</v>
          </cell>
          <cell r="AO126">
            <v>1.80911</v>
          </cell>
          <cell r="AP126">
            <v>1.74901</v>
          </cell>
          <cell r="AQ126">
            <v>0</v>
          </cell>
          <cell r="AR126">
            <v>0</v>
          </cell>
          <cell r="AS126">
            <v>1.74901</v>
          </cell>
          <cell r="AT126">
            <v>2.27</v>
          </cell>
          <cell r="AU126">
            <v>0</v>
          </cell>
          <cell r="AV126">
            <v>0</v>
          </cell>
          <cell r="AW126">
            <v>2.27</v>
          </cell>
          <cell r="BA126">
            <v>0</v>
          </cell>
          <cell r="BB126">
            <v>0</v>
          </cell>
        </row>
        <row r="127">
          <cell r="A127" t="str">
            <v>Communication expenses- Leased Line</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BA127">
            <v>0</v>
          </cell>
          <cell r="BB127">
            <v>0</v>
          </cell>
        </row>
        <row r="128">
          <cell r="A128" t="str">
            <v>Publicity Expenses</v>
          </cell>
          <cell r="B128">
            <v>0.36033999999999999</v>
          </cell>
          <cell r="C128">
            <v>0</v>
          </cell>
          <cell r="D128">
            <v>0</v>
          </cell>
          <cell r="E128">
            <v>0.36033999999999999</v>
          </cell>
          <cell r="F128">
            <v>0.40600000000000003</v>
          </cell>
          <cell r="G128">
            <v>0</v>
          </cell>
          <cell r="H128">
            <v>0</v>
          </cell>
          <cell r="I128">
            <v>0.40600000000000003</v>
          </cell>
          <cell r="J128">
            <v>0.84630000000000005</v>
          </cell>
          <cell r="K128">
            <v>0</v>
          </cell>
          <cell r="L128">
            <v>0</v>
          </cell>
          <cell r="M128">
            <v>0.84630000000000005</v>
          </cell>
          <cell r="N128">
            <v>1.7</v>
          </cell>
          <cell r="O128">
            <v>0</v>
          </cell>
          <cell r="P128">
            <v>0</v>
          </cell>
          <cell r="Q128">
            <v>1.7</v>
          </cell>
          <cell r="R128">
            <v>-5.2780000000000001E-2</v>
          </cell>
          <cell r="S128">
            <v>0</v>
          </cell>
          <cell r="T128">
            <v>0</v>
          </cell>
          <cell r="U128">
            <v>-5.2780000000000001E-2</v>
          </cell>
          <cell r="V128">
            <v>0.1</v>
          </cell>
          <cell r="W128">
            <v>0</v>
          </cell>
          <cell r="X128">
            <v>0</v>
          </cell>
          <cell r="Y128">
            <v>0.1</v>
          </cell>
          <cell r="Z128">
            <v>0.6</v>
          </cell>
          <cell r="AA128">
            <v>0</v>
          </cell>
          <cell r="AB128">
            <v>0</v>
          </cell>
          <cell r="AC128">
            <v>0.6</v>
          </cell>
          <cell r="AD128">
            <v>9.2600000000000002E-2</v>
          </cell>
          <cell r="AE128">
            <v>0</v>
          </cell>
          <cell r="AF128">
            <v>0</v>
          </cell>
          <cell r="AG128">
            <v>9.2600000000000002E-2</v>
          </cell>
          <cell r="AH128">
            <v>1.27077</v>
          </cell>
          <cell r="AI128">
            <v>0</v>
          </cell>
          <cell r="AJ128">
            <v>0</v>
          </cell>
          <cell r="AK128">
            <v>1.27077</v>
          </cell>
          <cell r="AL128">
            <v>0.75</v>
          </cell>
          <cell r="AM128">
            <v>0</v>
          </cell>
          <cell r="AN128">
            <v>0</v>
          </cell>
          <cell r="AO128">
            <v>0.75</v>
          </cell>
          <cell r="AP128">
            <v>0.55000000000000004</v>
          </cell>
          <cell r="AQ128">
            <v>0</v>
          </cell>
          <cell r="AR128">
            <v>0</v>
          </cell>
          <cell r="AS128">
            <v>0.55000000000000004</v>
          </cell>
          <cell r="AT128">
            <v>0</v>
          </cell>
          <cell r="AU128">
            <v>0</v>
          </cell>
          <cell r="AV128">
            <v>0</v>
          </cell>
          <cell r="AW128">
            <v>0</v>
          </cell>
          <cell r="BA128">
            <v>0</v>
          </cell>
          <cell r="BB128">
            <v>0</v>
          </cell>
        </row>
        <row r="129">
          <cell r="A129" t="str">
            <v>Advertisement for Tenders</v>
          </cell>
          <cell r="B129">
            <v>0</v>
          </cell>
          <cell r="C129">
            <v>0</v>
          </cell>
          <cell r="D129">
            <v>0</v>
          </cell>
          <cell r="E129">
            <v>0</v>
          </cell>
          <cell r="F129">
            <v>2.2396799999999999</v>
          </cell>
          <cell r="G129">
            <v>0</v>
          </cell>
          <cell r="H129">
            <v>0</v>
          </cell>
          <cell r="I129">
            <v>2.2396799999999999</v>
          </cell>
          <cell r="J129">
            <v>3.0818699999999999</v>
          </cell>
          <cell r="K129">
            <v>0</v>
          </cell>
          <cell r="L129">
            <v>0</v>
          </cell>
          <cell r="M129">
            <v>3.0818699999999999</v>
          </cell>
          <cell r="N129">
            <v>7.3078799999999999</v>
          </cell>
          <cell r="O129">
            <v>0</v>
          </cell>
          <cell r="P129">
            <v>0</v>
          </cell>
          <cell r="Q129">
            <v>7.3078799999999999</v>
          </cell>
          <cell r="R129">
            <v>0.60653000000000001</v>
          </cell>
          <cell r="S129">
            <v>0</v>
          </cell>
          <cell r="T129">
            <v>0</v>
          </cell>
          <cell r="U129">
            <v>0.60653000000000001</v>
          </cell>
          <cell r="V129">
            <v>0</v>
          </cell>
          <cell r="W129">
            <v>0</v>
          </cell>
          <cell r="X129">
            <v>0</v>
          </cell>
          <cell r="Y129">
            <v>0</v>
          </cell>
          <cell r="Z129">
            <v>7.2187599999999996</v>
          </cell>
          <cell r="AA129">
            <v>0</v>
          </cell>
          <cell r="AB129">
            <v>0</v>
          </cell>
          <cell r="AC129">
            <v>7.2187599999999996</v>
          </cell>
          <cell r="AD129">
            <v>0</v>
          </cell>
          <cell r="AE129">
            <v>0</v>
          </cell>
          <cell r="AF129">
            <v>0</v>
          </cell>
          <cell r="AG129">
            <v>0</v>
          </cell>
          <cell r="AH129">
            <v>1.893</v>
          </cell>
          <cell r="AI129">
            <v>0</v>
          </cell>
          <cell r="AJ129">
            <v>0</v>
          </cell>
          <cell r="AK129">
            <v>1.893</v>
          </cell>
          <cell r="AL129">
            <v>4.57308</v>
          </cell>
          <cell r="AM129">
            <v>0</v>
          </cell>
          <cell r="AN129">
            <v>0</v>
          </cell>
          <cell r="AO129">
            <v>4.57308</v>
          </cell>
          <cell r="AP129">
            <v>7.1368600000000004</v>
          </cell>
          <cell r="AQ129">
            <v>0</v>
          </cell>
          <cell r="AR129">
            <v>0</v>
          </cell>
          <cell r="AS129">
            <v>7.1368600000000004</v>
          </cell>
          <cell r="AT129">
            <v>0</v>
          </cell>
          <cell r="AU129">
            <v>0</v>
          </cell>
          <cell r="AV129">
            <v>0</v>
          </cell>
          <cell r="AW129">
            <v>0</v>
          </cell>
          <cell r="BA129">
            <v>0</v>
          </cell>
          <cell r="BB129">
            <v>0</v>
          </cell>
        </row>
        <row r="130">
          <cell r="A130" t="str">
            <v>Advertisement Expenses_Others</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0.58865000000000001</v>
          </cell>
          <cell r="W130">
            <v>0</v>
          </cell>
          <cell r="X130">
            <v>0</v>
          </cell>
          <cell r="Y130">
            <v>0.58865000000000001</v>
          </cell>
          <cell r="Z130">
            <v>0.5</v>
          </cell>
          <cell r="AA130">
            <v>0</v>
          </cell>
          <cell r="AB130">
            <v>0</v>
          </cell>
          <cell r="AC130">
            <v>0.5</v>
          </cell>
          <cell r="AD130">
            <v>0</v>
          </cell>
          <cell r="AE130">
            <v>0</v>
          </cell>
          <cell r="AF130">
            <v>0</v>
          </cell>
          <cell r="AG130">
            <v>0</v>
          </cell>
          <cell r="AH130">
            <v>0</v>
          </cell>
          <cell r="AI130">
            <v>0</v>
          </cell>
          <cell r="AJ130">
            <v>0</v>
          </cell>
          <cell r="AK130">
            <v>0</v>
          </cell>
          <cell r="AL130">
            <v>0.72246999999999995</v>
          </cell>
          <cell r="AM130">
            <v>0</v>
          </cell>
          <cell r="AN130">
            <v>0</v>
          </cell>
          <cell r="AO130">
            <v>0.72246999999999995</v>
          </cell>
          <cell r="AP130">
            <v>0</v>
          </cell>
          <cell r="AQ130">
            <v>0</v>
          </cell>
          <cell r="AR130">
            <v>0</v>
          </cell>
          <cell r="AS130">
            <v>0</v>
          </cell>
          <cell r="AT130">
            <v>0.25</v>
          </cell>
          <cell r="AU130">
            <v>0</v>
          </cell>
          <cell r="AV130">
            <v>0</v>
          </cell>
          <cell r="AW130">
            <v>0.25</v>
          </cell>
          <cell r="BA130">
            <v>0</v>
          </cell>
          <cell r="BB130">
            <v>0</v>
          </cell>
        </row>
        <row r="131">
          <cell r="A131" t="str">
            <v>Travelling Exp-Fares &amp; Conveyace</v>
          </cell>
          <cell r="B131">
            <v>2.46326</v>
          </cell>
          <cell r="C131">
            <v>0</v>
          </cell>
          <cell r="D131">
            <v>0</v>
          </cell>
          <cell r="E131">
            <v>2.46326</v>
          </cell>
          <cell r="F131">
            <v>2.0439600000000002</v>
          </cell>
          <cell r="G131">
            <v>0</v>
          </cell>
          <cell r="H131">
            <v>0</v>
          </cell>
          <cell r="I131">
            <v>2.0439600000000002</v>
          </cell>
          <cell r="J131">
            <v>0.99019000000000001</v>
          </cell>
          <cell r="K131">
            <v>0</v>
          </cell>
          <cell r="L131">
            <v>0</v>
          </cell>
          <cell r="M131">
            <v>0.99019000000000001</v>
          </cell>
          <cell r="N131">
            <v>6.92605</v>
          </cell>
          <cell r="O131">
            <v>0</v>
          </cell>
          <cell r="P131">
            <v>0</v>
          </cell>
          <cell r="Q131">
            <v>6.92605</v>
          </cell>
          <cell r="R131">
            <v>1.34582</v>
          </cell>
          <cell r="S131">
            <v>0</v>
          </cell>
          <cell r="T131">
            <v>0</v>
          </cell>
          <cell r="U131">
            <v>1.34582</v>
          </cell>
          <cell r="V131">
            <v>1.1335200000000001</v>
          </cell>
          <cell r="W131">
            <v>0</v>
          </cell>
          <cell r="X131">
            <v>0</v>
          </cell>
          <cell r="Y131">
            <v>1.1335200000000001</v>
          </cell>
          <cell r="Z131">
            <v>2.0674899999999998</v>
          </cell>
          <cell r="AA131">
            <v>0</v>
          </cell>
          <cell r="AB131">
            <v>0</v>
          </cell>
          <cell r="AC131">
            <v>2.0674899999999998</v>
          </cell>
          <cell r="AD131">
            <v>0.44696000000000002</v>
          </cell>
          <cell r="AE131">
            <v>0</v>
          </cell>
          <cell r="AF131">
            <v>0</v>
          </cell>
          <cell r="AG131">
            <v>0.44696000000000002</v>
          </cell>
          <cell r="AH131">
            <v>9.5074699999999996</v>
          </cell>
          <cell r="AI131">
            <v>0</v>
          </cell>
          <cell r="AJ131">
            <v>0</v>
          </cell>
          <cell r="AK131">
            <v>9.5074699999999996</v>
          </cell>
          <cell r="AL131">
            <v>1.4083399999999999</v>
          </cell>
          <cell r="AM131">
            <v>0</v>
          </cell>
          <cell r="AN131">
            <v>0</v>
          </cell>
          <cell r="AO131">
            <v>1.4083399999999999</v>
          </cell>
          <cell r="AP131">
            <v>8.1333699999999993</v>
          </cell>
          <cell r="AQ131">
            <v>0</v>
          </cell>
          <cell r="AR131">
            <v>0</v>
          </cell>
          <cell r="AS131">
            <v>8.1333699999999993</v>
          </cell>
          <cell r="AT131">
            <v>0.68</v>
          </cell>
          <cell r="AU131">
            <v>0</v>
          </cell>
          <cell r="AV131">
            <v>0</v>
          </cell>
          <cell r="AW131">
            <v>0.68</v>
          </cell>
          <cell r="BA131">
            <v>0</v>
          </cell>
          <cell r="BB131">
            <v>0</v>
          </cell>
        </row>
        <row r="132">
          <cell r="A132" t="str">
            <v>Travelling Expenses-DA, Hotel &amp; Misc Exp</v>
          </cell>
          <cell r="B132">
            <v>0.73395999999999995</v>
          </cell>
          <cell r="C132">
            <v>0</v>
          </cell>
          <cell r="D132">
            <v>0</v>
          </cell>
          <cell r="E132">
            <v>0.73395999999999995</v>
          </cell>
          <cell r="F132">
            <v>1.8341699999999999</v>
          </cell>
          <cell r="G132">
            <v>0</v>
          </cell>
          <cell r="H132">
            <v>0</v>
          </cell>
          <cell r="I132">
            <v>1.8341699999999999</v>
          </cell>
          <cell r="J132">
            <v>2.1044</v>
          </cell>
          <cell r="K132">
            <v>0</v>
          </cell>
          <cell r="L132">
            <v>0</v>
          </cell>
          <cell r="M132">
            <v>2.1044</v>
          </cell>
          <cell r="N132">
            <v>3.5087999999999999</v>
          </cell>
          <cell r="O132">
            <v>0</v>
          </cell>
          <cell r="P132">
            <v>0</v>
          </cell>
          <cell r="Q132">
            <v>3.5087999999999999</v>
          </cell>
          <cell r="R132">
            <v>0.72053999999999996</v>
          </cell>
          <cell r="S132">
            <v>0</v>
          </cell>
          <cell r="T132">
            <v>0</v>
          </cell>
          <cell r="U132">
            <v>0.72053999999999996</v>
          </cell>
          <cell r="V132">
            <v>1.43458</v>
          </cell>
          <cell r="W132">
            <v>0</v>
          </cell>
          <cell r="X132">
            <v>0</v>
          </cell>
          <cell r="Y132">
            <v>1.43458</v>
          </cell>
          <cell r="Z132">
            <v>0.85194000000000003</v>
          </cell>
          <cell r="AA132">
            <v>0</v>
          </cell>
          <cell r="AB132">
            <v>0</v>
          </cell>
          <cell r="AC132">
            <v>0.85194000000000003</v>
          </cell>
          <cell r="AD132">
            <v>3.5751400000000002</v>
          </cell>
          <cell r="AE132">
            <v>0</v>
          </cell>
          <cell r="AF132">
            <v>0</v>
          </cell>
          <cell r="AG132">
            <v>3.5751400000000002</v>
          </cell>
          <cell r="AH132">
            <v>0.71908000000000005</v>
          </cell>
          <cell r="AI132">
            <v>0</v>
          </cell>
          <cell r="AJ132">
            <v>0</v>
          </cell>
          <cell r="AK132">
            <v>0.71908000000000005</v>
          </cell>
          <cell r="AL132">
            <v>1.5573399999999999</v>
          </cell>
          <cell r="AM132">
            <v>0</v>
          </cell>
          <cell r="AN132">
            <v>0</v>
          </cell>
          <cell r="AO132">
            <v>1.5573399999999999</v>
          </cell>
          <cell r="AP132">
            <v>2.2742399999999998</v>
          </cell>
          <cell r="AQ132">
            <v>0</v>
          </cell>
          <cell r="AR132">
            <v>0</v>
          </cell>
          <cell r="AS132">
            <v>2.2742399999999998</v>
          </cell>
          <cell r="AT132">
            <v>0.72</v>
          </cell>
          <cell r="AU132">
            <v>0</v>
          </cell>
          <cell r="AV132">
            <v>0</v>
          </cell>
          <cell r="AW132">
            <v>0.72</v>
          </cell>
          <cell r="BA132">
            <v>0</v>
          </cell>
          <cell r="BB132">
            <v>0</v>
          </cell>
        </row>
        <row r="133">
          <cell r="A133" t="str">
            <v>Travelling expenses-Reimbursement of Local Travel Exp</v>
          </cell>
          <cell r="B133">
            <v>6.40442</v>
          </cell>
          <cell r="C133">
            <v>0</v>
          </cell>
          <cell r="D133">
            <v>0</v>
          </cell>
          <cell r="E133">
            <v>6.40442</v>
          </cell>
          <cell r="F133">
            <v>6.4541300000000001</v>
          </cell>
          <cell r="G133">
            <v>0</v>
          </cell>
          <cell r="H133">
            <v>0</v>
          </cell>
          <cell r="I133">
            <v>6.4541300000000001</v>
          </cell>
          <cell r="J133">
            <v>6.0326500000000003</v>
          </cell>
          <cell r="K133">
            <v>0</v>
          </cell>
          <cell r="L133">
            <v>0</v>
          </cell>
          <cell r="M133">
            <v>6.0326500000000003</v>
          </cell>
          <cell r="N133">
            <v>6.0004900000000001</v>
          </cell>
          <cell r="O133">
            <v>0</v>
          </cell>
          <cell r="P133">
            <v>0</v>
          </cell>
          <cell r="Q133">
            <v>6.0004900000000001</v>
          </cell>
          <cell r="R133">
            <v>5.9408700000000003</v>
          </cell>
          <cell r="S133">
            <v>0</v>
          </cell>
          <cell r="T133">
            <v>0</v>
          </cell>
          <cell r="U133">
            <v>5.9408700000000003</v>
          </cell>
          <cell r="V133">
            <v>6</v>
          </cell>
          <cell r="W133">
            <v>0</v>
          </cell>
          <cell r="X133">
            <v>0</v>
          </cell>
          <cell r="Y133">
            <v>6</v>
          </cell>
          <cell r="Z133">
            <v>5.8403499999999999</v>
          </cell>
          <cell r="AA133">
            <v>0</v>
          </cell>
          <cell r="AB133">
            <v>0</v>
          </cell>
          <cell r="AC133">
            <v>5.8403499999999999</v>
          </cell>
          <cell r="AD133">
            <v>6.15571</v>
          </cell>
          <cell r="AE133">
            <v>0</v>
          </cell>
          <cell r="AF133">
            <v>0</v>
          </cell>
          <cell r="AG133">
            <v>6.15571</v>
          </cell>
          <cell r="AH133">
            <v>6</v>
          </cell>
          <cell r="AI133">
            <v>0</v>
          </cell>
          <cell r="AJ133">
            <v>0</v>
          </cell>
          <cell r="AK133">
            <v>6</v>
          </cell>
          <cell r="AL133">
            <v>0</v>
          </cell>
          <cell r="AM133">
            <v>0</v>
          </cell>
          <cell r="AN133">
            <v>0</v>
          </cell>
          <cell r="AO133">
            <v>0</v>
          </cell>
          <cell r="AP133">
            <v>6.3335100000000004</v>
          </cell>
          <cell r="AQ133">
            <v>0</v>
          </cell>
          <cell r="AR133">
            <v>0</v>
          </cell>
          <cell r="AS133">
            <v>6.3335100000000004</v>
          </cell>
          <cell r="AT133">
            <v>6.32</v>
          </cell>
          <cell r="AU133">
            <v>0</v>
          </cell>
          <cell r="AV133">
            <v>0</v>
          </cell>
          <cell r="AW133">
            <v>6.32</v>
          </cell>
          <cell r="BA133">
            <v>0</v>
          </cell>
          <cell r="BB133">
            <v>0</v>
          </cell>
        </row>
        <row r="134">
          <cell r="A134" t="str">
            <v>Watch &amp; Ward Expenses</v>
          </cell>
          <cell r="B134">
            <v>16.22334</v>
          </cell>
          <cell r="C134">
            <v>0</v>
          </cell>
          <cell r="D134">
            <v>0</v>
          </cell>
          <cell r="E134">
            <v>16.22334</v>
          </cell>
          <cell r="F134">
            <v>15.129899999999999</v>
          </cell>
          <cell r="G134">
            <v>0</v>
          </cell>
          <cell r="H134">
            <v>0</v>
          </cell>
          <cell r="I134">
            <v>15.129899999999999</v>
          </cell>
          <cell r="J134">
            <v>18.902909999999999</v>
          </cell>
          <cell r="K134">
            <v>0</v>
          </cell>
          <cell r="L134">
            <v>0</v>
          </cell>
          <cell r="M134">
            <v>18.902909999999999</v>
          </cell>
          <cell r="N134">
            <v>22.531649999999999</v>
          </cell>
          <cell r="O134">
            <v>0</v>
          </cell>
          <cell r="P134">
            <v>0</v>
          </cell>
          <cell r="Q134">
            <v>22.531649999999999</v>
          </cell>
          <cell r="R134">
            <v>14.01116</v>
          </cell>
          <cell r="S134">
            <v>0</v>
          </cell>
          <cell r="T134">
            <v>0</v>
          </cell>
          <cell r="U134">
            <v>14.01116</v>
          </cell>
          <cell r="V134">
            <v>12.609260000000001</v>
          </cell>
          <cell r="W134">
            <v>0</v>
          </cell>
          <cell r="X134">
            <v>0</v>
          </cell>
          <cell r="Y134">
            <v>12.609260000000001</v>
          </cell>
          <cell r="Z134">
            <v>13.49949</v>
          </cell>
          <cell r="AA134">
            <v>0</v>
          </cell>
          <cell r="AB134">
            <v>0</v>
          </cell>
          <cell r="AC134">
            <v>13.49949</v>
          </cell>
          <cell r="AD134">
            <v>14.61797</v>
          </cell>
          <cell r="AE134">
            <v>0</v>
          </cell>
          <cell r="AF134">
            <v>0</v>
          </cell>
          <cell r="AG134">
            <v>14.61797</v>
          </cell>
          <cell r="AH134">
            <v>16.427</v>
          </cell>
          <cell r="AI134">
            <v>0</v>
          </cell>
          <cell r="AJ134">
            <v>0</v>
          </cell>
          <cell r="AK134">
            <v>16.427</v>
          </cell>
          <cell r="AL134">
            <v>18.47749</v>
          </cell>
          <cell r="AM134">
            <v>0</v>
          </cell>
          <cell r="AN134">
            <v>0</v>
          </cell>
          <cell r="AO134">
            <v>18.47749</v>
          </cell>
          <cell r="AP134">
            <v>14.07624</v>
          </cell>
          <cell r="AQ134">
            <v>0</v>
          </cell>
          <cell r="AR134">
            <v>0</v>
          </cell>
          <cell r="AS134">
            <v>14.07624</v>
          </cell>
          <cell r="AT134">
            <v>14.36</v>
          </cell>
          <cell r="AU134">
            <v>0</v>
          </cell>
          <cell r="AV134">
            <v>0</v>
          </cell>
          <cell r="AW134">
            <v>14.36</v>
          </cell>
          <cell r="BA134">
            <v>0</v>
          </cell>
          <cell r="BB134">
            <v>0</v>
          </cell>
        </row>
        <row r="135">
          <cell r="A135" t="str">
            <v>Watch &amp; Ward Expenses-Police Force Expenses</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BA135">
            <v>0</v>
          </cell>
          <cell r="BB135">
            <v>0</v>
          </cell>
        </row>
        <row r="136">
          <cell r="A136" t="str">
            <v>News Paper &amp; Periodicals</v>
          </cell>
          <cell r="B136">
            <v>4.3749999999999997E-2</v>
          </cell>
          <cell r="C136">
            <v>0</v>
          </cell>
          <cell r="D136">
            <v>0</v>
          </cell>
          <cell r="E136">
            <v>4.3749999999999997E-2</v>
          </cell>
          <cell r="F136">
            <v>2.1930000000000002E-2</v>
          </cell>
          <cell r="G136">
            <v>0</v>
          </cell>
          <cell r="H136">
            <v>0</v>
          </cell>
          <cell r="I136">
            <v>2.1930000000000002E-2</v>
          </cell>
          <cell r="J136">
            <v>1.444E-2</v>
          </cell>
          <cell r="K136">
            <v>0</v>
          </cell>
          <cell r="L136">
            <v>0</v>
          </cell>
          <cell r="M136">
            <v>1.444E-2</v>
          </cell>
          <cell r="N136">
            <v>0.40251000000000003</v>
          </cell>
          <cell r="O136">
            <v>0</v>
          </cell>
          <cell r="P136">
            <v>0</v>
          </cell>
          <cell r="Q136">
            <v>0.40251000000000003</v>
          </cell>
          <cell r="R136">
            <v>2.0500000000000001E-2</v>
          </cell>
          <cell r="S136">
            <v>0</v>
          </cell>
          <cell r="T136">
            <v>0</v>
          </cell>
          <cell r="U136">
            <v>2.0500000000000001E-2</v>
          </cell>
          <cell r="V136">
            <v>2.2110000000000001E-2</v>
          </cell>
          <cell r="W136">
            <v>0</v>
          </cell>
          <cell r="X136">
            <v>0</v>
          </cell>
          <cell r="Y136">
            <v>2.2110000000000001E-2</v>
          </cell>
          <cell r="Z136">
            <v>3.9150000000000004E-2</v>
          </cell>
          <cell r="AA136">
            <v>0</v>
          </cell>
          <cell r="AB136">
            <v>0</v>
          </cell>
          <cell r="AC136">
            <v>3.9150000000000004E-2</v>
          </cell>
          <cell r="AD136">
            <v>1.4800000000000001E-2</v>
          </cell>
          <cell r="AE136">
            <v>0</v>
          </cell>
          <cell r="AF136">
            <v>0</v>
          </cell>
          <cell r="AG136">
            <v>1.4800000000000001E-2</v>
          </cell>
          <cell r="AH136">
            <v>7.1209999999999996E-2</v>
          </cell>
          <cell r="AI136">
            <v>0</v>
          </cell>
          <cell r="AJ136">
            <v>0</v>
          </cell>
          <cell r="AK136">
            <v>7.1209999999999996E-2</v>
          </cell>
          <cell r="AL136">
            <v>3.4180000000000002E-2</v>
          </cell>
          <cell r="AM136">
            <v>0</v>
          </cell>
          <cell r="AN136">
            <v>0</v>
          </cell>
          <cell r="AO136">
            <v>3.4180000000000002E-2</v>
          </cell>
          <cell r="AP136">
            <v>0.11973</v>
          </cell>
          <cell r="AQ136">
            <v>0</v>
          </cell>
          <cell r="AR136">
            <v>0</v>
          </cell>
          <cell r="AS136">
            <v>0.11973</v>
          </cell>
          <cell r="AT136">
            <v>0.18</v>
          </cell>
          <cell r="AU136">
            <v>0</v>
          </cell>
          <cell r="AV136">
            <v>0</v>
          </cell>
          <cell r="AW136">
            <v>0.18</v>
          </cell>
          <cell r="BA136">
            <v>0</v>
          </cell>
          <cell r="BB136">
            <v>0</v>
          </cell>
        </row>
        <row r="137">
          <cell r="A137" t="str">
            <v>Liabrary Expenses</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BA137">
            <v>0</v>
          </cell>
          <cell r="BB137">
            <v>0</v>
          </cell>
        </row>
        <row r="138">
          <cell r="A138" t="str">
            <v>Donations</v>
          </cell>
          <cell r="B138">
            <v>0</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BA138">
            <v>0</v>
          </cell>
          <cell r="BB138">
            <v>0</v>
          </cell>
        </row>
        <row r="139">
          <cell r="A139" t="str">
            <v>Insurance for cash in transit,chest &amp; fidelity</v>
          </cell>
          <cell r="B139">
            <v>0</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5.9270000000000003E-2</v>
          </cell>
          <cell r="AA139">
            <v>0</v>
          </cell>
          <cell r="AB139">
            <v>0</v>
          </cell>
          <cell r="AC139">
            <v>5.9270000000000003E-2</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BA139">
            <v>0</v>
          </cell>
          <cell r="BB139">
            <v>0</v>
          </cell>
        </row>
        <row r="140">
          <cell r="A140" t="str">
            <v>ITPS House Expenses</v>
          </cell>
          <cell r="B140">
            <v>2.2000000000000002</v>
          </cell>
          <cell r="C140">
            <v>0</v>
          </cell>
          <cell r="D140">
            <v>0</v>
          </cell>
          <cell r="E140">
            <v>2.2000000000000002</v>
          </cell>
          <cell r="F140">
            <v>3.1816800000000001</v>
          </cell>
          <cell r="G140">
            <v>0</v>
          </cell>
          <cell r="H140">
            <v>0</v>
          </cell>
          <cell r="I140">
            <v>3.1816800000000001</v>
          </cell>
          <cell r="J140">
            <v>2.1259999999999999</v>
          </cell>
          <cell r="K140">
            <v>0</v>
          </cell>
          <cell r="L140">
            <v>0</v>
          </cell>
          <cell r="M140">
            <v>2.1259999999999999</v>
          </cell>
          <cell r="N140">
            <v>5.1916000000000002</v>
          </cell>
          <cell r="O140">
            <v>0</v>
          </cell>
          <cell r="P140">
            <v>0</v>
          </cell>
          <cell r="Q140">
            <v>5.1916000000000002</v>
          </cell>
          <cell r="R140">
            <v>2.0644300000000002</v>
          </cell>
          <cell r="S140">
            <v>0</v>
          </cell>
          <cell r="T140">
            <v>0</v>
          </cell>
          <cell r="U140">
            <v>2.0644300000000002</v>
          </cell>
          <cell r="V140">
            <v>2.2318600000000002</v>
          </cell>
          <cell r="W140">
            <v>0</v>
          </cell>
          <cell r="X140">
            <v>0</v>
          </cell>
          <cell r="Y140">
            <v>2.2318600000000002</v>
          </cell>
          <cell r="Z140">
            <v>2.4209399999999999</v>
          </cell>
          <cell r="AA140">
            <v>0</v>
          </cell>
          <cell r="AB140">
            <v>0</v>
          </cell>
          <cell r="AC140">
            <v>2.4209399999999999</v>
          </cell>
          <cell r="AD140">
            <v>2.2650000000000001</v>
          </cell>
          <cell r="AE140">
            <v>0</v>
          </cell>
          <cell r="AF140">
            <v>0</v>
          </cell>
          <cell r="AG140">
            <v>2.2650000000000001</v>
          </cell>
          <cell r="AH140">
            <v>1.85032</v>
          </cell>
          <cell r="AI140">
            <v>0</v>
          </cell>
          <cell r="AJ140">
            <v>0</v>
          </cell>
          <cell r="AK140">
            <v>1.85032</v>
          </cell>
          <cell r="AL140">
            <v>2.55579</v>
          </cell>
          <cell r="AM140">
            <v>0</v>
          </cell>
          <cell r="AN140">
            <v>0</v>
          </cell>
          <cell r="AO140">
            <v>2.55579</v>
          </cell>
          <cell r="AP140">
            <v>2.23916</v>
          </cell>
          <cell r="AQ140">
            <v>0</v>
          </cell>
          <cell r="AR140">
            <v>0</v>
          </cell>
          <cell r="AS140">
            <v>2.23916</v>
          </cell>
          <cell r="AT140">
            <v>2.48</v>
          </cell>
          <cell r="AU140">
            <v>0</v>
          </cell>
          <cell r="AV140">
            <v>0</v>
          </cell>
          <cell r="AW140">
            <v>2.48</v>
          </cell>
          <cell r="BA140">
            <v>0</v>
          </cell>
          <cell r="BB140">
            <v>0</v>
          </cell>
        </row>
        <row r="141">
          <cell r="A141" t="str">
            <v>Hospitality Expenses</v>
          </cell>
          <cell r="B141">
            <v>1.4660899999999999</v>
          </cell>
          <cell r="C141">
            <v>0</v>
          </cell>
          <cell r="D141">
            <v>0</v>
          </cell>
          <cell r="E141">
            <v>1.4660899999999999</v>
          </cell>
          <cell r="F141">
            <v>1.5001500000000001</v>
          </cell>
          <cell r="G141">
            <v>0</v>
          </cell>
          <cell r="H141">
            <v>0</v>
          </cell>
          <cell r="I141">
            <v>1.5001500000000001</v>
          </cell>
          <cell r="J141">
            <v>0.69750000000000001</v>
          </cell>
          <cell r="K141">
            <v>0</v>
          </cell>
          <cell r="L141">
            <v>0</v>
          </cell>
          <cell r="M141">
            <v>0.69750000000000001</v>
          </cell>
          <cell r="N141">
            <v>1.7295800000000001</v>
          </cell>
          <cell r="O141">
            <v>0</v>
          </cell>
          <cell r="P141">
            <v>0</v>
          </cell>
          <cell r="Q141">
            <v>1.7295800000000001</v>
          </cell>
          <cell r="R141">
            <v>0.1958</v>
          </cell>
          <cell r="S141">
            <v>0</v>
          </cell>
          <cell r="T141">
            <v>0</v>
          </cell>
          <cell r="U141">
            <v>0.1958</v>
          </cell>
          <cell r="V141">
            <v>0.50446000000000002</v>
          </cell>
          <cell r="W141">
            <v>0</v>
          </cell>
          <cell r="X141">
            <v>0</v>
          </cell>
          <cell r="Y141">
            <v>0.50446000000000002</v>
          </cell>
          <cell r="Z141">
            <v>0.46450999999999998</v>
          </cell>
          <cell r="AA141">
            <v>0</v>
          </cell>
          <cell r="AB141">
            <v>0</v>
          </cell>
          <cell r="AC141">
            <v>0.46450999999999998</v>
          </cell>
          <cell r="AD141">
            <v>0.23082</v>
          </cell>
          <cell r="AE141">
            <v>0</v>
          </cell>
          <cell r="AF141">
            <v>0</v>
          </cell>
          <cell r="AG141">
            <v>0.23082</v>
          </cell>
          <cell r="AH141">
            <v>1.1740200000000001</v>
          </cell>
          <cell r="AI141">
            <v>0</v>
          </cell>
          <cell r="AJ141">
            <v>0</v>
          </cell>
          <cell r="AK141">
            <v>1.1740200000000001</v>
          </cell>
          <cell r="AL141">
            <v>1.0094700000000001</v>
          </cell>
          <cell r="AM141">
            <v>0</v>
          </cell>
          <cell r="AN141">
            <v>0</v>
          </cell>
          <cell r="AO141">
            <v>1.0094700000000001</v>
          </cell>
          <cell r="AP141">
            <v>1.95488</v>
          </cell>
          <cell r="AQ141">
            <v>0</v>
          </cell>
          <cell r="AR141">
            <v>0</v>
          </cell>
          <cell r="AS141">
            <v>1.95488</v>
          </cell>
          <cell r="AT141">
            <v>0.38</v>
          </cell>
          <cell r="AU141">
            <v>0</v>
          </cell>
          <cell r="AV141">
            <v>0</v>
          </cell>
          <cell r="AW141">
            <v>0.38</v>
          </cell>
          <cell r="BA141">
            <v>0</v>
          </cell>
          <cell r="BB141">
            <v>0</v>
          </cell>
        </row>
        <row r="142">
          <cell r="A142" t="str">
            <v xml:space="preserve">Entertainment </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BA142">
            <v>0</v>
          </cell>
          <cell r="BB142">
            <v>0</v>
          </cell>
        </row>
        <row r="143">
          <cell r="A143" t="str">
            <v>Office furnishing expenses</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BA143">
            <v>0</v>
          </cell>
          <cell r="BB143">
            <v>0</v>
          </cell>
        </row>
        <row r="144">
          <cell r="A144" t="str">
            <v>Office maintenance expenses</v>
          </cell>
          <cell r="B144">
            <v>0.22425</v>
          </cell>
          <cell r="C144">
            <v>0</v>
          </cell>
          <cell r="D144">
            <v>0</v>
          </cell>
          <cell r="E144">
            <v>0.22425</v>
          </cell>
          <cell r="F144">
            <v>2.7119999999999998E-2</v>
          </cell>
          <cell r="G144">
            <v>0</v>
          </cell>
          <cell r="H144">
            <v>0</v>
          </cell>
          <cell r="I144">
            <v>2.7119999999999998E-2</v>
          </cell>
          <cell r="J144">
            <v>0.35000999999999999</v>
          </cell>
          <cell r="K144">
            <v>0</v>
          </cell>
          <cell r="L144">
            <v>0</v>
          </cell>
          <cell r="M144">
            <v>0.35000999999999999</v>
          </cell>
          <cell r="N144">
            <v>0.12146000000000001</v>
          </cell>
          <cell r="O144">
            <v>0</v>
          </cell>
          <cell r="P144">
            <v>0</v>
          </cell>
          <cell r="Q144">
            <v>0.12146000000000001</v>
          </cell>
          <cell r="R144">
            <v>0.28726000000000002</v>
          </cell>
          <cell r="S144">
            <v>0</v>
          </cell>
          <cell r="T144">
            <v>0</v>
          </cell>
          <cell r="U144">
            <v>0.28726000000000002</v>
          </cell>
          <cell r="V144">
            <v>0.38686999999999999</v>
          </cell>
          <cell r="W144">
            <v>0</v>
          </cell>
          <cell r="X144">
            <v>0</v>
          </cell>
          <cell r="Y144">
            <v>0.38686999999999999</v>
          </cell>
          <cell r="Z144">
            <v>0.20229</v>
          </cell>
          <cell r="AA144">
            <v>0</v>
          </cell>
          <cell r="AB144">
            <v>0</v>
          </cell>
          <cell r="AC144">
            <v>0.20229</v>
          </cell>
          <cell r="AD144">
            <v>0.28288999999999997</v>
          </cell>
          <cell r="AE144">
            <v>0</v>
          </cell>
          <cell r="AF144">
            <v>0</v>
          </cell>
          <cell r="AG144">
            <v>0.28288999999999997</v>
          </cell>
          <cell r="AH144">
            <v>0.20235</v>
          </cell>
          <cell r="AI144">
            <v>0</v>
          </cell>
          <cell r="AJ144">
            <v>0</v>
          </cell>
          <cell r="AK144">
            <v>0.20235</v>
          </cell>
          <cell r="AL144">
            <v>0.27997</v>
          </cell>
          <cell r="AM144">
            <v>0</v>
          </cell>
          <cell r="AN144">
            <v>0</v>
          </cell>
          <cell r="AO144">
            <v>0.27997</v>
          </cell>
          <cell r="AP144">
            <v>0.36141000000000001</v>
          </cell>
          <cell r="AQ144">
            <v>0</v>
          </cell>
          <cell r="AR144">
            <v>0</v>
          </cell>
          <cell r="AS144">
            <v>0.36141000000000001</v>
          </cell>
          <cell r="AT144">
            <v>0.08</v>
          </cell>
          <cell r="AU144">
            <v>0</v>
          </cell>
          <cell r="AV144">
            <v>0</v>
          </cell>
          <cell r="AW144">
            <v>0.08</v>
          </cell>
          <cell r="BA144">
            <v>0</v>
          </cell>
          <cell r="BB144">
            <v>0</v>
          </cell>
        </row>
        <row r="145">
          <cell r="A145" t="str">
            <v>Meeting expenses</v>
          </cell>
          <cell r="B145">
            <v>0.96418999999999999</v>
          </cell>
          <cell r="C145">
            <v>0</v>
          </cell>
          <cell r="D145">
            <v>0</v>
          </cell>
          <cell r="E145">
            <v>0.96418999999999999</v>
          </cell>
          <cell r="F145">
            <v>1.1648700000000001</v>
          </cell>
          <cell r="G145">
            <v>0</v>
          </cell>
          <cell r="H145">
            <v>0</v>
          </cell>
          <cell r="I145">
            <v>1.1648700000000001</v>
          </cell>
          <cell r="J145">
            <v>1.6705000000000001</v>
          </cell>
          <cell r="K145">
            <v>0</v>
          </cell>
          <cell r="L145">
            <v>0</v>
          </cell>
          <cell r="M145">
            <v>1.6705000000000001</v>
          </cell>
          <cell r="N145">
            <v>5.2310999999999996</v>
          </cell>
          <cell r="O145">
            <v>0</v>
          </cell>
          <cell r="P145">
            <v>0</v>
          </cell>
          <cell r="Q145">
            <v>5.2310999999999996</v>
          </cell>
          <cell r="R145">
            <v>2.2124199999999998</v>
          </cell>
          <cell r="S145">
            <v>0</v>
          </cell>
          <cell r="T145">
            <v>0</v>
          </cell>
          <cell r="U145">
            <v>2.2124199999999998</v>
          </cell>
          <cell r="V145">
            <v>1.4231100000000001</v>
          </cell>
          <cell r="W145">
            <v>0</v>
          </cell>
          <cell r="X145">
            <v>0</v>
          </cell>
          <cell r="Y145">
            <v>1.4231100000000001</v>
          </cell>
          <cell r="Z145">
            <v>0.39107999999999998</v>
          </cell>
          <cell r="AA145">
            <v>0</v>
          </cell>
          <cell r="AB145">
            <v>0</v>
          </cell>
          <cell r="AC145">
            <v>0.39107999999999998</v>
          </cell>
          <cell r="AD145">
            <v>1.26728</v>
          </cell>
          <cell r="AE145">
            <v>0</v>
          </cell>
          <cell r="AF145">
            <v>0</v>
          </cell>
          <cell r="AG145">
            <v>1.26728</v>
          </cell>
          <cell r="AH145">
            <v>1.0851200000000001</v>
          </cell>
          <cell r="AI145">
            <v>0</v>
          </cell>
          <cell r="AJ145">
            <v>0</v>
          </cell>
          <cell r="AK145">
            <v>1.0851200000000001</v>
          </cell>
          <cell r="AL145">
            <v>0.97889999999999999</v>
          </cell>
          <cell r="AM145">
            <v>0</v>
          </cell>
          <cell r="AN145">
            <v>0</v>
          </cell>
          <cell r="AO145">
            <v>0.97889999999999999</v>
          </cell>
          <cell r="AP145">
            <v>1.51326</v>
          </cell>
          <cell r="AQ145">
            <v>0</v>
          </cell>
          <cell r="AR145">
            <v>0</v>
          </cell>
          <cell r="AS145">
            <v>1.51326</v>
          </cell>
          <cell r="AT145">
            <v>1.7</v>
          </cell>
          <cell r="AU145">
            <v>0</v>
          </cell>
          <cell r="AV145">
            <v>0</v>
          </cell>
          <cell r="AW145">
            <v>1.7</v>
          </cell>
          <cell r="BA145">
            <v>0</v>
          </cell>
          <cell r="BB145">
            <v>0</v>
          </cell>
        </row>
        <row r="146">
          <cell r="A146" t="str">
            <v>Stipend to Trainee</v>
          </cell>
          <cell r="B146">
            <v>-0.27349000000000001</v>
          </cell>
          <cell r="C146">
            <v>0</v>
          </cell>
          <cell r="D146">
            <v>0</v>
          </cell>
          <cell r="E146">
            <v>-0.27349000000000001</v>
          </cell>
          <cell r="F146">
            <v>0.27122000000000002</v>
          </cell>
          <cell r="G146">
            <v>0</v>
          </cell>
          <cell r="H146">
            <v>0</v>
          </cell>
          <cell r="I146">
            <v>0.27122000000000002</v>
          </cell>
          <cell r="J146">
            <v>0.83589000000000002</v>
          </cell>
          <cell r="K146">
            <v>0</v>
          </cell>
          <cell r="L146">
            <v>0</v>
          </cell>
          <cell r="M146">
            <v>0.83589000000000002</v>
          </cell>
          <cell r="N146">
            <v>1.47065</v>
          </cell>
          <cell r="O146">
            <v>0</v>
          </cell>
          <cell r="P146">
            <v>0</v>
          </cell>
          <cell r="Q146">
            <v>1.47065</v>
          </cell>
          <cell r="R146">
            <v>0.68716999999999995</v>
          </cell>
          <cell r="S146">
            <v>0</v>
          </cell>
          <cell r="T146">
            <v>0</v>
          </cell>
          <cell r="U146">
            <v>0.68716999999999995</v>
          </cell>
          <cell r="V146">
            <v>0.46581</v>
          </cell>
          <cell r="W146">
            <v>0</v>
          </cell>
          <cell r="X146">
            <v>0</v>
          </cell>
          <cell r="Y146">
            <v>0.46581</v>
          </cell>
          <cell r="Z146">
            <v>0.86746000000000001</v>
          </cell>
          <cell r="AA146">
            <v>0</v>
          </cell>
          <cell r="AB146">
            <v>0</v>
          </cell>
          <cell r="AC146">
            <v>0.86746000000000001</v>
          </cell>
          <cell r="AD146">
            <v>0.96042000000000005</v>
          </cell>
          <cell r="AE146">
            <v>0</v>
          </cell>
          <cell r="AF146">
            <v>0</v>
          </cell>
          <cell r="AG146">
            <v>0.96042000000000005</v>
          </cell>
          <cell r="AH146">
            <v>1.2222900000000001</v>
          </cell>
          <cell r="AI146">
            <v>0</v>
          </cell>
          <cell r="AJ146">
            <v>0</v>
          </cell>
          <cell r="AK146">
            <v>1.2222900000000001</v>
          </cell>
          <cell r="AL146">
            <v>0.99888999999999994</v>
          </cell>
          <cell r="AM146">
            <v>0</v>
          </cell>
          <cell r="AN146">
            <v>0</v>
          </cell>
          <cell r="AO146">
            <v>0.99888999999999994</v>
          </cell>
          <cell r="AP146">
            <v>0.96948000000000001</v>
          </cell>
          <cell r="AQ146">
            <v>0</v>
          </cell>
          <cell r="AR146">
            <v>0</v>
          </cell>
          <cell r="AS146">
            <v>0.96948000000000001</v>
          </cell>
          <cell r="AT146">
            <v>1.25</v>
          </cell>
          <cell r="AU146">
            <v>0</v>
          </cell>
          <cell r="AV146">
            <v>0</v>
          </cell>
          <cell r="AW146">
            <v>1.25</v>
          </cell>
          <cell r="BA146">
            <v>0</v>
          </cell>
          <cell r="BB146">
            <v>0</v>
          </cell>
        </row>
        <row r="147">
          <cell r="A147" t="str">
            <v>Periphery development expenses</v>
          </cell>
          <cell r="B147">
            <v>6.6451000000000002</v>
          </cell>
          <cell r="C147">
            <v>0</v>
          </cell>
          <cell r="D147">
            <v>0</v>
          </cell>
          <cell r="E147">
            <v>6.6451000000000002</v>
          </cell>
          <cell r="F147">
            <v>21.49671</v>
          </cell>
          <cell r="G147">
            <v>0</v>
          </cell>
          <cell r="H147">
            <v>0</v>
          </cell>
          <cell r="I147">
            <v>21.49671</v>
          </cell>
          <cell r="J147">
            <v>1.4937400000000001</v>
          </cell>
          <cell r="K147">
            <v>0</v>
          </cell>
          <cell r="L147">
            <v>0</v>
          </cell>
          <cell r="M147">
            <v>1.4937400000000001</v>
          </cell>
          <cell r="N147">
            <v>17.437889999999999</v>
          </cell>
          <cell r="O147">
            <v>0</v>
          </cell>
          <cell r="P147">
            <v>0</v>
          </cell>
          <cell r="Q147">
            <v>17.437889999999999</v>
          </cell>
          <cell r="R147">
            <v>0.26695000000000002</v>
          </cell>
          <cell r="S147">
            <v>0</v>
          </cell>
          <cell r="T147">
            <v>0</v>
          </cell>
          <cell r="U147">
            <v>0.26695000000000002</v>
          </cell>
          <cell r="V147">
            <v>5.61158</v>
          </cell>
          <cell r="W147">
            <v>0</v>
          </cell>
          <cell r="X147">
            <v>0</v>
          </cell>
          <cell r="Y147">
            <v>5.61158</v>
          </cell>
          <cell r="Z147">
            <v>14.09825</v>
          </cell>
          <cell r="AA147">
            <v>0</v>
          </cell>
          <cell r="AB147">
            <v>0</v>
          </cell>
          <cell r="AC147">
            <v>14.09825</v>
          </cell>
          <cell r="AD147">
            <v>7.6931599999999998</v>
          </cell>
          <cell r="AE147">
            <v>0</v>
          </cell>
          <cell r="AF147">
            <v>0</v>
          </cell>
          <cell r="AG147">
            <v>7.6931599999999998</v>
          </cell>
          <cell r="AH147">
            <v>5.4209300000000002</v>
          </cell>
          <cell r="AI147">
            <v>0</v>
          </cell>
          <cell r="AJ147">
            <v>0</v>
          </cell>
          <cell r="AK147">
            <v>5.4209300000000002</v>
          </cell>
          <cell r="AL147">
            <v>-5.2717599999999996</v>
          </cell>
          <cell r="AM147">
            <v>0</v>
          </cell>
          <cell r="AN147">
            <v>0</v>
          </cell>
          <cell r="AO147">
            <v>-5.2717599999999996</v>
          </cell>
          <cell r="AP147">
            <v>2.2044999999999999</v>
          </cell>
          <cell r="AQ147">
            <v>0</v>
          </cell>
          <cell r="AR147">
            <v>0</v>
          </cell>
          <cell r="AS147">
            <v>2.2044999999999999</v>
          </cell>
          <cell r="AT147">
            <v>-7.0819999999999994E-2</v>
          </cell>
          <cell r="AU147">
            <v>0</v>
          </cell>
          <cell r="AV147">
            <v>0</v>
          </cell>
          <cell r="AW147">
            <v>-7.0819999999999994E-2</v>
          </cell>
          <cell r="BA147">
            <v>0</v>
          </cell>
          <cell r="BB147">
            <v>0</v>
          </cell>
        </row>
        <row r="148">
          <cell r="A148" t="str">
            <v>Miscellaneous Expenses</v>
          </cell>
          <cell r="B148">
            <v>0.47813</v>
          </cell>
          <cell r="C148">
            <v>0</v>
          </cell>
          <cell r="D148">
            <v>0</v>
          </cell>
          <cell r="E148">
            <v>0.47813</v>
          </cell>
          <cell r="F148">
            <v>-0.36606</v>
          </cell>
          <cell r="G148">
            <v>0</v>
          </cell>
          <cell r="H148">
            <v>0</v>
          </cell>
          <cell r="I148">
            <v>-0.36606</v>
          </cell>
          <cell r="J148">
            <v>0.55772999999999995</v>
          </cell>
          <cell r="K148">
            <v>0</v>
          </cell>
          <cell r="L148">
            <v>0</v>
          </cell>
          <cell r="M148">
            <v>0.55772999999999995</v>
          </cell>
          <cell r="N148">
            <v>0.74338000000000004</v>
          </cell>
          <cell r="O148">
            <v>0</v>
          </cell>
          <cell r="P148">
            <v>0</v>
          </cell>
          <cell r="Q148">
            <v>0.74338000000000004</v>
          </cell>
          <cell r="R148">
            <v>0.22001999999999999</v>
          </cell>
          <cell r="S148">
            <v>0</v>
          </cell>
          <cell r="T148">
            <v>0</v>
          </cell>
          <cell r="U148">
            <v>0.22001999999999999</v>
          </cell>
          <cell r="V148">
            <v>0.1827</v>
          </cell>
          <cell r="W148">
            <v>0</v>
          </cell>
          <cell r="X148">
            <v>0</v>
          </cell>
          <cell r="Y148">
            <v>0.1827</v>
          </cell>
          <cell r="Z148">
            <v>0.37903999999999999</v>
          </cell>
          <cell r="AA148">
            <v>0</v>
          </cell>
          <cell r="AB148">
            <v>0</v>
          </cell>
          <cell r="AC148">
            <v>0.37903999999999999</v>
          </cell>
          <cell r="AD148">
            <v>0.40517999999999998</v>
          </cell>
          <cell r="AE148">
            <v>0</v>
          </cell>
          <cell r="AF148">
            <v>0</v>
          </cell>
          <cell r="AG148">
            <v>0.40517999999999998</v>
          </cell>
          <cell r="AH148">
            <v>0.25098999999999999</v>
          </cell>
          <cell r="AI148">
            <v>0</v>
          </cell>
          <cell r="AJ148">
            <v>0</v>
          </cell>
          <cell r="AK148">
            <v>0.25098999999999999</v>
          </cell>
          <cell r="AL148">
            <v>1.3879700000000001</v>
          </cell>
          <cell r="AM148">
            <v>0</v>
          </cell>
          <cell r="AN148">
            <v>0</v>
          </cell>
          <cell r="AO148">
            <v>1.3879700000000001</v>
          </cell>
          <cell r="AP148">
            <v>0.61804999999999999</v>
          </cell>
          <cell r="AQ148">
            <v>0</v>
          </cell>
          <cell r="AR148">
            <v>0</v>
          </cell>
          <cell r="AS148">
            <v>0.61804999999999999</v>
          </cell>
          <cell r="AT148">
            <v>0</v>
          </cell>
          <cell r="AU148">
            <v>0</v>
          </cell>
          <cell r="AV148">
            <v>0</v>
          </cell>
          <cell r="AW148">
            <v>0</v>
          </cell>
          <cell r="BA148">
            <v>0</v>
          </cell>
          <cell r="BB148">
            <v>0</v>
          </cell>
        </row>
        <row r="149">
          <cell r="A149" t="str">
            <v>Salary of teaching Staff</v>
          </cell>
          <cell r="B149">
            <v>0</v>
          </cell>
          <cell r="C149">
            <v>18.95</v>
          </cell>
          <cell r="D149" t="str">
            <v>Budget being in different line Item now reclassified</v>
          </cell>
          <cell r="E149">
            <v>18.95</v>
          </cell>
          <cell r="F149">
            <v>0</v>
          </cell>
          <cell r="G149">
            <v>17.14</v>
          </cell>
          <cell r="H149" t="str">
            <v>Budget being in different line Item now reclassified</v>
          </cell>
          <cell r="I149">
            <v>17.14</v>
          </cell>
          <cell r="J149">
            <v>16.489999999999998</v>
          </cell>
          <cell r="K149">
            <v>0</v>
          </cell>
          <cell r="L149">
            <v>0</v>
          </cell>
          <cell r="M149">
            <v>16.489999999999998</v>
          </cell>
          <cell r="N149">
            <v>0</v>
          </cell>
          <cell r="O149">
            <v>16.5</v>
          </cell>
          <cell r="P149" t="str">
            <v>Salary of teaching staff now provided for</v>
          </cell>
          <cell r="Q149">
            <v>16.5</v>
          </cell>
          <cell r="R149">
            <v>16.511430000000001</v>
          </cell>
          <cell r="S149">
            <v>0</v>
          </cell>
          <cell r="T149">
            <v>0</v>
          </cell>
          <cell r="U149">
            <v>16.511430000000001</v>
          </cell>
          <cell r="V149">
            <v>0</v>
          </cell>
          <cell r="W149">
            <v>0</v>
          </cell>
          <cell r="X149">
            <v>0</v>
          </cell>
          <cell r="Y149">
            <v>0</v>
          </cell>
          <cell r="Z149">
            <v>15.99681</v>
          </cell>
          <cell r="AA149">
            <v>0</v>
          </cell>
          <cell r="AB149">
            <v>0</v>
          </cell>
          <cell r="AC149">
            <v>15.99681</v>
          </cell>
          <cell r="AD149">
            <v>17.188610000000001</v>
          </cell>
          <cell r="AE149">
            <v>0</v>
          </cell>
          <cell r="AF149">
            <v>0</v>
          </cell>
          <cell r="AG149">
            <v>17.188610000000001</v>
          </cell>
          <cell r="AH149">
            <v>17.117909999999998</v>
          </cell>
          <cell r="AI149">
            <v>0</v>
          </cell>
          <cell r="AJ149">
            <v>0</v>
          </cell>
          <cell r="AK149">
            <v>17.117909999999998</v>
          </cell>
          <cell r="AL149">
            <v>18.711349999999999</v>
          </cell>
          <cell r="AM149">
            <v>0</v>
          </cell>
          <cell r="AN149">
            <v>0</v>
          </cell>
          <cell r="AO149">
            <v>18.711349999999999</v>
          </cell>
          <cell r="AP149">
            <v>0</v>
          </cell>
          <cell r="AQ149">
            <v>0</v>
          </cell>
          <cell r="AR149">
            <v>0</v>
          </cell>
          <cell r="AS149">
            <v>0</v>
          </cell>
          <cell r="AT149">
            <v>0</v>
          </cell>
          <cell r="AU149">
            <v>0</v>
          </cell>
          <cell r="AV149">
            <v>0</v>
          </cell>
          <cell r="AW149">
            <v>0</v>
          </cell>
          <cell r="BA149">
            <v>0</v>
          </cell>
          <cell r="BB149">
            <v>0</v>
          </cell>
        </row>
        <row r="150">
          <cell r="A150" t="str">
            <v>Land Rent Cess</v>
          </cell>
          <cell r="B150">
            <v>17.98959</v>
          </cell>
          <cell r="C150">
            <v>0</v>
          </cell>
          <cell r="D150">
            <v>0</v>
          </cell>
          <cell r="E150">
            <v>17.98959</v>
          </cell>
          <cell r="F150">
            <v>0</v>
          </cell>
          <cell r="G150">
            <v>0</v>
          </cell>
          <cell r="H150">
            <v>0</v>
          </cell>
          <cell r="I150">
            <v>0</v>
          </cell>
          <cell r="J150">
            <v>17.989989999999999</v>
          </cell>
          <cell r="K150">
            <v>0</v>
          </cell>
          <cell r="L150">
            <v>0</v>
          </cell>
          <cell r="M150">
            <v>17.989989999999999</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BA150">
            <v>0</v>
          </cell>
          <cell r="BB150">
            <v>0</v>
          </cell>
        </row>
        <row r="151">
          <cell r="A151" t="str">
            <v>Total</v>
          </cell>
          <cell r="B151">
            <v>63.656770000000009</v>
          </cell>
          <cell r="C151">
            <v>18.95</v>
          </cell>
          <cell r="D151">
            <v>0</v>
          </cell>
          <cell r="E151">
            <v>82.606770000000012</v>
          </cell>
          <cell r="F151">
            <v>66.369469999999978</v>
          </cell>
          <cell r="G151">
            <v>17.14</v>
          </cell>
          <cell r="H151">
            <v>0</v>
          </cell>
          <cell r="I151">
            <v>83.509469999999979</v>
          </cell>
          <cell r="J151">
            <v>82.933709999999991</v>
          </cell>
          <cell r="K151">
            <v>0</v>
          </cell>
          <cell r="L151">
            <v>0</v>
          </cell>
          <cell r="M151">
            <v>82.933709999999991</v>
          </cell>
          <cell r="N151">
            <v>85.129140000000007</v>
          </cell>
          <cell r="O151">
            <v>16.5</v>
          </cell>
          <cell r="P151">
            <v>0</v>
          </cell>
          <cell r="Q151">
            <v>101.62914000000001</v>
          </cell>
          <cell r="R151">
            <v>49.820660000000004</v>
          </cell>
          <cell r="S151">
            <v>0</v>
          </cell>
          <cell r="T151">
            <v>0</v>
          </cell>
          <cell r="U151">
            <v>49.820660000000004</v>
          </cell>
          <cell r="V151">
            <v>37.031100000000002</v>
          </cell>
          <cell r="W151">
            <v>0</v>
          </cell>
          <cell r="X151">
            <v>0</v>
          </cell>
          <cell r="Y151">
            <v>37.031100000000002</v>
          </cell>
          <cell r="Z151">
            <v>73.271969999999996</v>
          </cell>
          <cell r="AA151">
            <v>0</v>
          </cell>
          <cell r="AB151">
            <v>0</v>
          </cell>
          <cell r="AC151">
            <v>73.271969999999996</v>
          </cell>
          <cell r="AD151">
            <v>60.198610000000002</v>
          </cell>
          <cell r="AE151">
            <v>0</v>
          </cell>
          <cell r="AF151">
            <v>0</v>
          </cell>
          <cell r="AG151">
            <v>60.198610000000002</v>
          </cell>
          <cell r="AH151">
            <v>68.460660000000004</v>
          </cell>
          <cell r="AI151">
            <v>0</v>
          </cell>
          <cell r="AJ151">
            <v>0</v>
          </cell>
          <cell r="AK151">
            <v>68.460660000000004</v>
          </cell>
          <cell r="AL151">
            <v>57.910920000000004</v>
          </cell>
          <cell r="AM151">
            <v>0</v>
          </cell>
          <cell r="AN151">
            <v>0</v>
          </cell>
          <cell r="AO151">
            <v>57.910920000000004</v>
          </cell>
          <cell r="AP151">
            <v>52.70693</v>
          </cell>
          <cell r="AQ151">
            <v>0</v>
          </cell>
          <cell r="AR151">
            <v>0</v>
          </cell>
          <cell r="AS151">
            <v>52.70693</v>
          </cell>
          <cell r="AT151">
            <v>33.280679999999997</v>
          </cell>
          <cell r="AU151">
            <v>0</v>
          </cell>
          <cell r="AV151">
            <v>0</v>
          </cell>
          <cell r="AW151">
            <v>33.280679999999997</v>
          </cell>
          <cell r="BA151">
            <v>0</v>
          </cell>
          <cell r="BB151">
            <v>0</v>
          </cell>
        </row>
        <row r="152">
          <cell r="A152" t="str">
            <v>Audit &amp; Accounts</v>
          </cell>
          <cell r="B152">
            <v>0</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BA152">
            <v>0</v>
          </cell>
          <cell r="BB152">
            <v>0</v>
          </cell>
        </row>
        <row r="153">
          <cell r="A153" t="str">
            <v>Non- Statutory Audit Fees-EHS</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BA153">
            <v>0</v>
          </cell>
          <cell r="BB153">
            <v>0</v>
          </cell>
        </row>
        <row r="154">
          <cell r="A154" t="str">
            <v>Audit Certification &amp; Management fees</v>
          </cell>
          <cell r="B154">
            <v>0</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BA154">
            <v>0</v>
          </cell>
          <cell r="BB154">
            <v>0</v>
          </cell>
        </row>
        <row r="155">
          <cell r="A155" t="str">
            <v xml:space="preserve">ISO 9001 </v>
          </cell>
          <cell r="B155">
            <v>0</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BA155">
            <v>0</v>
          </cell>
          <cell r="BB155">
            <v>0</v>
          </cell>
        </row>
        <row r="156">
          <cell r="A156" t="str">
            <v>Total</v>
          </cell>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BA156">
            <v>0</v>
          </cell>
          <cell r="BB156">
            <v>0</v>
          </cell>
        </row>
        <row r="157">
          <cell r="A157" t="str">
            <v>Power Purchase Cost</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BA157">
            <v>0</v>
          </cell>
          <cell r="BB157">
            <v>0</v>
          </cell>
        </row>
        <row r="158">
          <cell r="A158" t="str">
            <v>Power purchased - 220 KVA</v>
          </cell>
          <cell r="B158">
            <v>0</v>
          </cell>
          <cell r="C158">
            <v>0</v>
          </cell>
          <cell r="D158">
            <v>0</v>
          </cell>
          <cell r="E158">
            <v>0</v>
          </cell>
          <cell r="F158">
            <v>0</v>
          </cell>
          <cell r="G158">
            <v>0</v>
          </cell>
          <cell r="H158">
            <v>0</v>
          </cell>
          <cell r="I158">
            <v>0</v>
          </cell>
          <cell r="J158">
            <v>0</v>
          </cell>
          <cell r="K158">
            <v>0</v>
          </cell>
          <cell r="L158">
            <v>0</v>
          </cell>
          <cell r="M158">
            <v>0</v>
          </cell>
          <cell r="N158">
            <v>6.5428199999999999</v>
          </cell>
          <cell r="O158">
            <v>0</v>
          </cell>
          <cell r="P158">
            <v>0</v>
          </cell>
          <cell r="Q158">
            <v>6.5428199999999999</v>
          </cell>
          <cell r="R158">
            <v>0</v>
          </cell>
          <cell r="S158">
            <v>0</v>
          </cell>
          <cell r="T158">
            <v>0</v>
          </cell>
          <cell r="U158">
            <v>0</v>
          </cell>
          <cell r="V158">
            <v>0</v>
          </cell>
          <cell r="W158">
            <v>0</v>
          </cell>
          <cell r="X158">
            <v>0</v>
          </cell>
          <cell r="Y158">
            <v>0</v>
          </cell>
          <cell r="Z158">
            <v>20.055</v>
          </cell>
          <cell r="AA158">
            <v>0</v>
          </cell>
          <cell r="AB158">
            <v>0</v>
          </cell>
          <cell r="AC158">
            <v>20.055</v>
          </cell>
          <cell r="AD158">
            <v>0</v>
          </cell>
          <cell r="AE158">
            <v>0</v>
          </cell>
          <cell r="AF158">
            <v>0</v>
          </cell>
          <cell r="AG158">
            <v>0</v>
          </cell>
          <cell r="AH158">
            <v>4.83</v>
          </cell>
          <cell r="AI158">
            <v>0</v>
          </cell>
          <cell r="AJ158">
            <v>0</v>
          </cell>
          <cell r="AK158">
            <v>4.83</v>
          </cell>
          <cell r="AL158">
            <v>8.0399999999999991</v>
          </cell>
          <cell r="AM158">
            <v>0</v>
          </cell>
          <cell r="AN158">
            <v>0</v>
          </cell>
          <cell r="AO158">
            <v>8.0399999999999991</v>
          </cell>
          <cell r="AP158">
            <v>0</v>
          </cell>
          <cell r="AQ158">
            <v>0</v>
          </cell>
          <cell r="AR158">
            <v>0</v>
          </cell>
          <cell r="AS158">
            <v>0</v>
          </cell>
          <cell r="AT158">
            <v>0</v>
          </cell>
          <cell r="AU158">
            <v>0</v>
          </cell>
          <cell r="AV158">
            <v>0</v>
          </cell>
          <cell r="AW158">
            <v>0</v>
          </cell>
          <cell r="BA158">
            <v>0</v>
          </cell>
          <cell r="BB158">
            <v>0</v>
          </cell>
        </row>
        <row r="159">
          <cell r="A159" t="str">
            <v>Power purchased - 33 KVA</v>
          </cell>
          <cell r="B159">
            <v>1.5</v>
          </cell>
          <cell r="C159">
            <v>0</v>
          </cell>
          <cell r="D159">
            <v>0</v>
          </cell>
          <cell r="E159">
            <v>1.5</v>
          </cell>
          <cell r="F159">
            <v>1.5126900000000001</v>
          </cell>
          <cell r="G159">
            <v>0</v>
          </cell>
          <cell r="H159">
            <v>0</v>
          </cell>
          <cell r="I159">
            <v>1.5126900000000001</v>
          </cell>
          <cell r="J159">
            <v>2.9749500000000002</v>
          </cell>
          <cell r="K159">
            <v>0</v>
          </cell>
          <cell r="L159">
            <v>0</v>
          </cell>
          <cell r="M159">
            <v>2.9749500000000002</v>
          </cell>
          <cell r="N159">
            <v>0.19806999999999997</v>
          </cell>
          <cell r="O159">
            <v>0</v>
          </cell>
          <cell r="P159">
            <v>0</v>
          </cell>
          <cell r="Q159">
            <v>0.19806999999999997</v>
          </cell>
          <cell r="R159">
            <v>1.50457</v>
          </cell>
          <cell r="S159">
            <v>0</v>
          </cell>
          <cell r="T159">
            <v>0</v>
          </cell>
          <cell r="U159">
            <v>1.50457</v>
          </cell>
          <cell r="V159">
            <v>1.5</v>
          </cell>
          <cell r="W159">
            <v>0</v>
          </cell>
          <cell r="X159">
            <v>0</v>
          </cell>
          <cell r="Y159">
            <v>1.5</v>
          </cell>
          <cell r="Z159">
            <v>1.48767</v>
          </cell>
          <cell r="AA159">
            <v>0</v>
          </cell>
          <cell r="AB159">
            <v>0</v>
          </cell>
          <cell r="AC159">
            <v>1.48767</v>
          </cell>
          <cell r="AD159">
            <v>1.4874799999999999</v>
          </cell>
          <cell r="AE159">
            <v>0</v>
          </cell>
          <cell r="AF159">
            <v>0</v>
          </cell>
          <cell r="AG159">
            <v>1.4874799999999999</v>
          </cell>
          <cell r="AH159">
            <v>1.4987200000000001</v>
          </cell>
          <cell r="AI159">
            <v>0</v>
          </cell>
          <cell r="AJ159">
            <v>0</v>
          </cell>
          <cell r="AK159">
            <v>1.4987200000000001</v>
          </cell>
          <cell r="AL159">
            <v>2.1125699999999998</v>
          </cell>
          <cell r="AM159">
            <v>0</v>
          </cell>
          <cell r="AN159">
            <v>0</v>
          </cell>
          <cell r="AO159">
            <v>2.1125699999999998</v>
          </cell>
          <cell r="AP159">
            <v>1.9086000000000001</v>
          </cell>
          <cell r="AQ159">
            <v>0</v>
          </cell>
          <cell r="AR159">
            <v>0</v>
          </cell>
          <cell r="AS159">
            <v>1.9086000000000001</v>
          </cell>
          <cell r="AT159">
            <v>1.51</v>
          </cell>
          <cell r="AU159">
            <v>0</v>
          </cell>
          <cell r="AV159">
            <v>0</v>
          </cell>
          <cell r="AW159">
            <v>1.51</v>
          </cell>
          <cell r="BA159">
            <v>0</v>
          </cell>
          <cell r="BB159">
            <v>0</v>
          </cell>
        </row>
        <row r="160">
          <cell r="A160" t="str">
            <v xml:space="preserve">Power Purchased at Ubuda </v>
          </cell>
          <cell r="B160">
            <v>0.2</v>
          </cell>
          <cell r="C160">
            <v>0</v>
          </cell>
          <cell r="D160">
            <v>0</v>
          </cell>
          <cell r="E160">
            <v>0.2</v>
          </cell>
          <cell r="F160">
            <v>0.15273</v>
          </cell>
          <cell r="G160">
            <v>0</v>
          </cell>
          <cell r="H160">
            <v>0</v>
          </cell>
          <cell r="I160">
            <v>0.15273</v>
          </cell>
          <cell r="J160">
            <v>0</v>
          </cell>
          <cell r="K160">
            <v>0</v>
          </cell>
          <cell r="L160">
            <v>0</v>
          </cell>
          <cell r="M160">
            <v>0</v>
          </cell>
          <cell r="N160">
            <v>0.38329999999999997</v>
          </cell>
          <cell r="O160">
            <v>0</v>
          </cell>
          <cell r="P160">
            <v>0</v>
          </cell>
          <cell r="Q160">
            <v>0.38329999999999997</v>
          </cell>
          <cell r="R160">
            <v>0.34350000000000003</v>
          </cell>
          <cell r="S160">
            <v>0</v>
          </cell>
          <cell r="T160">
            <v>0</v>
          </cell>
          <cell r="U160">
            <v>0.34350000000000003</v>
          </cell>
          <cell r="V160">
            <v>0.22547</v>
          </cell>
          <cell r="W160">
            <v>0</v>
          </cell>
          <cell r="X160">
            <v>0</v>
          </cell>
          <cell r="Y160">
            <v>0.22547</v>
          </cell>
          <cell r="Z160">
            <v>0.19617999999999999</v>
          </cell>
          <cell r="AA160">
            <v>0</v>
          </cell>
          <cell r="AB160">
            <v>0</v>
          </cell>
          <cell r="AC160">
            <v>0.19617999999999999</v>
          </cell>
          <cell r="AD160">
            <v>0.22116</v>
          </cell>
          <cell r="AE160">
            <v>0</v>
          </cell>
          <cell r="AF160">
            <v>0</v>
          </cell>
          <cell r="AG160">
            <v>0.22116</v>
          </cell>
          <cell r="AH160">
            <v>0.16772000000000001</v>
          </cell>
          <cell r="AI160">
            <v>0</v>
          </cell>
          <cell r="AJ160">
            <v>0</v>
          </cell>
          <cell r="AK160">
            <v>0.16772000000000001</v>
          </cell>
          <cell r="AL160">
            <v>0.21285000000000001</v>
          </cell>
          <cell r="AM160">
            <v>0</v>
          </cell>
          <cell r="AN160">
            <v>0</v>
          </cell>
          <cell r="AO160">
            <v>0.21285000000000001</v>
          </cell>
          <cell r="AP160">
            <v>0.16772000000000001</v>
          </cell>
          <cell r="AQ160">
            <v>0</v>
          </cell>
          <cell r="AR160">
            <v>0</v>
          </cell>
          <cell r="AS160">
            <v>0.16772000000000001</v>
          </cell>
          <cell r="AT160">
            <v>0.19578999999999999</v>
          </cell>
          <cell r="AU160">
            <v>0</v>
          </cell>
          <cell r="AV160">
            <v>0</v>
          </cell>
          <cell r="AW160">
            <v>0.19578999999999999</v>
          </cell>
          <cell r="BA160">
            <v>0</v>
          </cell>
          <cell r="BB160">
            <v>0</v>
          </cell>
        </row>
        <row r="161">
          <cell r="A161" t="str">
            <v>Total</v>
          </cell>
          <cell r="B161">
            <v>1.7</v>
          </cell>
          <cell r="C161">
            <v>0</v>
          </cell>
          <cell r="D161">
            <v>0</v>
          </cell>
          <cell r="E161">
            <v>1.7</v>
          </cell>
          <cell r="F161">
            <v>1.6654200000000001</v>
          </cell>
          <cell r="G161">
            <v>0</v>
          </cell>
          <cell r="H161">
            <v>0</v>
          </cell>
          <cell r="I161">
            <v>1.6654200000000001</v>
          </cell>
          <cell r="J161">
            <v>2.9749500000000002</v>
          </cell>
          <cell r="K161">
            <v>0</v>
          </cell>
          <cell r="L161">
            <v>0</v>
          </cell>
          <cell r="M161">
            <v>2.9749500000000002</v>
          </cell>
          <cell r="N161">
            <v>7.1241900000000005</v>
          </cell>
          <cell r="O161">
            <v>0</v>
          </cell>
          <cell r="P161">
            <v>0</v>
          </cell>
          <cell r="Q161">
            <v>7.1241900000000005</v>
          </cell>
          <cell r="R161">
            <v>1.8480699999999999</v>
          </cell>
          <cell r="S161">
            <v>0</v>
          </cell>
          <cell r="T161">
            <v>0</v>
          </cell>
          <cell r="U161">
            <v>1.8480699999999999</v>
          </cell>
          <cell r="V161">
            <v>1.7254700000000001</v>
          </cell>
          <cell r="W161">
            <v>0</v>
          </cell>
          <cell r="X161">
            <v>0</v>
          </cell>
          <cell r="Y161">
            <v>1.7254700000000001</v>
          </cell>
          <cell r="Z161">
            <v>21.738849999999999</v>
          </cell>
          <cell r="AA161">
            <v>0</v>
          </cell>
          <cell r="AB161">
            <v>0</v>
          </cell>
          <cell r="AC161">
            <v>21.738849999999999</v>
          </cell>
          <cell r="AD161">
            <v>1.7086399999999999</v>
          </cell>
          <cell r="AE161">
            <v>0</v>
          </cell>
          <cell r="AF161">
            <v>0</v>
          </cell>
          <cell r="AG161">
            <v>1.7086399999999999</v>
          </cell>
          <cell r="AH161">
            <v>6.4964400000000007</v>
          </cell>
          <cell r="AI161">
            <v>0</v>
          </cell>
          <cell r="AJ161">
            <v>0</v>
          </cell>
          <cell r="AK161">
            <v>6.4964400000000007</v>
          </cell>
          <cell r="AL161">
            <v>10.365419999999999</v>
          </cell>
          <cell r="AM161">
            <v>0</v>
          </cell>
          <cell r="AN161">
            <v>0</v>
          </cell>
          <cell r="AO161">
            <v>10.365419999999999</v>
          </cell>
          <cell r="AP161">
            <v>2.0763199999999999</v>
          </cell>
          <cell r="AQ161">
            <v>0</v>
          </cell>
          <cell r="AR161">
            <v>0</v>
          </cell>
          <cell r="AS161">
            <v>2.0763199999999999</v>
          </cell>
          <cell r="AT161">
            <v>1.7057899999999999</v>
          </cell>
          <cell r="AU161">
            <v>0</v>
          </cell>
          <cell r="AV161">
            <v>0</v>
          </cell>
          <cell r="AW161">
            <v>1.7057899999999999</v>
          </cell>
          <cell r="BA161">
            <v>0</v>
          </cell>
          <cell r="BB161">
            <v>0</v>
          </cell>
        </row>
        <row r="162">
          <cell r="A162" t="str">
            <v>Water Cost</v>
          </cell>
          <cell r="B162">
            <v>0</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BA162">
            <v>0</v>
          </cell>
          <cell r="BB162">
            <v>0</v>
          </cell>
        </row>
        <row r="163">
          <cell r="A163" t="str">
            <v>Water Tax</v>
          </cell>
          <cell r="B163">
            <v>60.395670000000003</v>
          </cell>
          <cell r="C163">
            <v>0</v>
          </cell>
          <cell r="D163">
            <v>0</v>
          </cell>
          <cell r="E163">
            <v>60.395670000000003</v>
          </cell>
          <cell r="F163">
            <v>60.396569999999997</v>
          </cell>
          <cell r="G163">
            <v>0</v>
          </cell>
          <cell r="H163">
            <v>0</v>
          </cell>
          <cell r="I163">
            <v>60.396569999999997</v>
          </cell>
          <cell r="J163">
            <v>42.409140000000001</v>
          </cell>
          <cell r="K163">
            <v>0</v>
          </cell>
          <cell r="L163">
            <v>0</v>
          </cell>
          <cell r="M163">
            <v>42.409140000000001</v>
          </cell>
          <cell r="N163">
            <v>44.469059999999999</v>
          </cell>
          <cell r="O163">
            <v>0</v>
          </cell>
          <cell r="P163">
            <v>0</v>
          </cell>
          <cell r="Q163">
            <v>44.469059999999999</v>
          </cell>
          <cell r="R163">
            <v>42.951659999999997</v>
          </cell>
          <cell r="S163">
            <v>0</v>
          </cell>
          <cell r="T163">
            <v>0</v>
          </cell>
          <cell r="U163">
            <v>42.951659999999997</v>
          </cell>
          <cell r="V163">
            <v>44.41657</v>
          </cell>
          <cell r="W163">
            <v>0</v>
          </cell>
          <cell r="X163">
            <v>0</v>
          </cell>
          <cell r="Y163">
            <v>44.41657</v>
          </cell>
          <cell r="Z163">
            <v>58.448300000000003</v>
          </cell>
          <cell r="AA163">
            <v>0</v>
          </cell>
          <cell r="AB163">
            <v>0</v>
          </cell>
          <cell r="AC163">
            <v>58.448300000000003</v>
          </cell>
          <cell r="AD163">
            <v>58.448300000000003</v>
          </cell>
          <cell r="AE163">
            <v>0</v>
          </cell>
          <cell r="AF163">
            <v>0</v>
          </cell>
          <cell r="AG163">
            <v>58.448300000000003</v>
          </cell>
          <cell r="AH163">
            <v>58.448300000000003</v>
          </cell>
          <cell r="AI163">
            <v>0</v>
          </cell>
          <cell r="AJ163">
            <v>0</v>
          </cell>
          <cell r="AK163">
            <v>58.448300000000003</v>
          </cell>
          <cell r="AL163">
            <v>58.448300000000003</v>
          </cell>
          <cell r="AM163">
            <v>0</v>
          </cell>
          <cell r="AN163">
            <v>0</v>
          </cell>
          <cell r="AO163">
            <v>58.448300000000003</v>
          </cell>
          <cell r="AP163">
            <v>58.448300000000003</v>
          </cell>
          <cell r="AQ163">
            <v>0</v>
          </cell>
          <cell r="AR163">
            <v>0</v>
          </cell>
          <cell r="AS163">
            <v>58.448300000000003</v>
          </cell>
          <cell r="AT163">
            <v>71.448300000000003</v>
          </cell>
          <cell r="AU163">
            <v>0</v>
          </cell>
          <cell r="AV163">
            <v>0</v>
          </cell>
          <cell r="AW163">
            <v>71.448300000000003</v>
          </cell>
          <cell r="BA163">
            <v>0</v>
          </cell>
          <cell r="BB163">
            <v>0</v>
          </cell>
        </row>
        <row r="164">
          <cell r="A164" t="str">
            <v>Water Cess &amp; Pollution Charges</v>
          </cell>
          <cell r="B164">
            <v>1.13581</v>
          </cell>
          <cell r="C164">
            <v>0</v>
          </cell>
          <cell r="D164">
            <v>0</v>
          </cell>
          <cell r="E164">
            <v>1.13581</v>
          </cell>
          <cell r="F164">
            <v>1.1000000000000001</v>
          </cell>
          <cell r="G164">
            <v>0</v>
          </cell>
          <cell r="H164">
            <v>0</v>
          </cell>
          <cell r="I164">
            <v>1.1000000000000001</v>
          </cell>
          <cell r="J164">
            <v>3.42096</v>
          </cell>
          <cell r="K164">
            <v>0</v>
          </cell>
          <cell r="L164">
            <v>0</v>
          </cell>
          <cell r="M164">
            <v>3.42096</v>
          </cell>
          <cell r="N164">
            <v>10.294639999999999</v>
          </cell>
          <cell r="O164">
            <v>0</v>
          </cell>
          <cell r="P164">
            <v>0</v>
          </cell>
          <cell r="Q164">
            <v>10.294639999999999</v>
          </cell>
          <cell r="R164">
            <v>1.1000000000000001</v>
          </cell>
          <cell r="S164">
            <v>0</v>
          </cell>
          <cell r="T164">
            <v>0</v>
          </cell>
          <cell r="U164">
            <v>1.1000000000000001</v>
          </cell>
          <cell r="V164">
            <v>3.1000100000000002</v>
          </cell>
          <cell r="W164">
            <v>0</v>
          </cell>
          <cell r="X164">
            <v>0</v>
          </cell>
          <cell r="Y164">
            <v>3.1000100000000002</v>
          </cell>
          <cell r="Z164">
            <v>1.20408</v>
          </cell>
          <cell r="AA164">
            <v>0</v>
          </cell>
          <cell r="AB164">
            <v>0</v>
          </cell>
          <cell r="AC164">
            <v>1.20408</v>
          </cell>
          <cell r="AD164">
            <v>1.1347</v>
          </cell>
          <cell r="AE164">
            <v>0</v>
          </cell>
          <cell r="AF164">
            <v>0</v>
          </cell>
          <cell r="AG164">
            <v>1.1347</v>
          </cell>
          <cell r="AH164">
            <v>0.78910999999999998</v>
          </cell>
          <cell r="AI164">
            <v>0</v>
          </cell>
          <cell r="AJ164">
            <v>0</v>
          </cell>
          <cell r="AK164">
            <v>0.78910999999999998</v>
          </cell>
          <cell r="AL164">
            <v>2.1</v>
          </cell>
          <cell r="AM164">
            <v>0</v>
          </cell>
          <cell r="AN164">
            <v>0</v>
          </cell>
          <cell r="AO164">
            <v>2.1</v>
          </cell>
          <cell r="AP164">
            <v>1.01732</v>
          </cell>
          <cell r="AQ164">
            <v>0</v>
          </cell>
          <cell r="AR164">
            <v>0</v>
          </cell>
          <cell r="AS164">
            <v>1.01732</v>
          </cell>
          <cell r="AT164">
            <v>1.88486</v>
          </cell>
          <cell r="AU164">
            <v>0</v>
          </cell>
          <cell r="AV164">
            <v>0</v>
          </cell>
          <cell r="AW164">
            <v>1.88486</v>
          </cell>
          <cell r="BA164">
            <v>0</v>
          </cell>
          <cell r="BB164">
            <v>0</v>
          </cell>
        </row>
        <row r="165">
          <cell r="A165" t="str">
            <v>Water Treatment cost- Chemicals</v>
          </cell>
          <cell r="B165">
            <v>6.4750899999999998</v>
          </cell>
          <cell r="C165">
            <v>0</v>
          </cell>
          <cell r="D165">
            <v>0</v>
          </cell>
          <cell r="E165">
            <v>6.4750899999999998</v>
          </cell>
          <cell r="F165">
            <v>7.2807899999999997</v>
          </cell>
          <cell r="G165">
            <v>0</v>
          </cell>
          <cell r="H165">
            <v>0</v>
          </cell>
          <cell r="I165">
            <v>7.2807899999999997</v>
          </cell>
          <cell r="J165">
            <v>3.0701299999999998</v>
          </cell>
          <cell r="K165">
            <v>0</v>
          </cell>
          <cell r="L165">
            <v>0</v>
          </cell>
          <cell r="M165">
            <v>3.0701299999999998</v>
          </cell>
          <cell r="N165">
            <v>14.535359999999999</v>
          </cell>
          <cell r="O165">
            <v>0</v>
          </cell>
          <cell r="P165">
            <v>0</v>
          </cell>
          <cell r="Q165">
            <v>14.535359999999999</v>
          </cell>
          <cell r="R165">
            <v>5.5387000000000004</v>
          </cell>
          <cell r="S165">
            <v>0</v>
          </cell>
          <cell r="T165">
            <v>0</v>
          </cell>
          <cell r="U165">
            <v>5.5387000000000004</v>
          </cell>
          <cell r="V165">
            <v>4.7000099999999998</v>
          </cell>
          <cell r="W165">
            <v>0</v>
          </cell>
          <cell r="X165">
            <v>0</v>
          </cell>
          <cell r="Y165">
            <v>4.7000099999999998</v>
          </cell>
          <cell r="Z165">
            <v>11.47029</v>
          </cell>
          <cell r="AA165">
            <v>0</v>
          </cell>
          <cell r="AB165">
            <v>0</v>
          </cell>
          <cell r="AC165">
            <v>11.47029</v>
          </cell>
          <cell r="AD165">
            <v>6.5061</v>
          </cell>
          <cell r="AE165">
            <v>0</v>
          </cell>
          <cell r="AF165">
            <v>0</v>
          </cell>
          <cell r="AG165">
            <v>6.5061</v>
          </cell>
          <cell r="AH165">
            <v>4.8066000000000004</v>
          </cell>
          <cell r="AI165">
            <v>0</v>
          </cell>
          <cell r="AJ165">
            <v>0</v>
          </cell>
          <cell r="AK165">
            <v>4.8066000000000004</v>
          </cell>
          <cell r="AL165">
            <v>8.5760900000000007</v>
          </cell>
          <cell r="AM165">
            <v>0</v>
          </cell>
          <cell r="AN165">
            <v>0</v>
          </cell>
          <cell r="AO165">
            <v>8.5760900000000007</v>
          </cell>
          <cell r="AP165">
            <v>8.3056099999999997</v>
          </cell>
          <cell r="AQ165">
            <v>0</v>
          </cell>
          <cell r="AR165">
            <v>0</v>
          </cell>
          <cell r="AS165">
            <v>8.3056099999999997</v>
          </cell>
          <cell r="AT165">
            <v>3.95</v>
          </cell>
          <cell r="AU165">
            <v>0</v>
          </cell>
          <cell r="AV165">
            <v>0</v>
          </cell>
          <cell r="AW165">
            <v>3.95</v>
          </cell>
          <cell r="BA165">
            <v>0</v>
          </cell>
          <cell r="BB165">
            <v>0</v>
          </cell>
        </row>
        <row r="166">
          <cell r="A166" t="str">
            <v>Total</v>
          </cell>
          <cell r="B166">
            <v>68.006569999999996</v>
          </cell>
          <cell r="C166">
            <v>0</v>
          </cell>
          <cell r="D166">
            <v>0</v>
          </cell>
          <cell r="E166">
            <v>68.006569999999996</v>
          </cell>
          <cell r="F166">
            <v>68.777360000000002</v>
          </cell>
          <cell r="G166">
            <v>0</v>
          </cell>
          <cell r="H166">
            <v>0</v>
          </cell>
          <cell r="I166">
            <v>68.777360000000002</v>
          </cell>
          <cell r="J166">
            <v>48.900230000000001</v>
          </cell>
          <cell r="K166">
            <v>0</v>
          </cell>
          <cell r="L166">
            <v>0</v>
          </cell>
          <cell r="M166">
            <v>48.900230000000001</v>
          </cell>
          <cell r="N166">
            <v>69.299059999999997</v>
          </cell>
          <cell r="O166">
            <v>0</v>
          </cell>
          <cell r="P166">
            <v>0</v>
          </cell>
          <cell r="Q166">
            <v>69.299059999999997</v>
          </cell>
          <cell r="R166">
            <v>49.590359999999997</v>
          </cell>
          <cell r="S166">
            <v>0</v>
          </cell>
          <cell r="T166">
            <v>0</v>
          </cell>
          <cell r="U166">
            <v>49.590359999999997</v>
          </cell>
          <cell r="V166">
            <v>52.216589999999997</v>
          </cell>
          <cell r="W166">
            <v>0</v>
          </cell>
          <cell r="X166">
            <v>0</v>
          </cell>
          <cell r="Y166">
            <v>52.216589999999997</v>
          </cell>
          <cell r="Z166">
            <v>71.122669999999999</v>
          </cell>
          <cell r="AA166">
            <v>0</v>
          </cell>
          <cell r="AB166">
            <v>0</v>
          </cell>
          <cell r="AC166">
            <v>71.122669999999999</v>
          </cell>
          <cell r="AD166">
            <v>66.089100000000002</v>
          </cell>
          <cell r="AE166">
            <v>0</v>
          </cell>
          <cell r="AF166">
            <v>0</v>
          </cell>
          <cell r="AG166">
            <v>66.089100000000002</v>
          </cell>
          <cell r="AH166">
            <v>64.04401</v>
          </cell>
          <cell r="AI166">
            <v>0</v>
          </cell>
          <cell r="AJ166">
            <v>0</v>
          </cell>
          <cell r="AK166">
            <v>64.04401</v>
          </cell>
          <cell r="AL166">
            <v>69.124390000000005</v>
          </cell>
          <cell r="AM166">
            <v>0</v>
          </cell>
          <cell r="AN166">
            <v>0</v>
          </cell>
          <cell r="AO166">
            <v>69.124390000000005</v>
          </cell>
          <cell r="AP166">
            <v>67.771230000000003</v>
          </cell>
          <cell r="AQ166">
            <v>0</v>
          </cell>
          <cell r="AR166">
            <v>0</v>
          </cell>
          <cell r="AS166">
            <v>67.771230000000003</v>
          </cell>
          <cell r="AT166">
            <v>77.283160000000009</v>
          </cell>
          <cell r="AU166">
            <v>0</v>
          </cell>
          <cell r="AV166">
            <v>0</v>
          </cell>
          <cell r="AW166">
            <v>77.283160000000009</v>
          </cell>
          <cell r="BA166">
            <v>0</v>
          </cell>
          <cell r="BB166">
            <v>0</v>
          </cell>
        </row>
        <row r="167">
          <cell r="A167" t="str">
            <v>Stores,Spares &amp; Consummable</v>
          </cell>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BA167">
            <v>0</v>
          </cell>
          <cell r="BB167">
            <v>0</v>
          </cell>
        </row>
        <row r="168">
          <cell r="A168" t="str">
            <v>Mech Spares_Boiler &amp; TG</v>
          </cell>
          <cell r="B168">
            <v>61.139569999999999</v>
          </cell>
          <cell r="C168">
            <v>0</v>
          </cell>
          <cell r="D168">
            <v>0</v>
          </cell>
          <cell r="E168">
            <v>61.139569999999999</v>
          </cell>
          <cell r="F168">
            <v>16.198979999999999</v>
          </cell>
          <cell r="G168">
            <v>0</v>
          </cell>
          <cell r="H168">
            <v>0</v>
          </cell>
          <cell r="I168">
            <v>16.198979999999999</v>
          </cell>
          <cell r="J168">
            <v>1.19285</v>
          </cell>
          <cell r="K168">
            <v>0</v>
          </cell>
          <cell r="L168">
            <v>0</v>
          </cell>
          <cell r="M168">
            <v>1.19285</v>
          </cell>
          <cell r="N168">
            <v>16.57443</v>
          </cell>
          <cell r="O168">
            <v>0</v>
          </cell>
          <cell r="P168">
            <v>0</v>
          </cell>
          <cell r="Q168">
            <v>16.57443</v>
          </cell>
          <cell r="R168">
            <v>64.23445000000001</v>
          </cell>
          <cell r="S168">
            <v>-31.66</v>
          </cell>
          <cell r="T168" t="str">
            <v>Main Speed Reducer Gearbox for Mill being Capital Item booked consumption as per Indian Gaap now reversed.</v>
          </cell>
          <cell r="U168">
            <v>32.574450000000013</v>
          </cell>
          <cell r="V168">
            <v>30.383309999999998</v>
          </cell>
          <cell r="W168">
            <v>0</v>
          </cell>
          <cell r="X168">
            <v>0</v>
          </cell>
          <cell r="Y168">
            <v>30.383309999999998</v>
          </cell>
          <cell r="Z168">
            <v>282.69602000000003</v>
          </cell>
          <cell r="AA168">
            <v>-280.69</v>
          </cell>
          <cell r="AB168" t="str">
            <v>Being AOH cost shown separately below</v>
          </cell>
          <cell r="AC168">
            <v>2.006020000000035</v>
          </cell>
          <cell r="AD168">
            <v>253.74163000000001</v>
          </cell>
          <cell r="AE168">
            <v>-171.1</v>
          </cell>
          <cell r="AF168" t="str">
            <v>Being AOH cost shown separately below</v>
          </cell>
          <cell r="AG168">
            <v>82.641630000000021</v>
          </cell>
          <cell r="AH168">
            <v>302.81290000000007</v>
          </cell>
          <cell r="AI168">
            <v>-371</v>
          </cell>
          <cell r="AJ168" t="str">
            <v>Being AOH cost shown separately below</v>
          </cell>
          <cell r="AK168">
            <v>-68.18709999999993</v>
          </cell>
          <cell r="AL168">
            <v>235.14344</v>
          </cell>
          <cell r="AM168">
            <v>-115</v>
          </cell>
          <cell r="AN168" t="str">
            <v>Being AOH cost shown separately below</v>
          </cell>
          <cell r="AO168">
            <v>120.14344</v>
          </cell>
          <cell r="AP168">
            <v>0.4668600000000005</v>
          </cell>
          <cell r="AQ168">
            <v>0</v>
          </cell>
          <cell r="AR168">
            <v>0</v>
          </cell>
          <cell r="AS168">
            <v>0.4668600000000005</v>
          </cell>
          <cell r="AT168">
            <v>42.583820000000003</v>
          </cell>
          <cell r="AU168">
            <v>0</v>
          </cell>
          <cell r="AV168">
            <v>0</v>
          </cell>
          <cell r="AW168">
            <v>42.583820000000003</v>
          </cell>
          <cell r="BA168">
            <v>0</v>
          </cell>
          <cell r="BB168">
            <v>0</v>
          </cell>
        </row>
        <row r="169">
          <cell r="A169" t="str">
            <v>Mech Spare_BOP</v>
          </cell>
          <cell r="B169">
            <v>0</v>
          </cell>
          <cell r="C169">
            <v>0</v>
          </cell>
          <cell r="D169">
            <v>0</v>
          </cell>
          <cell r="E169">
            <v>0</v>
          </cell>
          <cell r="F169">
            <v>0</v>
          </cell>
          <cell r="G169">
            <v>0</v>
          </cell>
          <cell r="H169">
            <v>0</v>
          </cell>
          <cell r="I169">
            <v>0</v>
          </cell>
          <cell r="J169">
            <v>0</v>
          </cell>
          <cell r="K169">
            <v>0</v>
          </cell>
          <cell r="L169">
            <v>0</v>
          </cell>
          <cell r="M169">
            <v>0</v>
          </cell>
          <cell r="N169">
            <v>1.967E-2</v>
          </cell>
          <cell r="O169">
            <v>0</v>
          </cell>
          <cell r="P169">
            <v>0</v>
          </cell>
          <cell r="Q169">
            <v>1.967E-2</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3.3079999999999998E-2</v>
          </cell>
          <cell r="AI169">
            <v>0</v>
          </cell>
          <cell r="AJ169">
            <v>0</v>
          </cell>
          <cell r="AK169">
            <v>3.3079999999999998E-2</v>
          </cell>
          <cell r="AL169">
            <v>0.1731</v>
          </cell>
          <cell r="AM169">
            <v>0</v>
          </cell>
          <cell r="AN169">
            <v>0</v>
          </cell>
          <cell r="AO169">
            <v>0.1731</v>
          </cell>
          <cell r="AP169">
            <v>3.0525199999999999</v>
          </cell>
          <cell r="AQ169">
            <v>0</v>
          </cell>
          <cell r="AR169">
            <v>0</v>
          </cell>
          <cell r="AS169">
            <v>3.0525199999999999</v>
          </cell>
          <cell r="AT169">
            <v>0</v>
          </cell>
          <cell r="AU169">
            <v>0</v>
          </cell>
          <cell r="AV169">
            <v>0</v>
          </cell>
          <cell r="AW169">
            <v>0</v>
          </cell>
          <cell r="BA169">
            <v>0</v>
          </cell>
          <cell r="BB169">
            <v>0</v>
          </cell>
        </row>
        <row r="170">
          <cell r="A170" t="str">
            <v>Mech Spares_AHP</v>
          </cell>
          <cell r="B170">
            <v>18.657060000000001</v>
          </cell>
          <cell r="C170">
            <v>0</v>
          </cell>
          <cell r="D170">
            <v>0</v>
          </cell>
          <cell r="E170">
            <v>18.657060000000001</v>
          </cell>
          <cell r="F170">
            <v>15.333640000000001</v>
          </cell>
          <cell r="G170">
            <v>0</v>
          </cell>
          <cell r="H170">
            <v>0</v>
          </cell>
          <cell r="I170">
            <v>15.333640000000001</v>
          </cell>
          <cell r="J170">
            <v>14.66761</v>
          </cell>
          <cell r="K170">
            <v>0</v>
          </cell>
          <cell r="L170">
            <v>0</v>
          </cell>
          <cell r="M170">
            <v>14.66761</v>
          </cell>
          <cell r="N170">
            <v>74.533320000000003</v>
          </cell>
          <cell r="O170">
            <v>0</v>
          </cell>
          <cell r="P170">
            <v>0</v>
          </cell>
          <cell r="Q170">
            <v>74.533320000000003</v>
          </cell>
          <cell r="R170">
            <v>1.7507599999999999</v>
          </cell>
          <cell r="S170">
            <v>0</v>
          </cell>
          <cell r="T170">
            <v>0</v>
          </cell>
          <cell r="U170">
            <v>1.7507599999999999</v>
          </cell>
          <cell r="V170">
            <v>15.101430000000001</v>
          </cell>
          <cell r="W170">
            <v>0</v>
          </cell>
          <cell r="X170">
            <v>0</v>
          </cell>
          <cell r="Y170">
            <v>15.101430000000001</v>
          </cell>
          <cell r="Z170">
            <v>15.718730000000001</v>
          </cell>
          <cell r="AA170">
            <v>-15.72</v>
          </cell>
          <cell r="AB170" t="str">
            <v>Being AOH cost shown separately below</v>
          </cell>
          <cell r="AC170">
            <v>-1.2699999999998823E-3</v>
          </cell>
          <cell r="AD170">
            <v>7.5273099999999999</v>
          </cell>
          <cell r="AE170">
            <v>0</v>
          </cell>
          <cell r="AF170">
            <v>0</v>
          </cell>
          <cell r="AG170">
            <v>7.5273099999999999</v>
          </cell>
          <cell r="AH170">
            <v>12.89185</v>
          </cell>
          <cell r="AI170">
            <v>0</v>
          </cell>
          <cell r="AJ170">
            <v>0</v>
          </cell>
          <cell r="AK170">
            <v>12.89185</v>
          </cell>
          <cell r="AL170">
            <v>7.7508999999999997</v>
          </cell>
          <cell r="AM170">
            <v>-87</v>
          </cell>
          <cell r="AN170" t="str">
            <v>Replacement of Ash Slurry Pipe Transferred to Capex</v>
          </cell>
          <cell r="AO170">
            <v>-79.249099999999999</v>
          </cell>
          <cell r="AP170">
            <v>-44.499250000000004</v>
          </cell>
          <cell r="AQ170">
            <v>44.5</v>
          </cell>
          <cell r="AR170" t="str">
            <v>Replacement of Ash Slurry Pipe Transferred to Capex by AES last month now considred by OPGC</v>
          </cell>
          <cell r="AS170">
            <v>7.4999999999647571E-4</v>
          </cell>
          <cell r="AT170">
            <v>27.808399999999999</v>
          </cell>
          <cell r="AU170">
            <v>-15.648059999999999</v>
          </cell>
          <cell r="AV170" t="str">
            <v>Replacement of Ash Slurry Pipe transferred to Capex not considred by OPGC</v>
          </cell>
          <cell r="AW170">
            <v>12.16034</v>
          </cell>
          <cell r="BA170">
            <v>0</v>
          </cell>
          <cell r="BB170">
            <v>0</v>
          </cell>
        </row>
        <row r="171">
          <cell r="A171" t="str">
            <v>Mech Spares_WTP</v>
          </cell>
          <cell r="B171">
            <v>7.22837</v>
          </cell>
          <cell r="C171">
            <v>0</v>
          </cell>
          <cell r="D171">
            <v>0</v>
          </cell>
          <cell r="E171">
            <v>7.22837</v>
          </cell>
          <cell r="F171">
            <v>1.01203</v>
          </cell>
          <cell r="G171">
            <v>0</v>
          </cell>
          <cell r="H171">
            <v>0</v>
          </cell>
          <cell r="I171">
            <v>1.01203</v>
          </cell>
          <cell r="J171">
            <v>0.51104000000000005</v>
          </cell>
          <cell r="K171">
            <v>0</v>
          </cell>
          <cell r="L171">
            <v>0</v>
          </cell>
          <cell r="M171">
            <v>0.51104000000000005</v>
          </cell>
          <cell r="N171">
            <v>1.91262</v>
          </cell>
          <cell r="O171">
            <v>0</v>
          </cell>
          <cell r="P171">
            <v>0</v>
          </cell>
          <cell r="Q171">
            <v>1.91262</v>
          </cell>
          <cell r="R171">
            <v>6.5339999999999995E-2</v>
          </cell>
          <cell r="S171">
            <v>0</v>
          </cell>
          <cell r="T171">
            <v>0</v>
          </cell>
          <cell r="U171">
            <v>6.5339999999999995E-2</v>
          </cell>
          <cell r="V171">
            <v>0.65559999999999996</v>
          </cell>
          <cell r="W171">
            <v>0</v>
          </cell>
          <cell r="X171">
            <v>0</v>
          </cell>
          <cell r="Y171">
            <v>0.65559999999999996</v>
          </cell>
          <cell r="Z171">
            <v>5.2844600000000002</v>
          </cell>
          <cell r="AA171">
            <v>0</v>
          </cell>
          <cell r="AB171">
            <v>0</v>
          </cell>
          <cell r="AC171">
            <v>5.2844600000000002</v>
          </cell>
          <cell r="AD171">
            <v>0.69784000000000002</v>
          </cell>
          <cell r="AE171">
            <v>0</v>
          </cell>
          <cell r="AF171">
            <v>0</v>
          </cell>
          <cell r="AG171">
            <v>0.69784000000000002</v>
          </cell>
          <cell r="AH171">
            <v>29.105889999999999</v>
          </cell>
          <cell r="AI171">
            <v>0</v>
          </cell>
          <cell r="AJ171">
            <v>0</v>
          </cell>
          <cell r="AK171">
            <v>29.105889999999999</v>
          </cell>
          <cell r="AL171">
            <v>6.1949999999999998E-2</v>
          </cell>
          <cell r="AM171">
            <v>0</v>
          </cell>
          <cell r="AN171">
            <v>0</v>
          </cell>
          <cell r="AO171">
            <v>6.1949999999999998E-2</v>
          </cell>
          <cell r="AP171">
            <v>0</v>
          </cell>
          <cell r="AQ171">
            <v>0</v>
          </cell>
          <cell r="AR171">
            <v>0</v>
          </cell>
          <cell r="AS171">
            <v>0</v>
          </cell>
          <cell r="AT171">
            <v>0.58513000000000004</v>
          </cell>
          <cell r="AU171">
            <v>0</v>
          </cell>
          <cell r="AV171">
            <v>0</v>
          </cell>
          <cell r="AW171">
            <v>0.58513000000000004</v>
          </cell>
          <cell r="BA171">
            <v>0</v>
          </cell>
          <cell r="BB171">
            <v>0</v>
          </cell>
        </row>
        <row r="172">
          <cell r="A172" t="str">
            <v xml:space="preserve">Mech Spares_MGR </v>
          </cell>
          <cell r="B172">
            <v>1.1355900000000001</v>
          </cell>
          <cell r="C172">
            <v>0</v>
          </cell>
          <cell r="D172">
            <v>0</v>
          </cell>
          <cell r="E172">
            <v>1.1355900000000001</v>
          </cell>
          <cell r="F172">
            <v>11.097149999999999</v>
          </cell>
          <cell r="G172">
            <v>0</v>
          </cell>
          <cell r="H172">
            <v>0</v>
          </cell>
          <cell r="I172">
            <v>11.097149999999999</v>
          </cell>
          <cell r="J172">
            <v>0.22369</v>
          </cell>
          <cell r="K172">
            <v>0</v>
          </cell>
          <cell r="L172">
            <v>0</v>
          </cell>
          <cell r="M172">
            <v>0.22369</v>
          </cell>
          <cell r="N172">
            <v>0.76873999999999998</v>
          </cell>
          <cell r="O172">
            <v>0</v>
          </cell>
          <cell r="P172">
            <v>0</v>
          </cell>
          <cell r="Q172">
            <v>0.76873999999999998</v>
          </cell>
          <cell r="R172">
            <v>2.21549</v>
          </cell>
          <cell r="S172">
            <v>0</v>
          </cell>
          <cell r="T172">
            <v>0</v>
          </cell>
          <cell r="U172">
            <v>2.21549</v>
          </cell>
          <cell r="V172">
            <v>1.44469</v>
          </cell>
          <cell r="W172">
            <v>0</v>
          </cell>
          <cell r="X172">
            <v>0</v>
          </cell>
          <cell r="Y172">
            <v>1.44469</v>
          </cell>
          <cell r="Z172">
            <v>1.75742</v>
          </cell>
          <cell r="AA172">
            <v>0</v>
          </cell>
          <cell r="AB172">
            <v>0</v>
          </cell>
          <cell r="AC172">
            <v>1.75742</v>
          </cell>
          <cell r="AD172">
            <v>2.6590199999999999</v>
          </cell>
          <cell r="AE172">
            <v>0</v>
          </cell>
          <cell r="AF172">
            <v>0</v>
          </cell>
          <cell r="AG172">
            <v>2.6590199999999999</v>
          </cell>
          <cell r="AH172">
            <v>2.2544300000000002</v>
          </cell>
          <cell r="AI172">
            <v>0</v>
          </cell>
          <cell r="AJ172">
            <v>0</v>
          </cell>
          <cell r="AK172">
            <v>2.2544300000000002</v>
          </cell>
          <cell r="AL172">
            <v>4.7529399999999997</v>
          </cell>
          <cell r="AM172">
            <v>0</v>
          </cell>
          <cell r="AN172">
            <v>0</v>
          </cell>
          <cell r="AO172">
            <v>4.7529399999999997</v>
          </cell>
          <cell r="AP172">
            <v>0.39365</v>
          </cell>
          <cell r="AQ172">
            <v>0</v>
          </cell>
          <cell r="AR172">
            <v>0</v>
          </cell>
          <cell r="AS172">
            <v>0.39365</v>
          </cell>
          <cell r="AT172">
            <v>8.3285699999999991</v>
          </cell>
          <cell r="AU172">
            <v>0</v>
          </cell>
          <cell r="AV172">
            <v>0</v>
          </cell>
          <cell r="AW172">
            <v>8.3285699999999991</v>
          </cell>
          <cell r="BA172">
            <v>0</v>
          </cell>
          <cell r="BB172">
            <v>0</v>
          </cell>
        </row>
        <row r="173">
          <cell r="A173" t="str">
            <v xml:space="preserve">Mech Spares_CHP </v>
          </cell>
          <cell r="B173">
            <v>3.08731</v>
          </cell>
          <cell r="C173">
            <v>0</v>
          </cell>
          <cell r="D173">
            <v>0</v>
          </cell>
          <cell r="E173">
            <v>3.08731</v>
          </cell>
          <cell r="F173">
            <v>1.0180400000000001</v>
          </cell>
          <cell r="G173">
            <v>0</v>
          </cell>
          <cell r="H173">
            <v>0</v>
          </cell>
          <cell r="I173">
            <v>1.0180400000000001</v>
          </cell>
          <cell r="J173">
            <v>53.347279999999998</v>
          </cell>
          <cell r="K173">
            <v>0</v>
          </cell>
          <cell r="L173">
            <v>0</v>
          </cell>
          <cell r="M173">
            <v>53.347279999999998</v>
          </cell>
          <cell r="N173">
            <v>23.89425</v>
          </cell>
          <cell r="O173">
            <v>0</v>
          </cell>
          <cell r="P173">
            <v>0</v>
          </cell>
          <cell r="Q173">
            <v>23.89425</v>
          </cell>
          <cell r="R173">
            <v>11.85787</v>
          </cell>
          <cell r="S173">
            <v>0</v>
          </cell>
          <cell r="T173">
            <v>0</v>
          </cell>
          <cell r="U173">
            <v>11.85787</v>
          </cell>
          <cell r="V173">
            <v>13.3437</v>
          </cell>
          <cell r="W173">
            <v>0</v>
          </cell>
          <cell r="X173">
            <v>0</v>
          </cell>
          <cell r="Y173">
            <v>13.3437</v>
          </cell>
          <cell r="Z173">
            <v>61.252499999999998</v>
          </cell>
          <cell r="AA173">
            <v>0</v>
          </cell>
          <cell r="AB173">
            <v>0</v>
          </cell>
          <cell r="AC173">
            <v>61.252499999999998</v>
          </cell>
          <cell r="AD173">
            <v>22.75272</v>
          </cell>
          <cell r="AE173">
            <v>0</v>
          </cell>
          <cell r="AF173">
            <v>0</v>
          </cell>
          <cell r="AG173">
            <v>22.75272</v>
          </cell>
          <cell r="AH173">
            <v>63.305929999999996</v>
          </cell>
          <cell r="AI173">
            <v>0</v>
          </cell>
          <cell r="AJ173">
            <v>0</v>
          </cell>
          <cell r="AK173">
            <v>63.305929999999996</v>
          </cell>
          <cell r="AL173">
            <v>42.52534</v>
          </cell>
          <cell r="AM173">
            <v>-81.38</v>
          </cell>
          <cell r="AN173" t="str">
            <v>Return of Coveyor belt to stores</v>
          </cell>
          <cell r="AO173">
            <v>-38.854659999999996</v>
          </cell>
          <cell r="AP173">
            <v>-46.737900000000003</v>
          </cell>
          <cell r="AQ173">
            <v>46.74</v>
          </cell>
          <cell r="AR173" t="str">
            <v>Return of Coveyor belt to stores considred by AES Last month now taken by OPGC</v>
          </cell>
          <cell r="AS173">
            <v>2.0999999999986585E-3</v>
          </cell>
          <cell r="AT173">
            <v>-5.3853299999999997</v>
          </cell>
          <cell r="AU173">
            <v>0</v>
          </cell>
          <cell r="AV173">
            <v>0</v>
          </cell>
          <cell r="AW173">
            <v>-5.3853299999999997</v>
          </cell>
          <cell r="BA173">
            <v>0</v>
          </cell>
          <cell r="BB173">
            <v>0</v>
          </cell>
        </row>
        <row r="174">
          <cell r="A174" t="str">
            <v>Mech Spares_Workshop</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BA174">
            <v>0</v>
          </cell>
          <cell r="BB174">
            <v>0</v>
          </cell>
        </row>
        <row r="175">
          <cell r="A175" t="str">
            <v>ELECTRICALS Spares</v>
          </cell>
          <cell r="B175">
            <v>14.538919999999999</v>
          </cell>
          <cell r="C175">
            <v>0</v>
          </cell>
          <cell r="D175">
            <v>0</v>
          </cell>
          <cell r="E175">
            <v>14.538919999999999</v>
          </cell>
          <cell r="F175">
            <v>5.2099299999999999</v>
          </cell>
          <cell r="G175">
            <v>0</v>
          </cell>
          <cell r="H175">
            <v>0</v>
          </cell>
          <cell r="I175">
            <v>5.2099299999999999</v>
          </cell>
          <cell r="J175">
            <v>27.7944</v>
          </cell>
          <cell r="K175">
            <v>-23.327400000000001</v>
          </cell>
          <cell r="L175" t="str">
            <v>Relay testing kit being capex in nature wrongly debited to revenue in Feb 2013 now reversed</v>
          </cell>
          <cell r="M175">
            <v>4.4669999999999987</v>
          </cell>
          <cell r="N175">
            <v>16.67182</v>
          </cell>
          <cell r="O175">
            <v>0</v>
          </cell>
          <cell r="P175">
            <v>0</v>
          </cell>
          <cell r="Q175">
            <v>16.67182</v>
          </cell>
          <cell r="R175">
            <v>1.9432999999999998</v>
          </cell>
          <cell r="S175">
            <v>0</v>
          </cell>
          <cell r="T175">
            <v>0</v>
          </cell>
          <cell r="U175">
            <v>1.9432999999999998</v>
          </cell>
          <cell r="V175">
            <v>5.2207500000000007</v>
          </cell>
          <cell r="W175">
            <v>0</v>
          </cell>
          <cell r="X175">
            <v>0</v>
          </cell>
          <cell r="Y175">
            <v>5.2207500000000007</v>
          </cell>
          <cell r="Z175">
            <v>44.03853999999999</v>
          </cell>
          <cell r="AA175">
            <v>-17.84</v>
          </cell>
          <cell r="AB175" t="str">
            <v>Being AOH cost shown separately below</v>
          </cell>
          <cell r="AC175">
            <v>26.198539999999991</v>
          </cell>
          <cell r="AD175">
            <v>22.043530000000001</v>
          </cell>
          <cell r="AE175">
            <v>0</v>
          </cell>
          <cell r="AF175">
            <v>0</v>
          </cell>
          <cell r="AG175">
            <v>22.043530000000001</v>
          </cell>
          <cell r="AH175">
            <v>45.086120000000001</v>
          </cell>
          <cell r="AI175">
            <v>-44.129999999999995</v>
          </cell>
          <cell r="AJ175" t="str">
            <v>1.Being AOH cost shown separately below 2. Reversal of Relay Testing Kit INR 28.13 lacs being Capex item taken to revenue in Feb'13 now reversed</v>
          </cell>
          <cell r="AK175">
            <v>0.95612000000000563</v>
          </cell>
          <cell r="AL175">
            <v>80.690370000000001</v>
          </cell>
          <cell r="AM175">
            <v>-49</v>
          </cell>
          <cell r="AN175" t="str">
            <v>Being AOH cost shown separately below</v>
          </cell>
          <cell r="AO175">
            <v>31.690370000000001</v>
          </cell>
          <cell r="AP175">
            <v>102.01862</v>
          </cell>
          <cell r="AQ175">
            <v>-146.86000000000001</v>
          </cell>
          <cell r="AR175" t="str">
            <v>Vaccume circuit breaker INR 59.68 Lacs being capex item now reveresedNeumerical generatot GT,UAT protect pannel 2 nos INR 87.18 being Capex Item now reversed</v>
          </cell>
          <cell r="AS175">
            <v>-44.841380000000015</v>
          </cell>
          <cell r="AT175">
            <v>-141.09371999999999</v>
          </cell>
          <cell r="AU175">
            <v>146.86000000000001</v>
          </cell>
          <cell r="AV175" t="str">
            <v>Vaccume circuit breaker INR 59.68 Lacs,Neumerical generatot GT,UAT protect pannel 2 nos INR 87.18 being Capex Item now considred by OPGC</v>
          </cell>
          <cell r="AW175">
            <v>5.7662800000000232</v>
          </cell>
          <cell r="BA175">
            <v>0</v>
          </cell>
          <cell r="BB175">
            <v>0</v>
          </cell>
        </row>
        <row r="176">
          <cell r="A176" t="str">
            <v>C&amp;I Spares</v>
          </cell>
          <cell r="B176">
            <v>10.8902</v>
          </cell>
          <cell r="C176">
            <v>0</v>
          </cell>
          <cell r="D176">
            <v>0</v>
          </cell>
          <cell r="E176">
            <v>10.8902</v>
          </cell>
          <cell r="F176">
            <v>3.7406100000000002</v>
          </cell>
          <cell r="G176">
            <v>0</v>
          </cell>
          <cell r="H176">
            <v>0</v>
          </cell>
          <cell r="I176">
            <v>3.7406100000000002</v>
          </cell>
          <cell r="J176">
            <v>4.36226</v>
          </cell>
          <cell r="K176">
            <v>0</v>
          </cell>
          <cell r="L176">
            <v>0</v>
          </cell>
          <cell r="M176">
            <v>4.36226</v>
          </cell>
          <cell r="N176">
            <v>10.87818</v>
          </cell>
          <cell r="O176">
            <v>0</v>
          </cell>
          <cell r="P176">
            <v>0</v>
          </cell>
          <cell r="Q176">
            <v>10.87818</v>
          </cell>
          <cell r="R176">
            <v>2.83256</v>
          </cell>
          <cell r="S176">
            <v>0</v>
          </cell>
          <cell r="T176">
            <v>0</v>
          </cell>
          <cell r="U176">
            <v>2.83256</v>
          </cell>
          <cell r="V176">
            <v>63.504649999999998</v>
          </cell>
          <cell r="W176">
            <v>-38.630000000000003</v>
          </cell>
          <cell r="X176" t="str">
            <v>Online Ambient Air Monitoring being Capital Item booked to consumption as per Indian Gaap now reversed.</v>
          </cell>
          <cell r="Y176">
            <v>24.874649999999995</v>
          </cell>
          <cell r="Z176">
            <v>-35.378349999999998</v>
          </cell>
          <cell r="AA176">
            <v>38.630000000000003</v>
          </cell>
          <cell r="AB176" t="str">
            <v>Online Ambient Air Monitoring being Capital Item booked to consumption as per Indian Gaap now reversed by OPGC taken by AES last month</v>
          </cell>
          <cell r="AC176">
            <v>3.251650000000005</v>
          </cell>
          <cell r="AD176">
            <v>7.5713199999999992</v>
          </cell>
          <cell r="AE176">
            <v>0</v>
          </cell>
          <cell r="AF176">
            <v>0</v>
          </cell>
          <cell r="AG176">
            <v>7.5713199999999992</v>
          </cell>
          <cell r="AH176">
            <v>11.314490000000001</v>
          </cell>
          <cell r="AI176">
            <v>0</v>
          </cell>
          <cell r="AJ176">
            <v>0</v>
          </cell>
          <cell r="AK176">
            <v>11.314490000000001</v>
          </cell>
          <cell r="AL176">
            <v>0.52488999999999997</v>
          </cell>
          <cell r="AM176">
            <v>0</v>
          </cell>
          <cell r="AN176">
            <v>0</v>
          </cell>
          <cell r="AO176">
            <v>0.52488999999999997</v>
          </cell>
          <cell r="AP176">
            <v>0.35332000000000002</v>
          </cell>
          <cell r="AQ176">
            <v>0</v>
          </cell>
          <cell r="AR176">
            <v>0</v>
          </cell>
          <cell r="AS176">
            <v>0.35332000000000002</v>
          </cell>
          <cell r="AT176">
            <v>11.15963</v>
          </cell>
          <cell r="AU176">
            <v>0</v>
          </cell>
          <cell r="AV176">
            <v>0</v>
          </cell>
          <cell r="AW176">
            <v>11.15963</v>
          </cell>
          <cell r="BA176">
            <v>0</v>
          </cell>
          <cell r="BB176">
            <v>0</v>
          </cell>
        </row>
        <row r="177">
          <cell r="A177" t="str">
            <v>Gases</v>
          </cell>
          <cell r="B177">
            <v>6.8064900000000002</v>
          </cell>
          <cell r="C177">
            <v>0</v>
          </cell>
          <cell r="D177">
            <v>0</v>
          </cell>
          <cell r="E177">
            <v>6.8064900000000002</v>
          </cell>
          <cell r="F177">
            <v>0.55749999999999988</v>
          </cell>
          <cell r="G177">
            <v>0</v>
          </cell>
          <cell r="H177">
            <v>0</v>
          </cell>
          <cell r="I177">
            <v>0.55749999999999988</v>
          </cell>
          <cell r="J177">
            <v>-0.81757000000000002</v>
          </cell>
          <cell r="K177">
            <v>0</v>
          </cell>
          <cell r="L177">
            <v>0</v>
          </cell>
          <cell r="M177">
            <v>-0.81757000000000002</v>
          </cell>
          <cell r="N177">
            <v>6.7383800000000003</v>
          </cell>
          <cell r="O177">
            <v>0</v>
          </cell>
          <cell r="P177">
            <v>0</v>
          </cell>
          <cell r="Q177">
            <v>6.7383800000000003</v>
          </cell>
          <cell r="R177">
            <v>0.98514999999999997</v>
          </cell>
          <cell r="S177">
            <v>0</v>
          </cell>
          <cell r="T177">
            <v>0</v>
          </cell>
          <cell r="U177">
            <v>0.98514999999999997</v>
          </cell>
          <cell r="V177">
            <v>1.6828099999999999</v>
          </cell>
          <cell r="W177">
            <v>0</v>
          </cell>
          <cell r="X177">
            <v>0</v>
          </cell>
          <cell r="Y177">
            <v>1.6828099999999999</v>
          </cell>
          <cell r="Z177">
            <v>2.0593900000000001</v>
          </cell>
          <cell r="AA177">
            <v>0</v>
          </cell>
          <cell r="AB177">
            <v>0</v>
          </cell>
          <cell r="AC177">
            <v>2.0593900000000001</v>
          </cell>
          <cell r="AD177">
            <v>0.7765700000000002</v>
          </cell>
          <cell r="AE177">
            <v>0</v>
          </cell>
          <cell r="AF177">
            <v>0</v>
          </cell>
          <cell r="AG177">
            <v>0.7765700000000002</v>
          </cell>
          <cell r="AH177">
            <v>3.5331700000000001</v>
          </cell>
          <cell r="AI177">
            <v>0</v>
          </cell>
          <cell r="AJ177">
            <v>0</v>
          </cell>
          <cell r="AK177">
            <v>3.5331700000000001</v>
          </cell>
          <cell r="AL177">
            <v>2.0022000000000002</v>
          </cell>
          <cell r="AM177">
            <v>0</v>
          </cell>
          <cell r="AN177">
            <v>0</v>
          </cell>
          <cell r="AO177">
            <v>2.0022000000000002</v>
          </cell>
          <cell r="AP177">
            <v>0.78611999999999993</v>
          </cell>
          <cell r="AQ177">
            <v>0</v>
          </cell>
          <cell r="AR177">
            <v>0</v>
          </cell>
          <cell r="AS177">
            <v>0.78611999999999993</v>
          </cell>
          <cell r="AT177">
            <v>0.79659000000000002</v>
          </cell>
          <cell r="AU177">
            <v>0</v>
          </cell>
          <cell r="AV177">
            <v>0</v>
          </cell>
          <cell r="AW177">
            <v>0.79659000000000002</v>
          </cell>
          <cell r="BA177">
            <v>0</v>
          </cell>
          <cell r="BB177">
            <v>0</v>
          </cell>
        </row>
        <row r="178">
          <cell r="A178" t="str">
            <v>Consumables</v>
          </cell>
          <cell r="B178">
            <v>6.8835699999999989</v>
          </cell>
          <cell r="C178">
            <v>0</v>
          </cell>
          <cell r="D178">
            <v>0</v>
          </cell>
          <cell r="E178">
            <v>6.8835699999999989</v>
          </cell>
          <cell r="F178">
            <v>7.6569300000000009</v>
          </cell>
          <cell r="G178">
            <v>0</v>
          </cell>
          <cell r="H178">
            <v>0</v>
          </cell>
          <cell r="I178">
            <v>7.6569300000000009</v>
          </cell>
          <cell r="J178">
            <v>7.03078</v>
          </cell>
          <cell r="K178">
            <v>0</v>
          </cell>
          <cell r="L178">
            <v>0</v>
          </cell>
          <cell r="M178">
            <v>7.03078</v>
          </cell>
          <cell r="N178">
            <v>4.4145850000000006</v>
          </cell>
          <cell r="O178">
            <v>0</v>
          </cell>
          <cell r="P178">
            <v>0</v>
          </cell>
          <cell r="Q178">
            <v>4.4145850000000006</v>
          </cell>
          <cell r="R178">
            <v>7.8256899999999998</v>
          </cell>
          <cell r="S178">
            <v>0</v>
          </cell>
          <cell r="T178">
            <v>0</v>
          </cell>
          <cell r="U178">
            <v>7.8256899999999998</v>
          </cell>
          <cell r="V178">
            <v>5.3637100000000002</v>
          </cell>
          <cell r="W178">
            <v>0</v>
          </cell>
          <cell r="X178">
            <v>0</v>
          </cell>
          <cell r="Y178">
            <v>5.3637100000000002</v>
          </cell>
          <cell r="Z178">
            <v>46.603170000000006</v>
          </cell>
          <cell r="AA178">
            <v>-20</v>
          </cell>
          <cell r="AB178" t="str">
            <v>Being AOH cost shown separately below</v>
          </cell>
          <cell r="AC178">
            <v>26.603170000000006</v>
          </cell>
          <cell r="AD178">
            <v>9.5381299999999989</v>
          </cell>
          <cell r="AE178">
            <v>0</v>
          </cell>
          <cell r="AF178">
            <v>0</v>
          </cell>
          <cell r="AG178">
            <v>9.5381299999999989</v>
          </cell>
          <cell r="AH178">
            <v>26.690690000000004</v>
          </cell>
          <cell r="AI178">
            <v>-20</v>
          </cell>
          <cell r="AJ178" t="str">
            <v>Being AOH cost shown separately below</v>
          </cell>
          <cell r="AK178">
            <v>6.6906900000000036</v>
          </cell>
          <cell r="AL178">
            <v>44.164398999999996</v>
          </cell>
          <cell r="AM178">
            <v>-10</v>
          </cell>
          <cell r="AN178" t="str">
            <v>Being AOH cost shown separately below</v>
          </cell>
          <cell r="AO178">
            <v>34.164398999999996</v>
          </cell>
          <cell r="AP178">
            <v>6.98916</v>
          </cell>
          <cell r="AQ178">
            <v>0</v>
          </cell>
          <cell r="AR178">
            <v>0</v>
          </cell>
          <cell r="AS178">
            <v>6.98916</v>
          </cell>
          <cell r="AT178">
            <v>3.1363900000000005</v>
          </cell>
          <cell r="AU178">
            <v>0</v>
          </cell>
          <cell r="AV178">
            <v>0</v>
          </cell>
          <cell r="AW178">
            <v>3.1363900000000005</v>
          </cell>
          <cell r="BA178">
            <v>0</v>
          </cell>
          <cell r="BB178">
            <v>0</v>
          </cell>
        </row>
        <row r="179">
          <cell r="A179" t="str">
            <v>Lubricants</v>
          </cell>
          <cell r="B179">
            <v>15.928940000000001</v>
          </cell>
          <cell r="C179">
            <v>0</v>
          </cell>
          <cell r="D179">
            <v>0</v>
          </cell>
          <cell r="E179">
            <v>15.928940000000001</v>
          </cell>
          <cell r="F179">
            <v>8.7142599999999995</v>
          </cell>
          <cell r="G179">
            <v>0</v>
          </cell>
          <cell r="H179">
            <v>0</v>
          </cell>
          <cell r="I179">
            <v>8.7142599999999995</v>
          </cell>
          <cell r="J179">
            <v>3.7321800000000001</v>
          </cell>
          <cell r="K179">
            <v>0</v>
          </cell>
          <cell r="L179">
            <v>0</v>
          </cell>
          <cell r="M179">
            <v>3.7321800000000001</v>
          </cell>
          <cell r="N179">
            <v>17.42117</v>
          </cell>
          <cell r="O179">
            <v>0</v>
          </cell>
          <cell r="P179">
            <v>0</v>
          </cell>
          <cell r="Q179">
            <v>17.42117</v>
          </cell>
          <cell r="R179">
            <v>5.1745299999999999</v>
          </cell>
          <cell r="S179">
            <v>0</v>
          </cell>
          <cell r="T179">
            <v>0</v>
          </cell>
          <cell r="U179">
            <v>5.1745299999999999</v>
          </cell>
          <cell r="V179">
            <v>2.5192099999999997</v>
          </cell>
          <cell r="W179">
            <v>0</v>
          </cell>
          <cell r="X179">
            <v>0</v>
          </cell>
          <cell r="Y179">
            <v>2.5192099999999997</v>
          </cell>
          <cell r="Z179">
            <v>84.018069999999994</v>
          </cell>
          <cell r="AA179">
            <v>-55</v>
          </cell>
          <cell r="AB179" t="str">
            <v>Being AOH cost shown separately below</v>
          </cell>
          <cell r="AC179">
            <v>29.018069999999994</v>
          </cell>
          <cell r="AD179">
            <v>3.1241399999999899</v>
          </cell>
          <cell r="AE179">
            <v>0</v>
          </cell>
          <cell r="AF179">
            <v>0</v>
          </cell>
          <cell r="AG179">
            <v>3.1241399999999899</v>
          </cell>
          <cell r="AH179">
            <v>15.65306</v>
          </cell>
          <cell r="AI179">
            <v>-15</v>
          </cell>
          <cell r="AJ179" t="str">
            <v>Being AOH cost shown separately below</v>
          </cell>
          <cell r="AK179">
            <v>0.65305999999999997</v>
          </cell>
          <cell r="AL179">
            <v>38.887259999999998</v>
          </cell>
          <cell r="AM179">
            <v>-10</v>
          </cell>
          <cell r="AN179" t="str">
            <v>Being AOH cost shown separately below</v>
          </cell>
          <cell r="AO179">
            <v>28.887259999999998</v>
          </cell>
          <cell r="AP179">
            <v>4.6389900000000006</v>
          </cell>
          <cell r="AQ179">
            <v>0</v>
          </cell>
          <cell r="AR179">
            <v>0</v>
          </cell>
          <cell r="AS179">
            <v>4.6389900000000006</v>
          </cell>
          <cell r="AT179">
            <v>6.9805799999999998</v>
          </cell>
          <cell r="AU179">
            <v>0</v>
          </cell>
          <cell r="AV179">
            <v>0</v>
          </cell>
          <cell r="AW179">
            <v>6.9805799999999998</v>
          </cell>
          <cell r="BA179">
            <v>0</v>
          </cell>
          <cell r="BB179">
            <v>0</v>
          </cell>
        </row>
        <row r="180">
          <cell r="A180" t="str">
            <v>Tools tackles</v>
          </cell>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1.48831</v>
          </cell>
          <cell r="AI180">
            <v>0</v>
          </cell>
          <cell r="AJ180">
            <v>0</v>
          </cell>
          <cell r="AK180">
            <v>1.48831</v>
          </cell>
          <cell r="AL180">
            <v>0</v>
          </cell>
          <cell r="AM180">
            <v>0</v>
          </cell>
          <cell r="AN180">
            <v>0</v>
          </cell>
          <cell r="AO180">
            <v>0</v>
          </cell>
          <cell r="AP180">
            <v>0</v>
          </cell>
          <cell r="AQ180">
            <v>0</v>
          </cell>
          <cell r="AR180">
            <v>0</v>
          </cell>
          <cell r="AS180">
            <v>0</v>
          </cell>
          <cell r="AT180">
            <v>0</v>
          </cell>
          <cell r="AU180">
            <v>0</v>
          </cell>
          <cell r="AV180">
            <v>0</v>
          </cell>
          <cell r="AW180">
            <v>0</v>
          </cell>
          <cell r="BA180">
            <v>0</v>
          </cell>
          <cell r="BB180">
            <v>0</v>
          </cell>
        </row>
        <row r="181">
          <cell r="A181" t="str">
            <v>Misc Matls</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3.2410899999999998</v>
          </cell>
          <cell r="AE181">
            <v>0</v>
          </cell>
          <cell r="AF181">
            <v>0</v>
          </cell>
          <cell r="AG181">
            <v>3.2410899999999998</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BA181">
            <v>0</v>
          </cell>
          <cell r="BB181">
            <v>0</v>
          </cell>
        </row>
        <row r="182">
          <cell r="A182" t="str">
            <v>Total</v>
          </cell>
          <cell r="B182">
            <v>146.29602</v>
          </cell>
          <cell r="C182">
            <v>0</v>
          </cell>
          <cell r="D182">
            <v>0</v>
          </cell>
          <cell r="E182">
            <v>146.29602</v>
          </cell>
          <cell r="F182">
            <v>70.539070000000009</v>
          </cell>
          <cell r="G182">
            <v>0</v>
          </cell>
          <cell r="H182">
            <v>0</v>
          </cell>
          <cell r="I182">
            <v>70.539070000000009</v>
          </cell>
          <cell r="J182">
            <v>112.04452000000001</v>
          </cell>
          <cell r="K182">
            <v>-23.327400000000001</v>
          </cell>
          <cell r="L182">
            <v>0</v>
          </cell>
          <cell r="M182">
            <v>88.717120000000008</v>
          </cell>
          <cell r="N182">
            <v>173.82716500000001</v>
          </cell>
          <cell r="O182">
            <v>0</v>
          </cell>
          <cell r="P182">
            <v>0</v>
          </cell>
          <cell r="Q182">
            <v>173.82716500000001</v>
          </cell>
          <cell r="R182">
            <v>98.885140000000021</v>
          </cell>
          <cell r="S182">
            <v>-31.66</v>
          </cell>
          <cell r="T182">
            <v>0</v>
          </cell>
          <cell r="U182">
            <v>67.225140000000025</v>
          </cell>
          <cell r="V182">
            <v>139.21985999999998</v>
          </cell>
          <cell r="W182">
            <v>-38.630000000000003</v>
          </cell>
          <cell r="X182">
            <v>0</v>
          </cell>
          <cell r="Y182">
            <v>100.58985999999999</v>
          </cell>
          <cell r="Z182">
            <v>508.04995000000008</v>
          </cell>
          <cell r="AA182">
            <v>-350.62</v>
          </cell>
          <cell r="AB182">
            <v>0</v>
          </cell>
          <cell r="AC182">
            <v>157.42995000000008</v>
          </cell>
          <cell r="AD182">
            <v>333.67330000000004</v>
          </cell>
          <cell r="AE182">
            <v>-171.1</v>
          </cell>
          <cell r="AF182">
            <v>0</v>
          </cell>
          <cell r="AG182">
            <v>162.57330000000005</v>
          </cell>
          <cell r="AH182">
            <v>514.16991999999993</v>
          </cell>
          <cell r="AI182">
            <v>-450.13</v>
          </cell>
          <cell r="AJ182">
            <v>0</v>
          </cell>
          <cell r="AK182">
            <v>64.039919999999938</v>
          </cell>
          <cell r="AL182">
            <v>456.67678899999999</v>
          </cell>
          <cell r="AM182">
            <v>-352.38</v>
          </cell>
          <cell r="AN182">
            <v>0</v>
          </cell>
          <cell r="AO182">
            <v>104.29678899999999</v>
          </cell>
          <cell r="AP182">
            <v>27.462089999999989</v>
          </cell>
          <cell r="AQ182">
            <v>-55.620000000000005</v>
          </cell>
          <cell r="AR182">
            <v>0</v>
          </cell>
          <cell r="AS182">
            <v>-28.157910000000015</v>
          </cell>
          <cell r="AT182">
            <v>-45.099939999999975</v>
          </cell>
          <cell r="AU182">
            <v>131.21194000000003</v>
          </cell>
          <cell r="AV182">
            <v>0</v>
          </cell>
          <cell r="AW182">
            <v>86.112000000000052</v>
          </cell>
          <cell r="BA182">
            <v>0</v>
          </cell>
          <cell r="BB182">
            <v>0</v>
          </cell>
        </row>
        <row r="183">
          <cell r="A183" t="str">
            <v>Contract Job Outsourcing</v>
          </cell>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BA183">
            <v>0</v>
          </cell>
          <cell r="BB183">
            <v>0</v>
          </cell>
        </row>
        <row r="184">
          <cell r="A184" t="str">
            <v>Mechanical Maintenance-Main Plant</v>
          </cell>
          <cell r="B184">
            <v>56.698480000000004</v>
          </cell>
          <cell r="C184">
            <v>0</v>
          </cell>
          <cell r="D184">
            <v>0</v>
          </cell>
          <cell r="E184">
            <v>56.698480000000004</v>
          </cell>
          <cell r="F184">
            <v>-5.8398399999999997</v>
          </cell>
          <cell r="G184">
            <v>0</v>
          </cell>
          <cell r="H184">
            <v>0</v>
          </cell>
          <cell r="I184">
            <v>-5.8398399999999997</v>
          </cell>
          <cell r="J184">
            <v>26.247640000000004</v>
          </cell>
          <cell r="K184">
            <v>0</v>
          </cell>
          <cell r="L184">
            <v>0</v>
          </cell>
          <cell r="M184">
            <v>26.247640000000004</v>
          </cell>
          <cell r="N184">
            <v>-14.155560000000003</v>
          </cell>
          <cell r="O184">
            <v>0</v>
          </cell>
          <cell r="P184">
            <v>0</v>
          </cell>
          <cell r="Q184">
            <v>-14.155560000000003</v>
          </cell>
          <cell r="R184">
            <v>27.034490000000005</v>
          </cell>
          <cell r="S184">
            <v>0</v>
          </cell>
          <cell r="T184">
            <v>0</v>
          </cell>
          <cell r="U184">
            <v>27.034490000000005</v>
          </cell>
          <cell r="V184">
            <v>26.703060000000001</v>
          </cell>
          <cell r="W184">
            <v>0</v>
          </cell>
          <cell r="X184">
            <v>0</v>
          </cell>
          <cell r="Y184">
            <v>26.703060000000001</v>
          </cell>
          <cell r="Z184">
            <v>633.67816999999991</v>
          </cell>
          <cell r="AA184">
            <v>-584</v>
          </cell>
          <cell r="AB184" t="str">
            <v>Being AOH cost shown separately below</v>
          </cell>
          <cell r="AC184">
            <v>49.678169999999909</v>
          </cell>
          <cell r="AD184">
            <v>39.449529999999996</v>
          </cell>
          <cell r="AE184">
            <v>0</v>
          </cell>
          <cell r="AF184">
            <v>0</v>
          </cell>
          <cell r="AG184">
            <v>39.449529999999996</v>
          </cell>
          <cell r="AH184">
            <v>813.04266000000007</v>
          </cell>
          <cell r="AI184">
            <v>-800</v>
          </cell>
          <cell r="AJ184" t="str">
            <v>Being AOH cost shown separately below</v>
          </cell>
          <cell r="AK184">
            <v>13.042660000000069</v>
          </cell>
          <cell r="AL184">
            <v>130.50133</v>
          </cell>
          <cell r="AM184">
            <v>-79</v>
          </cell>
          <cell r="AN184" t="str">
            <v>Being AOH cost shown separately below</v>
          </cell>
          <cell r="AO184">
            <v>51.501329999999996</v>
          </cell>
          <cell r="AP184">
            <v>-135.59404999999998</v>
          </cell>
          <cell r="AQ184">
            <v>0</v>
          </cell>
          <cell r="AR184">
            <v>0</v>
          </cell>
          <cell r="AS184">
            <v>-135.59404999999998</v>
          </cell>
          <cell r="AT184">
            <v>159.31217000000001</v>
          </cell>
          <cell r="AU184">
            <v>-159.31217000000001</v>
          </cell>
          <cell r="AV184" t="str">
            <v>Being AOH cost (Service Tax) shown separately below</v>
          </cell>
          <cell r="AW184">
            <v>0</v>
          </cell>
          <cell r="BA184">
            <v>0</v>
          </cell>
          <cell r="BB184">
            <v>0</v>
          </cell>
        </row>
        <row r="185">
          <cell r="A185" t="str">
            <v>Mechanical Maintenance-Balance of Plant</v>
          </cell>
          <cell r="B185">
            <v>3.6556099999999998</v>
          </cell>
          <cell r="C185">
            <v>0</v>
          </cell>
          <cell r="D185">
            <v>0</v>
          </cell>
          <cell r="E185">
            <v>3.6556099999999998</v>
          </cell>
          <cell r="F185">
            <v>1.9153000000000002</v>
          </cell>
          <cell r="G185">
            <v>0</v>
          </cell>
          <cell r="H185">
            <v>0</v>
          </cell>
          <cell r="I185">
            <v>1.9153000000000002</v>
          </cell>
          <cell r="J185">
            <v>2.4622899999999999</v>
          </cell>
          <cell r="K185">
            <v>0</v>
          </cell>
          <cell r="L185">
            <v>0</v>
          </cell>
          <cell r="M185">
            <v>2.4622899999999999</v>
          </cell>
          <cell r="N185">
            <v>-6.1626000000000003</v>
          </cell>
          <cell r="O185">
            <v>0</v>
          </cell>
          <cell r="P185">
            <v>0</v>
          </cell>
          <cell r="Q185">
            <v>-6.1626000000000003</v>
          </cell>
          <cell r="R185">
            <v>2.47634</v>
          </cell>
          <cell r="S185">
            <v>0</v>
          </cell>
          <cell r="T185">
            <v>0</v>
          </cell>
          <cell r="U185">
            <v>2.47634</v>
          </cell>
          <cell r="V185">
            <v>0.80249999999999999</v>
          </cell>
          <cell r="W185">
            <v>0</v>
          </cell>
          <cell r="X185">
            <v>0</v>
          </cell>
          <cell r="Y185">
            <v>0.80249999999999999</v>
          </cell>
          <cell r="Z185">
            <v>5.3046699999999998</v>
          </cell>
          <cell r="AA185">
            <v>0</v>
          </cell>
          <cell r="AB185">
            <v>0</v>
          </cell>
          <cell r="AC185">
            <v>5.3046699999999998</v>
          </cell>
          <cell r="AD185">
            <v>7.0860800000000008</v>
          </cell>
          <cell r="AE185">
            <v>0</v>
          </cell>
          <cell r="AF185">
            <v>0</v>
          </cell>
          <cell r="AG185">
            <v>7.0860800000000008</v>
          </cell>
          <cell r="AH185">
            <v>12.00043</v>
          </cell>
          <cell r="AI185">
            <v>0</v>
          </cell>
          <cell r="AJ185">
            <v>0</v>
          </cell>
          <cell r="AK185">
            <v>12.00043</v>
          </cell>
          <cell r="AL185">
            <v>4.8746499999999999</v>
          </cell>
          <cell r="AM185">
            <v>0</v>
          </cell>
          <cell r="AN185">
            <v>0</v>
          </cell>
          <cell r="AO185">
            <v>4.8746499999999999</v>
          </cell>
          <cell r="AP185">
            <v>1.8723300000000003</v>
          </cell>
          <cell r="AQ185">
            <v>0</v>
          </cell>
          <cell r="AR185">
            <v>0</v>
          </cell>
          <cell r="AS185">
            <v>1.8723300000000003</v>
          </cell>
          <cell r="AT185">
            <v>4.3228499999999999</v>
          </cell>
          <cell r="AU185">
            <v>0</v>
          </cell>
          <cell r="AV185">
            <v>0</v>
          </cell>
          <cell r="AW185">
            <v>4.3228499999999999</v>
          </cell>
          <cell r="BA185">
            <v>0</v>
          </cell>
          <cell r="BB185">
            <v>0</v>
          </cell>
        </row>
        <row r="186">
          <cell r="A186" t="str">
            <v>Electrical Maintenance</v>
          </cell>
          <cell r="B186">
            <v>1.85758</v>
          </cell>
          <cell r="C186">
            <v>0</v>
          </cell>
          <cell r="D186">
            <v>0</v>
          </cell>
          <cell r="E186">
            <v>1.85758</v>
          </cell>
          <cell r="F186">
            <v>3.6817700000000002</v>
          </cell>
          <cell r="G186">
            <v>0</v>
          </cell>
          <cell r="H186">
            <v>0</v>
          </cell>
          <cell r="I186">
            <v>3.6817700000000002</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4.5774600000000003</v>
          </cell>
          <cell r="AU186">
            <v>0</v>
          </cell>
          <cell r="AV186">
            <v>0</v>
          </cell>
          <cell r="AW186">
            <v>4.5774600000000003</v>
          </cell>
          <cell r="BA186">
            <v>0</v>
          </cell>
          <cell r="BB186">
            <v>0</v>
          </cell>
        </row>
        <row r="187">
          <cell r="A187" t="str">
            <v>C &amp; I Maintenance</v>
          </cell>
          <cell r="B187">
            <v>4.9460699999999997</v>
          </cell>
          <cell r="C187">
            <v>0</v>
          </cell>
          <cell r="D187">
            <v>0</v>
          </cell>
          <cell r="E187">
            <v>4.9460699999999997</v>
          </cell>
          <cell r="F187">
            <v>5.1257900000000003</v>
          </cell>
          <cell r="G187">
            <v>0</v>
          </cell>
          <cell r="H187">
            <v>0</v>
          </cell>
          <cell r="I187">
            <v>5.1257900000000003</v>
          </cell>
          <cell r="J187">
            <v>1.4246099999999999</v>
          </cell>
          <cell r="K187">
            <v>0</v>
          </cell>
          <cell r="L187">
            <v>0</v>
          </cell>
          <cell r="M187">
            <v>1.4246099999999999</v>
          </cell>
          <cell r="N187">
            <v>-0.68276999999999999</v>
          </cell>
          <cell r="O187">
            <v>0</v>
          </cell>
          <cell r="P187">
            <v>0</v>
          </cell>
          <cell r="Q187">
            <v>-0.68276999999999999</v>
          </cell>
          <cell r="R187">
            <v>7.0421899999999997</v>
          </cell>
          <cell r="S187">
            <v>0</v>
          </cell>
          <cell r="T187">
            <v>0</v>
          </cell>
          <cell r="U187">
            <v>7.0421899999999997</v>
          </cell>
          <cell r="V187">
            <v>1.8717699999999999</v>
          </cell>
          <cell r="W187">
            <v>0</v>
          </cell>
          <cell r="X187">
            <v>0</v>
          </cell>
          <cell r="Y187">
            <v>1.8717699999999999</v>
          </cell>
          <cell r="Z187">
            <v>1.1499999999999999</v>
          </cell>
          <cell r="AA187">
            <v>0</v>
          </cell>
          <cell r="AB187">
            <v>0</v>
          </cell>
          <cell r="AC187">
            <v>1.1499999999999999</v>
          </cell>
          <cell r="AD187">
            <v>8.3331499999999998</v>
          </cell>
          <cell r="AE187">
            <v>0</v>
          </cell>
          <cell r="AF187">
            <v>0</v>
          </cell>
          <cell r="AG187">
            <v>8.3331499999999998</v>
          </cell>
          <cell r="AH187">
            <v>5.6307600000000004</v>
          </cell>
          <cell r="AI187">
            <v>0</v>
          </cell>
          <cell r="AJ187">
            <v>0</v>
          </cell>
          <cell r="AK187">
            <v>5.6307600000000004</v>
          </cell>
          <cell r="AL187">
            <v>2.0870799999999998</v>
          </cell>
          <cell r="AM187">
            <v>0</v>
          </cell>
          <cell r="AN187">
            <v>0</v>
          </cell>
          <cell r="AO187">
            <v>2.0870799999999998</v>
          </cell>
          <cell r="AP187">
            <v>4.4499999999999998E-2</v>
          </cell>
          <cell r="AQ187">
            <v>0</v>
          </cell>
          <cell r="AR187">
            <v>0</v>
          </cell>
          <cell r="AS187">
            <v>4.4499999999999998E-2</v>
          </cell>
          <cell r="AT187">
            <v>0.85928000000000004</v>
          </cell>
          <cell r="AU187">
            <v>0</v>
          </cell>
          <cell r="AV187">
            <v>0</v>
          </cell>
          <cell r="AW187">
            <v>0.85928000000000004</v>
          </cell>
          <cell r="BA187">
            <v>0</v>
          </cell>
          <cell r="BB187">
            <v>0</v>
          </cell>
        </row>
        <row r="188">
          <cell r="A188" t="str">
            <v>Civil Maintenance</v>
          </cell>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BA188">
            <v>0</v>
          </cell>
          <cell r="BB188">
            <v>0</v>
          </cell>
        </row>
        <row r="189">
          <cell r="A189" t="str">
            <v>MGR Maintenance</v>
          </cell>
          <cell r="B189">
            <v>35.163609999999998</v>
          </cell>
          <cell r="C189">
            <v>0</v>
          </cell>
          <cell r="D189">
            <v>0</v>
          </cell>
          <cell r="E189">
            <v>35.163609999999998</v>
          </cell>
          <cell r="F189">
            <v>13.28542</v>
          </cell>
          <cell r="G189">
            <v>0</v>
          </cell>
          <cell r="H189">
            <v>0</v>
          </cell>
          <cell r="I189">
            <v>13.28542</v>
          </cell>
          <cell r="J189">
            <v>13.87847</v>
          </cell>
          <cell r="K189">
            <v>0</v>
          </cell>
          <cell r="L189">
            <v>0</v>
          </cell>
          <cell r="M189">
            <v>13.87847</v>
          </cell>
          <cell r="N189">
            <v>32.033920000000002</v>
          </cell>
          <cell r="O189">
            <v>0</v>
          </cell>
          <cell r="P189">
            <v>0</v>
          </cell>
          <cell r="Q189">
            <v>32.033920000000002</v>
          </cell>
          <cell r="R189">
            <v>7.2396399999999996</v>
          </cell>
          <cell r="S189">
            <v>0</v>
          </cell>
          <cell r="T189">
            <v>0</v>
          </cell>
          <cell r="U189">
            <v>7.2396399999999996</v>
          </cell>
          <cell r="V189">
            <v>4.6765400000000001</v>
          </cell>
          <cell r="W189">
            <v>0</v>
          </cell>
          <cell r="X189">
            <v>0</v>
          </cell>
          <cell r="Y189">
            <v>4.6765400000000001</v>
          </cell>
          <cell r="Z189">
            <v>9.2446400000000004</v>
          </cell>
          <cell r="AA189">
            <v>0</v>
          </cell>
          <cell r="AB189">
            <v>0</v>
          </cell>
          <cell r="AC189">
            <v>9.2446400000000004</v>
          </cell>
          <cell r="AD189">
            <v>7.13584</v>
          </cell>
          <cell r="AE189">
            <v>0</v>
          </cell>
          <cell r="AF189">
            <v>0</v>
          </cell>
          <cell r="AG189">
            <v>7.13584</v>
          </cell>
          <cell r="AH189">
            <v>11.120699999999999</v>
          </cell>
          <cell r="AI189">
            <v>0</v>
          </cell>
          <cell r="AJ189">
            <v>0</v>
          </cell>
          <cell r="AK189">
            <v>11.120699999999999</v>
          </cell>
          <cell r="AL189">
            <v>57.935339999999997</v>
          </cell>
          <cell r="AM189">
            <v>0</v>
          </cell>
          <cell r="AN189">
            <v>0</v>
          </cell>
          <cell r="AO189">
            <v>57.935339999999997</v>
          </cell>
          <cell r="AP189">
            <v>18.130690000000001</v>
          </cell>
          <cell r="AQ189">
            <v>0</v>
          </cell>
          <cell r="AR189">
            <v>0</v>
          </cell>
          <cell r="AS189">
            <v>18.130690000000001</v>
          </cell>
          <cell r="AT189">
            <v>8.22058</v>
          </cell>
          <cell r="AU189">
            <v>0</v>
          </cell>
          <cell r="AV189">
            <v>0</v>
          </cell>
          <cell r="AW189">
            <v>8.22058</v>
          </cell>
          <cell r="BA189">
            <v>0</v>
          </cell>
          <cell r="BB189">
            <v>0</v>
          </cell>
        </row>
        <row r="190">
          <cell r="A190" t="str">
            <v>CHP Maintenance</v>
          </cell>
          <cell r="B190">
            <v>19.867260000000002</v>
          </cell>
          <cell r="C190">
            <v>0</v>
          </cell>
          <cell r="D190">
            <v>0</v>
          </cell>
          <cell r="E190">
            <v>19.867260000000002</v>
          </cell>
          <cell r="F190">
            <v>34.76314</v>
          </cell>
          <cell r="G190">
            <v>0</v>
          </cell>
          <cell r="H190">
            <v>0</v>
          </cell>
          <cell r="I190">
            <v>34.76314</v>
          </cell>
          <cell r="J190">
            <v>38.597859999999997</v>
          </cell>
          <cell r="K190">
            <v>0</v>
          </cell>
          <cell r="L190">
            <v>0</v>
          </cell>
          <cell r="M190">
            <v>38.597859999999997</v>
          </cell>
          <cell r="N190">
            <v>14.579649999999999</v>
          </cell>
          <cell r="O190">
            <v>0</v>
          </cell>
          <cell r="P190">
            <v>0</v>
          </cell>
          <cell r="Q190">
            <v>14.579649999999999</v>
          </cell>
          <cell r="R190">
            <v>20.5654</v>
          </cell>
          <cell r="S190">
            <v>0</v>
          </cell>
          <cell r="T190">
            <v>0</v>
          </cell>
          <cell r="U190">
            <v>20.5654</v>
          </cell>
          <cell r="V190">
            <v>19.003879999999999</v>
          </cell>
          <cell r="W190">
            <v>0</v>
          </cell>
          <cell r="X190">
            <v>0</v>
          </cell>
          <cell r="Y190">
            <v>19.003879999999999</v>
          </cell>
          <cell r="Z190">
            <v>27.488420000000001</v>
          </cell>
          <cell r="AA190">
            <v>0</v>
          </cell>
          <cell r="AB190">
            <v>0</v>
          </cell>
          <cell r="AC190">
            <v>27.488420000000001</v>
          </cell>
          <cell r="AD190">
            <v>1.3587</v>
          </cell>
          <cell r="AE190">
            <v>0</v>
          </cell>
          <cell r="AF190">
            <v>0</v>
          </cell>
          <cell r="AG190">
            <v>1.3587</v>
          </cell>
          <cell r="AH190">
            <v>33.688920000000003</v>
          </cell>
          <cell r="AI190">
            <v>0</v>
          </cell>
          <cell r="AJ190">
            <v>0</v>
          </cell>
          <cell r="AK190">
            <v>33.688920000000003</v>
          </cell>
          <cell r="AL190">
            <v>28.431329999999999</v>
          </cell>
          <cell r="AM190">
            <v>0</v>
          </cell>
          <cell r="AN190">
            <v>0</v>
          </cell>
          <cell r="AO190">
            <v>28.431329999999999</v>
          </cell>
          <cell r="AP190">
            <v>14.80588</v>
          </cell>
          <cell r="AQ190">
            <v>0</v>
          </cell>
          <cell r="AR190">
            <v>0</v>
          </cell>
          <cell r="AS190">
            <v>14.80588</v>
          </cell>
          <cell r="AT190">
            <v>22.3767</v>
          </cell>
          <cell r="AU190">
            <v>0</v>
          </cell>
          <cell r="AV190">
            <v>0</v>
          </cell>
          <cell r="AW190">
            <v>22.3767</v>
          </cell>
          <cell r="BA190">
            <v>0</v>
          </cell>
          <cell r="BB190">
            <v>0</v>
          </cell>
        </row>
        <row r="191">
          <cell r="A191" t="str">
            <v>AHP maintanance</v>
          </cell>
          <cell r="B191">
            <v>7.3510999999999997</v>
          </cell>
          <cell r="C191">
            <v>0</v>
          </cell>
          <cell r="D191">
            <v>0</v>
          </cell>
          <cell r="E191">
            <v>7.3510999999999997</v>
          </cell>
          <cell r="F191">
            <v>3.9088400000000001</v>
          </cell>
          <cell r="G191">
            <v>0</v>
          </cell>
          <cell r="H191">
            <v>0</v>
          </cell>
          <cell r="I191">
            <v>3.9088400000000001</v>
          </cell>
          <cell r="J191">
            <v>2.5078800000000001</v>
          </cell>
          <cell r="K191">
            <v>0</v>
          </cell>
          <cell r="L191">
            <v>0</v>
          </cell>
          <cell r="M191">
            <v>2.5078800000000001</v>
          </cell>
          <cell r="N191">
            <v>21.319870000000002</v>
          </cell>
          <cell r="O191">
            <v>0</v>
          </cell>
          <cell r="P191">
            <v>0</v>
          </cell>
          <cell r="Q191">
            <v>21.319870000000002</v>
          </cell>
          <cell r="R191">
            <v>12</v>
          </cell>
          <cell r="S191">
            <v>0</v>
          </cell>
          <cell r="T191">
            <v>0</v>
          </cell>
          <cell r="U191">
            <v>12</v>
          </cell>
          <cell r="V191">
            <v>3</v>
          </cell>
          <cell r="W191">
            <v>0</v>
          </cell>
          <cell r="X191">
            <v>0</v>
          </cell>
          <cell r="Y191">
            <v>3</v>
          </cell>
          <cell r="Z191">
            <v>17.77253</v>
          </cell>
          <cell r="AA191">
            <v>0</v>
          </cell>
          <cell r="AB191">
            <v>0</v>
          </cell>
          <cell r="AC191">
            <v>17.77253</v>
          </cell>
          <cell r="AD191">
            <v>0.33967999999999998</v>
          </cell>
          <cell r="AE191">
            <v>0</v>
          </cell>
          <cell r="AF191">
            <v>0</v>
          </cell>
          <cell r="AG191">
            <v>0.33967999999999998</v>
          </cell>
          <cell r="AH191">
            <v>23.669560000000001</v>
          </cell>
          <cell r="AI191">
            <v>0</v>
          </cell>
          <cell r="AJ191">
            <v>0</v>
          </cell>
          <cell r="AK191">
            <v>23.669560000000001</v>
          </cell>
          <cell r="AL191">
            <v>2.8698600000000001</v>
          </cell>
          <cell r="AM191">
            <v>-26.1</v>
          </cell>
          <cell r="AN191" t="str">
            <v>Contract Cost for replacement of Ash Slurry Pipe Transferred to Capex</v>
          </cell>
          <cell r="AO191">
            <v>-23.230140000000002</v>
          </cell>
          <cell r="AP191">
            <v>-11.91507</v>
          </cell>
          <cell r="AQ191">
            <v>11.92</v>
          </cell>
          <cell r="AR191" t="str">
            <v>Contract Cost for replacement of Ash Slurry Pipe Transferred to Capex by AES last month now considered by OPGC</v>
          </cell>
          <cell r="AS191">
            <v>4.9299999999998789E-3</v>
          </cell>
          <cell r="AT191">
            <v>6.0760500000000004</v>
          </cell>
          <cell r="AU191">
            <v>0</v>
          </cell>
          <cell r="AV191">
            <v>0</v>
          </cell>
          <cell r="AW191">
            <v>6.0760500000000004</v>
          </cell>
          <cell r="BA191">
            <v>0</v>
          </cell>
          <cell r="BB191">
            <v>0</v>
          </cell>
        </row>
        <row r="192">
          <cell r="A192" t="str">
            <v>Workshop Contract Jobs</v>
          </cell>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BA192">
            <v>0</v>
          </cell>
          <cell r="BB192">
            <v>0</v>
          </cell>
        </row>
        <row r="193">
          <cell r="A193" t="str">
            <v>Total</v>
          </cell>
          <cell r="B193">
            <v>129.53970999999999</v>
          </cell>
          <cell r="C193">
            <v>0</v>
          </cell>
          <cell r="D193">
            <v>0</v>
          </cell>
          <cell r="E193">
            <v>129.53970999999999</v>
          </cell>
          <cell r="F193">
            <v>56.840419999999995</v>
          </cell>
          <cell r="G193">
            <v>0</v>
          </cell>
          <cell r="H193">
            <v>0</v>
          </cell>
          <cell r="I193">
            <v>56.840419999999995</v>
          </cell>
          <cell r="J193">
            <v>85.118750000000006</v>
          </cell>
          <cell r="K193">
            <v>0</v>
          </cell>
          <cell r="L193">
            <v>0</v>
          </cell>
          <cell r="M193">
            <v>85.118750000000006</v>
          </cell>
          <cell r="N193">
            <v>46.932510000000001</v>
          </cell>
          <cell r="O193">
            <v>0</v>
          </cell>
          <cell r="P193">
            <v>0</v>
          </cell>
          <cell r="Q193">
            <v>46.932510000000001</v>
          </cell>
          <cell r="R193">
            <v>76.358060000000009</v>
          </cell>
          <cell r="S193">
            <v>0</v>
          </cell>
          <cell r="T193">
            <v>0</v>
          </cell>
          <cell r="U193">
            <v>76.358060000000009</v>
          </cell>
          <cell r="V193">
            <v>56.057749999999999</v>
          </cell>
          <cell r="W193">
            <v>0</v>
          </cell>
          <cell r="X193">
            <v>0</v>
          </cell>
          <cell r="Y193">
            <v>56.057749999999999</v>
          </cell>
          <cell r="Z193">
            <v>694.63842999999986</v>
          </cell>
          <cell r="AA193">
            <v>-584</v>
          </cell>
          <cell r="AB193">
            <v>0</v>
          </cell>
          <cell r="AC193">
            <v>110.63842999999986</v>
          </cell>
          <cell r="AD193">
            <v>63.702979999999997</v>
          </cell>
          <cell r="AE193">
            <v>0</v>
          </cell>
          <cell r="AF193">
            <v>0</v>
          </cell>
          <cell r="AG193">
            <v>63.702979999999997</v>
          </cell>
          <cell r="AH193">
            <v>899.15303000000017</v>
          </cell>
          <cell r="AI193">
            <v>-800</v>
          </cell>
          <cell r="AJ193">
            <v>0</v>
          </cell>
          <cell r="AK193">
            <v>99.153030000000172</v>
          </cell>
          <cell r="AL193">
            <v>226.69958999999997</v>
          </cell>
          <cell r="AM193">
            <v>-105.1</v>
          </cell>
          <cell r="AN193">
            <v>0</v>
          </cell>
          <cell r="AO193">
            <v>121.59958999999998</v>
          </cell>
          <cell r="AP193">
            <v>-112.65571999999997</v>
          </cell>
          <cell r="AQ193">
            <v>11.92</v>
          </cell>
          <cell r="AR193">
            <v>0</v>
          </cell>
          <cell r="AS193">
            <v>-100.73571999999997</v>
          </cell>
          <cell r="AT193">
            <v>205.74509000000003</v>
          </cell>
          <cell r="AU193">
            <v>-159.31217000000001</v>
          </cell>
          <cell r="AV193">
            <v>0</v>
          </cell>
          <cell r="AW193">
            <v>46.432920000000024</v>
          </cell>
          <cell r="BA193">
            <v>0</v>
          </cell>
          <cell r="BB193">
            <v>0</v>
          </cell>
        </row>
        <row r="194">
          <cell r="A194" t="str">
            <v>Consultancy</v>
          </cell>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BA194">
            <v>0</v>
          </cell>
          <cell r="BB194">
            <v>0</v>
          </cell>
        </row>
        <row r="195">
          <cell r="A195" t="str">
            <v>Engineering</v>
          </cell>
          <cell r="B195">
            <v>1.14666</v>
          </cell>
          <cell r="C195">
            <v>0</v>
          </cell>
          <cell r="D195">
            <v>0</v>
          </cell>
          <cell r="E195">
            <v>1.14666</v>
          </cell>
          <cell r="F195">
            <v>0</v>
          </cell>
          <cell r="G195">
            <v>0</v>
          </cell>
          <cell r="H195">
            <v>0</v>
          </cell>
          <cell r="I195">
            <v>0</v>
          </cell>
          <cell r="J195">
            <v>0</v>
          </cell>
          <cell r="K195">
            <v>0</v>
          </cell>
          <cell r="L195">
            <v>0</v>
          </cell>
          <cell r="M195">
            <v>0</v>
          </cell>
          <cell r="N195">
            <v>0.98157000000000005</v>
          </cell>
          <cell r="O195">
            <v>0</v>
          </cell>
          <cell r="P195">
            <v>0</v>
          </cell>
          <cell r="Q195">
            <v>0.98157000000000005</v>
          </cell>
          <cell r="R195">
            <v>0</v>
          </cell>
          <cell r="S195">
            <v>0</v>
          </cell>
          <cell r="T195">
            <v>0</v>
          </cell>
          <cell r="U195">
            <v>0</v>
          </cell>
          <cell r="V195">
            <v>0</v>
          </cell>
          <cell r="W195">
            <v>0</v>
          </cell>
          <cell r="X195">
            <v>0</v>
          </cell>
          <cell r="Y195">
            <v>0</v>
          </cell>
          <cell r="Z195">
            <v>0.55625999999999998</v>
          </cell>
          <cell r="AA195">
            <v>0</v>
          </cell>
          <cell r="AB195">
            <v>0</v>
          </cell>
          <cell r="AC195">
            <v>0.55625999999999998</v>
          </cell>
          <cell r="AD195">
            <v>1.48488</v>
          </cell>
          <cell r="AE195">
            <v>0</v>
          </cell>
          <cell r="AF195">
            <v>0</v>
          </cell>
          <cell r="AG195">
            <v>1.48488</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BA195">
            <v>0</v>
          </cell>
          <cell r="BB195">
            <v>0</v>
          </cell>
        </row>
        <row r="196">
          <cell r="A196" t="str">
            <v>Supervision</v>
          </cell>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BA196">
            <v>0</v>
          </cell>
          <cell r="BB196">
            <v>0</v>
          </cell>
        </row>
        <row r="197">
          <cell r="A197" t="str">
            <v>Technical</v>
          </cell>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BA197">
            <v>0</v>
          </cell>
          <cell r="BB197">
            <v>0</v>
          </cell>
        </row>
        <row r="198">
          <cell r="A198" t="str">
            <v>Total</v>
          </cell>
          <cell r="B198">
            <v>1.14666</v>
          </cell>
          <cell r="C198">
            <v>0</v>
          </cell>
          <cell r="D198">
            <v>0</v>
          </cell>
          <cell r="E198">
            <v>1.14666</v>
          </cell>
          <cell r="F198">
            <v>0</v>
          </cell>
          <cell r="G198">
            <v>0</v>
          </cell>
          <cell r="H198">
            <v>0</v>
          </cell>
          <cell r="I198">
            <v>0</v>
          </cell>
          <cell r="J198">
            <v>0</v>
          </cell>
          <cell r="K198">
            <v>0</v>
          </cell>
          <cell r="L198">
            <v>0</v>
          </cell>
          <cell r="M198">
            <v>0</v>
          </cell>
          <cell r="N198">
            <v>0.98157000000000005</v>
          </cell>
          <cell r="O198">
            <v>0</v>
          </cell>
          <cell r="P198">
            <v>0</v>
          </cell>
          <cell r="Q198">
            <v>0.98157000000000005</v>
          </cell>
          <cell r="R198">
            <v>0</v>
          </cell>
          <cell r="S198">
            <v>0</v>
          </cell>
          <cell r="T198">
            <v>0</v>
          </cell>
          <cell r="U198">
            <v>0</v>
          </cell>
          <cell r="V198">
            <v>0</v>
          </cell>
          <cell r="W198">
            <v>0</v>
          </cell>
          <cell r="X198">
            <v>0</v>
          </cell>
          <cell r="Y198">
            <v>0</v>
          </cell>
          <cell r="Z198">
            <v>0.55625999999999998</v>
          </cell>
          <cell r="AA198">
            <v>0</v>
          </cell>
          <cell r="AB198">
            <v>0</v>
          </cell>
          <cell r="AC198">
            <v>0.55625999999999998</v>
          </cell>
          <cell r="AD198">
            <v>1.48488</v>
          </cell>
          <cell r="AE198">
            <v>0</v>
          </cell>
          <cell r="AF198">
            <v>0</v>
          </cell>
          <cell r="AG198">
            <v>1.48488</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BA198">
            <v>0</v>
          </cell>
          <cell r="BB198">
            <v>0</v>
          </cell>
        </row>
        <row r="199">
          <cell r="A199" t="str">
            <v>Statutory license fees &amp; expenses</v>
          </cell>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BA199">
            <v>0</v>
          </cell>
          <cell r="BB199">
            <v>0</v>
          </cell>
        </row>
        <row r="200">
          <cell r="A200" t="str">
            <v>Boiler license and inspection fees</v>
          </cell>
          <cell r="B200">
            <v>0.3</v>
          </cell>
          <cell r="C200">
            <v>0</v>
          </cell>
          <cell r="D200">
            <v>0</v>
          </cell>
          <cell r="E200">
            <v>0.3</v>
          </cell>
          <cell r="F200">
            <v>0.63</v>
          </cell>
          <cell r="G200">
            <v>0</v>
          </cell>
          <cell r="H200">
            <v>0</v>
          </cell>
          <cell r="I200">
            <v>0.63</v>
          </cell>
          <cell r="J200">
            <v>0.316</v>
          </cell>
          <cell r="K200">
            <v>0</v>
          </cell>
          <cell r="L200">
            <v>0</v>
          </cell>
          <cell r="M200">
            <v>0.316</v>
          </cell>
          <cell r="N200">
            <v>2.2280000000000002</v>
          </cell>
          <cell r="O200">
            <v>0</v>
          </cell>
          <cell r="P200">
            <v>0</v>
          </cell>
          <cell r="Q200">
            <v>2.2280000000000002</v>
          </cell>
          <cell r="R200">
            <v>0.94799999999999995</v>
          </cell>
          <cell r="S200">
            <v>0</v>
          </cell>
          <cell r="T200">
            <v>0</v>
          </cell>
          <cell r="U200">
            <v>0.94799999999999995</v>
          </cell>
          <cell r="V200">
            <v>0</v>
          </cell>
          <cell r="W200">
            <v>0</v>
          </cell>
          <cell r="X200">
            <v>0</v>
          </cell>
          <cell r="Y200">
            <v>0</v>
          </cell>
          <cell r="Z200">
            <v>3.468</v>
          </cell>
          <cell r="AA200">
            <v>0</v>
          </cell>
          <cell r="AB200">
            <v>0</v>
          </cell>
          <cell r="AC200">
            <v>3.468</v>
          </cell>
          <cell r="AD200">
            <v>7.0000000000000007E-2</v>
          </cell>
          <cell r="AE200">
            <v>0</v>
          </cell>
          <cell r="AF200">
            <v>0</v>
          </cell>
          <cell r="AG200">
            <v>7.0000000000000007E-2</v>
          </cell>
          <cell r="AH200">
            <v>1.268</v>
          </cell>
          <cell r="AI200">
            <v>0</v>
          </cell>
          <cell r="AJ200">
            <v>0</v>
          </cell>
          <cell r="AK200">
            <v>1.268</v>
          </cell>
          <cell r="AL200">
            <v>0.63</v>
          </cell>
          <cell r="AM200">
            <v>0</v>
          </cell>
          <cell r="AN200">
            <v>0</v>
          </cell>
          <cell r="AO200">
            <v>0.63</v>
          </cell>
          <cell r="AP200">
            <v>0</v>
          </cell>
          <cell r="AQ200">
            <v>0</v>
          </cell>
          <cell r="AR200">
            <v>0</v>
          </cell>
          <cell r="AS200">
            <v>0</v>
          </cell>
          <cell r="AT200">
            <v>0</v>
          </cell>
          <cell r="AU200">
            <v>0</v>
          </cell>
          <cell r="AV200">
            <v>0</v>
          </cell>
          <cell r="AW200">
            <v>0</v>
          </cell>
          <cell r="BA200">
            <v>0</v>
          </cell>
          <cell r="BB200">
            <v>0</v>
          </cell>
        </row>
        <row r="201">
          <cell r="A201" t="str">
            <v>Factory license fees</v>
          </cell>
          <cell r="B201">
            <v>1.125</v>
          </cell>
          <cell r="C201">
            <v>0</v>
          </cell>
          <cell r="D201">
            <v>0</v>
          </cell>
          <cell r="E201">
            <v>1.125</v>
          </cell>
          <cell r="F201">
            <v>0</v>
          </cell>
          <cell r="G201">
            <v>0</v>
          </cell>
          <cell r="H201">
            <v>0</v>
          </cell>
          <cell r="I201">
            <v>0</v>
          </cell>
          <cell r="J201">
            <v>0.04</v>
          </cell>
          <cell r="K201">
            <v>0</v>
          </cell>
          <cell r="L201">
            <v>0</v>
          </cell>
          <cell r="M201">
            <v>0.04</v>
          </cell>
          <cell r="N201">
            <v>0.84375</v>
          </cell>
          <cell r="O201">
            <v>0</v>
          </cell>
          <cell r="P201">
            <v>0</v>
          </cell>
          <cell r="Q201">
            <v>0.84375</v>
          </cell>
          <cell r="R201">
            <v>0</v>
          </cell>
          <cell r="S201">
            <v>0</v>
          </cell>
          <cell r="T201">
            <v>0</v>
          </cell>
          <cell r="U201">
            <v>0</v>
          </cell>
          <cell r="V201">
            <v>-0.84375</v>
          </cell>
          <cell r="W201">
            <v>0</v>
          </cell>
          <cell r="X201">
            <v>0</v>
          </cell>
          <cell r="Y201">
            <v>-0.84375</v>
          </cell>
          <cell r="Z201">
            <v>0</v>
          </cell>
          <cell r="AA201">
            <v>0</v>
          </cell>
          <cell r="AB201">
            <v>0</v>
          </cell>
          <cell r="AC201">
            <v>0</v>
          </cell>
          <cell r="AD201">
            <v>0.15</v>
          </cell>
          <cell r="AE201">
            <v>0</v>
          </cell>
          <cell r="AF201">
            <v>0</v>
          </cell>
          <cell r="AG201">
            <v>0.15</v>
          </cell>
          <cell r="AH201">
            <v>0</v>
          </cell>
          <cell r="AI201">
            <v>0</v>
          </cell>
          <cell r="AJ201">
            <v>0</v>
          </cell>
          <cell r="AK201">
            <v>0</v>
          </cell>
          <cell r="AL201">
            <v>0.84375</v>
          </cell>
          <cell r="AM201">
            <v>0</v>
          </cell>
          <cell r="AN201">
            <v>0</v>
          </cell>
          <cell r="AO201">
            <v>0.84375</v>
          </cell>
          <cell r="AP201">
            <v>0</v>
          </cell>
          <cell r="AQ201">
            <v>0</v>
          </cell>
          <cell r="AR201">
            <v>0</v>
          </cell>
          <cell r="AS201">
            <v>0</v>
          </cell>
          <cell r="AT201">
            <v>0</v>
          </cell>
          <cell r="AU201">
            <v>0</v>
          </cell>
          <cell r="AV201">
            <v>0</v>
          </cell>
          <cell r="AW201">
            <v>0</v>
          </cell>
          <cell r="BA201">
            <v>0</v>
          </cell>
          <cell r="BB201">
            <v>0</v>
          </cell>
        </row>
        <row r="202">
          <cell r="A202" t="str">
            <v>VHF license fees</v>
          </cell>
          <cell r="B202">
            <v>5.2718400000000001</v>
          </cell>
          <cell r="C202">
            <v>0</v>
          </cell>
          <cell r="D202">
            <v>0</v>
          </cell>
          <cell r="E202">
            <v>5.2718400000000001</v>
          </cell>
          <cell r="F202">
            <v>0</v>
          </cell>
          <cell r="G202">
            <v>0</v>
          </cell>
          <cell r="H202">
            <v>0</v>
          </cell>
          <cell r="I202">
            <v>0</v>
          </cell>
          <cell r="J202">
            <v>0</v>
          </cell>
          <cell r="K202">
            <v>0</v>
          </cell>
          <cell r="L202">
            <v>0</v>
          </cell>
          <cell r="M202">
            <v>0</v>
          </cell>
          <cell r="N202">
            <v>1.524</v>
          </cell>
          <cell r="O202">
            <v>0</v>
          </cell>
          <cell r="P202">
            <v>0</v>
          </cell>
          <cell r="Q202">
            <v>1.524</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BA202">
            <v>0</v>
          </cell>
          <cell r="BB202">
            <v>0</v>
          </cell>
        </row>
        <row r="203">
          <cell r="A203" t="str">
            <v>Coal mining fees</v>
          </cell>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0.5</v>
          </cell>
          <cell r="AA203">
            <v>0</v>
          </cell>
          <cell r="AB203">
            <v>0</v>
          </cell>
          <cell r="AC203">
            <v>0.5</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BA203">
            <v>0</v>
          </cell>
          <cell r="BB203">
            <v>0</v>
          </cell>
        </row>
        <row r="204">
          <cell r="A204" t="str">
            <v>Electrical Inspection fees</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16.7803</v>
          </cell>
          <cell r="W204">
            <v>0</v>
          </cell>
          <cell r="X204">
            <v>0</v>
          </cell>
          <cell r="Y204">
            <v>16.7803</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BA204">
            <v>0</v>
          </cell>
          <cell r="BB204">
            <v>0</v>
          </cell>
        </row>
        <row r="205">
          <cell r="A205" t="str">
            <v>Explosive license fee</v>
          </cell>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2.7E-2</v>
          </cell>
          <cell r="AQ205">
            <v>0</v>
          </cell>
          <cell r="AR205">
            <v>0</v>
          </cell>
          <cell r="AS205">
            <v>2.7E-2</v>
          </cell>
          <cell r="AT205">
            <v>0</v>
          </cell>
          <cell r="AU205">
            <v>0</v>
          </cell>
          <cell r="AV205">
            <v>0</v>
          </cell>
          <cell r="AW205">
            <v>0</v>
          </cell>
          <cell r="BA205">
            <v>0</v>
          </cell>
          <cell r="BB205">
            <v>0</v>
          </cell>
        </row>
        <row r="206">
          <cell r="A206" t="str">
            <v>Labour &amp; Employment Fees</v>
          </cell>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BA206">
            <v>0</v>
          </cell>
          <cell r="BB206">
            <v>0</v>
          </cell>
        </row>
        <row r="207">
          <cell r="A207" t="str">
            <v>In-motion Weigh bridge</v>
          </cell>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BA207">
            <v>0</v>
          </cell>
          <cell r="BB207">
            <v>0</v>
          </cell>
        </row>
        <row r="208">
          <cell r="A208" t="str">
            <v>Hydrogen Cylinders</v>
          </cell>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BA208">
            <v>0</v>
          </cell>
          <cell r="BB208">
            <v>0</v>
          </cell>
        </row>
        <row r="209">
          <cell r="A209" t="str">
            <v>Thermography Test, Debris Analysis</v>
          </cell>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BA209">
            <v>0</v>
          </cell>
          <cell r="BB209">
            <v>0</v>
          </cell>
        </row>
        <row r="210">
          <cell r="A210" t="str">
            <v>Testing Chg of Transformer Oils</v>
          </cell>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BA210">
            <v>0</v>
          </cell>
          <cell r="BB210">
            <v>0</v>
          </cell>
        </row>
        <row r="211">
          <cell r="A211" t="str">
            <v>Stamping fee of Water flow Meters</v>
          </cell>
          <cell r="B211">
            <v>0</v>
          </cell>
          <cell r="C211">
            <v>0</v>
          </cell>
          <cell r="D211">
            <v>0</v>
          </cell>
          <cell r="E211">
            <v>0</v>
          </cell>
          <cell r="F211">
            <v>-0.63</v>
          </cell>
          <cell r="G211">
            <v>0</v>
          </cell>
          <cell r="H211">
            <v>0</v>
          </cell>
          <cell r="I211">
            <v>-0.63</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0.46</v>
          </cell>
          <cell r="AQ211">
            <v>0</v>
          </cell>
          <cell r="AR211">
            <v>0</v>
          </cell>
          <cell r="AS211">
            <v>0.46</v>
          </cell>
          <cell r="AT211">
            <v>0</v>
          </cell>
          <cell r="AU211">
            <v>0</v>
          </cell>
          <cell r="AV211">
            <v>0</v>
          </cell>
          <cell r="AW211">
            <v>0</v>
          </cell>
          <cell r="BA211">
            <v>0</v>
          </cell>
          <cell r="BB211">
            <v>0</v>
          </cell>
        </row>
        <row r="212">
          <cell r="A212" t="str">
            <v>Coal &amp; Ash Testing fees</v>
          </cell>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BA212">
            <v>0</v>
          </cell>
          <cell r="BB212">
            <v>0</v>
          </cell>
        </row>
        <row r="213">
          <cell r="A213" t="str">
            <v>Total</v>
          </cell>
          <cell r="B213">
            <v>6.6968399999999999</v>
          </cell>
          <cell r="C213">
            <v>0</v>
          </cell>
          <cell r="D213">
            <v>0</v>
          </cell>
          <cell r="E213">
            <v>6.6968399999999999</v>
          </cell>
          <cell r="F213">
            <v>0</v>
          </cell>
          <cell r="G213">
            <v>0</v>
          </cell>
          <cell r="H213">
            <v>0</v>
          </cell>
          <cell r="I213">
            <v>0</v>
          </cell>
          <cell r="J213">
            <v>0.35599999999999998</v>
          </cell>
          <cell r="K213">
            <v>0</v>
          </cell>
          <cell r="L213">
            <v>0</v>
          </cell>
          <cell r="M213">
            <v>0.35599999999999998</v>
          </cell>
          <cell r="N213">
            <v>4.5957500000000007</v>
          </cell>
          <cell r="O213">
            <v>0</v>
          </cell>
          <cell r="P213">
            <v>0</v>
          </cell>
          <cell r="Q213">
            <v>4.5957500000000007</v>
          </cell>
          <cell r="R213">
            <v>0.94799999999999995</v>
          </cell>
          <cell r="S213">
            <v>0</v>
          </cell>
          <cell r="T213">
            <v>0</v>
          </cell>
          <cell r="U213">
            <v>0.94799999999999995</v>
          </cell>
          <cell r="V213">
            <v>15.93655</v>
          </cell>
          <cell r="W213">
            <v>0</v>
          </cell>
          <cell r="X213">
            <v>0</v>
          </cell>
          <cell r="Y213">
            <v>15.93655</v>
          </cell>
          <cell r="Z213">
            <v>3.968</v>
          </cell>
          <cell r="AA213">
            <v>0</v>
          </cell>
          <cell r="AB213">
            <v>0</v>
          </cell>
          <cell r="AC213">
            <v>3.968</v>
          </cell>
          <cell r="AD213">
            <v>0.22</v>
          </cell>
          <cell r="AE213">
            <v>0</v>
          </cell>
          <cell r="AF213">
            <v>0</v>
          </cell>
          <cell r="AG213">
            <v>0.22</v>
          </cell>
          <cell r="AH213">
            <v>1.268</v>
          </cell>
          <cell r="AI213">
            <v>0</v>
          </cell>
          <cell r="AJ213">
            <v>0</v>
          </cell>
          <cell r="AK213">
            <v>1.268</v>
          </cell>
          <cell r="AL213">
            <v>1.4737499999999999</v>
          </cell>
          <cell r="AM213">
            <v>0</v>
          </cell>
          <cell r="AN213">
            <v>0</v>
          </cell>
          <cell r="AO213">
            <v>1.4737499999999999</v>
          </cell>
          <cell r="AP213">
            <v>0.48700000000000004</v>
          </cell>
          <cell r="AQ213">
            <v>0</v>
          </cell>
          <cell r="AR213">
            <v>0</v>
          </cell>
          <cell r="AS213">
            <v>0.48700000000000004</v>
          </cell>
          <cell r="AT213">
            <v>0</v>
          </cell>
          <cell r="AU213">
            <v>0</v>
          </cell>
          <cell r="AV213">
            <v>0</v>
          </cell>
          <cell r="AW213">
            <v>0</v>
          </cell>
          <cell r="BA213">
            <v>0</v>
          </cell>
          <cell r="BB213">
            <v>0</v>
          </cell>
        </row>
        <row r="214">
          <cell r="A214" t="str">
            <v>Laboratory, Calibration, Testing &amp; Quality Control Expenses</v>
          </cell>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BA214">
            <v>0</v>
          </cell>
          <cell r="BB214">
            <v>0</v>
          </cell>
        </row>
        <row r="215">
          <cell r="A215" t="str">
            <v>Calibration of Energy meters</v>
          </cell>
          <cell r="B215">
            <v>0</v>
          </cell>
          <cell r="C215">
            <v>0</v>
          </cell>
          <cell r="D215">
            <v>0</v>
          </cell>
          <cell r="E215">
            <v>0</v>
          </cell>
          <cell r="F215">
            <v>0.58650000000000002</v>
          </cell>
          <cell r="G215">
            <v>0</v>
          </cell>
          <cell r="H215">
            <v>0</v>
          </cell>
          <cell r="I215">
            <v>0.58650000000000002</v>
          </cell>
          <cell r="J215">
            <v>0.15973000000000001</v>
          </cell>
          <cell r="K215">
            <v>0</v>
          </cell>
          <cell r="L215">
            <v>0</v>
          </cell>
          <cell r="M215">
            <v>0.15973000000000001</v>
          </cell>
          <cell r="N215">
            <v>0.84</v>
          </cell>
          <cell r="O215">
            <v>0</v>
          </cell>
          <cell r="P215">
            <v>0</v>
          </cell>
          <cell r="Q215">
            <v>0.84</v>
          </cell>
          <cell r="R215">
            <v>0</v>
          </cell>
          <cell r="S215">
            <v>0</v>
          </cell>
          <cell r="T215">
            <v>0</v>
          </cell>
          <cell r="U215">
            <v>0</v>
          </cell>
          <cell r="V215">
            <v>5.5500000000000001E-2</v>
          </cell>
          <cell r="W215">
            <v>0</v>
          </cell>
          <cell r="X215">
            <v>0</v>
          </cell>
          <cell r="Y215">
            <v>5.5500000000000001E-2</v>
          </cell>
          <cell r="Z215">
            <v>0</v>
          </cell>
          <cell r="AA215">
            <v>0</v>
          </cell>
          <cell r="AB215">
            <v>0</v>
          </cell>
          <cell r="AC215">
            <v>0</v>
          </cell>
          <cell r="AD215">
            <v>0</v>
          </cell>
          <cell r="AE215">
            <v>0</v>
          </cell>
          <cell r="AF215">
            <v>0</v>
          </cell>
          <cell r="AG215">
            <v>0</v>
          </cell>
          <cell r="AH215">
            <v>0</v>
          </cell>
          <cell r="AI215">
            <v>0</v>
          </cell>
          <cell r="AJ215">
            <v>0</v>
          </cell>
          <cell r="AK215">
            <v>0</v>
          </cell>
          <cell r="AL215">
            <v>0.99</v>
          </cell>
          <cell r="AM215">
            <v>0</v>
          </cell>
          <cell r="AN215">
            <v>0</v>
          </cell>
          <cell r="AO215">
            <v>0.99</v>
          </cell>
          <cell r="AP215">
            <v>0</v>
          </cell>
          <cell r="AQ215">
            <v>0</v>
          </cell>
          <cell r="AR215">
            <v>0</v>
          </cell>
          <cell r="AS215">
            <v>0</v>
          </cell>
          <cell r="AT215">
            <v>0</v>
          </cell>
          <cell r="AU215">
            <v>0</v>
          </cell>
          <cell r="AV215">
            <v>0</v>
          </cell>
          <cell r="AW215">
            <v>0</v>
          </cell>
          <cell r="BA215">
            <v>0</v>
          </cell>
          <cell r="BB215">
            <v>0</v>
          </cell>
        </row>
        <row r="216">
          <cell r="A216" t="str">
            <v>Calibration of water meters</v>
          </cell>
          <cell r="B216">
            <v>0.1</v>
          </cell>
          <cell r="C216">
            <v>0</v>
          </cell>
          <cell r="D216">
            <v>0</v>
          </cell>
          <cell r="E216">
            <v>0.1</v>
          </cell>
          <cell r="F216">
            <v>0.74438000000000004</v>
          </cell>
          <cell r="G216">
            <v>0</v>
          </cell>
          <cell r="H216">
            <v>0</v>
          </cell>
          <cell r="I216">
            <v>0.74438000000000004</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0.65</v>
          </cell>
          <cell r="AQ216">
            <v>0</v>
          </cell>
          <cell r="AR216">
            <v>0</v>
          </cell>
          <cell r="AS216">
            <v>0.65</v>
          </cell>
          <cell r="AT216">
            <v>0</v>
          </cell>
          <cell r="AU216">
            <v>0</v>
          </cell>
          <cell r="AV216">
            <v>0</v>
          </cell>
          <cell r="AW216">
            <v>0</v>
          </cell>
          <cell r="BA216">
            <v>0</v>
          </cell>
          <cell r="BB216">
            <v>0</v>
          </cell>
        </row>
        <row r="217">
          <cell r="A217" t="str">
            <v>Calibration of Instruments</v>
          </cell>
          <cell r="B217">
            <v>0.66708000000000001</v>
          </cell>
          <cell r="C217">
            <v>0</v>
          </cell>
          <cell r="D217">
            <v>0</v>
          </cell>
          <cell r="E217">
            <v>0.66708000000000001</v>
          </cell>
          <cell r="F217">
            <v>0.72496000000000005</v>
          </cell>
          <cell r="G217">
            <v>0</v>
          </cell>
          <cell r="H217">
            <v>0</v>
          </cell>
          <cell r="I217">
            <v>0.72496000000000005</v>
          </cell>
          <cell r="J217">
            <v>4.4999999999999998E-2</v>
          </cell>
          <cell r="K217">
            <v>0</v>
          </cell>
          <cell r="L217">
            <v>0</v>
          </cell>
          <cell r="M217">
            <v>4.4999999999999998E-2</v>
          </cell>
          <cell r="N217">
            <v>0.54493999999999998</v>
          </cell>
          <cell r="O217">
            <v>0</v>
          </cell>
          <cell r="P217">
            <v>0</v>
          </cell>
          <cell r="Q217">
            <v>0.54493999999999998</v>
          </cell>
          <cell r="R217">
            <v>-0.47</v>
          </cell>
          <cell r="S217">
            <v>0</v>
          </cell>
          <cell r="T217">
            <v>0</v>
          </cell>
          <cell r="U217">
            <v>-0.47</v>
          </cell>
          <cell r="V217">
            <v>0</v>
          </cell>
          <cell r="W217">
            <v>0</v>
          </cell>
          <cell r="X217">
            <v>0</v>
          </cell>
          <cell r="Y217">
            <v>0</v>
          </cell>
          <cell r="Z217">
            <v>8.7639999999999996E-2</v>
          </cell>
          <cell r="AA217">
            <v>0</v>
          </cell>
          <cell r="AB217">
            <v>0</v>
          </cell>
          <cell r="AC217">
            <v>8.7639999999999996E-2</v>
          </cell>
          <cell r="AD217">
            <v>0</v>
          </cell>
          <cell r="AE217">
            <v>0</v>
          </cell>
          <cell r="AF217">
            <v>0</v>
          </cell>
          <cell r="AG217">
            <v>0</v>
          </cell>
          <cell r="AH217">
            <v>0</v>
          </cell>
          <cell r="AI217">
            <v>0</v>
          </cell>
          <cell r="AJ217">
            <v>0</v>
          </cell>
          <cell r="AK217">
            <v>0</v>
          </cell>
          <cell r="AL217">
            <v>0.42752000000000001</v>
          </cell>
          <cell r="AM217">
            <v>0</v>
          </cell>
          <cell r="AN217">
            <v>0</v>
          </cell>
          <cell r="AO217">
            <v>0.42752000000000001</v>
          </cell>
          <cell r="AP217">
            <v>0.16844999999999999</v>
          </cell>
          <cell r="AQ217">
            <v>0</v>
          </cell>
          <cell r="AR217">
            <v>0</v>
          </cell>
          <cell r="AS217">
            <v>0.16844999999999999</v>
          </cell>
          <cell r="AT217">
            <v>0.14785999999999999</v>
          </cell>
          <cell r="AU217">
            <v>0</v>
          </cell>
          <cell r="AV217">
            <v>0</v>
          </cell>
          <cell r="AW217">
            <v>0.14785999999999999</v>
          </cell>
          <cell r="BA217">
            <v>0</v>
          </cell>
          <cell r="BB217">
            <v>0</v>
          </cell>
        </row>
        <row r="218">
          <cell r="A218" t="str">
            <v>Calibration of weighing equipments</v>
          </cell>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0.22</v>
          </cell>
          <cell r="AI218">
            <v>0</v>
          </cell>
          <cell r="AJ218">
            <v>0</v>
          </cell>
          <cell r="AK218">
            <v>0.22</v>
          </cell>
          <cell r="AL218">
            <v>0.14879999999999999</v>
          </cell>
          <cell r="AM218">
            <v>0</v>
          </cell>
          <cell r="AN218">
            <v>0</v>
          </cell>
          <cell r="AO218">
            <v>0.14879999999999999</v>
          </cell>
          <cell r="AP218">
            <v>0</v>
          </cell>
          <cell r="AQ218">
            <v>0</v>
          </cell>
          <cell r="AR218">
            <v>0</v>
          </cell>
          <cell r="AS218">
            <v>0</v>
          </cell>
          <cell r="AT218">
            <v>0</v>
          </cell>
          <cell r="AU218">
            <v>0</v>
          </cell>
          <cell r="AV218">
            <v>0</v>
          </cell>
          <cell r="AW218">
            <v>0</v>
          </cell>
          <cell r="BA218">
            <v>0</v>
          </cell>
          <cell r="BB218">
            <v>0</v>
          </cell>
        </row>
        <row r="219">
          <cell r="A219" t="str">
            <v>Lab chemical consumed</v>
          </cell>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BA219">
            <v>0</v>
          </cell>
          <cell r="BB219">
            <v>0</v>
          </cell>
        </row>
        <row r="220">
          <cell r="A220" t="str">
            <v>Calibration of fuel oil tanks</v>
          </cell>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BA220">
            <v>0</v>
          </cell>
          <cell r="BB220">
            <v>0</v>
          </cell>
        </row>
        <row r="221">
          <cell r="A221" t="str">
            <v>Testing charges of fly ash/oil</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BA221">
            <v>0</v>
          </cell>
          <cell r="BB221">
            <v>0</v>
          </cell>
        </row>
        <row r="222">
          <cell r="A222" t="str">
            <v>Total</v>
          </cell>
          <cell r="B222">
            <v>0.76707999999999998</v>
          </cell>
          <cell r="C222">
            <v>0</v>
          </cell>
          <cell r="D222">
            <v>0</v>
          </cell>
          <cell r="E222">
            <v>0.76707999999999998</v>
          </cell>
          <cell r="F222">
            <v>2.0558399999999999</v>
          </cell>
          <cell r="G222">
            <v>0</v>
          </cell>
          <cell r="H222">
            <v>0</v>
          </cell>
          <cell r="I222">
            <v>2.0558399999999999</v>
          </cell>
          <cell r="J222">
            <v>0.20473000000000002</v>
          </cell>
          <cell r="K222">
            <v>0</v>
          </cell>
          <cell r="L222">
            <v>0</v>
          </cell>
          <cell r="M222">
            <v>0.20473000000000002</v>
          </cell>
          <cell r="N222">
            <v>1.3849399999999998</v>
          </cell>
          <cell r="O222">
            <v>0</v>
          </cell>
          <cell r="P222">
            <v>0</v>
          </cell>
          <cell r="Q222">
            <v>1.3849399999999998</v>
          </cell>
          <cell r="R222">
            <v>-0.47</v>
          </cell>
          <cell r="S222">
            <v>0</v>
          </cell>
          <cell r="T222">
            <v>0</v>
          </cell>
          <cell r="U222">
            <v>-0.47</v>
          </cell>
          <cell r="V222">
            <v>5.5500000000000001E-2</v>
          </cell>
          <cell r="W222">
            <v>0</v>
          </cell>
          <cell r="X222">
            <v>0</v>
          </cell>
          <cell r="Y222">
            <v>5.5500000000000001E-2</v>
          </cell>
          <cell r="Z222">
            <v>8.7639999999999996E-2</v>
          </cell>
          <cell r="AA222">
            <v>0</v>
          </cell>
          <cell r="AB222">
            <v>0</v>
          </cell>
          <cell r="AC222">
            <v>8.7639999999999996E-2</v>
          </cell>
          <cell r="AD222">
            <v>0</v>
          </cell>
          <cell r="AE222">
            <v>0</v>
          </cell>
          <cell r="AF222">
            <v>0</v>
          </cell>
          <cell r="AG222">
            <v>0</v>
          </cell>
          <cell r="AH222">
            <v>0.22</v>
          </cell>
          <cell r="AI222">
            <v>0</v>
          </cell>
          <cell r="AJ222">
            <v>0</v>
          </cell>
          <cell r="AK222">
            <v>0.22</v>
          </cell>
          <cell r="AL222">
            <v>1.5663200000000002</v>
          </cell>
          <cell r="AM222">
            <v>0</v>
          </cell>
          <cell r="AN222">
            <v>0</v>
          </cell>
          <cell r="AO222">
            <v>1.5663200000000002</v>
          </cell>
          <cell r="AP222">
            <v>0.81845000000000001</v>
          </cell>
          <cell r="AQ222">
            <v>0</v>
          </cell>
          <cell r="AR222">
            <v>0</v>
          </cell>
          <cell r="AS222">
            <v>0.81845000000000001</v>
          </cell>
          <cell r="AT222">
            <v>0.14785999999999999</v>
          </cell>
          <cell r="AU222">
            <v>0</v>
          </cell>
          <cell r="AV222">
            <v>0</v>
          </cell>
          <cell r="AW222">
            <v>0.14785999999999999</v>
          </cell>
          <cell r="BA222">
            <v>0</v>
          </cell>
          <cell r="BB222">
            <v>0</v>
          </cell>
        </row>
        <row r="223">
          <cell r="A223" t="str">
            <v>LAN &amp; IT Expenses</v>
          </cell>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BA223">
            <v>0</v>
          </cell>
          <cell r="BB223">
            <v>0</v>
          </cell>
        </row>
        <row r="224">
          <cell r="A224" t="str">
            <v>Communication expenses- V SAT &amp; Internet</v>
          </cell>
          <cell r="B224">
            <v>1.27504</v>
          </cell>
          <cell r="C224">
            <v>0</v>
          </cell>
          <cell r="D224">
            <v>0</v>
          </cell>
          <cell r="E224">
            <v>1.27504</v>
          </cell>
          <cell r="F224">
            <v>0</v>
          </cell>
          <cell r="G224">
            <v>0</v>
          </cell>
          <cell r="H224">
            <v>0</v>
          </cell>
          <cell r="I224">
            <v>0</v>
          </cell>
          <cell r="J224">
            <v>1.6738400000000002</v>
          </cell>
          <cell r="K224">
            <v>0</v>
          </cell>
          <cell r="L224">
            <v>0</v>
          </cell>
          <cell r="M224">
            <v>1.6738400000000002</v>
          </cell>
          <cell r="N224">
            <v>4.0463799999999992</v>
          </cell>
          <cell r="O224">
            <v>0</v>
          </cell>
          <cell r="P224">
            <v>0</v>
          </cell>
          <cell r="Q224">
            <v>4.0463799999999992</v>
          </cell>
          <cell r="R224">
            <v>0.70255000000000001</v>
          </cell>
          <cell r="S224">
            <v>0</v>
          </cell>
          <cell r="T224">
            <v>0</v>
          </cell>
          <cell r="U224">
            <v>0.70255000000000001</v>
          </cell>
          <cell r="V224">
            <v>1.0992900000000001</v>
          </cell>
          <cell r="W224">
            <v>0</v>
          </cell>
          <cell r="X224">
            <v>0</v>
          </cell>
          <cell r="Y224">
            <v>1.0992900000000001</v>
          </cell>
          <cell r="Z224">
            <v>3.3000000000000002E-2</v>
          </cell>
          <cell r="AA224">
            <v>0</v>
          </cell>
          <cell r="AB224">
            <v>0</v>
          </cell>
          <cell r="AC224">
            <v>3.3000000000000002E-2</v>
          </cell>
          <cell r="AD224">
            <v>1</v>
          </cell>
          <cell r="AE224">
            <v>0</v>
          </cell>
          <cell r="AF224">
            <v>0</v>
          </cell>
          <cell r="AG224">
            <v>1</v>
          </cell>
          <cell r="AH224">
            <v>0</v>
          </cell>
          <cell r="AI224">
            <v>0</v>
          </cell>
          <cell r="AJ224">
            <v>0</v>
          </cell>
          <cell r="AK224">
            <v>0</v>
          </cell>
          <cell r="AL224">
            <v>2.58026</v>
          </cell>
          <cell r="AM224">
            <v>0</v>
          </cell>
          <cell r="AN224">
            <v>0</v>
          </cell>
          <cell r="AO224">
            <v>2.58026</v>
          </cell>
          <cell r="AP224">
            <v>0</v>
          </cell>
          <cell r="AQ224">
            <v>0</v>
          </cell>
          <cell r="AR224">
            <v>0</v>
          </cell>
          <cell r="AS224">
            <v>0</v>
          </cell>
          <cell r="AT224">
            <v>0.78</v>
          </cell>
          <cell r="AU224">
            <v>0</v>
          </cell>
          <cell r="AV224">
            <v>0</v>
          </cell>
          <cell r="AW224">
            <v>0.78</v>
          </cell>
          <cell r="BA224">
            <v>0</v>
          </cell>
          <cell r="BB224">
            <v>0</v>
          </cell>
        </row>
        <row r="225">
          <cell r="A225" t="str">
            <v>Maintenance of Hardware</v>
          </cell>
          <cell r="B225">
            <v>0</v>
          </cell>
          <cell r="C225">
            <v>0</v>
          </cell>
          <cell r="D225">
            <v>0</v>
          </cell>
          <cell r="E225">
            <v>0</v>
          </cell>
          <cell r="F225">
            <v>1.1797800000000001</v>
          </cell>
          <cell r="G225">
            <v>0</v>
          </cell>
          <cell r="H225">
            <v>0</v>
          </cell>
          <cell r="I225">
            <v>1.1797800000000001</v>
          </cell>
          <cell r="J225">
            <v>0.40522999999999998</v>
          </cell>
          <cell r="K225">
            <v>0</v>
          </cell>
          <cell r="L225">
            <v>0</v>
          </cell>
          <cell r="M225">
            <v>0.40522999999999998</v>
          </cell>
          <cell r="N225">
            <v>1.1797800000000001</v>
          </cell>
          <cell r="O225">
            <v>0</v>
          </cell>
          <cell r="P225">
            <v>0</v>
          </cell>
          <cell r="Q225">
            <v>1.1797800000000001</v>
          </cell>
          <cell r="R225">
            <v>0</v>
          </cell>
          <cell r="S225">
            <v>0</v>
          </cell>
          <cell r="T225">
            <v>0</v>
          </cell>
          <cell r="U225">
            <v>0</v>
          </cell>
          <cell r="V225">
            <v>13.93425</v>
          </cell>
          <cell r="W225">
            <v>0</v>
          </cell>
          <cell r="X225">
            <v>0</v>
          </cell>
          <cell r="Y225">
            <v>13.93425</v>
          </cell>
          <cell r="Z225">
            <v>0.67190000000000005</v>
          </cell>
          <cell r="AA225">
            <v>0</v>
          </cell>
          <cell r="AB225">
            <v>0</v>
          </cell>
          <cell r="AC225">
            <v>0.67190000000000005</v>
          </cell>
          <cell r="AD225">
            <v>0</v>
          </cell>
          <cell r="AE225">
            <v>0</v>
          </cell>
          <cell r="AF225">
            <v>0</v>
          </cell>
          <cell r="AG225">
            <v>0</v>
          </cell>
          <cell r="AH225">
            <v>1.1797800000000001</v>
          </cell>
          <cell r="AI225">
            <v>0</v>
          </cell>
          <cell r="AJ225">
            <v>0</v>
          </cell>
          <cell r="AK225">
            <v>1.1797800000000001</v>
          </cell>
          <cell r="AL225">
            <v>0.35215000000000002</v>
          </cell>
          <cell r="AM225">
            <v>0</v>
          </cell>
          <cell r="AN225">
            <v>0</v>
          </cell>
          <cell r="AO225">
            <v>0.35215000000000002</v>
          </cell>
          <cell r="AP225">
            <v>1.1797800000000001</v>
          </cell>
          <cell r="AQ225">
            <v>0</v>
          </cell>
          <cell r="AR225">
            <v>0</v>
          </cell>
          <cell r="AS225">
            <v>1.1797800000000001</v>
          </cell>
          <cell r="AT225">
            <v>0.67999999999999994</v>
          </cell>
          <cell r="AU225">
            <v>0</v>
          </cell>
          <cell r="AV225">
            <v>0</v>
          </cell>
          <cell r="AW225">
            <v>0.67999999999999994</v>
          </cell>
          <cell r="BA225">
            <v>0</v>
          </cell>
          <cell r="BB225">
            <v>0</v>
          </cell>
        </row>
        <row r="226">
          <cell r="A226" t="str">
            <v>Upgradation of  Software</v>
          </cell>
          <cell r="B226">
            <v>0</v>
          </cell>
          <cell r="C226">
            <v>0</v>
          </cell>
          <cell r="D226">
            <v>0</v>
          </cell>
          <cell r="E226">
            <v>0</v>
          </cell>
          <cell r="F226">
            <v>4.85832</v>
          </cell>
          <cell r="G226">
            <v>0</v>
          </cell>
          <cell r="H226">
            <v>0</v>
          </cell>
          <cell r="I226">
            <v>4.85832</v>
          </cell>
          <cell r="J226">
            <v>0.30149999999999999</v>
          </cell>
          <cell r="K226">
            <v>0</v>
          </cell>
          <cell r="L226">
            <v>0</v>
          </cell>
          <cell r="M226">
            <v>0.30149999999999999</v>
          </cell>
          <cell r="N226">
            <v>0</v>
          </cell>
          <cell r="O226">
            <v>0</v>
          </cell>
          <cell r="P226">
            <v>0</v>
          </cell>
          <cell r="Q226">
            <v>0</v>
          </cell>
          <cell r="R226">
            <v>0</v>
          </cell>
          <cell r="S226">
            <v>0</v>
          </cell>
          <cell r="T226">
            <v>0</v>
          </cell>
          <cell r="U226">
            <v>0</v>
          </cell>
          <cell r="V226">
            <v>0</v>
          </cell>
          <cell r="W226">
            <v>0</v>
          </cell>
          <cell r="X226">
            <v>0</v>
          </cell>
          <cell r="Y226">
            <v>0</v>
          </cell>
          <cell r="Z226">
            <v>0.32400000000000001</v>
          </cell>
          <cell r="AA226">
            <v>0</v>
          </cell>
          <cell r="AB226">
            <v>0</v>
          </cell>
          <cell r="AC226">
            <v>0.32400000000000001</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BA226">
            <v>0</v>
          </cell>
          <cell r="BB226">
            <v>0</v>
          </cell>
        </row>
        <row r="227">
          <cell r="A227" t="str">
            <v>Consummables for EDP Machines</v>
          </cell>
          <cell r="B227">
            <v>0.79872999999999994</v>
          </cell>
          <cell r="C227">
            <v>0</v>
          </cell>
          <cell r="D227">
            <v>0</v>
          </cell>
          <cell r="E227">
            <v>0.79872999999999994</v>
          </cell>
          <cell r="F227">
            <v>1.1002099999999999</v>
          </cell>
          <cell r="G227">
            <v>0</v>
          </cell>
          <cell r="H227">
            <v>0</v>
          </cell>
          <cell r="I227">
            <v>1.1002099999999999</v>
          </cell>
          <cell r="J227">
            <v>1.08307</v>
          </cell>
          <cell r="K227">
            <v>0</v>
          </cell>
          <cell r="L227">
            <v>0</v>
          </cell>
          <cell r="M227">
            <v>1.08307</v>
          </cell>
          <cell r="N227">
            <v>0.56930000000000003</v>
          </cell>
          <cell r="O227">
            <v>0</v>
          </cell>
          <cell r="P227">
            <v>0</v>
          </cell>
          <cell r="Q227">
            <v>0.56930000000000003</v>
          </cell>
          <cell r="R227">
            <v>0.37776000000000004</v>
          </cell>
          <cell r="S227">
            <v>0</v>
          </cell>
          <cell r="T227">
            <v>0</v>
          </cell>
          <cell r="U227">
            <v>0.37776000000000004</v>
          </cell>
          <cell r="V227">
            <v>0.78939999999999999</v>
          </cell>
          <cell r="W227">
            <v>0</v>
          </cell>
          <cell r="X227">
            <v>0</v>
          </cell>
          <cell r="Y227">
            <v>0.78939999999999999</v>
          </cell>
          <cell r="Z227">
            <v>2.39975</v>
          </cell>
          <cell r="AA227">
            <v>0</v>
          </cell>
          <cell r="AB227">
            <v>0</v>
          </cell>
          <cell r="AC227">
            <v>2.39975</v>
          </cell>
          <cell r="AD227">
            <v>0.58401999999999998</v>
          </cell>
          <cell r="AE227">
            <v>0</v>
          </cell>
          <cell r="AF227">
            <v>0</v>
          </cell>
          <cell r="AG227">
            <v>0.58401999999999998</v>
          </cell>
          <cell r="AH227">
            <v>0.48479</v>
          </cell>
          <cell r="AI227">
            <v>0</v>
          </cell>
          <cell r="AJ227">
            <v>0</v>
          </cell>
          <cell r="AK227">
            <v>0.48479</v>
          </cell>
          <cell r="AL227">
            <v>0.96106000000000003</v>
          </cell>
          <cell r="AM227">
            <v>0</v>
          </cell>
          <cell r="AN227">
            <v>0</v>
          </cell>
          <cell r="AO227">
            <v>0.96106000000000003</v>
          </cell>
          <cell r="AP227">
            <v>0.69499</v>
          </cell>
          <cell r="AQ227">
            <v>0</v>
          </cell>
          <cell r="AR227">
            <v>0</v>
          </cell>
          <cell r="AS227">
            <v>0.69499</v>
          </cell>
          <cell r="AT227">
            <v>0.47</v>
          </cell>
          <cell r="AU227">
            <v>0</v>
          </cell>
          <cell r="AV227">
            <v>0</v>
          </cell>
          <cell r="AW227">
            <v>0.47</v>
          </cell>
          <cell r="BA227">
            <v>0</v>
          </cell>
          <cell r="BB227">
            <v>0</v>
          </cell>
        </row>
        <row r="228">
          <cell r="A228" t="str">
            <v>Stationery for Data production</v>
          </cell>
          <cell r="B228">
            <v>0</v>
          </cell>
          <cell r="C228">
            <v>0</v>
          </cell>
          <cell r="D228">
            <v>0</v>
          </cell>
          <cell r="E228">
            <v>0</v>
          </cell>
          <cell r="F228">
            <v>0.27343000000000001</v>
          </cell>
          <cell r="G228">
            <v>0</v>
          </cell>
          <cell r="H228">
            <v>0</v>
          </cell>
          <cell r="I228">
            <v>0.27343000000000001</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BA228">
            <v>0</v>
          </cell>
          <cell r="BB228">
            <v>0</v>
          </cell>
        </row>
        <row r="229">
          <cell r="A229" t="str">
            <v xml:space="preserve">Software &amp; packages </v>
          </cell>
          <cell r="B229">
            <v>0</v>
          </cell>
          <cell r="C229">
            <v>0</v>
          </cell>
          <cell r="D229">
            <v>0</v>
          </cell>
          <cell r="E229">
            <v>0</v>
          </cell>
          <cell r="F229">
            <v>7.4249999999999997E-2</v>
          </cell>
          <cell r="G229">
            <v>0</v>
          </cell>
          <cell r="H229">
            <v>0</v>
          </cell>
          <cell r="I229">
            <v>7.4249999999999997E-2</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BA229">
            <v>0</v>
          </cell>
          <cell r="BB229">
            <v>0</v>
          </cell>
        </row>
        <row r="230">
          <cell r="A230" t="str">
            <v>Total</v>
          </cell>
          <cell r="B230">
            <v>2.0737699999999997</v>
          </cell>
          <cell r="C230">
            <v>0</v>
          </cell>
          <cell r="D230">
            <v>0</v>
          </cell>
          <cell r="E230">
            <v>2.0737699999999997</v>
          </cell>
          <cell r="F230">
            <v>7.4859900000000001</v>
          </cell>
          <cell r="G230">
            <v>0</v>
          </cell>
          <cell r="H230">
            <v>0</v>
          </cell>
          <cell r="I230">
            <v>7.4859900000000001</v>
          </cell>
          <cell r="J230">
            <v>3.4636399999999998</v>
          </cell>
          <cell r="K230">
            <v>0</v>
          </cell>
          <cell r="L230">
            <v>0</v>
          </cell>
          <cell r="M230">
            <v>3.4636399999999998</v>
          </cell>
          <cell r="N230">
            <v>5.7954599999999994</v>
          </cell>
          <cell r="O230">
            <v>0</v>
          </cell>
          <cell r="P230">
            <v>0</v>
          </cell>
          <cell r="Q230">
            <v>5.7954599999999994</v>
          </cell>
          <cell r="R230">
            <v>1.0803100000000001</v>
          </cell>
          <cell r="S230">
            <v>0</v>
          </cell>
          <cell r="T230">
            <v>0</v>
          </cell>
          <cell r="U230">
            <v>1.0803100000000001</v>
          </cell>
          <cell r="V230">
            <v>15.822940000000001</v>
          </cell>
          <cell r="W230">
            <v>0</v>
          </cell>
          <cell r="X230">
            <v>0</v>
          </cell>
          <cell r="Y230">
            <v>15.822940000000001</v>
          </cell>
          <cell r="Z230">
            <v>3.4286500000000002</v>
          </cell>
          <cell r="AA230">
            <v>0</v>
          </cell>
          <cell r="AB230">
            <v>0</v>
          </cell>
          <cell r="AC230">
            <v>3.4286500000000002</v>
          </cell>
          <cell r="AD230">
            <v>1.58402</v>
          </cell>
          <cell r="AE230">
            <v>0</v>
          </cell>
          <cell r="AF230">
            <v>0</v>
          </cell>
          <cell r="AG230">
            <v>1.58402</v>
          </cell>
          <cell r="AH230">
            <v>1.6645700000000001</v>
          </cell>
          <cell r="AI230">
            <v>0</v>
          </cell>
          <cell r="AJ230">
            <v>0</v>
          </cell>
          <cell r="AK230">
            <v>1.6645700000000001</v>
          </cell>
          <cell r="AL230">
            <v>3.8934699999999998</v>
          </cell>
          <cell r="AM230">
            <v>0</v>
          </cell>
          <cell r="AN230">
            <v>0</v>
          </cell>
          <cell r="AO230">
            <v>3.8934699999999998</v>
          </cell>
          <cell r="AP230">
            <v>1.87477</v>
          </cell>
          <cell r="AQ230">
            <v>0</v>
          </cell>
          <cell r="AR230">
            <v>0</v>
          </cell>
          <cell r="AS230">
            <v>1.87477</v>
          </cell>
          <cell r="AT230">
            <v>1.93</v>
          </cell>
          <cell r="AU230">
            <v>0</v>
          </cell>
          <cell r="AV230">
            <v>0</v>
          </cell>
          <cell r="AW230">
            <v>1.93</v>
          </cell>
          <cell r="BA230">
            <v>0</v>
          </cell>
          <cell r="BB230">
            <v>0</v>
          </cell>
        </row>
        <row r="231">
          <cell r="A231" t="str">
            <v>Other Production Expenses</v>
          </cell>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BA231">
            <v>0</v>
          </cell>
          <cell r="BB231">
            <v>0</v>
          </cell>
        </row>
        <row r="232">
          <cell r="A232" t="str">
            <v>Maintenance of Plant &amp; Service Building</v>
          </cell>
          <cell r="B232">
            <v>14.49691</v>
          </cell>
          <cell r="C232">
            <v>0</v>
          </cell>
          <cell r="D232">
            <v>0</v>
          </cell>
          <cell r="E232">
            <v>14.49691</v>
          </cell>
          <cell r="F232">
            <v>12.62555</v>
          </cell>
          <cell r="G232">
            <v>0</v>
          </cell>
          <cell r="H232">
            <v>0</v>
          </cell>
          <cell r="I232">
            <v>12.62555</v>
          </cell>
          <cell r="J232">
            <v>13.27585</v>
          </cell>
          <cell r="K232">
            <v>0</v>
          </cell>
          <cell r="L232">
            <v>0</v>
          </cell>
          <cell r="M232">
            <v>13.27585</v>
          </cell>
          <cell r="N232">
            <v>35.99342</v>
          </cell>
          <cell r="O232">
            <v>0</v>
          </cell>
          <cell r="P232">
            <v>0</v>
          </cell>
          <cell r="Q232">
            <v>35.99342</v>
          </cell>
          <cell r="R232">
            <v>37.988909999999997</v>
          </cell>
          <cell r="S232">
            <v>0</v>
          </cell>
          <cell r="T232">
            <v>0</v>
          </cell>
          <cell r="U232">
            <v>37.988909999999997</v>
          </cell>
          <cell r="V232">
            <v>87.153549999999996</v>
          </cell>
          <cell r="W232">
            <v>0</v>
          </cell>
          <cell r="X232">
            <v>0</v>
          </cell>
          <cell r="Y232">
            <v>87.153549999999996</v>
          </cell>
          <cell r="Z232">
            <v>22.25939</v>
          </cell>
          <cell r="AA232">
            <v>0</v>
          </cell>
          <cell r="AB232">
            <v>0</v>
          </cell>
          <cell r="AC232">
            <v>22.25939</v>
          </cell>
          <cell r="AD232">
            <v>-22.936490000000003</v>
          </cell>
          <cell r="AE232">
            <v>0</v>
          </cell>
          <cell r="AF232">
            <v>0</v>
          </cell>
          <cell r="AG232">
            <v>-22.936490000000003</v>
          </cell>
          <cell r="AH232">
            <v>69.866680000000002</v>
          </cell>
          <cell r="AI232">
            <v>0</v>
          </cell>
          <cell r="AJ232">
            <v>0</v>
          </cell>
          <cell r="AK232">
            <v>69.866680000000002</v>
          </cell>
          <cell r="AL232">
            <v>39.708190000000002</v>
          </cell>
          <cell r="AM232">
            <v>0</v>
          </cell>
          <cell r="AN232">
            <v>0</v>
          </cell>
          <cell r="AO232">
            <v>39.708190000000002</v>
          </cell>
          <cell r="AP232">
            <v>-26.599220000000003</v>
          </cell>
          <cell r="AQ232">
            <v>0</v>
          </cell>
          <cell r="AR232">
            <v>0</v>
          </cell>
          <cell r="AS232">
            <v>-26.599220000000003</v>
          </cell>
          <cell r="AT232">
            <v>-1.3658899999999985</v>
          </cell>
          <cell r="AU232">
            <v>0</v>
          </cell>
          <cell r="AV232">
            <v>0</v>
          </cell>
          <cell r="AW232">
            <v>-1.3658899999999985</v>
          </cell>
          <cell r="BA232">
            <v>0</v>
          </cell>
          <cell r="BB232">
            <v>0</v>
          </cell>
        </row>
        <row r="233">
          <cell r="A233" t="str">
            <v>Maintenance of Factory Roads ,Bridges &amp; Culverts</v>
          </cell>
          <cell r="B233">
            <v>0.83436999999999995</v>
          </cell>
          <cell r="C233">
            <v>0</v>
          </cell>
          <cell r="D233">
            <v>0</v>
          </cell>
          <cell r="E233">
            <v>0.83436999999999995</v>
          </cell>
          <cell r="F233">
            <v>9.0839099999999995</v>
          </cell>
          <cell r="G233">
            <v>0</v>
          </cell>
          <cell r="H233">
            <v>0</v>
          </cell>
          <cell r="I233">
            <v>9.0839099999999995</v>
          </cell>
          <cell r="J233">
            <v>2.6556600000000001</v>
          </cell>
          <cell r="K233">
            <v>0</v>
          </cell>
          <cell r="L233">
            <v>0</v>
          </cell>
          <cell r="M233">
            <v>2.6556600000000001</v>
          </cell>
          <cell r="N233">
            <v>7.3681099999999997</v>
          </cell>
          <cell r="O233">
            <v>0</v>
          </cell>
          <cell r="P233">
            <v>0</v>
          </cell>
          <cell r="Q233">
            <v>7.3681099999999997</v>
          </cell>
          <cell r="R233">
            <v>0</v>
          </cell>
          <cell r="S233">
            <v>0</v>
          </cell>
          <cell r="T233">
            <v>0</v>
          </cell>
          <cell r="U233">
            <v>0</v>
          </cell>
          <cell r="V233">
            <v>0</v>
          </cell>
          <cell r="W233">
            <v>0</v>
          </cell>
          <cell r="X233">
            <v>0</v>
          </cell>
          <cell r="Y233">
            <v>0</v>
          </cell>
          <cell r="Z233">
            <v>3.5815399999999999</v>
          </cell>
          <cell r="AA233">
            <v>0</v>
          </cell>
          <cell r="AB233">
            <v>0</v>
          </cell>
          <cell r="AC233">
            <v>3.5815399999999999</v>
          </cell>
          <cell r="AD233">
            <v>2.0559599999999998</v>
          </cell>
          <cell r="AE233">
            <v>0</v>
          </cell>
          <cell r="AF233">
            <v>0</v>
          </cell>
          <cell r="AG233">
            <v>2.0559599999999998</v>
          </cell>
          <cell r="AH233">
            <v>12.165279999999999</v>
          </cell>
          <cell r="AI233">
            <v>0</v>
          </cell>
          <cell r="AJ233">
            <v>0</v>
          </cell>
          <cell r="AK233">
            <v>12.165279999999999</v>
          </cell>
          <cell r="AL233">
            <v>0</v>
          </cell>
          <cell r="AM233">
            <v>0</v>
          </cell>
          <cell r="AN233">
            <v>0</v>
          </cell>
          <cell r="AO233">
            <v>0</v>
          </cell>
          <cell r="AP233">
            <v>0</v>
          </cell>
          <cell r="AQ233">
            <v>0</v>
          </cell>
          <cell r="AR233">
            <v>0</v>
          </cell>
          <cell r="AS233">
            <v>0</v>
          </cell>
          <cell r="AT233">
            <v>27.9224</v>
          </cell>
          <cell r="AU233">
            <v>0</v>
          </cell>
          <cell r="AV233">
            <v>0</v>
          </cell>
          <cell r="AW233">
            <v>27.9224</v>
          </cell>
          <cell r="BA233">
            <v>0</v>
          </cell>
          <cell r="BB233">
            <v>0</v>
          </cell>
        </row>
        <row r="234">
          <cell r="A234" t="str">
            <v>Maintenance of Heavy mobile &amp; construction equipment</v>
          </cell>
          <cell r="B234">
            <v>0.68720999999999999</v>
          </cell>
          <cell r="C234">
            <v>0</v>
          </cell>
          <cell r="D234">
            <v>0</v>
          </cell>
          <cell r="E234">
            <v>0.68720999999999999</v>
          </cell>
          <cell r="F234">
            <v>1.5099400000000001</v>
          </cell>
          <cell r="G234">
            <v>0</v>
          </cell>
          <cell r="H234">
            <v>0</v>
          </cell>
          <cell r="I234">
            <v>1.5099400000000001</v>
          </cell>
          <cell r="J234">
            <v>0.33090000000000003</v>
          </cell>
          <cell r="K234">
            <v>0</v>
          </cell>
          <cell r="L234">
            <v>0</v>
          </cell>
          <cell r="M234">
            <v>0.33090000000000003</v>
          </cell>
          <cell r="N234">
            <v>1.67001</v>
          </cell>
          <cell r="O234">
            <v>0</v>
          </cell>
          <cell r="P234">
            <v>0</v>
          </cell>
          <cell r="Q234">
            <v>1.67001</v>
          </cell>
          <cell r="R234">
            <v>0.38847999999999999</v>
          </cell>
          <cell r="S234">
            <v>0</v>
          </cell>
          <cell r="T234">
            <v>0</v>
          </cell>
          <cell r="U234">
            <v>0.38847999999999999</v>
          </cell>
          <cell r="V234">
            <v>0.45704</v>
          </cell>
          <cell r="W234">
            <v>0</v>
          </cell>
          <cell r="X234">
            <v>0</v>
          </cell>
          <cell r="Y234">
            <v>0.45704</v>
          </cell>
          <cell r="Z234">
            <v>7.8759300000000003</v>
          </cell>
          <cell r="AA234">
            <v>0</v>
          </cell>
          <cell r="AB234">
            <v>0</v>
          </cell>
          <cell r="AC234">
            <v>7.8759300000000003</v>
          </cell>
          <cell r="AD234">
            <v>0.18765999999999999</v>
          </cell>
          <cell r="AE234">
            <v>0</v>
          </cell>
          <cell r="AF234">
            <v>0</v>
          </cell>
          <cell r="AG234">
            <v>0.18765999999999999</v>
          </cell>
          <cell r="AH234">
            <v>1.5574399999999999</v>
          </cell>
          <cell r="AI234">
            <v>0</v>
          </cell>
          <cell r="AJ234">
            <v>0</v>
          </cell>
          <cell r="AK234">
            <v>1.5574399999999999</v>
          </cell>
          <cell r="AL234">
            <v>2.5944199999999999</v>
          </cell>
          <cell r="AM234">
            <v>0</v>
          </cell>
          <cell r="AN234">
            <v>0</v>
          </cell>
          <cell r="AO234">
            <v>2.5944199999999999</v>
          </cell>
          <cell r="AP234">
            <v>1.1995</v>
          </cell>
          <cell r="AQ234">
            <v>0</v>
          </cell>
          <cell r="AR234">
            <v>0</v>
          </cell>
          <cell r="AS234">
            <v>1.1995</v>
          </cell>
          <cell r="AT234">
            <v>1.0900000000000001</v>
          </cell>
          <cell r="AU234">
            <v>0</v>
          </cell>
          <cell r="AV234">
            <v>0</v>
          </cell>
          <cell r="AW234">
            <v>1.0900000000000001</v>
          </cell>
          <cell r="BA234">
            <v>0</v>
          </cell>
          <cell r="BB234">
            <v>0</v>
          </cell>
        </row>
        <row r="235">
          <cell r="A235" t="str">
            <v>Maintenance of Material Handling Equipment</v>
          </cell>
          <cell r="B235">
            <v>0</v>
          </cell>
          <cell r="C235">
            <v>0</v>
          </cell>
          <cell r="D235">
            <v>0</v>
          </cell>
          <cell r="E235">
            <v>0</v>
          </cell>
          <cell r="F235">
            <v>0.39119999999999999</v>
          </cell>
          <cell r="G235">
            <v>0</v>
          </cell>
          <cell r="H235">
            <v>0</v>
          </cell>
          <cell r="I235">
            <v>0.39119999999999999</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BA235">
            <v>0</v>
          </cell>
          <cell r="BB235">
            <v>0</v>
          </cell>
        </row>
        <row r="236">
          <cell r="A236" t="str">
            <v>Maintenance of Lab Equipment</v>
          </cell>
          <cell r="B236">
            <v>0</v>
          </cell>
          <cell r="C236">
            <v>0</v>
          </cell>
          <cell r="D236">
            <v>0</v>
          </cell>
          <cell r="E236">
            <v>0</v>
          </cell>
          <cell r="F236">
            <v>0.28560000000000002</v>
          </cell>
          <cell r="G236">
            <v>0</v>
          </cell>
          <cell r="H236">
            <v>0</v>
          </cell>
          <cell r="I236">
            <v>0.28560000000000002</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BA236">
            <v>0</v>
          </cell>
          <cell r="BB236">
            <v>0</v>
          </cell>
        </row>
        <row r="237">
          <cell r="A237" t="str">
            <v>Maintenance of Plant &amp; Factory Lightings</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0.40388000000000002</v>
          </cell>
          <cell r="AA237">
            <v>0</v>
          </cell>
          <cell r="AB237">
            <v>0</v>
          </cell>
          <cell r="AC237">
            <v>0.40388000000000002</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BA237">
            <v>0</v>
          </cell>
          <cell r="BB237">
            <v>0</v>
          </cell>
        </row>
        <row r="238">
          <cell r="A238" t="str">
            <v>Maintenance of workshop equipment</v>
          </cell>
          <cell r="B238">
            <v>0.72499999999999998</v>
          </cell>
          <cell r="C238">
            <v>0</v>
          </cell>
          <cell r="D238">
            <v>0</v>
          </cell>
          <cell r="E238">
            <v>0.72499999999999998</v>
          </cell>
          <cell r="F238">
            <v>0.62551000000000001</v>
          </cell>
          <cell r="G238">
            <v>0</v>
          </cell>
          <cell r="H238">
            <v>0</v>
          </cell>
          <cell r="I238">
            <v>0.62551000000000001</v>
          </cell>
          <cell r="J238">
            <v>0.78757999999999995</v>
          </cell>
          <cell r="K238">
            <v>0</v>
          </cell>
          <cell r="L238">
            <v>0</v>
          </cell>
          <cell r="M238">
            <v>0.78757999999999995</v>
          </cell>
          <cell r="N238">
            <v>1.12252</v>
          </cell>
          <cell r="O238">
            <v>0</v>
          </cell>
          <cell r="P238">
            <v>0</v>
          </cell>
          <cell r="Q238">
            <v>1.12252</v>
          </cell>
          <cell r="R238">
            <v>1.1369</v>
          </cell>
          <cell r="S238">
            <v>0</v>
          </cell>
          <cell r="T238">
            <v>0</v>
          </cell>
          <cell r="U238">
            <v>1.1369</v>
          </cell>
          <cell r="V238">
            <v>1</v>
          </cell>
          <cell r="W238">
            <v>0</v>
          </cell>
          <cell r="X238">
            <v>0</v>
          </cell>
          <cell r="Y238">
            <v>1</v>
          </cell>
          <cell r="Z238">
            <v>0.65368999999999999</v>
          </cell>
          <cell r="AA238">
            <v>0</v>
          </cell>
          <cell r="AB238">
            <v>0</v>
          </cell>
          <cell r="AC238">
            <v>0.65368999999999999</v>
          </cell>
          <cell r="AD238">
            <v>3.4819900000000001</v>
          </cell>
          <cell r="AE238">
            <v>0</v>
          </cell>
          <cell r="AF238">
            <v>0</v>
          </cell>
          <cell r="AG238">
            <v>3.4819900000000001</v>
          </cell>
          <cell r="AH238">
            <v>3.4763899999999999</v>
          </cell>
          <cell r="AI238">
            <v>0</v>
          </cell>
          <cell r="AJ238">
            <v>0</v>
          </cell>
          <cell r="AK238">
            <v>3.4763899999999999</v>
          </cell>
          <cell r="AL238">
            <v>0.70930000000000004</v>
          </cell>
          <cell r="AM238">
            <v>0</v>
          </cell>
          <cell r="AN238">
            <v>0</v>
          </cell>
          <cell r="AO238">
            <v>0.70930000000000004</v>
          </cell>
          <cell r="AP238">
            <v>1.1983200000000001</v>
          </cell>
          <cell r="AQ238">
            <v>0</v>
          </cell>
          <cell r="AR238">
            <v>0</v>
          </cell>
          <cell r="AS238">
            <v>1.1983200000000001</v>
          </cell>
          <cell r="AT238">
            <v>0.48</v>
          </cell>
          <cell r="AU238">
            <v>0</v>
          </cell>
          <cell r="AV238">
            <v>0</v>
          </cell>
          <cell r="AW238">
            <v>0.48</v>
          </cell>
          <cell r="BA238">
            <v>0</v>
          </cell>
          <cell r="BB238">
            <v>0</v>
          </cell>
        </row>
        <row r="239">
          <cell r="A239" t="str">
            <v>Maintenance of Plant Communication System</v>
          </cell>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BA239">
            <v>0</v>
          </cell>
          <cell r="BB239">
            <v>0</v>
          </cell>
        </row>
        <row r="240">
          <cell r="A240" t="str">
            <v>Maintenance of Material Transportation Vehicles</v>
          </cell>
          <cell r="B240">
            <v>0.28079999999999999</v>
          </cell>
          <cell r="C240">
            <v>0</v>
          </cell>
          <cell r="D240">
            <v>0</v>
          </cell>
          <cell r="E240">
            <v>0.28079999999999999</v>
          </cell>
          <cell r="F240">
            <v>0.28187000000000001</v>
          </cell>
          <cell r="G240">
            <v>0</v>
          </cell>
          <cell r="H240">
            <v>0</v>
          </cell>
          <cell r="I240">
            <v>0.28187000000000001</v>
          </cell>
          <cell r="J240">
            <v>0.2056</v>
          </cell>
          <cell r="K240">
            <v>0</v>
          </cell>
          <cell r="L240">
            <v>0</v>
          </cell>
          <cell r="M240">
            <v>0.2056</v>
          </cell>
          <cell r="N240">
            <v>0.22167999999999999</v>
          </cell>
          <cell r="O240">
            <v>0</v>
          </cell>
          <cell r="P240">
            <v>0</v>
          </cell>
          <cell r="Q240">
            <v>0.22167999999999999</v>
          </cell>
          <cell r="R240">
            <v>0.18753</v>
          </cell>
          <cell r="S240">
            <v>0</v>
          </cell>
          <cell r="T240">
            <v>0</v>
          </cell>
          <cell r="U240">
            <v>0.18753</v>
          </cell>
          <cell r="V240">
            <v>0.19905</v>
          </cell>
          <cell r="W240">
            <v>0</v>
          </cell>
          <cell r="X240">
            <v>0</v>
          </cell>
          <cell r="Y240">
            <v>0.19905</v>
          </cell>
          <cell r="Z240">
            <v>0.35171999999999998</v>
          </cell>
          <cell r="AA240">
            <v>0</v>
          </cell>
          <cell r="AB240">
            <v>0</v>
          </cell>
          <cell r="AC240">
            <v>0.35171999999999998</v>
          </cell>
          <cell r="AD240">
            <v>0.14724999999999999</v>
          </cell>
          <cell r="AE240">
            <v>0</v>
          </cell>
          <cell r="AF240">
            <v>0</v>
          </cell>
          <cell r="AG240">
            <v>0.14724999999999999</v>
          </cell>
          <cell r="AH240">
            <v>0.42298999999999998</v>
          </cell>
          <cell r="AI240">
            <v>0</v>
          </cell>
          <cell r="AJ240">
            <v>0</v>
          </cell>
          <cell r="AK240">
            <v>0.42298999999999998</v>
          </cell>
          <cell r="AL240">
            <v>0.33135999999999999</v>
          </cell>
          <cell r="AM240">
            <v>0</v>
          </cell>
          <cell r="AN240">
            <v>0</v>
          </cell>
          <cell r="AO240">
            <v>0.33135999999999999</v>
          </cell>
          <cell r="AP240">
            <v>0.25507999999999997</v>
          </cell>
          <cell r="AQ240">
            <v>0</v>
          </cell>
          <cell r="AR240">
            <v>0</v>
          </cell>
          <cell r="AS240">
            <v>0.25507999999999997</v>
          </cell>
          <cell r="AT240">
            <v>0.27</v>
          </cell>
          <cell r="AU240">
            <v>0</v>
          </cell>
          <cell r="AV240">
            <v>0</v>
          </cell>
          <cell r="AW240">
            <v>0.27</v>
          </cell>
          <cell r="BA240">
            <v>0</v>
          </cell>
          <cell r="BB240">
            <v>0</v>
          </cell>
        </row>
        <row r="241">
          <cell r="A241" t="str">
            <v>Hire charges of Heavy mobile &amp; construction equipment</v>
          </cell>
          <cell r="B241">
            <v>0.58733000000000002</v>
          </cell>
          <cell r="C241">
            <v>0</v>
          </cell>
          <cell r="D241">
            <v>0</v>
          </cell>
          <cell r="E241">
            <v>0.58733000000000002</v>
          </cell>
          <cell r="F241">
            <v>0</v>
          </cell>
          <cell r="G241">
            <v>0</v>
          </cell>
          <cell r="H241">
            <v>0</v>
          </cell>
          <cell r="I241">
            <v>0</v>
          </cell>
          <cell r="J241">
            <v>2.77</v>
          </cell>
          <cell r="K241">
            <v>0</v>
          </cell>
          <cell r="L241">
            <v>0</v>
          </cell>
          <cell r="M241">
            <v>2.77</v>
          </cell>
          <cell r="N241">
            <v>0.79796999999999996</v>
          </cell>
          <cell r="O241">
            <v>0</v>
          </cell>
          <cell r="P241">
            <v>0</v>
          </cell>
          <cell r="Q241">
            <v>0.79796999999999996</v>
          </cell>
          <cell r="R241">
            <v>0</v>
          </cell>
          <cell r="S241">
            <v>0</v>
          </cell>
          <cell r="T241">
            <v>0</v>
          </cell>
          <cell r="U241">
            <v>0</v>
          </cell>
          <cell r="V241">
            <v>6.8105599999999997</v>
          </cell>
          <cell r="W241">
            <v>0</v>
          </cell>
          <cell r="X241">
            <v>0</v>
          </cell>
          <cell r="Y241">
            <v>6.8105599999999997</v>
          </cell>
          <cell r="Z241">
            <v>0</v>
          </cell>
          <cell r="AA241">
            <v>0</v>
          </cell>
          <cell r="AB241">
            <v>0</v>
          </cell>
          <cell r="AC241">
            <v>0</v>
          </cell>
          <cell r="AD241">
            <v>1.6736</v>
          </cell>
          <cell r="AE241">
            <v>0</v>
          </cell>
          <cell r="AF241">
            <v>0</v>
          </cell>
          <cell r="AG241">
            <v>1.6736</v>
          </cell>
          <cell r="AH241">
            <v>0.38400000000000001</v>
          </cell>
          <cell r="AI241">
            <v>0</v>
          </cell>
          <cell r="AJ241">
            <v>0</v>
          </cell>
          <cell r="AK241">
            <v>0.38400000000000001</v>
          </cell>
          <cell r="AL241">
            <v>0</v>
          </cell>
          <cell r="AM241">
            <v>0</v>
          </cell>
          <cell r="AN241">
            <v>0</v>
          </cell>
          <cell r="AO241">
            <v>0</v>
          </cell>
          <cell r="AP241">
            <v>0</v>
          </cell>
          <cell r="AQ241">
            <v>0</v>
          </cell>
          <cell r="AR241">
            <v>0</v>
          </cell>
          <cell r="AS241">
            <v>0</v>
          </cell>
          <cell r="AT241">
            <v>0</v>
          </cell>
          <cell r="AU241">
            <v>0</v>
          </cell>
          <cell r="AV241">
            <v>0</v>
          </cell>
          <cell r="AW241">
            <v>0</v>
          </cell>
          <cell r="BA241">
            <v>0</v>
          </cell>
          <cell r="BB241">
            <v>0</v>
          </cell>
        </row>
        <row r="242">
          <cell r="A242" t="str">
            <v>Fuel &amp; Lubricants for Locomotives &amp; Inspection Trolley</v>
          </cell>
          <cell r="B242">
            <v>11.73054</v>
          </cell>
          <cell r="C242">
            <v>0</v>
          </cell>
          <cell r="D242">
            <v>0</v>
          </cell>
          <cell r="E242">
            <v>11.73054</v>
          </cell>
          <cell r="F242">
            <v>10.553599999999999</v>
          </cell>
          <cell r="G242">
            <v>0</v>
          </cell>
          <cell r="H242">
            <v>0</v>
          </cell>
          <cell r="I242">
            <v>10.553599999999999</v>
          </cell>
          <cell r="J242">
            <v>14.454420000000001</v>
          </cell>
          <cell r="K242">
            <v>0</v>
          </cell>
          <cell r="L242">
            <v>0</v>
          </cell>
          <cell r="M242">
            <v>14.454420000000001</v>
          </cell>
          <cell r="N242">
            <v>8.3397199999999998</v>
          </cell>
          <cell r="O242">
            <v>0</v>
          </cell>
          <cell r="P242">
            <v>0</v>
          </cell>
          <cell r="Q242">
            <v>8.3397199999999998</v>
          </cell>
          <cell r="R242">
            <v>9.7895699999999994</v>
          </cell>
          <cell r="S242">
            <v>0</v>
          </cell>
          <cell r="T242">
            <v>0</v>
          </cell>
          <cell r="U242">
            <v>9.7895699999999994</v>
          </cell>
          <cell r="V242">
            <v>7.6077300000000001</v>
          </cell>
          <cell r="W242">
            <v>0</v>
          </cell>
          <cell r="X242">
            <v>0</v>
          </cell>
          <cell r="Y242">
            <v>7.6077300000000001</v>
          </cell>
          <cell r="Z242">
            <v>11.861969999999999</v>
          </cell>
          <cell r="AA242">
            <v>0</v>
          </cell>
          <cell r="AB242">
            <v>0</v>
          </cell>
          <cell r="AC242">
            <v>11.861969999999999</v>
          </cell>
          <cell r="AD242">
            <v>6.1641000000000004</v>
          </cell>
          <cell r="AE242">
            <v>0</v>
          </cell>
          <cell r="AF242">
            <v>0</v>
          </cell>
          <cell r="AG242">
            <v>6.1641000000000004</v>
          </cell>
          <cell r="AH242">
            <v>10.5046</v>
          </cell>
          <cell r="AI242">
            <v>0</v>
          </cell>
          <cell r="AJ242">
            <v>0</v>
          </cell>
          <cell r="AK242">
            <v>10.5046</v>
          </cell>
          <cell r="AL242">
            <v>8.2175100000000008</v>
          </cell>
          <cell r="AM242">
            <v>0</v>
          </cell>
          <cell r="AN242">
            <v>0</v>
          </cell>
          <cell r="AO242">
            <v>8.2175100000000008</v>
          </cell>
          <cell r="AP242">
            <v>11.141450000000001</v>
          </cell>
          <cell r="AQ242">
            <v>0</v>
          </cell>
          <cell r="AR242">
            <v>0</v>
          </cell>
          <cell r="AS242">
            <v>11.141450000000001</v>
          </cell>
          <cell r="AT242">
            <v>10.03721</v>
          </cell>
          <cell r="AU242">
            <v>0</v>
          </cell>
          <cell r="AV242">
            <v>0</v>
          </cell>
          <cell r="AW242">
            <v>10.03721</v>
          </cell>
          <cell r="BA242">
            <v>0</v>
          </cell>
          <cell r="BB242">
            <v>0</v>
          </cell>
        </row>
        <row r="243">
          <cell r="A243" t="str">
            <v>Fuel &amp; Lubricant for hired equipment</v>
          </cell>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BA243">
            <v>0</v>
          </cell>
          <cell r="BB243">
            <v>0</v>
          </cell>
        </row>
        <row r="244">
          <cell r="A244" t="str">
            <v>Freight &amp; Material Handling Expenses (contract)</v>
          </cell>
          <cell r="B244">
            <v>0</v>
          </cell>
          <cell r="C244">
            <v>0</v>
          </cell>
          <cell r="D244">
            <v>0</v>
          </cell>
          <cell r="E244">
            <v>0</v>
          </cell>
          <cell r="F244">
            <v>0</v>
          </cell>
          <cell r="G244">
            <v>0</v>
          </cell>
          <cell r="H244">
            <v>0</v>
          </cell>
          <cell r="I244">
            <v>0</v>
          </cell>
          <cell r="J244">
            <v>0.95687999999999995</v>
          </cell>
          <cell r="K244">
            <v>0</v>
          </cell>
          <cell r="L244">
            <v>0</v>
          </cell>
          <cell r="M244">
            <v>0.95687999999999995</v>
          </cell>
          <cell r="N244">
            <v>1.4655400000000001</v>
          </cell>
          <cell r="O244">
            <v>0</v>
          </cell>
          <cell r="P244">
            <v>0</v>
          </cell>
          <cell r="Q244">
            <v>1.4655400000000001</v>
          </cell>
          <cell r="R244">
            <v>-2.0999999999999999E-3</v>
          </cell>
          <cell r="S244">
            <v>0</v>
          </cell>
          <cell r="T244">
            <v>0</v>
          </cell>
          <cell r="U244">
            <v>-2.0999999999999999E-3</v>
          </cell>
          <cell r="V244">
            <v>0</v>
          </cell>
          <cell r="W244">
            <v>0</v>
          </cell>
          <cell r="X244">
            <v>0</v>
          </cell>
          <cell r="Y244">
            <v>0</v>
          </cell>
          <cell r="Z244">
            <v>0</v>
          </cell>
          <cell r="AA244">
            <v>0</v>
          </cell>
          <cell r="AB244">
            <v>0</v>
          </cell>
          <cell r="AC244">
            <v>0</v>
          </cell>
          <cell r="AD244">
            <v>1.19509</v>
          </cell>
          <cell r="AE244">
            <v>0</v>
          </cell>
          <cell r="AF244">
            <v>0</v>
          </cell>
          <cell r="AG244">
            <v>1.19509</v>
          </cell>
          <cell r="AH244">
            <v>0.86138000000000003</v>
          </cell>
          <cell r="AI244">
            <v>0</v>
          </cell>
          <cell r="AJ244">
            <v>0</v>
          </cell>
          <cell r="AK244">
            <v>0.86138000000000003</v>
          </cell>
          <cell r="AL244">
            <v>0</v>
          </cell>
          <cell r="AM244">
            <v>0</v>
          </cell>
          <cell r="AN244">
            <v>0</v>
          </cell>
          <cell r="AO244">
            <v>0</v>
          </cell>
          <cell r="AP244">
            <v>0</v>
          </cell>
          <cell r="AQ244">
            <v>0</v>
          </cell>
          <cell r="AR244">
            <v>0</v>
          </cell>
          <cell r="AS244">
            <v>0</v>
          </cell>
          <cell r="AT244">
            <v>0</v>
          </cell>
          <cell r="AU244">
            <v>0</v>
          </cell>
          <cell r="AV244">
            <v>0</v>
          </cell>
          <cell r="AW244">
            <v>0</v>
          </cell>
          <cell r="BA244">
            <v>0</v>
          </cell>
          <cell r="BB244">
            <v>0</v>
          </cell>
        </row>
        <row r="245">
          <cell r="A245" t="str">
            <v>Freight &amp; Material Handling Expenses (transportation chg)</v>
          </cell>
          <cell r="B245">
            <v>1.4107099999999999</v>
          </cell>
          <cell r="C245">
            <v>0</v>
          </cell>
          <cell r="D245">
            <v>0</v>
          </cell>
          <cell r="E245">
            <v>1.4107099999999999</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0.1275</v>
          </cell>
          <cell r="W245">
            <v>0</v>
          </cell>
          <cell r="X245">
            <v>0</v>
          </cell>
          <cell r="Y245">
            <v>0.1275</v>
          </cell>
          <cell r="Z245">
            <v>0.20547000000000001</v>
          </cell>
          <cell r="AA245">
            <v>0</v>
          </cell>
          <cell r="AB245">
            <v>0</v>
          </cell>
          <cell r="AC245">
            <v>0.20547000000000001</v>
          </cell>
          <cell r="AD245">
            <v>0</v>
          </cell>
          <cell r="AE245">
            <v>0</v>
          </cell>
          <cell r="AF245">
            <v>0</v>
          </cell>
          <cell r="AG245">
            <v>0</v>
          </cell>
          <cell r="AH245">
            <v>0</v>
          </cell>
          <cell r="AI245">
            <v>0</v>
          </cell>
          <cell r="AJ245">
            <v>0</v>
          </cell>
          <cell r="AK245">
            <v>0</v>
          </cell>
          <cell r="AL245">
            <v>0.1643</v>
          </cell>
          <cell r="AM245">
            <v>0</v>
          </cell>
          <cell r="AN245">
            <v>0</v>
          </cell>
          <cell r="AO245">
            <v>0.1643</v>
          </cell>
          <cell r="AP245">
            <v>0.26456000000000002</v>
          </cell>
          <cell r="AQ245">
            <v>0</v>
          </cell>
          <cell r="AR245">
            <v>0</v>
          </cell>
          <cell r="AS245">
            <v>0.26456000000000002</v>
          </cell>
          <cell r="AT245">
            <v>6.948E-2</v>
          </cell>
          <cell r="AU245">
            <v>0</v>
          </cell>
          <cell r="AV245">
            <v>0</v>
          </cell>
          <cell r="AW245">
            <v>6.948E-2</v>
          </cell>
          <cell r="BA245">
            <v>0</v>
          </cell>
          <cell r="BB245">
            <v>0</v>
          </cell>
        </row>
        <row r="246">
          <cell r="A246" t="str">
            <v>Maintenance of 33 KV line</v>
          </cell>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BA246">
            <v>0</v>
          </cell>
          <cell r="BB246">
            <v>0</v>
          </cell>
        </row>
        <row r="247">
          <cell r="A247" t="str">
            <v>R/M of Intake Channel</v>
          </cell>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BA247">
            <v>0</v>
          </cell>
          <cell r="BB247">
            <v>0</v>
          </cell>
        </row>
        <row r="248">
          <cell r="A248" t="str">
            <v>Maintenance of Weigh Bridge</v>
          </cell>
          <cell r="B248">
            <v>9.8320000000000005E-2</v>
          </cell>
          <cell r="C248">
            <v>0</v>
          </cell>
          <cell r="D248">
            <v>0</v>
          </cell>
          <cell r="E248">
            <v>9.8320000000000005E-2</v>
          </cell>
          <cell r="F248">
            <v>1.38201</v>
          </cell>
          <cell r="G248">
            <v>0</v>
          </cell>
          <cell r="H248">
            <v>0</v>
          </cell>
          <cell r="I248">
            <v>1.38201</v>
          </cell>
          <cell r="J248">
            <v>0</v>
          </cell>
          <cell r="K248">
            <v>0</v>
          </cell>
          <cell r="L248">
            <v>0</v>
          </cell>
          <cell r="M248">
            <v>0</v>
          </cell>
          <cell r="N248">
            <v>-0.62504999999999999</v>
          </cell>
          <cell r="O248">
            <v>0</v>
          </cell>
          <cell r="P248">
            <v>0</v>
          </cell>
          <cell r="Q248">
            <v>-0.62504999999999999</v>
          </cell>
          <cell r="R248">
            <v>0</v>
          </cell>
          <cell r="S248">
            <v>0</v>
          </cell>
          <cell r="T248">
            <v>0</v>
          </cell>
          <cell r="U248">
            <v>0</v>
          </cell>
          <cell r="V248">
            <v>0</v>
          </cell>
          <cell r="W248">
            <v>0</v>
          </cell>
          <cell r="X248">
            <v>0</v>
          </cell>
          <cell r="Y248">
            <v>0</v>
          </cell>
          <cell r="Z248">
            <v>9.8320000000000005E-2</v>
          </cell>
          <cell r="AA248">
            <v>0</v>
          </cell>
          <cell r="AB248">
            <v>0</v>
          </cell>
          <cell r="AC248">
            <v>9.8320000000000005E-2</v>
          </cell>
          <cell r="AD248">
            <v>0</v>
          </cell>
          <cell r="AE248">
            <v>0</v>
          </cell>
          <cell r="AF248">
            <v>0</v>
          </cell>
          <cell r="AG248">
            <v>0</v>
          </cell>
          <cell r="AH248">
            <v>0</v>
          </cell>
          <cell r="AI248">
            <v>0</v>
          </cell>
          <cell r="AJ248">
            <v>0</v>
          </cell>
          <cell r="AK248">
            <v>0</v>
          </cell>
          <cell r="AL248">
            <v>0.61212</v>
          </cell>
          <cell r="AM248">
            <v>0</v>
          </cell>
          <cell r="AN248">
            <v>0</v>
          </cell>
          <cell r="AO248">
            <v>0.61212</v>
          </cell>
          <cell r="AP248">
            <v>2.7025999999999999</v>
          </cell>
          <cell r="AQ248">
            <v>0</v>
          </cell>
          <cell r="AR248">
            <v>0</v>
          </cell>
          <cell r="AS248">
            <v>2.7025999999999999</v>
          </cell>
          <cell r="AT248">
            <v>0</v>
          </cell>
          <cell r="AU248">
            <v>0</v>
          </cell>
          <cell r="AV248">
            <v>0</v>
          </cell>
          <cell r="AW248">
            <v>0</v>
          </cell>
          <cell r="BA248">
            <v>0</v>
          </cell>
          <cell r="BB248">
            <v>0</v>
          </cell>
        </row>
        <row r="249">
          <cell r="A249" t="str">
            <v>Development of Store Yard</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BA249">
            <v>0</v>
          </cell>
          <cell r="BB249">
            <v>0</v>
          </cell>
        </row>
        <row r="250">
          <cell r="A250" t="str">
            <v>Maintenance of Aux Building</v>
          </cell>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BA250">
            <v>0</v>
          </cell>
          <cell r="BB250">
            <v>0</v>
          </cell>
        </row>
        <row r="251">
          <cell r="A251" t="str">
            <v>Maintenance of Boundary wall &amp; Fencing</v>
          </cell>
          <cell r="B251">
            <v>0</v>
          </cell>
          <cell r="C251">
            <v>0</v>
          </cell>
          <cell r="D251">
            <v>0</v>
          </cell>
          <cell r="E251">
            <v>0</v>
          </cell>
          <cell r="F251">
            <v>0</v>
          </cell>
          <cell r="G251">
            <v>0</v>
          </cell>
          <cell r="H251">
            <v>0</v>
          </cell>
          <cell r="I251">
            <v>0</v>
          </cell>
          <cell r="J251">
            <v>0</v>
          </cell>
          <cell r="K251">
            <v>0</v>
          </cell>
          <cell r="L251">
            <v>0</v>
          </cell>
          <cell r="M251">
            <v>0</v>
          </cell>
          <cell r="N251">
            <v>7.2214499999999999</v>
          </cell>
          <cell r="O251">
            <v>0</v>
          </cell>
          <cell r="P251">
            <v>0</v>
          </cell>
          <cell r="Q251">
            <v>7.2214499999999999</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BA251">
            <v>0</v>
          </cell>
          <cell r="BB251">
            <v>0</v>
          </cell>
        </row>
        <row r="252">
          <cell r="A252" t="str">
            <v>Maintenance of Roads Bridges Culvert(Others)</v>
          </cell>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BA252">
            <v>0</v>
          </cell>
          <cell r="BB252">
            <v>0</v>
          </cell>
        </row>
        <row r="253">
          <cell r="A253" t="str">
            <v>Maintenance of Plant Swerage System</v>
          </cell>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4.5</v>
          </cell>
          <cell r="AE253">
            <v>0</v>
          </cell>
          <cell r="AF253">
            <v>0</v>
          </cell>
          <cell r="AG253">
            <v>4.5</v>
          </cell>
          <cell r="AH253">
            <v>-3</v>
          </cell>
          <cell r="AI253">
            <v>0</v>
          </cell>
          <cell r="AJ253">
            <v>0</v>
          </cell>
          <cell r="AK253">
            <v>-3</v>
          </cell>
          <cell r="AL253">
            <v>0.28576000000000001</v>
          </cell>
          <cell r="AM253">
            <v>0</v>
          </cell>
          <cell r="AN253">
            <v>0</v>
          </cell>
          <cell r="AO253">
            <v>0.28576000000000001</v>
          </cell>
          <cell r="AP253">
            <v>0</v>
          </cell>
          <cell r="AQ253">
            <v>0</v>
          </cell>
          <cell r="AR253">
            <v>0</v>
          </cell>
          <cell r="AS253">
            <v>0</v>
          </cell>
          <cell r="AT253">
            <v>0</v>
          </cell>
          <cell r="AU253">
            <v>0</v>
          </cell>
          <cell r="AV253">
            <v>0</v>
          </cell>
          <cell r="AW253">
            <v>0</v>
          </cell>
          <cell r="BA253">
            <v>0</v>
          </cell>
          <cell r="BB253">
            <v>0</v>
          </cell>
        </row>
        <row r="254">
          <cell r="A254" t="str">
            <v>Maintenance of other equipments</v>
          </cell>
          <cell r="B254">
            <v>0</v>
          </cell>
          <cell r="C254">
            <v>0</v>
          </cell>
          <cell r="D254">
            <v>0</v>
          </cell>
          <cell r="E254">
            <v>0</v>
          </cell>
          <cell r="F254">
            <v>0</v>
          </cell>
          <cell r="G254">
            <v>0</v>
          </cell>
          <cell r="H254">
            <v>0</v>
          </cell>
          <cell r="I254">
            <v>0</v>
          </cell>
          <cell r="J254">
            <v>0</v>
          </cell>
          <cell r="K254">
            <v>0</v>
          </cell>
          <cell r="L254">
            <v>0</v>
          </cell>
          <cell r="M254">
            <v>0</v>
          </cell>
          <cell r="N254">
            <v>0.31790000000000002</v>
          </cell>
          <cell r="O254">
            <v>0</v>
          </cell>
          <cell r="P254">
            <v>0</v>
          </cell>
          <cell r="Q254">
            <v>0.31790000000000002</v>
          </cell>
          <cell r="R254">
            <v>0</v>
          </cell>
          <cell r="S254">
            <v>0</v>
          </cell>
          <cell r="T254">
            <v>0</v>
          </cell>
          <cell r="U254">
            <v>0</v>
          </cell>
          <cell r="V254">
            <v>4.2000000000000003E-2</v>
          </cell>
          <cell r="W254">
            <v>0</v>
          </cell>
          <cell r="X254">
            <v>0</v>
          </cell>
          <cell r="Y254">
            <v>4.2000000000000003E-2</v>
          </cell>
          <cell r="Z254">
            <v>0</v>
          </cell>
          <cell r="AA254">
            <v>0</v>
          </cell>
          <cell r="AB254">
            <v>0</v>
          </cell>
          <cell r="AC254">
            <v>0</v>
          </cell>
          <cell r="AD254">
            <v>1.8559099999999999</v>
          </cell>
          <cell r="AE254">
            <v>0</v>
          </cell>
          <cell r="AF254">
            <v>0</v>
          </cell>
          <cell r="AG254">
            <v>1.8559099999999999</v>
          </cell>
          <cell r="AH254">
            <v>0</v>
          </cell>
          <cell r="AI254">
            <v>0</v>
          </cell>
          <cell r="AJ254">
            <v>0</v>
          </cell>
          <cell r="AK254">
            <v>0</v>
          </cell>
          <cell r="AL254">
            <v>8.8510000000000005E-2</v>
          </cell>
          <cell r="AM254">
            <v>0</v>
          </cell>
          <cell r="AN254">
            <v>0</v>
          </cell>
          <cell r="AO254">
            <v>8.8510000000000005E-2</v>
          </cell>
          <cell r="AP254">
            <v>0</v>
          </cell>
          <cell r="AQ254">
            <v>0</v>
          </cell>
          <cell r="AR254">
            <v>0</v>
          </cell>
          <cell r="AS254">
            <v>0</v>
          </cell>
          <cell r="AT254">
            <v>6.7409999999999998E-2</v>
          </cell>
          <cell r="AU254">
            <v>0</v>
          </cell>
          <cell r="AV254">
            <v>0</v>
          </cell>
          <cell r="AW254">
            <v>6.7409999999999998E-2</v>
          </cell>
          <cell r="BA254">
            <v>0</v>
          </cell>
          <cell r="BB254">
            <v>0</v>
          </cell>
        </row>
        <row r="255">
          <cell r="A255" t="str">
            <v>Fuel of heavy vehicles</v>
          </cell>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BA255">
            <v>0</v>
          </cell>
          <cell r="BB255">
            <v>0</v>
          </cell>
        </row>
        <row r="256">
          <cell r="A256" t="str">
            <v>Dammurage Charges Paid</v>
          </cell>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BA256">
            <v>0</v>
          </cell>
          <cell r="BB256">
            <v>0</v>
          </cell>
        </row>
        <row r="257">
          <cell r="A257" t="str">
            <v>Total</v>
          </cell>
          <cell r="B257">
            <v>30.851190000000003</v>
          </cell>
          <cell r="C257">
            <v>0</v>
          </cell>
          <cell r="D257">
            <v>0</v>
          </cell>
          <cell r="E257">
            <v>30.851190000000003</v>
          </cell>
          <cell r="F257">
            <v>36.739190000000001</v>
          </cell>
          <cell r="G257">
            <v>0</v>
          </cell>
          <cell r="H257">
            <v>0</v>
          </cell>
          <cell r="I257">
            <v>36.739190000000001</v>
          </cell>
          <cell r="J257">
            <v>35.436889999999998</v>
          </cell>
          <cell r="K257">
            <v>0</v>
          </cell>
          <cell r="L257">
            <v>0</v>
          </cell>
          <cell r="M257">
            <v>35.436889999999998</v>
          </cell>
          <cell r="N257">
            <v>63.893269999999994</v>
          </cell>
          <cell r="O257">
            <v>0</v>
          </cell>
          <cell r="P257">
            <v>0</v>
          </cell>
          <cell r="Q257">
            <v>63.893269999999994</v>
          </cell>
          <cell r="R257">
            <v>49.489289999999997</v>
          </cell>
          <cell r="S257">
            <v>0</v>
          </cell>
          <cell r="T257">
            <v>0</v>
          </cell>
          <cell r="U257">
            <v>49.489289999999997</v>
          </cell>
          <cell r="V257">
            <v>103.39743</v>
          </cell>
          <cell r="W257">
            <v>0</v>
          </cell>
          <cell r="X257">
            <v>0</v>
          </cell>
          <cell r="Y257">
            <v>103.39743</v>
          </cell>
          <cell r="Z257">
            <v>47.291909999999994</v>
          </cell>
          <cell r="AA257">
            <v>0</v>
          </cell>
          <cell r="AB257">
            <v>0</v>
          </cell>
          <cell r="AC257">
            <v>47.291909999999994</v>
          </cell>
          <cell r="AD257">
            <v>-1.6749300000000014</v>
          </cell>
          <cell r="AE257">
            <v>0</v>
          </cell>
          <cell r="AF257">
            <v>0</v>
          </cell>
          <cell r="AG257">
            <v>-1.6749300000000014</v>
          </cell>
          <cell r="AH257">
            <v>96.238759999999985</v>
          </cell>
          <cell r="AI257">
            <v>0</v>
          </cell>
          <cell r="AJ257">
            <v>0</v>
          </cell>
          <cell r="AK257">
            <v>96.238759999999985</v>
          </cell>
          <cell r="AL257">
            <v>52.711469999999991</v>
          </cell>
          <cell r="AM257">
            <v>0</v>
          </cell>
          <cell r="AN257">
            <v>0</v>
          </cell>
          <cell r="AO257">
            <v>52.711469999999991</v>
          </cell>
          <cell r="AP257">
            <v>-9.8377100000000031</v>
          </cell>
          <cell r="AQ257">
            <v>0</v>
          </cell>
          <cell r="AR257">
            <v>0</v>
          </cell>
          <cell r="AS257">
            <v>-9.8377100000000031</v>
          </cell>
          <cell r="AT257">
            <v>38.570610000000002</v>
          </cell>
          <cell r="AU257">
            <v>0</v>
          </cell>
          <cell r="AV257">
            <v>0</v>
          </cell>
          <cell r="AW257">
            <v>38.570610000000002</v>
          </cell>
          <cell r="BA257">
            <v>0</v>
          </cell>
          <cell r="BB257">
            <v>0</v>
          </cell>
        </row>
        <row r="258">
          <cell r="A258" t="str">
            <v>Repair &amp; Runing expenses of vehicles</v>
          </cell>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BA258">
            <v>0</v>
          </cell>
          <cell r="BB258">
            <v>0</v>
          </cell>
        </row>
        <row r="259">
          <cell r="A259" t="str">
            <v>Hire charges of Vehicle</v>
          </cell>
          <cell r="B259">
            <v>5.6731600000000002</v>
          </cell>
          <cell r="C259">
            <v>0</v>
          </cell>
          <cell r="D259">
            <v>0</v>
          </cell>
          <cell r="E259">
            <v>5.6731600000000002</v>
          </cell>
          <cell r="F259">
            <v>1.49058</v>
          </cell>
          <cell r="G259">
            <v>0</v>
          </cell>
          <cell r="H259">
            <v>0</v>
          </cell>
          <cell r="I259">
            <v>1.49058</v>
          </cell>
          <cell r="J259">
            <v>3.0912600000000001</v>
          </cell>
          <cell r="K259">
            <v>0</v>
          </cell>
          <cell r="L259">
            <v>0</v>
          </cell>
          <cell r="M259">
            <v>3.0912600000000001</v>
          </cell>
          <cell r="N259">
            <v>3.06149</v>
          </cell>
          <cell r="O259">
            <v>0</v>
          </cell>
          <cell r="P259">
            <v>0</v>
          </cell>
          <cell r="Q259">
            <v>3.06149</v>
          </cell>
          <cell r="R259">
            <v>3.9354900000000002</v>
          </cell>
          <cell r="S259">
            <v>0</v>
          </cell>
          <cell r="T259">
            <v>0</v>
          </cell>
          <cell r="U259">
            <v>3.9354900000000002</v>
          </cell>
          <cell r="V259">
            <v>2.1209500000000001</v>
          </cell>
          <cell r="W259">
            <v>0</v>
          </cell>
          <cell r="X259">
            <v>0</v>
          </cell>
          <cell r="Y259">
            <v>2.1209500000000001</v>
          </cell>
          <cell r="Z259">
            <v>2.9392399999999999</v>
          </cell>
          <cell r="AA259">
            <v>0</v>
          </cell>
          <cell r="AB259">
            <v>0</v>
          </cell>
          <cell r="AC259">
            <v>2.9392399999999999</v>
          </cell>
          <cell r="AD259">
            <v>2.5317799999999999</v>
          </cell>
          <cell r="AE259">
            <v>0</v>
          </cell>
          <cell r="AF259">
            <v>0</v>
          </cell>
          <cell r="AG259">
            <v>2.5317799999999999</v>
          </cell>
          <cell r="AH259">
            <v>1.8682399999999999</v>
          </cell>
          <cell r="AI259">
            <v>0</v>
          </cell>
          <cell r="AJ259">
            <v>0</v>
          </cell>
          <cell r="AK259">
            <v>1.8682399999999999</v>
          </cell>
          <cell r="AL259">
            <v>4.26783</v>
          </cell>
          <cell r="AM259">
            <v>0</v>
          </cell>
          <cell r="AN259">
            <v>0</v>
          </cell>
          <cell r="AO259">
            <v>4.26783</v>
          </cell>
          <cell r="AP259">
            <v>4.3579600000000003</v>
          </cell>
          <cell r="AQ259">
            <v>0</v>
          </cell>
          <cell r="AR259">
            <v>0</v>
          </cell>
          <cell r="AS259">
            <v>4.3579600000000003</v>
          </cell>
          <cell r="AT259">
            <v>2.2599999999999998</v>
          </cell>
          <cell r="AU259">
            <v>0</v>
          </cell>
          <cell r="AV259">
            <v>0</v>
          </cell>
          <cell r="AW259">
            <v>2.2599999999999998</v>
          </cell>
          <cell r="BA259">
            <v>0</v>
          </cell>
          <cell r="BB259">
            <v>0</v>
          </cell>
        </row>
        <row r="260">
          <cell r="A260" t="str">
            <v>Fuel for Owned vehicles</v>
          </cell>
          <cell r="B260">
            <v>1.3751600000000002</v>
          </cell>
          <cell r="C260">
            <v>0</v>
          </cell>
          <cell r="D260">
            <v>0</v>
          </cell>
          <cell r="E260">
            <v>1.3751600000000002</v>
          </cell>
          <cell r="F260">
            <v>0.94733999999999996</v>
          </cell>
          <cell r="G260">
            <v>0</v>
          </cell>
          <cell r="H260">
            <v>0</v>
          </cell>
          <cell r="I260">
            <v>0.94733999999999996</v>
          </cell>
          <cell r="J260">
            <v>0.98856999999999995</v>
          </cell>
          <cell r="K260">
            <v>0</v>
          </cell>
          <cell r="L260">
            <v>0</v>
          </cell>
          <cell r="M260">
            <v>0.98856999999999995</v>
          </cell>
          <cell r="N260">
            <v>1.14533</v>
          </cell>
          <cell r="O260">
            <v>0</v>
          </cell>
          <cell r="P260">
            <v>0</v>
          </cell>
          <cell r="Q260">
            <v>1.14533</v>
          </cell>
          <cell r="R260">
            <v>1.0658300000000001</v>
          </cell>
          <cell r="S260">
            <v>0</v>
          </cell>
          <cell r="T260">
            <v>0</v>
          </cell>
          <cell r="U260">
            <v>1.0658300000000001</v>
          </cell>
          <cell r="V260">
            <v>0.22942000000000001</v>
          </cell>
          <cell r="W260">
            <v>0</v>
          </cell>
          <cell r="X260">
            <v>0</v>
          </cell>
          <cell r="Y260">
            <v>0.22942000000000001</v>
          </cell>
          <cell r="Z260">
            <v>1.58765</v>
          </cell>
          <cell r="AA260">
            <v>0</v>
          </cell>
          <cell r="AB260">
            <v>0</v>
          </cell>
          <cell r="AC260">
            <v>1.58765</v>
          </cell>
          <cell r="AD260">
            <v>0.50139</v>
          </cell>
          <cell r="AE260">
            <v>0</v>
          </cell>
          <cell r="AF260">
            <v>0</v>
          </cell>
          <cell r="AG260">
            <v>0.50139</v>
          </cell>
          <cell r="AH260">
            <v>2.11497</v>
          </cell>
          <cell r="AI260">
            <v>0</v>
          </cell>
          <cell r="AJ260">
            <v>0</v>
          </cell>
          <cell r="AK260">
            <v>2.11497</v>
          </cell>
          <cell r="AL260">
            <v>1.1795500000000001</v>
          </cell>
          <cell r="AM260">
            <v>0</v>
          </cell>
          <cell r="AN260">
            <v>0</v>
          </cell>
          <cell r="AO260">
            <v>1.1795500000000001</v>
          </cell>
          <cell r="AP260">
            <v>1.2430099999999999</v>
          </cell>
          <cell r="AQ260">
            <v>0</v>
          </cell>
          <cell r="AR260">
            <v>0</v>
          </cell>
          <cell r="AS260">
            <v>1.2430099999999999</v>
          </cell>
          <cell r="AT260">
            <v>1.02</v>
          </cell>
          <cell r="AU260">
            <v>0</v>
          </cell>
          <cell r="AV260">
            <v>0</v>
          </cell>
          <cell r="AW260">
            <v>1.02</v>
          </cell>
          <cell r="BA260">
            <v>0</v>
          </cell>
          <cell r="BB260">
            <v>0</v>
          </cell>
        </row>
        <row r="261">
          <cell r="A261" t="str">
            <v>Fuel for Hired Vehicles</v>
          </cell>
          <cell r="B261">
            <v>5.5205500000000001</v>
          </cell>
          <cell r="C261">
            <v>0</v>
          </cell>
          <cell r="D261">
            <v>0</v>
          </cell>
          <cell r="E261">
            <v>5.5205500000000001</v>
          </cell>
          <cell r="F261">
            <v>1.83304</v>
          </cell>
          <cell r="G261">
            <v>0</v>
          </cell>
          <cell r="H261">
            <v>0</v>
          </cell>
          <cell r="I261">
            <v>1.83304</v>
          </cell>
          <cell r="J261">
            <v>1.9789699999999999</v>
          </cell>
          <cell r="K261">
            <v>0</v>
          </cell>
          <cell r="L261">
            <v>0</v>
          </cell>
          <cell r="M261">
            <v>1.9789699999999999</v>
          </cell>
          <cell r="N261">
            <v>2.21305</v>
          </cell>
          <cell r="O261">
            <v>0</v>
          </cell>
          <cell r="P261">
            <v>0</v>
          </cell>
          <cell r="Q261">
            <v>2.21305</v>
          </cell>
          <cell r="R261">
            <v>3.7946800000000001</v>
          </cell>
          <cell r="S261">
            <v>0</v>
          </cell>
          <cell r="T261">
            <v>0</v>
          </cell>
          <cell r="U261">
            <v>3.7946800000000001</v>
          </cell>
          <cell r="V261">
            <v>2.4144700000000001</v>
          </cell>
          <cell r="W261">
            <v>0</v>
          </cell>
          <cell r="X261">
            <v>0</v>
          </cell>
          <cell r="Y261">
            <v>2.4144700000000001</v>
          </cell>
          <cell r="Z261">
            <v>2.79948</v>
          </cell>
          <cell r="AA261">
            <v>0</v>
          </cell>
          <cell r="AB261">
            <v>0</v>
          </cell>
          <cell r="AC261">
            <v>2.79948</v>
          </cell>
          <cell r="AD261">
            <v>1.9401200000000001</v>
          </cell>
          <cell r="AE261">
            <v>0</v>
          </cell>
          <cell r="AF261">
            <v>0</v>
          </cell>
          <cell r="AG261">
            <v>1.9401200000000001</v>
          </cell>
          <cell r="AH261">
            <v>1.84327</v>
          </cell>
          <cell r="AI261">
            <v>0</v>
          </cell>
          <cell r="AJ261">
            <v>0</v>
          </cell>
          <cell r="AK261">
            <v>1.84327</v>
          </cell>
          <cell r="AL261">
            <v>4.37601</v>
          </cell>
          <cell r="AM261">
            <v>0</v>
          </cell>
          <cell r="AN261">
            <v>0</v>
          </cell>
          <cell r="AO261">
            <v>4.37601</v>
          </cell>
          <cell r="AP261">
            <v>4.38964</v>
          </cell>
          <cell r="AQ261">
            <v>0</v>
          </cell>
          <cell r="AR261">
            <v>0</v>
          </cell>
          <cell r="AS261">
            <v>4.38964</v>
          </cell>
          <cell r="AT261">
            <v>2.63</v>
          </cell>
          <cell r="AU261">
            <v>0</v>
          </cell>
          <cell r="AV261">
            <v>0</v>
          </cell>
          <cell r="AW261">
            <v>2.63</v>
          </cell>
          <cell r="BA261">
            <v>0</v>
          </cell>
          <cell r="BB261">
            <v>0</v>
          </cell>
        </row>
        <row r="262">
          <cell r="A262" t="str">
            <v>Insurance of vehicles</v>
          </cell>
          <cell r="B262">
            <v>0</v>
          </cell>
          <cell r="C262">
            <v>0</v>
          </cell>
          <cell r="D262">
            <v>0</v>
          </cell>
          <cell r="E262">
            <v>0</v>
          </cell>
          <cell r="F262">
            <v>0</v>
          </cell>
          <cell r="G262">
            <v>0</v>
          </cell>
          <cell r="H262">
            <v>0</v>
          </cell>
          <cell r="I262">
            <v>0</v>
          </cell>
          <cell r="J262">
            <v>0</v>
          </cell>
          <cell r="K262">
            <v>0</v>
          </cell>
          <cell r="L262">
            <v>0</v>
          </cell>
          <cell r="M262">
            <v>0</v>
          </cell>
          <cell r="N262">
            <v>0.52729000000000004</v>
          </cell>
          <cell r="O262">
            <v>0</v>
          </cell>
          <cell r="P262">
            <v>0</v>
          </cell>
          <cell r="Q262">
            <v>0.52729000000000004</v>
          </cell>
          <cell r="R262">
            <v>0</v>
          </cell>
          <cell r="S262">
            <v>0</v>
          </cell>
          <cell r="T262">
            <v>0</v>
          </cell>
          <cell r="U262">
            <v>0</v>
          </cell>
          <cell r="V262">
            <v>0</v>
          </cell>
          <cell r="W262">
            <v>0</v>
          </cell>
          <cell r="X262">
            <v>0</v>
          </cell>
          <cell r="Y262">
            <v>0</v>
          </cell>
          <cell r="Z262">
            <v>9.1509999999999994E-2</v>
          </cell>
          <cell r="AA262">
            <v>0</v>
          </cell>
          <cell r="AB262">
            <v>0</v>
          </cell>
          <cell r="AC262">
            <v>9.1509999999999994E-2</v>
          </cell>
          <cell r="AD262">
            <v>0.18239</v>
          </cell>
          <cell r="AE262">
            <v>0</v>
          </cell>
          <cell r="AF262">
            <v>0</v>
          </cell>
          <cell r="AG262">
            <v>0.18239</v>
          </cell>
          <cell r="AH262">
            <v>0.10471999999999999</v>
          </cell>
          <cell r="AI262">
            <v>0</v>
          </cell>
          <cell r="AJ262">
            <v>0</v>
          </cell>
          <cell r="AK262">
            <v>0.10471999999999999</v>
          </cell>
          <cell r="AL262">
            <v>1.349E-2</v>
          </cell>
          <cell r="AM262">
            <v>0</v>
          </cell>
          <cell r="AN262">
            <v>0</v>
          </cell>
          <cell r="AO262">
            <v>1.349E-2</v>
          </cell>
          <cell r="AP262">
            <v>0.62800999999999996</v>
          </cell>
          <cell r="AQ262">
            <v>0</v>
          </cell>
          <cell r="AR262">
            <v>0</v>
          </cell>
          <cell r="AS262">
            <v>0.62800999999999996</v>
          </cell>
          <cell r="AT262">
            <v>0</v>
          </cell>
          <cell r="AU262">
            <v>0</v>
          </cell>
          <cell r="AV262">
            <v>0</v>
          </cell>
          <cell r="AW262">
            <v>0</v>
          </cell>
          <cell r="BA262">
            <v>0</v>
          </cell>
          <cell r="BB262">
            <v>0</v>
          </cell>
        </row>
        <row r="263">
          <cell r="A263" t="str">
            <v>Rates &amp; taxes</v>
          </cell>
          <cell r="B263">
            <v>0</v>
          </cell>
          <cell r="C263">
            <v>0</v>
          </cell>
          <cell r="D263">
            <v>0</v>
          </cell>
          <cell r="E263">
            <v>0</v>
          </cell>
          <cell r="F263">
            <v>0</v>
          </cell>
          <cell r="G263">
            <v>0</v>
          </cell>
          <cell r="H263">
            <v>0</v>
          </cell>
          <cell r="I263">
            <v>0</v>
          </cell>
          <cell r="J263">
            <v>2.4113000000000002</v>
          </cell>
          <cell r="K263">
            <v>0</v>
          </cell>
          <cell r="L263">
            <v>0</v>
          </cell>
          <cell r="M263">
            <v>2.4113000000000002</v>
          </cell>
          <cell r="N263">
            <v>-0.73333999999999999</v>
          </cell>
          <cell r="O263">
            <v>0</v>
          </cell>
          <cell r="P263">
            <v>0</v>
          </cell>
          <cell r="Q263">
            <v>-0.73333999999999999</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BA263">
            <v>0</v>
          </cell>
          <cell r="BB263">
            <v>0</v>
          </cell>
        </row>
        <row r="264">
          <cell r="A264" t="str">
            <v>Maintenance of owned vehicle</v>
          </cell>
          <cell r="B264">
            <v>0.71528999999999998</v>
          </cell>
          <cell r="C264">
            <v>0</v>
          </cell>
          <cell r="D264">
            <v>0</v>
          </cell>
          <cell r="E264">
            <v>0.71528999999999998</v>
          </cell>
          <cell r="F264">
            <v>0.37402000000000002</v>
          </cell>
          <cell r="G264">
            <v>0</v>
          </cell>
          <cell r="H264">
            <v>0</v>
          </cell>
          <cell r="I264">
            <v>0.37402000000000002</v>
          </cell>
          <cell r="J264">
            <v>0.69928999999999997</v>
          </cell>
          <cell r="K264">
            <v>0</v>
          </cell>
          <cell r="L264">
            <v>0</v>
          </cell>
          <cell r="M264">
            <v>0.69928999999999997</v>
          </cell>
          <cell r="N264">
            <v>1.7999999999999999E-2</v>
          </cell>
          <cell r="O264">
            <v>0</v>
          </cell>
          <cell r="P264">
            <v>0</v>
          </cell>
          <cell r="Q264">
            <v>1.7999999999999999E-2</v>
          </cell>
          <cell r="R264">
            <v>0.28892999999999996</v>
          </cell>
          <cell r="S264">
            <v>0</v>
          </cell>
          <cell r="T264">
            <v>0</v>
          </cell>
          <cell r="U264">
            <v>0.28892999999999996</v>
          </cell>
          <cell r="V264">
            <v>5.4800000000000001E-2</v>
          </cell>
          <cell r="W264">
            <v>0</v>
          </cell>
          <cell r="X264">
            <v>0</v>
          </cell>
          <cell r="Y264">
            <v>5.4800000000000001E-2</v>
          </cell>
          <cell r="Z264">
            <v>0.11415</v>
          </cell>
          <cell r="AA264">
            <v>0</v>
          </cell>
          <cell r="AB264">
            <v>0</v>
          </cell>
          <cell r="AC264">
            <v>0.11415</v>
          </cell>
          <cell r="AD264">
            <v>0</v>
          </cell>
          <cell r="AE264">
            <v>0</v>
          </cell>
          <cell r="AF264">
            <v>0</v>
          </cell>
          <cell r="AG264">
            <v>0</v>
          </cell>
          <cell r="AH264">
            <v>3.5529999999999999E-2</v>
          </cell>
          <cell r="AI264">
            <v>0</v>
          </cell>
          <cell r="AJ264">
            <v>0</v>
          </cell>
          <cell r="AK264">
            <v>3.5529999999999999E-2</v>
          </cell>
          <cell r="AL264">
            <v>0.14019999999999999</v>
          </cell>
          <cell r="AM264">
            <v>0</v>
          </cell>
          <cell r="AN264">
            <v>0</v>
          </cell>
          <cell r="AO264">
            <v>0.14019999999999999</v>
          </cell>
          <cell r="AP264">
            <v>0.14069999999999999</v>
          </cell>
          <cell r="AQ264">
            <v>0</v>
          </cell>
          <cell r="AR264">
            <v>0</v>
          </cell>
          <cell r="AS264">
            <v>0.14069999999999999</v>
          </cell>
          <cell r="AT264">
            <v>0.15</v>
          </cell>
          <cell r="AU264">
            <v>0</v>
          </cell>
          <cell r="AV264">
            <v>0</v>
          </cell>
          <cell r="AW264">
            <v>0.15</v>
          </cell>
          <cell r="BA264">
            <v>0</v>
          </cell>
          <cell r="BB264">
            <v>0</v>
          </cell>
        </row>
        <row r="265">
          <cell r="A265" t="str">
            <v>Fuel &amp; Lubricant for Hired Vehicles</v>
          </cell>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BA265">
            <v>0</v>
          </cell>
          <cell r="BB265">
            <v>0</v>
          </cell>
        </row>
        <row r="266">
          <cell r="A266" t="str">
            <v>Total</v>
          </cell>
          <cell r="B266">
            <v>13.28416</v>
          </cell>
          <cell r="C266">
            <v>0</v>
          </cell>
          <cell r="D266">
            <v>0</v>
          </cell>
          <cell r="E266">
            <v>13.28416</v>
          </cell>
          <cell r="F266">
            <v>4.6449800000000003</v>
          </cell>
          <cell r="G266">
            <v>0</v>
          </cell>
          <cell r="H266">
            <v>0</v>
          </cell>
          <cell r="I266">
            <v>4.6449800000000003</v>
          </cell>
          <cell r="J266">
            <v>9.1693899999999999</v>
          </cell>
          <cell r="K266">
            <v>0</v>
          </cell>
          <cell r="L266">
            <v>0</v>
          </cell>
          <cell r="M266">
            <v>9.1693899999999999</v>
          </cell>
          <cell r="N266">
            <v>6.2318199999999999</v>
          </cell>
          <cell r="O266">
            <v>0</v>
          </cell>
          <cell r="P266">
            <v>0</v>
          </cell>
          <cell r="Q266">
            <v>6.2318199999999999</v>
          </cell>
          <cell r="R266">
            <v>9.0849299999999999</v>
          </cell>
          <cell r="S266">
            <v>0</v>
          </cell>
          <cell r="T266">
            <v>0</v>
          </cell>
          <cell r="U266">
            <v>9.0849299999999999</v>
          </cell>
          <cell r="V266">
            <v>4.8196400000000006</v>
          </cell>
          <cell r="W266">
            <v>0</v>
          </cell>
          <cell r="X266">
            <v>0</v>
          </cell>
          <cell r="Y266">
            <v>4.8196400000000006</v>
          </cell>
          <cell r="Z266">
            <v>7.5320300000000007</v>
          </cell>
          <cell r="AA266">
            <v>0</v>
          </cell>
          <cell r="AB266">
            <v>0</v>
          </cell>
          <cell r="AC266">
            <v>7.5320300000000007</v>
          </cell>
          <cell r="AD266">
            <v>5.1556800000000003</v>
          </cell>
          <cell r="AE266">
            <v>0</v>
          </cell>
          <cell r="AF266">
            <v>0</v>
          </cell>
          <cell r="AG266">
            <v>5.1556800000000003</v>
          </cell>
          <cell r="AH266">
            <v>5.9667300000000001</v>
          </cell>
          <cell r="AI266">
            <v>0</v>
          </cell>
          <cell r="AJ266">
            <v>0</v>
          </cell>
          <cell r="AK266">
            <v>5.9667300000000001</v>
          </cell>
          <cell r="AL266">
            <v>9.9770799999999991</v>
          </cell>
          <cell r="AM266">
            <v>0</v>
          </cell>
          <cell r="AN266">
            <v>0</v>
          </cell>
          <cell r="AO266">
            <v>9.9770799999999991</v>
          </cell>
          <cell r="AP266">
            <v>10.759320000000001</v>
          </cell>
          <cell r="AQ266">
            <v>0</v>
          </cell>
          <cell r="AR266">
            <v>0</v>
          </cell>
          <cell r="AS266">
            <v>10.759320000000001</v>
          </cell>
          <cell r="AT266">
            <v>6.0600000000000005</v>
          </cell>
          <cell r="AU266">
            <v>0</v>
          </cell>
          <cell r="AV266">
            <v>0</v>
          </cell>
          <cell r="AW266">
            <v>6.0600000000000005</v>
          </cell>
          <cell r="BA266">
            <v>0</v>
          </cell>
          <cell r="BB266">
            <v>0</v>
          </cell>
          <cell r="BK266">
            <v>0</v>
          </cell>
        </row>
        <row r="267">
          <cell r="A267" t="str">
            <v>Plant Insurance</v>
          </cell>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BA267">
            <v>0</v>
          </cell>
          <cell r="BB267">
            <v>0</v>
          </cell>
        </row>
        <row r="268">
          <cell r="A268" t="str">
            <v>Plant Fire Insurance Expenses</v>
          </cell>
          <cell r="B268">
            <v>6.76905</v>
          </cell>
          <cell r="C268">
            <v>0</v>
          </cell>
          <cell r="D268">
            <v>0</v>
          </cell>
          <cell r="E268">
            <v>6.76905</v>
          </cell>
          <cell r="F268">
            <v>6.1139799999999997</v>
          </cell>
          <cell r="G268">
            <v>0</v>
          </cell>
          <cell r="H268">
            <v>0</v>
          </cell>
          <cell r="I268">
            <v>6.1139799999999997</v>
          </cell>
          <cell r="J268">
            <v>6.3333700000000004</v>
          </cell>
          <cell r="K268">
            <v>0</v>
          </cell>
          <cell r="L268">
            <v>0</v>
          </cell>
          <cell r="M268">
            <v>6.3333700000000004</v>
          </cell>
          <cell r="N268">
            <v>6.4944600000000001</v>
          </cell>
          <cell r="O268">
            <v>0</v>
          </cell>
          <cell r="P268">
            <v>0</v>
          </cell>
          <cell r="Q268">
            <v>6.4944600000000001</v>
          </cell>
          <cell r="R268">
            <v>6.76905</v>
          </cell>
          <cell r="S268">
            <v>0</v>
          </cell>
          <cell r="T268">
            <v>0</v>
          </cell>
          <cell r="U268">
            <v>6.76905</v>
          </cell>
          <cell r="V268">
            <v>6.5506900000000003</v>
          </cell>
          <cell r="W268">
            <v>0</v>
          </cell>
          <cell r="X268">
            <v>0</v>
          </cell>
          <cell r="Y268">
            <v>6.5506900000000003</v>
          </cell>
          <cell r="Z268">
            <v>6.5506900000000003</v>
          </cell>
          <cell r="AA268">
            <v>0</v>
          </cell>
          <cell r="AB268">
            <v>0</v>
          </cell>
          <cell r="AC268">
            <v>6.5506900000000003</v>
          </cell>
          <cell r="AD268">
            <v>6.5506900000000003</v>
          </cell>
          <cell r="AE268">
            <v>0</v>
          </cell>
          <cell r="AF268">
            <v>0</v>
          </cell>
          <cell r="AG268">
            <v>6.5506900000000003</v>
          </cell>
          <cell r="AH268">
            <v>6.9874099999999997</v>
          </cell>
          <cell r="AI268">
            <v>0</v>
          </cell>
          <cell r="AJ268">
            <v>0</v>
          </cell>
          <cell r="AK268">
            <v>6.9874099999999997</v>
          </cell>
          <cell r="AL268">
            <v>6.76905</v>
          </cell>
          <cell r="AM268">
            <v>0</v>
          </cell>
          <cell r="AN268">
            <v>0</v>
          </cell>
          <cell r="AO268">
            <v>6.76905</v>
          </cell>
          <cell r="AP268">
            <v>6.5006899999999996</v>
          </cell>
          <cell r="AQ268">
            <v>0</v>
          </cell>
          <cell r="AR268">
            <v>0</v>
          </cell>
          <cell r="AS268">
            <v>6.5006899999999996</v>
          </cell>
          <cell r="AT268">
            <v>6.77</v>
          </cell>
          <cell r="AU268">
            <v>0</v>
          </cell>
          <cell r="AV268">
            <v>0</v>
          </cell>
          <cell r="AW268">
            <v>6.77</v>
          </cell>
          <cell r="BA268">
            <v>0</v>
          </cell>
          <cell r="BB268">
            <v>0</v>
          </cell>
        </row>
        <row r="269">
          <cell r="A269" t="str">
            <v>Transit Insurance Expenses</v>
          </cell>
          <cell r="B269">
            <v>0</v>
          </cell>
          <cell r="C269">
            <v>0</v>
          </cell>
          <cell r="D269">
            <v>0</v>
          </cell>
          <cell r="E269">
            <v>0</v>
          </cell>
          <cell r="F269">
            <v>0</v>
          </cell>
          <cell r="G269">
            <v>0</v>
          </cell>
          <cell r="H269">
            <v>0</v>
          </cell>
          <cell r="I269">
            <v>0</v>
          </cell>
          <cell r="J269">
            <v>0</v>
          </cell>
          <cell r="K269">
            <v>0</v>
          </cell>
          <cell r="L269">
            <v>0</v>
          </cell>
          <cell r="M269">
            <v>0</v>
          </cell>
          <cell r="N269">
            <v>1.57464</v>
          </cell>
          <cell r="O269">
            <v>0</v>
          </cell>
          <cell r="P269">
            <v>0</v>
          </cell>
          <cell r="Q269">
            <v>1.57464</v>
          </cell>
          <cell r="R269">
            <v>0</v>
          </cell>
          <cell r="S269">
            <v>0</v>
          </cell>
          <cell r="T269">
            <v>0</v>
          </cell>
          <cell r="U269">
            <v>0</v>
          </cell>
          <cell r="V269">
            <v>0</v>
          </cell>
          <cell r="W269">
            <v>0</v>
          </cell>
          <cell r="X269">
            <v>0</v>
          </cell>
          <cell r="Y269">
            <v>0</v>
          </cell>
          <cell r="Z269">
            <v>0</v>
          </cell>
          <cell r="AA269">
            <v>0</v>
          </cell>
          <cell r="AB269">
            <v>0</v>
          </cell>
          <cell r="AC269">
            <v>0</v>
          </cell>
          <cell r="AD269">
            <v>1.12192</v>
          </cell>
          <cell r="AE269">
            <v>0</v>
          </cell>
          <cell r="AF269">
            <v>0</v>
          </cell>
          <cell r="AG269">
            <v>1.12192</v>
          </cell>
          <cell r="AH269">
            <v>0</v>
          </cell>
          <cell r="AI269">
            <v>0</v>
          </cell>
          <cell r="AJ269">
            <v>0</v>
          </cell>
          <cell r="AK269">
            <v>0</v>
          </cell>
          <cell r="AL269">
            <v>0</v>
          </cell>
          <cell r="AM269">
            <v>0</v>
          </cell>
          <cell r="AN269">
            <v>0</v>
          </cell>
          <cell r="AO269">
            <v>0</v>
          </cell>
          <cell r="AP269">
            <v>0</v>
          </cell>
          <cell r="AQ269">
            <v>0</v>
          </cell>
          <cell r="AR269">
            <v>0</v>
          </cell>
          <cell r="AS269">
            <v>0</v>
          </cell>
          <cell r="AT269">
            <v>8.4269999999999998E-2</v>
          </cell>
          <cell r="AU269">
            <v>0</v>
          </cell>
          <cell r="AV269">
            <v>0</v>
          </cell>
          <cell r="AW269">
            <v>8.4269999999999998E-2</v>
          </cell>
          <cell r="BA269">
            <v>0</v>
          </cell>
          <cell r="BB269">
            <v>0</v>
          </cell>
        </row>
        <row r="270">
          <cell r="A270" t="str">
            <v>Total</v>
          </cell>
          <cell r="B270">
            <v>6.76905</v>
          </cell>
          <cell r="C270">
            <v>0</v>
          </cell>
          <cell r="D270">
            <v>0</v>
          </cell>
          <cell r="E270">
            <v>6.76905</v>
          </cell>
          <cell r="F270">
            <v>6.1139799999999997</v>
          </cell>
          <cell r="G270">
            <v>0</v>
          </cell>
          <cell r="H270">
            <v>0</v>
          </cell>
          <cell r="I270">
            <v>6.1139799999999997</v>
          </cell>
          <cell r="J270">
            <v>6.3333700000000004</v>
          </cell>
          <cell r="K270">
            <v>0</v>
          </cell>
          <cell r="L270">
            <v>0</v>
          </cell>
          <cell r="M270">
            <v>6.3333700000000004</v>
          </cell>
          <cell r="N270">
            <v>8.0691000000000006</v>
          </cell>
          <cell r="O270">
            <v>0</v>
          </cell>
          <cell r="P270">
            <v>0</v>
          </cell>
          <cell r="Q270">
            <v>8.0691000000000006</v>
          </cell>
          <cell r="R270">
            <v>6.76905</v>
          </cell>
          <cell r="S270">
            <v>0</v>
          </cell>
          <cell r="T270">
            <v>0</v>
          </cell>
          <cell r="U270">
            <v>6.76905</v>
          </cell>
          <cell r="V270">
            <v>6.5506900000000003</v>
          </cell>
          <cell r="W270">
            <v>0</v>
          </cell>
          <cell r="X270">
            <v>0</v>
          </cell>
          <cell r="Y270">
            <v>6.5506900000000003</v>
          </cell>
          <cell r="Z270">
            <v>6.5506900000000003</v>
          </cell>
          <cell r="AA270">
            <v>0</v>
          </cell>
          <cell r="AB270">
            <v>0</v>
          </cell>
          <cell r="AC270">
            <v>6.5506900000000003</v>
          </cell>
          <cell r="AD270">
            <v>7.6726100000000006</v>
          </cell>
          <cell r="AE270">
            <v>0</v>
          </cell>
          <cell r="AF270">
            <v>0</v>
          </cell>
          <cell r="AG270">
            <v>7.6726100000000006</v>
          </cell>
          <cell r="AH270">
            <v>6.9874099999999997</v>
          </cell>
          <cell r="AI270">
            <v>0</v>
          </cell>
          <cell r="AJ270">
            <v>0</v>
          </cell>
          <cell r="AK270">
            <v>6.9874099999999997</v>
          </cell>
          <cell r="AL270">
            <v>6.76905</v>
          </cell>
          <cell r="AM270">
            <v>0</v>
          </cell>
          <cell r="AN270">
            <v>0</v>
          </cell>
          <cell r="AO270">
            <v>6.76905</v>
          </cell>
          <cell r="AP270">
            <v>6.5006899999999996</v>
          </cell>
          <cell r="AQ270">
            <v>0</v>
          </cell>
          <cell r="AR270">
            <v>0</v>
          </cell>
          <cell r="AS270">
            <v>6.5006899999999996</v>
          </cell>
          <cell r="AT270">
            <v>6.8542699999999996</v>
          </cell>
          <cell r="AU270">
            <v>0</v>
          </cell>
          <cell r="AV270">
            <v>0</v>
          </cell>
          <cell r="AW270">
            <v>6.8542699999999996</v>
          </cell>
          <cell r="BA270">
            <v>0</v>
          </cell>
          <cell r="BB270">
            <v>0</v>
          </cell>
        </row>
        <row r="271">
          <cell r="A271" t="str">
            <v>Fire fighting &amp; safety expenses</v>
          </cell>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BA271">
            <v>0</v>
          </cell>
          <cell r="BB271">
            <v>0</v>
          </cell>
        </row>
        <row r="272">
          <cell r="A272" t="str">
            <v>Fire Brigade Expenses</v>
          </cell>
          <cell r="B272">
            <v>3.6736499999999999</v>
          </cell>
          <cell r="C272">
            <v>0</v>
          </cell>
          <cell r="D272">
            <v>0</v>
          </cell>
          <cell r="E272">
            <v>3.6736499999999999</v>
          </cell>
          <cell r="F272">
            <v>2.87</v>
          </cell>
          <cell r="G272">
            <v>0</v>
          </cell>
          <cell r="H272">
            <v>0</v>
          </cell>
          <cell r="I272">
            <v>2.87</v>
          </cell>
          <cell r="J272">
            <v>2.8467799999999999</v>
          </cell>
          <cell r="K272">
            <v>0</v>
          </cell>
          <cell r="L272">
            <v>0</v>
          </cell>
          <cell r="M272">
            <v>2.8467799999999999</v>
          </cell>
          <cell r="N272">
            <v>2.2355300000000002</v>
          </cell>
          <cell r="O272">
            <v>0</v>
          </cell>
          <cell r="P272">
            <v>0</v>
          </cell>
          <cell r="Q272">
            <v>2.2355300000000002</v>
          </cell>
          <cell r="R272">
            <v>2.8655300000000001</v>
          </cell>
          <cell r="S272">
            <v>0</v>
          </cell>
          <cell r="T272">
            <v>0</v>
          </cell>
          <cell r="U272">
            <v>2.8655300000000001</v>
          </cell>
          <cell r="V272">
            <v>2.9042599999999998</v>
          </cell>
          <cell r="W272">
            <v>0</v>
          </cell>
          <cell r="X272">
            <v>0</v>
          </cell>
          <cell r="Y272">
            <v>2.9042599999999998</v>
          </cell>
          <cell r="Z272">
            <v>3.1684199999999998</v>
          </cell>
          <cell r="AA272">
            <v>0</v>
          </cell>
          <cell r="AB272">
            <v>0</v>
          </cell>
          <cell r="AC272">
            <v>3.1684199999999998</v>
          </cell>
          <cell r="AD272">
            <v>3.0260400000000001</v>
          </cell>
          <cell r="AE272">
            <v>0</v>
          </cell>
          <cell r="AF272">
            <v>0</v>
          </cell>
          <cell r="AG272">
            <v>3.0260400000000001</v>
          </cell>
          <cell r="AH272">
            <v>3.0260400000000001</v>
          </cell>
          <cell r="AI272">
            <v>0</v>
          </cell>
          <cell r="AJ272">
            <v>0</v>
          </cell>
          <cell r="AK272">
            <v>3.0260400000000001</v>
          </cell>
          <cell r="AL272">
            <v>2.87</v>
          </cell>
          <cell r="AM272">
            <v>0</v>
          </cell>
          <cell r="AN272">
            <v>0</v>
          </cell>
          <cell r="AO272">
            <v>2.87</v>
          </cell>
          <cell r="AP272">
            <v>3.7381000000000002</v>
          </cell>
          <cell r="AQ272">
            <v>0</v>
          </cell>
          <cell r="AR272">
            <v>0</v>
          </cell>
          <cell r="AS272">
            <v>3.7381000000000002</v>
          </cell>
          <cell r="AT272">
            <v>2.87</v>
          </cell>
          <cell r="AU272">
            <v>0</v>
          </cell>
          <cell r="AV272">
            <v>0</v>
          </cell>
          <cell r="AW272">
            <v>2.87</v>
          </cell>
          <cell r="BA272">
            <v>0</v>
          </cell>
          <cell r="BB272">
            <v>0</v>
          </cell>
        </row>
        <row r="273">
          <cell r="A273" t="str">
            <v>Maintenance of Fire Tender</v>
          </cell>
          <cell r="B273">
            <v>0.90283000000000002</v>
          </cell>
          <cell r="C273">
            <v>0</v>
          </cell>
          <cell r="D273">
            <v>0</v>
          </cell>
          <cell r="E273">
            <v>0.90283000000000002</v>
          </cell>
          <cell r="F273">
            <v>0.22971</v>
          </cell>
          <cell r="G273">
            <v>0</v>
          </cell>
          <cell r="H273">
            <v>0</v>
          </cell>
          <cell r="I273">
            <v>0.22971</v>
          </cell>
          <cell r="J273">
            <v>2.23027</v>
          </cell>
          <cell r="K273">
            <v>0</v>
          </cell>
          <cell r="L273">
            <v>0</v>
          </cell>
          <cell r="M273">
            <v>2.23027</v>
          </cell>
          <cell r="N273">
            <v>0.18518999999999999</v>
          </cell>
          <cell r="O273">
            <v>0</v>
          </cell>
          <cell r="P273">
            <v>0</v>
          </cell>
          <cell r="Q273">
            <v>0.18518999999999999</v>
          </cell>
          <cell r="R273">
            <v>0</v>
          </cell>
          <cell r="S273">
            <v>0</v>
          </cell>
          <cell r="T273">
            <v>0</v>
          </cell>
          <cell r="U273">
            <v>0</v>
          </cell>
          <cell r="V273">
            <v>5.3330000000000002E-2</v>
          </cell>
          <cell r="W273">
            <v>0</v>
          </cell>
          <cell r="X273">
            <v>0</v>
          </cell>
          <cell r="Y273">
            <v>5.3330000000000002E-2</v>
          </cell>
          <cell r="Z273">
            <v>6.1999999999999998E-3</v>
          </cell>
          <cell r="AA273">
            <v>0</v>
          </cell>
          <cell r="AB273">
            <v>0</v>
          </cell>
          <cell r="AC273">
            <v>6.1999999999999998E-3</v>
          </cell>
          <cell r="AD273">
            <v>0</v>
          </cell>
          <cell r="AE273">
            <v>0</v>
          </cell>
          <cell r="AF273">
            <v>0</v>
          </cell>
          <cell r="AG273">
            <v>0</v>
          </cell>
          <cell r="AH273">
            <v>0.127</v>
          </cell>
          <cell r="AI273">
            <v>0</v>
          </cell>
          <cell r="AJ273">
            <v>0</v>
          </cell>
          <cell r="AK273">
            <v>0.127</v>
          </cell>
          <cell r="AL273">
            <v>0</v>
          </cell>
          <cell r="AM273">
            <v>0</v>
          </cell>
          <cell r="AN273">
            <v>0</v>
          </cell>
          <cell r="AO273">
            <v>0</v>
          </cell>
          <cell r="AP273">
            <v>1.36385</v>
          </cell>
          <cell r="AQ273">
            <v>0</v>
          </cell>
          <cell r="AR273">
            <v>0</v>
          </cell>
          <cell r="AS273">
            <v>1.36385</v>
          </cell>
          <cell r="AT273">
            <v>12.79</v>
          </cell>
          <cell r="AU273">
            <v>0</v>
          </cell>
          <cell r="AV273">
            <v>0</v>
          </cell>
          <cell r="AW273">
            <v>12.79</v>
          </cell>
          <cell r="BA273">
            <v>0</v>
          </cell>
          <cell r="BB273">
            <v>0</v>
          </cell>
        </row>
        <row r="274">
          <cell r="A274" t="str">
            <v>Fuel &amp; Lubricants of Fire Tender</v>
          </cell>
          <cell r="B274">
            <v>0.15179000000000001</v>
          </cell>
          <cell r="C274">
            <v>0</v>
          </cell>
          <cell r="D274">
            <v>0</v>
          </cell>
          <cell r="E274">
            <v>0.15179000000000001</v>
          </cell>
          <cell r="F274">
            <v>0.14951999999999999</v>
          </cell>
          <cell r="G274">
            <v>0</v>
          </cell>
          <cell r="H274">
            <v>0</v>
          </cell>
          <cell r="I274">
            <v>0.14951999999999999</v>
          </cell>
          <cell r="J274">
            <v>0.30382999999999999</v>
          </cell>
          <cell r="K274">
            <v>0</v>
          </cell>
          <cell r="L274">
            <v>0</v>
          </cell>
          <cell r="M274">
            <v>0.30382999999999999</v>
          </cell>
          <cell r="N274">
            <v>0</v>
          </cell>
          <cell r="O274">
            <v>0</v>
          </cell>
          <cell r="P274">
            <v>0</v>
          </cell>
          <cell r="Q274">
            <v>0</v>
          </cell>
          <cell r="R274">
            <v>0</v>
          </cell>
          <cell r="S274">
            <v>0</v>
          </cell>
          <cell r="T274">
            <v>0</v>
          </cell>
          <cell r="U274">
            <v>0</v>
          </cell>
          <cell r="V274">
            <v>0.12789</v>
          </cell>
          <cell r="W274">
            <v>0</v>
          </cell>
          <cell r="X274">
            <v>0</v>
          </cell>
          <cell r="Y274">
            <v>0.12789</v>
          </cell>
          <cell r="Z274">
            <v>0.10509</v>
          </cell>
          <cell r="AA274">
            <v>0</v>
          </cell>
          <cell r="AB274">
            <v>0</v>
          </cell>
          <cell r="AC274">
            <v>0.10509</v>
          </cell>
          <cell r="AD274">
            <v>0.14269000000000001</v>
          </cell>
          <cell r="AE274">
            <v>0</v>
          </cell>
          <cell r="AF274">
            <v>0</v>
          </cell>
          <cell r="AG274">
            <v>0.14269000000000001</v>
          </cell>
          <cell r="AH274">
            <v>0.17573</v>
          </cell>
          <cell r="AI274">
            <v>0</v>
          </cell>
          <cell r="AJ274">
            <v>0</v>
          </cell>
          <cell r="AK274">
            <v>0.17573</v>
          </cell>
          <cell r="AL274">
            <v>0</v>
          </cell>
          <cell r="AM274">
            <v>0</v>
          </cell>
          <cell r="AN274">
            <v>0</v>
          </cell>
          <cell r="AO274">
            <v>0</v>
          </cell>
          <cell r="AP274">
            <v>0.13843</v>
          </cell>
          <cell r="AQ274">
            <v>0</v>
          </cell>
          <cell r="AR274">
            <v>0</v>
          </cell>
          <cell r="AS274">
            <v>0.13843</v>
          </cell>
          <cell r="AT274">
            <v>0.35</v>
          </cell>
          <cell r="AU274">
            <v>0</v>
          </cell>
          <cell r="AV274">
            <v>0</v>
          </cell>
          <cell r="AW274">
            <v>0.35</v>
          </cell>
          <cell r="BA274">
            <v>0</v>
          </cell>
          <cell r="BB274">
            <v>0</v>
          </cell>
        </row>
        <row r="275">
          <cell r="A275" t="str">
            <v>Fire Fighting System maintenance Expenses</v>
          </cell>
          <cell r="B275">
            <v>7.0000000000000007E-2</v>
          </cell>
          <cell r="C275">
            <v>0</v>
          </cell>
          <cell r="D275">
            <v>0</v>
          </cell>
          <cell r="E275">
            <v>7.0000000000000007E-2</v>
          </cell>
          <cell r="F275">
            <v>0.39831</v>
          </cell>
          <cell r="G275">
            <v>0</v>
          </cell>
          <cell r="H275">
            <v>0</v>
          </cell>
          <cell r="I275">
            <v>0.39831</v>
          </cell>
          <cell r="J275">
            <v>0</v>
          </cell>
          <cell r="K275">
            <v>0</v>
          </cell>
          <cell r="L275">
            <v>0</v>
          </cell>
          <cell r="M275">
            <v>0</v>
          </cell>
          <cell r="N275">
            <v>0.55966000000000005</v>
          </cell>
          <cell r="O275">
            <v>0</v>
          </cell>
          <cell r="P275">
            <v>0</v>
          </cell>
          <cell r="Q275">
            <v>0.55966000000000005</v>
          </cell>
          <cell r="R275">
            <v>2.63714</v>
          </cell>
          <cell r="S275">
            <v>0</v>
          </cell>
          <cell r="T275">
            <v>0</v>
          </cell>
          <cell r="U275">
            <v>2.63714</v>
          </cell>
          <cell r="V275">
            <v>0.55420999999999998</v>
          </cell>
          <cell r="W275">
            <v>0</v>
          </cell>
          <cell r="X275">
            <v>0</v>
          </cell>
          <cell r="Y275">
            <v>0.55420999999999998</v>
          </cell>
          <cell r="Z275">
            <v>0</v>
          </cell>
          <cell r="AA275">
            <v>0</v>
          </cell>
          <cell r="AB275">
            <v>0</v>
          </cell>
          <cell r="AC275">
            <v>0</v>
          </cell>
          <cell r="AD275">
            <v>1.2673099999999999</v>
          </cell>
          <cell r="AE275">
            <v>0</v>
          </cell>
          <cell r="AF275">
            <v>0</v>
          </cell>
          <cell r="AG275">
            <v>1.2673099999999999</v>
          </cell>
          <cell r="AH275">
            <v>0.25403999999999999</v>
          </cell>
          <cell r="AI275">
            <v>0</v>
          </cell>
          <cell r="AJ275">
            <v>0</v>
          </cell>
          <cell r="AK275">
            <v>0.25403999999999999</v>
          </cell>
          <cell r="AL275">
            <v>3.7945600000000002</v>
          </cell>
          <cell r="AM275">
            <v>0</v>
          </cell>
          <cell r="AN275">
            <v>0</v>
          </cell>
          <cell r="AO275">
            <v>3.7945600000000002</v>
          </cell>
          <cell r="AP275">
            <v>2.4365999999999999</v>
          </cell>
          <cell r="AQ275">
            <v>0</v>
          </cell>
          <cell r="AR275">
            <v>0</v>
          </cell>
          <cell r="AS275">
            <v>2.4365999999999999</v>
          </cell>
          <cell r="AT275">
            <v>4.49</v>
          </cell>
          <cell r="AU275">
            <v>0</v>
          </cell>
          <cell r="AV275">
            <v>0</v>
          </cell>
          <cell r="AW275">
            <v>4.49</v>
          </cell>
          <cell r="BA275">
            <v>0</v>
          </cell>
          <cell r="BB275">
            <v>0</v>
          </cell>
        </row>
        <row r="276">
          <cell r="A276" t="str">
            <v>EHS awareness expenses</v>
          </cell>
          <cell r="B276">
            <v>0.38</v>
          </cell>
          <cell r="C276">
            <v>0</v>
          </cell>
          <cell r="D276">
            <v>0</v>
          </cell>
          <cell r="E276">
            <v>0.38</v>
          </cell>
          <cell r="F276">
            <v>0</v>
          </cell>
          <cell r="G276">
            <v>0</v>
          </cell>
          <cell r="H276">
            <v>0</v>
          </cell>
          <cell r="I276">
            <v>0</v>
          </cell>
          <cell r="J276">
            <v>1.05169</v>
          </cell>
          <cell r="K276">
            <v>0</v>
          </cell>
          <cell r="L276">
            <v>0</v>
          </cell>
          <cell r="M276">
            <v>1.05169</v>
          </cell>
          <cell r="N276">
            <v>1.27159</v>
          </cell>
          <cell r="O276">
            <v>0</v>
          </cell>
          <cell r="P276">
            <v>0</v>
          </cell>
          <cell r="Q276">
            <v>1.27159</v>
          </cell>
          <cell r="R276">
            <v>0.32369999999999999</v>
          </cell>
          <cell r="S276">
            <v>0</v>
          </cell>
          <cell r="T276">
            <v>0</v>
          </cell>
          <cell r="U276">
            <v>0.32369999999999999</v>
          </cell>
          <cell r="V276">
            <v>2.2776299999999998</v>
          </cell>
          <cell r="W276">
            <v>0</v>
          </cell>
          <cell r="X276">
            <v>0</v>
          </cell>
          <cell r="Y276">
            <v>2.2776299999999998</v>
          </cell>
          <cell r="Z276">
            <v>0.32557000000000003</v>
          </cell>
          <cell r="AA276">
            <v>0</v>
          </cell>
          <cell r="AB276">
            <v>0</v>
          </cell>
          <cell r="AC276">
            <v>0.32557000000000003</v>
          </cell>
          <cell r="AD276">
            <v>0.77144000000000001</v>
          </cell>
          <cell r="AE276">
            <v>0</v>
          </cell>
          <cell r="AF276">
            <v>0</v>
          </cell>
          <cell r="AG276">
            <v>0.77144000000000001</v>
          </cell>
          <cell r="AH276">
            <v>0</v>
          </cell>
          <cell r="AI276">
            <v>0</v>
          </cell>
          <cell r="AJ276">
            <v>0</v>
          </cell>
          <cell r="AK276">
            <v>0</v>
          </cell>
          <cell r="AL276">
            <v>0.35916999999999999</v>
          </cell>
          <cell r="AM276">
            <v>0</v>
          </cell>
          <cell r="AN276">
            <v>0</v>
          </cell>
          <cell r="AO276">
            <v>0.35916999999999999</v>
          </cell>
          <cell r="AP276">
            <v>0</v>
          </cell>
          <cell r="AQ276">
            <v>0</v>
          </cell>
          <cell r="AR276">
            <v>0</v>
          </cell>
          <cell r="AS276">
            <v>0</v>
          </cell>
          <cell r="AT276">
            <v>6.3E-2</v>
          </cell>
          <cell r="AU276">
            <v>0</v>
          </cell>
          <cell r="AV276">
            <v>0</v>
          </cell>
          <cell r="AW276">
            <v>6.3E-2</v>
          </cell>
          <cell r="BA276">
            <v>0</v>
          </cell>
          <cell r="BB276">
            <v>0</v>
          </cell>
        </row>
        <row r="277">
          <cell r="A277" t="str">
            <v>Enviornmental Monitoring &amp; Maint Expenses</v>
          </cell>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4.3820399999999999</v>
          </cell>
          <cell r="AE277">
            <v>0</v>
          </cell>
          <cell r="AF277">
            <v>0</v>
          </cell>
          <cell r="AG277">
            <v>4.3820399999999999</v>
          </cell>
          <cell r="AH277">
            <v>0.86629999999999996</v>
          </cell>
          <cell r="AI277">
            <v>0</v>
          </cell>
          <cell r="AJ277">
            <v>0</v>
          </cell>
          <cell r="AK277">
            <v>0.86629999999999996</v>
          </cell>
          <cell r="AL277">
            <v>0</v>
          </cell>
          <cell r="AM277">
            <v>0</v>
          </cell>
          <cell r="AN277">
            <v>0</v>
          </cell>
          <cell r="AO277">
            <v>0</v>
          </cell>
          <cell r="AP277">
            <v>6.2125000000000004</v>
          </cell>
          <cell r="AQ277">
            <v>0</v>
          </cell>
          <cell r="AR277">
            <v>0</v>
          </cell>
          <cell r="AS277">
            <v>6.2125000000000004</v>
          </cell>
          <cell r="AT277">
            <v>0</v>
          </cell>
          <cell r="AU277">
            <v>0</v>
          </cell>
          <cell r="AV277">
            <v>0</v>
          </cell>
          <cell r="AW277">
            <v>0</v>
          </cell>
          <cell r="BA277">
            <v>0</v>
          </cell>
          <cell r="BB277">
            <v>0</v>
          </cell>
        </row>
        <row r="278">
          <cell r="A278" t="str">
            <v xml:space="preserve">Refilling of fire exstinguishers </v>
          </cell>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BA278">
            <v>0</v>
          </cell>
          <cell r="BB278">
            <v>0</v>
          </cell>
        </row>
        <row r="279">
          <cell r="A279" t="str">
            <v>Factory Safety Expenses</v>
          </cell>
          <cell r="B279">
            <v>0.85648000000000002</v>
          </cell>
          <cell r="C279">
            <v>0</v>
          </cell>
          <cell r="D279">
            <v>0</v>
          </cell>
          <cell r="E279">
            <v>0.85648000000000002</v>
          </cell>
          <cell r="F279">
            <v>-3.3281900000000002</v>
          </cell>
          <cell r="G279">
            <v>0</v>
          </cell>
          <cell r="H279">
            <v>0</v>
          </cell>
          <cell r="I279">
            <v>-3.3281900000000002</v>
          </cell>
          <cell r="J279">
            <v>5.1069999999999997E-2</v>
          </cell>
          <cell r="K279">
            <v>0</v>
          </cell>
          <cell r="L279">
            <v>0</v>
          </cell>
          <cell r="M279">
            <v>5.1069999999999997E-2</v>
          </cell>
          <cell r="N279">
            <v>3.12704</v>
          </cell>
          <cell r="O279">
            <v>0</v>
          </cell>
          <cell r="P279">
            <v>0</v>
          </cell>
          <cell r="Q279">
            <v>3.12704</v>
          </cell>
          <cell r="R279">
            <v>0.37263000000000002</v>
          </cell>
          <cell r="S279">
            <v>0</v>
          </cell>
          <cell r="T279">
            <v>0</v>
          </cell>
          <cell r="U279">
            <v>0.37263000000000002</v>
          </cell>
          <cell r="V279">
            <v>0</v>
          </cell>
          <cell r="W279">
            <v>0</v>
          </cell>
          <cell r="X279">
            <v>0</v>
          </cell>
          <cell r="Y279">
            <v>0</v>
          </cell>
          <cell r="Z279">
            <v>0.89949999999999997</v>
          </cell>
          <cell r="AA279">
            <v>0</v>
          </cell>
          <cell r="AB279">
            <v>0</v>
          </cell>
          <cell r="AC279">
            <v>0.89949999999999997</v>
          </cell>
          <cell r="AD279">
            <v>0.32902999999999999</v>
          </cell>
          <cell r="AE279">
            <v>0</v>
          </cell>
          <cell r="AF279">
            <v>0</v>
          </cell>
          <cell r="AG279">
            <v>0.32902999999999999</v>
          </cell>
          <cell r="AH279">
            <v>3.81555</v>
          </cell>
          <cell r="AI279">
            <v>0</v>
          </cell>
          <cell r="AJ279">
            <v>0</v>
          </cell>
          <cell r="AK279">
            <v>3.81555</v>
          </cell>
          <cell r="AL279">
            <v>1.0670000000000001E-2</v>
          </cell>
          <cell r="AM279">
            <v>0</v>
          </cell>
          <cell r="AN279">
            <v>0</v>
          </cell>
          <cell r="AO279">
            <v>1.0670000000000001E-2</v>
          </cell>
          <cell r="AP279">
            <v>1.3279399999999999</v>
          </cell>
          <cell r="AQ279">
            <v>0</v>
          </cell>
          <cell r="AR279">
            <v>0</v>
          </cell>
          <cell r="AS279">
            <v>1.3279399999999999</v>
          </cell>
          <cell r="AT279">
            <v>1.397E-2</v>
          </cell>
          <cell r="AU279">
            <v>0</v>
          </cell>
          <cell r="AV279">
            <v>0</v>
          </cell>
          <cell r="AW279">
            <v>1.397E-2</v>
          </cell>
          <cell r="BA279">
            <v>0</v>
          </cell>
          <cell r="BB279">
            <v>0</v>
          </cell>
        </row>
        <row r="280">
          <cell r="A280" t="str">
            <v>Total</v>
          </cell>
          <cell r="B280">
            <v>6.0347500000000007</v>
          </cell>
          <cell r="C280">
            <v>0</v>
          </cell>
          <cell r="D280">
            <v>0</v>
          </cell>
          <cell r="E280">
            <v>6.0347500000000007</v>
          </cell>
          <cell r="F280">
            <v>0.31934999999999958</v>
          </cell>
          <cell r="G280">
            <v>0</v>
          </cell>
          <cell r="H280">
            <v>0</v>
          </cell>
          <cell r="I280">
            <v>0.31934999999999958</v>
          </cell>
          <cell r="J280">
            <v>6.4836399999999994</v>
          </cell>
          <cell r="K280">
            <v>0</v>
          </cell>
          <cell r="L280">
            <v>0</v>
          </cell>
          <cell r="M280">
            <v>6.4836399999999994</v>
          </cell>
          <cell r="N280">
            <v>7.3790100000000001</v>
          </cell>
          <cell r="O280">
            <v>0</v>
          </cell>
          <cell r="P280">
            <v>0</v>
          </cell>
          <cell r="Q280">
            <v>7.3790100000000001</v>
          </cell>
          <cell r="R280">
            <v>6.1989999999999998</v>
          </cell>
          <cell r="S280">
            <v>0</v>
          </cell>
          <cell r="T280">
            <v>0</v>
          </cell>
          <cell r="U280">
            <v>6.1989999999999998</v>
          </cell>
          <cell r="V280">
            <v>5.9173199999999992</v>
          </cell>
          <cell r="W280">
            <v>0</v>
          </cell>
          <cell r="X280">
            <v>0</v>
          </cell>
          <cell r="Y280">
            <v>5.9173199999999992</v>
          </cell>
          <cell r="Z280">
            <v>4.5047800000000002</v>
          </cell>
          <cell r="AA280">
            <v>0</v>
          </cell>
          <cell r="AB280">
            <v>0</v>
          </cell>
          <cell r="AC280">
            <v>4.5047800000000002</v>
          </cell>
          <cell r="AD280">
            <v>9.9185499999999998</v>
          </cell>
          <cell r="AE280">
            <v>0</v>
          </cell>
          <cell r="AF280">
            <v>0</v>
          </cell>
          <cell r="AG280">
            <v>9.9185499999999998</v>
          </cell>
          <cell r="AH280">
            <v>8.2646599999999992</v>
          </cell>
          <cell r="AI280">
            <v>0</v>
          </cell>
          <cell r="AJ280">
            <v>0</v>
          </cell>
          <cell r="AK280">
            <v>8.2646599999999992</v>
          </cell>
          <cell r="AL280">
            <v>7.0343999999999998</v>
          </cell>
          <cell r="AM280">
            <v>0</v>
          </cell>
          <cell r="AN280">
            <v>0</v>
          </cell>
          <cell r="AO280">
            <v>7.0343999999999998</v>
          </cell>
          <cell r="AP280">
            <v>15.217420000000001</v>
          </cell>
          <cell r="AQ280">
            <v>0</v>
          </cell>
          <cell r="AR280">
            <v>0</v>
          </cell>
          <cell r="AS280">
            <v>15.217420000000001</v>
          </cell>
          <cell r="AT280">
            <v>20.576969999999999</v>
          </cell>
          <cell r="AU280">
            <v>0</v>
          </cell>
          <cell r="AV280">
            <v>0</v>
          </cell>
          <cell r="AW280">
            <v>20.576969999999999</v>
          </cell>
          <cell r="BA280">
            <v>0</v>
          </cell>
          <cell r="BB280">
            <v>0</v>
          </cell>
        </row>
        <row r="281">
          <cell r="A281" t="str">
            <v>Ash pond expenses</v>
          </cell>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BA281">
            <v>0</v>
          </cell>
          <cell r="BB281">
            <v>0</v>
          </cell>
        </row>
        <row r="282">
          <cell r="A282" t="str">
            <v>Maintenance of Ash Pond</v>
          </cell>
          <cell r="B282">
            <v>0.86906000000000005</v>
          </cell>
          <cell r="C282">
            <v>0</v>
          </cell>
          <cell r="D282">
            <v>0</v>
          </cell>
          <cell r="E282">
            <v>0.86906000000000005</v>
          </cell>
          <cell r="F282">
            <v>1</v>
          </cell>
          <cell r="G282">
            <v>0</v>
          </cell>
          <cell r="H282">
            <v>0</v>
          </cell>
          <cell r="I282">
            <v>1</v>
          </cell>
          <cell r="J282">
            <v>3.1274199999999999</v>
          </cell>
          <cell r="K282">
            <v>0</v>
          </cell>
          <cell r="L282">
            <v>0</v>
          </cell>
          <cell r="M282">
            <v>3.1274199999999999</v>
          </cell>
          <cell r="N282">
            <v>5.68933</v>
          </cell>
          <cell r="O282">
            <v>0</v>
          </cell>
          <cell r="P282">
            <v>0</v>
          </cell>
          <cell r="Q282">
            <v>5.68933</v>
          </cell>
          <cell r="R282">
            <v>3.0672999999999999</v>
          </cell>
          <cell r="S282">
            <v>0</v>
          </cell>
          <cell r="T282">
            <v>0</v>
          </cell>
          <cell r="U282">
            <v>3.0672999999999999</v>
          </cell>
          <cell r="V282">
            <v>3.04</v>
          </cell>
          <cell r="W282">
            <v>0</v>
          </cell>
          <cell r="X282">
            <v>0</v>
          </cell>
          <cell r="Y282">
            <v>3.04</v>
          </cell>
          <cell r="Z282">
            <v>2.31</v>
          </cell>
          <cell r="AA282">
            <v>0</v>
          </cell>
          <cell r="AB282">
            <v>0</v>
          </cell>
          <cell r="AC282">
            <v>2.31</v>
          </cell>
          <cell r="AD282">
            <v>0</v>
          </cell>
          <cell r="AE282">
            <v>0</v>
          </cell>
          <cell r="AF282">
            <v>0</v>
          </cell>
          <cell r="AG282">
            <v>0</v>
          </cell>
          <cell r="AH282">
            <v>-2.8607800000000001</v>
          </cell>
          <cell r="AI282">
            <v>0</v>
          </cell>
          <cell r="AJ282">
            <v>0</v>
          </cell>
          <cell r="AK282">
            <v>-2.8607800000000001</v>
          </cell>
          <cell r="AL282">
            <v>6.1438300000000003</v>
          </cell>
          <cell r="AM282">
            <v>0</v>
          </cell>
          <cell r="AN282">
            <v>0</v>
          </cell>
          <cell r="AO282">
            <v>6.1438300000000003</v>
          </cell>
          <cell r="AP282">
            <v>1.80043</v>
          </cell>
          <cell r="AQ282">
            <v>0</v>
          </cell>
          <cell r="AR282">
            <v>0</v>
          </cell>
          <cell r="AS282">
            <v>1.80043</v>
          </cell>
          <cell r="AT282">
            <v>0.56999999999999995</v>
          </cell>
          <cell r="AU282">
            <v>0</v>
          </cell>
          <cell r="AV282">
            <v>0</v>
          </cell>
          <cell r="AW282">
            <v>0.56999999999999995</v>
          </cell>
          <cell r="BA282">
            <v>0</v>
          </cell>
          <cell r="BB282">
            <v>0</v>
          </cell>
        </row>
        <row r="283">
          <cell r="A283" t="str">
            <v>Maintenance of Dry Ash collection system</v>
          </cell>
          <cell r="B283">
            <v>0</v>
          </cell>
          <cell r="C283">
            <v>0</v>
          </cell>
          <cell r="D283">
            <v>0</v>
          </cell>
          <cell r="E283">
            <v>0</v>
          </cell>
          <cell r="F283">
            <v>0</v>
          </cell>
          <cell r="G283">
            <v>0</v>
          </cell>
          <cell r="H283">
            <v>0</v>
          </cell>
          <cell r="I283">
            <v>0</v>
          </cell>
          <cell r="J283">
            <v>0</v>
          </cell>
          <cell r="K283">
            <v>0</v>
          </cell>
          <cell r="L283">
            <v>0</v>
          </cell>
          <cell r="M283">
            <v>0</v>
          </cell>
          <cell r="N283">
            <v>0.17946000000000001</v>
          </cell>
          <cell r="O283">
            <v>0</v>
          </cell>
          <cell r="P283">
            <v>0</v>
          </cell>
          <cell r="Q283">
            <v>0.17946000000000001</v>
          </cell>
          <cell r="R283">
            <v>0</v>
          </cell>
          <cell r="S283">
            <v>0</v>
          </cell>
          <cell r="T283">
            <v>0</v>
          </cell>
          <cell r="U283">
            <v>0</v>
          </cell>
          <cell r="V283">
            <v>5.0549999999999998E-2</v>
          </cell>
          <cell r="W283">
            <v>0</v>
          </cell>
          <cell r="X283">
            <v>0</v>
          </cell>
          <cell r="Y283">
            <v>5.0549999999999998E-2</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BA283">
            <v>0</v>
          </cell>
          <cell r="BB283">
            <v>0</v>
          </cell>
        </row>
        <row r="284">
          <cell r="A284" t="str">
            <v>Maintenance of Ash Brick Plant</v>
          </cell>
          <cell r="B284">
            <v>8.6610000000000006E-2</v>
          </cell>
          <cell r="C284">
            <v>0</v>
          </cell>
          <cell r="D284">
            <v>0</v>
          </cell>
          <cell r="E284">
            <v>8.6610000000000006E-2</v>
          </cell>
          <cell r="F284">
            <v>0</v>
          </cell>
          <cell r="G284">
            <v>0</v>
          </cell>
          <cell r="H284">
            <v>0</v>
          </cell>
          <cell r="I284">
            <v>0</v>
          </cell>
          <cell r="J284">
            <v>0.18052000000000001</v>
          </cell>
          <cell r="K284">
            <v>0</v>
          </cell>
          <cell r="L284">
            <v>0</v>
          </cell>
          <cell r="M284">
            <v>0.18052000000000001</v>
          </cell>
          <cell r="N284">
            <v>0.73313000000000006</v>
          </cell>
          <cell r="O284">
            <v>0</v>
          </cell>
          <cell r="P284">
            <v>0</v>
          </cell>
          <cell r="Q284">
            <v>0.73313000000000006</v>
          </cell>
          <cell r="R284">
            <v>5.1032399999999996</v>
          </cell>
          <cell r="S284">
            <v>0</v>
          </cell>
          <cell r="T284">
            <v>0</v>
          </cell>
          <cell r="U284">
            <v>5.1032399999999996</v>
          </cell>
          <cell r="V284">
            <v>0.70601000000000003</v>
          </cell>
          <cell r="W284">
            <v>0</v>
          </cell>
          <cell r="X284">
            <v>0</v>
          </cell>
          <cell r="Y284">
            <v>0.70601000000000003</v>
          </cell>
          <cell r="Z284">
            <v>0</v>
          </cell>
          <cell r="AA284">
            <v>0</v>
          </cell>
          <cell r="AB284">
            <v>0</v>
          </cell>
          <cell r="AC284">
            <v>0</v>
          </cell>
          <cell r="AD284">
            <v>0.10783</v>
          </cell>
          <cell r="AE284">
            <v>0</v>
          </cell>
          <cell r="AF284">
            <v>0</v>
          </cell>
          <cell r="AG284">
            <v>0.10783</v>
          </cell>
          <cell r="AH284">
            <v>4.8199999999999996E-3</v>
          </cell>
          <cell r="AI284">
            <v>0</v>
          </cell>
          <cell r="AJ284">
            <v>0</v>
          </cell>
          <cell r="AK284">
            <v>4.8199999999999996E-3</v>
          </cell>
          <cell r="AL284">
            <v>5.0259999999999999E-2</v>
          </cell>
          <cell r="AM284">
            <v>0</v>
          </cell>
          <cell r="AN284">
            <v>0</v>
          </cell>
          <cell r="AO284">
            <v>5.0259999999999999E-2</v>
          </cell>
          <cell r="AP284">
            <v>0.126</v>
          </cell>
          <cell r="AQ284">
            <v>0</v>
          </cell>
          <cell r="AR284">
            <v>0</v>
          </cell>
          <cell r="AS284">
            <v>0.126</v>
          </cell>
          <cell r="AT284">
            <v>0.3</v>
          </cell>
          <cell r="AU284">
            <v>0</v>
          </cell>
          <cell r="AV284">
            <v>0</v>
          </cell>
          <cell r="AW284">
            <v>0.3</v>
          </cell>
          <cell r="BA284">
            <v>0</v>
          </cell>
          <cell r="BB284">
            <v>0</v>
          </cell>
        </row>
        <row r="285">
          <cell r="A285" t="str">
            <v>Ash Utilisation Expenses</v>
          </cell>
          <cell r="B285">
            <v>0</v>
          </cell>
          <cell r="C285">
            <v>0</v>
          </cell>
          <cell r="D285">
            <v>0</v>
          </cell>
          <cell r="E285">
            <v>0</v>
          </cell>
          <cell r="F285">
            <v>1.848E-2</v>
          </cell>
          <cell r="G285">
            <v>0</v>
          </cell>
          <cell r="H285">
            <v>0</v>
          </cell>
          <cell r="I285">
            <v>1.848E-2</v>
          </cell>
          <cell r="J285">
            <v>1.0940000000000001</v>
          </cell>
          <cell r="K285">
            <v>0</v>
          </cell>
          <cell r="L285">
            <v>0</v>
          </cell>
          <cell r="M285">
            <v>1.0940000000000001</v>
          </cell>
          <cell r="N285">
            <v>10.52905</v>
          </cell>
          <cell r="O285">
            <v>0</v>
          </cell>
          <cell r="P285">
            <v>0</v>
          </cell>
          <cell r="Q285">
            <v>10.52905</v>
          </cell>
          <cell r="R285">
            <v>0</v>
          </cell>
          <cell r="S285">
            <v>0</v>
          </cell>
          <cell r="T285">
            <v>0</v>
          </cell>
          <cell r="U285">
            <v>0</v>
          </cell>
          <cell r="V285">
            <v>4.3009500000000003</v>
          </cell>
          <cell r="W285">
            <v>0</v>
          </cell>
          <cell r="X285">
            <v>0</v>
          </cell>
          <cell r="Y285">
            <v>4.3009500000000003</v>
          </cell>
          <cell r="Z285">
            <v>0</v>
          </cell>
          <cell r="AA285">
            <v>0</v>
          </cell>
          <cell r="AB285">
            <v>0</v>
          </cell>
          <cell r="AC285">
            <v>0</v>
          </cell>
          <cell r="AD285">
            <v>3.5341499999999999</v>
          </cell>
          <cell r="AE285">
            <v>0</v>
          </cell>
          <cell r="AF285">
            <v>0</v>
          </cell>
          <cell r="AG285">
            <v>3.5341499999999999</v>
          </cell>
          <cell r="AH285">
            <v>0</v>
          </cell>
          <cell r="AI285">
            <v>0</v>
          </cell>
          <cell r="AJ285">
            <v>0</v>
          </cell>
          <cell r="AK285">
            <v>0</v>
          </cell>
          <cell r="AL285">
            <v>2.3293499999999998</v>
          </cell>
          <cell r="AM285">
            <v>0</v>
          </cell>
          <cell r="AN285">
            <v>0</v>
          </cell>
          <cell r="AO285">
            <v>2.3293499999999998</v>
          </cell>
          <cell r="AP285">
            <v>0</v>
          </cell>
          <cell r="AQ285">
            <v>0</v>
          </cell>
          <cell r="AR285">
            <v>0</v>
          </cell>
          <cell r="AS285">
            <v>0</v>
          </cell>
          <cell r="AT285">
            <v>2.9573999999999998</v>
          </cell>
          <cell r="AU285">
            <v>0</v>
          </cell>
          <cell r="AV285">
            <v>0</v>
          </cell>
          <cell r="AW285">
            <v>2.9573999999999998</v>
          </cell>
          <cell r="BA285">
            <v>0</v>
          </cell>
          <cell r="BB285">
            <v>0</v>
          </cell>
        </row>
        <row r="286">
          <cell r="A286" t="str">
            <v>Total</v>
          </cell>
          <cell r="B286">
            <v>0.95567000000000002</v>
          </cell>
          <cell r="C286">
            <v>0</v>
          </cell>
          <cell r="D286">
            <v>0</v>
          </cell>
          <cell r="E286">
            <v>0.95567000000000002</v>
          </cell>
          <cell r="F286">
            <v>1.0184800000000001</v>
          </cell>
          <cell r="G286">
            <v>0</v>
          </cell>
          <cell r="H286">
            <v>0</v>
          </cell>
          <cell r="I286">
            <v>1.0184800000000001</v>
          </cell>
          <cell r="J286">
            <v>4.4019399999999997</v>
          </cell>
          <cell r="K286">
            <v>0</v>
          </cell>
          <cell r="L286">
            <v>0</v>
          </cell>
          <cell r="M286">
            <v>4.4019399999999997</v>
          </cell>
          <cell r="N286">
            <v>17.130969999999998</v>
          </cell>
          <cell r="O286">
            <v>0</v>
          </cell>
          <cell r="P286">
            <v>0</v>
          </cell>
          <cell r="Q286">
            <v>17.130969999999998</v>
          </cell>
          <cell r="R286">
            <v>8.170539999999999</v>
          </cell>
          <cell r="S286">
            <v>0</v>
          </cell>
          <cell r="T286">
            <v>0</v>
          </cell>
          <cell r="U286">
            <v>8.170539999999999</v>
          </cell>
          <cell r="V286">
            <v>8.0975099999999998</v>
          </cell>
          <cell r="W286">
            <v>0</v>
          </cell>
          <cell r="X286">
            <v>0</v>
          </cell>
          <cell r="Y286">
            <v>8.0975099999999998</v>
          </cell>
          <cell r="Z286">
            <v>2.31</v>
          </cell>
          <cell r="AA286">
            <v>0</v>
          </cell>
          <cell r="AB286">
            <v>0</v>
          </cell>
          <cell r="AC286">
            <v>2.31</v>
          </cell>
          <cell r="AD286">
            <v>3.6419799999999998</v>
          </cell>
          <cell r="AE286">
            <v>0</v>
          </cell>
          <cell r="AF286">
            <v>0</v>
          </cell>
          <cell r="AG286">
            <v>3.6419799999999998</v>
          </cell>
          <cell r="AH286">
            <v>-2.8559600000000001</v>
          </cell>
          <cell r="AI286">
            <v>0</v>
          </cell>
          <cell r="AJ286">
            <v>0</v>
          </cell>
          <cell r="AK286">
            <v>-2.8559600000000001</v>
          </cell>
          <cell r="AL286">
            <v>8.5234400000000008</v>
          </cell>
          <cell r="AM286">
            <v>0</v>
          </cell>
          <cell r="AN286">
            <v>0</v>
          </cell>
          <cell r="AO286">
            <v>8.5234400000000008</v>
          </cell>
          <cell r="AP286">
            <v>1.9264299999999999</v>
          </cell>
          <cell r="AQ286">
            <v>0</v>
          </cell>
          <cell r="AR286">
            <v>0</v>
          </cell>
          <cell r="AS286">
            <v>1.9264299999999999</v>
          </cell>
          <cell r="AT286">
            <v>3.8273999999999999</v>
          </cell>
          <cell r="AU286">
            <v>0</v>
          </cell>
          <cell r="AV286">
            <v>0</v>
          </cell>
          <cell r="AW286">
            <v>3.8273999999999999</v>
          </cell>
          <cell r="BA286">
            <v>0</v>
          </cell>
          <cell r="BB286">
            <v>0</v>
          </cell>
        </row>
        <row r="287">
          <cell r="A287">
            <v>0</v>
          </cell>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BA287">
            <v>0</v>
          </cell>
          <cell r="BB287">
            <v>0</v>
          </cell>
        </row>
        <row r="288">
          <cell r="A288" t="str">
            <v>HO Salary Cost</v>
          </cell>
          <cell r="B288">
            <v>102.23761000000002</v>
          </cell>
          <cell r="C288">
            <v>0</v>
          </cell>
          <cell r="D288">
            <v>0</v>
          </cell>
          <cell r="E288">
            <v>102.23761000000002</v>
          </cell>
          <cell r="F288">
            <v>98.58</v>
          </cell>
          <cell r="G288">
            <v>0</v>
          </cell>
          <cell r="H288">
            <v>0</v>
          </cell>
          <cell r="I288">
            <v>98.58</v>
          </cell>
          <cell r="J288">
            <v>73.5</v>
          </cell>
          <cell r="K288">
            <v>0</v>
          </cell>
          <cell r="L288">
            <v>0</v>
          </cell>
          <cell r="M288">
            <v>73.5</v>
          </cell>
          <cell r="N288">
            <v>38.520000000000003</v>
          </cell>
          <cell r="O288">
            <v>0</v>
          </cell>
          <cell r="P288">
            <v>0</v>
          </cell>
          <cell r="Q288">
            <v>38.520000000000003</v>
          </cell>
          <cell r="R288">
            <v>44.22</v>
          </cell>
          <cell r="S288">
            <v>0</v>
          </cell>
          <cell r="T288">
            <v>0</v>
          </cell>
          <cell r="U288">
            <v>44.22</v>
          </cell>
          <cell r="V288">
            <v>125.92</v>
          </cell>
          <cell r="W288">
            <v>0</v>
          </cell>
          <cell r="X288">
            <v>0</v>
          </cell>
          <cell r="Y288">
            <v>125.92</v>
          </cell>
          <cell r="Z288">
            <v>72.8</v>
          </cell>
          <cell r="AA288">
            <v>0</v>
          </cell>
          <cell r="AB288">
            <v>0</v>
          </cell>
          <cell r="AC288">
            <v>72.8</v>
          </cell>
          <cell r="AD288">
            <v>69.88</v>
          </cell>
          <cell r="AE288">
            <v>0</v>
          </cell>
          <cell r="AF288">
            <v>0</v>
          </cell>
          <cell r="AG288">
            <v>69.88</v>
          </cell>
          <cell r="AH288">
            <v>78.75</v>
          </cell>
          <cell r="AI288">
            <v>0</v>
          </cell>
          <cell r="AJ288">
            <v>0</v>
          </cell>
          <cell r="AK288">
            <v>78.75</v>
          </cell>
          <cell r="AL288">
            <v>88</v>
          </cell>
          <cell r="AM288">
            <v>0</v>
          </cell>
          <cell r="AN288">
            <v>0</v>
          </cell>
          <cell r="AO288">
            <v>88</v>
          </cell>
          <cell r="AP288">
            <v>79.319999999999993</v>
          </cell>
          <cell r="AQ288">
            <v>0</v>
          </cell>
          <cell r="AR288">
            <v>0</v>
          </cell>
          <cell r="AS288">
            <v>79.319999999999993</v>
          </cell>
          <cell r="AT288">
            <v>91.72</v>
          </cell>
          <cell r="AU288">
            <v>0</v>
          </cell>
          <cell r="AV288">
            <v>0</v>
          </cell>
          <cell r="AW288">
            <v>91.72</v>
          </cell>
          <cell r="BA288">
            <v>0</v>
          </cell>
          <cell r="BB288">
            <v>0</v>
          </cell>
        </row>
        <row r="289">
          <cell r="A289" t="str">
            <v>Management Trainee Costs</v>
          </cell>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BA289">
            <v>0</v>
          </cell>
          <cell r="BB289">
            <v>0</v>
          </cell>
        </row>
        <row r="290">
          <cell r="A290" t="str">
            <v>Rent for office accommodation</v>
          </cell>
          <cell r="B290">
            <v>7.2439200000000001</v>
          </cell>
          <cell r="C290">
            <v>0</v>
          </cell>
          <cell r="D290">
            <v>0</v>
          </cell>
          <cell r="E290">
            <v>7.2439200000000001</v>
          </cell>
          <cell r="F290">
            <v>12.24</v>
          </cell>
          <cell r="G290">
            <v>0</v>
          </cell>
          <cell r="H290">
            <v>0</v>
          </cell>
          <cell r="I290">
            <v>12.24</v>
          </cell>
          <cell r="J290">
            <v>10.01</v>
          </cell>
          <cell r="K290">
            <v>0</v>
          </cell>
          <cell r="L290">
            <v>0</v>
          </cell>
          <cell r="M290">
            <v>10.01</v>
          </cell>
          <cell r="N290">
            <v>10.039999999999999</v>
          </cell>
          <cell r="O290">
            <v>0</v>
          </cell>
          <cell r="P290">
            <v>0</v>
          </cell>
          <cell r="Q290">
            <v>10.039999999999999</v>
          </cell>
          <cell r="R290">
            <v>10.039999999999999</v>
          </cell>
          <cell r="S290">
            <v>0</v>
          </cell>
          <cell r="T290">
            <v>0</v>
          </cell>
          <cell r="U290">
            <v>10.039999999999999</v>
          </cell>
          <cell r="V290">
            <v>10.039999999999999</v>
          </cell>
          <cell r="W290">
            <v>0</v>
          </cell>
          <cell r="X290">
            <v>0</v>
          </cell>
          <cell r="Y290">
            <v>10.039999999999999</v>
          </cell>
          <cell r="Z290">
            <v>10.29</v>
          </cell>
          <cell r="AA290">
            <v>0</v>
          </cell>
          <cell r="AB290">
            <v>0</v>
          </cell>
          <cell r="AC290">
            <v>10.29</v>
          </cell>
          <cell r="AD290">
            <v>10.29</v>
          </cell>
          <cell r="AE290">
            <v>0</v>
          </cell>
          <cell r="AF290">
            <v>0</v>
          </cell>
          <cell r="AG290">
            <v>10.29</v>
          </cell>
          <cell r="AH290">
            <v>10.29</v>
          </cell>
          <cell r="AI290">
            <v>0</v>
          </cell>
          <cell r="AJ290">
            <v>0</v>
          </cell>
          <cell r="AK290">
            <v>10.29</v>
          </cell>
          <cell r="AL290">
            <v>10.31</v>
          </cell>
          <cell r="AM290">
            <v>0</v>
          </cell>
          <cell r="AN290">
            <v>0</v>
          </cell>
          <cell r="AO290">
            <v>10.31</v>
          </cell>
          <cell r="AP290">
            <v>10.31</v>
          </cell>
          <cell r="AQ290">
            <v>0</v>
          </cell>
          <cell r="AR290">
            <v>0</v>
          </cell>
          <cell r="AS290">
            <v>10.31</v>
          </cell>
          <cell r="AT290">
            <v>-8.11</v>
          </cell>
          <cell r="AU290">
            <v>0</v>
          </cell>
          <cell r="AV290">
            <v>0</v>
          </cell>
          <cell r="AW290">
            <v>-8.11</v>
          </cell>
          <cell r="BA290">
            <v>0</v>
          </cell>
          <cell r="BB290">
            <v>0</v>
          </cell>
        </row>
        <row r="291">
          <cell r="A291" t="str">
            <v>Land Rent, Cess &amp; Taxes</v>
          </cell>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BA291">
            <v>0</v>
          </cell>
          <cell r="BB291">
            <v>0</v>
          </cell>
        </row>
        <row r="292">
          <cell r="A292" t="str">
            <v>Corporate office building maintenance expenses</v>
          </cell>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BA292">
            <v>0</v>
          </cell>
          <cell r="BB292">
            <v>0</v>
          </cell>
        </row>
        <row r="293">
          <cell r="A293" t="str">
            <v>HO Filing Fees</v>
          </cell>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BA293">
            <v>0</v>
          </cell>
          <cell r="BB293">
            <v>0</v>
          </cell>
        </row>
        <row r="294">
          <cell r="A294" t="str">
            <v>HO Consultancy Legal</v>
          </cell>
          <cell r="B294">
            <v>0.40112999999999999</v>
          </cell>
          <cell r="C294">
            <v>0</v>
          </cell>
          <cell r="D294">
            <v>0</v>
          </cell>
          <cell r="E294">
            <v>0.40112999999999999</v>
          </cell>
          <cell r="F294">
            <v>6.12</v>
          </cell>
          <cell r="G294">
            <v>0</v>
          </cell>
          <cell r="H294">
            <v>0</v>
          </cell>
          <cell r="I294">
            <v>6.12</v>
          </cell>
          <cell r="J294">
            <v>0</v>
          </cell>
          <cell r="K294">
            <v>0</v>
          </cell>
          <cell r="L294">
            <v>0</v>
          </cell>
          <cell r="M294">
            <v>0</v>
          </cell>
          <cell r="N294">
            <v>2.25</v>
          </cell>
          <cell r="O294">
            <v>0</v>
          </cell>
          <cell r="P294">
            <v>0</v>
          </cell>
          <cell r="Q294">
            <v>2.25</v>
          </cell>
          <cell r="R294">
            <v>0.21</v>
          </cell>
          <cell r="S294">
            <v>0</v>
          </cell>
          <cell r="T294">
            <v>0</v>
          </cell>
          <cell r="U294">
            <v>0.21</v>
          </cell>
          <cell r="V294">
            <v>2.8</v>
          </cell>
          <cell r="W294">
            <v>0</v>
          </cell>
          <cell r="X294">
            <v>0</v>
          </cell>
          <cell r="Y294">
            <v>2.8</v>
          </cell>
          <cell r="Z294">
            <v>4.04</v>
          </cell>
          <cell r="AA294">
            <v>0</v>
          </cell>
          <cell r="AB294">
            <v>0</v>
          </cell>
          <cell r="AC294">
            <v>4.04</v>
          </cell>
          <cell r="AD294">
            <v>0</v>
          </cell>
          <cell r="AE294">
            <v>0</v>
          </cell>
          <cell r="AF294">
            <v>0</v>
          </cell>
          <cell r="AG294">
            <v>0</v>
          </cell>
          <cell r="AH294">
            <v>1.73</v>
          </cell>
          <cell r="AI294">
            <v>0</v>
          </cell>
          <cell r="AJ294">
            <v>0</v>
          </cell>
          <cell r="AK294">
            <v>1.73</v>
          </cell>
          <cell r="AL294">
            <v>0.48</v>
          </cell>
          <cell r="AM294">
            <v>0</v>
          </cell>
          <cell r="AN294">
            <v>0</v>
          </cell>
          <cell r="AO294">
            <v>0.48</v>
          </cell>
          <cell r="AP294">
            <v>0</v>
          </cell>
          <cell r="AQ294">
            <v>0</v>
          </cell>
          <cell r="AR294">
            <v>0</v>
          </cell>
          <cell r="AS294">
            <v>0</v>
          </cell>
          <cell r="AT294">
            <v>16.88</v>
          </cell>
          <cell r="AU294">
            <v>0</v>
          </cell>
          <cell r="AV294">
            <v>0</v>
          </cell>
          <cell r="AW294">
            <v>16.88</v>
          </cell>
          <cell r="BA294">
            <v>0</v>
          </cell>
          <cell r="BB294">
            <v>0</v>
          </cell>
        </row>
        <row r="295">
          <cell r="A295" t="str">
            <v>Statutory Audit Fees</v>
          </cell>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BA295">
            <v>0</v>
          </cell>
          <cell r="BB295">
            <v>0</v>
          </cell>
        </row>
        <row r="296">
          <cell r="A296" t="str">
            <v>Statutory Audit Expenses</v>
          </cell>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BA296">
            <v>0</v>
          </cell>
          <cell r="BB296">
            <v>0</v>
          </cell>
        </row>
        <row r="297">
          <cell r="A297" t="str">
            <v>Non Statutory Audit Expenses</v>
          </cell>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BA297">
            <v>0</v>
          </cell>
          <cell r="BB297">
            <v>0</v>
          </cell>
        </row>
        <row r="298">
          <cell r="A298" t="str">
            <v>HO Administrative Expenses</v>
          </cell>
          <cell r="B298">
            <v>33.892599999999931</v>
          </cell>
          <cell r="C298">
            <v>0</v>
          </cell>
          <cell r="D298">
            <v>0</v>
          </cell>
          <cell r="E298">
            <v>33.892599999999931</v>
          </cell>
          <cell r="F298">
            <v>0.12</v>
          </cell>
          <cell r="G298">
            <v>0</v>
          </cell>
          <cell r="H298">
            <v>0</v>
          </cell>
          <cell r="I298">
            <v>0.12</v>
          </cell>
          <cell r="J298">
            <v>26.23</v>
          </cell>
          <cell r="K298">
            <v>0</v>
          </cell>
          <cell r="L298">
            <v>0</v>
          </cell>
          <cell r="M298">
            <v>26.23</v>
          </cell>
          <cell r="N298">
            <v>6.98</v>
          </cell>
          <cell r="O298">
            <v>0</v>
          </cell>
          <cell r="P298">
            <v>0</v>
          </cell>
          <cell r="Q298">
            <v>6.98</v>
          </cell>
          <cell r="R298">
            <v>23.86</v>
          </cell>
          <cell r="S298">
            <v>0</v>
          </cell>
          <cell r="T298">
            <v>0</v>
          </cell>
          <cell r="U298">
            <v>23.86</v>
          </cell>
          <cell r="V298">
            <v>22.8</v>
          </cell>
          <cell r="W298">
            <v>0</v>
          </cell>
          <cell r="X298">
            <v>0</v>
          </cell>
          <cell r="Y298">
            <v>22.8</v>
          </cell>
          <cell r="Z298">
            <v>49.51</v>
          </cell>
          <cell r="AA298">
            <v>0</v>
          </cell>
          <cell r="AB298">
            <v>0</v>
          </cell>
          <cell r="AC298">
            <v>49.51</v>
          </cell>
          <cell r="AD298">
            <v>42.52</v>
          </cell>
          <cell r="AE298">
            <v>0</v>
          </cell>
          <cell r="AF298">
            <v>0</v>
          </cell>
          <cell r="AG298">
            <v>42.52</v>
          </cell>
          <cell r="AH298">
            <v>68.92</v>
          </cell>
          <cell r="AI298">
            <v>0</v>
          </cell>
          <cell r="AJ298">
            <v>0</v>
          </cell>
          <cell r="AK298">
            <v>68.92</v>
          </cell>
          <cell r="AL298">
            <v>73.150000000000006</v>
          </cell>
          <cell r="AM298">
            <v>0</v>
          </cell>
          <cell r="AN298">
            <v>0</v>
          </cell>
          <cell r="AO298">
            <v>73.150000000000006</v>
          </cell>
          <cell r="AP298">
            <v>49.21</v>
          </cell>
          <cell r="AQ298">
            <v>0</v>
          </cell>
          <cell r="AR298">
            <v>0</v>
          </cell>
          <cell r="AS298">
            <v>49.21</v>
          </cell>
          <cell r="AT298">
            <v>148.27000000000001</v>
          </cell>
          <cell r="AU298">
            <v>0</v>
          </cell>
          <cell r="AV298">
            <v>0</v>
          </cell>
          <cell r="AW298">
            <v>148.27000000000001</v>
          </cell>
          <cell r="BA298">
            <v>0</v>
          </cell>
          <cell r="BB298">
            <v>0</v>
          </cell>
        </row>
        <row r="299">
          <cell r="A299" t="str">
            <v>HO Total</v>
          </cell>
          <cell r="B299">
            <v>143.77525999999995</v>
          </cell>
          <cell r="C299">
            <v>0</v>
          </cell>
          <cell r="D299">
            <v>0</v>
          </cell>
          <cell r="E299">
            <v>143.77525999999995</v>
          </cell>
          <cell r="F299">
            <v>117.06</v>
          </cell>
          <cell r="G299">
            <v>0</v>
          </cell>
          <cell r="H299">
            <v>0</v>
          </cell>
          <cell r="I299">
            <v>117.06</v>
          </cell>
          <cell r="J299">
            <v>109.74000000000001</v>
          </cell>
          <cell r="K299">
            <v>0</v>
          </cell>
          <cell r="L299">
            <v>0</v>
          </cell>
          <cell r="M299">
            <v>109.74000000000001</v>
          </cell>
          <cell r="N299">
            <v>57.790000000000006</v>
          </cell>
          <cell r="O299">
            <v>0</v>
          </cell>
          <cell r="P299">
            <v>0</v>
          </cell>
          <cell r="Q299">
            <v>57.790000000000006</v>
          </cell>
          <cell r="R299">
            <v>78.33</v>
          </cell>
          <cell r="S299">
            <v>0</v>
          </cell>
          <cell r="T299">
            <v>0</v>
          </cell>
          <cell r="U299">
            <v>78.33</v>
          </cell>
          <cell r="V299">
            <v>161.56000000000003</v>
          </cell>
          <cell r="W299">
            <v>0</v>
          </cell>
          <cell r="X299">
            <v>0</v>
          </cell>
          <cell r="Y299">
            <v>161.56000000000003</v>
          </cell>
          <cell r="Z299">
            <v>136.64000000000001</v>
          </cell>
          <cell r="AA299">
            <v>0</v>
          </cell>
          <cell r="AB299">
            <v>0</v>
          </cell>
          <cell r="AC299">
            <v>136.64000000000001</v>
          </cell>
          <cell r="AD299">
            <v>122.69</v>
          </cell>
          <cell r="AE299">
            <v>0</v>
          </cell>
          <cell r="AF299">
            <v>0</v>
          </cell>
          <cell r="AG299">
            <v>122.69</v>
          </cell>
          <cell r="AH299">
            <v>159.69</v>
          </cell>
          <cell r="AI299">
            <v>0</v>
          </cell>
          <cell r="AJ299">
            <v>0</v>
          </cell>
          <cell r="AK299">
            <v>159.69</v>
          </cell>
          <cell r="AL299">
            <v>171.94</v>
          </cell>
          <cell r="AM299">
            <v>0</v>
          </cell>
          <cell r="AN299">
            <v>0</v>
          </cell>
          <cell r="AO299">
            <v>171.94</v>
          </cell>
          <cell r="AP299">
            <v>138.84</v>
          </cell>
          <cell r="AQ299">
            <v>0</v>
          </cell>
          <cell r="AR299">
            <v>0</v>
          </cell>
          <cell r="AS299">
            <v>138.84</v>
          </cell>
          <cell r="AT299">
            <v>248.76</v>
          </cell>
          <cell r="AU299">
            <v>0</v>
          </cell>
          <cell r="AV299">
            <v>0</v>
          </cell>
          <cell r="AW299">
            <v>248.76</v>
          </cell>
          <cell r="AX299">
            <v>0</v>
          </cell>
          <cell r="AY299">
            <v>0</v>
          </cell>
          <cell r="AZ299">
            <v>0</v>
          </cell>
          <cell r="BA299">
            <v>0</v>
          </cell>
          <cell r="BB299">
            <v>0</v>
          </cell>
        </row>
        <row r="300">
          <cell r="A300">
            <v>0</v>
          </cell>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BA300">
            <v>0</v>
          </cell>
          <cell r="BB300">
            <v>0</v>
          </cell>
        </row>
        <row r="301">
          <cell r="A301" t="str">
            <v>Salaries - MMHP</v>
          </cell>
          <cell r="B301">
            <v>0</v>
          </cell>
          <cell r="C301">
            <v>5.38</v>
          </cell>
          <cell r="D301" t="str">
            <v xml:space="preserve">MMHP Salaries for Jan 2014 provided for </v>
          </cell>
          <cell r="E301">
            <v>5.38</v>
          </cell>
          <cell r="F301">
            <v>0</v>
          </cell>
          <cell r="G301">
            <v>7</v>
          </cell>
          <cell r="H301" t="str">
            <v xml:space="preserve">MMHP Salaries for Feb 2014 provided for </v>
          </cell>
          <cell r="I301">
            <v>7</v>
          </cell>
          <cell r="J301">
            <v>0</v>
          </cell>
          <cell r="K301">
            <v>7</v>
          </cell>
          <cell r="L301" t="str">
            <v xml:space="preserve">MMHP Salaries for Mar 2013 provided for </v>
          </cell>
          <cell r="M301">
            <v>7</v>
          </cell>
          <cell r="N301">
            <v>0</v>
          </cell>
          <cell r="O301">
            <v>7</v>
          </cell>
          <cell r="P301" t="str">
            <v xml:space="preserve">MMHP Salaries for Apr 2013 provided for </v>
          </cell>
          <cell r="Q301">
            <v>7</v>
          </cell>
          <cell r="R301">
            <v>0</v>
          </cell>
          <cell r="S301">
            <v>7</v>
          </cell>
          <cell r="T301" t="str">
            <v xml:space="preserve">MMHP Salaries for May 2013 provided for </v>
          </cell>
          <cell r="U301">
            <v>7</v>
          </cell>
          <cell r="V301">
            <v>0</v>
          </cell>
          <cell r="W301">
            <v>0</v>
          </cell>
          <cell r="X301" t="str">
            <v xml:space="preserve">MMHP Salaries for June 2013 provided for </v>
          </cell>
          <cell r="Y301">
            <v>0</v>
          </cell>
          <cell r="Z301">
            <v>0</v>
          </cell>
          <cell r="AA301">
            <v>7</v>
          </cell>
          <cell r="AB301" t="str">
            <v xml:space="preserve">MMHP Salaries for July 2013 provided for </v>
          </cell>
          <cell r="AC301">
            <v>7</v>
          </cell>
          <cell r="AD301">
            <v>0</v>
          </cell>
          <cell r="AE301">
            <v>6.85</v>
          </cell>
          <cell r="AF301" t="str">
            <v xml:space="preserve">MMHP Salaries for August 2013 provided for </v>
          </cell>
          <cell r="AG301">
            <v>6.85</v>
          </cell>
          <cell r="AH301">
            <v>0</v>
          </cell>
          <cell r="AI301">
            <v>9.24</v>
          </cell>
          <cell r="AJ301" t="str">
            <v xml:space="preserve">MMHP Salaries for Sept 2013 provided for </v>
          </cell>
          <cell r="AK301">
            <v>9.24</v>
          </cell>
          <cell r="AL301">
            <v>0</v>
          </cell>
          <cell r="AM301">
            <v>9</v>
          </cell>
          <cell r="AN301" t="str">
            <v xml:space="preserve">MMHP Salaries for Sept 2013 provided for </v>
          </cell>
          <cell r="AO301">
            <v>9</v>
          </cell>
          <cell r="AP301">
            <v>0</v>
          </cell>
          <cell r="AQ301">
            <v>0</v>
          </cell>
          <cell r="AR301">
            <v>0</v>
          </cell>
          <cell r="AS301">
            <v>0</v>
          </cell>
          <cell r="AT301">
            <v>0</v>
          </cell>
          <cell r="AU301">
            <v>4.49</v>
          </cell>
          <cell r="AV301" t="str">
            <v xml:space="preserve">MMHP Salaries for Dec 2013 provided for </v>
          </cell>
          <cell r="AW301">
            <v>4.49</v>
          </cell>
          <cell r="BA301">
            <v>0</v>
          </cell>
          <cell r="BB301">
            <v>0</v>
          </cell>
        </row>
        <row r="302">
          <cell r="A302" t="str">
            <v>Admin Expenses - MMHP</v>
          </cell>
          <cell r="B302">
            <v>0</v>
          </cell>
          <cell r="C302">
            <v>3.56</v>
          </cell>
          <cell r="D302" t="str">
            <v>MMHP costs Privided for Jan 2014</v>
          </cell>
          <cell r="E302">
            <v>3.56</v>
          </cell>
          <cell r="F302">
            <v>0</v>
          </cell>
          <cell r="G302">
            <v>3</v>
          </cell>
          <cell r="H302" t="str">
            <v>MMHP costs Privided for Feb 2014</v>
          </cell>
          <cell r="I302">
            <v>3</v>
          </cell>
          <cell r="J302">
            <v>0</v>
          </cell>
          <cell r="K302">
            <v>3</v>
          </cell>
          <cell r="L302" t="str">
            <v xml:space="preserve">MMHP costs Privided for Mar 2013 </v>
          </cell>
          <cell r="M302">
            <v>3</v>
          </cell>
          <cell r="N302">
            <v>0</v>
          </cell>
          <cell r="O302">
            <v>3</v>
          </cell>
          <cell r="P302" t="str">
            <v xml:space="preserve">MMHP costs Privided for Apr 2013 </v>
          </cell>
          <cell r="Q302">
            <v>3</v>
          </cell>
          <cell r="R302">
            <v>0</v>
          </cell>
          <cell r="S302">
            <v>3</v>
          </cell>
          <cell r="T302" t="str">
            <v xml:space="preserve">MMHP costs Privided for May 2013 </v>
          </cell>
          <cell r="U302">
            <v>3</v>
          </cell>
          <cell r="V302">
            <v>0</v>
          </cell>
          <cell r="W302">
            <v>0</v>
          </cell>
          <cell r="X302" t="str">
            <v xml:space="preserve">MMHP costs Privided for June 2013 </v>
          </cell>
          <cell r="Y302">
            <v>0</v>
          </cell>
          <cell r="Z302">
            <v>0</v>
          </cell>
          <cell r="AA302">
            <v>3</v>
          </cell>
          <cell r="AB302" t="str">
            <v xml:space="preserve">MMHP costs Privided for July 2013 </v>
          </cell>
          <cell r="AC302">
            <v>3</v>
          </cell>
          <cell r="AD302">
            <v>0</v>
          </cell>
          <cell r="AE302">
            <v>17.11</v>
          </cell>
          <cell r="AF302" t="str">
            <v xml:space="preserve">MMHP costs Privided for August 2013 </v>
          </cell>
          <cell r="AG302">
            <v>17.11</v>
          </cell>
          <cell r="AH302">
            <v>0</v>
          </cell>
          <cell r="AI302">
            <v>13.05</v>
          </cell>
          <cell r="AJ302" t="str">
            <v xml:space="preserve">MMHP costs Privided for Sept 2013 </v>
          </cell>
          <cell r="AK302">
            <v>13.05</v>
          </cell>
          <cell r="AL302">
            <v>0</v>
          </cell>
          <cell r="AM302">
            <v>2</v>
          </cell>
          <cell r="AN302" t="str">
            <v xml:space="preserve">MMHP costs Privided for Sept 2013 </v>
          </cell>
          <cell r="AO302">
            <v>2</v>
          </cell>
          <cell r="AP302">
            <v>0</v>
          </cell>
          <cell r="AQ302">
            <v>0</v>
          </cell>
          <cell r="AR302">
            <v>0</v>
          </cell>
          <cell r="AS302">
            <v>0</v>
          </cell>
          <cell r="AT302">
            <v>0</v>
          </cell>
          <cell r="AU302">
            <v>13.25</v>
          </cell>
          <cell r="AV302" t="str">
            <v xml:space="preserve">MMHP costs Privided for Dec 2013 </v>
          </cell>
          <cell r="AW302">
            <v>13.25</v>
          </cell>
          <cell r="BA302">
            <v>0</v>
          </cell>
          <cell r="BB302">
            <v>0</v>
          </cell>
        </row>
        <row r="303">
          <cell r="A303" t="str">
            <v>MMHP Total</v>
          </cell>
          <cell r="B303">
            <v>0</v>
          </cell>
          <cell r="C303">
            <v>8.94</v>
          </cell>
          <cell r="D303">
            <v>0</v>
          </cell>
          <cell r="E303">
            <v>8.94</v>
          </cell>
          <cell r="F303">
            <v>0</v>
          </cell>
          <cell r="G303">
            <v>10</v>
          </cell>
          <cell r="H303">
            <v>0</v>
          </cell>
          <cell r="I303">
            <v>10</v>
          </cell>
          <cell r="J303">
            <v>0</v>
          </cell>
          <cell r="K303">
            <v>10</v>
          </cell>
          <cell r="L303">
            <v>0</v>
          </cell>
          <cell r="M303">
            <v>10</v>
          </cell>
          <cell r="N303">
            <v>0</v>
          </cell>
          <cell r="O303">
            <v>10</v>
          </cell>
          <cell r="P303">
            <v>0</v>
          </cell>
          <cell r="Q303">
            <v>10</v>
          </cell>
          <cell r="R303">
            <v>0</v>
          </cell>
          <cell r="S303">
            <v>10</v>
          </cell>
          <cell r="T303">
            <v>0</v>
          </cell>
          <cell r="U303">
            <v>10</v>
          </cell>
          <cell r="V303">
            <v>0</v>
          </cell>
          <cell r="W303">
            <v>0</v>
          </cell>
          <cell r="X303">
            <v>0</v>
          </cell>
          <cell r="Y303">
            <v>0</v>
          </cell>
          <cell r="Z303">
            <v>0</v>
          </cell>
          <cell r="AA303">
            <v>10</v>
          </cell>
          <cell r="AB303">
            <v>0</v>
          </cell>
          <cell r="AC303">
            <v>10</v>
          </cell>
          <cell r="AD303">
            <v>0</v>
          </cell>
          <cell r="AE303">
            <v>23.96</v>
          </cell>
          <cell r="AF303">
            <v>0</v>
          </cell>
          <cell r="AG303">
            <v>23.96</v>
          </cell>
          <cell r="AH303">
            <v>0</v>
          </cell>
          <cell r="AI303">
            <v>22.29</v>
          </cell>
          <cell r="AJ303">
            <v>0</v>
          </cell>
          <cell r="AK303">
            <v>22.29</v>
          </cell>
          <cell r="AL303">
            <v>0</v>
          </cell>
          <cell r="AM303">
            <v>11</v>
          </cell>
          <cell r="AN303">
            <v>0</v>
          </cell>
          <cell r="AO303">
            <v>11</v>
          </cell>
          <cell r="AP303">
            <v>0</v>
          </cell>
          <cell r="AQ303">
            <v>0</v>
          </cell>
          <cell r="AR303">
            <v>0</v>
          </cell>
          <cell r="AS303">
            <v>0</v>
          </cell>
          <cell r="AT303">
            <v>0</v>
          </cell>
          <cell r="AU303">
            <v>17.740000000000002</v>
          </cell>
          <cell r="AV303">
            <v>0</v>
          </cell>
          <cell r="AW303">
            <v>17.740000000000002</v>
          </cell>
          <cell r="BA303">
            <v>0</v>
          </cell>
          <cell r="BB303">
            <v>0</v>
          </cell>
        </row>
        <row r="304">
          <cell r="A304">
            <v>0</v>
          </cell>
          <cell r="B304">
            <v>0</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BA304">
            <v>0</v>
          </cell>
          <cell r="BB304">
            <v>0</v>
          </cell>
        </row>
        <row r="305">
          <cell r="A305" t="str">
            <v>Major Maintenance Cost (AOH,MOH,COH)</v>
          </cell>
          <cell r="B305">
            <v>0</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955.05</v>
          </cell>
          <cell r="AB305" t="str">
            <v>Being AOH Cost shown separately</v>
          </cell>
          <cell r="AC305">
            <v>955.05</v>
          </cell>
          <cell r="AD305">
            <v>0</v>
          </cell>
          <cell r="AE305">
            <v>171.1</v>
          </cell>
          <cell r="AF305" t="str">
            <v>Being AOH Cost shown separately</v>
          </cell>
          <cell r="AG305">
            <v>171.1</v>
          </cell>
          <cell r="AH305">
            <v>0</v>
          </cell>
          <cell r="AI305">
            <v>1222</v>
          </cell>
          <cell r="AJ305" t="str">
            <v>Being Unit 1 Outage Cost (which includes Services &amp; Spares) shown separately</v>
          </cell>
          <cell r="AK305">
            <v>1222</v>
          </cell>
          <cell r="AL305">
            <v>0</v>
          </cell>
          <cell r="AM305">
            <v>-480.17999999999995</v>
          </cell>
          <cell r="AN305" t="str">
            <v>Being Capex Cost included in AOH now transferred</v>
          </cell>
          <cell r="AO305">
            <v>-480.17999999999995</v>
          </cell>
          <cell r="AP305">
            <v>0</v>
          </cell>
          <cell r="AQ305">
            <v>0</v>
          </cell>
          <cell r="AR305">
            <v>0</v>
          </cell>
          <cell r="AS305">
            <v>0</v>
          </cell>
          <cell r="AT305">
            <v>0</v>
          </cell>
          <cell r="AU305">
            <v>333.16217000000006</v>
          </cell>
          <cell r="AV305" t="str">
            <v>Being service tax on AOH Cost shown separately</v>
          </cell>
          <cell r="AW305">
            <v>333.16217000000006</v>
          </cell>
          <cell r="BA305">
            <v>0</v>
          </cell>
          <cell r="BB305">
            <v>0</v>
          </cell>
        </row>
        <row r="306">
          <cell r="A306">
            <v>0</v>
          </cell>
          <cell r="B306">
            <v>0</v>
          </cell>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BA306">
            <v>0</v>
          </cell>
          <cell r="BB306">
            <v>0</v>
          </cell>
        </row>
        <row r="307">
          <cell r="A307" t="str">
            <v>Grand Total O &amp; M (ITPS &amp; HO)</v>
          </cell>
          <cell r="B307">
            <v>921.31320999999991</v>
          </cell>
          <cell r="C307">
            <v>8.9400000000000013</v>
          </cell>
          <cell r="D307">
            <v>0</v>
          </cell>
          <cell r="E307">
            <v>930.25320999999997</v>
          </cell>
          <cell r="F307">
            <v>760.22728000000006</v>
          </cell>
          <cell r="G307">
            <v>10</v>
          </cell>
          <cell r="H307">
            <v>0</v>
          </cell>
          <cell r="I307">
            <v>770.22728000000006</v>
          </cell>
          <cell r="J307">
            <v>766.21037999999999</v>
          </cell>
          <cell r="K307">
            <v>11.3926</v>
          </cell>
          <cell r="L307">
            <v>0</v>
          </cell>
          <cell r="M307">
            <v>777.60298</v>
          </cell>
          <cell r="N307">
            <v>743.97887500000024</v>
          </cell>
          <cell r="O307">
            <v>35.22</v>
          </cell>
          <cell r="P307">
            <v>0</v>
          </cell>
          <cell r="Q307">
            <v>779.19887500000027</v>
          </cell>
          <cell r="R307">
            <v>716.85724000000005</v>
          </cell>
          <cell r="S307">
            <v>-12.94</v>
          </cell>
          <cell r="T307">
            <v>0</v>
          </cell>
          <cell r="U307">
            <v>703.91723999999999</v>
          </cell>
          <cell r="V307">
            <v>875.85268000000019</v>
          </cell>
          <cell r="W307">
            <v>-29.910000000000004</v>
          </cell>
          <cell r="X307">
            <v>0</v>
          </cell>
          <cell r="Y307">
            <v>845.94268000000022</v>
          </cell>
          <cell r="Z307">
            <v>1830.6665399999999</v>
          </cell>
          <cell r="AA307">
            <v>39.149999999999977</v>
          </cell>
          <cell r="AB307">
            <v>0</v>
          </cell>
          <cell r="AC307">
            <v>1869.8165399999998</v>
          </cell>
          <cell r="AD307">
            <v>959.96211000000005</v>
          </cell>
          <cell r="AE307">
            <v>32.680000000000007</v>
          </cell>
          <cell r="AF307">
            <v>0</v>
          </cell>
          <cell r="AG307">
            <v>992.64211</v>
          </cell>
          <cell r="AH307">
            <v>2062.3042100000002</v>
          </cell>
          <cell r="AI307">
            <v>2.8799999999998818</v>
          </cell>
          <cell r="AJ307">
            <v>0</v>
          </cell>
          <cell r="AK307">
            <v>2065.1842100000003</v>
          </cell>
          <cell r="AL307">
            <v>1355.0244789999999</v>
          </cell>
          <cell r="AM307">
            <v>-975.93999999999994</v>
          </cell>
          <cell r="AN307">
            <v>0</v>
          </cell>
          <cell r="AO307">
            <v>379.08447899999999</v>
          </cell>
          <cell r="AP307">
            <v>410.71974999999998</v>
          </cell>
          <cell r="AQ307">
            <v>39.739999999999995</v>
          </cell>
          <cell r="AR307">
            <v>0</v>
          </cell>
          <cell r="AS307">
            <v>450.45974999999999</v>
          </cell>
          <cell r="AT307">
            <v>921.91624000000002</v>
          </cell>
          <cell r="AU307">
            <v>276.99756000000008</v>
          </cell>
          <cell r="AV307">
            <v>0</v>
          </cell>
          <cell r="AW307">
            <v>1198.9138</v>
          </cell>
          <cell r="AX307">
            <v>0</v>
          </cell>
          <cell r="AY307">
            <v>0</v>
          </cell>
          <cell r="AZ307">
            <v>0</v>
          </cell>
          <cell r="BA307">
            <v>0</v>
          </cell>
          <cell r="BB307">
            <v>0</v>
          </cell>
        </row>
        <row r="308">
          <cell r="A308">
            <v>0</v>
          </cell>
          <cell r="B308">
            <v>0</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BA308">
            <v>0</v>
          </cell>
          <cell r="BB308">
            <v>0</v>
          </cell>
        </row>
        <row r="309">
          <cell r="A309" t="str">
            <v>EBITDA (Earning before interest, tax , Depreciation &amp; amortization)</v>
          </cell>
          <cell r="B309">
            <v>1107.2906600000006</v>
          </cell>
          <cell r="C309">
            <v>422.99</v>
          </cell>
          <cell r="D309">
            <v>0</v>
          </cell>
          <cell r="E309">
            <v>1530.2806600000006</v>
          </cell>
          <cell r="F309">
            <v>1550.4495599999991</v>
          </cell>
          <cell r="G309">
            <v>81.61</v>
          </cell>
          <cell r="H309">
            <v>0</v>
          </cell>
          <cell r="I309">
            <v>1632.059559999999</v>
          </cell>
          <cell r="J309">
            <v>1238.5357000000004</v>
          </cell>
          <cell r="K309">
            <v>1112.3274000000001</v>
          </cell>
          <cell r="L309">
            <v>0</v>
          </cell>
          <cell r="M309">
            <v>2350.8631000000005</v>
          </cell>
          <cell r="N309">
            <v>1014.9199750000002</v>
          </cell>
          <cell r="O309">
            <v>-154.58000000000001</v>
          </cell>
          <cell r="P309">
            <v>0</v>
          </cell>
          <cell r="Q309">
            <v>860.33997500000021</v>
          </cell>
          <cell r="R309">
            <v>1191.62733</v>
          </cell>
          <cell r="S309">
            <v>-83.87</v>
          </cell>
          <cell r="T309">
            <v>0</v>
          </cell>
          <cell r="U309">
            <v>1107.7573299999999</v>
          </cell>
          <cell r="V309">
            <v>1110.0865599999995</v>
          </cell>
          <cell r="W309">
            <v>302.07</v>
          </cell>
          <cell r="X309">
            <v>0</v>
          </cell>
          <cell r="Y309">
            <v>1412.1565599999994</v>
          </cell>
          <cell r="Z309">
            <v>-322.20151999999985</v>
          </cell>
          <cell r="AA309">
            <v>204.09000000000003</v>
          </cell>
          <cell r="AB309">
            <v>0</v>
          </cell>
          <cell r="AC309">
            <v>-118.11151999999981</v>
          </cell>
          <cell r="AD309">
            <v>819.09672999999964</v>
          </cell>
          <cell r="AE309">
            <v>301.01</v>
          </cell>
          <cell r="AF309">
            <v>0</v>
          </cell>
          <cell r="AG309">
            <v>1120.1067299999995</v>
          </cell>
          <cell r="AH309">
            <v>618.77087999999912</v>
          </cell>
          <cell r="AI309">
            <v>-670.57999999999993</v>
          </cell>
          <cell r="AJ309">
            <v>0</v>
          </cell>
          <cell r="AK309">
            <v>-51.809120000000803</v>
          </cell>
          <cell r="AL309">
            <v>162.88249100000007</v>
          </cell>
          <cell r="AM309">
            <v>1500.1599999999999</v>
          </cell>
          <cell r="AN309">
            <v>0</v>
          </cell>
          <cell r="AO309">
            <v>1663.0424909999999</v>
          </cell>
          <cell r="AP309">
            <v>1656.2176300000003</v>
          </cell>
          <cell r="AQ309">
            <v>263.13</v>
          </cell>
          <cell r="AR309">
            <v>0</v>
          </cell>
          <cell r="AS309">
            <v>1919.3476300000002</v>
          </cell>
          <cell r="AT309">
            <v>1011.8126299999994</v>
          </cell>
          <cell r="AU309">
            <v>85.197609999999941</v>
          </cell>
          <cell r="AV309">
            <v>0</v>
          </cell>
          <cell r="AW309">
            <v>1097.0102399999994</v>
          </cell>
          <cell r="BA309">
            <v>0</v>
          </cell>
          <cell r="BB309">
            <v>0</v>
          </cell>
        </row>
        <row r="310">
          <cell r="A310">
            <v>0</v>
          </cell>
          <cell r="B310">
            <v>0</v>
          </cell>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BA310">
            <v>0</v>
          </cell>
          <cell r="BB310">
            <v>0</v>
          </cell>
        </row>
        <row r="311">
          <cell r="A311" t="str">
            <v>Interest on Debt</v>
          </cell>
          <cell r="B311">
            <v>0</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BA311">
            <v>0</v>
          </cell>
          <cell r="BB311">
            <v>0</v>
          </cell>
        </row>
        <row r="312">
          <cell r="A312">
            <v>0</v>
          </cell>
          <cell r="B312">
            <v>0</v>
          </cell>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BA312">
            <v>0</v>
          </cell>
          <cell r="BB312">
            <v>0</v>
          </cell>
        </row>
        <row r="313">
          <cell r="A313" t="str">
            <v>Interest Income on cash &amp; cash equivalent</v>
          </cell>
          <cell r="B313">
            <v>-682.63662529999999</v>
          </cell>
          <cell r="C313">
            <v>0</v>
          </cell>
          <cell r="D313">
            <v>0</v>
          </cell>
          <cell r="E313">
            <v>-682.63662529999999</v>
          </cell>
          <cell r="F313">
            <v>-646.42999999999995</v>
          </cell>
          <cell r="G313">
            <v>0</v>
          </cell>
          <cell r="H313">
            <v>0</v>
          </cell>
          <cell r="I313">
            <v>-646.42999999999995</v>
          </cell>
          <cell r="J313">
            <v>-781.34</v>
          </cell>
          <cell r="K313">
            <v>0</v>
          </cell>
          <cell r="L313">
            <v>0</v>
          </cell>
          <cell r="M313">
            <v>-781.34</v>
          </cell>
          <cell r="N313">
            <v>-751.06</v>
          </cell>
          <cell r="O313">
            <v>0</v>
          </cell>
          <cell r="P313">
            <v>0</v>
          </cell>
          <cell r="Q313">
            <v>-751.06</v>
          </cell>
          <cell r="R313">
            <v>-782.64</v>
          </cell>
          <cell r="S313">
            <v>0</v>
          </cell>
          <cell r="T313">
            <v>0</v>
          </cell>
          <cell r="U313">
            <v>-782.64</v>
          </cell>
          <cell r="V313">
            <v>-741.01</v>
          </cell>
          <cell r="W313">
            <v>0</v>
          </cell>
          <cell r="X313">
            <v>0</v>
          </cell>
          <cell r="Y313">
            <v>-741.01</v>
          </cell>
          <cell r="Z313">
            <v>-766.15</v>
          </cell>
          <cell r="AA313">
            <v>0</v>
          </cell>
          <cell r="AB313">
            <v>0</v>
          </cell>
          <cell r="AC313">
            <v>-766.15</v>
          </cell>
          <cell r="AD313">
            <v>-751.14</v>
          </cell>
          <cell r="AE313">
            <v>0</v>
          </cell>
          <cell r="AF313">
            <v>0</v>
          </cell>
          <cell r="AG313">
            <v>-751.14</v>
          </cell>
          <cell r="AH313">
            <v>-715.42</v>
          </cell>
          <cell r="AI313">
            <v>0</v>
          </cell>
          <cell r="AJ313">
            <v>0</v>
          </cell>
          <cell r="AK313">
            <v>-715.42</v>
          </cell>
          <cell r="AL313">
            <v>-741.02</v>
          </cell>
          <cell r="AM313">
            <v>0</v>
          </cell>
          <cell r="AN313">
            <v>0</v>
          </cell>
          <cell r="AO313">
            <v>-741.02</v>
          </cell>
          <cell r="AP313">
            <v>-683.13</v>
          </cell>
          <cell r="AQ313">
            <v>0</v>
          </cell>
          <cell r="AR313">
            <v>0</v>
          </cell>
          <cell r="AS313">
            <v>-683.13</v>
          </cell>
          <cell r="AT313">
            <v>-670.55</v>
          </cell>
          <cell r="AU313">
            <v>0</v>
          </cell>
          <cell r="AV313">
            <v>0</v>
          </cell>
          <cell r="AW313">
            <v>-670.55</v>
          </cell>
          <cell r="BA313">
            <v>0</v>
          </cell>
          <cell r="BB313">
            <v>0</v>
          </cell>
        </row>
        <row r="314">
          <cell r="A314">
            <v>0</v>
          </cell>
          <cell r="B314">
            <v>0</v>
          </cell>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BA314">
            <v>0</v>
          </cell>
          <cell r="BB314">
            <v>0</v>
          </cell>
        </row>
        <row r="315">
          <cell r="A315" t="str">
            <v>Depreciation</v>
          </cell>
          <cell r="B315">
            <v>227.59369952659424</v>
          </cell>
          <cell r="C315">
            <v>0</v>
          </cell>
          <cell r="D315">
            <v>0</v>
          </cell>
          <cell r="E315">
            <v>227.59369952659424</v>
          </cell>
          <cell r="F315">
            <v>227.59369952659424</v>
          </cell>
          <cell r="G315">
            <v>0</v>
          </cell>
          <cell r="H315">
            <v>0</v>
          </cell>
          <cell r="I315">
            <v>227.59369952659424</v>
          </cell>
          <cell r="J315">
            <v>191.67</v>
          </cell>
          <cell r="K315">
            <v>0</v>
          </cell>
          <cell r="L315">
            <v>0</v>
          </cell>
          <cell r="M315">
            <v>191.67</v>
          </cell>
          <cell r="N315">
            <v>191.67</v>
          </cell>
          <cell r="O315">
            <v>0</v>
          </cell>
          <cell r="P315">
            <v>0</v>
          </cell>
          <cell r="Q315">
            <v>191.67</v>
          </cell>
          <cell r="R315">
            <v>191.67</v>
          </cell>
          <cell r="S315">
            <v>0</v>
          </cell>
          <cell r="T315">
            <v>0</v>
          </cell>
          <cell r="U315">
            <v>191.67</v>
          </cell>
          <cell r="V315">
            <v>191.67</v>
          </cell>
          <cell r="W315">
            <v>0</v>
          </cell>
          <cell r="X315">
            <v>0</v>
          </cell>
          <cell r="Y315">
            <v>191.67</v>
          </cell>
          <cell r="Z315">
            <v>191.67</v>
          </cell>
          <cell r="AA315">
            <v>0</v>
          </cell>
          <cell r="AB315">
            <v>0</v>
          </cell>
          <cell r="AC315">
            <v>191.67</v>
          </cell>
          <cell r="AD315">
            <v>191.67</v>
          </cell>
          <cell r="AE315">
            <v>0</v>
          </cell>
          <cell r="AF315">
            <v>0</v>
          </cell>
          <cell r="AG315">
            <v>191.67</v>
          </cell>
          <cell r="AH315">
            <v>191.67</v>
          </cell>
          <cell r="AI315">
            <v>0</v>
          </cell>
          <cell r="AJ315">
            <v>0</v>
          </cell>
          <cell r="AK315">
            <v>191.67</v>
          </cell>
          <cell r="AL315">
            <v>191.67</v>
          </cell>
          <cell r="AM315">
            <v>0</v>
          </cell>
          <cell r="AN315">
            <v>0</v>
          </cell>
          <cell r="AO315">
            <v>191.67</v>
          </cell>
          <cell r="AP315">
            <v>191.67</v>
          </cell>
          <cell r="AQ315">
            <v>0</v>
          </cell>
          <cell r="AR315">
            <v>0</v>
          </cell>
          <cell r="AS315">
            <v>191.67</v>
          </cell>
          <cell r="AT315">
            <v>191.67</v>
          </cell>
          <cell r="AU315">
            <v>0</v>
          </cell>
          <cell r="AV315">
            <v>0</v>
          </cell>
          <cell r="AW315">
            <v>191.67</v>
          </cell>
          <cell r="BA315">
            <v>0</v>
          </cell>
          <cell r="BB315">
            <v>0</v>
          </cell>
        </row>
        <row r="316">
          <cell r="A316" t="str">
            <v>Other income(INCLUDING PRIOR PERIOD INCOME/EXP)</v>
          </cell>
          <cell r="B316">
            <v>26.699000000000002</v>
          </cell>
          <cell r="C316">
            <v>0</v>
          </cell>
          <cell r="D316">
            <v>0</v>
          </cell>
          <cell r="E316">
            <v>26.699000000000002</v>
          </cell>
          <cell r="F316">
            <v>12.54406</v>
          </cell>
          <cell r="G316">
            <v>0</v>
          </cell>
          <cell r="H316">
            <v>0</v>
          </cell>
          <cell r="I316">
            <v>12.54406</v>
          </cell>
          <cell r="J316">
            <v>18.837520000000001</v>
          </cell>
          <cell r="K316">
            <v>0</v>
          </cell>
          <cell r="L316">
            <v>0</v>
          </cell>
          <cell r="M316">
            <v>18.837520000000001</v>
          </cell>
          <cell r="N316">
            <v>46.534260000000003</v>
          </cell>
          <cell r="O316">
            <v>0</v>
          </cell>
          <cell r="P316">
            <v>0</v>
          </cell>
          <cell r="Q316">
            <v>46.534260000000003</v>
          </cell>
          <cell r="R316">
            <v>-3.194560000000001</v>
          </cell>
          <cell r="S316">
            <v>0</v>
          </cell>
          <cell r="T316">
            <v>0</v>
          </cell>
          <cell r="U316">
            <v>-3.194560000000001</v>
          </cell>
          <cell r="V316">
            <v>-17.760000000000002</v>
          </cell>
          <cell r="W316">
            <v>0</v>
          </cell>
          <cell r="X316">
            <v>0</v>
          </cell>
          <cell r="Y316">
            <v>-17.760000000000002</v>
          </cell>
          <cell r="Z316">
            <v>-24.96</v>
          </cell>
          <cell r="AA316">
            <v>0</v>
          </cell>
          <cell r="AB316">
            <v>0</v>
          </cell>
          <cell r="AC316">
            <v>-24.96</v>
          </cell>
          <cell r="AD316">
            <v>14.298290000000001</v>
          </cell>
          <cell r="AE316">
            <v>0</v>
          </cell>
          <cell r="AF316">
            <v>0</v>
          </cell>
          <cell r="AG316">
            <v>14.298290000000001</v>
          </cell>
          <cell r="AH316">
            <v>59.830570000000002</v>
          </cell>
          <cell r="AI316">
            <v>0</v>
          </cell>
          <cell r="AJ316">
            <v>0</v>
          </cell>
          <cell r="AK316">
            <v>59.830570000000002</v>
          </cell>
          <cell r="AL316">
            <v>18.09131</v>
          </cell>
          <cell r="AM316">
            <v>0</v>
          </cell>
          <cell r="AN316">
            <v>0</v>
          </cell>
          <cell r="AO316">
            <v>18.09131</v>
          </cell>
          <cell r="AP316">
            <v>30.407380000000003</v>
          </cell>
          <cell r="AQ316">
            <v>51.16</v>
          </cell>
          <cell r="AR316" t="str">
            <v>Being Other income under booked in AES now considred</v>
          </cell>
          <cell r="AS316">
            <v>81.56738</v>
          </cell>
          <cell r="AT316">
            <v>15.85</v>
          </cell>
          <cell r="AU316">
            <v>11.832079999999999</v>
          </cell>
          <cell r="AV316" t="str">
            <v>Difference booked on reconciliation</v>
          </cell>
          <cell r="AW316">
            <v>27.682079999999999</v>
          </cell>
          <cell r="BA316">
            <v>0</v>
          </cell>
          <cell r="BB316">
            <v>0</v>
          </cell>
        </row>
        <row r="317">
          <cell r="A317" t="str">
            <v>Profit before Tax</v>
          </cell>
          <cell r="B317">
            <v>1589.0325857734065</v>
          </cell>
          <cell r="C317">
            <v>422.99</v>
          </cell>
          <cell r="D317">
            <v>0</v>
          </cell>
          <cell r="E317">
            <v>2012.0225857734065</v>
          </cell>
          <cell r="F317">
            <v>1981.8299204734049</v>
          </cell>
          <cell r="G317">
            <v>81.61</v>
          </cell>
          <cell r="H317">
            <v>0</v>
          </cell>
          <cell r="I317">
            <v>2063.439920473405</v>
          </cell>
          <cell r="J317">
            <v>1847.0432200000005</v>
          </cell>
          <cell r="K317">
            <v>1112.3274000000001</v>
          </cell>
          <cell r="L317">
            <v>0</v>
          </cell>
          <cell r="M317">
            <v>2959.3706200000006</v>
          </cell>
          <cell r="N317">
            <v>1620.844235</v>
          </cell>
          <cell r="O317">
            <v>-154.58000000000001</v>
          </cell>
          <cell r="P317">
            <v>0</v>
          </cell>
          <cell r="Q317">
            <v>1466.2642350000001</v>
          </cell>
          <cell r="R317">
            <v>1779.4027700000001</v>
          </cell>
          <cell r="S317">
            <v>-83.87</v>
          </cell>
          <cell r="T317">
            <v>0</v>
          </cell>
          <cell r="U317">
            <v>1695.5327700000003</v>
          </cell>
          <cell r="V317">
            <v>1641.6665599999994</v>
          </cell>
          <cell r="W317">
            <v>302.07</v>
          </cell>
          <cell r="X317">
            <v>0</v>
          </cell>
          <cell r="Y317">
            <v>1943.7365599999994</v>
          </cell>
          <cell r="Z317">
            <v>227.31848000000016</v>
          </cell>
          <cell r="AA317">
            <v>204.09000000000003</v>
          </cell>
          <cell r="AB317">
            <v>0</v>
          </cell>
          <cell r="AC317">
            <v>431.40848000000017</v>
          </cell>
          <cell r="AD317">
            <v>1392.8650199999995</v>
          </cell>
          <cell r="AE317">
            <v>301.01</v>
          </cell>
          <cell r="AF317">
            <v>0</v>
          </cell>
          <cell r="AG317">
            <v>1693.8750199999995</v>
          </cell>
          <cell r="AH317">
            <v>1202.3514499999992</v>
          </cell>
          <cell r="AI317">
            <v>-670.57999999999993</v>
          </cell>
          <cell r="AJ317">
            <v>0</v>
          </cell>
          <cell r="AK317">
            <v>531.77144999999928</v>
          </cell>
          <cell r="AL317">
            <v>730.32380100000012</v>
          </cell>
          <cell r="AM317">
            <v>1500.1599999999999</v>
          </cell>
          <cell r="AN317">
            <v>0</v>
          </cell>
          <cell r="AO317">
            <v>2230.4838009999999</v>
          </cell>
          <cell r="AP317">
            <v>2178.0850100000002</v>
          </cell>
          <cell r="AQ317">
            <v>314.28999999999996</v>
          </cell>
          <cell r="AR317">
            <v>0</v>
          </cell>
          <cell r="AS317">
            <v>2492.3750100000002</v>
          </cell>
          <cell r="AT317">
            <v>1506.5426299999992</v>
          </cell>
          <cell r="AU317">
            <v>97.029689999999945</v>
          </cell>
          <cell r="AV317">
            <v>0</v>
          </cell>
          <cell r="AW317">
            <v>1603.5723199999991</v>
          </cell>
        </row>
        <row r="318">
          <cell r="A318" t="str">
            <v>Income Tax</v>
          </cell>
          <cell r="B318">
            <v>527.83689917928132</v>
          </cell>
          <cell r="C318">
            <v>181.56144039024639</v>
          </cell>
          <cell r="D318">
            <v>0</v>
          </cell>
          <cell r="E318">
            <v>709.39833956952771</v>
          </cell>
          <cell r="F318">
            <v>562.15633483325337</v>
          </cell>
          <cell r="G318">
            <v>164.32155789024637</v>
          </cell>
          <cell r="H318">
            <v>0</v>
          </cell>
          <cell r="I318">
            <v>726.47789272349974</v>
          </cell>
          <cell r="J318">
            <v>642.66336385350019</v>
          </cell>
          <cell r="K318">
            <v>369.487354095</v>
          </cell>
          <cell r="L318">
            <v>0</v>
          </cell>
          <cell r="M318">
            <v>1012.1507179485002</v>
          </cell>
          <cell r="N318">
            <v>611.02508857762507</v>
          </cell>
          <cell r="O318">
            <v>-94.846984066499999</v>
          </cell>
          <cell r="P318">
            <v>0</v>
          </cell>
          <cell r="Q318">
            <v>516.17810451112507</v>
          </cell>
          <cell r="R318">
            <v>620.1948973747501</v>
          </cell>
          <cell r="S318">
            <v>-27.859517249999953</v>
          </cell>
          <cell r="T318">
            <v>0</v>
          </cell>
          <cell r="U318">
            <v>592.33538012475015</v>
          </cell>
          <cell r="V318">
            <v>575.10458925449984</v>
          </cell>
          <cell r="W318">
            <v>99.677884813499986</v>
          </cell>
          <cell r="X318">
            <v>0</v>
          </cell>
          <cell r="Y318">
            <v>674.78247406799983</v>
          </cell>
          <cell r="Z318">
            <v>104.63129834400013</v>
          </cell>
          <cell r="AA318">
            <v>67.793595749999923</v>
          </cell>
          <cell r="AB318">
            <v>0</v>
          </cell>
          <cell r="AC318">
            <v>172.42489409400005</v>
          </cell>
          <cell r="AD318">
            <v>491.79672026849988</v>
          </cell>
          <cell r="AE318">
            <v>99.987996749999922</v>
          </cell>
          <cell r="AF318">
            <v>0</v>
          </cell>
          <cell r="AG318">
            <v>591.7847170184998</v>
          </cell>
          <cell r="AH318">
            <v>428.51438654999981</v>
          </cell>
          <cell r="AI318">
            <v>-222.75142289625006</v>
          </cell>
          <cell r="AJ318">
            <v>0</v>
          </cell>
          <cell r="AK318">
            <v>205.76296365374975</v>
          </cell>
          <cell r="AL318">
            <v>271.71709084717503</v>
          </cell>
          <cell r="AM318">
            <v>498.31564799999995</v>
          </cell>
          <cell r="AN318">
            <v>0</v>
          </cell>
          <cell r="AO318">
            <v>770.03273884717498</v>
          </cell>
          <cell r="AP318">
            <v>752.62717044675014</v>
          </cell>
          <cell r="AQ318">
            <v>-160.56103925000014</v>
          </cell>
          <cell r="AR318">
            <v>0</v>
          </cell>
          <cell r="AS318">
            <v>592.06613119675001</v>
          </cell>
          <cell r="AT318">
            <v>548.2789633702497</v>
          </cell>
          <cell r="AU318">
            <v>-161.72271572424995</v>
          </cell>
          <cell r="AV318">
            <v>0</v>
          </cell>
          <cell r="AW318">
            <v>386.55624764599975</v>
          </cell>
          <cell r="AX318">
            <v>0</v>
          </cell>
          <cell r="AY318">
            <v>0</v>
          </cell>
        </row>
        <row r="319">
          <cell r="A319" t="str">
            <v>Profit after Tax</v>
          </cell>
          <cell r="B319">
            <v>1061.1956865941252</v>
          </cell>
          <cell r="C319">
            <v>241.42855960975362</v>
          </cell>
          <cell r="D319">
            <v>0</v>
          </cell>
          <cell r="E319">
            <v>1302.6242462038788</v>
          </cell>
          <cell r="F319">
            <v>1419.6735856401515</v>
          </cell>
          <cell r="G319">
            <v>-82.711557890246368</v>
          </cell>
          <cell r="H319">
            <v>0</v>
          </cell>
          <cell r="I319">
            <v>1336.962027749905</v>
          </cell>
          <cell r="J319">
            <v>1204.3798561465003</v>
          </cell>
          <cell r="K319">
            <v>742.84004590500012</v>
          </cell>
          <cell r="L319">
            <v>0</v>
          </cell>
          <cell r="M319">
            <v>1947.2199020515004</v>
          </cell>
          <cell r="N319">
            <v>1009.819146422375</v>
          </cell>
          <cell r="O319">
            <v>-59.733015933500013</v>
          </cell>
          <cell r="P319">
            <v>0</v>
          </cell>
          <cell r="Q319">
            <v>950.08613048887491</v>
          </cell>
          <cell r="R319">
            <v>1159.20787262525</v>
          </cell>
          <cell r="S319">
            <v>-56.010482750000051</v>
          </cell>
          <cell r="T319">
            <v>0</v>
          </cell>
          <cell r="U319">
            <v>1103.1973898752499</v>
          </cell>
          <cell r="V319">
            <v>1066.5619707454996</v>
          </cell>
          <cell r="W319">
            <v>202.39211518650001</v>
          </cell>
          <cell r="X319">
            <v>0</v>
          </cell>
          <cell r="Y319">
            <v>1268.9540859319995</v>
          </cell>
          <cell r="Z319">
            <v>122.68718165600004</v>
          </cell>
          <cell r="AA319">
            <v>136.29640425000011</v>
          </cell>
          <cell r="AB319">
            <v>0</v>
          </cell>
          <cell r="AC319">
            <v>258.98358590600014</v>
          </cell>
          <cell r="AD319">
            <v>901.06829973149956</v>
          </cell>
          <cell r="AE319">
            <v>201.02200325000007</v>
          </cell>
          <cell r="AF319">
            <v>0</v>
          </cell>
          <cell r="AG319">
            <v>1102.0903029814997</v>
          </cell>
          <cell r="AH319">
            <v>773.83706344999939</v>
          </cell>
          <cell r="AI319">
            <v>-447.82857710374986</v>
          </cell>
          <cell r="AJ319">
            <v>0</v>
          </cell>
          <cell r="AK319">
            <v>326.00848634624953</v>
          </cell>
          <cell r="AL319">
            <v>458.60671015282509</v>
          </cell>
          <cell r="AM319">
            <v>1001.8443519999998</v>
          </cell>
          <cell r="AN319">
            <v>0</v>
          </cell>
          <cell r="AO319">
            <v>1460.451062152825</v>
          </cell>
          <cell r="AP319">
            <v>1425.4578395532501</v>
          </cell>
          <cell r="AQ319">
            <v>474.8510392500001</v>
          </cell>
          <cell r="AR319">
            <v>0</v>
          </cell>
          <cell r="AS319">
            <v>1900.3088788032501</v>
          </cell>
          <cell r="AT319">
            <v>958.26366662974954</v>
          </cell>
          <cell r="AU319">
            <v>258.75240572424991</v>
          </cell>
          <cell r="AV319">
            <v>0</v>
          </cell>
          <cell r="AW319">
            <v>1217.0160723539993</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v>
          </cell>
          <cell r="BT319">
            <v>0</v>
          </cell>
          <cell r="BU319">
            <v>0</v>
          </cell>
        </row>
        <row r="320">
          <cell r="A320" t="str">
            <v>Dividend Distribution Tax</v>
          </cell>
          <cell r="B320">
            <v>0</v>
          </cell>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708.15</v>
          </cell>
          <cell r="AR320" t="str">
            <v>Dividend Distribution Tax on the dividend repatration</v>
          </cell>
          <cell r="AS320">
            <v>708.15</v>
          </cell>
          <cell r="AT320">
            <v>0</v>
          </cell>
          <cell r="AU320">
            <v>0</v>
          </cell>
          <cell r="AV320">
            <v>0</v>
          </cell>
          <cell r="AW320">
            <v>0</v>
          </cell>
          <cell r="AX320">
            <v>0</v>
          </cell>
          <cell r="AY320">
            <v>0</v>
          </cell>
        </row>
        <row r="321">
          <cell r="A321" t="str">
            <v>Profit after DDT</v>
          </cell>
          <cell r="B321">
            <v>1061.1956865941252</v>
          </cell>
          <cell r="C321">
            <v>241.42855960975362</v>
          </cell>
          <cell r="D321">
            <v>0</v>
          </cell>
          <cell r="E321">
            <v>1302.6242462038788</v>
          </cell>
          <cell r="F321">
            <v>1419.6735856401515</v>
          </cell>
          <cell r="G321">
            <v>-82.711557890246368</v>
          </cell>
          <cell r="H321">
            <v>0</v>
          </cell>
          <cell r="I321">
            <v>1336.962027749905</v>
          </cell>
          <cell r="J321">
            <v>1204.3798561465003</v>
          </cell>
          <cell r="K321">
            <v>742.84004590500012</v>
          </cell>
          <cell r="L321">
            <v>0</v>
          </cell>
          <cell r="M321">
            <v>1947.2199020515004</v>
          </cell>
          <cell r="N321">
            <v>1009.819146422375</v>
          </cell>
          <cell r="O321">
            <v>-59.733015933500013</v>
          </cell>
          <cell r="P321">
            <v>0</v>
          </cell>
          <cell r="Q321">
            <v>950.08613048887491</v>
          </cell>
          <cell r="R321">
            <v>1159.20787262525</v>
          </cell>
          <cell r="S321">
            <v>-56.010482750000051</v>
          </cell>
          <cell r="T321">
            <v>0</v>
          </cell>
          <cell r="U321">
            <v>1103.1973898752499</v>
          </cell>
          <cell r="V321">
            <v>1066.5619707454996</v>
          </cell>
          <cell r="W321">
            <v>202.39211518650001</v>
          </cell>
          <cell r="X321">
            <v>0</v>
          </cell>
          <cell r="Y321">
            <v>1268.9540859319995</v>
          </cell>
          <cell r="Z321">
            <v>122.68718165600004</v>
          </cell>
          <cell r="AA321">
            <v>136.29640425000011</v>
          </cell>
          <cell r="AB321">
            <v>0</v>
          </cell>
          <cell r="AC321">
            <v>258.98358590600014</v>
          </cell>
          <cell r="AD321">
            <v>901.06829973149956</v>
          </cell>
          <cell r="AE321">
            <v>201.02200325000007</v>
          </cell>
          <cell r="AF321">
            <v>0</v>
          </cell>
          <cell r="AG321">
            <v>1102.0903029814997</v>
          </cell>
          <cell r="AH321">
            <v>773.83706344999939</v>
          </cell>
          <cell r="AI321">
            <v>-447.82857710374986</v>
          </cell>
          <cell r="AJ321">
            <v>0</v>
          </cell>
          <cell r="AK321">
            <v>326.00848634624953</v>
          </cell>
          <cell r="AL321">
            <v>458.60671015282509</v>
          </cell>
          <cell r="AM321">
            <v>1001.8443519999998</v>
          </cell>
          <cell r="AN321">
            <v>0</v>
          </cell>
          <cell r="AO321">
            <v>1460.451062152825</v>
          </cell>
          <cell r="AP321">
            <v>1425.4578395532501</v>
          </cell>
          <cell r="AQ321">
            <v>-233.29896074999988</v>
          </cell>
          <cell r="AR321">
            <v>0</v>
          </cell>
          <cell r="AS321">
            <v>1192.1588788032502</v>
          </cell>
          <cell r="AT321">
            <v>958.26366662974954</v>
          </cell>
          <cell r="AU321">
            <v>258.75240572424991</v>
          </cell>
          <cell r="AV321">
            <v>0</v>
          </cell>
          <cell r="AW321">
            <v>1217.0160723539993</v>
          </cell>
        </row>
        <row r="322">
          <cell r="A322">
            <v>0</v>
          </cell>
          <cell r="B322">
            <v>0</v>
          </cell>
          <cell r="C322">
            <v>0</v>
          </cell>
          <cell r="D322">
            <v>0</v>
          </cell>
          <cell r="E322">
            <v>0</v>
          </cell>
          <cell r="G322">
            <v>0</v>
          </cell>
          <cell r="H322">
            <v>0</v>
          </cell>
          <cell r="I322">
            <v>0</v>
          </cell>
          <cell r="K322">
            <v>0</v>
          </cell>
          <cell r="L322">
            <v>0</v>
          </cell>
          <cell r="M322">
            <v>0</v>
          </cell>
          <cell r="O322">
            <v>0</v>
          </cell>
          <cell r="P322">
            <v>0</v>
          </cell>
          <cell r="Q322">
            <v>0</v>
          </cell>
          <cell r="S322">
            <v>0</v>
          </cell>
          <cell r="T322">
            <v>0</v>
          </cell>
          <cell r="U322">
            <v>0</v>
          </cell>
          <cell r="W322">
            <v>0</v>
          </cell>
          <cell r="X322">
            <v>0</v>
          </cell>
          <cell r="Y322">
            <v>0</v>
          </cell>
          <cell r="AA322">
            <v>0</v>
          </cell>
          <cell r="AB322">
            <v>0</v>
          </cell>
          <cell r="AC322">
            <v>0</v>
          </cell>
          <cell r="AE322">
            <v>0</v>
          </cell>
          <cell r="AF322">
            <v>0</v>
          </cell>
          <cell r="AG322">
            <v>0</v>
          </cell>
          <cell r="AI322">
            <v>0</v>
          </cell>
          <cell r="AJ322">
            <v>0</v>
          </cell>
          <cell r="AK322">
            <v>0</v>
          </cell>
          <cell r="AM322">
            <v>0</v>
          </cell>
          <cell r="AN322">
            <v>0</v>
          </cell>
          <cell r="AO322">
            <v>0</v>
          </cell>
          <cell r="AQ322">
            <v>0</v>
          </cell>
          <cell r="AR322">
            <v>0</v>
          </cell>
          <cell r="AS322">
            <v>0</v>
          </cell>
          <cell r="AU322">
            <v>0</v>
          </cell>
          <cell r="AV322">
            <v>0</v>
          </cell>
          <cell r="AW322">
            <v>0</v>
          </cell>
        </row>
        <row r="323">
          <cell r="A323">
            <v>0</v>
          </cell>
          <cell r="B323">
            <v>0</v>
          </cell>
          <cell r="C323">
            <v>0</v>
          </cell>
          <cell r="D323">
            <v>0</v>
          </cell>
          <cell r="E323">
            <v>0</v>
          </cell>
          <cell r="G323">
            <v>0</v>
          </cell>
          <cell r="H323">
            <v>0</v>
          </cell>
          <cell r="I323">
            <v>0</v>
          </cell>
          <cell r="K323">
            <v>0</v>
          </cell>
          <cell r="L323">
            <v>0</v>
          </cell>
          <cell r="M323">
            <v>0</v>
          </cell>
          <cell r="O323">
            <v>0</v>
          </cell>
          <cell r="P323">
            <v>0</v>
          </cell>
          <cell r="Q323">
            <v>0</v>
          </cell>
          <cell r="S323">
            <v>0</v>
          </cell>
          <cell r="T323">
            <v>0</v>
          </cell>
          <cell r="U323">
            <v>0</v>
          </cell>
          <cell r="V323">
            <v>-1.9935800000000654</v>
          </cell>
          <cell r="W323">
            <v>0</v>
          </cell>
          <cell r="X323">
            <v>0</v>
          </cell>
          <cell r="Y323">
            <v>0</v>
          </cell>
          <cell r="AA323">
            <v>0</v>
          </cell>
          <cell r="AB323">
            <v>0</v>
          </cell>
          <cell r="AC323">
            <v>0</v>
          </cell>
          <cell r="AE323">
            <v>0</v>
          </cell>
          <cell r="AF323">
            <v>0</v>
          </cell>
          <cell r="AG323">
            <v>0</v>
          </cell>
          <cell r="AI323">
            <v>0</v>
          </cell>
          <cell r="AJ323">
            <v>0</v>
          </cell>
          <cell r="AK323">
            <v>0</v>
          </cell>
          <cell r="AM323">
            <v>0</v>
          </cell>
          <cell r="AN323">
            <v>0</v>
          </cell>
          <cell r="AO323">
            <v>0</v>
          </cell>
          <cell r="AQ323">
            <v>26496032</v>
          </cell>
          <cell r="AR323">
            <v>0</v>
          </cell>
          <cell r="AS323">
            <v>0</v>
          </cell>
          <cell r="AU323">
            <v>0</v>
          </cell>
          <cell r="AV323">
            <v>0</v>
          </cell>
          <cell r="AW323">
            <v>0</v>
          </cell>
        </row>
        <row r="324">
          <cell r="B324">
            <v>0</v>
          </cell>
          <cell r="C324">
            <v>0</v>
          </cell>
          <cell r="D324">
            <v>0</v>
          </cell>
          <cell r="E324">
            <v>0</v>
          </cell>
          <cell r="G324">
            <v>0</v>
          </cell>
          <cell r="H324">
            <v>0</v>
          </cell>
          <cell r="I324">
            <v>0</v>
          </cell>
          <cell r="K324">
            <v>0</v>
          </cell>
          <cell r="L324">
            <v>0</v>
          </cell>
          <cell r="M324">
            <v>0</v>
          </cell>
          <cell r="O324">
            <v>0</v>
          </cell>
          <cell r="P324">
            <v>0</v>
          </cell>
          <cell r="Q324">
            <v>0</v>
          </cell>
          <cell r="S324">
            <v>0</v>
          </cell>
          <cell r="T324">
            <v>0</v>
          </cell>
          <cell r="U324">
            <v>0</v>
          </cell>
          <cell r="W324">
            <v>0</v>
          </cell>
          <cell r="X324">
            <v>0</v>
          </cell>
          <cell r="Y324">
            <v>0</v>
          </cell>
          <cell r="AA324">
            <v>0</v>
          </cell>
          <cell r="AB324">
            <v>0</v>
          </cell>
          <cell r="AC324">
            <v>0</v>
          </cell>
          <cell r="AE324">
            <v>0</v>
          </cell>
          <cell r="AF324">
            <v>0</v>
          </cell>
          <cell r="AG324">
            <v>0</v>
          </cell>
          <cell r="AI324">
            <v>0</v>
          </cell>
          <cell r="AJ324">
            <v>0</v>
          </cell>
          <cell r="AK324">
            <v>0</v>
          </cell>
          <cell r="AM324">
            <v>0</v>
          </cell>
          <cell r="AN324">
            <v>0</v>
          </cell>
          <cell r="AO324">
            <v>0</v>
          </cell>
          <cell r="AQ324">
            <v>0</v>
          </cell>
          <cell r="AR324">
            <v>0</v>
          </cell>
          <cell r="AS324">
            <v>0</v>
          </cell>
          <cell r="AU324">
            <v>0</v>
          </cell>
          <cell r="AV324">
            <v>0</v>
          </cell>
          <cell r="AW324">
            <v>0</v>
          </cell>
        </row>
        <row r="325">
          <cell r="B325">
            <v>0</v>
          </cell>
          <cell r="C325">
            <v>0</v>
          </cell>
          <cell r="D325">
            <v>0</v>
          </cell>
          <cell r="E325">
            <v>0</v>
          </cell>
          <cell r="G325">
            <v>0</v>
          </cell>
          <cell r="H325">
            <v>0</v>
          </cell>
          <cell r="I325">
            <v>0</v>
          </cell>
          <cell r="K325">
            <v>0</v>
          </cell>
          <cell r="L325">
            <v>0</v>
          </cell>
          <cell r="M325">
            <v>0</v>
          </cell>
          <cell r="O325">
            <v>0</v>
          </cell>
          <cell r="P325">
            <v>0</v>
          </cell>
          <cell r="Q325">
            <v>0</v>
          </cell>
          <cell r="S325">
            <v>0</v>
          </cell>
          <cell r="T325">
            <v>0</v>
          </cell>
          <cell r="U325">
            <v>0</v>
          </cell>
          <cell r="W325">
            <v>0</v>
          </cell>
          <cell r="X325">
            <v>0</v>
          </cell>
          <cell r="Y325">
            <v>0</v>
          </cell>
          <cell r="AA325">
            <v>0</v>
          </cell>
          <cell r="AB325">
            <v>0</v>
          </cell>
          <cell r="AC325">
            <v>0</v>
          </cell>
          <cell r="AE325">
            <v>0</v>
          </cell>
          <cell r="AF325">
            <v>0</v>
          </cell>
          <cell r="AG325">
            <v>0</v>
          </cell>
          <cell r="AI325">
            <v>0</v>
          </cell>
          <cell r="AJ325">
            <v>0</v>
          </cell>
          <cell r="AK325">
            <v>0</v>
          </cell>
          <cell r="AM325">
            <v>0</v>
          </cell>
          <cell r="AN325">
            <v>0</v>
          </cell>
          <cell r="AO325">
            <v>0</v>
          </cell>
          <cell r="AQ325">
            <v>0</v>
          </cell>
          <cell r="AR325">
            <v>0</v>
          </cell>
          <cell r="AS325">
            <v>0</v>
          </cell>
          <cell r="AU325">
            <v>0</v>
          </cell>
          <cell r="AV325">
            <v>0</v>
          </cell>
          <cell r="AW325">
            <v>0</v>
          </cell>
        </row>
        <row r="326">
          <cell r="A326">
            <v>0</v>
          </cell>
          <cell r="B326">
            <v>0</v>
          </cell>
          <cell r="C326">
            <v>0</v>
          </cell>
          <cell r="D326">
            <v>0</v>
          </cell>
          <cell r="E326">
            <v>0</v>
          </cell>
          <cell r="G326">
            <v>0</v>
          </cell>
          <cell r="H326">
            <v>0</v>
          </cell>
          <cell r="I326">
            <v>0</v>
          </cell>
          <cell r="K326">
            <v>0</v>
          </cell>
          <cell r="L326">
            <v>0</v>
          </cell>
          <cell r="M326">
            <v>0</v>
          </cell>
          <cell r="O326">
            <v>0</v>
          </cell>
          <cell r="P326">
            <v>0</v>
          </cell>
          <cell r="Q326">
            <v>0</v>
          </cell>
          <cell r="S326">
            <v>0</v>
          </cell>
          <cell r="T326">
            <v>0</v>
          </cell>
          <cell r="U326">
            <v>0</v>
          </cell>
          <cell r="W326">
            <v>0</v>
          </cell>
          <cell r="X326">
            <v>0</v>
          </cell>
          <cell r="Y326">
            <v>0</v>
          </cell>
          <cell r="AA326">
            <v>0</v>
          </cell>
          <cell r="AB326">
            <v>0</v>
          </cell>
          <cell r="AC326">
            <v>0</v>
          </cell>
          <cell r="AE326">
            <v>0</v>
          </cell>
          <cell r="AF326">
            <v>0</v>
          </cell>
          <cell r="AG326">
            <v>0</v>
          </cell>
          <cell r="AI326">
            <v>0</v>
          </cell>
          <cell r="AJ326">
            <v>0</v>
          </cell>
          <cell r="AK326">
            <v>0</v>
          </cell>
          <cell r="AM326">
            <v>0</v>
          </cell>
          <cell r="AN326">
            <v>0</v>
          </cell>
          <cell r="AO326">
            <v>0</v>
          </cell>
          <cell r="AQ326">
            <v>0</v>
          </cell>
          <cell r="AR326">
            <v>0</v>
          </cell>
          <cell r="AS326">
            <v>0</v>
          </cell>
          <cell r="AU326">
            <v>0</v>
          </cell>
          <cell r="AV326">
            <v>0</v>
          </cell>
          <cell r="AW326">
            <v>0</v>
          </cell>
        </row>
        <row r="327">
          <cell r="B327">
            <v>0</v>
          </cell>
          <cell r="C327">
            <v>0</v>
          </cell>
          <cell r="D327">
            <v>0</v>
          </cell>
          <cell r="E327">
            <v>0</v>
          </cell>
          <cell r="G327">
            <v>0</v>
          </cell>
          <cell r="H327">
            <v>0</v>
          </cell>
          <cell r="I327">
            <v>0</v>
          </cell>
          <cell r="K327">
            <v>0</v>
          </cell>
          <cell r="L327">
            <v>0</v>
          </cell>
          <cell r="M327">
            <v>0</v>
          </cell>
          <cell r="O327">
            <v>0</v>
          </cell>
          <cell r="P327">
            <v>0</v>
          </cell>
          <cell r="Q327">
            <v>0</v>
          </cell>
          <cell r="S327">
            <v>0</v>
          </cell>
          <cell r="T327">
            <v>0</v>
          </cell>
          <cell r="U327">
            <v>0</v>
          </cell>
          <cell r="W327">
            <v>0</v>
          </cell>
          <cell r="X327">
            <v>0</v>
          </cell>
          <cell r="Y327">
            <v>0</v>
          </cell>
          <cell r="AA327">
            <v>0</v>
          </cell>
          <cell r="AB327">
            <v>0</v>
          </cell>
          <cell r="AC327">
            <v>0</v>
          </cell>
          <cell r="AE327">
            <v>0</v>
          </cell>
          <cell r="AF327">
            <v>0</v>
          </cell>
          <cell r="AG327">
            <v>0</v>
          </cell>
          <cell r="AI327">
            <v>0</v>
          </cell>
          <cell r="AJ327">
            <v>0</v>
          </cell>
          <cell r="AK327">
            <v>0</v>
          </cell>
          <cell r="AM327">
            <v>0</v>
          </cell>
          <cell r="AN327">
            <v>0</v>
          </cell>
          <cell r="AO327">
            <v>0</v>
          </cell>
          <cell r="AQ327">
            <v>0</v>
          </cell>
          <cell r="AR327">
            <v>0</v>
          </cell>
          <cell r="AS327">
            <v>0</v>
          </cell>
          <cell r="AU327">
            <v>0</v>
          </cell>
          <cell r="AV327">
            <v>0</v>
          </cell>
          <cell r="AW327">
            <v>0</v>
          </cell>
        </row>
        <row r="328">
          <cell r="B328">
            <v>0</v>
          </cell>
          <cell r="C328">
            <v>0</v>
          </cell>
          <cell r="D328">
            <v>0</v>
          </cell>
          <cell r="E328">
            <v>0</v>
          </cell>
          <cell r="G328">
            <v>0</v>
          </cell>
          <cell r="H328">
            <v>0</v>
          </cell>
          <cell r="I328">
            <v>0</v>
          </cell>
          <cell r="K328">
            <v>0</v>
          </cell>
          <cell r="L328">
            <v>0</v>
          </cell>
          <cell r="M328">
            <v>0</v>
          </cell>
          <cell r="O328">
            <v>0</v>
          </cell>
          <cell r="P328">
            <v>0</v>
          </cell>
          <cell r="Q328">
            <v>0</v>
          </cell>
          <cell r="S328">
            <v>0</v>
          </cell>
          <cell r="T328">
            <v>0</v>
          </cell>
          <cell r="U328">
            <v>0</v>
          </cell>
          <cell r="W328">
            <v>0</v>
          </cell>
          <cell r="X328">
            <v>0</v>
          </cell>
          <cell r="Y328">
            <v>0</v>
          </cell>
          <cell r="AA328">
            <v>0</v>
          </cell>
          <cell r="AB328">
            <v>0</v>
          </cell>
          <cell r="AC328">
            <v>0</v>
          </cell>
          <cell r="AE328">
            <v>0</v>
          </cell>
          <cell r="AF328">
            <v>0</v>
          </cell>
          <cell r="AG328">
            <v>0</v>
          </cell>
          <cell r="AI328">
            <v>0</v>
          </cell>
          <cell r="AJ328">
            <v>0</v>
          </cell>
          <cell r="AK328">
            <v>0</v>
          </cell>
          <cell r="AM328">
            <v>0</v>
          </cell>
          <cell r="AN328">
            <v>0</v>
          </cell>
          <cell r="AO328">
            <v>0</v>
          </cell>
          <cell r="AQ328">
            <v>0</v>
          </cell>
          <cell r="AR328">
            <v>0</v>
          </cell>
          <cell r="AS328">
            <v>0</v>
          </cell>
          <cell r="AU328">
            <v>0</v>
          </cell>
          <cell r="AV328">
            <v>0</v>
          </cell>
          <cell r="AW328">
            <v>0</v>
          </cell>
        </row>
        <row r="329">
          <cell r="B329">
            <v>0</v>
          </cell>
          <cell r="C329">
            <v>0</v>
          </cell>
          <cell r="D329">
            <v>0</v>
          </cell>
          <cell r="E329">
            <v>0</v>
          </cell>
          <cell r="G329">
            <v>0</v>
          </cell>
          <cell r="H329">
            <v>0</v>
          </cell>
          <cell r="I329">
            <v>0</v>
          </cell>
          <cell r="K329">
            <v>0</v>
          </cell>
          <cell r="L329">
            <v>0</v>
          </cell>
          <cell r="M329">
            <v>0</v>
          </cell>
          <cell r="O329">
            <v>0</v>
          </cell>
          <cell r="P329">
            <v>0</v>
          </cell>
          <cell r="Q329">
            <v>0</v>
          </cell>
          <cell r="S329">
            <v>0</v>
          </cell>
          <cell r="T329">
            <v>0</v>
          </cell>
          <cell r="U329">
            <v>0</v>
          </cell>
          <cell r="W329">
            <v>0</v>
          </cell>
          <cell r="X329">
            <v>0</v>
          </cell>
          <cell r="Y329">
            <v>0</v>
          </cell>
          <cell r="AA329">
            <v>0</v>
          </cell>
          <cell r="AB329">
            <v>0</v>
          </cell>
          <cell r="AC329">
            <v>0</v>
          </cell>
          <cell r="AE329">
            <v>0</v>
          </cell>
          <cell r="AF329">
            <v>0</v>
          </cell>
          <cell r="AG329">
            <v>0</v>
          </cell>
          <cell r="AI329">
            <v>0</v>
          </cell>
          <cell r="AJ329">
            <v>0</v>
          </cell>
          <cell r="AK329">
            <v>0</v>
          </cell>
          <cell r="AM329">
            <v>0</v>
          </cell>
          <cell r="AN329">
            <v>0</v>
          </cell>
          <cell r="AO329">
            <v>0</v>
          </cell>
          <cell r="AQ329">
            <v>0</v>
          </cell>
          <cell r="AR329">
            <v>0</v>
          </cell>
          <cell r="AS329">
            <v>0</v>
          </cell>
          <cell r="AU329">
            <v>0</v>
          </cell>
          <cell r="AV329">
            <v>0</v>
          </cell>
          <cell r="AW329">
            <v>0</v>
          </cell>
        </row>
        <row r="330">
          <cell r="B330">
            <v>0</v>
          </cell>
          <cell r="C330">
            <v>0</v>
          </cell>
          <cell r="D330">
            <v>0</v>
          </cell>
          <cell r="E330">
            <v>0</v>
          </cell>
          <cell r="G330">
            <v>0</v>
          </cell>
          <cell r="H330">
            <v>0</v>
          </cell>
          <cell r="I330">
            <v>0</v>
          </cell>
          <cell r="K330">
            <v>0</v>
          </cell>
          <cell r="L330">
            <v>0</v>
          </cell>
          <cell r="M330">
            <v>0</v>
          </cell>
          <cell r="O330">
            <v>0</v>
          </cell>
          <cell r="P330">
            <v>0</v>
          </cell>
          <cell r="Q330">
            <v>0</v>
          </cell>
          <cell r="S330">
            <v>0</v>
          </cell>
          <cell r="T330">
            <v>0</v>
          </cell>
          <cell r="U330">
            <v>0</v>
          </cell>
          <cell r="W330">
            <v>0</v>
          </cell>
          <cell r="X330">
            <v>0</v>
          </cell>
          <cell r="Y330">
            <v>0</v>
          </cell>
          <cell r="AA330">
            <v>0</v>
          </cell>
          <cell r="AB330">
            <v>0</v>
          </cell>
          <cell r="AC330">
            <v>0</v>
          </cell>
          <cell r="AE330">
            <v>0</v>
          </cell>
          <cell r="AF330">
            <v>0</v>
          </cell>
          <cell r="AG330">
            <v>0</v>
          </cell>
          <cell r="AI330">
            <v>0</v>
          </cell>
          <cell r="AJ330">
            <v>0</v>
          </cell>
          <cell r="AK330">
            <v>0</v>
          </cell>
          <cell r="AM330">
            <v>0</v>
          </cell>
          <cell r="AN330">
            <v>0</v>
          </cell>
          <cell r="AO330">
            <v>0</v>
          </cell>
          <cell r="AQ330">
            <v>0</v>
          </cell>
          <cell r="AR330">
            <v>0</v>
          </cell>
          <cell r="AS330">
            <v>0</v>
          </cell>
          <cell r="AU330">
            <v>0</v>
          </cell>
          <cell r="AV330">
            <v>0</v>
          </cell>
          <cell r="AW330">
            <v>0</v>
          </cell>
        </row>
        <row r="331">
          <cell r="B331">
            <v>0</v>
          </cell>
          <cell r="C331">
            <v>0</v>
          </cell>
          <cell r="D331">
            <v>0</v>
          </cell>
          <cell r="E331">
            <v>0</v>
          </cell>
          <cell r="G331">
            <v>0</v>
          </cell>
          <cell r="H331">
            <v>0</v>
          </cell>
          <cell r="I331">
            <v>0</v>
          </cell>
          <cell r="K331">
            <v>0</v>
          </cell>
          <cell r="L331">
            <v>0</v>
          </cell>
          <cell r="M331">
            <v>0</v>
          </cell>
          <cell r="O331">
            <v>0</v>
          </cell>
          <cell r="P331">
            <v>0</v>
          </cell>
          <cell r="Q331">
            <v>0</v>
          </cell>
          <cell r="S331">
            <v>0</v>
          </cell>
          <cell r="T331">
            <v>0</v>
          </cell>
          <cell r="U331">
            <v>0</v>
          </cell>
          <cell r="W331">
            <v>0</v>
          </cell>
          <cell r="X331">
            <v>0</v>
          </cell>
          <cell r="Y331">
            <v>0</v>
          </cell>
          <cell r="AA331">
            <v>0</v>
          </cell>
          <cell r="AB331">
            <v>0</v>
          </cell>
          <cell r="AC331">
            <v>0</v>
          </cell>
          <cell r="AE331">
            <v>0</v>
          </cell>
          <cell r="AF331">
            <v>0</v>
          </cell>
          <cell r="AG331">
            <v>0</v>
          </cell>
          <cell r="AI331">
            <v>0</v>
          </cell>
          <cell r="AJ331">
            <v>0</v>
          </cell>
          <cell r="AK331">
            <v>0</v>
          </cell>
          <cell r="AM331">
            <v>0</v>
          </cell>
          <cell r="AN331">
            <v>0</v>
          </cell>
          <cell r="AO331">
            <v>0</v>
          </cell>
          <cell r="AQ331">
            <v>0</v>
          </cell>
          <cell r="AR331">
            <v>0</v>
          </cell>
          <cell r="AS331">
            <v>0</v>
          </cell>
          <cell r="AU331">
            <v>0</v>
          </cell>
          <cell r="AV331">
            <v>0</v>
          </cell>
          <cell r="AW331">
            <v>0</v>
          </cell>
        </row>
        <row r="332">
          <cell r="B332">
            <v>0</v>
          </cell>
          <cell r="C332">
            <v>0</v>
          </cell>
          <cell r="D332">
            <v>0</v>
          </cell>
          <cell r="E332">
            <v>0</v>
          </cell>
          <cell r="G332">
            <v>0</v>
          </cell>
          <cell r="H332">
            <v>0</v>
          </cell>
          <cell r="I332">
            <v>0</v>
          </cell>
          <cell r="K332">
            <v>0</v>
          </cell>
          <cell r="L332">
            <v>0</v>
          </cell>
          <cell r="M332">
            <v>0</v>
          </cell>
          <cell r="O332">
            <v>0</v>
          </cell>
          <cell r="P332">
            <v>0</v>
          </cell>
          <cell r="Q332">
            <v>0</v>
          </cell>
          <cell r="S332">
            <v>0</v>
          </cell>
          <cell r="T332">
            <v>0</v>
          </cell>
          <cell r="U332">
            <v>0</v>
          </cell>
          <cell r="W332">
            <v>0</v>
          </cell>
          <cell r="X332">
            <v>0</v>
          </cell>
          <cell r="Y332">
            <v>0</v>
          </cell>
          <cell r="AA332">
            <v>0</v>
          </cell>
          <cell r="AB332">
            <v>0</v>
          </cell>
          <cell r="AC332">
            <v>0</v>
          </cell>
          <cell r="AE332">
            <v>0</v>
          </cell>
          <cell r="AF332">
            <v>0</v>
          </cell>
          <cell r="AG332">
            <v>0</v>
          </cell>
          <cell r="AI332">
            <v>0</v>
          </cell>
          <cell r="AJ332">
            <v>0</v>
          </cell>
          <cell r="AK332">
            <v>0</v>
          </cell>
          <cell r="AM332">
            <v>0</v>
          </cell>
          <cell r="AN332">
            <v>0</v>
          </cell>
          <cell r="AO332">
            <v>0</v>
          </cell>
          <cell r="AQ332">
            <v>0</v>
          </cell>
          <cell r="AR332">
            <v>0</v>
          </cell>
          <cell r="AS332">
            <v>0</v>
          </cell>
          <cell r="AU332">
            <v>0</v>
          </cell>
          <cell r="AV332">
            <v>0</v>
          </cell>
          <cell r="AW332">
            <v>0</v>
          </cell>
        </row>
        <row r="333">
          <cell r="B333">
            <v>0</v>
          </cell>
          <cell r="C333">
            <v>0</v>
          </cell>
          <cell r="D333">
            <v>0</v>
          </cell>
          <cell r="E333">
            <v>0</v>
          </cell>
          <cell r="G333">
            <v>0</v>
          </cell>
          <cell r="H333">
            <v>0</v>
          </cell>
          <cell r="I333">
            <v>0</v>
          </cell>
          <cell r="K333">
            <v>0</v>
          </cell>
          <cell r="L333">
            <v>0</v>
          </cell>
          <cell r="M333">
            <v>0</v>
          </cell>
          <cell r="O333">
            <v>0</v>
          </cell>
          <cell r="P333">
            <v>0</v>
          </cell>
          <cell r="Q333">
            <v>0</v>
          </cell>
          <cell r="S333">
            <v>0</v>
          </cell>
          <cell r="T333">
            <v>0</v>
          </cell>
          <cell r="U333">
            <v>0</v>
          </cell>
          <cell r="W333">
            <v>0</v>
          </cell>
          <cell r="X333">
            <v>0</v>
          </cell>
          <cell r="Y333">
            <v>0</v>
          </cell>
          <cell r="AA333">
            <v>0</v>
          </cell>
          <cell r="AB333">
            <v>0</v>
          </cell>
          <cell r="AC333">
            <v>0</v>
          </cell>
          <cell r="AE333">
            <v>0</v>
          </cell>
          <cell r="AF333">
            <v>0</v>
          </cell>
          <cell r="AG333">
            <v>0</v>
          </cell>
          <cell r="AI333">
            <v>0</v>
          </cell>
          <cell r="AJ333">
            <v>0</v>
          </cell>
          <cell r="AK333">
            <v>0</v>
          </cell>
          <cell r="AM333">
            <v>0</v>
          </cell>
          <cell r="AN333">
            <v>0</v>
          </cell>
          <cell r="AO333">
            <v>0</v>
          </cell>
          <cell r="AQ333">
            <v>0</v>
          </cell>
          <cell r="AR333">
            <v>0</v>
          </cell>
          <cell r="AS333">
            <v>0</v>
          </cell>
          <cell r="AU333">
            <v>0</v>
          </cell>
          <cell r="AV333">
            <v>0</v>
          </cell>
          <cell r="AW333">
            <v>0</v>
          </cell>
        </row>
        <row r="334">
          <cell r="B334">
            <v>0</v>
          </cell>
          <cell r="C334">
            <v>0</v>
          </cell>
          <cell r="D334">
            <v>0</v>
          </cell>
          <cell r="E334">
            <v>0</v>
          </cell>
          <cell r="G334">
            <v>0</v>
          </cell>
          <cell r="H334">
            <v>0</v>
          </cell>
          <cell r="I334">
            <v>0</v>
          </cell>
          <cell r="K334">
            <v>0</v>
          </cell>
          <cell r="L334">
            <v>0</v>
          </cell>
          <cell r="M334">
            <v>0</v>
          </cell>
          <cell r="O334">
            <v>0</v>
          </cell>
          <cell r="P334">
            <v>0</v>
          </cell>
          <cell r="Q334">
            <v>0</v>
          </cell>
          <cell r="S334">
            <v>0</v>
          </cell>
          <cell r="T334">
            <v>0</v>
          </cell>
          <cell r="U334">
            <v>0</v>
          </cell>
          <cell r="W334">
            <v>0</v>
          </cell>
          <cell r="X334">
            <v>0</v>
          </cell>
          <cell r="Y334">
            <v>0</v>
          </cell>
          <cell r="AA334">
            <v>0</v>
          </cell>
          <cell r="AB334">
            <v>0</v>
          </cell>
          <cell r="AC334">
            <v>0</v>
          </cell>
          <cell r="AE334">
            <v>0</v>
          </cell>
          <cell r="AF334">
            <v>0</v>
          </cell>
          <cell r="AG334">
            <v>0</v>
          </cell>
          <cell r="AI334">
            <v>0</v>
          </cell>
          <cell r="AJ334">
            <v>0</v>
          </cell>
          <cell r="AK334">
            <v>0</v>
          </cell>
          <cell r="AM334">
            <v>0</v>
          </cell>
          <cell r="AN334">
            <v>0</v>
          </cell>
          <cell r="AO334">
            <v>0</v>
          </cell>
          <cell r="AQ334">
            <v>0</v>
          </cell>
          <cell r="AR334">
            <v>0</v>
          </cell>
          <cell r="AS334">
            <v>0</v>
          </cell>
          <cell r="AU334">
            <v>0</v>
          </cell>
          <cell r="AV334">
            <v>0</v>
          </cell>
          <cell r="AW334">
            <v>0</v>
          </cell>
        </row>
        <row r="335">
          <cell r="B335">
            <v>0</v>
          </cell>
          <cell r="C335">
            <v>0</v>
          </cell>
          <cell r="D335">
            <v>0</v>
          </cell>
          <cell r="E335">
            <v>0</v>
          </cell>
          <cell r="G335">
            <v>0</v>
          </cell>
          <cell r="H335">
            <v>0</v>
          </cell>
          <cell r="I335">
            <v>0</v>
          </cell>
          <cell r="K335">
            <v>0</v>
          </cell>
          <cell r="L335">
            <v>0</v>
          </cell>
          <cell r="M335">
            <v>0</v>
          </cell>
          <cell r="O335">
            <v>0</v>
          </cell>
          <cell r="P335">
            <v>0</v>
          </cell>
          <cell r="Q335">
            <v>0</v>
          </cell>
          <cell r="S335">
            <v>0</v>
          </cell>
          <cell r="T335">
            <v>0</v>
          </cell>
          <cell r="U335">
            <v>0</v>
          </cell>
          <cell r="W335">
            <v>0</v>
          </cell>
          <cell r="X335">
            <v>0</v>
          </cell>
          <cell r="Y335">
            <v>0</v>
          </cell>
          <cell r="AA335">
            <v>0</v>
          </cell>
          <cell r="AB335">
            <v>0</v>
          </cell>
          <cell r="AC335">
            <v>0</v>
          </cell>
          <cell r="AE335">
            <v>0</v>
          </cell>
          <cell r="AF335">
            <v>0</v>
          </cell>
          <cell r="AG335">
            <v>0</v>
          </cell>
          <cell r="AI335">
            <v>0</v>
          </cell>
          <cell r="AJ335">
            <v>0</v>
          </cell>
          <cell r="AK335">
            <v>0</v>
          </cell>
          <cell r="AM335">
            <v>0</v>
          </cell>
          <cell r="AN335">
            <v>0</v>
          </cell>
          <cell r="AO335">
            <v>0</v>
          </cell>
          <cell r="AQ335">
            <v>0</v>
          </cell>
          <cell r="AR335">
            <v>0</v>
          </cell>
          <cell r="AS335">
            <v>0</v>
          </cell>
          <cell r="AU335">
            <v>0</v>
          </cell>
          <cell r="AV335">
            <v>0</v>
          </cell>
          <cell r="AW335">
            <v>0</v>
          </cell>
        </row>
        <row r="336">
          <cell r="B336">
            <v>0</v>
          </cell>
          <cell r="C336">
            <v>0</v>
          </cell>
          <cell r="D336">
            <v>0</v>
          </cell>
          <cell r="E336">
            <v>0</v>
          </cell>
          <cell r="G336">
            <v>0</v>
          </cell>
          <cell r="H336">
            <v>0</v>
          </cell>
          <cell r="I336">
            <v>0</v>
          </cell>
          <cell r="K336">
            <v>0</v>
          </cell>
          <cell r="L336">
            <v>0</v>
          </cell>
          <cell r="M336">
            <v>0</v>
          </cell>
          <cell r="O336">
            <v>0</v>
          </cell>
          <cell r="P336">
            <v>0</v>
          </cell>
          <cell r="Q336">
            <v>0</v>
          </cell>
          <cell r="S336">
            <v>0</v>
          </cell>
          <cell r="T336">
            <v>0</v>
          </cell>
          <cell r="U336">
            <v>0</v>
          </cell>
          <cell r="W336">
            <v>0</v>
          </cell>
          <cell r="X336">
            <v>0</v>
          </cell>
          <cell r="Y336">
            <v>0</v>
          </cell>
          <cell r="AA336">
            <v>0</v>
          </cell>
          <cell r="AB336">
            <v>0</v>
          </cell>
          <cell r="AC336">
            <v>0</v>
          </cell>
          <cell r="AE336">
            <v>0</v>
          </cell>
          <cell r="AF336">
            <v>0</v>
          </cell>
          <cell r="AG336">
            <v>0</v>
          </cell>
          <cell r="AI336">
            <v>0</v>
          </cell>
          <cell r="AJ336">
            <v>0</v>
          </cell>
          <cell r="AK336">
            <v>0</v>
          </cell>
          <cell r="AM336">
            <v>0</v>
          </cell>
          <cell r="AN336">
            <v>0</v>
          </cell>
          <cell r="AO336">
            <v>0</v>
          </cell>
          <cell r="AQ336">
            <v>0</v>
          </cell>
          <cell r="AR336">
            <v>0</v>
          </cell>
          <cell r="AS336">
            <v>0</v>
          </cell>
          <cell r="AU336">
            <v>0</v>
          </cell>
          <cell r="AV336">
            <v>0</v>
          </cell>
          <cell r="AW336">
            <v>0</v>
          </cell>
        </row>
        <row r="337">
          <cell r="B337">
            <v>0</v>
          </cell>
          <cell r="C337">
            <v>0</v>
          </cell>
          <cell r="D337">
            <v>0</v>
          </cell>
          <cell r="E337">
            <v>0</v>
          </cell>
          <cell r="G337">
            <v>0</v>
          </cell>
          <cell r="H337">
            <v>0</v>
          </cell>
          <cell r="I337">
            <v>0</v>
          </cell>
          <cell r="K337">
            <v>0</v>
          </cell>
          <cell r="L337">
            <v>0</v>
          </cell>
          <cell r="M337">
            <v>0</v>
          </cell>
          <cell r="O337">
            <v>0</v>
          </cell>
          <cell r="P337">
            <v>0</v>
          </cell>
          <cell r="Q337">
            <v>0</v>
          </cell>
          <cell r="S337">
            <v>0</v>
          </cell>
          <cell r="T337">
            <v>0</v>
          </cell>
          <cell r="U337">
            <v>0</v>
          </cell>
          <cell r="W337">
            <v>0</v>
          </cell>
          <cell r="X337">
            <v>0</v>
          </cell>
          <cell r="Y337">
            <v>0</v>
          </cell>
          <cell r="AA337">
            <v>0</v>
          </cell>
          <cell r="AB337">
            <v>0</v>
          </cell>
          <cell r="AC337">
            <v>0</v>
          </cell>
          <cell r="AE337">
            <v>0</v>
          </cell>
          <cell r="AF337">
            <v>0</v>
          </cell>
          <cell r="AG337">
            <v>0</v>
          </cell>
          <cell r="AI337">
            <v>0</v>
          </cell>
          <cell r="AJ337">
            <v>0</v>
          </cell>
          <cell r="AK337">
            <v>0</v>
          </cell>
          <cell r="AM337">
            <v>0</v>
          </cell>
          <cell r="AN337">
            <v>0</v>
          </cell>
          <cell r="AO337">
            <v>0</v>
          </cell>
          <cell r="AQ337">
            <v>0</v>
          </cell>
          <cell r="AR337">
            <v>0</v>
          </cell>
          <cell r="AS337">
            <v>0</v>
          </cell>
          <cell r="AU337">
            <v>0</v>
          </cell>
          <cell r="AV337">
            <v>0</v>
          </cell>
          <cell r="AW337">
            <v>0</v>
          </cell>
        </row>
        <row r="338">
          <cell r="B338">
            <v>0</v>
          </cell>
          <cell r="C338">
            <v>0</v>
          </cell>
          <cell r="D338">
            <v>0</v>
          </cell>
          <cell r="E338">
            <v>0</v>
          </cell>
          <cell r="G338">
            <v>0</v>
          </cell>
          <cell r="H338">
            <v>0</v>
          </cell>
          <cell r="I338">
            <v>0</v>
          </cell>
          <cell r="K338">
            <v>0</v>
          </cell>
          <cell r="L338">
            <v>0</v>
          </cell>
          <cell r="M338">
            <v>0</v>
          </cell>
          <cell r="O338">
            <v>0</v>
          </cell>
          <cell r="P338">
            <v>0</v>
          </cell>
          <cell r="Q338">
            <v>0</v>
          </cell>
          <cell r="S338">
            <v>0</v>
          </cell>
          <cell r="T338">
            <v>0</v>
          </cell>
          <cell r="U338">
            <v>0</v>
          </cell>
          <cell r="W338">
            <v>0</v>
          </cell>
          <cell r="X338">
            <v>0</v>
          </cell>
          <cell r="Y338">
            <v>0</v>
          </cell>
          <cell r="AA338">
            <v>0</v>
          </cell>
          <cell r="AB338">
            <v>0</v>
          </cell>
          <cell r="AC338">
            <v>0</v>
          </cell>
          <cell r="AE338">
            <v>0</v>
          </cell>
          <cell r="AF338">
            <v>0</v>
          </cell>
          <cell r="AG338">
            <v>0</v>
          </cell>
          <cell r="AI338">
            <v>0</v>
          </cell>
          <cell r="AJ338">
            <v>0</v>
          </cell>
          <cell r="AK338">
            <v>0</v>
          </cell>
          <cell r="AM338">
            <v>0</v>
          </cell>
          <cell r="AN338">
            <v>0</v>
          </cell>
          <cell r="AO338">
            <v>0</v>
          </cell>
          <cell r="AQ338">
            <v>0</v>
          </cell>
          <cell r="AR338">
            <v>0</v>
          </cell>
          <cell r="AS338">
            <v>0</v>
          </cell>
          <cell r="AU338">
            <v>0</v>
          </cell>
          <cell r="AV338">
            <v>0</v>
          </cell>
          <cell r="AW338">
            <v>0</v>
          </cell>
        </row>
        <row r="339">
          <cell r="B339">
            <v>0</v>
          </cell>
          <cell r="C339">
            <v>0</v>
          </cell>
          <cell r="D339">
            <v>0</v>
          </cell>
          <cell r="E339">
            <v>0</v>
          </cell>
          <cell r="G339">
            <v>0</v>
          </cell>
          <cell r="H339">
            <v>0</v>
          </cell>
          <cell r="I339">
            <v>0</v>
          </cell>
          <cell r="K339">
            <v>0</v>
          </cell>
          <cell r="L339">
            <v>0</v>
          </cell>
          <cell r="M339">
            <v>0</v>
          </cell>
          <cell r="O339">
            <v>0</v>
          </cell>
          <cell r="P339">
            <v>0</v>
          </cell>
          <cell r="Q339">
            <v>0</v>
          </cell>
          <cell r="S339">
            <v>0</v>
          </cell>
          <cell r="T339">
            <v>0</v>
          </cell>
          <cell r="U339">
            <v>0</v>
          </cell>
          <cell r="W339">
            <v>0</v>
          </cell>
          <cell r="X339">
            <v>0</v>
          </cell>
          <cell r="Y339">
            <v>0</v>
          </cell>
          <cell r="AA339">
            <v>0</v>
          </cell>
          <cell r="AB339">
            <v>0</v>
          </cell>
          <cell r="AC339">
            <v>0</v>
          </cell>
          <cell r="AE339">
            <v>0</v>
          </cell>
          <cell r="AF339">
            <v>0</v>
          </cell>
          <cell r="AG339">
            <v>0</v>
          </cell>
          <cell r="AI339">
            <v>0</v>
          </cell>
          <cell r="AJ339">
            <v>0</v>
          </cell>
          <cell r="AK339">
            <v>0</v>
          </cell>
          <cell r="AM339">
            <v>0</v>
          </cell>
          <cell r="AN339">
            <v>0</v>
          </cell>
          <cell r="AO339">
            <v>0</v>
          </cell>
          <cell r="AQ339">
            <v>0</v>
          </cell>
          <cell r="AR339">
            <v>0</v>
          </cell>
          <cell r="AS339">
            <v>0</v>
          </cell>
          <cell r="AU339">
            <v>0</v>
          </cell>
          <cell r="AV339">
            <v>0</v>
          </cell>
          <cell r="AW339">
            <v>0</v>
          </cell>
        </row>
        <row r="340">
          <cell r="B340">
            <v>0</v>
          </cell>
          <cell r="C340">
            <v>0</v>
          </cell>
          <cell r="D340">
            <v>0</v>
          </cell>
          <cell r="E340">
            <v>0</v>
          </cell>
          <cell r="G340">
            <v>0</v>
          </cell>
          <cell r="H340">
            <v>0</v>
          </cell>
          <cell r="I340">
            <v>0</v>
          </cell>
          <cell r="K340">
            <v>0</v>
          </cell>
          <cell r="L340">
            <v>0</v>
          </cell>
          <cell r="M340">
            <v>0</v>
          </cell>
          <cell r="O340">
            <v>0</v>
          </cell>
          <cell r="P340">
            <v>0</v>
          </cell>
          <cell r="Q340">
            <v>0</v>
          </cell>
          <cell r="S340">
            <v>0</v>
          </cell>
          <cell r="T340">
            <v>0</v>
          </cell>
          <cell r="U340">
            <v>0</v>
          </cell>
          <cell r="W340">
            <v>0</v>
          </cell>
          <cell r="X340">
            <v>0</v>
          </cell>
          <cell r="Y340">
            <v>0</v>
          </cell>
          <cell r="AA340">
            <v>0</v>
          </cell>
          <cell r="AB340">
            <v>0</v>
          </cell>
          <cell r="AC340">
            <v>0</v>
          </cell>
          <cell r="AE340">
            <v>0</v>
          </cell>
          <cell r="AF340">
            <v>0</v>
          </cell>
          <cell r="AG340">
            <v>0</v>
          </cell>
          <cell r="AI340">
            <v>0</v>
          </cell>
          <cell r="AJ340">
            <v>0</v>
          </cell>
          <cell r="AK340">
            <v>0</v>
          </cell>
          <cell r="AM340">
            <v>0</v>
          </cell>
          <cell r="AN340">
            <v>0</v>
          </cell>
          <cell r="AO340">
            <v>0</v>
          </cell>
          <cell r="AQ340">
            <v>0</v>
          </cell>
          <cell r="AR340">
            <v>0</v>
          </cell>
          <cell r="AS340">
            <v>0</v>
          </cell>
          <cell r="AU340">
            <v>0</v>
          </cell>
          <cell r="AV340">
            <v>0</v>
          </cell>
          <cell r="AW340">
            <v>0</v>
          </cell>
        </row>
        <row r="341">
          <cell r="B341">
            <v>0</v>
          </cell>
          <cell r="C341">
            <v>0</v>
          </cell>
          <cell r="D341">
            <v>0</v>
          </cell>
          <cell r="E341">
            <v>0</v>
          </cell>
          <cell r="G341">
            <v>0</v>
          </cell>
          <cell r="H341">
            <v>0</v>
          </cell>
          <cell r="I341">
            <v>0</v>
          </cell>
          <cell r="K341">
            <v>0</v>
          </cell>
          <cell r="L341">
            <v>0</v>
          </cell>
          <cell r="M341">
            <v>0</v>
          </cell>
          <cell r="O341">
            <v>0</v>
          </cell>
          <cell r="P341">
            <v>0</v>
          </cell>
          <cell r="Q341">
            <v>0</v>
          </cell>
          <cell r="S341">
            <v>0</v>
          </cell>
          <cell r="T341">
            <v>0</v>
          </cell>
          <cell r="U341">
            <v>0</v>
          </cell>
          <cell r="W341">
            <v>0</v>
          </cell>
          <cell r="X341">
            <v>0</v>
          </cell>
          <cell r="Y341">
            <v>0</v>
          </cell>
          <cell r="AA341">
            <v>0</v>
          </cell>
          <cell r="AB341">
            <v>0</v>
          </cell>
          <cell r="AC341">
            <v>0</v>
          </cell>
          <cell r="AE341">
            <v>0</v>
          </cell>
          <cell r="AF341">
            <v>0</v>
          </cell>
          <cell r="AG341">
            <v>0</v>
          </cell>
          <cell r="AI341">
            <v>0</v>
          </cell>
          <cell r="AJ341">
            <v>0</v>
          </cell>
          <cell r="AK341">
            <v>0</v>
          </cell>
          <cell r="AM341">
            <v>0</v>
          </cell>
          <cell r="AN341">
            <v>0</v>
          </cell>
          <cell r="AO341">
            <v>0</v>
          </cell>
          <cell r="AQ341">
            <v>0</v>
          </cell>
          <cell r="AR341">
            <v>0</v>
          </cell>
          <cell r="AS341">
            <v>0</v>
          </cell>
          <cell r="AU341">
            <v>0</v>
          </cell>
          <cell r="AV341">
            <v>0</v>
          </cell>
          <cell r="AW341">
            <v>0</v>
          </cell>
        </row>
        <row r="342">
          <cell r="B342">
            <v>0</v>
          </cell>
          <cell r="C342">
            <v>0</v>
          </cell>
          <cell r="D342">
            <v>0</v>
          </cell>
          <cell r="E342">
            <v>0</v>
          </cell>
          <cell r="G342">
            <v>0</v>
          </cell>
          <cell r="H342">
            <v>0</v>
          </cell>
          <cell r="I342">
            <v>0</v>
          </cell>
          <cell r="K342">
            <v>0</v>
          </cell>
          <cell r="L342">
            <v>0</v>
          </cell>
          <cell r="M342">
            <v>0</v>
          </cell>
          <cell r="O342">
            <v>0</v>
          </cell>
          <cell r="P342">
            <v>0</v>
          </cell>
          <cell r="Q342">
            <v>0</v>
          </cell>
          <cell r="S342">
            <v>0</v>
          </cell>
          <cell r="T342">
            <v>0</v>
          </cell>
          <cell r="U342">
            <v>0</v>
          </cell>
          <cell r="W342">
            <v>0</v>
          </cell>
          <cell r="X342">
            <v>0</v>
          </cell>
          <cell r="Y342">
            <v>0</v>
          </cell>
          <cell r="AA342">
            <v>0</v>
          </cell>
          <cell r="AB342">
            <v>0</v>
          </cell>
          <cell r="AC342">
            <v>0</v>
          </cell>
          <cell r="AE342">
            <v>0</v>
          </cell>
          <cell r="AF342">
            <v>0</v>
          </cell>
          <cell r="AG342">
            <v>0</v>
          </cell>
          <cell r="AI342">
            <v>0</v>
          </cell>
          <cell r="AJ342">
            <v>0</v>
          </cell>
          <cell r="AK342">
            <v>0</v>
          </cell>
          <cell r="AM342">
            <v>0</v>
          </cell>
          <cell r="AN342">
            <v>0</v>
          </cell>
          <cell r="AO342">
            <v>0</v>
          </cell>
          <cell r="AQ342">
            <v>0</v>
          </cell>
          <cell r="AR342">
            <v>0</v>
          </cell>
          <cell r="AS342">
            <v>0</v>
          </cell>
          <cell r="AU342">
            <v>0</v>
          </cell>
          <cell r="AV342">
            <v>0</v>
          </cell>
          <cell r="AW342">
            <v>0</v>
          </cell>
        </row>
        <row r="343">
          <cell r="B343">
            <v>0</v>
          </cell>
          <cell r="C343">
            <v>0</v>
          </cell>
          <cell r="D343">
            <v>0</v>
          </cell>
          <cell r="E343">
            <v>0</v>
          </cell>
          <cell r="G343">
            <v>0</v>
          </cell>
          <cell r="H343">
            <v>0</v>
          </cell>
          <cell r="I343">
            <v>0</v>
          </cell>
          <cell r="K343">
            <v>0</v>
          </cell>
          <cell r="L343">
            <v>0</v>
          </cell>
          <cell r="M343">
            <v>0</v>
          </cell>
          <cell r="O343">
            <v>0</v>
          </cell>
          <cell r="P343">
            <v>0</v>
          </cell>
          <cell r="Q343">
            <v>0</v>
          </cell>
          <cell r="S343">
            <v>0</v>
          </cell>
          <cell r="T343">
            <v>0</v>
          </cell>
          <cell r="U343">
            <v>0</v>
          </cell>
          <cell r="W343">
            <v>0</v>
          </cell>
          <cell r="X343">
            <v>0</v>
          </cell>
          <cell r="Y343">
            <v>0</v>
          </cell>
          <cell r="AA343">
            <v>0</v>
          </cell>
          <cell r="AB343">
            <v>0</v>
          </cell>
          <cell r="AC343">
            <v>0</v>
          </cell>
          <cell r="AE343">
            <v>0</v>
          </cell>
          <cell r="AF343">
            <v>0</v>
          </cell>
          <cell r="AG343">
            <v>0</v>
          </cell>
          <cell r="AI343">
            <v>0</v>
          </cell>
          <cell r="AJ343">
            <v>0</v>
          </cell>
          <cell r="AK343">
            <v>0</v>
          </cell>
          <cell r="AM343">
            <v>0</v>
          </cell>
          <cell r="AN343">
            <v>0</v>
          </cell>
          <cell r="AO343">
            <v>0</v>
          </cell>
          <cell r="AQ343">
            <v>0</v>
          </cell>
          <cell r="AR343">
            <v>0</v>
          </cell>
          <cell r="AS343">
            <v>0</v>
          </cell>
          <cell r="AU343">
            <v>0</v>
          </cell>
          <cell r="AV343">
            <v>0</v>
          </cell>
          <cell r="AW343">
            <v>0</v>
          </cell>
        </row>
        <row r="344">
          <cell r="B344">
            <v>0</v>
          </cell>
          <cell r="C344">
            <v>0</v>
          </cell>
          <cell r="D344">
            <v>0</v>
          </cell>
          <cell r="E344">
            <v>0</v>
          </cell>
          <cell r="G344">
            <v>0</v>
          </cell>
          <cell r="H344">
            <v>0</v>
          </cell>
          <cell r="I344">
            <v>0</v>
          </cell>
          <cell r="K344">
            <v>0</v>
          </cell>
          <cell r="L344">
            <v>0</v>
          </cell>
          <cell r="M344">
            <v>0</v>
          </cell>
          <cell r="O344">
            <v>0</v>
          </cell>
          <cell r="P344">
            <v>0</v>
          </cell>
          <cell r="Q344">
            <v>0</v>
          </cell>
          <cell r="S344">
            <v>0</v>
          </cell>
          <cell r="T344">
            <v>0</v>
          </cell>
          <cell r="U344">
            <v>0</v>
          </cell>
          <cell r="W344">
            <v>0</v>
          </cell>
          <cell r="X344">
            <v>0</v>
          </cell>
          <cell r="Y344">
            <v>0</v>
          </cell>
          <cell r="AA344">
            <v>0</v>
          </cell>
          <cell r="AB344">
            <v>0</v>
          </cell>
          <cell r="AC344">
            <v>0</v>
          </cell>
          <cell r="AE344">
            <v>0</v>
          </cell>
          <cell r="AF344">
            <v>0</v>
          </cell>
          <cell r="AG344">
            <v>0</v>
          </cell>
          <cell r="AI344">
            <v>0</v>
          </cell>
          <cell r="AJ344">
            <v>0</v>
          </cell>
          <cell r="AK344">
            <v>0</v>
          </cell>
          <cell r="AM344">
            <v>0</v>
          </cell>
          <cell r="AN344">
            <v>0</v>
          </cell>
          <cell r="AO344">
            <v>0</v>
          </cell>
          <cell r="AQ344">
            <v>0</v>
          </cell>
          <cell r="AR344">
            <v>0</v>
          </cell>
          <cell r="AS344">
            <v>0</v>
          </cell>
          <cell r="AU344">
            <v>0</v>
          </cell>
          <cell r="AV344">
            <v>0</v>
          </cell>
          <cell r="AW344">
            <v>0</v>
          </cell>
        </row>
        <row r="345">
          <cell r="B345">
            <v>0</v>
          </cell>
          <cell r="C345">
            <v>0</v>
          </cell>
          <cell r="D345">
            <v>0</v>
          </cell>
          <cell r="E345">
            <v>0</v>
          </cell>
          <cell r="G345">
            <v>0</v>
          </cell>
          <cell r="H345">
            <v>0</v>
          </cell>
          <cell r="I345">
            <v>0</v>
          </cell>
          <cell r="K345">
            <v>0</v>
          </cell>
          <cell r="L345">
            <v>0</v>
          </cell>
          <cell r="M345">
            <v>0</v>
          </cell>
          <cell r="O345">
            <v>0</v>
          </cell>
          <cell r="P345">
            <v>0</v>
          </cell>
          <cell r="Q345">
            <v>0</v>
          </cell>
          <cell r="S345">
            <v>0</v>
          </cell>
          <cell r="T345">
            <v>0</v>
          </cell>
          <cell r="U345">
            <v>0</v>
          </cell>
          <cell r="W345">
            <v>0</v>
          </cell>
          <cell r="X345">
            <v>0</v>
          </cell>
          <cell r="Y345">
            <v>0</v>
          </cell>
          <cell r="AA345">
            <v>0</v>
          </cell>
          <cell r="AB345">
            <v>0</v>
          </cell>
          <cell r="AC345">
            <v>0</v>
          </cell>
          <cell r="AE345">
            <v>0</v>
          </cell>
          <cell r="AF345">
            <v>0</v>
          </cell>
          <cell r="AG345">
            <v>0</v>
          </cell>
          <cell r="AI345">
            <v>0</v>
          </cell>
          <cell r="AJ345">
            <v>0</v>
          </cell>
          <cell r="AK345">
            <v>0</v>
          </cell>
          <cell r="AM345">
            <v>0</v>
          </cell>
          <cell r="AN345">
            <v>0</v>
          </cell>
          <cell r="AO345">
            <v>0</v>
          </cell>
          <cell r="AQ345">
            <v>0</v>
          </cell>
          <cell r="AR345">
            <v>0</v>
          </cell>
          <cell r="AS345">
            <v>0</v>
          </cell>
          <cell r="AU345">
            <v>0</v>
          </cell>
          <cell r="AV345">
            <v>0</v>
          </cell>
          <cell r="AW345">
            <v>0</v>
          </cell>
        </row>
        <row r="346">
          <cell r="B346">
            <v>0</v>
          </cell>
          <cell r="C346">
            <v>0</v>
          </cell>
          <cell r="D346">
            <v>0</v>
          </cell>
          <cell r="E346">
            <v>0</v>
          </cell>
          <cell r="G346">
            <v>0</v>
          </cell>
          <cell r="H346">
            <v>0</v>
          </cell>
          <cell r="I346">
            <v>0</v>
          </cell>
          <cell r="K346">
            <v>0</v>
          </cell>
          <cell r="L346">
            <v>0</v>
          </cell>
          <cell r="M346">
            <v>0</v>
          </cell>
          <cell r="O346">
            <v>0</v>
          </cell>
          <cell r="P346">
            <v>0</v>
          </cell>
          <cell r="Q346">
            <v>0</v>
          </cell>
          <cell r="S346">
            <v>0</v>
          </cell>
          <cell r="T346">
            <v>0</v>
          </cell>
          <cell r="U346">
            <v>0</v>
          </cell>
          <cell r="W346">
            <v>0</v>
          </cell>
          <cell r="X346">
            <v>0</v>
          </cell>
          <cell r="Y346">
            <v>0</v>
          </cell>
          <cell r="AA346">
            <v>0</v>
          </cell>
          <cell r="AB346">
            <v>0</v>
          </cell>
          <cell r="AC346">
            <v>0</v>
          </cell>
          <cell r="AE346">
            <v>0</v>
          </cell>
          <cell r="AF346">
            <v>0</v>
          </cell>
          <cell r="AG346">
            <v>0</v>
          </cell>
          <cell r="AI346">
            <v>0</v>
          </cell>
          <cell r="AJ346">
            <v>0</v>
          </cell>
          <cell r="AK346">
            <v>0</v>
          </cell>
          <cell r="AM346">
            <v>0</v>
          </cell>
          <cell r="AN346">
            <v>0</v>
          </cell>
          <cell r="AO346">
            <v>0</v>
          </cell>
          <cell r="AQ346">
            <v>0</v>
          </cell>
          <cell r="AR346">
            <v>0</v>
          </cell>
          <cell r="AS346">
            <v>0</v>
          </cell>
          <cell r="AU346">
            <v>0</v>
          </cell>
          <cell r="AV346">
            <v>0</v>
          </cell>
          <cell r="AW346">
            <v>0</v>
          </cell>
        </row>
        <row r="347">
          <cell r="B347">
            <v>0</v>
          </cell>
          <cell r="C347">
            <v>0</v>
          </cell>
          <cell r="D347">
            <v>0</v>
          </cell>
          <cell r="E347">
            <v>0</v>
          </cell>
          <cell r="G347">
            <v>0</v>
          </cell>
          <cell r="H347">
            <v>0</v>
          </cell>
          <cell r="I347">
            <v>0</v>
          </cell>
          <cell r="K347">
            <v>0</v>
          </cell>
          <cell r="L347">
            <v>0</v>
          </cell>
          <cell r="M347">
            <v>0</v>
          </cell>
          <cell r="O347">
            <v>0</v>
          </cell>
          <cell r="P347">
            <v>0</v>
          </cell>
          <cell r="Q347">
            <v>0</v>
          </cell>
          <cell r="S347">
            <v>0</v>
          </cell>
          <cell r="T347">
            <v>0</v>
          </cell>
          <cell r="U347">
            <v>0</v>
          </cell>
          <cell r="W347">
            <v>0</v>
          </cell>
          <cell r="X347">
            <v>0</v>
          </cell>
          <cell r="Y347">
            <v>0</v>
          </cell>
          <cell r="AA347">
            <v>0</v>
          </cell>
          <cell r="AB347">
            <v>0</v>
          </cell>
          <cell r="AC347">
            <v>0</v>
          </cell>
          <cell r="AE347">
            <v>0</v>
          </cell>
          <cell r="AF347">
            <v>0</v>
          </cell>
          <cell r="AG347">
            <v>0</v>
          </cell>
          <cell r="AI347">
            <v>0</v>
          </cell>
          <cell r="AJ347">
            <v>0</v>
          </cell>
          <cell r="AK347">
            <v>0</v>
          </cell>
          <cell r="AM347">
            <v>0</v>
          </cell>
          <cell r="AN347">
            <v>0</v>
          </cell>
          <cell r="AO347">
            <v>0</v>
          </cell>
          <cell r="AQ347">
            <v>0</v>
          </cell>
          <cell r="AR347">
            <v>0</v>
          </cell>
          <cell r="AS347">
            <v>0</v>
          </cell>
          <cell r="AU347">
            <v>0</v>
          </cell>
          <cell r="AV347">
            <v>0</v>
          </cell>
          <cell r="AW347">
            <v>0</v>
          </cell>
        </row>
        <row r="348">
          <cell r="B348">
            <v>0</v>
          </cell>
          <cell r="C348">
            <v>0</v>
          </cell>
          <cell r="D348">
            <v>0</v>
          </cell>
          <cell r="E348">
            <v>0</v>
          </cell>
          <cell r="G348">
            <v>0</v>
          </cell>
          <cell r="H348">
            <v>0</v>
          </cell>
          <cell r="I348">
            <v>0</v>
          </cell>
          <cell r="K348">
            <v>0</v>
          </cell>
          <cell r="L348">
            <v>0</v>
          </cell>
          <cell r="M348">
            <v>0</v>
          </cell>
          <cell r="O348">
            <v>0</v>
          </cell>
          <cell r="P348">
            <v>0</v>
          </cell>
          <cell r="Q348">
            <v>0</v>
          </cell>
          <cell r="S348">
            <v>0</v>
          </cell>
          <cell r="T348">
            <v>0</v>
          </cell>
          <cell r="U348">
            <v>0</v>
          </cell>
          <cell r="W348">
            <v>0</v>
          </cell>
          <cell r="X348">
            <v>0</v>
          </cell>
          <cell r="Y348">
            <v>0</v>
          </cell>
          <cell r="AA348">
            <v>0</v>
          </cell>
          <cell r="AB348">
            <v>0</v>
          </cell>
          <cell r="AC348">
            <v>0</v>
          </cell>
          <cell r="AE348">
            <v>0</v>
          </cell>
          <cell r="AF348">
            <v>0</v>
          </cell>
          <cell r="AG348">
            <v>0</v>
          </cell>
          <cell r="AI348">
            <v>0</v>
          </cell>
          <cell r="AJ348">
            <v>0</v>
          </cell>
          <cell r="AK348">
            <v>0</v>
          </cell>
          <cell r="AM348">
            <v>0</v>
          </cell>
          <cell r="AN348">
            <v>0</v>
          </cell>
          <cell r="AO348">
            <v>0</v>
          </cell>
          <cell r="AQ348">
            <v>0</v>
          </cell>
          <cell r="AR348">
            <v>0</v>
          </cell>
          <cell r="AS348">
            <v>0</v>
          </cell>
          <cell r="AU348">
            <v>0</v>
          </cell>
          <cell r="AV348">
            <v>0</v>
          </cell>
          <cell r="AW348">
            <v>0</v>
          </cell>
        </row>
        <row r="349">
          <cell r="B349">
            <v>0</v>
          </cell>
          <cell r="C349">
            <v>0</v>
          </cell>
          <cell r="D349">
            <v>0</v>
          </cell>
          <cell r="E349">
            <v>0</v>
          </cell>
          <cell r="G349">
            <v>0</v>
          </cell>
          <cell r="H349">
            <v>0</v>
          </cell>
          <cell r="I349">
            <v>0</v>
          </cell>
          <cell r="K349">
            <v>0</v>
          </cell>
          <cell r="L349">
            <v>0</v>
          </cell>
          <cell r="M349">
            <v>0</v>
          </cell>
          <cell r="O349">
            <v>0</v>
          </cell>
          <cell r="P349">
            <v>0</v>
          </cell>
          <cell r="Q349">
            <v>0</v>
          </cell>
          <cell r="S349">
            <v>0</v>
          </cell>
          <cell r="T349">
            <v>0</v>
          </cell>
          <cell r="U349">
            <v>0</v>
          </cell>
          <cell r="W349">
            <v>0</v>
          </cell>
          <cell r="X349">
            <v>0</v>
          </cell>
          <cell r="Y349">
            <v>0</v>
          </cell>
          <cell r="AA349">
            <v>0</v>
          </cell>
          <cell r="AB349">
            <v>0</v>
          </cell>
          <cell r="AC349">
            <v>0</v>
          </cell>
          <cell r="AE349">
            <v>0</v>
          </cell>
          <cell r="AF349">
            <v>0</v>
          </cell>
          <cell r="AG349">
            <v>0</v>
          </cell>
          <cell r="AI349">
            <v>0</v>
          </cell>
          <cell r="AJ349">
            <v>0</v>
          </cell>
          <cell r="AK349">
            <v>0</v>
          </cell>
          <cell r="AM349">
            <v>0</v>
          </cell>
          <cell r="AN349">
            <v>0</v>
          </cell>
          <cell r="AO349">
            <v>0</v>
          </cell>
          <cell r="AQ349">
            <v>0</v>
          </cell>
          <cell r="AR349">
            <v>0</v>
          </cell>
          <cell r="AS349">
            <v>0</v>
          </cell>
          <cell r="AU349">
            <v>0</v>
          </cell>
          <cell r="AV349">
            <v>0</v>
          </cell>
          <cell r="AW349">
            <v>0</v>
          </cell>
        </row>
        <row r="350">
          <cell r="B350">
            <v>0</v>
          </cell>
          <cell r="C350">
            <v>0</v>
          </cell>
          <cell r="D350">
            <v>0</v>
          </cell>
          <cell r="E350">
            <v>0</v>
          </cell>
          <cell r="G350">
            <v>0</v>
          </cell>
          <cell r="H350">
            <v>0</v>
          </cell>
          <cell r="I350">
            <v>0</v>
          </cell>
          <cell r="K350">
            <v>0</v>
          </cell>
          <cell r="L350">
            <v>0</v>
          </cell>
          <cell r="M350">
            <v>0</v>
          </cell>
          <cell r="O350">
            <v>0</v>
          </cell>
          <cell r="P350">
            <v>0</v>
          </cell>
          <cell r="Q350">
            <v>0</v>
          </cell>
          <cell r="S350">
            <v>0</v>
          </cell>
          <cell r="T350">
            <v>0</v>
          </cell>
          <cell r="U350">
            <v>0</v>
          </cell>
          <cell r="W350">
            <v>0</v>
          </cell>
          <cell r="X350">
            <v>0</v>
          </cell>
          <cell r="Y350">
            <v>0</v>
          </cell>
          <cell r="AA350">
            <v>0</v>
          </cell>
          <cell r="AB350">
            <v>0</v>
          </cell>
          <cell r="AC350">
            <v>0</v>
          </cell>
          <cell r="AE350">
            <v>0</v>
          </cell>
          <cell r="AF350">
            <v>0</v>
          </cell>
          <cell r="AG350">
            <v>0</v>
          </cell>
          <cell r="AI350">
            <v>0</v>
          </cell>
          <cell r="AJ350">
            <v>0</v>
          </cell>
          <cell r="AK350">
            <v>0</v>
          </cell>
          <cell r="AM350">
            <v>0</v>
          </cell>
          <cell r="AN350">
            <v>0</v>
          </cell>
          <cell r="AO350">
            <v>0</v>
          </cell>
          <cell r="AQ350">
            <v>0</v>
          </cell>
          <cell r="AR350">
            <v>0</v>
          </cell>
          <cell r="AS350">
            <v>0</v>
          </cell>
          <cell r="AU350">
            <v>0</v>
          </cell>
          <cell r="AV350">
            <v>0</v>
          </cell>
          <cell r="AW350">
            <v>0</v>
          </cell>
        </row>
        <row r="351">
          <cell r="B351">
            <v>0</v>
          </cell>
          <cell r="C351">
            <v>0</v>
          </cell>
          <cell r="D351">
            <v>0</v>
          </cell>
          <cell r="E351">
            <v>0</v>
          </cell>
          <cell r="G351">
            <v>0</v>
          </cell>
          <cell r="H351">
            <v>0</v>
          </cell>
          <cell r="I351">
            <v>0</v>
          </cell>
          <cell r="K351">
            <v>0</v>
          </cell>
          <cell r="L351">
            <v>0</v>
          </cell>
          <cell r="M351">
            <v>0</v>
          </cell>
          <cell r="O351">
            <v>0</v>
          </cell>
          <cell r="P351">
            <v>0</v>
          </cell>
          <cell r="Q351">
            <v>0</v>
          </cell>
          <cell r="S351">
            <v>0</v>
          </cell>
          <cell r="T351">
            <v>0</v>
          </cell>
          <cell r="U351">
            <v>0</v>
          </cell>
          <cell r="W351">
            <v>0</v>
          </cell>
          <cell r="X351">
            <v>0</v>
          </cell>
          <cell r="Y351">
            <v>0</v>
          </cell>
          <cell r="AA351">
            <v>0</v>
          </cell>
          <cell r="AB351">
            <v>0</v>
          </cell>
          <cell r="AC351">
            <v>0</v>
          </cell>
          <cell r="AE351">
            <v>0</v>
          </cell>
          <cell r="AF351">
            <v>0</v>
          </cell>
          <cell r="AG351">
            <v>0</v>
          </cell>
          <cell r="AI351">
            <v>0</v>
          </cell>
          <cell r="AJ351">
            <v>0</v>
          </cell>
          <cell r="AK351">
            <v>0</v>
          </cell>
          <cell r="AM351">
            <v>0</v>
          </cell>
          <cell r="AN351">
            <v>0</v>
          </cell>
          <cell r="AO351">
            <v>0</v>
          </cell>
          <cell r="AQ351">
            <v>0</v>
          </cell>
          <cell r="AR351">
            <v>0</v>
          </cell>
          <cell r="AS351">
            <v>0</v>
          </cell>
          <cell r="AU351">
            <v>0</v>
          </cell>
          <cell r="AV351">
            <v>0</v>
          </cell>
          <cell r="AW351">
            <v>0</v>
          </cell>
        </row>
        <row r="352">
          <cell r="B352">
            <v>0</v>
          </cell>
          <cell r="C352">
            <v>0</v>
          </cell>
          <cell r="D352">
            <v>0</v>
          </cell>
          <cell r="E352">
            <v>0</v>
          </cell>
          <cell r="G352">
            <v>0</v>
          </cell>
          <cell r="H352">
            <v>0</v>
          </cell>
          <cell r="I352">
            <v>0</v>
          </cell>
          <cell r="K352">
            <v>0</v>
          </cell>
          <cell r="L352">
            <v>0</v>
          </cell>
          <cell r="M352">
            <v>0</v>
          </cell>
          <cell r="O352">
            <v>0</v>
          </cell>
          <cell r="P352">
            <v>0</v>
          </cell>
          <cell r="Q352">
            <v>0</v>
          </cell>
          <cell r="S352">
            <v>0</v>
          </cell>
          <cell r="T352">
            <v>0</v>
          </cell>
          <cell r="U352">
            <v>0</v>
          </cell>
          <cell r="W352">
            <v>0</v>
          </cell>
          <cell r="X352">
            <v>0</v>
          </cell>
          <cell r="Y352">
            <v>0</v>
          </cell>
          <cell r="AA352">
            <v>0</v>
          </cell>
          <cell r="AB352">
            <v>0</v>
          </cell>
          <cell r="AC352">
            <v>0</v>
          </cell>
          <cell r="AE352">
            <v>0</v>
          </cell>
          <cell r="AF352">
            <v>0</v>
          </cell>
          <cell r="AG352">
            <v>0</v>
          </cell>
          <cell r="AI352">
            <v>0</v>
          </cell>
          <cell r="AJ352">
            <v>0</v>
          </cell>
          <cell r="AK352">
            <v>0</v>
          </cell>
          <cell r="AM352">
            <v>0</v>
          </cell>
          <cell r="AN352">
            <v>0</v>
          </cell>
          <cell r="AO352">
            <v>0</v>
          </cell>
          <cell r="AQ352">
            <v>0</v>
          </cell>
          <cell r="AR352">
            <v>0</v>
          </cell>
          <cell r="AS352">
            <v>0</v>
          </cell>
          <cell r="AU352">
            <v>0</v>
          </cell>
          <cell r="AV352">
            <v>0</v>
          </cell>
          <cell r="AW352">
            <v>0</v>
          </cell>
        </row>
        <row r="353">
          <cell r="B353">
            <v>0</v>
          </cell>
          <cell r="C353">
            <v>0</v>
          </cell>
          <cell r="D353">
            <v>0</v>
          </cell>
          <cell r="E353">
            <v>0</v>
          </cell>
          <cell r="G353">
            <v>0</v>
          </cell>
          <cell r="H353">
            <v>0</v>
          </cell>
          <cell r="I353">
            <v>0</v>
          </cell>
          <cell r="K353">
            <v>0</v>
          </cell>
          <cell r="L353">
            <v>0</v>
          </cell>
          <cell r="M353">
            <v>0</v>
          </cell>
          <cell r="O353">
            <v>0</v>
          </cell>
          <cell r="P353">
            <v>0</v>
          </cell>
          <cell r="Q353">
            <v>0</v>
          </cell>
          <cell r="S353">
            <v>0</v>
          </cell>
          <cell r="T353">
            <v>0</v>
          </cell>
          <cell r="U353">
            <v>0</v>
          </cell>
          <cell r="W353">
            <v>0</v>
          </cell>
          <cell r="X353">
            <v>0</v>
          </cell>
          <cell r="Y353">
            <v>0</v>
          </cell>
          <cell r="AA353">
            <v>0</v>
          </cell>
          <cell r="AB353">
            <v>0</v>
          </cell>
          <cell r="AC353">
            <v>0</v>
          </cell>
          <cell r="AE353">
            <v>0</v>
          </cell>
          <cell r="AF353">
            <v>0</v>
          </cell>
          <cell r="AG353">
            <v>0</v>
          </cell>
          <cell r="AI353">
            <v>0</v>
          </cell>
          <cell r="AJ353">
            <v>0</v>
          </cell>
          <cell r="AK353">
            <v>0</v>
          </cell>
          <cell r="AM353">
            <v>0</v>
          </cell>
          <cell r="AN353">
            <v>0</v>
          </cell>
          <cell r="AO353">
            <v>0</v>
          </cell>
          <cell r="AQ353">
            <v>0</v>
          </cell>
          <cell r="AR353">
            <v>0</v>
          </cell>
          <cell r="AS353">
            <v>0</v>
          </cell>
          <cell r="AU353">
            <v>0</v>
          </cell>
          <cell r="AV353">
            <v>0</v>
          </cell>
          <cell r="AW353">
            <v>0</v>
          </cell>
        </row>
        <row r="354">
          <cell r="B354">
            <v>0</v>
          </cell>
          <cell r="C354">
            <v>0</v>
          </cell>
          <cell r="D354">
            <v>0</v>
          </cell>
          <cell r="E354">
            <v>0</v>
          </cell>
          <cell r="G354">
            <v>0</v>
          </cell>
          <cell r="H354">
            <v>0</v>
          </cell>
          <cell r="I354">
            <v>0</v>
          </cell>
          <cell r="K354">
            <v>0</v>
          </cell>
          <cell r="L354">
            <v>0</v>
          </cell>
          <cell r="M354">
            <v>0</v>
          </cell>
          <cell r="O354">
            <v>0</v>
          </cell>
          <cell r="P354">
            <v>0</v>
          </cell>
          <cell r="Q354">
            <v>0</v>
          </cell>
          <cell r="S354">
            <v>0</v>
          </cell>
          <cell r="T354">
            <v>0</v>
          </cell>
          <cell r="U354">
            <v>0</v>
          </cell>
          <cell r="W354">
            <v>0</v>
          </cell>
          <cell r="X354">
            <v>0</v>
          </cell>
          <cell r="Y354">
            <v>0</v>
          </cell>
          <cell r="AA354">
            <v>0</v>
          </cell>
          <cell r="AB354">
            <v>0</v>
          </cell>
          <cell r="AC354">
            <v>0</v>
          </cell>
          <cell r="AE354">
            <v>0</v>
          </cell>
          <cell r="AF354">
            <v>0</v>
          </cell>
          <cell r="AG354">
            <v>0</v>
          </cell>
          <cell r="AI354">
            <v>0</v>
          </cell>
          <cell r="AJ354">
            <v>0</v>
          </cell>
          <cell r="AK354">
            <v>0</v>
          </cell>
          <cell r="AM354">
            <v>0</v>
          </cell>
          <cell r="AN354">
            <v>0</v>
          </cell>
          <cell r="AO354">
            <v>0</v>
          </cell>
          <cell r="AQ354">
            <v>0</v>
          </cell>
          <cell r="AR354">
            <v>0</v>
          </cell>
          <cell r="AS354">
            <v>0</v>
          </cell>
          <cell r="AU354">
            <v>0</v>
          </cell>
          <cell r="AV354">
            <v>0</v>
          </cell>
          <cell r="AW354">
            <v>0</v>
          </cell>
        </row>
        <row r="355">
          <cell r="B355">
            <v>0</v>
          </cell>
          <cell r="C355">
            <v>0</v>
          </cell>
          <cell r="D355">
            <v>0</v>
          </cell>
          <cell r="E355">
            <v>0</v>
          </cell>
          <cell r="G355">
            <v>0</v>
          </cell>
          <cell r="H355">
            <v>0</v>
          </cell>
          <cell r="I355">
            <v>0</v>
          </cell>
          <cell r="K355">
            <v>0</v>
          </cell>
          <cell r="L355">
            <v>0</v>
          </cell>
          <cell r="M355">
            <v>0</v>
          </cell>
          <cell r="O355">
            <v>0</v>
          </cell>
          <cell r="P355">
            <v>0</v>
          </cell>
          <cell r="Q355">
            <v>0</v>
          </cell>
          <cell r="S355">
            <v>0</v>
          </cell>
          <cell r="T355">
            <v>0</v>
          </cell>
          <cell r="U355">
            <v>0</v>
          </cell>
          <cell r="W355">
            <v>0</v>
          </cell>
          <cell r="X355">
            <v>0</v>
          </cell>
          <cell r="Y355">
            <v>0</v>
          </cell>
          <cell r="AA355">
            <v>0</v>
          </cell>
          <cell r="AB355">
            <v>0</v>
          </cell>
          <cell r="AC355">
            <v>0</v>
          </cell>
          <cell r="AE355">
            <v>0</v>
          </cell>
          <cell r="AF355">
            <v>0</v>
          </cell>
          <cell r="AG355">
            <v>0</v>
          </cell>
          <cell r="AI355">
            <v>0</v>
          </cell>
          <cell r="AJ355">
            <v>0</v>
          </cell>
          <cell r="AK355">
            <v>0</v>
          </cell>
          <cell r="AM355">
            <v>0</v>
          </cell>
          <cell r="AN355">
            <v>0</v>
          </cell>
          <cell r="AO355">
            <v>0</v>
          </cell>
          <cell r="AQ355">
            <v>0</v>
          </cell>
          <cell r="AR355">
            <v>0</v>
          </cell>
          <cell r="AS355">
            <v>0</v>
          </cell>
          <cell r="AU355">
            <v>0</v>
          </cell>
          <cell r="AV355">
            <v>0</v>
          </cell>
          <cell r="AW355">
            <v>0</v>
          </cell>
        </row>
        <row r="356">
          <cell r="B356">
            <v>0</v>
          </cell>
          <cell r="C356">
            <v>0</v>
          </cell>
          <cell r="D356">
            <v>0</v>
          </cell>
          <cell r="E356">
            <v>0</v>
          </cell>
          <cell r="G356">
            <v>0</v>
          </cell>
          <cell r="H356">
            <v>0</v>
          </cell>
          <cell r="I356">
            <v>0</v>
          </cell>
          <cell r="K356">
            <v>0</v>
          </cell>
          <cell r="L356">
            <v>0</v>
          </cell>
          <cell r="M356">
            <v>0</v>
          </cell>
          <cell r="O356">
            <v>0</v>
          </cell>
          <cell r="P356">
            <v>0</v>
          </cell>
          <cell r="Q356">
            <v>0</v>
          </cell>
          <cell r="S356">
            <v>0</v>
          </cell>
          <cell r="T356">
            <v>0</v>
          </cell>
          <cell r="U356">
            <v>0</v>
          </cell>
          <cell r="W356">
            <v>0</v>
          </cell>
          <cell r="X356">
            <v>0</v>
          </cell>
          <cell r="Y356">
            <v>0</v>
          </cell>
          <cell r="AA356">
            <v>0</v>
          </cell>
          <cell r="AB356">
            <v>0</v>
          </cell>
          <cell r="AC356">
            <v>0</v>
          </cell>
          <cell r="AE356">
            <v>0</v>
          </cell>
          <cell r="AF356">
            <v>0</v>
          </cell>
          <cell r="AG356">
            <v>0</v>
          </cell>
          <cell r="AI356">
            <v>0</v>
          </cell>
          <cell r="AJ356">
            <v>0</v>
          </cell>
          <cell r="AK356">
            <v>0</v>
          </cell>
          <cell r="AM356">
            <v>0</v>
          </cell>
          <cell r="AN356">
            <v>0</v>
          </cell>
          <cell r="AO356">
            <v>0</v>
          </cell>
          <cell r="AQ356">
            <v>0</v>
          </cell>
          <cell r="AR356">
            <v>0</v>
          </cell>
          <cell r="AS356">
            <v>0</v>
          </cell>
          <cell r="AU356">
            <v>0</v>
          </cell>
          <cell r="AV356">
            <v>0</v>
          </cell>
          <cell r="AW356">
            <v>0</v>
          </cell>
        </row>
        <row r="357">
          <cell r="B357">
            <v>0</v>
          </cell>
          <cell r="C357">
            <v>0</v>
          </cell>
          <cell r="D357">
            <v>0</v>
          </cell>
          <cell r="E357">
            <v>0</v>
          </cell>
          <cell r="G357">
            <v>0</v>
          </cell>
          <cell r="H357">
            <v>0</v>
          </cell>
          <cell r="I357">
            <v>0</v>
          </cell>
          <cell r="K357">
            <v>0</v>
          </cell>
          <cell r="L357">
            <v>0</v>
          </cell>
          <cell r="M357">
            <v>0</v>
          </cell>
          <cell r="O357">
            <v>0</v>
          </cell>
          <cell r="P357">
            <v>0</v>
          </cell>
          <cell r="Q357">
            <v>0</v>
          </cell>
          <cell r="S357">
            <v>0</v>
          </cell>
          <cell r="T357">
            <v>0</v>
          </cell>
          <cell r="U357">
            <v>0</v>
          </cell>
          <cell r="W357">
            <v>0</v>
          </cell>
          <cell r="X357">
            <v>0</v>
          </cell>
          <cell r="Y357">
            <v>0</v>
          </cell>
          <cell r="AA357">
            <v>0</v>
          </cell>
          <cell r="AB357">
            <v>0</v>
          </cell>
          <cell r="AC357">
            <v>0</v>
          </cell>
          <cell r="AE357">
            <v>0</v>
          </cell>
          <cell r="AF357">
            <v>0</v>
          </cell>
          <cell r="AG357">
            <v>0</v>
          </cell>
          <cell r="AI357">
            <v>0</v>
          </cell>
          <cell r="AJ357">
            <v>0</v>
          </cell>
          <cell r="AK357">
            <v>0</v>
          </cell>
          <cell r="AM357">
            <v>0</v>
          </cell>
          <cell r="AN357">
            <v>0</v>
          </cell>
          <cell r="AO357">
            <v>0</v>
          </cell>
          <cell r="AQ357">
            <v>0</v>
          </cell>
          <cell r="AR357">
            <v>0</v>
          </cell>
          <cell r="AS357">
            <v>0</v>
          </cell>
          <cell r="AU357">
            <v>0</v>
          </cell>
          <cell r="AV357">
            <v>0</v>
          </cell>
          <cell r="AW357">
            <v>0</v>
          </cell>
        </row>
        <row r="358">
          <cell r="B358">
            <v>0</v>
          </cell>
          <cell r="C358">
            <v>0</v>
          </cell>
          <cell r="D358">
            <v>0</v>
          </cell>
          <cell r="E358">
            <v>0</v>
          </cell>
          <cell r="G358">
            <v>0</v>
          </cell>
          <cell r="H358">
            <v>0</v>
          </cell>
          <cell r="I358">
            <v>0</v>
          </cell>
          <cell r="K358">
            <v>0</v>
          </cell>
          <cell r="L358">
            <v>0</v>
          </cell>
          <cell r="M358">
            <v>0</v>
          </cell>
          <cell r="O358">
            <v>0</v>
          </cell>
          <cell r="P358">
            <v>0</v>
          </cell>
          <cell r="Q358">
            <v>0</v>
          </cell>
          <cell r="S358">
            <v>0</v>
          </cell>
          <cell r="T358">
            <v>0</v>
          </cell>
          <cell r="U358">
            <v>0</v>
          </cell>
          <cell r="W358">
            <v>0</v>
          </cell>
          <cell r="X358">
            <v>0</v>
          </cell>
          <cell r="Y358">
            <v>0</v>
          </cell>
          <cell r="AA358">
            <v>0</v>
          </cell>
          <cell r="AB358">
            <v>0</v>
          </cell>
          <cell r="AC358">
            <v>0</v>
          </cell>
          <cell r="AE358">
            <v>0</v>
          </cell>
          <cell r="AF358">
            <v>0</v>
          </cell>
          <cell r="AG358">
            <v>0</v>
          </cell>
          <cell r="AI358">
            <v>0</v>
          </cell>
          <cell r="AJ358">
            <v>0</v>
          </cell>
          <cell r="AK358">
            <v>0</v>
          </cell>
          <cell r="AM358">
            <v>0</v>
          </cell>
          <cell r="AN358">
            <v>0</v>
          </cell>
          <cell r="AO358">
            <v>0</v>
          </cell>
          <cell r="AQ358">
            <v>0</v>
          </cell>
          <cell r="AR358">
            <v>0</v>
          </cell>
          <cell r="AS358">
            <v>0</v>
          </cell>
          <cell r="AU358">
            <v>0</v>
          </cell>
          <cell r="AV358">
            <v>0</v>
          </cell>
          <cell r="AW358">
            <v>0</v>
          </cell>
        </row>
        <row r="359">
          <cell r="B359">
            <v>0</v>
          </cell>
          <cell r="C359">
            <v>0</v>
          </cell>
          <cell r="D359">
            <v>0</v>
          </cell>
          <cell r="E359">
            <v>0</v>
          </cell>
          <cell r="G359">
            <v>0</v>
          </cell>
          <cell r="H359">
            <v>0</v>
          </cell>
          <cell r="I359">
            <v>0</v>
          </cell>
          <cell r="K359">
            <v>0</v>
          </cell>
          <cell r="L359">
            <v>0</v>
          </cell>
          <cell r="M359">
            <v>0</v>
          </cell>
          <cell r="O359">
            <v>0</v>
          </cell>
          <cell r="P359">
            <v>0</v>
          </cell>
          <cell r="Q359">
            <v>0</v>
          </cell>
          <cell r="S359">
            <v>0</v>
          </cell>
          <cell r="T359">
            <v>0</v>
          </cell>
          <cell r="U359">
            <v>0</v>
          </cell>
          <cell r="W359">
            <v>0</v>
          </cell>
          <cell r="X359">
            <v>0</v>
          </cell>
          <cell r="Y359">
            <v>0</v>
          </cell>
          <cell r="AA359">
            <v>0</v>
          </cell>
          <cell r="AB359">
            <v>0</v>
          </cell>
          <cell r="AC359">
            <v>0</v>
          </cell>
          <cell r="AE359">
            <v>0</v>
          </cell>
          <cell r="AF359">
            <v>0</v>
          </cell>
          <cell r="AG359">
            <v>0</v>
          </cell>
          <cell r="AI359">
            <v>0</v>
          </cell>
          <cell r="AJ359">
            <v>0</v>
          </cell>
          <cell r="AK359">
            <v>0</v>
          </cell>
          <cell r="AM359">
            <v>0</v>
          </cell>
          <cell r="AN359">
            <v>0</v>
          </cell>
          <cell r="AO359">
            <v>0</v>
          </cell>
          <cell r="AQ359">
            <v>0</v>
          </cell>
          <cell r="AR359">
            <v>0</v>
          </cell>
          <cell r="AS359">
            <v>0</v>
          </cell>
          <cell r="AU359">
            <v>0</v>
          </cell>
          <cell r="AV359">
            <v>0</v>
          </cell>
          <cell r="AW359">
            <v>0</v>
          </cell>
        </row>
        <row r="360">
          <cell r="B360">
            <v>0</v>
          </cell>
          <cell r="C360">
            <v>0</v>
          </cell>
          <cell r="D360">
            <v>0</v>
          </cell>
          <cell r="E360">
            <v>0</v>
          </cell>
          <cell r="G360">
            <v>0</v>
          </cell>
          <cell r="H360">
            <v>0</v>
          </cell>
          <cell r="I360">
            <v>0</v>
          </cell>
          <cell r="K360">
            <v>0</v>
          </cell>
          <cell r="L360">
            <v>0</v>
          </cell>
          <cell r="M360">
            <v>0</v>
          </cell>
          <cell r="O360">
            <v>0</v>
          </cell>
          <cell r="P360">
            <v>0</v>
          </cell>
          <cell r="Q360">
            <v>0</v>
          </cell>
          <cell r="S360">
            <v>0</v>
          </cell>
          <cell r="T360">
            <v>0</v>
          </cell>
          <cell r="U360">
            <v>0</v>
          </cell>
          <cell r="W360">
            <v>0</v>
          </cell>
          <cell r="X360">
            <v>0</v>
          </cell>
          <cell r="Y360">
            <v>0</v>
          </cell>
          <cell r="AA360">
            <v>0</v>
          </cell>
          <cell r="AB360">
            <v>0</v>
          </cell>
          <cell r="AC360">
            <v>0</v>
          </cell>
          <cell r="AE360">
            <v>0</v>
          </cell>
          <cell r="AF360">
            <v>0</v>
          </cell>
          <cell r="AG360">
            <v>0</v>
          </cell>
          <cell r="AI360">
            <v>0</v>
          </cell>
          <cell r="AJ360">
            <v>0</v>
          </cell>
          <cell r="AK360">
            <v>0</v>
          </cell>
          <cell r="AM360">
            <v>0</v>
          </cell>
          <cell r="AN360">
            <v>0</v>
          </cell>
          <cell r="AO360">
            <v>0</v>
          </cell>
          <cell r="AQ360">
            <v>0</v>
          </cell>
          <cell r="AR360">
            <v>0</v>
          </cell>
          <cell r="AS360">
            <v>0</v>
          </cell>
          <cell r="AU360">
            <v>0</v>
          </cell>
          <cell r="AV360">
            <v>0</v>
          </cell>
          <cell r="AW360">
            <v>0</v>
          </cell>
        </row>
        <row r="361">
          <cell r="B361">
            <v>0</v>
          </cell>
          <cell r="C361">
            <v>0</v>
          </cell>
          <cell r="D361">
            <v>0</v>
          </cell>
          <cell r="E361">
            <v>0</v>
          </cell>
          <cell r="G361">
            <v>0</v>
          </cell>
          <cell r="H361">
            <v>0</v>
          </cell>
          <cell r="I361">
            <v>0</v>
          </cell>
          <cell r="K361">
            <v>0</v>
          </cell>
          <cell r="L361">
            <v>0</v>
          </cell>
          <cell r="M361">
            <v>0</v>
          </cell>
          <cell r="O361">
            <v>0</v>
          </cell>
          <cell r="P361">
            <v>0</v>
          </cell>
          <cell r="Q361">
            <v>0</v>
          </cell>
          <cell r="S361">
            <v>0</v>
          </cell>
          <cell r="T361">
            <v>0</v>
          </cell>
          <cell r="U361">
            <v>0</v>
          </cell>
          <cell r="W361">
            <v>0</v>
          </cell>
          <cell r="X361">
            <v>0</v>
          </cell>
          <cell r="Y361">
            <v>0</v>
          </cell>
          <cell r="AA361">
            <v>0</v>
          </cell>
          <cell r="AB361">
            <v>0</v>
          </cell>
          <cell r="AC361">
            <v>0</v>
          </cell>
          <cell r="AE361">
            <v>0</v>
          </cell>
          <cell r="AF361">
            <v>0</v>
          </cell>
          <cell r="AG361">
            <v>0</v>
          </cell>
          <cell r="AI361">
            <v>0</v>
          </cell>
          <cell r="AJ361">
            <v>0</v>
          </cell>
          <cell r="AK361">
            <v>0</v>
          </cell>
          <cell r="AM361">
            <v>0</v>
          </cell>
          <cell r="AN361">
            <v>0</v>
          </cell>
          <cell r="AO361">
            <v>0</v>
          </cell>
          <cell r="AQ361">
            <v>0</v>
          </cell>
          <cell r="AR361">
            <v>0</v>
          </cell>
          <cell r="AS361">
            <v>0</v>
          </cell>
          <cell r="AU361">
            <v>0</v>
          </cell>
          <cell r="AV361">
            <v>0</v>
          </cell>
          <cell r="AW361">
            <v>0</v>
          </cell>
        </row>
        <row r="362">
          <cell r="B362">
            <v>0</v>
          </cell>
          <cell r="C362">
            <v>0</v>
          </cell>
          <cell r="D362">
            <v>0</v>
          </cell>
          <cell r="E362">
            <v>0</v>
          </cell>
          <cell r="G362">
            <v>0</v>
          </cell>
          <cell r="H362">
            <v>0</v>
          </cell>
          <cell r="I362">
            <v>0</v>
          </cell>
          <cell r="K362">
            <v>0</v>
          </cell>
          <cell r="L362">
            <v>0</v>
          </cell>
          <cell r="M362">
            <v>0</v>
          </cell>
          <cell r="O362">
            <v>0</v>
          </cell>
          <cell r="P362">
            <v>0</v>
          </cell>
          <cell r="Q362">
            <v>0</v>
          </cell>
          <cell r="S362">
            <v>0</v>
          </cell>
          <cell r="T362">
            <v>0</v>
          </cell>
          <cell r="U362">
            <v>0</v>
          </cell>
          <cell r="W362">
            <v>0</v>
          </cell>
          <cell r="X362">
            <v>0</v>
          </cell>
          <cell r="Y362">
            <v>0</v>
          </cell>
          <cell r="AA362">
            <v>0</v>
          </cell>
          <cell r="AB362">
            <v>0</v>
          </cell>
          <cell r="AC362">
            <v>0</v>
          </cell>
          <cell r="AE362">
            <v>0</v>
          </cell>
          <cell r="AF362">
            <v>0</v>
          </cell>
          <cell r="AG362">
            <v>0</v>
          </cell>
          <cell r="AI362">
            <v>0</v>
          </cell>
          <cell r="AJ362">
            <v>0</v>
          </cell>
          <cell r="AK362">
            <v>0</v>
          </cell>
          <cell r="AM362">
            <v>0</v>
          </cell>
          <cell r="AN362">
            <v>0</v>
          </cell>
          <cell r="AO362">
            <v>0</v>
          </cell>
          <cell r="AQ362">
            <v>0</v>
          </cell>
          <cell r="AR362">
            <v>0</v>
          </cell>
          <cell r="AS362">
            <v>0</v>
          </cell>
          <cell r="AU362">
            <v>0</v>
          </cell>
          <cell r="AV362">
            <v>0</v>
          </cell>
          <cell r="AW362">
            <v>0</v>
          </cell>
        </row>
        <row r="363">
          <cell r="B363">
            <v>0</v>
          </cell>
          <cell r="C363">
            <v>0</v>
          </cell>
          <cell r="D363">
            <v>0</v>
          </cell>
          <cell r="E363">
            <v>0</v>
          </cell>
          <cell r="G363">
            <v>0</v>
          </cell>
          <cell r="H363">
            <v>0</v>
          </cell>
          <cell r="I363">
            <v>0</v>
          </cell>
          <cell r="K363">
            <v>0</v>
          </cell>
          <cell r="L363">
            <v>0</v>
          </cell>
          <cell r="M363">
            <v>0</v>
          </cell>
          <cell r="O363">
            <v>0</v>
          </cell>
          <cell r="P363">
            <v>0</v>
          </cell>
          <cell r="Q363">
            <v>0</v>
          </cell>
          <cell r="S363">
            <v>0</v>
          </cell>
          <cell r="T363">
            <v>0</v>
          </cell>
          <cell r="U363">
            <v>0</v>
          </cell>
          <cell r="W363">
            <v>0</v>
          </cell>
          <cell r="X363">
            <v>0</v>
          </cell>
          <cell r="Y363">
            <v>0</v>
          </cell>
          <cell r="AA363">
            <v>0</v>
          </cell>
          <cell r="AB363">
            <v>0</v>
          </cell>
          <cell r="AC363">
            <v>0</v>
          </cell>
          <cell r="AE363">
            <v>0</v>
          </cell>
          <cell r="AF363">
            <v>0</v>
          </cell>
          <cell r="AG363">
            <v>0</v>
          </cell>
          <cell r="AI363">
            <v>0</v>
          </cell>
          <cell r="AJ363">
            <v>0</v>
          </cell>
          <cell r="AK363">
            <v>0</v>
          </cell>
          <cell r="AM363">
            <v>0</v>
          </cell>
          <cell r="AN363">
            <v>0</v>
          </cell>
          <cell r="AO363">
            <v>0</v>
          </cell>
          <cell r="AQ363">
            <v>0</v>
          </cell>
          <cell r="AR363">
            <v>0</v>
          </cell>
          <cell r="AS363">
            <v>0</v>
          </cell>
          <cell r="AU363">
            <v>0</v>
          </cell>
          <cell r="AV363">
            <v>0</v>
          </cell>
          <cell r="AW363">
            <v>0</v>
          </cell>
        </row>
        <row r="364">
          <cell r="B364">
            <v>0</v>
          </cell>
          <cell r="C364">
            <v>0</v>
          </cell>
          <cell r="D364">
            <v>0</v>
          </cell>
          <cell r="E364">
            <v>0</v>
          </cell>
          <cell r="G364">
            <v>0</v>
          </cell>
          <cell r="H364">
            <v>0</v>
          </cell>
          <cell r="I364">
            <v>0</v>
          </cell>
          <cell r="K364">
            <v>0</v>
          </cell>
          <cell r="L364">
            <v>0</v>
          </cell>
          <cell r="M364">
            <v>0</v>
          </cell>
          <cell r="O364">
            <v>0</v>
          </cell>
          <cell r="P364">
            <v>0</v>
          </cell>
          <cell r="Q364">
            <v>0</v>
          </cell>
          <cell r="S364">
            <v>0</v>
          </cell>
          <cell r="T364">
            <v>0</v>
          </cell>
          <cell r="U364">
            <v>0</v>
          </cell>
          <cell r="W364">
            <v>0</v>
          </cell>
          <cell r="X364">
            <v>0</v>
          </cell>
          <cell r="Y364">
            <v>0</v>
          </cell>
          <cell r="AA364">
            <v>0</v>
          </cell>
          <cell r="AB364">
            <v>0</v>
          </cell>
          <cell r="AC364">
            <v>0</v>
          </cell>
          <cell r="AE364">
            <v>0</v>
          </cell>
          <cell r="AF364">
            <v>0</v>
          </cell>
          <cell r="AG364">
            <v>0</v>
          </cell>
          <cell r="AI364">
            <v>0</v>
          </cell>
          <cell r="AJ364">
            <v>0</v>
          </cell>
          <cell r="AK364">
            <v>0</v>
          </cell>
          <cell r="AM364">
            <v>0</v>
          </cell>
          <cell r="AN364">
            <v>0</v>
          </cell>
          <cell r="AO364">
            <v>0</v>
          </cell>
          <cell r="AQ364">
            <v>0</v>
          </cell>
          <cell r="AR364">
            <v>0</v>
          </cell>
          <cell r="AS364">
            <v>0</v>
          </cell>
          <cell r="AU364">
            <v>0</v>
          </cell>
          <cell r="AV364">
            <v>0</v>
          </cell>
          <cell r="AW364">
            <v>0</v>
          </cell>
        </row>
        <row r="365">
          <cell r="B365">
            <v>0</v>
          </cell>
          <cell r="C365">
            <v>0</v>
          </cell>
          <cell r="D365">
            <v>0</v>
          </cell>
          <cell r="E365">
            <v>0</v>
          </cell>
          <cell r="G365">
            <v>0</v>
          </cell>
          <cell r="H365">
            <v>0</v>
          </cell>
          <cell r="I365">
            <v>0</v>
          </cell>
          <cell r="K365">
            <v>0</v>
          </cell>
          <cell r="L365">
            <v>0</v>
          </cell>
          <cell r="M365">
            <v>0</v>
          </cell>
          <cell r="O365">
            <v>0</v>
          </cell>
          <cell r="P365">
            <v>0</v>
          </cell>
          <cell r="Q365">
            <v>0</v>
          </cell>
          <cell r="S365">
            <v>0</v>
          </cell>
          <cell r="T365">
            <v>0</v>
          </cell>
          <cell r="U365">
            <v>0</v>
          </cell>
          <cell r="W365">
            <v>0</v>
          </cell>
          <cell r="X365">
            <v>0</v>
          </cell>
          <cell r="Y365">
            <v>0</v>
          </cell>
          <cell r="AA365">
            <v>0</v>
          </cell>
          <cell r="AB365">
            <v>0</v>
          </cell>
          <cell r="AC365">
            <v>0</v>
          </cell>
          <cell r="AE365">
            <v>0</v>
          </cell>
          <cell r="AF365">
            <v>0</v>
          </cell>
          <cell r="AG365">
            <v>0</v>
          </cell>
          <cell r="AI365">
            <v>0</v>
          </cell>
          <cell r="AJ365">
            <v>0</v>
          </cell>
          <cell r="AK365">
            <v>0</v>
          </cell>
          <cell r="AM365">
            <v>0</v>
          </cell>
          <cell r="AN365">
            <v>0</v>
          </cell>
          <cell r="AO365">
            <v>0</v>
          </cell>
          <cell r="AQ365">
            <v>0</v>
          </cell>
          <cell r="AR365">
            <v>0</v>
          </cell>
          <cell r="AS365">
            <v>0</v>
          </cell>
          <cell r="AU365">
            <v>0</v>
          </cell>
          <cell r="AV365">
            <v>0</v>
          </cell>
          <cell r="AW365">
            <v>0</v>
          </cell>
        </row>
        <row r="366">
          <cell r="B366">
            <v>0</v>
          </cell>
          <cell r="C366">
            <v>0</v>
          </cell>
          <cell r="D366">
            <v>0</v>
          </cell>
          <cell r="E366">
            <v>0</v>
          </cell>
          <cell r="G366">
            <v>0</v>
          </cell>
          <cell r="H366">
            <v>0</v>
          </cell>
          <cell r="I366">
            <v>0</v>
          </cell>
          <cell r="K366">
            <v>0</v>
          </cell>
          <cell r="L366">
            <v>0</v>
          </cell>
          <cell r="M366">
            <v>0</v>
          </cell>
          <cell r="O366">
            <v>0</v>
          </cell>
          <cell r="P366">
            <v>0</v>
          </cell>
          <cell r="Q366">
            <v>0</v>
          </cell>
          <cell r="S366">
            <v>0</v>
          </cell>
          <cell r="T366">
            <v>0</v>
          </cell>
          <cell r="U366">
            <v>0</v>
          </cell>
          <cell r="W366">
            <v>0</v>
          </cell>
          <cell r="X366">
            <v>0</v>
          </cell>
          <cell r="Y366">
            <v>0</v>
          </cell>
          <cell r="AA366">
            <v>0</v>
          </cell>
          <cell r="AB366">
            <v>0</v>
          </cell>
          <cell r="AC366">
            <v>0</v>
          </cell>
          <cell r="AE366">
            <v>0</v>
          </cell>
          <cell r="AF366">
            <v>0</v>
          </cell>
          <cell r="AG366">
            <v>0</v>
          </cell>
          <cell r="AI366">
            <v>0</v>
          </cell>
          <cell r="AJ366">
            <v>0</v>
          </cell>
          <cell r="AK366">
            <v>0</v>
          </cell>
          <cell r="AM366">
            <v>0</v>
          </cell>
          <cell r="AN366">
            <v>0</v>
          </cell>
          <cell r="AO366">
            <v>0</v>
          </cell>
          <cell r="AQ366">
            <v>0</v>
          </cell>
          <cell r="AR366">
            <v>0</v>
          </cell>
          <cell r="AS366">
            <v>0</v>
          </cell>
          <cell r="AU366">
            <v>0</v>
          </cell>
          <cell r="AV366">
            <v>0</v>
          </cell>
          <cell r="AW366">
            <v>0</v>
          </cell>
        </row>
        <row r="367">
          <cell r="B367">
            <v>0</v>
          </cell>
          <cell r="C367">
            <v>0</v>
          </cell>
          <cell r="D367">
            <v>0</v>
          </cell>
          <cell r="E367">
            <v>0</v>
          </cell>
          <cell r="G367">
            <v>0</v>
          </cell>
          <cell r="H367">
            <v>0</v>
          </cell>
          <cell r="I367">
            <v>0</v>
          </cell>
          <cell r="K367">
            <v>0</v>
          </cell>
          <cell r="L367">
            <v>0</v>
          </cell>
          <cell r="M367">
            <v>0</v>
          </cell>
          <cell r="O367">
            <v>0</v>
          </cell>
          <cell r="P367">
            <v>0</v>
          </cell>
          <cell r="Q367">
            <v>0</v>
          </cell>
          <cell r="S367">
            <v>0</v>
          </cell>
          <cell r="T367">
            <v>0</v>
          </cell>
          <cell r="U367">
            <v>0</v>
          </cell>
          <cell r="W367">
            <v>0</v>
          </cell>
          <cell r="X367">
            <v>0</v>
          </cell>
          <cell r="Y367">
            <v>0</v>
          </cell>
          <cell r="AA367">
            <v>0</v>
          </cell>
          <cell r="AB367">
            <v>0</v>
          </cell>
          <cell r="AC367">
            <v>0</v>
          </cell>
          <cell r="AE367">
            <v>0</v>
          </cell>
          <cell r="AF367">
            <v>0</v>
          </cell>
          <cell r="AG367">
            <v>0</v>
          </cell>
          <cell r="AI367">
            <v>0</v>
          </cell>
          <cell r="AJ367">
            <v>0</v>
          </cell>
          <cell r="AK367">
            <v>0</v>
          </cell>
          <cell r="AM367">
            <v>0</v>
          </cell>
          <cell r="AN367">
            <v>0</v>
          </cell>
          <cell r="AO367">
            <v>0</v>
          </cell>
          <cell r="AQ367">
            <v>0</v>
          </cell>
          <cell r="AR367">
            <v>0</v>
          </cell>
          <cell r="AS367">
            <v>0</v>
          </cell>
          <cell r="AU367">
            <v>0</v>
          </cell>
          <cell r="AV367">
            <v>0</v>
          </cell>
          <cell r="AW367">
            <v>0</v>
          </cell>
        </row>
        <row r="368">
          <cell r="B368">
            <v>0</v>
          </cell>
          <cell r="C368">
            <v>0</v>
          </cell>
          <cell r="D368">
            <v>0</v>
          </cell>
          <cell r="E368">
            <v>0</v>
          </cell>
          <cell r="G368">
            <v>0</v>
          </cell>
          <cell r="H368">
            <v>0</v>
          </cell>
          <cell r="I368">
            <v>0</v>
          </cell>
          <cell r="K368">
            <v>0</v>
          </cell>
          <cell r="L368">
            <v>0</v>
          </cell>
          <cell r="M368">
            <v>0</v>
          </cell>
          <cell r="O368">
            <v>0</v>
          </cell>
          <cell r="P368">
            <v>0</v>
          </cell>
          <cell r="Q368">
            <v>0</v>
          </cell>
          <cell r="S368">
            <v>0</v>
          </cell>
          <cell r="T368">
            <v>0</v>
          </cell>
          <cell r="U368">
            <v>0</v>
          </cell>
          <cell r="W368">
            <v>0</v>
          </cell>
          <cell r="X368">
            <v>0</v>
          </cell>
          <cell r="Y368">
            <v>0</v>
          </cell>
          <cell r="AA368">
            <v>0</v>
          </cell>
          <cell r="AB368">
            <v>0</v>
          </cell>
          <cell r="AC368">
            <v>0</v>
          </cell>
          <cell r="AE368">
            <v>0</v>
          </cell>
          <cell r="AF368">
            <v>0</v>
          </cell>
          <cell r="AG368">
            <v>0</v>
          </cell>
          <cell r="AI368">
            <v>0</v>
          </cell>
          <cell r="AJ368">
            <v>0</v>
          </cell>
          <cell r="AK368">
            <v>0</v>
          </cell>
          <cell r="AM368">
            <v>0</v>
          </cell>
          <cell r="AN368">
            <v>0</v>
          </cell>
          <cell r="AO368">
            <v>0</v>
          </cell>
          <cell r="AQ368">
            <v>0</v>
          </cell>
          <cell r="AR368">
            <v>0</v>
          </cell>
          <cell r="AS368">
            <v>0</v>
          </cell>
          <cell r="AU368">
            <v>0</v>
          </cell>
          <cell r="AV368">
            <v>0</v>
          </cell>
          <cell r="AW368">
            <v>0</v>
          </cell>
        </row>
        <row r="369">
          <cell r="B369">
            <v>0</v>
          </cell>
          <cell r="C369">
            <v>0</v>
          </cell>
          <cell r="D369">
            <v>0</v>
          </cell>
          <cell r="E369">
            <v>0</v>
          </cell>
          <cell r="G369">
            <v>0</v>
          </cell>
          <cell r="H369">
            <v>0</v>
          </cell>
          <cell r="I369">
            <v>0</v>
          </cell>
          <cell r="K369">
            <v>0</v>
          </cell>
          <cell r="L369">
            <v>0</v>
          </cell>
          <cell r="M369">
            <v>0</v>
          </cell>
          <cell r="O369">
            <v>0</v>
          </cell>
          <cell r="P369">
            <v>0</v>
          </cell>
          <cell r="Q369">
            <v>0</v>
          </cell>
          <cell r="S369">
            <v>0</v>
          </cell>
          <cell r="T369">
            <v>0</v>
          </cell>
          <cell r="U369">
            <v>0</v>
          </cell>
          <cell r="W369">
            <v>0</v>
          </cell>
          <cell r="X369">
            <v>0</v>
          </cell>
          <cell r="Y369">
            <v>0</v>
          </cell>
          <cell r="AA369">
            <v>0</v>
          </cell>
          <cell r="AB369">
            <v>0</v>
          </cell>
          <cell r="AC369">
            <v>0</v>
          </cell>
          <cell r="AE369">
            <v>0</v>
          </cell>
          <cell r="AF369">
            <v>0</v>
          </cell>
          <cell r="AG369">
            <v>0</v>
          </cell>
          <cell r="AI369">
            <v>0</v>
          </cell>
          <cell r="AJ369">
            <v>0</v>
          </cell>
          <cell r="AK369">
            <v>0</v>
          </cell>
          <cell r="AM369">
            <v>0</v>
          </cell>
          <cell r="AN369">
            <v>0</v>
          </cell>
          <cell r="AO369">
            <v>0</v>
          </cell>
          <cell r="AQ369">
            <v>0</v>
          </cell>
          <cell r="AR369">
            <v>0</v>
          </cell>
          <cell r="AS369">
            <v>0</v>
          </cell>
          <cell r="AU369">
            <v>0</v>
          </cell>
          <cell r="AV369">
            <v>0</v>
          </cell>
          <cell r="AW369">
            <v>0</v>
          </cell>
        </row>
        <row r="370">
          <cell r="B370">
            <v>0</v>
          </cell>
          <cell r="C370">
            <v>0</v>
          </cell>
          <cell r="D370">
            <v>0</v>
          </cell>
          <cell r="E370">
            <v>0</v>
          </cell>
          <cell r="G370">
            <v>0</v>
          </cell>
          <cell r="H370">
            <v>0</v>
          </cell>
          <cell r="I370">
            <v>0</v>
          </cell>
          <cell r="K370">
            <v>0</v>
          </cell>
          <cell r="L370">
            <v>0</v>
          </cell>
          <cell r="M370">
            <v>0</v>
          </cell>
          <cell r="O370">
            <v>0</v>
          </cell>
          <cell r="P370">
            <v>0</v>
          </cell>
          <cell r="Q370">
            <v>0</v>
          </cell>
          <cell r="S370">
            <v>0</v>
          </cell>
          <cell r="T370">
            <v>0</v>
          </cell>
          <cell r="U370">
            <v>0</v>
          </cell>
          <cell r="W370">
            <v>0</v>
          </cell>
          <cell r="X370">
            <v>0</v>
          </cell>
          <cell r="Y370">
            <v>0</v>
          </cell>
          <cell r="AA370">
            <v>0</v>
          </cell>
          <cell r="AB370">
            <v>0</v>
          </cell>
          <cell r="AC370">
            <v>0</v>
          </cell>
          <cell r="AE370">
            <v>0</v>
          </cell>
          <cell r="AF370">
            <v>0</v>
          </cell>
          <cell r="AG370">
            <v>0</v>
          </cell>
          <cell r="AI370">
            <v>0</v>
          </cell>
          <cell r="AJ370">
            <v>0</v>
          </cell>
          <cell r="AK370">
            <v>0</v>
          </cell>
          <cell r="AM370">
            <v>0</v>
          </cell>
          <cell r="AN370">
            <v>0</v>
          </cell>
          <cell r="AO370">
            <v>0</v>
          </cell>
          <cell r="AQ370">
            <v>0</v>
          </cell>
          <cell r="AR370">
            <v>0</v>
          </cell>
          <cell r="AS370">
            <v>0</v>
          </cell>
          <cell r="AU370">
            <v>0</v>
          </cell>
          <cell r="AV370">
            <v>0</v>
          </cell>
          <cell r="AW370">
            <v>0</v>
          </cell>
        </row>
        <row r="371">
          <cell r="B371">
            <v>0</v>
          </cell>
          <cell r="C371">
            <v>0</v>
          </cell>
          <cell r="D371">
            <v>0</v>
          </cell>
          <cell r="E371">
            <v>0</v>
          </cell>
          <cell r="G371">
            <v>0</v>
          </cell>
          <cell r="H371">
            <v>0</v>
          </cell>
          <cell r="I371">
            <v>0</v>
          </cell>
          <cell r="K371">
            <v>0</v>
          </cell>
          <cell r="L371">
            <v>0</v>
          </cell>
          <cell r="M371">
            <v>0</v>
          </cell>
          <cell r="O371">
            <v>0</v>
          </cell>
          <cell r="P371">
            <v>0</v>
          </cell>
          <cell r="Q371">
            <v>0</v>
          </cell>
          <cell r="S371">
            <v>0</v>
          </cell>
          <cell r="T371">
            <v>0</v>
          </cell>
          <cell r="U371">
            <v>0</v>
          </cell>
          <cell r="W371">
            <v>0</v>
          </cell>
          <cell r="X371">
            <v>0</v>
          </cell>
          <cell r="Y371">
            <v>0</v>
          </cell>
          <cell r="AA371">
            <v>0</v>
          </cell>
          <cell r="AB371">
            <v>0</v>
          </cell>
          <cell r="AC371">
            <v>0</v>
          </cell>
          <cell r="AE371">
            <v>0</v>
          </cell>
          <cell r="AF371">
            <v>0</v>
          </cell>
          <cell r="AG371">
            <v>0</v>
          </cell>
          <cell r="AI371">
            <v>0</v>
          </cell>
          <cell r="AJ371">
            <v>0</v>
          </cell>
          <cell r="AK371">
            <v>0</v>
          </cell>
          <cell r="AM371">
            <v>0</v>
          </cell>
          <cell r="AN371">
            <v>0</v>
          </cell>
          <cell r="AO371">
            <v>0</v>
          </cell>
          <cell r="AQ371">
            <v>0</v>
          </cell>
          <cell r="AR371">
            <v>0</v>
          </cell>
          <cell r="AS371">
            <v>0</v>
          </cell>
          <cell r="AU371">
            <v>0</v>
          </cell>
          <cell r="AV371">
            <v>0</v>
          </cell>
          <cell r="AW371">
            <v>0</v>
          </cell>
        </row>
        <row r="372">
          <cell r="B372">
            <v>0</v>
          </cell>
          <cell r="C372">
            <v>0</v>
          </cell>
          <cell r="D372">
            <v>0</v>
          </cell>
          <cell r="E372">
            <v>0</v>
          </cell>
          <cell r="G372">
            <v>0</v>
          </cell>
          <cell r="H372">
            <v>0</v>
          </cell>
          <cell r="I372">
            <v>0</v>
          </cell>
          <cell r="K372">
            <v>0</v>
          </cell>
          <cell r="L372">
            <v>0</v>
          </cell>
          <cell r="M372">
            <v>0</v>
          </cell>
          <cell r="O372">
            <v>0</v>
          </cell>
          <cell r="P372">
            <v>0</v>
          </cell>
          <cell r="Q372">
            <v>0</v>
          </cell>
          <cell r="S372">
            <v>0</v>
          </cell>
          <cell r="T372">
            <v>0</v>
          </cell>
          <cell r="U372">
            <v>0</v>
          </cell>
          <cell r="W372">
            <v>0</v>
          </cell>
          <cell r="X372">
            <v>0</v>
          </cell>
          <cell r="Y372">
            <v>0</v>
          </cell>
          <cell r="AA372">
            <v>0</v>
          </cell>
          <cell r="AB372">
            <v>0</v>
          </cell>
          <cell r="AC372">
            <v>0</v>
          </cell>
          <cell r="AE372">
            <v>0</v>
          </cell>
          <cell r="AF372">
            <v>0</v>
          </cell>
          <cell r="AG372">
            <v>0</v>
          </cell>
          <cell r="AI372">
            <v>0</v>
          </cell>
          <cell r="AJ372">
            <v>0</v>
          </cell>
          <cell r="AK372">
            <v>0</v>
          </cell>
          <cell r="AM372">
            <v>0</v>
          </cell>
          <cell r="AN372">
            <v>0</v>
          </cell>
          <cell r="AO372">
            <v>0</v>
          </cell>
          <cell r="AQ372">
            <v>0</v>
          </cell>
          <cell r="AR372">
            <v>0</v>
          </cell>
          <cell r="AS372">
            <v>0</v>
          </cell>
          <cell r="AU372">
            <v>0</v>
          </cell>
          <cell r="AV372">
            <v>0</v>
          </cell>
          <cell r="AW372">
            <v>0</v>
          </cell>
        </row>
        <row r="373">
          <cell r="B373">
            <v>0</v>
          </cell>
          <cell r="C373">
            <v>0</v>
          </cell>
          <cell r="D373">
            <v>0</v>
          </cell>
          <cell r="E373">
            <v>0</v>
          </cell>
          <cell r="G373">
            <v>0</v>
          </cell>
          <cell r="H373">
            <v>0</v>
          </cell>
          <cell r="I373">
            <v>0</v>
          </cell>
          <cell r="K373">
            <v>0</v>
          </cell>
          <cell r="L373">
            <v>0</v>
          </cell>
          <cell r="M373">
            <v>0</v>
          </cell>
          <cell r="O373">
            <v>0</v>
          </cell>
          <cell r="P373">
            <v>0</v>
          </cell>
          <cell r="Q373">
            <v>0</v>
          </cell>
          <cell r="S373">
            <v>0</v>
          </cell>
          <cell r="T373">
            <v>0</v>
          </cell>
          <cell r="U373">
            <v>0</v>
          </cell>
          <cell r="W373">
            <v>0</v>
          </cell>
          <cell r="X373">
            <v>0</v>
          </cell>
          <cell r="Y373">
            <v>0</v>
          </cell>
          <cell r="AA373">
            <v>0</v>
          </cell>
          <cell r="AB373">
            <v>0</v>
          </cell>
          <cell r="AC373">
            <v>0</v>
          </cell>
          <cell r="AE373">
            <v>0</v>
          </cell>
          <cell r="AF373">
            <v>0</v>
          </cell>
          <cell r="AG373">
            <v>0</v>
          </cell>
          <cell r="AI373">
            <v>0</v>
          </cell>
          <cell r="AJ373">
            <v>0</v>
          </cell>
          <cell r="AK373">
            <v>0</v>
          </cell>
          <cell r="AM373">
            <v>0</v>
          </cell>
          <cell r="AN373">
            <v>0</v>
          </cell>
          <cell r="AO373">
            <v>0</v>
          </cell>
          <cell r="AQ373">
            <v>0</v>
          </cell>
          <cell r="AR373">
            <v>0</v>
          </cell>
          <cell r="AS373">
            <v>0</v>
          </cell>
          <cell r="AU373">
            <v>0</v>
          </cell>
          <cell r="AV373">
            <v>0</v>
          </cell>
          <cell r="AW373">
            <v>0</v>
          </cell>
        </row>
        <row r="374">
          <cell r="B374">
            <v>0</v>
          </cell>
          <cell r="C374">
            <v>0</v>
          </cell>
          <cell r="D374">
            <v>0</v>
          </cell>
          <cell r="E374">
            <v>0</v>
          </cell>
          <cell r="G374">
            <v>0</v>
          </cell>
          <cell r="H374">
            <v>0</v>
          </cell>
          <cell r="I374">
            <v>0</v>
          </cell>
          <cell r="K374">
            <v>0</v>
          </cell>
          <cell r="L374">
            <v>0</v>
          </cell>
          <cell r="M374">
            <v>0</v>
          </cell>
          <cell r="O374">
            <v>0</v>
          </cell>
          <cell r="P374">
            <v>0</v>
          </cell>
          <cell r="Q374">
            <v>0</v>
          </cell>
          <cell r="S374">
            <v>0</v>
          </cell>
          <cell r="T374">
            <v>0</v>
          </cell>
          <cell r="U374">
            <v>0</v>
          </cell>
          <cell r="W374">
            <v>0</v>
          </cell>
          <cell r="X374">
            <v>0</v>
          </cell>
          <cell r="Y374">
            <v>0</v>
          </cell>
          <cell r="AA374">
            <v>0</v>
          </cell>
          <cell r="AB374">
            <v>0</v>
          </cell>
          <cell r="AC374">
            <v>0</v>
          </cell>
          <cell r="AE374">
            <v>0</v>
          </cell>
          <cell r="AF374">
            <v>0</v>
          </cell>
          <cell r="AG374">
            <v>0</v>
          </cell>
          <cell r="AI374">
            <v>0</v>
          </cell>
          <cell r="AJ374">
            <v>0</v>
          </cell>
          <cell r="AK374">
            <v>0</v>
          </cell>
          <cell r="AM374">
            <v>0</v>
          </cell>
          <cell r="AN374">
            <v>0</v>
          </cell>
          <cell r="AO374">
            <v>0</v>
          </cell>
          <cell r="AQ374">
            <v>0</v>
          </cell>
          <cell r="AR374">
            <v>0</v>
          </cell>
          <cell r="AS374">
            <v>0</v>
          </cell>
          <cell r="AU374">
            <v>0</v>
          </cell>
          <cell r="AV374">
            <v>0</v>
          </cell>
          <cell r="AW374">
            <v>0</v>
          </cell>
        </row>
        <row r="375">
          <cell r="B375">
            <v>0</v>
          </cell>
          <cell r="C375">
            <v>0</v>
          </cell>
          <cell r="D375">
            <v>0</v>
          </cell>
          <cell r="E375">
            <v>0</v>
          </cell>
          <cell r="G375">
            <v>0</v>
          </cell>
          <cell r="H375">
            <v>0</v>
          </cell>
          <cell r="I375">
            <v>0</v>
          </cell>
          <cell r="K375">
            <v>0</v>
          </cell>
          <cell r="L375">
            <v>0</v>
          </cell>
          <cell r="M375">
            <v>0</v>
          </cell>
          <cell r="O375">
            <v>0</v>
          </cell>
          <cell r="P375">
            <v>0</v>
          </cell>
          <cell r="Q375">
            <v>0</v>
          </cell>
          <cell r="S375">
            <v>0</v>
          </cell>
          <cell r="T375">
            <v>0</v>
          </cell>
          <cell r="U375">
            <v>0</v>
          </cell>
          <cell r="W375">
            <v>0</v>
          </cell>
          <cell r="X375">
            <v>0</v>
          </cell>
          <cell r="Y375">
            <v>0</v>
          </cell>
          <cell r="AA375">
            <v>0</v>
          </cell>
          <cell r="AB375">
            <v>0</v>
          </cell>
          <cell r="AC375">
            <v>0</v>
          </cell>
          <cell r="AE375">
            <v>0</v>
          </cell>
          <cell r="AF375">
            <v>0</v>
          </cell>
          <cell r="AG375">
            <v>0</v>
          </cell>
          <cell r="AI375">
            <v>0</v>
          </cell>
          <cell r="AJ375">
            <v>0</v>
          </cell>
          <cell r="AK375">
            <v>0</v>
          </cell>
          <cell r="AM375">
            <v>0</v>
          </cell>
          <cell r="AN375">
            <v>0</v>
          </cell>
          <cell r="AO375">
            <v>0</v>
          </cell>
          <cell r="AQ375">
            <v>0</v>
          </cell>
          <cell r="AR375">
            <v>0</v>
          </cell>
          <cell r="AS375">
            <v>0</v>
          </cell>
          <cell r="AU375">
            <v>0</v>
          </cell>
          <cell r="AV375">
            <v>0</v>
          </cell>
          <cell r="AW375">
            <v>0</v>
          </cell>
        </row>
        <row r="376">
          <cell r="B376">
            <v>0</v>
          </cell>
          <cell r="C376">
            <v>0</v>
          </cell>
          <cell r="D376">
            <v>0</v>
          </cell>
          <cell r="E376">
            <v>0</v>
          </cell>
          <cell r="G376">
            <v>0</v>
          </cell>
          <cell r="H376">
            <v>0</v>
          </cell>
          <cell r="I376">
            <v>0</v>
          </cell>
          <cell r="K376">
            <v>0</v>
          </cell>
          <cell r="L376">
            <v>0</v>
          </cell>
          <cell r="M376">
            <v>0</v>
          </cell>
          <cell r="O376">
            <v>0</v>
          </cell>
          <cell r="P376">
            <v>0</v>
          </cell>
          <cell r="Q376">
            <v>0</v>
          </cell>
          <cell r="S376">
            <v>0</v>
          </cell>
          <cell r="T376">
            <v>0</v>
          </cell>
          <cell r="U376">
            <v>0</v>
          </cell>
          <cell r="W376">
            <v>0</v>
          </cell>
          <cell r="X376">
            <v>0</v>
          </cell>
          <cell r="Y376">
            <v>0</v>
          </cell>
          <cell r="AA376">
            <v>0</v>
          </cell>
          <cell r="AB376">
            <v>0</v>
          </cell>
          <cell r="AC376">
            <v>0</v>
          </cell>
          <cell r="AE376">
            <v>0</v>
          </cell>
          <cell r="AF376">
            <v>0</v>
          </cell>
          <cell r="AG376">
            <v>0</v>
          </cell>
          <cell r="AI376">
            <v>0</v>
          </cell>
          <cell r="AJ376">
            <v>0</v>
          </cell>
          <cell r="AK376">
            <v>0</v>
          </cell>
          <cell r="AM376">
            <v>0</v>
          </cell>
          <cell r="AN376">
            <v>0</v>
          </cell>
          <cell r="AO376">
            <v>0</v>
          </cell>
          <cell r="AQ376">
            <v>0</v>
          </cell>
          <cell r="AR376">
            <v>0</v>
          </cell>
          <cell r="AS376">
            <v>0</v>
          </cell>
          <cell r="AU376">
            <v>0</v>
          </cell>
          <cell r="AV376">
            <v>0</v>
          </cell>
          <cell r="AW376">
            <v>0</v>
          </cell>
        </row>
        <row r="377">
          <cell r="B377">
            <v>0</v>
          </cell>
          <cell r="C377">
            <v>0</v>
          </cell>
          <cell r="D377">
            <v>0</v>
          </cell>
          <cell r="E377">
            <v>0</v>
          </cell>
          <cell r="G377">
            <v>0</v>
          </cell>
          <cell r="H377">
            <v>0</v>
          </cell>
          <cell r="I377">
            <v>0</v>
          </cell>
          <cell r="K377">
            <v>0</v>
          </cell>
          <cell r="L377">
            <v>0</v>
          </cell>
          <cell r="M377">
            <v>0</v>
          </cell>
          <cell r="O377">
            <v>0</v>
          </cell>
          <cell r="P377">
            <v>0</v>
          </cell>
          <cell r="Q377">
            <v>0</v>
          </cell>
          <cell r="S377">
            <v>0</v>
          </cell>
          <cell r="T377">
            <v>0</v>
          </cell>
          <cell r="U377">
            <v>0</v>
          </cell>
          <cell r="W377">
            <v>0</v>
          </cell>
          <cell r="X377">
            <v>0</v>
          </cell>
          <cell r="Y377">
            <v>0</v>
          </cell>
          <cell r="AA377">
            <v>0</v>
          </cell>
          <cell r="AB377">
            <v>0</v>
          </cell>
          <cell r="AC377">
            <v>0</v>
          </cell>
          <cell r="AE377">
            <v>0</v>
          </cell>
          <cell r="AF377">
            <v>0</v>
          </cell>
          <cell r="AG377">
            <v>0</v>
          </cell>
          <cell r="AI377">
            <v>0</v>
          </cell>
          <cell r="AJ377">
            <v>0</v>
          </cell>
          <cell r="AK377">
            <v>0</v>
          </cell>
          <cell r="AM377">
            <v>0</v>
          </cell>
          <cell r="AN377">
            <v>0</v>
          </cell>
          <cell r="AO377">
            <v>0</v>
          </cell>
          <cell r="AQ377">
            <v>0</v>
          </cell>
          <cell r="AR377">
            <v>0</v>
          </cell>
          <cell r="AS377">
            <v>0</v>
          </cell>
          <cell r="AU377">
            <v>0</v>
          </cell>
          <cell r="AV377">
            <v>0</v>
          </cell>
          <cell r="AW377">
            <v>0</v>
          </cell>
        </row>
        <row r="378">
          <cell r="B378">
            <v>0</v>
          </cell>
          <cell r="C378">
            <v>0</v>
          </cell>
          <cell r="D378">
            <v>0</v>
          </cell>
          <cell r="E378">
            <v>0</v>
          </cell>
          <cell r="G378">
            <v>0</v>
          </cell>
          <cell r="H378">
            <v>0</v>
          </cell>
          <cell r="I378">
            <v>0</v>
          </cell>
          <cell r="K378">
            <v>0</v>
          </cell>
          <cell r="L378">
            <v>0</v>
          </cell>
          <cell r="M378">
            <v>0</v>
          </cell>
          <cell r="O378">
            <v>0</v>
          </cell>
          <cell r="P378">
            <v>0</v>
          </cell>
          <cell r="Q378">
            <v>0</v>
          </cell>
          <cell r="S378">
            <v>0</v>
          </cell>
          <cell r="T378">
            <v>0</v>
          </cell>
          <cell r="U378">
            <v>0</v>
          </cell>
          <cell r="W378">
            <v>0</v>
          </cell>
          <cell r="X378">
            <v>0</v>
          </cell>
          <cell r="Y378">
            <v>0</v>
          </cell>
          <cell r="AA378">
            <v>0</v>
          </cell>
          <cell r="AB378">
            <v>0</v>
          </cell>
          <cell r="AC378">
            <v>0</v>
          </cell>
          <cell r="AE378">
            <v>0</v>
          </cell>
          <cell r="AF378">
            <v>0</v>
          </cell>
          <cell r="AG378">
            <v>0</v>
          </cell>
          <cell r="AI378">
            <v>0</v>
          </cell>
          <cell r="AJ378">
            <v>0</v>
          </cell>
          <cell r="AK378">
            <v>0</v>
          </cell>
          <cell r="AM378">
            <v>0</v>
          </cell>
          <cell r="AN378">
            <v>0</v>
          </cell>
          <cell r="AO378">
            <v>0</v>
          </cell>
          <cell r="AQ378">
            <v>0</v>
          </cell>
          <cell r="AR378">
            <v>0</v>
          </cell>
          <cell r="AS378">
            <v>0</v>
          </cell>
          <cell r="AU378">
            <v>0</v>
          </cell>
          <cell r="AV378">
            <v>0</v>
          </cell>
          <cell r="AW378">
            <v>0</v>
          </cell>
        </row>
        <row r="379">
          <cell r="B379">
            <v>0</v>
          </cell>
          <cell r="C379">
            <v>0</v>
          </cell>
          <cell r="D379">
            <v>0</v>
          </cell>
          <cell r="E379">
            <v>0</v>
          </cell>
          <cell r="G379">
            <v>0</v>
          </cell>
          <cell r="H379">
            <v>0</v>
          </cell>
          <cell r="I379">
            <v>0</v>
          </cell>
          <cell r="K379">
            <v>0</v>
          </cell>
          <cell r="L379">
            <v>0</v>
          </cell>
          <cell r="M379">
            <v>0</v>
          </cell>
          <cell r="O379">
            <v>0</v>
          </cell>
          <cell r="P379">
            <v>0</v>
          </cell>
          <cell r="Q379">
            <v>0</v>
          </cell>
          <cell r="S379">
            <v>0</v>
          </cell>
          <cell r="T379">
            <v>0</v>
          </cell>
          <cell r="U379">
            <v>0</v>
          </cell>
          <cell r="W379">
            <v>0</v>
          </cell>
          <cell r="X379">
            <v>0</v>
          </cell>
          <cell r="Y379">
            <v>0</v>
          </cell>
          <cell r="AA379">
            <v>0</v>
          </cell>
          <cell r="AB379">
            <v>0</v>
          </cell>
          <cell r="AC379">
            <v>0</v>
          </cell>
          <cell r="AE379">
            <v>0</v>
          </cell>
          <cell r="AF379">
            <v>0</v>
          </cell>
          <cell r="AG379">
            <v>0</v>
          </cell>
          <cell r="AI379">
            <v>0</v>
          </cell>
          <cell r="AJ379">
            <v>0</v>
          </cell>
          <cell r="AK379">
            <v>0</v>
          </cell>
          <cell r="AM379">
            <v>0</v>
          </cell>
          <cell r="AN379">
            <v>0</v>
          </cell>
          <cell r="AO379">
            <v>0</v>
          </cell>
          <cell r="AQ379">
            <v>0</v>
          </cell>
          <cell r="AR379">
            <v>0</v>
          </cell>
          <cell r="AS379">
            <v>0</v>
          </cell>
          <cell r="AU379">
            <v>0</v>
          </cell>
          <cell r="AV379">
            <v>0</v>
          </cell>
          <cell r="AW379">
            <v>0</v>
          </cell>
        </row>
        <row r="380">
          <cell r="B380">
            <v>0</v>
          </cell>
          <cell r="C380">
            <v>0</v>
          </cell>
          <cell r="D380">
            <v>0</v>
          </cell>
          <cell r="E380">
            <v>0</v>
          </cell>
          <cell r="G380">
            <v>0</v>
          </cell>
          <cell r="H380">
            <v>0</v>
          </cell>
          <cell r="I380">
            <v>0</v>
          </cell>
          <cell r="K380">
            <v>0</v>
          </cell>
          <cell r="L380">
            <v>0</v>
          </cell>
          <cell r="M380">
            <v>0</v>
          </cell>
          <cell r="O380">
            <v>0</v>
          </cell>
          <cell r="P380">
            <v>0</v>
          </cell>
          <cell r="Q380">
            <v>0</v>
          </cell>
          <cell r="S380">
            <v>0</v>
          </cell>
          <cell r="T380">
            <v>0</v>
          </cell>
          <cell r="U380">
            <v>0</v>
          </cell>
          <cell r="W380">
            <v>0</v>
          </cell>
          <cell r="X380">
            <v>0</v>
          </cell>
          <cell r="Y380">
            <v>0</v>
          </cell>
          <cell r="AA380">
            <v>0</v>
          </cell>
          <cell r="AB380">
            <v>0</v>
          </cell>
          <cell r="AC380">
            <v>0</v>
          </cell>
          <cell r="AE380">
            <v>0</v>
          </cell>
          <cell r="AF380">
            <v>0</v>
          </cell>
          <cell r="AG380">
            <v>0</v>
          </cell>
          <cell r="AI380">
            <v>0</v>
          </cell>
          <cell r="AJ380">
            <v>0</v>
          </cell>
          <cell r="AK380">
            <v>0</v>
          </cell>
          <cell r="AM380">
            <v>0</v>
          </cell>
          <cell r="AN380">
            <v>0</v>
          </cell>
          <cell r="AO380">
            <v>0</v>
          </cell>
          <cell r="AQ380">
            <v>0</v>
          </cell>
          <cell r="AR380">
            <v>0</v>
          </cell>
          <cell r="AS380">
            <v>0</v>
          </cell>
          <cell r="AU380">
            <v>0</v>
          </cell>
          <cell r="AV380">
            <v>0</v>
          </cell>
          <cell r="AW380">
            <v>0</v>
          </cell>
        </row>
        <row r="381">
          <cell r="B381">
            <v>0</v>
          </cell>
          <cell r="C381">
            <v>0</v>
          </cell>
          <cell r="D381">
            <v>0</v>
          </cell>
          <cell r="E381">
            <v>0</v>
          </cell>
          <cell r="G381">
            <v>0</v>
          </cell>
          <cell r="H381">
            <v>0</v>
          </cell>
          <cell r="I381">
            <v>0</v>
          </cell>
          <cell r="K381">
            <v>0</v>
          </cell>
          <cell r="L381">
            <v>0</v>
          </cell>
          <cell r="M381">
            <v>0</v>
          </cell>
          <cell r="O381">
            <v>0</v>
          </cell>
          <cell r="P381">
            <v>0</v>
          </cell>
          <cell r="Q381">
            <v>0</v>
          </cell>
          <cell r="S381">
            <v>0</v>
          </cell>
          <cell r="T381">
            <v>0</v>
          </cell>
          <cell r="U381">
            <v>0</v>
          </cell>
          <cell r="W381">
            <v>0</v>
          </cell>
          <cell r="X381">
            <v>0</v>
          </cell>
          <cell r="Y381">
            <v>0</v>
          </cell>
          <cell r="AA381">
            <v>0</v>
          </cell>
          <cell r="AB381">
            <v>0</v>
          </cell>
          <cell r="AC381">
            <v>0</v>
          </cell>
          <cell r="AE381">
            <v>0</v>
          </cell>
          <cell r="AF381">
            <v>0</v>
          </cell>
          <cell r="AG381">
            <v>0</v>
          </cell>
          <cell r="AI381">
            <v>0</v>
          </cell>
          <cell r="AJ381">
            <v>0</v>
          </cell>
          <cell r="AK381">
            <v>0</v>
          </cell>
          <cell r="AM381">
            <v>0</v>
          </cell>
          <cell r="AN381">
            <v>0</v>
          </cell>
          <cell r="AO381">
            <v>0</v>
          </cell>
          <cell r="AQ381">
            <v>0</v>
          </cell>
          <cell r="AR381">
            <v>0</v>
          </cell>
          <cell r="AS381">
            <v>0</v>
          </cell>
          <cell r="AU381">
            <v>0</v>
          </cell>
          <cell r="AV381">
            <v>0</v>
          </cell>
          <cell r="AW381">
            <v>0</v>
          </cell>
        </row>
        <row r="382">
          <cell r="B382">
            <v>0</v>
          </cell>
          <cell r="C382">
            <v>0</v>
          </cell>
          <cell r="D382">
            <v>0</v>
          </cell>
          <cell r="E382">
            <v>0</v>
          </cell>
          <cell r="G382">
            <v>0</v>
          </cell>
          <cell r="H382">
            <v>0</v>
          </cell>
          <cell r="I382">
            <v>0</v>
          </cell>
          <cell r="K382">
            <v>0</v>
          </cell>
          <cell r="L382">
            <v>0</v>
          </cell>
          <cell r="M382">
            <v>0</v>
          </cell>
          <cell r="O382">
            <v>0</v>
          </cell>
          <cell r="P382">
            <v>0</v>
          </cell>
          <cell r="Q382">
            <v>0</v>
          </cell>
          <cell r="S382">
            <v>0</v>
          </cell>
          <cell r="T382">
            <v>0</v>
          </cell>
          <cell r="U382">
            <v>0</v>
          </cell>
          <cell r="W382">
            <v>0</v>
          </cell>
          <cell r="X382">
            <v>0</v>
          </cell>
          <cell r="Y382">
            <v>0</v>
          </cell>
          <cell r="AA382">
            <v>0</v>
          </cell>
          <cell r="AB382">
            <v>0</v>
          </cell>
          <cell r="AC382">
            <v>0</v>
          </cell>
          <cell r="AE382">
            <v>0</v>
          </cell>
          <cell r="AF382">
            <v>0</v>
          </cell>
          <cell r="AG382">
            <v>0</v>
          </cell>
          <cell r="AI382">
            <v>0</v>
          </cell>
          <cell r="AJ382">
            <v>0</v>
          </cell>
          <cell r="AK382">
            <v>0</v>
          </cell>
          <cell r="AM382">
            <v>0</v>
          </cell>
          <cell r="AN382">
            <v>0</v>
          </cell>
          <cell r="AO382">
            <v>0</v>
          </cell>
          <cell r="AQ382">
            <v>0</v>
          </cell>
          <cell r="AR382">
            <v>0</v>
          </cell>
          <cell r="AS382">
            <v>0</v>
          </cell>
          <cell r="AU382">
            <v>0</v>
          </cell>
          <cell r="AV382">
            <v>0</v>
          </cell>
          <cell r="AW382">
            <v>0</v>
          </cell>
        </row>
        <row r="383">
          <cell r="B383">
            <v>0</v>
          </cell>
          <cell r="C383">
            <v>0</v>
          </cell>
          <cell r="D383">
            <v>0</v>
          </cell>
          <cell r="E383">
            <v>0</v>
          </cell>
          <cell r="G383">
            <v>0</v>
          </cell>
          <cell r="H383">
            <v>0</v>
          </cell>
          <cell r="I383">
            <v>0</v>
          </cell>
          <cell r="K383">
            <v>0</v>
          </cell>
          <cell r="L383">
            <v>0</v>
          </cell>
          <cell r="M383">
            <v>0</v>
          </cell>
          <cell r="O383">
            <v>0</v>
          </cell>
          <cell r="P383">
            <v>0</v>
          </cell>
          <cell r="Q383">
            <v>0</v>
          </cell>
          <cell r="S383">
            <v>0</v>
          </cell>
          <cell r="T383">
            <v>0</v>
          </cell>
          <cell r="U383">
            <v>0</v>
          </cell>
          <cell r="W383">
            <v>0</v>
          </cell>
          <cell r="X383">
            <v>0</v>
          </cell>
          <cell r="Y383">
            <v>0</v>
          </cell>
          <cell r="AA383">
            <v>0</v>
          </cell>
          <cell r="AB383">
            <v>0</v>
          </cell>
          <cell r="AC383">
            <v>0</v>
          </cell>
          <cell r="AE383">
            <v>0</v>
          </cell>
          <cell r="AF383">
            <v>0</v>
          </cell>
          <cell r="AG383">
            <v>0</v>
          </cell>
          <cell r="AI383">
            <v>0</v>
          </cell>
          <cell r="AJ383">
            <v>0</v>
          </cell>
          <cell r="AK383">
            <v>0</v>
          </cell>
          <cell r="AM383">
            <v>0</v>
          </cell>
          <cell r="AN383">
            <v>0</v>
          </cell>
          <cell r="AO383">
            <v>0</v>
          </cell>
          <cell r="AQ383">
            <v>0</v>
          </cell>
          <cell r="AR383">
            <v>0</v>
          </cell>
          <cell r="AS383">
            <v>0</v>
          </cell>
          <cell r="AU383">
            <v>0</v>
          </cell>
          <cell r="AV383">
            <v>0</v>
          </cell>
          <cell r="AW383">
            <v>0</v>
          </cell>
        </row>
        <row r="384">
          <cell r="B384">
            <v>0</v>
          </cell>
          <cell r="C384">
            <v>0</v>
          </cell>
          <cell r="D384">
            <v>0</v>
          </cell>
          <cell r="E384">
            <v>0</v>
          </cell>
          <cell r="G384">
            <v>0</v>
          </cell>
          <cell r="H384">
            <v>0</v>
          </cell>
          <cell r="I384">
            <v>0</v>
          </cell>
          <cell r="K384">
            <v>0</v>
          </cell>
          <cell r="L384">
            <v>0</v>
          </cell>
          <cell r="M384">
            <v>0</v>
          </cell>
          <cell r="O384">
            <v>0</v>
          </cell>
          <cell r="P384">
            <v>0</v>
          </cell>
          <cell r="Q384">
            <v>0</v>
          </cell>
          <cell r="S384">
            <v>0</v>
          </cell>
          <cell r="T384">
            <v>0</v>
          </cell>
          <cell r="U384">
            <v>0</v>
          </cell>
          <cell r="W384">
            <v>0</v>
          </cell>
          <cell r="X384">
            <v>0</v>
          </cell>
          <cell r="Y384">
            <v>0</v>
          </cell>
          <cell r="AA384">
            <v>0</v>
          </cell>
          <cell r="AB384">
            <v>0</v>
          </cell>
          <cell r="AC384">
            <v>0</v>
          </cell>
          <cell r="AE384">
            <v>0</v>
          </cell>
          <cell r="AF384">
            <v>0</v>
          </cell>
          <cell r="AG384">
            <v>0</v>
          </cell>
          <cell r="AI384">
            <v>0</v>
          </cell>
          <cell r="AJ384">
            <v>0</v>
          </cell>
          <cell r="AK384">
            <v>0</v>
          </cell>
          <cell r="AM384">
            <v>0</v>
          </cell>
          <cell r="AN384">
            <v>0</v>
          </cell>
          <cell r="AO384">
            <v>0</v>
          </cell>
          <cell r="AQ384">
            <v>0</v>
          </cell>
          <cell r="AR384">
            <v>0</v>
          </cell>
          <cell r="AS384">
            <v>0</v>
          </cell>
          <cell r="AU384">
            <v>0</v>
          </cell>
          <cell r="AV384">
            <v>0</v>
          </cell>
          <cell r="AW384">
            <v>0</v>
          </cell>
        </row>
        <row r="385">
          <cell r="B385">
            <v>0</v>
          </cell>
          <cell r="C385">
            <v>0</v>
          </cell>
          <cell r="D385">
            <v>0</v>
          </cell>
          <cell r="E385">
            <v>0</v>
          </cell>
          <cell r="G385">
            <v>0</v>
          </cell>
          <cell r="H385">
            <v>0</v>
          </cell>
          <cell r="I385">
            <v>0</v>
          </cell>
          <cell r="K385">
            <v>0</v>
          </cell>
          <cell r="L385">
            <v>0</v>
          </cell>
          <cell r="M385">
            <v>0</v>
          </cell>
          <cell r="O385">
            <v>0</v>
          </cell>
          <cell r="P385">
            <v>0</v>
          </cell>
          <cell r="Q385">
            <v>0</v>
          </cell>
          <cell r="S385">
            <v>0</v>
          </cell>
          <cell r="T385">
            <v>0</v>
          </cell>
          <cell r="U385">
            <v>0</v>
          </cell>
          <cell r="W385">
            <v>0</v>
          </cell>
          <cell r="X385">
            <v>0</v>
          </cell>
          <cell r="Y385">
            <v>0</v>
          </cell>
          <cell r="AA385">
            <v>0</v>
          </cell>
          <cell r="AB385">
            <v>0</v>
          </cell>
          <cell r="AC385">
            <v>0</v>
          </cell>
          <cell r="AE385">
            <v>0</v>
          </cell>
          <cell r="AF385">
            <v>0</v>
          </cell>
          <cell r="AG385">
            <v>0</v>
          </cell>
          <cell r="AI385">
            <v>0</v>
          </cell>
          <cell r="AJ385">
            <v>0</v>
          </cell>
          <cell r="AK385">
            <v>0</v>
          </cell>
          <cell r="AM385">
            <v>0</v>
          </cell>
          <cell r="AN385">
            <v>0</v>
          </cell>
          <cell r="AO385">
            <v>0</v>
          </cell>
          <cell r="AQ385">
            <v>0</v>
          </cell>
          <cell r="AR385">
            <v>0</v>
          </cell>
          <cell r="AS385">
            <v>0</v>
          </cell>
          <cell r="AU385">
            <v>0</v>
          </cell>
          <cell r="AV385">
            <v>0</v>
          </cell>
          <cell r="AW385">
            <v>0</v>
          </cell>
        </row>
        <row r="386">
          <cell r="B386">
            <v>0</v>
          </cell>
          <cell r="C386">
            <v>0</v>
          </cell>
          <cell r="D386">
            <v>0</v>
          </cell>
          <cell r="E386">
            <v>0</v>
          </cell>
          <cell r="G386">
            <v>0</v>
          </cell>
          <cell r="H386">
            <v>0</v>
          </cell>
          <cell r="I386">
            <v>0</v>
          </cell>
          <cell r="K386">
            <v>0</v>
          </cell>
          <cell r="L386">
            <v>0</v>
          </cell>
          <cell r="M386">
            <v>0</v>
          </cell>
          <cell r="O386">
            <v>0</v>
          </cell>
          <cell r="P386">
            <v>0</v>
          </cell>
          <cell r="Q386">
            <v>0</v>
          </cell>
          <cell r="S386">
            <v>0</v>
          </cell>
          <cell r="T386">
            <v>0</v>
          </cell>
          <cell r="U386">
            <v>0</v>
          </cell>
          <cell r="W386">
            <v>0</v>
          </cell>
          <cell r="X386">
            <v>0</v>
          </cell>
          <cell r="Y386">
            <v>0</v>
          </cell>
          <cell r="AA386">
            <v>0</v>
          </cell>
          <cell r="AB386">
            <v>0</v>
          </cell>
          <cell r="AC386">
            <v>0</v>
          </cell>
          <cell r="AE386">
            <v>0</v>
          </cell>
          <cell r="AF386">
            <v>0</v>
          </cell>
          <cell r="AG386">
            <v>0</v>
          </cell>
          <cell r="AI386">
            <v>0</v>
          </cell>
          <cell r="AJ386">
            <v>0</v>
          </cell>
          <cell r="AK386">
            <v>0</v>
          </cell>
          <cell r="AM386">
            <v>0</v>
          </cell>
          <cell r="AN386">
            <v>0</v>
          </cell>
          <cell r="AO386">
            <v>0</v>
          </cell>
          <cell r="AQ386">
            <v>0</v>
          </cell>
          <cell r="AR386">
            <v>0</v>
          </cell>
          <cell r="AS386">
            <v>0</v>
          </cell>
          <cell r="AU386">
            <v>0</v>
          </cell>
          <cell r="AV386">
            <v>0</v>
          </cell>
          <cell r="AW386">
            <v>0</v>
          </cell>
        </row>
        <row r="387">
          <cell r="B387">
            <v>0</v>
          </cell>
          <cell r="C387">
            <v>0</v>
          </cell>
          <cell r="D387">
            <v>0</v>
          </cell>
          <cell r="E387">
            <v>0</v>
          </cell>
          <cell r="G387">
            <v>0</v>
          </cell>
          <cell r="H387">
            <v>0</v>
          </cell>
          <cell r="I387">
            <v>0</v>
          </cell>
          <cell r="K387">
            <v>0</v>
          </cell>
          <cell r="L387">
            <v>0</v>
          </cell>
          <cell r="M387">
            <v>0</v>
          </cell>
          <cell r="O387">
            <v>0</v>
          </cell>
          <cell r="P387">
            <v>0</v>
          </cell>
          <cell r="Q387">
            <v>0</v>
          </cell>
          <cell r="S387">
            <v>0</v>
          </cell>
          <cell r="T387">
            <v>0</v>
          </cell>
          <cell r="U387">
            <v>0</v>
          </cell>
          <cell r="W387">
            <v>0</v>
          </cell>
          <cell r="X387">
            <v>0</v>
          </cell>
          <cell r="Y387">
            <v>0</v>
          </cell>
          <cell r="AA387">
            <v>0</v>
          </cell>
          <cell r="AB387">
            <v>0</v>
          </cell>
          <cell r="AC387">
            <v>0</v>
          </cell>
          <cell r="AE387">
            <v>0</v>
          </cell>
          <cell r="AF387">
            <v>0</v>
          </cell>
          <cell r="AG387">
            <v>0</v>
          </cell>
          <cell r="AI387">
            <v>0</v>
          </cell>
          <cell r="AJ387">
            <v>0</v>
          </cell>
          <cell r="AK387">
            <v>0</v>
          </cell>
          <cell r="AM387">
            <v>0</v>
          </cell>
          <cell r="AN387">
            <v>0</v>
          </cell>
          <cell r="AO387">
            <v>0</v>
          </cell>
          <cell r="AQ387">
            <v>0</v>
          </cell>
          <cell r="AR387">
            <v>0</v>
          </cell>
          <cell r="AS387">
            <v>0</v>
          </cell>
          <cell r="AU387">
            <v>0</v>
          </cell>
          <cell r="AV387">
            <v>0</v>
          </cell>
          <cell r="AW387">
            <v>0</v>
          </cell>
        </row>
        <row r="388">
          <cell r="B388">
            <v>0</v>
          </cell>
          <cell r="C388">
            <v>0</v>
          </cell>
          <cell r="D388">
            <v>0</v>
          </cell>
          <cell r="E388">
            <v>0</v>
          </cell>
          <cell r="G388">
            <v>0</v>
          </cell>
          <cell r="H388">
            <v>0</v>
          </cell>
          <cell r="I388">
            <v>0</v>
          </cell>
          <cell r="K388">
            <v>0</v>
          </cell>
          <cell r="L388">
            <v>0</v>
          </cell>
          <cell r="M388">
            <v>0</v>
          </cell>
          <cell r="O388">
            <v>0</v>
          </cell>
          <cell r="P388">
            <v>0</v>
          </cell>
          <cell r="Q388">
            <v>0</v>
          </cell>
          <cell r="S388">
            <v>0</v>
          </cell>
          <cell r="T388">
            <v>0</v>
          </cell>
          <cell r="U388">
            <v>0</v>
          </cell>
          <cell r="W388">
            <v>0</v>
          </cell>
          <cell r="X388">
            <v>0</v>
          </cell>
          <cell r="Y388">
            <v>0</v>
          </cell>
          <cell r="AA388">
            <v>0</v>
          </cell>
          <cell r="AB388">
            <v>0</v>
          </cell>
          <cell r="AC388">
            <v>0</v>
          </cell>
          <cell r="AE388">
            <v>0</v>
          </cell>
          <cell r="AF388">
            <v>0</v>
          </cell>
          <cell r="AG388">
            <v>0</v>
          </cell>
          <cell r="AI388">
            <v>0</v>
          </cell>
          <cell r="AJ388">
            <v>0</v>
          </cell>
          <cell r="AK388">
            <v>0</v>
          </cell>
          <cell r="AM388">
            <v>0</v>
          </cell>
          <cell r="AN388">
            <v>0</v>
          </cell>
          <cell r="AO388">
            <v>0</v>
          </cell>
          <cell r="AQ388">
            <v>0</v>
          </cell>
          <cell r="AR388">
            <v>0</v>
          </cell>
          <cell r="AS388">
            <v>0</v>
          </cell>
          <cell r="AU388">
            <v>0</v>
          </cell>
          <cell r="AV388">
            <v>0</v>
          </cell>
          <cell r="AW388">
            <v>0</v>
          </cell>
        </row>
        <row r="389">
          <cell r="B389">
            <v>0</v>
          </cell>
          <cell r="C389">
            <v>0</v>
          </cell>
          <cell r="D389">
            <v>0</v>
          </cell>
          <cell r="E389">
            <v>0</v>
          </cell>
          <cell r="G389">
            <v>0</v>
          </cell>
          <cell r="H389">
            <v>0</v>
          </cell>
          <cell r="I389">
            <v>0</v>
          </cell>
          <cell r="K389">
            <v>0</v>
          </cell>
          <cell r="L389">
            <v>0</v>
          </cell>
          <cell r="M389">
            <v>0</v>
          </cell>
          <cell r="O389">
            <v>0</v>
          </cell>
          <cell r="P389">
            <v>0</v>
          </cell>
          <cell r="Q389">
            <v>0</v>
          </cell>
          <cell r="S389">
            <v>0</v>
          </cell>
          <cell r="T389">
            <v>0</v>
          </cell>
          <cell r="U389">
            <v>0</v>
          </cell>
          <cell r="W389">
            <v>0</v>
          </cell>
          <cell r="X389">
            <v>0</v>
          </cell>
          <cell r="Y389">
            <v>0</v>
          </cell>
          <cell r="AA389">
            <v>0</v>
          </cell>
          <cell r="AB389">
            <v>0</v>
          </cell>
          <cell r="AC389">
            <v>0</v>
          </cell>
          <cell r="AE389">
            <v>0</v>
          </cell>
          <cell r="AF389">
            <v>0</v>
          </cell>
          <cell r="AG389">
            <v>0</v>
          </cell>
          <cell r="AI389">
            <v>0</v>
          </cell>
          <cell r="AJ389">
            <v>0</v>
          </cell>
          <cell r="AK389">
            <v>0</v>
          </cell>
          <cell r="AM389">
            <v>0</v>
          </cell>
          <cell r="AN389">
            <v>0</v>
          </cell>
          <cell r="AO389">
            <v>0</v>
          </cell>
          <cell r="AQ389">
            <v>0</v>
          </cell>
          <cell r="AR389">
            <v>0</v>
          </cell>
          <cell r="AS389">
            <v>0</v>
          </cell>
          <cell r="AU389">
            <v>0</v>
          </cell>
          <cell r="AV389">
            <v>0</v>
          </cell>
          <cell r="AW389">
            <v>0</v>
          </cell>
        </row>
        <row r="390">
          <cell r="B390">
            <v>0</v>
          </cell>
          <cell r="C390">
            <v>0</v>
          </cell>
          <cell r="D390">
            <v>0</v>
          </cell>
          <cell r="E390">
            <v>0</v>
          </cell>
          <cell r="G390">
            <v>0</v>
          </cell>
          <cell r="H390">
            <v>0</v>
          </cell>
          <cell r="I390">
            <v>0</v>
          </cell>
          <cell r="K390">
            <v>0</v>
          </cell>
          <cell r="L390">
            <v>0</v>
          </cell>
          <cell r="M390">
            <v>0</v>
          </cell>
          <cell r="O390">
            <v>0</v>
          </cell>
          <cell r="P390">
            <v>0</v>
          </cell>
          <cell r="Q390">
            <v>0</v>
          </cell>
          <cell r="S390">
            <v>0</v>
          </cell>
          <cell r="T390">
            <v>0</v>
          </cell>
          <cell r="U390">
            <v>0</v>
          </cell>
          <cell r="W390">
            <v>0</v>
          </cell>
          <cell r="X390">
            <v>0</v>
          </cell>
          <cell r="Y390">
            <v>0</v>
          </cell>
          <cell r="AA390">
            <v>0</v>
          </cell>
          <cell r="AB390">
            <v>0</v>
          </cell>
          <cell r="AC390">
            <v>0</v>
          </cell>
          <cell r="AE390">
            <v>0</v>
          </cell>
          <cell r="AF390">
            <v>0</v>
          </cell>
          <cell r="AG390">
            <v>0</v>
          </cell>
          <cell r="AI390">
            <v>0</v>
          </cell>
          <cell r="AJ390">
            <v>0</v>
          </cell>
          <cell r="AK390">
            <v>0</v>
          </cell>
          <cell r="AM390">
            <v>0</v>
          </cell>
          <cell r="AN390">
            <v>0</v>
          </cell>
          <cell r="AO390">
            <v>0</v>
          </cell>
          <cell r="AQ390">
            <v>0</v>
          </cell>
          <cell r="AR390">
            <v>0</v>
          </cell>
          <cell r="AS390">
            <v>0</v>
          </cell>
          <cell r="AU390">
            <v>0</v>
          </cell>
          <cell r="AV390">
            <v>0</v>
          </cell>
          <cell r="AW390">
            <v>0</v>
          </cell>
        </row>
        <row r="391">
          <cell r="B391">
            <v>0</v>
          </cell>
          <cell r="C391">
            <v>0</v>
          </cell>
          <cell r="D391">
            <v>0</v>
          </cell>
          <cell r="E391">
            <v>0</v>
          </cell>
          <cell r="G391">
            <v>0</v>
          </cell>
          <cell r="H391">
            <v>0</v>
          </cell>
          <cell r="I391">
            <v>0</v>
          </cell>
          <cell r="K391">
            <v>0</v>
          </cell>
          <cell r="L391">
            <v>0</v>
          </cell>
          <cell r="M391">
            <v>0</v>
          </cell>
          <cell r="O391">
            <v>0</v>
          </cell>
          <cell r="P391">
            <v>0</v>
          </cell>
          <cell r="Q391">
            <v>0</v>
          </cell>
          <cell r="S391">
            <v>0</v>
          </cell>
          <cell r="T391">
            <v>0</v>
          </cell>
          <cell r="U391">
            <v>0</v>
          </cell>
          <cell r="W391">
            <v>0</v>
          </cell>
          <cell r="X391">
            <v>0</v>
          </cell>
          <cell r="Y391">
            <v>0</v>
          </cell>
          <cell r="AA391">
            <v>0</v>
          </cell>
          <cell r="AB391">
            <v>0</v>
          </cell>
          <cell r="AC391">
            <v>0</v>
          </cell>
          <cell r="AE391">
            <v>0</v>
          </cell>
          <cell r="AF391">
            <v>0</v>
          </cell>
          <cell r="AG391">
            <v>0</v>
          </cell>
          <cell r="AI391">
            <v>0</v>
          </cell>
          <cell r="AJ391">
            <v>0</v>
          </cell>
          <cell r="AK391">
            <v>0</v>
          </cell>
          <cell r="AM391">
            <v>0</v>
          </cell>
          <cell r="AN391">
            <v>0</v>
          </cell>
          <cell r="AO391">
            <v>0</v>
          </cell>
          <cell r="AQ391">
            <v>0</v>
          </cell>
          <cell r="AR391">
            <v>0</v>
          </cell>
          <cell r="AS391">
            <v>0</v>
          </cell>
          <cell r="AU391">
            <v>0</v>
          </cell>
          <cell r="AV391">
            <v>0</v>
          </cell>
          <cell r="AW391">
            <v>0</v>
          </cell>
        </row>
        <row r="392">
          <cell r="B392">
            <v>0</v>
          </cell>
          <cell r="C392">
            <v>0</v>
          </cell>
          <cell r="D392">
            <v>0</v>
          </cell>
          <cell r="E392">
            <v>0</v>
          </cell>
          <cell r="G392">
            <v>0</v>
          </cell>
          <cell r="H392">
            <v>0</v>
          </cell>
          <cell r="I392">
            <v>0</v>
          </cell>
          <cell r="K392">
            <v>0</v>
          </cell>
          <cell r="L392">
            <v>0</v>
          </cell>
          <cell r="M392">
            <v>0</v>
          </cell>
          <cell r="O392">
            <v>0</v>
          </cell>
          <cell r="P392">
            <v>0</v>
          </cell>
          <cell r="Q392">
            <v>0</v>
          </cell>
          <cell r="S392">
            <v>0</v>
          </cell>
          <cell r="T392">
            <v>0</v>
          </cell>
          <cell r="U392">
            <v>0</v>
          </cell>
          <cell r="W392">
            <v>0</v>
          </cell>
          <cell r="X392">
            <v>0</v>
          </cell>
          <cell r="Y392">
            <v>0</v>
          </cell>
          <cell r="AA392">
            <v>0</v>
          </cell>
          <cell r="AB392">
            <v>0</v>
          </cell>
          <cell r="AC392">
            <v>0</v>
          </cell>
          <cell r="AE392">
            <v>0</v>
          </cell>
          <cell r="AF392">
            <v>0</v>
          </cell>
          <cell r="AG392">
            <v>0</v>
          </cell>
          <cell r="AI392">
            <v>0</v>
          </cell>
          <cell r="AJ392">
            <v>0</v>
          </cell>
          <cell r="AK392">
            <v>0</v>
          </cell>
          <cell r="AM392">
            <v>0</v>
          </cell>
          <cell r="AN392">
            <v>0</v>
          </cell>
          <cell r="AO392">
            <v>0</v>
          </cell>
          <cell r="AQ392">
            <v>0</v>
          </cell>
          <cell r="AR392">
            <v>0</v>
          </cell>
          <cell r="AS392">
            <v>0</v>
          </cell>
          <cell r="AU392">
            <v>0</v>
          </cell>
          <cell r="AV392">
            <v>0</v>
          </cell>
          <cell r="AW392">
            <v>0</v>
          </cell>
        </row>
        <row r="393">
          <cell r="B393">
            <v>0</v>
          </cell>
          <cell r="C393">
            <v>0</v>
          </cell>
          <cell r="D393">
            <v>0</v>
          </cell>
          <cell r="E393">
            <v>0</v>
          </cell>
          <cell r="G393">
            <v>0</v>
          </cell>
          <cell r="H393">
            <v>0</v>
          </cell>
          <cell r="I393">
            <v>0</v>
          </cell>
          <cell r="K393">
            <v>0</v>
          </cell>
          <cell r="L393">
            <v>0</v>
          </cell>
          <cell r="M393">
            <v>0</v>
          </cell>
          <cell r="O393">
            <v>0</v>
          </cell>
          <cell r="P393">
            <v>0</v>
          </cell>
          <cell r="Q393">
            <v>0</v>
          </cell>
          <cell r="S393">
            <v>0</v>
          </cell>
          <cell r="T393">
            <v>0</v>
          </cell>
          <cell r="U393">
            <v>0</v>
          </cell>
          <cell r="W393">
            <v>0</v>
          </cell>
          <cell r="X393">
            <v>0</v>
          </cell>
          <cell r="Y393">
            <v>0</v>
          </cell>
          <cell r="AA393">
            <v>0</v>
          </cell>
          <cell r="AB393">
            <v>0</v>
          </cell>
          <cell r="AC393">
            <v>0</v>
          </cell>
          <cell r="AE393">
            <v>0</v>
          </cell>
          <cell r="AF393">
            <v>0</v>
          </cell>
          <cell r="AG393">
            <v>0</v>
          </cell>
          <cell r="AI393">
            <v>0</v>
          </cell>
          <cell r="AJ393">
            <v>0</v>
          </cell>
          <cell r="AK393">
            <v>0</v>
          </cell>
          <cell r="AM393">
            <v>0</v>
          </cell>
          <cell r="AN393">
            <v>0</v>
          </cell>
          <cell r="AO393">
            <v>0</v>
          </cell>
          <cell r="AQ393">
            <v>0</v>
          </cell>
          <cell r="AR393">
            <v>0</v>
          </cell>
          <cell r="AS393">
            <v>0</v>
          </cell>
          <cell r="AU393">
            <v>0</v>
          </cell>
          <cell r="AV393">
            <v>0</v>
          </cell>
          <cell r="AW393">
            <v>0</v>
          </cell>
        </row>
        <row r="394">
          <cell r="B394">
            <v>0</v>
          </cell>
          <cell r="C394">
            <v>0</v>
          </cell>
          <cell r="D394">
            <v>0</v>
          </cell>
          <cell r="E394">
            <v>0</v>
          </cell>
          <cell r="G394">
            <v>0</v>
          </cell>
          <cell r="H394">
            <v>0</v>
          </cell>
          <cell r="I394">
            <v>0</v>
          </cell>
          <cell r="K394">
            <v>0</v>
          </cell>
          <cell r="L394">
            <v>0</v>
          </cell>
          <cell r="M394">
            <v>0</v>
          </cell>
          <cell r="O394">
            <v>0</v>
          </cell>
          <cell r="P394">
            <v>0</v>
          </cell>
          <cell r="Q394">
            <v>0</v>
          </cell>
          <cell r="S394">
            <v>0</v>
          </cell>
          <cell r="T394">
            <v>0</v>
          </cell>
          <cell r="U394">
            <v>0</v>
          </cell>
          <cell r="W394">
            <v>0</v>
          </cell>
          <cell r="X394">
            <v>0</v>
          </cell>
          <cell r="Y394">
            <v>0</v>
          </cell>
          <cell r="AA394">
            <v>0</v>
          </cell>
          <cell r="AB394">
            <v>0</v>
          </cell>
          <cell r="AC394">
            <v>0</v>
          </cell>
          <cell r="AE394">
            <v>0</v>
          </cell>
          <cell r="AF394">
            <v>0</v>
          </cell>
          <cell r="AG394">
            <v>0</v>
          </cell>
          <cell r="AI394">
            <v>0</v>
          </cell>
          <cell r="AJ394">
            <v>0</v>
          </cell>
          <cell r="AK394">
            <v>0</v>
          </cell>
          <cell r="AM394">
            <v>0</v>
          </cell>
          <cell r="AN394">
            <v>0</v>
          </cell>
          <cell r="AO394">
            <v>0</v>
          </cell>
          <cell r="AQ394">
            <v>0</v>
          </cell>
          <cell r="AR394">
            <v>0</v>
          </cell>
          <cell r="AS394">
            <v>0</v>
          </cell>
          <cell r="AU394">
            <v>0</v>
          </cell>
          <cell r="AV394">
            <v>0</v>
          </cell>
          <cell r="AW394">
            <v>0</v>
          </cell>
        </row>
        <row r="395">
          <cell r="B395">
            <v>0</v>
          </cell>
          <cell r="C395">
            <v>0</v>
          </cell>
          <cell r="D395">
            <v>0</v>
          </cell>
          <cell r="E395">
            <v>0</v>
          </cell>
          <cell r="G395">
            <v>0</v>
          </cell>
          <cell r="H395">
            <v>0</v>
          </cell>
          <cell r="I395">
            <v>0</v>
          </cell>
          <cell r="K395">
            <v>0</v>
          </cell>
          <cell r="L395">
            <v>0</v>
          </cell>
          <cell r="M395">
            <v>0</v>
          </cell>
          <cell r="O395">
            <v>0</v>
          </cell>
          <cell r="P395">
            <v>0</v>
          </cell>
          <cell r="Q395">
            <v>0</v>
          </cell>
          <cell r="S395">
            <v>0</v>
          </cell>
          <cell r="T395">
            <v>0</v>
          </cell>
          <cell r="U395">
            <v>0</v>
          </cell>
          <cell r="W395">
            <v>0</v>
          </cell>
          <cell r="X395">
            <v>0</v>
          </cell>
          <cell r="Y395">
            <v>0</v>
          </cell>
          <cell r="AA395">
            <v>0</v>
          </cell>
          <cell r="AB395">
            <v>0</v>
          </cell>
          <cell r="AC395">
            <v>0</v>
          </cell>
          <cell r="AE395">
            <v>0</v>
          </cell>
          <cell r="AF395">
            <v>0</v>
          </cell>
          <cell r="AG395">
            <v>0</v>
          </cell>
          <cell r="AI395">
            <v>0</v>
          </cell>
          <cell r="AJ395">
            <v>0</v>
          </cell>
          <cell r="AK395">
            <v>0</v>
          </cell>
          <cell r="AM395">
            <v>0</v>
          </cell>
          <cell r="AN395">
            <v>0</v>
          </cell>
          <cell r="AO395">
            <v>0</v>
          </cell>
          <cell r="AQ395">
            <v>0</v>
          </cell>
          <cell r="AR395">
            <v>0</v>
          </cell>
          <cell r="AS395">
            <v>0</v>
          </cell>
          <cell r="AU395">
            <v>0</v>
          </cell>
          <cell r="AV395">
            <v>0</v>
          </cell>
          <cell r="AW395">
            <v>0</v>
          </cell>
        </row>
        <row r="396">
          <cell r="B396">
            <v>0</v>
          </cell>
          <cell r="C396">
            <v>0</v>
          </cell>
          <cell r="D396">
            <v>0</v>
          </cell>
          <cell r="E396">
            <v>0</v>
          </cell>
          <cell r="G396">
            <v>0</v>
          </cell>
          <cell r="H396">
            <v>0</v>
          </cell>
          <cell r="I396">
            <v>0</v>
          </cell>
          <cell r="K396">
            <v>0</v>
          </cell>
          <cell r="L396">
            <v>0</v>
          </cell>
          <cell r="M396">
            <v>0</v>
          </cell>
          <cell r="O396">
            <v>0</v>
          </cell>
          <cell r="P396">
            <v>0</v>
          </cell>
          <cell r="Q396">
            <v>0</v>
          </cell>
          <cell r="S396">
            <v>0</v>
          </cell>
          <cell r="T396">
            <v>0</v>
          </cell>
          <cell r="U396">
            <v>0</v>
          </cell>
          <cell r="W396">
            <v>0</v>
          </cell>
          <cell r="X396">
            <v>0</v>
          </cell>
          <cell r="Y396">
            <v>0</v>
          </cell>
          <cell r="AA396">
            <v>0</v>
          </cell>
          <cell r="AB396">
            <v>0</v>
          </cell>
          <cell r="AC396">
            <v>0</v>
          </cell>
          <cell r="AE396">
            <v>0</v>
          </cell>
          <cell r="AF396">
            <v>0</v>
          </cell>
          <cell r="AG396">
            <v>0</v>
          </cell>
          <cell r="AI396">
            <v>0</v>
          </cell>
          <cell r="AJ396">
            <v>0</v>
          </cell>
          <cell r="AK396">
            <v>0</v>
          </cell>
          <cell r="AM396">
            <v>0</v>
          </cell>
          <cell r="AN396">
            <v>0</v>
          </cell>
          <cell r="AO396">
            <v>0</v>
          </cell>
          <cell r="AQ396">
            <v>0</v>
          </cell>
          <cell r="AR396">
            <v>0</v>
          </cell>
          <cell r="AS396">
            <v>0</v>
          </cell>
          <cell r="AU396">
            <v>0</v>
          </cell>
          <cell r="AV396">
            <v>0</v>
          </cell>
          <cell r="AW396">
            <v>0</v>
          </cell>
        </row>
        <row r="397">
          <cell r="B397">
            <v>0</v>
          </cell>
          <cell r="C397">
            <v>0</v>
          </cell>
          <cell r="D397">
            <v>0</v>
          </cell>
          <cell r="E397">
            <v>0</v>
          </cell>
          <cell r="G397">
            <v>0</v>
          </cell>
          <cell r="H397">
            <v>0</v>
          </cell>
          <cell r="I397">
            <v>0</v>
          </cell>
          <cell r="K397">
            <v>0</v>
          </cell>
          <cell r="L397">
            <v>0</v>
          </cell>
          <cell r="M397">
            <v>0</v>
          </cell>
          <cell r="O397">
            <v>0</v>
          </cell>
          <cell r="P397">
            <v>0</v>
          </cell>
          <cell r="Q397">
            <v>0</v>
          </cell>
          <cell r="S397">
            <v>0</v>
          </cell>
          <cell r="T397">
            <v>0</v>
          </cell>
          <cell r="U397">
            <v>0</v>
          </cell>
          <cell r="W397">
            <v>0</v>
          </cell>
          <cell r="X397">
            <v>0</v>
          </cell>
          <cell r="Y397">
            <v>0</v>
          </cell>
          <cell r="AA397">
            <v>0</v>
          </cell>
          <cell r="AB397">
            <v>0</v>
          </cell>
          <cell r="AC397">
            <v>0</v>
          </cell>
          <cell r="AE397">
            <v>0</v>
          </cell>
          <cell r="AF397">
            <v>0</v>
          </cell>
          <cell r="AG397">
            <v>0</v>
          </cell>
          <cell r="AI397">
            <v>0</v>
          </cell>
          <cell r="AJ397">
            <v>0</v>
          </cell>
          <cell r="AK397">
            <v>0</v>
          </cell>
          <cell r="AM397">
            <v>0</v>
          </cell>
          <cell r="AN397">
            <v>0</v>
          </cell>
          <cell r="AO397">
            <v>0</v>
          </cell>
          <cell r="AQ397">
            <v>0</v>
          </cell>
          <cell r="AR397">
            <v>0</v>
          </cell>
          <cell r="AS397">
            <v>0</v>
          </cell>
          <cell r="AU397">
            <v>0</v>
          </cell>
          <cell r="AV397">
            <v>0</v>
          </cell>
          <cell r="AW397">
            <v>0</v>
          </cell>
        </row>
        <row r="398">
          <cell r="B398">
            <v>0</v>
          </cell>
          <cell r="C398">
            <v>0</v>
          </cell>
          <cell r="D398">
            <v>0</v>
          </cell>
          <cell r="E398">
            <v>0</v>
          </cell>
          <cell r="G398">
            <v>0</v>
          </cell>
          <cell r="H398">
            <v>0</v>
          </cell>
          <cell r="I398">
            <v>0</v>
          </cell>
          <cell r="K398">
            <v>0</v>
          </cell>
          <cell r="L398">
            <v>0</v>
          </cell>
          <cell r="M398">
            <v>0</v>
          </cell>
          <cell r="O398">
            <v>0</v>
          </cell>
          <cell r="P398">
            <v>0</v>
          </cell>
          <cell r="Q398">
            <v>0</v>
          </cell>
          <cell r="S398">
            <v>0</v>
          </cell>
          <cell r="T398">
            <v>0</v>
          </cell>
          <cell r="U398">
            <v>0</v>
          </cell>
          <cell r="W398">
            <v>0</v>
          </cell>
          <cell r="X398">
            <v>0</v>
          </cell>
          <cell r="Y398">
            <v>0</v>
          </cell>
          <cell r="AA398">
            <v>0</v>
          </cell>
          <cell r="AB398">
            <v>0</v>
          </cell>
          <cell r="AC398">
            <v>0</v>
          </cell>
          <cell r="AE398">
            <v>0</v>
          </cell>
          <cell r="AF398">
            <v>0</v>
          </cell>
          <cell r="AG398">
            <v>0</v>
          </cell>
          <cell r="AI398">
            <v>0</v>
          </cell>
          <cell r="AJ398">
            <v>0</v>
          </cell>
          <cell r="AK398">
            <v>0</v>
          </cell>
          <cell r="AM398">
            <v>0</v>
          </cell>
          <cell r="AN398">
            <v>0</v>
          </cell>
          <cell r="AO398">
            <v>0</v>
          </cell>
          <cell r="AQ398">
            <v>0</v>
          </cell>
          <cell r="AR398">
            <v>0</v>
          </cell>
          <cell r="AS398">
            <v>0</v>
          </cell>
          <cell r="AU398">
            <v>0</v>
          </cell>
          <cell r="AV398">
            <v>0</v>
          </cell>
          <cell r="AW398">
            <v>0</v>
          </cell>
        </row>
        <row r="399">
          <cell r="B399">
            <v>0</v>
          </cell>
          <cell r="C399">
            <v>0</v>
          </cell>
          <cell r="D399">
            <v>0</v>
          </cell>
          <cell r="E399">
            <v>0</v>
          </cell>
          <cell r="G399">
            <v>0</v>
          </cell>
          <cell r="H399">
            <v>0</v>
          </cell>
          <cell r="I399">
            <v>0</v>
          </cell>
          <cell r="K399">
            <v>0</v>
          </cell>
          <cell r="L399">
            <v>0</v>
          </cell>
          <cell r="M399">
            <v>0</v>
          </cell>
          <cell r="O399">
            <v>0</v>
          </cell>
          <cell r="P399">
            <v>0</v>
          </cell>
          <cell r="Q399">
            <v>0</v>
          </cell>
          <cell r="S399">
            <v>0</v>
          </cell>
          <cell r="T399">
            <v>0</v>
          </cell>
          <cell r="U399">
            <v>0</v>
          </cell>
          <cell r="W399">
            <v>0</v>
          </cell>
          <cell r="X399">
            <v>0</v>
          </cell>
          <cell r="Y399">
            <v>0</v>
          </cell>
          <cell r="AA399">
            <v>0</v>
          </cell>
          <cell r="AB399">
            <v>0</v>
          </cell>
          <cell r="AC399">
            <v>0</v>
          </cell>
          <cell r="AE399">
            <v>0</v>
          </cell>
          <cell r="AF399">
            <v>0</v>
          </cell>
          <cell r="AG399">
            <v>0</v>
          </cell>
          <cell r="AI399">
            <v>0</v>
          </cell>
          <cell r="AJ399">
            <v>0</v>
          </cell>
          <cell r="AK399">
            <v>0</v>
          </cell>
          <cell r="AM399">
            <v>0</v>
          </cell>
          <cell r="AN399">
            <v>0</v>
          </cell>
          <cell r="AO399">
            <v>0</v>
          </cell>
          <cell r="AQ399">
            <v>0</v>
          </cell>
          <cell r="AR399">
            <v>0</v>
          </cell>
          <cell r="AS399">
            <v>0</v>
          </cell>
          <cell r="AU399">
            <v>0</v>
          </cell>
          <cell r="AV399">
            <v>0</v>
          </cell>
          <cell r="AW399">
            <v>0</v>
          </cell>
        </row>
        <row r="400">
          <cell r="B400">
            <v>0</v>
          </cell>
          <cell r="C400">
            <v>0</v>
          </cell>
          <cell r="D400">
            <v>0</v>
          </cell>
          <cell r="E400">
            <v>0</v>
          </cell>
          <cell r="G400">
            <v>0</v>
          </cell>
          <cell r="H400">
            <v>0</v>
          </cell>
          <cell r="I400">
            <v>0</v>
          </cell>
          <cell r="K400">
            <v>0</v>
          </cell>
          <cell r="L400">
            <v>0</v>
          </cell>
          <cell r="M400">
            <v>0</v>
          </cell>
          <cell r="O400">
            <v>0</v>
          </cell>
          <cell r="P400">
            <v>0</v>
          </cell>
          <cell r="Q400">
            <v>0</v>
          </cell>
          <cell r="S400">
            <v>0</v>
          </cell>
          <cell r="T400">
            <v>0</v>
          </cell>
          <cell r="U400">
            <v>0</v>
          </cell>
          <cell r="W400">
            <v>0</v>
          </cell>
          <cell r="X400">
            <v>0</v>
          </cell>
          <cell r="Y400">
            <v>0</v>
          </cell>
          <cell r="AA400">
            <v>0</v>
          </cell>
          <cell r="AB400">
            <v>0</v>
          </cell>
          <cell r="AC400">
            <v>0</v>
          </cell>
          <cell r="AE400">
            <v>0</v>
          </cell>
          <cell r="AF400">
            <v>0</v>
          </cell>
          <cell r="AG400">
            <v>0</v>
          </cell>
          <cell r="AI400">
            <v>0</v>
          </cell>
          <cell r="AJ400">
            <v>0</v>
          </cell>
          <cell r="AK400">
            <v>0</v>
          </cell>
          <cell r="AM400">
            <v>0</v>
          </cell>
          <cell r="AN400">
            <v>0</v>
          </cell>
          <cell r="AO400">
            <v>0</v>
          </cell>
          <cell r="AQ400">
            <v>0</v>
          </cell>
          <cell r="AR400">
            <v>0</v>
          </cell>
          <cell r="AS400">
            <v>0</v>
          </cell>
          <cell r="AU400">
            <v>0</v>
          </cell>
          <cell r="AV400">
            <v>0</v>
          </cell>
          <cell r="AW400">
            <v>0</v>
          </cell>
        </row>
        <row r="401">
          <cell r="B401">
            <v>0</v>
          </cell>
          <cell r="C401">
            <v>0</v>
          </cell>
          <cell r="D401">
            <v>0</v>
          </cell>
          <cell r="E401">
            <v>0</v>
          </cell>
          <cell r="G401">
            <v>0</v>
          </cell>
          <cell r="H401">
            <v>0</v>
          </cell>
          <cell r="I401">
            <v>0</v>
          </cell>
          <cell r="K401">
            <v>0</v>
          </cell>
          <cell r="L401">
            <v>0</v>
          </cell>
          <cell r="M401">
            <v>0</v>
          </cell>
          <cell r="O401">
            <v>0</v>
          </cell>
          <cell r="P401">
            <v>0</v>
          </cell>
          <cell r="Q401">
            <v>0</v>
          </cell>
          <cell r="S401">
            <v>0</v>
          </cell>
          <cell r="T401">
            <v>0</v>
          </cell>
          <cell r="U401">
            <v>0</v>
          </cell>
          <cell r="W401">
            <v>0</v>
          </cell>
          <cell r="X401">
            <v>0</v>
          </cell>
          <cell r="Y401">
            <v>0</v>
          </cell>
          <cell r="AA401">
            <v>0</v>
          </cell>
          <cell r="AB401">
            <v>0</v>
          </cell>
          <cell r="AC401">
            <v>0</v>
          </cell>
          <cell r="AE401">
            <v>0</v>
          </cell>
          <cell r="AF401">
            <v>0</v>
          </cell>
          <cell r="AG401">
            <v>0</v>
          </cell>
          <cell r="AI401">
            <v>0</v>
          </cell>
          <cell r="AJ401">
            <v>0</v>
          </cell>
          <cell r="AK401">
            <v>0</v>
          </cell>
          <cell r="AM401">
            <v>0</v>
          </cell>
          <cell r="AN401">
            <v>0</v>
          </cell>
          <cell r="AO401">
            <v>0</v>
          </cell>
          <cell r="AQ401">
            <v>0</v>
          </cell>
          <cell r="AR401">
            <v>0</v>
          </cell>
          <cell r="AS401">
            <v>0</v>
          </cell>
          <cell r="AU401">
            <v>0</v>
          </cell>
          <cell r="AV401">
            <v>0</v>
          </cell>
          <cell r="AW401">
            <v>0</v>
          </cell>
        </row>
        <row r="402">
          <cell r="B402">
            <v>0</v>
          </cell>
          <cell r="C402">
            <v>0</v>
          </cell>
          <cell r="D402">
            <v>0</v>
          </cell>
          <cell r="E402">
            <v>0</v>
          </cell>
          <cell r="G402">
            <v>0</v>
          </cell>
          <cell r="H402">
            <v>0</v>
          </cell>
          <cell r="I402">
            <v>0</v>
          </cell>
          <cell r="K402">
            <v>0</v>
          </cell>
          <cell r="L402">
            <v>0</v>
          </cell>
          <cell r="M402">
            <v>0</v>
          </cell>
          <cell r="O402">
            <v>0</v>
          </cell>
          <cell r="P402">
            <v>0</v>
          </cell>
          <cell r="Q402">
            <v>0</v>
          </cell>
          <cell r="S402">
            <v>0</v>
          </cell>
          <cell r="T402">
            <v>0</v>
          </cell>
          <cell r="U402">
            <v>0</v>
          </cell>
          <cell r="W402">
            <v>0</v>
          </cell>
          <cell r="X402">
            <v>0</v>
          </cell>
          <cell r="Y402">
            <v>0</v>
          </cell>
          <cell r="AA402">
            <v>0</v>
          </cell>
          <cell r="AB402">
            <v>0</v>
          </cell>
          <cell r="AC402">
            <v>0</v>
          </cell>
          <cell r="AE402">
            <v>0</v>
          </cell>
          <cell r="AF402">
            <v>0</v>
          </cell>
          <cell r="AG402">
            <v>0</v>
          </cell>
          <cell r="AI402">
            <v>0</v>
          </cell>
          <cell r="AJ402">
            <v>0</v>
          </cell>
          <cell r="AK402">
            <v>0</v>
          </cell>
          <cell r="AM402">
            <v>0</v>
          </cell>
          <cell r="AN402">
            <v>0</v>
          </cell>
          <cell r="AO402">
            <v>0</v>
          </cell>
          <cell r="AQ402">
            <v>0</v>
          </cell>
          <cell r="AR402">
            <v>0</v>
          </cell>
          <cell r="AS402">
            <v>0</v>
          </cell>
          <cell r="AU402">
            <v>0</v>
          </cell>
          <cell r="AV402">
            <v>0</v>
          </cell>
          <cell r="AW402">
            <v>0</v>
          </cell>
        </row>
        <row r="403">
          <cell r="B403">
            <v>0</v>
          </cell>
          <cell r="C403">
            <v>0</v>
          </cell>
          <cell r="D403">
            <v>0</v>
          </cell>
          <cell r="E403">
            <v>0</v>
          </cell>
          <cell r="G403">
            <v>0</v>
          </cell>
          <cell r="H403">
            <v>0</v>
          </cell>
          <cell r="I403">
            <v>0</v>
          </cell>
          <cell r="K403">
            <v>0</v>
          </cell>
          <cell r="L403">
            <v>0</v>
          </cell>
          <cell r="M403">
            <v>0</v>
          </cell>
          <cell r="O403">
            <v>0</v>
          </cell>
          <cell r="P403">
            <v>0</v>
          </cell>
          <cell r="Q403">
            <v>0</v>
          </cell>
          <cell r="S403">
            <v>0</v>
          </cell>
          <cell r="T403">
            <v>0</v>
          </cell>
          <cell r="U403">
            <v>0</v>
          </cell>
          <cell r="W403">
            <v>0</v>
          </cell>
          <cell r="X403">
            <v>0</v>
          </cell>
          <cell r="Y403">
            <v>0</v>
          </cell>
          <cell r="AA403">
            <v>0</v>
          </cell>
          <cell r="AB403">
            <v>0</v>
          </cell>
          <cell r="AC403">
            <v>0</v>
          </cell>
          <cell r="AE403">
            <v>0</v>
          </cell>
          <cell r="AF403">
            <v>0</v>
          </cell>
          <cell r="AG403">
            <v>0</v>
          </cell>
          <cell r="AI403">
            <v>0</v>
          </cell>
          <cell r="AJ403">
            <v>0</v>
          </cell>
          <cell r="AK403">
            <v>0</v>
          </cell>
          <cell r="AM403">
            <v>0</v>
          </cell>
          <cell r="AN403">
            <v>0</v>
          </cell>
          <cell r="AO403">
            <v>0</v>
          </cell>
          <cell r="AQ403">
            <v>0</v>
          </cell>
          <cell r="AR403">
            <v>0</v>
          </cell>
          <cell r="AS403">
            <v>0</v>
          </cell>
          <cell r="AU403">
            <v>0</v>
          </cell>
          <cell r="AV403">
            <v>0</v>
          </cell>
          <cell r="AW403">
            <v>0</v>
          </cell>
        </row>
        <row r="404">
          <cell r="B404">
            <v>0</v>
          </cell>
          <cell r="C404">
            <v>0</v>
          </cell>
          <cell r="D404">
            <v>0</v>
          </cell>
          <cell r="E404">
            <v>0</v>
          </cell>
          <cell r="G404">
            <v>0</v>
          </cell>
          <cell r="H404">
            <v>0</v>
          </cell>
          <cell r="I404">
            <v>0</v>
          </cell>
          <cell r="K404">
            <v>0</v>
          </cell>
          <cell r="L404">
            <v>0</v>
          </cell>
          <cell r="M404">
            <v>0</v>
          </cell>
          <cell r="O404">
            <v>0</v>
          </cell>
          <cell r="P404">
            <v>0</v>
          </cell>
          <cell r="Q404">
            <v>0</v>
          </cell>
          <cell r="S404">
            <v>0</v>
          </cell>
          <cell r="T404">
            <v>0</v>
          </cell>
          <cell r="U404">
            <v>0</v>
          </cell>
          <cell r="W404">
            <v>0</v>
          </cell>
          <cell r="X404">
            <v>0</v>
          </cell>
          <cell r="Y404">
            <v>0</v>
          </cell>
          <cell r="AA404">
            <v>0</v>
          </cell>
          <cell r="AB404">
            <v>0</v>
          </cell>
          <cell r="AC404">
            <v>0</v>
          </cell>
          <cell r="AE404">
            <v>0</v>
          </cell>
          <cell r="AF404">
            <v>0</v>
          </cell>
          <cell r="AG404">
            <v>0</v>
          </cell>
          <cell r="AI404">
            <v>0</v>
          </cell>
          <cell r="AJ404">
            <v>0</v>
          </cell>
          <cell r="AK404">
            <v>0</v>
          </cell>
          <cell r="AM404">
            <v>0</v>
          </cell>
          <cell r="AN404">
            <v>0</v>
          </cell>
          <cell r="AO404">
            <v>0</v>
          </cell>
          <cell r="AQ404">
            <v>0</v>
          </cell>
          <cell r="AR404">
            <v>0</v>
          </cell>
          <cell r="AS404">
            <v>0</v>
          </cell>
          <cell r="AU404">
            <v>0</v>
          </cell>
          <cell r="AV404">
            <v>0</v>
          </cell>
          <cell r="AW404">
            <v>0</v>
          </cell>
        </row>
        <row r="405">
          <cell r="B405">
            <v>0</v>
          </cell>
          <cell r="C405">
            <v>0</v>
          </cell>
          <cell r="D405">
            <v>0</v>
          </cell>
          <cell r="E405">
            <v>0</v>
          </cell>
          <cell r="G405">
            <v>0</v>
          </cell>
          <cell r="H405">
            <v>0</v>
          </cell>
          <cell r="I405">
            <v>0</v>
          </cell>
          <cell r="K405">
            <v>0</v>
          </cell>
          <cell r="L405">
            <v>0</v>
          </cell>
          <cell r="M405">
            <v>0</v>
          </cell>
          <cell r="O405">
            <v>0</v>
          </cell>
          <cell r="P405">
            <v>0</v>
          </cell>
          <cell r="Q405">
            <v>0</v>
          </cell>
          <cell r="S405">
            <v>0</v>
          </cell>
          <cell r="T405">
            <v>0</v>
          </cell>
          <cell r="U405">
            <v>0</v>
          </cell>
          <cell r="W405">
            <v>0</v>
          </cell>
          <cell r="X405">
            <v>0</v>
          </cell>
          <cell r="Y405">
            <v>0</v>
          </cell>
          <cell r="AA405">
            <v>0</v>
          </cell>
          <cell r="AB405">
            <v>0</v>
          </cell>
          <cell r="AC405">
            <v>0</v>
          </cell>
          <cell r="AE405">
            <v>0</v>
          </cell>
          <cell r="AF405">
            <v>0</v>
          </cell>
          <cell r="AG405">
            <v>0</v>
          </cell>
          <cell r="AI405">
            <v>0</v>
          </cell>
          <cell r="AJ405">
            <v>0</v>
          </cell>
          <cell r="AK405">
            <v>0</v>
          </cell>
          <cell r="AM405">
            <v>0</v>
          </cell>
          <cell r="AN405">
            <v>0</v>
          </cell>
          <cell r="AO405">
            <v>0</v>
          </cell>
          <cell r="AQ405">
            <v>0</v>
          </cell>
          <cell r="AR405">
            <v>0</v>
          </cell>
          <cell r="AS405">
            <v>0</v>
          </cell>
          <cell r="AU405">
            <v>0</v>
          </cell>
          <cell r="AV405">
            <v>0</v>
          </cell>
          <cell r="AW405">
            <v>0</v>
          </cell>
        </row>
        <row r="406">
          <cell r="B406">
            <v>0</v>
          </cell>
          <cell r="C406">
            <v>0</v>
          </cell>
          <cell r="D406">
            <v>0</v>
          </cell>
          <cell r="E406">
            <v>0</v>
          </cell>
          <cell r="G406">
            <v>0</v>
          </cell>
          <cell r="H406">
            <v>0</v>
          </cell>
          <cell r="I406">
            <v>0</v>
          </cell>
          <cell r="K406">
            <v>0</v>
          </cell>
          <cell r="L406">
            <v>0</v>
          </cell>
          <cell r="M406">
            <v>0</v>
          </cell>
          <cell r="O406">
            <v>0</v>
          </cell>
          <cell r="P406">
            <v>0</v>
          </cell>
          <cell r="Q406">
            <v>0</v>
          </cell>
          <cell r="S406">
            <v>0</v>
          </cell>
          <cell r="T406">
            <v>0</v>
          </cell>
          <cell r="U406">
            <v>0</v>
          </cell>
          <cell r="W406">
            <v>0</v>
          </cell>
          <cell r="X406">
            <v>0</v>
          </cell>
          <cell r="Y406">
            <v>0</v>
          </cell>
          <cell r="AA406">
            <v>0</v>
          </cell>
          <cell r="AB406">
            <v>0</v>
          </cell>
          <cell r="AC406">
            <v>0</v>
          </cell>
          <cell r="AE406">
            <v>0</v>
          </cell>
          <cell r="AF406">
            <v>0</v>
          </cell>
          <cell r="AG406">
            <v>0</v>
          </cell>
          <cell r="AI406">
            <v>0</v>
          </cell>
          <cell r="AJ406">
            <v>0</v>
          </cell>
          <cell r="AK406">
            <v>0</v>
          </cell>
          <cell r="AM406">
            <v>0</v>
          </cell>
          <cell r="AN406">
            <v>0</v>
          </cell>
          <cell r="AO406">
            <v>0</v>
          </cell>
          <cell r="AQ406">
            <v>0</v>
          </cell>
          <cell r="AR406">
            <v>0</v>
          </cell>
          <cell r="AS406">
            <v>0</v>
          </cell>
          <cell r="AU406">
            <v>0</v>
          </cell>
          <cell r="AV406">
            <v>0</v>
          </cell>
          <cell r="AW406">
            <v>0</v>
          </cell>
        </row>
        <row r="407">
          <cell r="B407">
            <v>0</v>
          </cell>
          <cell r="C407">
            <v>0</v>
          </cell>
          <cell r="D407">
            <v>0</v>
          </cell>
          <cell r="E407">
            <v>0</v>
          </cell>
          <cell r="G407">
            <v>0</v>
          </cell>
          <cell r="H407">
            <v>0</v>
          </cell>
          <cell r="I407">
            <v>0</v>
          </cell>
          <cell r="K407">
            <v>0</v>
          </cell>
          <cell r="L407">
            <v>0</v>
          </cell>
          <cell r="M407">
            <v>0</v>
          </cell>
          <cell r="O407">
            <v>0</v>
          </cell>
          <cell r="P407">
            <v>0</v>
          </cell>
          <cell r="Q407">
            <v>0</v>
          </cell>
          <cell r="S407">
            <v>0</v>
          </cell>
          <cell r="T407">
            <v>0</v>
          </cell>
          <cell r="U407">
            <v>0</v>
          </cell>
          <cell r="W407">
            <v>0</v>
          </cell>
          <cell r="X407">
            <v>0</v>
          </cell>
          <cell r="Y407">
            <v>0</v>
          </cell>
          <cell r="AA407">
            <v>0</v>
          </cell>
          <cell r="AB407">
            <v>0</v>
          </cell>
          <cell r="AC407">
            <v>0</v>
          </cell>
          <cell r="AE407">
            <v>0</v>
          </cell>
          <cell r="AF407">
            <v>0</v>
          </cell>
          <cell r="AG407">
            <v>0</v>
          </cell>
          <cell r="AI407">
            <v>0</v>
          </cell>
          <cell r="AJ407">
            <v>0</v>
          </cell>
          <cell r="AK407">
            <v>0</v>
          </cell>
          <cell r="AM407">
            <v>0</v>
          </cell>
          <cell r="AN407">
            <v>0</v>
          </cell>
          <cell r="AO407">
            <v>0</v>
          </cell>
          <cell r="AQ407">
            <v>0</v>
          </cell>
          <cell r="AR407">
            <v>0</v>
          </cell>
          <cell r="AS407">
            <v>0</v>
          </cell>
          <cell r="AU407">
            <v>0</v>
          </cell>
          <cell r="AV407">
            <v>0</v>
          </cell>
          <cell r="AW407">
            <v>0</v>
          </cell>
        </row>
        <row r="408">
          <cell r="B408">
            <v>0</v>
          </cell>
          <cell r="C408">
            <v>0</v>
          </cell>
          <cell r="D408">
            <v>0</v>
          </cell>
          <cell r="E408">
            <v>0</v>
          </cell>
          <cell r="G408">
            <v>0</v>
          </cell>
          <cell r="H408">
            <v>0</v>
          </cell>
          <cell r="I408">
            <v>0</v>
          </cell>
          <cell r="K408">
            <v>0</v>
          </cell>
          <cell r="L408">
            <v>0</v>
          </cell>
          <cell r="M408">
            <v>0</v>
          </cell>
          <cell r="O408">
            <v>0</v>
          </cell>
          <cell r="P408">
            <v>0</v>
          </cell>
          <cell r="Q408">
            <v>0</v>
          </cell>
          <cell r="S408">
            <v>0</v>
          </cell>
          <cell r="T408">
            <v>0</v>
          </cell>
          <cell r="U408">
            <v>0</v>
          </cell>
          <cell r="W408">
            <v>0</v>
          </cell>
          <cell r="X408">
            <v>0</v>
          </cell>
          <cell r="Y408">
            <v>0</v>
          </cell>
          <cell r="AA408">
            <v>0</v>
          </cell>
          <cell r="AB408">
            <v>0</v>
          </cell>
          <cell r="AC408">
            <v>0</v>
          </cell>
          <cell r="AE408">
            <v>0</v>
          </cell>
          <cell r="AF408">
            <v>0</v>
          </cell>
          <cell r="AG408">
            <v>0</v>
          </cell>
          <cell r="AI408">
            <v>0</v>
          </cell>
          <cell r="AJ408">
            <v>0</v>
          </cell>
          <cell r="AK408">
            <v>0</v>
          </cell>
          <cell r="AM408">
            <v>0</v>
          </cell>
          <cell r="AN408">
            <v>0</v>
          </cell>
          <cell r="AO408">
            <v>0</v>
          </cell>
          <cell r="AQ408">
            <v>0</v>
          </cell>
          <cell r="AR408">
            <v>0</v>
          </cell>
          <cell r="AS408">
            <v>0</v>
          </cell>
          <cell r="AU408">
            <v>0</v>
          </cell>
          <cell r="AV408">
            <v>0</v>
          </cell>
          <cell r="AW408">
            <v>0</v>
          </cell>
        </row>
        <row r="409">
          <cell r="B409">
            <v>0</v>
          </cell>
          <cell r="C409">
            <v>0</v>
          </cell>
          <cell r="D409">
            <v>0</v>
          </cell>
          <cell r="E409">
            <v>0</v>
          </cell>
          <cell r="G409">
            <v>0</v>
          </cell>
          <cell r="H409">
            <v>0</v>
          </cell>
          <cell r="I409">
            <v>0</v>
          </cell>
          <cell r="K409">
            <v>0</v>
          </cell>
          <cell r="L409">
            <v>0</v>
          </cell>
          <cell r="M409">
            <v>0</v>
          </cell>
          <cell r="O409">
            <v>0</v>
          </cell>
          <cell r="P409">
            <v>0</v>
          </cell>
          <cell r="Q409">
            <v>0</v>
          </cell>
          <cell r="S409">
            <v>0</v>
          </cell>
          <cell r="T409">
            <v>0</v>
          </cell>
          <cell r="U409">
            <v>0</v>
          </cell>
          <cell r="W409">
            <v>0</v>
          </cell>
          <cell r="X409">
            <v>0</v>
          </cell>
          <cell r="Y409">
            <v>0</v>
          </cell>
          <cell r="AA409">
            <v>0</v>
          </cell>
          <cell r="AB409">
            <v>0</v>
          </cell>
          <cell r="AC409">
            <v>0</v>
          </cell>
          <cell r="AE409">
            <v>0</v>
          </cell>
          <cell r="AF409">
            <v>0</v>
          </cell>
          <cell r="AG409">
            <v>0</v>
          </cell>
          <cell r="AI409">
            <v>0</v>
          </cell>
          <cell r="AJ409">
            <v>0</v>
          </cell>
          <cell r="AK409">
            <v>0</v>
          </cell>
          <cell r="AM409">
            <v>0</v>
          </cell>
          <cell r="AN409">
            <v>0</v>
          </cell>
          <cell r="AO409">
            <v>0</v>
          </cell>
          <cell r="AQ409">
            <v>0</v>
          </cell>
          <cell r="AR409">
            <v>0</v>
          </cell>
          <cell r="AS409">
            <v>0</v>
          </cell>
          <cell r="AU409">
            <v>0</v>
          </cell>
          <cell r="AV409">
            <v>0</v>
          </cell>
          <cell r="AW409">
            <v>0</v>
          </cell>
        </row>
        <row r="410">
          <cell r="B410">
            <v>0</v>
          </cell>
          <cell r="C410">
            <v>0</v>
          </cell>
          <cell r="D410">
            <v>0</v>
          </cell>
          <cell r="E410">
            <v>0</v>
          </cell>
          <cell r="G410">
            <v>0</v>
          </cell>
          <cell r="H410">
            <v>0</v>
          </cell>
          <cell r="I410">
            <v>0</v>
          </cell>
          <cell r="K410">
            <v>0</v>
          </cell>
          <cell r="L410">
            <v>0</v>
          </cell>
          <cell r="M410">
            <v>0</v>
          </cell>
          <cell r="O410">
            <v>0</v>
          </cell>
          <cell r="P410">
            <v>0</v>
          </cell>
          <cell r="Q410">
            <v>0</v>
          </cell>
          <cell r="S410">
            <v>0</v>
          </cell>
          <cell r="T410">
            <v>0</v>
          </cell>
          <cell r="U410">
            <v>0</v>
          </cell>
          <cell r="W410">
            <v>0</v>
          </cell>
          <cell r="X410">
            <v>0</v>
          </cell>
          <cell r="Y410">
            <v>0</v>
          </cell>
          <cell r="AA410">
            <v>0</v>
          </cell>
          <cell r="AB410">
            <v>0</v>
          </cell>
          <cell r="AC410">
            <v>0</v>
          </cell>
          <cell r="AE410">
            <v>0</v>
          </cell>
          <cell r="AF410">
            <v>0</v>
          </cell>
          <cell r="AG410">
            <v>0</v>
          </cell>
          <cell r="AI410">
            <v>0</v>
          </cell>
          <cell r="AJ410">
            <v>0</v>
          </cell>
          <cell r="AK410">
            <v>0</v>
          </cell>
          <cell r="AM410">
            <v>0</v>
          </cell>
          <cell r="AN410">
            <v>0</v>
          </cell>
          <cell r="AO410">
            <v>0</v>
          </cell>
          <cell r="AQ410">
            <v>0</v>
          </cell>
          <cell r="AR410">
            <v>0</v>
          </cell>
          <cell r="AS410">
            <v>0</v>
          </cell>
          <cell r="AU410">
            <v>0</v>
          </cell>
          <cell r="AV410">
            <v>0</v>
          </cell>
          <cell r="AW410">
            <v>0</v>
          </cell>
        </row>
        <row r="411">
          <cell r="B411">
            <v>0</v>
          </cell>
          <cell r="C411">
            <v>0</v>
          </cell>
          <cell r="D411">
            <v>0</v>
          </cell>
          <cell r="E411">
            <v>0</v>
          </cell>
          <cell r="G411">
            <v>0</v>
          </cell>
          <cell r="H411">
            <v>0</v>
          </cell>
          <cell r="I411">
            <v>0</v>
          </cell>
          <cell r="K411">
            <v>0</v>
          </cell>
          <cell r="L411">
            <v>0</v>
          </cell>
          <cell r="M411">
            <v>0</v>
          </cell>
          <cell r="O411">
            <v>0</v>
          </cell>
          <cell r="P411">
            <v>0</v>
          </cell>
          <cell r="Q411">
            <v>0</v>
          </cell>
          <cell r="S411">
            <v>0</v>
          </cell>
          <cell r="T411">
            <v>0</v>
          </cell>
          <cell r="U411">
            <v>0</v>
          </cell>
          <cell r="W411">
            <v>0</v>
          </cell>
          <cell r="X411">
            <v>0</v>
          </cell>
          <cell r="Y411">
            <v>0</v>
          </cell>
          <cell r="AA411">
            <v>0</v>
          </cell>
          <cell r="AB411">
            <v>0</v>
          </cell>
          <cell r="AC411">
            <v>0</v>
          </cell>
          <cell r="AE411">
            <v>0</v>
          </cell>
          <cell r="AF411">
            <v>0</v>
          </cell>
          <cell r="AG411">
            <v>0</v>
          </cell>
          <cell r="AI411">
            <v>0</v>
          </cell>
          <cell r="AJ411">
            <v>0</v>
          </cell>
          <cell r="AK411">
            <v>0</v>
          </cell>
          <cell r="AM411">
            <v>0</v>
          </cell>
          <cell r="AN411">
            <v>0</v>
          </cell>
          <cell r="AO411">
            <v>0</v>
          </cell>
          <cell r="AQ411">
            <v>0</v>
          </cell>
          <cell r="AR411">
            <v>0</v>
          </cell>
          <cell r="AS411">
            <v>0</v>
          </cell>
          <cell r="AU411">
            <v>0</v>
          </cell>
          <cell r="AV411">
            <v>0</v>
          </cell>
          <cell r="AW411">
            <v>0</v>
          </cell>
        </row>
        <row r="412">
          <cell r="B412">
            <v>0</v>
          </cell>
          <cell r="C412">
            <v>0</v>
          </cell>
          <cell r="D412">
            <v>0</v>
          </cell>
          <cell r="E412">
            <v>0</v>
          </cell>
          <cell r="G412">
            <v>0</v>
          </cell>
          <cell r="H412">
            <v>0</v>
          </cell>
          <cell r="I412">
            <v>0</v>
          </cell>
          <cell r="K412">
            <v>0</v>
          </cell>
          <cell r="L412">
            <v>0</v>
          </cell>
          <cell r="M412">
            <v>0</v>
          </cell>
          <cell r="O412">
            <v>0</v>
          </cell>
          <cell r="P412">
            <v>0</v>
          </cell>
          <cell r="Q412">
            <v>0</v>
          </cell>
          <cell r="S412">
            <v>0</v>
          </cell>
          <cell r="T412">
            <v>0</v>
          </cell>
          <cell r="U412">
            <v>0</v>
          </cell>
          <cell r="W412">
            <v>0</v>
          </cell>
          <cell r="X412">
            <v>0</v>
          </cell>
          <cell r="Y412">
            <v>0</v>
          </cell>
          <cell r="AA412">
            <v>0</v>
          </cell>
          <cell r="AB412">
            <v>0</v>
          </cell>
          <cell r="AC412">
            <v>0</v>
          </cell>
          <cell r="AE412">
            <v>0</v>
          </cell>
          <cell r="AF412">
            <v>0</v>
          </cell>
          <cell r="AG412">
            <v>0</v>
          </cell>
          <cell r="AI412">
            <v>0</v>
          </cell>
          <cell r="AJ412">
            <v>0</v>
          </cell>
          <cell r="AK412">
            <v>0</v>
          </cell>
          <cell r="AM412">
            <v>0</v>
          </cell>
          <cell r="AN412">
            <v>0</v>
          </cell>
          <cell r="AO412">
            <v>0</v>
          </cell>
          <cell r="AQ412">
            <v>0</v>
          </cell>
          <cell r="AR412">
            <v>0</v>
          </cell>
          <cell r="AS412">
            <v>0</v>
          </cell>
          <cell r="AU412">
            <v>0</v>
          </cell>
          <cell r="AV412">
            <v>0</v>
          </cell>
          <cell r="AW412">
            <v>0</v>
          </cell>
        </row>
        <row r="413">
          <cell r="B413">
            <v>0</v>
          </cell>
          <cell r="C413">
            <v>0</v>
          </cell>
          <cell r="D413">
            <v>0</v>
          </cell>
          <cell r="E413">
            <v>0</v>
          </cell>
          <cell r="G413">
            <v>0</v>
          </cell>
          <cell r="H413">
            <v>0</v>
          </cell>
          <cell r="I413">
            <v>0</v>
          </cell>
          <cell r="K413">
            <v>0</v>
          </cell>
          <cell r="L413">
            <v>0</v>
          </cell>
          <cell r="M413">
            <v>0</v>
          </cell>
          <cell r="O413">
            <v>0</v>
          </cell>
          <cell r="P413">
            <v>0</v>
          </cell>
          <cell r="Q413">
            <v>0</v>
          </cell>
          <cell r="S413">
            <v>0</v>
          </cell>
          <cell r="T413">
            <v>0</v>
          </cell>
          <cell r="U413">
            <v>0</v>
          </cell>
          <cell r="W413">
            <v>0</v>
          </cell>
          <cell r="X413">
            <v>0</v>
          </cell>
          <cell r="Y413">
            <v>0</v>
          </cell>
          <cell r="AA413">
            <v>0</v>
          </cell>
          <cell r="AB413">
            <v>0</v>
          </cell>
          <cell r="AC413">
            <v>0</v>
          </cell>
          <cell r="AE413">
            <v>0</v>
          </cell>
          <cell r="AF413">
            <v>0</v>
          </cell>
          <cell r="AG413">
            <v>0</v>
          </cell>
          <cell r="AI413">
            <v>0</v>
          </cell>
          <cell r="AJ413">
            <v>0</v>
          </cell>
          <cell r="AK413">
            <v>0</v>
          </cell>
          <cell r="AM413">
            <v>0</v>
          </cell>
          <cell r="AN413">
            <v>0</v>
          </cell>
          <cell r="AO413">
            <v>0</v>
          </cell>
          <cell r="AQ413">
            <v>0</v>
          </cell>
          <cell r="AR413">
            <v>0</v>
          </cell>
          <cell r="AS413">
            <v>0</v>
          </cell>
          <cell r="AU413">
            <v>0</v>
          </cell>
          <cell r="AV413">
            <v>0</v>
          </cell>
          <cell r="AW413">
            <v>0</v>
          </cell>
        </row>
        <row r="414">
          <cell r="B414">
            <v>0</v>
          </cell>
          <cell r="C414">
            <v>0</v>
          </cell>
          <cell r="D414">
            <v>0</v>
          </cell>
          <cell r="E414">
            <v>0</v>
          </cell>
          <cell r="G414">
            <v>0</v>
          </cell>
          <cell r="H414">
            <v>0</v>
          </cell>
          <cell r="I414">
            <v>0</v>
          </cell>
          <cell r="K414">
            <v>0</v>
          </cell>
          <cell r="L414">
            <v>0</v>
          </cell>
          <cell r="M414">
            <v>0</v>
          </cell>
          <cell r="O414">
            <v>0</v>
          </cell>
          <cell r="P414">
            <v>0</v>
          </cell>
          <cell r="Q414">
            <v>0</v>
          </cell>
          <cell r="S414">
            <v>0</v>
          </cell>
          <cell r="T414">
            <v>0</v>
          </cell>
          <cell r="U414">
            <v>0</v>
          </cell>
          <cell r="W414">
            <v>0</v>
          </cell>
          <cell r="X414">
            <v>0</v>
          </cell>
          <cell r="Y414">
            <v>0</v>
          </cell>
          <cell r="AA414">
            <v>0</v>
          </cell>
          <cell r="AB414">
            <v>0</v>
          </cell>
          <cell r="AC414">
            <v>0</v>
          </cell>
          <cell r="AE414">
            <v>0</v>
          </cell>
          <cell r="AF414">
            <v>0</v>
          </cell>
          <cell r="AG414">
            <v>0</v>
          </cell>
          <cell r="AI414">
            <v>0</v>
          </cell>
          <cell r="AJ414">
            <v>0</v>
          </cell>
          <cell r="AK414">
            <v>0</v>
          </cell>
          <cell r="AM414">
            <v>0</v>
          </cell>
          <cell r="AN414">
            <v>0</v>
          </cell>
          <cell r="AO414">
            <v>0</v>
          </cell>
          <cell r="AQ414">
            <v>0</v>
          </cell>
          <cell r="AR414">
            <v>0</v>
          </cell>
          <cell r="AS414">
            <v>0</v>
          </cell>
          <cell r="AU414">
            <v>0</v>
          </cell>
          <cell r="AV414">
            <v>0</v>
          </cell>
          <cell r="AW414">
            <v>0</v>
          </cell>
        </row>
        <row r="415">
          <cell r="B415">
            <v>0</v>
          </cell>
          <cell r="C415">
            <v>0</v>
          </cell>
          <cell r="D415">
            <v>0</v>
          </cell>
          <cell r="E415">
            <v>0</v>
          </cell>
          <cell r="G415">
            <v>0</v>
          </cell>
          <cell r="H415">
            <v>0</v>
          </cell>
          <cell r="I415">
            <v>0</v>
          </cell>
          <cell r="K415">
            <v>0</v>
          </cell>
          <cell r="L415">
            <v>0</v>
          </cell>
          <cell r="M415">
            <v>0</v>
          </cell>
          <cell r="O415">
            <v>0</v>
          </cell>
          <cell r="P415">
            <v>0</v>
          </cell>
          <cell r="Q415">
            <v>0</v>
          </cell>
          <cell r="S415">
            <v>0</v>
          </cell>
          <cell r="T415">
            <v>0</v>
          </cell>
          <cell r="U415">
            <v>0</v>
          </cell>
          <cell r="W415">
            <v>0</v>
          </cell>
          <cell r="X415">
            <v>0</v>
          </cell>
          <cell r="Y415">
            <v>0</v>
          </cell>
          <cell r="AA415">
            <v>0</v>
          </cell>
          <cell r="AB415">
            <v>0</v>
          </cell>
          <cell r="AC415">
            <v>0</v>
          </cell>
          <cell r="AE415">
            <v>0</v>
          </cell>
          <cell r="AF415">
            <v>0</v>
          </cell>
          <cell r="AG415">
            <v>0</v>
          </cell>
          <cell r="AI415">
            <v>0</v>
          </cell>
          <cell r="AJ415">
            <v>0</v>
          </cell>
          <cell r="AK415">
            <v>0</v>
          </cell>
          <cell r="AM415">
            <v>0</v>
          </cell>
          <cell r="AN415">
            <v>0</v>
          </cell>
          <cell r="AO415">
            <v>0</v>
          </cell>
          <cell r="AQ415">
            <v>0</v>
          </cell>
          <cell r="AR415">
            <v>0</v>
          </cell>
          <cell r="AS415">
            <v>0</v>
          </cell>
          <cell r="AU415">
            <v>0</v>
          </cell>
          <cell r="AV415">
            <v>0</v>
          </cell>
          <cell r="AW415">
            <v>0</v>
          </cell>
        </row>
        <row r="416">
          <cell r="B416">
            <v>0</v>
          </cell>
          <cell r="C416">
            <v>0</v>
          </cell>
          <cell r="D416">
            <v>0</v>
          </cell>
          <cell r="E416">
            <v>0</v>
          </cell>
          <cell r="G416">
            <v>0</v>
          </cell>
          <cell r="H416">
            <v>0</v>
          </cell>
          <cell r="I416">
            <v>0</v>
          </cell>
          <cell r="K416">
            <v>0</v>
          </cell>
          <cell r="L416">
            <v>0</v>
          </cell>
          <cell r="M416">
            <v>0</v>
          </cell>
          <cell r="O416">
            <v>0</v>
          </cell>
          <cell r="P416">
            <v>0</v>
          </cell>
          <cell r="Q416">
            <v>0</v>
          </cell>
          <cell r="S416">
            <v>0</v>
          </cell>
          <cell r="T416">
            <v>0</v>
          </cell>
          <cell r="U416">
            <v>0</v>
          </cell>
          <cell r="W416">
            <v>0</v>
          </cell>
          <cell r="X416">
            <v>0</v>
          </cell>
          <cell r="Y416">
            <v>0</v>
          </cell>
          <cell r="AA416">
            <v>0</v>
          </cell>
          <cell r="AB416">
            <v>0</v>
          </cell>
          <cell r="AC416">
            <v>0</v>
          </cell>
          <cell r="AE416">
            <v>0</v>
          </cell>
          <cell r="AF416">
            <v>0</v>
          </cell>
          <cell r="AG416">
            <v>0</v>
          </cell>
          <cell r="AI416">
            <v>0</v>
          </cell>
          <cell r="AJ416">
            <v>0</v>
          </cell>
          <cell r="AK416">
            <v>0</v>
          </cell>
          <cell r="AM416">
            <v>0</v>
          </cell>
          <cell r="AN416">
            <v>0</v>
          </cell>
          <cell r="AO416">
            <v>0</v>
          </cell>
          <cell r="AQ416">
            <v>0</v>
          </cell>
          <cell r="AR416">
            <v>0</v>
          </cell>
          <cell r="AS416">
            <v>0</v>
          </cell>
          <cell r="AU416">
            <v>0</v>
          </cell>
          <cell r="AV416">
            <v>0</v>
          </cell>
          <cell r="AW416">
            <v>0</v>
          </cell>
        </row>
        <row r="417">
          <cell r="B417">
            <v>0</v>
          </cell>
          <cell r="C417">
            <v>0</v>
          </cell>
          <cell r="D417">
            <v>0</v>
          </cell>
          <cell r="E417">
            <v>0</v>
          </cell>
          <cell r="G417">
            <v>0</v>
          </cell>
          <cell r="H417">
            <v>0</v>
          </cell>
          <cell r="I417">
            <v>0</v>
          </cell>
          <cell r="K417">
            <v>0</v>
          </cell>
          <cell r="L417">
            <v>0</v>
          </cell>
          <cell r="M417">
            <v>0</v>
          </cell>
          <cell r="O417">
            <v>0</v>
          </cell>
          <cell r="P417">
            <v>0</v>
          </cell>
          <cell r="Q417">
            <v>0</v>
          </cell>
          <cell r="S417">
            <v>0</v>
          </cell>
          <cell r="T417">
            <v>0</v>
          </cell>
          <cell r="U417">
            <v>0</v>
          </cell>
          <cell r="W417">
            <v>0</v>
          </cell>
          <cell r="X417">
            <v>0</v>
          </cell>
          <cell r="Y417">
            <v>0</v>
          </cell>
          <cell r="AA417">
            <v>0</v>
          </cell>
          <cell r="AB417">
            <v>0</v>
          </cell>
          <cell r="AC417">
            <v>0</v>
          </cell>
          <cell r="AE417">
            <v>0</v>
          </cell>
          <cell r="AF417">
            <v>0</v>
          </cell>
          <cell r="AG417">
            <v>0</v>
          </cell>
          <cell r="AI417">
            <v>0</v>
          </cell>
          <cell r="AJ417">
            <v>0</v>
          </cell>
          <cell r="AK417">
            <v>0</v>
          </cell>
          <cell r="AM417">
            <v>0</v>
          </cell>
          <cell r="AN417">
            <v>0</v>
          </cell>
          <cell r="AO417">
            <v>0</v>
          </cell>
          <cell r="AQ417">
            <v>0</v>
          </cell>
          <cell r="AR417">
            <v>0</v>
          </cell>
          <cell r="AS417">
            <v>0</v>
          </cell>
          <cell r="AU417">
            <v>0</v>
          </cell>
          <cell r="AV417">
            <v>0</v>
          </cell>
          <cell r="AW417">
            <v>0</v>
          </cell>
        </row>
        <row r="418">
          <cell r="B418">
            <v>0</v>
          </cell>
          <cell r="C418">
            <v>0</v>
          </cell>
          <cell r="D418">
            <v>0</v>
          </cell>
          <cell r="E418">
            <v>0</v>
          </cell>
          <cell r="G418">
            <v>0</v>
          </cell>
          <cell r="H418">
            <v>0</v>
          </cell>
          <cell r="I418">
            <v>0</v>
          </cell>
          <cell r="K418">
            <v>0</v>
          </cell>
          <cell r="L418">
            <v>0</v>
          </cell>
          <cell r="M418">
            <v>0</v>
          </cell>
          <cell r="O418">
            <v>0</v>
          </cell>
          <cell r="P418">
            <v>0</v>
          </cell>
          <cell r="Q418">
            <v>0</v>
          </cell>
          <cell r="S418">
            <v>0</v>
          </cell>
          <cell r="T418">
            <v>0</v>
          </cell>
          <cell r="U418">
            <v>0</v>
          </cell>
          <cell r="W418">
            <v>0</v>
          </cell>
          <cell r="X418">
            <v>0</v>
          </cell>
          <cell r="Y418">
            <v>0</v>
          </cell>
          <cell r="AA418">
            <v>0</v>
          </cell>
          <cell r="AB418">
            <v>0</v>
          </cell>
          <cell r="AC418">
            <v>0</v>
          </cell>
          <cell r="AE418">
            <v>0</v>
          </cell>
          <cell r="AF418">
            <v>0</v>
          </cell>
          <cell r="AG418">
            <v>0</v>
          </cell>
          <cell r="AI418">
            <v>0</v>
          </cell>
          <cell r="AJ418">
            <v>0</v>
          </cell>
          <cell r="AK418">
            <v>0</v>
          </cell>
          <cell r="AM418">
            <v>0</v>
          </cell>
          <cell r="AN418">
            <v>0</v>
          </cell>
          <cell r="AO418">
            <v>0</v>
          </cell>
          <cell r="AQ418">
            <v>0</v>
          </cell>
          <cell r="AR418">
            <v>0</v>
          </cell>
          <cell r="AS418">
            <v>0</v>
          </cell>
          <cell r="AU418">
            <v>0</v>
          </cell>
          <cell r="AV418">
            <v>0</v>
          </cell>
          <cell r="AW418">
            <v>0</v>
          </cell>
        </row>
        <row r="419">
          <cell r="B419">
            <v>0</v>
          </cell>
          <cell r="C419">
            <v>0</v>
          </cell>
          <cell r="D419">
            <v>0</v>
          </cell>
          <cell r="E419">
            <v>0</v>
          </cell>
          <cell r="G419">
            <v>0</v>
          </cell>
          <cell r="H419">
            <v>0</v>
          </cell>
          <cell r="I419">
            <v>0</v>
          </cell>
          <cell r="K419">
            <v>0</v>
          </cell>
          <cell r="L419">
            <v>0</v>
          </cell>
          <cell r="M419">
            <v>0</v>
          </cell>
          <cell r="O419">
            <v>0</v>
          </cell>
          <cell r="P419">
            <v>0</v>
          </cell>
          <cell r="Q419">
            <v>0</v>
          </cell>
          <cell r="S419">
            <v>0</v>
          </cell>
          <cell r="T419">
            <v>0</v>
          </cell>
          <cell r="U419">
            <v>0</v>
          </cell>
          <cell r="W419">
            <v>0</v>
          </cell>
          <cell r="X419">
            <v>0</v>
          </cell>
          <cell r="Y419">
            <v>0</v>
          </cell>
          <cell r="AA419">
            <v>0</v>
          </cell>
          <cell r="AB419">
            <v>0</v>
          </cell>
          <cell r="AC419">
            <v>0</v>
          </cell>
          <cell r="AE419">
            <v>0</v>
          </cell>
          <cell r="AF419">
            <v>0</v>
          </cell>
          <cell r="AG419">
            <v>0</v>
          </cell>
          <cell r="AI419">
            <v>0</v>
          </cell>
          <cell r="AJ419">
            <v>0</v>
          </cell>
          <cell r="AK419">
            <v>0</v>
          </cell>
          <cell r="AM419">
            <v>0</v>
          </cell>
          <cell r="AN419">
            <v>0</v>
          </cell>
          <cell r="AO419">
            <v>0</v>
          </cell>
          <cell r="AQ419">
            <v>0</v>
          </cell>
          <cell r="AR419">
            <v>0</v>
          </cell>
          <cell r="AS419">
            <v>0</v>
          </cell>
          <cell r="AU419">
            <v>0</v>
          </cell>
          <cell r="AV419">
            <v>0</v>
          </cell>
          <cell r="AW419">
            <v>0</v>
          </cell>
        </row>
        <row r="420">
          <cell r="B420">
            <v>0</v>
          </cell>
          <cell r="C420">
            <v>0</v>
          </cell>
          <cell r="D420">
            <v>0</v>
          </cell>
          <cell r="E420">
            <v>0</v>
          </cell>
          <cell r="G420">
            <v>0</v>
          </cell>
          <cell r="H420">
            <v>0</v>
          </cell>
          <cell r="I420">
            <v>0</v>
          </cell>
          <cell r="K420">
            <v>0</v>
          </cell>
          <cell r="L420">
            <v>0</v>
          </cell>
          <cell r="M420">
            <v>0</v>
          </cell>
          <cell r="O420">
            <v>0</v>
          </cell>
          <cell r="P420">
            <v>0</v>
          </cell>
          <cell r="Q420">
            <v>0</v>
          </cell>
          <cell r="S420">
            <v>0</v>
          </cell>
          <cell r="T420">
            <v>0</v>
          </cell>
          <cell r="U420">
            <v>0</v>
          </cell>
          <cell r="W420">
            <v>0</v>
          </cell>
          <cell r="X420">
            <v>0</v>
          </cell>
          <cell r="Y420">
            <v>0</v>
          </cell>
          <cell r="AA420">
            <v>0</v>
          </cell>
          <cell r="AB420">
            <v>0</v>
          </cell>
          <cell r="AC420">
            <v>0</v>
          </cell>
          <cell r="AE420">
            <v>0</v>
          </cell>
          <cell r="AF420">
            <v>0</v>
          </cell>
          <cell r="AG420">
            <v>0</v>
          </cell>
          <cell r="AI420">
            <v>0</v>
          </cell>
          <cell r="AJ420">
            <v>0</v>
          </cell>
          <cell r="AK420">
            <v>0</v>
          </cell>
          <cell r="AM420">
            <v>0</v>
          </cell>
          <cell r="AN420">
            <v>0</v>
          </cell>
          <cell r="AO420">
            <v>0</v>
          </cell>
          <cell r="AQ420">
            <v>0</v>
          </cell>
          <cell r="AR420">
            <v>0</v>
          </cell>
          <cell r="AS420">
            <v>0</v>
          </cell>
          <cell r="AU420">
            <v>0</v>
          </cell>
          <cell r="AV420">
            <v>0</v>
          </cell>
          <cell r="AW420">
            <v>0</v>
          </cell>
        </row>
        <row r="421">
          <cell r="B421">
            <v>0</v>
          </cell>
          <cell r="C421">
            <v>0</v>
          </cell>
          <cell r="D421">
            <v>0</v>
          </cell>
          <cell r="E421">
            <v>0</v>
          </cell>
          <cell r="G421">
            <v>0</v>
          </cell>
          <cell r="H421">
            <v>0</v>
          </cell>
          <cell r="I421">
            <v>0</v>
          </cell>
          <cell r="K421">
            <v>0</v>
          </cell>
          <cell r="L421">
            <v>0</v>
          </cell>
          <cell r="M421">
            <v>0</v>
          </cell>
          <cell r="O421">
            <v>0</v>
          </cell>
          <cell r="P421">
            <v>0</v>
          </cell>
          <cell r="Q421">
            <v>0</v>
          </cell>
          <cell r="S421">
            <v>0</v>
          </cell>
          <cell r="T421">
            <v>0</v>
          </cell>
          <cell r="U421">
            <v>0</v>
          </cell>
          <cell r="W421">
            <v>0</v>
          </cell>
          <cell r="X421">
            <v>0</v>
          </cell>
          <cell r="Y421">
            <v>0</v>
          </cell>
          <cell r="AA421">
            <v>0</v>
          </cell>
          <cell r="AB421">
            <v>0</v>
          </cell>
          <cell r="AC421">
            <v>0</v>
          </cell>
          <cell r="AE421">
            <v>0</v>
          </cell>
          <cell r="AF421">
            <v>0</v>
          </cell>
          <cell r="AG421">
            <v>0</v>
          </cell>
          <cell r="AI421">
            <v>0</v>
          </cell>
          <cell r="AJ421">
            <v>0</v>
          </cell>
          <cell r="AK421">
            <v>0</v>
          </cell>
          <cell r="AM421">
            <v>0</v>
          </cell>
          <cell r="AN421">
            <v>0</v>
          </cell>
          <cell r="AO421">
            <v>0</v>
          </cell>
          <cell r="AQ421">
            <v>0</v>
          </cell>
          <cell r="AR421">
            <v>0</v>
          </cell>
          <cell r="AS421">
            <v>0</v>
          </cell>
          <cell r="AU421">
            <v>0</v>
          </cell>
          <cell r="AV421">
            <v>0</v>
          </cell>
          <cell r="AW421">
            <v>0</v>
          </cell>
        </row>
        <row r="422">
          <cell r="B422">
            <v>0</v>
          </cell>
          <cell r="C422">
            <v>0</v>
          </cell>
          <cell r="D422">
            <v>0</v>
          </cell>
          <cell r="E422">
            <v>0</v>
          </cell>
          <cell r="G422">
            <v>0</v>
          </cell>
          <cell r="H422">
            <v>0</v>
          </cell>
          <cell r="I422">
            <v>0</v>
          </cell>
          <cell r="K422">
            <v>0</v>
          </cell>
          <cell r="L422">
            <v>0</v>
          </cell>
          <cell r="M422">
            <v>0</v>
          </cell>
          <cell r="O422">
            <v>0</v>
          </cell>
          <cell r="P422">
            <v>0</v>
          </cell>
          <cell r="Q422">
            <v>0</v>
          </cell>
          <cell r="S422">
            <v>0</v>
          </cell>
          <cell r="T422">
            <v>0</v>
          </cell>
          <cell r="U422">
            <v>0</v>
          </cell>
          <cell r="W422">
            <v>0</v>
          </cell>
          <cell r="X422">
            <v>0</v>
          </cell>
          <cell r="Y422">
            <v>0</v>
          </cell>
          <cell r="AA422">
            <v>0</v>
          </cell>
          <cell r="AB422">
            <v>0</v>
          </cell>
          <cell r="AC422">
            <v>0</v>
          </cell>
          <cell r="AE422">
            <v>0</v>
          </cell>
          <cell r="AF422">
            <v>0</v>
          </cell>
          <cell r="AG422">
            <v>0</v>
          </cell>
          <cell r="AI422">
            <v>0</v>
          </cell>
          <cell r="AJ422">
            <v>0</v>
          </cell>
          <cell r="AK422">
            <v>0</v>
          </cell>
          <cell r="AM422">
            <v>0</v>
          </cell>
          <cell r="AN422">
            <v>0</v>
          </cell>
          <cell r="AO422">
            <v>0</v>
          </cell>
          <cell r="AQ422">
            <v>0</v>
          </cell>
          <cell r="AR422">
            <v>0</v>
          </cell>
          <cell r="AS422">
            <v>0</v>
          </cell>
          <cell r="AU422">
            <v>0</v>
          </cell>
          <cell r="AV422">
            <v>0</v>
          </cell>
          <cell r="AW422">
            <v>0</v>
          </cell>
        </row>
        <row r="423">
          <cell r="B423">
            <v>0</v>
          </cell>
          <cell r="C423">
            <v>0</v>
          </cell>
          <cell r="D423">
            <v>0</v>
          </cell>
          <cell r="E423">
            <v>0</v>
          </cell>
          <cell r="G423">
            <v>0</v>
          </cell>
          <cell r="H423">
            <v>0</v>
          </cell>
          <cell r="I423">
            <v>0</v>
          </cell>
          <cell r="K423">
            <v>0</v>
          </cell>
          <cell r="L423">
            <v>0</v>
          </cell>
          <cell r="M423">
            <v>0</v>
          </cell>
          <cell r="O423">
            <v>0</v>
          </cell>
          <cell r="P423">
            <v>0</v>
          </cell>
          <cell r="Q423">
            <v>0</v>
          </cell>
          <cell r="S423">
            <v>0</v>
          </cell>
          <cell r="T423">
            <v>0</v>
          </cell>
          <cell r="U423">
            <v>0</v>
          </cell>
          <cell r="W423">
            <v>0</v>
          </cell>
          <cell r="X423">
            <v>0</v>
          </cell>
          <cell r="Y423">
            <v>0</v>
          </cell>
          <cell r="AA423">
            <v>0</v>
          </cell>
          <cell r="AB423">
            <v>0</v>
          </cell>
          <cell r="AC423">
            <v>0</v>
          </cell>
          <cell r="AE423">
            <v>0</v>
          </cell>
          <cell r="AF423">
            <v>0</v>
          </cell>
          <cell r="AG423">
            <v>0</v>
          </cell>
          <cell r="AI423">
            <v>0</v>
          </cell>
          <cell r="AJ423">
            <v>0</v>
          </cell>
          <cell r="AK423">
            <v>0</v>
          </cell>
          <cell r="AM423">
            <v>0</v>
          </cell>
          <cell r="AN423">
            <v>0</v>
          </cell>
          <cell r="AO423">
            <v>0</v>
          </cell>
          <cell r="AQ423">
            <v>0</v>
          </cell>
          <cell r="AR423">
            <v>0</v>
          </cell>
          <cell r="AS423">
            <v>0</v>
          </cell>
          <cell r="AU423">
            <v>0</v>
          </cell>
          <cell r="AV423">
            <v>0</v>
          </cell>
          <cell r="AW423">
            <v>0</v>
          </cell>
        </row>
        <row r="424">
          <cell r="B424">
            <v>0</v>
          </cell>
          <cell r="C424">
            <v>0</v>
          </cell>
          <cell r="D424">
            <v>0</v>
          </cell>
          <cell r="E424">
            <v>0</v>
          </cell>
          <cell r="G424">
            <v>0</v>
          </cell>
          <cell r="H424">
            <v>0</v>
          </cell>
          <cell r="I424">
            <v>0</v>
          </cell>
          <cell r="K424">
            <v>0</v>
          </cell>
          <cell r="L424">
            <v>0</v>
          </cell>
          <cell r="M424">
            <v>0</v>
          </cell>
          <cell r="O424">
            <v>0</v>
          </cell>
          <cell r="P424">
            <v>0</v>
          </cell>
          <cell r="Q424">
            <v>0</v>
          </cell>
          <cell r="S424">
            <v>0</v>
          </cell>
          <cell r="T424">
            <v>0</v>
          </cell>
          <cell r="U424">
            <v>0</v>
          </cell>
          <cell r="W424">
            <v>0</v>
          </cell>
          <cell r="X424">
            <v>0</v>
          </cell>
          <cell r="Y424">
            <v>0</v>
          </cell>
          <cell r="AA424">
            <v>0</v>
          </cell>
          <cell r="AB424">
            <v>0</v>
          </cell>
          <cell r="AC424">
            <v>0</v>
          </cell>
          <cell r="AE424">
            <v>0</v>
          </cell>
          <cell r="AF424">
            <v>0</v>
          </cell>
          <cell r="AG424">
            <v>0</v>
          </cell>
          <cell r="AI424">
            <v>0</v>
          </cell>
          <cell r="AJ424">
            <v>0</v>
          </cell>
          <cell r="AK424">
            <v>0</v>
          </cell>
          <cell r="AM424">
            <v>0</v>
          </cell>
          <cell r="AN424">
            <v>0</v>
          </cell>
          <cell r="AO424">
            <v>0</v>
          </cell>
          <cell r="AQ424">
            <v>0</v>
          </cell>
          <cell r="AR424">
            <v>0</v>
          </cell>
          <cell r="AS424">
            <v>0</v>
          </cell>
          <cell r="AU424">
            <v>0</v>
          </cell>
          <cell r="AV424">
            <v>0</v>
          </cell>
          <cell r="AW424">
            <v>0</v>
          </cell>
        </row>
        <row r="425">
          <cell r="B425">
            <v>0</v>
          </cell>
          <cell r="C425">
            <v>0</v>
          </cell>
          <cell r="D425">
            <v>0</v>
          </cell>
          <cell r="E425">
            <v>0</v>
          </cell>
          <cell r="G425">
            <v>0</v>
          </cell>
          <cell r="H425">
            <v>0</v>
          </cell>
          <cell r="I425">
            <v>0</v>
          </cell>
          <cell r="K425">
            <v>0</v>
          </cell>
          <cell r="L425">
            <v>0</v>
          </cell>
          <cell r="M425">
            <v>0</v>
          </cell>
          <cell r="O425">
            <v>0</v>
          </cell>
          <cell r="P425">
            <v>0</v>
          </cell>
          <cell r="Q425">
            <v>0</v>
          </cell>
          <cell r="S425">
            <v>0</v>
          </cell>
          <cell r="T425">
            <v>0</v>
          </cell>
          <cell r="U425">
            <v>0</v>
          </cell>
          <cell r="W425">
            <v>0</v>
          </cell>
          <cell r="X425">
            <v>0</v>
          </cell>
          <cell r="Y425">
            <v>0</v>
          </cell>
          <cell r="AA425">
            <v>0</v>
          </cell>
          <cell r="AB425">
            <v>0</v>
          </cell>
          <cell r="AC425">
            <v>0</v>
          </cell>
          <cell r="AE425">
            <v>0</v>
          </cell>
          <cell r="AF425">
            <v>0</v>
          </cell>
          <cell r="AG425">
            <v>0</v>
          </cell>
          <cell r="AI425">
            <v>0</v>
          </cell>
          <cell r="AJ425">
            <v>0</v>
          </cell>
          <cell r="AK425">
            <v>0</v>
          </cell>
          <cell r="AM425">
            <v>0</v>
          </cell>
          <cell r="AN425">
            <v>0</v>
          </cell>
          <cell r="AO425">
            <v>0</v>
          </cell>
          <cell r="AQ425">
            <v>0</v>
          </cell>
          <cell r="AR425">
            <v>0</v>
          </cell>
          <cell r="AS425">
            <v>0</v>
          </cell>
          <cell r="AU425">
            <v>0</v>
          </cell>
          <cell r="AV425">
            <v>0</v>
          </cell>
          <cell r="AW425">
            <v>0</v>
          </cell>
        </row>
        <row r="426">
          <cell r="B426">
            <v>0</v>
          </cell>
          <cell r="C426">
            <v>0</v>
          </cell>
          <cell r="D426">
            <v>0</v>
          </cell>
          <cell r="E426">
            <v>0</v>
          </cell>
          <cell r="G426">
            <v>0</v>
          </cell>
          <cell r="H426">
            <v>0</v>
          </cell>
          <cell r="I426">
            <v>0</v>
          </cell>
          <cell r="K426">
            <v>0</v>
          </cell>
          <cell r="L426">
            <v>0</v>
          </cell>
          <cell r="M426">
            <v>0</v>
          </cell>
          <cell r="O426">
            <v>0</v>
          </cell>
          <cell r="P426">
            <v>0</v>
          </cell>
          <cell r="Q426">
            <v>0</v>
          </cell>
          <cell r="S426">
            <v>0</v>
          </cell>
          <cell r="T426">
            <v>0</v>
          </cell>
          <cell r="U426">
            <v>0</v>
          </cell>
          <cell r="W426">
            <v>0</v>
          </cell>
          <cell r="X426">
            <v>0</v>
          </cell>
          <cell r="Y426">
            <v>0</v>
          </cell>
          <cell r="AA426">
            <v>0</v>
          </cell>
          <cell r="AB426">
            <v>0</v>
          </cell>
          <cell r="AC426">
            <v>0</v>
          </cell>
          <cell r="AE426">
            <v>0</v>
          </cell>
          <cell r="AF426">
            <v>0</v>
          </cell>
          <cell r="AG426">
            <v>0</v>
          </cell>
          <cell r="AI426">
            <v>0</v>
          </cell>
          <cell r="AJ426">
            <v>0</v>
          </cell>
          <cell r="AK426">
            <v>0</v>
          </cell>
          <cell r="AM426">
            <v>0</v>
          </cell>
          <cell r="AN426">
            <v>0</v>
          </cell>
          <cell r="AO426">
            <v>0</v>
          </cell>
          <cell r="AQ426">
            <v>0</v>
          </cell>
          <cell r="AR426">
            <v>0</v>
          </cell>
          <cell r="AS426">
            <v>0</v>
          </cell>
          <cell r="AU426">
            <v>0</v>
          </cell>
          <cell r="AV426">
            <v>0</v>
          </cell>
          <cell r="AW426">
            <v>0</v>
          </cell>
        </row>
        <row r="427">
          <cell r="B427">
            <v>0</v>
          </cell>
          <cell r="C427">
            <v>0</v>
          </cell>
          <cell r="D427">
            <v>0</v>
          </cell>
          <cell r="E427">
            <v>0</v>
          </cell>
          <cell r="G427">
            <v>0</v>
          </cell>
          <cell r="H427">
            <v>0</v>
          </cell>
          <cell r="I427">
            <v>0</v>
          </cell>
          <cell r="K427">
            <v>0</v>
          </cell>
          <cell r="L427">
            <v>0</v>
          </cell>
          <cell r="M427">
            <v>0</v>
          </cell>
          <cell r="O427">
            <v>0</v>
          </cell>
          <cell r="P427">
            <v>0</v>
          </cell>
          <cell r="Q427">
            <v>0</v>
          </cell>
          <cell r="S427">
            <v>0</v>
          </cell>
          <cell r="T427">
            <v>0</v>
          </cell>
          <cell r="U427">
            <v>0</v>
          </cell>
          <cell r="W427">
            <v>0</v>
          </cell>
          <cell r="X427">
            <v>0</v>
          </cell>
          <cell r="Y427">
            <v>0</v>
          </cell>
          <cell r="AA427">
            <v>0</v>
          </cell>
          <cell r="AB427">
            <v>0</v>
          </cell>
          <cell r="AC427">
            <v>0</v>
          </cell>
          <cell r="AE427">
            <v>0</v>
          </cell>
          <cell r="AF427">
            <v>0</v>
          </cell>
          <cell r="AG427">
            <v>0</v>
          </cell>
          <cell r="AI427">
            <v>0</v>
          </cell>
          <cell r="AJ427">
            <v>0</v>
          </cell>
          <cell r="AK427">
            <v>0</v>
          </cell>
          <cell r="AM427">
            <v>0</v>
          </cell>
          <cell r="AN427">
            <v>0</v>
          </cell>
          <cell r="AO427">
            <v>0</v>
          </cell>
          <cell r="AQ427">
            <v>0</v>
          </cell>
          <cell r="AR427">
            <v>0</v>
          </cell>
          <cell r="AS427">
            <v>0</v>
          </cell>
          <cell r="AU427">
            <v>0</v>
          </cell>
          <cell r="AV427">
            <v>0</v>
          </cell>
          <cell r="AW427">
            <v>0</v>
          </cell>
        </row>
        <row r="428">
          <cell r="B428">
            <v>0</v>
          </cell>
          <cell r="C428">
            <v>0</v>
          </cell>
          <cell r="D428">
            <v>0</v>
          </cell>
          <cell r="E428">
            <v>0</v>
          </cell>
          <cell r="G428">
            <v>0</v>
          </cell>
          <cell r="H428">
            <v>0</v>
          </cell>
          <cell r="I428">
            <v>0</v>
          </cell>
          <cell r="K428">
            <v>0</v>
          </cell>
          <cell r="L428">
            <v>0</v>
          </cell>
          <cell r="M428">
            <v>0</v>
          </cell>
          <cell r="O428">
            <v>0</v>
          </cell>
          <cell r="P428">
            <v>0</v>
          </cell>
          <cell r="Q428">
            <v>0</v>
          </cell>
          <cell r="S428">
            <v>0</v>
          </cell>
          <cell r="T428">
            <v>0</v>
          </cell>
          <cell r="U428">
            <v>0</v>
          </cell>
          <cell r="W428">
            <v>0</v>
          </cell>
          <cell r="X428">
            <v>0</v>
          </cell>
          <cell r="Y428">
            <v>0</v>
          </cell>
          <cell r="AA428">
            <v>0</v>
          </cell>
          <cell r="AB428">
            <v>0</v>
          </cell>
          <cell r="AC428">
            <v>0</v>
          </cell>
          <cell r="AE428">
            <v>0</v>
          </cell>
          <cell r="AF428">
            <v>0</v>
          </cell>
          <cell r="AG428">
            <v>0</v>
          </cell>
          <cell r="AI428">
            <v>0</v>
          </cell>
          <cell r="AJ428">
            <v>0</v>
          </cell>
          <cell r="AK428">
            <v>0</v>
          </cell>
          <cell r="AM428">
            <v>0</v>
          </cell>
          <cell r="AN428">
            <v>0</v>
          </cell>
          <cell r="AO428">
            <v>0</v>
          </cell>
          <cell r="AQ428">
            <v>0</v>
          </cell>
          <cell r="AR428">
            <v>0</v>
          </cell>
          <cell r="AS428">
            <v>0</v>
          </cell>
          <cell r="AU428">
            <v>0</v>
          </cell>
          <cell r="AV428">
            <v>0</v>
          </cell>
          <cell r="AW428">
            <v>0</v>
          </cell>
        </row>
        <row r="429">
          <cell r="B429">
            <v>0</v>
          </cell>
          <cell r="C429">
            <v>0</v>
          </cell>
          <cell r="D429">
            <v>0</v>
          </cell>
          <cell r="E429">
            <v>0</v>
          </cell>
          <cell r="G429">
            <v>0</v>
          </cell>
          <cell r="H429">
            <v>0</v>
          </cell>
          <cell r="I429">
            <v>0</v>
          </cell>
          <cell r="K429">
            <v>0</v>
          </cell>
          <cell r="L429">
            <v>0</v>
          </cell>
          <cell r="M429">
            <v>0</v>
          </cell>
          <cell r="O429">
            <v>0</v>
          </cell>
          <cell r="P429">
            <v>0</v>
          </cell>
          <cell r="Q429">
            <v>0</v>
          </cell>
          <cell r="S429">
            <v>0</v>
          </cell>
          <cell r="T429">
            <v>0</v>
          </cell>
          <cell r="U429">
            <v>0</v>
          </cell>
          <cell r="W429">
            <v>0</v>
          </cell>
          <cell r="X429">
            <v>0</v>
          </cell>
          <cell r="Y429">
            <v>0</v>
          </cell>
          <cell r="AA429">
            <v>0</v>
          </cell>
          <cell r="AB429">
            <v>0</v>
          </cell>
          <cell r="AC429">
            <v>0</v>
          </cell>
          <cell r="AE429">
            <v>0</v>
          </cell>
          <cell r="AF429">
            <v>0</v>
          </cell>
          <cell r="AG429">
            <v>0</v>
          </cell>
          <cell r="AI429">
            <v>0</v>
          </cell>
          <cell r="AJ429">
            <v>0</v>
          </cell>
          <cell r="AK429">
            <v>0</v>
          </cell>
          <cell r="AM429">
            <v>0</v>
          </cell>
          <cell r="AN429">
            <v>0</v>
          </cell>
          <cell r="AO429">
            <v>0</v>
          </cell>
          <cell r="AQ429">
            <v>0</v>
          </cell>
          <cell r="AR429">
            <v>0</v>
          </cell>
          <cell r="AS429">
            <v>0</v>
          </cell>
          <cell r="AU429">
            <v>0</v>
          </cell>
          <cell r="AV429">
            <v>0</v>
          </cell>
          <cell r="AW429">
            <v>0</v>
          </cell>
        </row>
        <row r="430">
          <cell r="B430">
            <v>0</v>
          </cell>
          <cell r="C430">
            <v>0</v>
          </cell>
          <cell r="D430">
            <v>0</v>
          </cell>
          <cell r="E430">
            <v>0</v>
          </cell>
          <cell r="G430">
            <v>0</v>
          </cell>
          <cell r="H430">
            <v>0</v>
          </cell>
          <cell r="I430">
            <v>0</v>
          </cell>
          <cell r="K430">
            <v>0</v>
          </cell>
          <cell r="L430">
            <v>0</v>
          </cell>
          <cell r="M430">
            <v>0</v>
          </cell>
          <cell r="O430">
            <v>0</v>
          </cell>
          <cell r="P430">
            <v>0</v>
          </cell>
          <cell r="Q430">
            <v>0</v>
          </cell>
          <cell r="S430">
            <v>0</v>
          </cell>
          <cell r="T430">
            <v>0</v>
          </cell>
          <cell r="U430">
            <v>0</v>
          </cell>
          <cell r="W430">
            <v>0</v>
          </cell>
          <cell r="X430">
            <v>0</v>
          </cell>
          <cell r="Y430">
            <v>0</v>
          </cell>
          <cell r="AA430">
            <v>0</v>
          </cell>
          <cell r="AB430">
            <v>0</v>
          </cell>
          <cell r="AC430">
            <v>0</v>
          </cell>
          <cell r="AE430">
            <v>0</v>
          </cell>
          <cell r="AF430">
            <v>0</v>
          </cell>
          <cell r="AG430">
            <v>0</v>
          </cell>
          <cell r="AI430">
            <v>0</v>
          </cell>
          <cell r="AJ430">
            <v>0</v>
          </cell>
          <cell r="AK430">
            <v>0</v>
          </cell>
          <cell r="AM430">
            <v>0</v>
          </cell>
          <cell r="AN430">
            <v>0</v>
          </cell>
          <cell r="AO430">
            <v>0</v>
          </cell>
          <cell r="AQ430">
            <v>0</v>
          </cell>
          <cell r="AR430">
            <v>0</v>
          </cell>
          <cell r="AS430">
            <v>0</v>
          </cell>
          <cell r="AU430">
            <v>0</v>
          </cell>
          <cell r="AV430">
            <v>0</v>
          </cell>
          <cell r="AW430">
            <v>0</v>
          </cell>
        </row>
        <row r="431">
          <cell r="B431">
            <v>0</v>
          </cell>
          <cell r="C431">
            <v>0</v>
          </cell>
          <cell r="D431">
            <v>0</v>
          </cell>
          <cell r="E431">
            <v>0</v>
          </cell>
          <cell r="G431">
            <v>0</v>
          </cell>
          <cell r="H431">
            <v>0</v>
          </cell>
          <cell r="I431">
            <v>0</v>
          </cell>
          <cell r="K431">
            <v>0</v>
          </cell>
          <cell r="L431">
            <v>0</v>
          </cell>
          <cell r="M431">
            <v>0</v>
          </cell>
          <cell r="O431">
            <v>0</v>
          </cell>
          <cell r="P431">
            <v>0</v>
          </cell>
          <cell r="Q431">
            <v>0</v>
          </cell>
          <cell r="S431">
            <v>0</v>
          </cell>
          <cell r="T431">
            <v>0</v>
          </cell>
          <cell r="U431">
            <v>0</v>
          </cell>
          <cell r="W431">
            <v>0</v>
          </cell>
          <cell r="X431">
            <v>0</v>
          </cell>
          <cell r="Y431">
            <v>0</v>
          </cell>
          <cell r="AA431">
            <v>0</v>
          </cell>
          <cell r="AB431">
            <v>0</v>
          </cell>
          <cell r="AC431">
            <v>0</v>
          </cell>
          <cell r="AE431">
            <v>0</v>
          </cell>
          <cell r="AF431">
            <v>0</v>
          </cell>
          <cell r="AG431">
            <v>0</v>
          </cell>
          <cell r="AI431">
            <v>0</v>
          </cell>
          <cell r="AJ431">
            <v>0</v>
          </cell>
          <cell r="AK431">
            <v>0</v>
          </cell>
          <cell r="AM431">
            <v>0</v>
          </cell>
          <cell r="AN431">
            <v>0</v>
          </cell>
          <cell r="AO431">
            <v>0</v>
          </cell>
          <cell r="AQ431">
            <v>0</v>
          </cell>
          <cell r="AR431">
            <v>0</v>
          </cell>
          <cell r="AS431">
            <v>0</v>
          </cell>
          <cell r="AU431">
            <v>0</v>
          </cell>
          <cell r="AV431">
            <v>0</v>
          </cell>
          <cell r="AW431">
            <v>0</v>
          </cell>
        </row>
        <row r="432">
          <cell r="B432">
            <v>0</v>
          </cell>
          <cell r="C432">
            <v>0</v>
          </cell>
          <cell r="D432">
            <v>0</v>
          </cell>
          <cell r="E432">
            <v>0</v>
          </cell>
          <cell r="G432">
            <v>0</v>
          </cell>
          <cell r="H432">
            <v>0</v>
          </cell>
          <cell r="I432">
            <v>0</v>
          </cell>
          <cell r="K432">
            <v>0</v>
          </cell>
          <cell r="L432">
            <v>0</v>
          </cell>
          <cell r="M432">
            <v>0</v>
          </cell>
          <cell r="O432">
            <v>0</v>
          </cell>
          <cell r="P432">
            <v>0</v>
          </cell>
          <cell r="Q432">
            <v>0</v>
          </cell>
          <cell r="S432">
            <v>0</v>
          </cell>
          <cell r="T432">
            <v>0</v>
          </cell>
          <cell r="U432">
            <v>0</v>
          </cell>
          <cell r="W432">
            <v>0</v>
          </cell>
          <cell r="X432">
            <v>0</v>
          </cell>
          <cell r="Y432">
            <v>0</v>
          </cell>
          <cell r="AA432">
            <v>0</v>
          </cell>
          <cell r="AB432">
            <v>0</v>
          </cell>
          <cell r="AC432">
            <v>0</v>
          </cell>
          <cell r="AE432">
            <v>0</v>
          </cell>
          <cell r="AF432">
            <v>0</v>
          </cell>
          <cell r="AG432">
            <v>0</v>
          </cell>
          <cell r="AI432">
            <v>0</v>
          </cell>
          <cell r="AJ432">
            <v>0</v>
          </cell>
          <cell r="AK432">
            <v>0</v>
          </cell>
          <cell r="AM432">
            <v>0</v>
          </cell>
          <cell r="AN432">
            <v>0</v>
          </cell>
          <cell r="AO432">
            <v>0</v>
          </cell>
          <cell r="AQ432">
            <v>0</v>
          </cell>
          <cell r="AR432">
            <v>0</v>
          </cell>
          <cell r="AS432">
            <v>0</v>
          </cell>
          <cell r="AU432">
            <v>0</v>
          </cell>
          <cell r="AV432">
            <v>0</v>
          </cell>
          <cell r="AW432">
            <v>0</v>
          </cell>
        </row>
        <row r="433">
          <cell r="B433">
            <v>0</v>
          </cell>
          <cell r="C433">
            <v>0</v>
          </cell>
          <cell r="D433">
            <v>0</v>
          </cell>
          <cell r="E433">
            <v>0</v>
          </cell>
          <cell r="G433">
            <v>0</v>
          </cell>
          <cell r="H433">
            <v>0</v>
          </cell>
          <cell r="I433">
            <v>0</v>
          </cell>
          <cell r="K433">
            <v>0</v>
          </cell>
          <cell r="L433">
            <v>0</v>
          </cell>
          <cell r="M433">
            <v>0</v>
          </cell>
          <cell r="O433">
            <v>0</v>
          </cell>
          <cell r="P433">
            <v>0</v>
          </cell>
          <cell r="Q433">
            <v>0</v>
          </cell>
          <cell r="S433">
            <v>0</v>
          </cell>
          <cell r="T433">
            <v>0</v>
          </cell>
          <cell r="U433">
            <v>0</v>
          </cell>
          <cell r="W433">
            <v>0</v>
          </cell>
          <cell r="X433">
            <v>0</v>
          </cell>
          <cell r="Y433">
            <v>0</v>
          </cell>
          <cell r="AA433">
            <v>0</v>
          </cell>
          <cell r="AB433">
            <v>0</v>
          </cell>
          <cell r="AC433">
            <v>0</v>
          </cell>
          <cell r="AE433">
            <v>0</v>
          </cell>
          <cell r="AF433">
            <v>0</v>
          </cell>
          <cell r="AG433">
            <v>0</v>
          </cell>
          <cell r="AI433">
            <v>0</v>
          </cell>
          <cell r="AJ433">
            <v>0</v>
          </cell>
          <cell r="AK433">
            <v>0</v>
          </cell>
          <cell r="AM433">
            <v>0</v>
          </cell>
          <cell r="AN433">
            <v>0</v>
          </cell>
          <cell r="AO433">
            <v>0</v>
          </cell>
          <cell r="AQ433">
            <v>0</v>
          </cell>
          <cell r="AR433">
            <v>0</v>
          </cell>
          <cell r="AS433">
            <v>0</v>
          </cell>
          <cell r="AU433">
            <v>0</v>
          </cell>
          <cell r="AV433">
            <v>0</v>
          </cell>
          <cell r="AW433">
            <v>0</v>
          </cell>
        </row>
        <row r="434">
          <cell r="B434">
            <v>0</v>
          </cell>
          <cell r="C434">
            <v>0</v>
          </cell>
          <cell r="D434">
            <v>0</v>
          </cell>
          <cell r="E434">
            <v>0</v>
          </cell>
          <cell r="G434">
            <v>0</v>
          </cell>
          <cell r="H434">
            <v>0</v>
          </cell>
          <cell r="I434">
            <v>0</v>
          </cell>
          <cell r="K434">
            <v>0</v>
          </cell>
          <cell r="L434">
            <v>0</v>
          </cell>
          <cell r="M434">
            <v>0</v>
          </cell>
          <cell r="O434">
            <v>0</v>
          </cell>
          <cell r="P434">
            <v>0</v>
          </cell>
          <cell r="Q434">
            <v>0</v>
          </cell>
          <cell r="S434">
            <v>0</v>
          </cell>
          <cell r="T434">
            <v>0</v>
          </cell>
          <cell r="U434">
            <v>0</v>
          </cell>
          <cell r="W434">
            <v>0</v>
          </cell>
          <cell r="X434">
            <v>0</v>
          </cell>
          <cell r="Y434">
            <v>0</v>
          </cell>
          <cell r="AA434">
            <v>0</v>
          </cell>
          <cell r="AB434">
            <v>0</v>
          </cell>
          <cell r="AC434">
            <v>0</v>
          </cell>
          <cell r="AE434">
            <v>0</v>
          </cell>
          <cell r="AF434">
            <v>0</v>
          </cell>
          <cell r="AG434">
            <v>0</v>
          </cell>
          <cell r="AI434">
            <v>0</v>
          </cell>
          <cell r="AJ434">
            <v>0</v>
          </cell>
          <cell r="AK434">
            <v>0</v>
          </cell>
          <cell r="AM434">
            <v>0</v>
          </cell>
          <cell r="AN434">
            <v>0</v>
          </cell>
          <cell r="AO434">
            <v>0</v>
          </cell>
          <cell r="AQ434">
            <v>0</v>
          </cell>
          <cell r="AR434">
            <v>0</v>
          </cell>
          <cell r="AS434">
            <v>0</v>
          </cell>
          <cell r="AU434">
            <v>0</v>
          </cell>
          <cell r="AV434">
            <v>0</v>
          </cell>
          <cell r="AW434">
            <v>0</v>
          </cell>
        </row>
        <row r="435">
          <cell r="B435">
            <v>0</v>
          </cell>
          <cell r="C435">
            <v>0</v>
          </cell>
          <cell r="D435">
            <v>0</v>
          </cell>
          <cell r="E435">
            <v>0</v>
          </cell>
          <cell r="G435">
            <v>0</v>
          </cell>
          <cell r="H435">
            <v>0</v>
          </cell>
          <cell r="I435">
            <v>0</v>
          </cell>
          <cell r="K435">
            <v>0</v>
          </cell>
          <cell r="L435">
            <v>0</v>
          </cell>
          <cell r="M435">
            <v>0</v>
          </cell>
          <cell r="O435">
            <v>0</v>
          </cell>
          <cell r="P435">
            <v>0</v>
          </cell>
          <cell r="Q435">
            <v>0</v>
          </cell>
          <cell r="S435">
            <v>0</v>
          </cell>
          <cell r="T435">
            <v>0</v>
          </cell>
          <cell r="U435">
            <v>0</v>
          </cell>
          <cell r="W435">
            <v>0</v>
          </cell>
          <cell r="X435">
            <v>0</v>
          </cell>
          <cell r="Y435">
            <v>0</v>
          </cell>
          <cell r="AA435">
            <v>0</v>
          </cell>
          <cell r="AB435">
            <v>0</v>
          </cell>
          <cell r="AC435">
            <v>0</v>
          </cell>
          <cell r="AE435">
            <v>0</v>
          </cell>
          <cell r="AF435">
            <v>0</v>
          </cell>
          <cell r="AG435">
            <v>0</v>
          </cell>
          <cell r="AI435">
            <v>0</v>
          </cell>
          <cell r="AJ435">
            <v>0</v>
          </cell>
          <cell r="AK435">
            <v>0</v>
          </cell>
          <cell r="AM435">
            <v>0</v>
          </cell>
          <cell r="AN435">
            <v>0</v>
          </cell>
          <cell r="AO435">
            <v>0</v>
          </cell>
          <cell r="AQ435">
            <v>0</v>
          </cell>
          <cell r="AR435">
            <v>0</v>
          </cell>
          <cell r="AS435">
            <v>0</v>
          </cell>
          <cell r="AU435">
            <v>0</v>
          </cell>
          <cell r="AV435">
            <v>0</v>
          </cell>
          <cell r="AW435">
            <v>0</v>
          </cell>
        </row>
        <row r="436">
          <cell r="B436">
            <v>0</v>
          </cell>
          <cell r="C436">
            <v>0</v>
          </cell>
          <cell r="D436">
            <v>0</v>
          </cell>
          <cell r="E436">
            <v>0</v>
          </cell>
          <cell r="G436">
            <v>0</v>
          </cell>
          <cell r="H436">
            <v>0</v>
          </cell>
          <cell r="I436">
            <v>0</v>
          </cell>
          <cell r="K436">
            <v>0</v>
          </cell>
          <cell r="L436">
            <v>0</v>
          </cell>
          <cell r="M436">
            <v>0</v>
          </cell>
          <cell r="O436">
            <v>0</v>
          </cell>
          <cell r="P436">
            <v>0</v>
          </cell>
          <cell r="Q436">
            <v>0</v>
          </cell>
          <cell r="S436">
            <v>0</v>
          </cell>
          <cell r="T436">
            <v>0</v>
          </cell>
          <cell r="U436">
            <v>0</v>
          </cell>
          <cell r="W436">
            <v>0</v>
          </cell>
          <cell r="X436">
            <v>0</v>
          </cell>
          <cell r="Y436">
            <v>0</v>
          </cell>
          <cell r="AA436">
            <v>0</v>
          </cell>
          <cell r="AB436">
            <v>0</v>
          </cell>
          <cell r="AC436">
            <v>0</v>
          </cell>
          <cell r="AE436">
            <v>0</v>
          </cell>
          <cell r="AF436">
            <v>0</v>
          </cell>
          <cell r="AG436">
            <v>0</v>
          </cell>
          <cell r="AI436">
            <v>0</v>
          </cell>
          <cell r="AJ436">
            <v>0</v>
          </cell>
          <cell r="AK436">
            <v>0</v>
          </cell>
          <cell r="AM436">
            <v>0</v>
          </cell>
          <cell r="AN436">
            <v>0</v>
          </cell>
          <cell r="AO436">
            <v>0</v>
          </cell>
          <cell r="AQ436">
            <v>0</v>
          </cell>
          <cell r="AR436">
            <v>0</v>
          </cell>
          <cell r="AS436">
            <v>0</v>
          </cell>
          <cell r="AU436">
            <v>0</v>
          </cell>
          <cell r="AV436">
            <v>0</v>
          </cell>
          <cell r="AW436">
            <v>0</v>
          </cell>
        </row>
        <row r="437">
          <cell r="B437">
            <v>0</v>
          </cell>
          <cell r="C437">
            <v>0</v>
          </cell>
          <cell r="D437">
            <v>0</v>
          </cell>
          <cell r="E437">
            <v>0</v>
          </cell>
          <cell r="G437">
            <v>0</v>
          </cell>
          <cell r="H437">
            <v>0</v>
          </cell>
          <cell r="I437">
            <v>0</v>
          </cell>
          <cell r="K437">
            <v>0</v>
          </cell>
          <cell r="L437">
            <v>0</v>
          </cell>
          <cell r="M437">
            <v>0</v>
          </cell>
          <cell r="O437">
            <v>0</v>
          </cell>
          <cell r="P437">
            <v>0</v>
          </cell>
          <cell r="Q437">
            <v>0</v>
          </cell>
          <cell r="S437">
            <v>0</v>
          </cell>
          <cell r="T437">
            <v>0</v>
          </cell>
          <cell r="U437">
            <v>0</v>
          </cell>
          <cell r="W437">
            <v>0</v>
          </cell>
          <cell r="X437">
            <v>0</v>
          </cell>
          <cell r="Y437">
            <v>0</v>
          </cell>
          <cell r="AA437">
            <v>0</v>
          </cell>
          <cell r="AB437">
            <v>0</v>
          </cell>
          <cell r="AC437">
            <v>0</v>
          </cell>
          <cell r="AE437">
            <v>0</v>
          </cell>
          <cell r="AF437">
            <v>0</v>
          </cell>
          <cell r="AG437">
            <v>0</v>
          </cell>
          <cell r="AI437">
            <v>0</v>
          </cell>
          <cell r="AJ437">
            <v>0</v>
          </cell>
          <cell r="AK437">
            <v>0</v>
          </cell>
          <cell r="AM437">
            <v>0</v>
          </cell>
          <cell r="AN437">
            <v>0</v>
          </cell>
          <cell r="AO437">
            <v>0</v>
          </cell>
          <cell r="AQ437">
            <v>0</v>
          </cell>
          <cell r="AR437">
            <v>0</v>
          </cell>
          <cell r="AS437">
            <v>0</v>
          </cell>
          <cell r="AU437">
            <v>0</v>
          </cell>
          <cell r="AV437">
            <v>0</v>
          </cell>
          <cell r="AW437">
            <v>0</v>
          </cell>
        </row>
        <row r="438">
          <cell r="B438">
            <v>0</v>
          </cell>
          <cell r="C438">
            <v>0</v>
          </cell>
          <cell r="D438">
            <v>0</v>
          </cell>
          <cell r="E438">
            <v>0</v>
          </cell>
          <cell r="G438">
            <v>0</v>
          </cell>
          <cell r="H438">
            <v>0</v>
          </cell>
          <cell r="I438">
            <v>0</v>
          </cell>
          <cell r="K438">
            <v>0</v>
          </cell>
          <cell r="L438">
            <v>0</v>
          </cell>
          <cell r="M438">
            <v>0</v>
          </cell>
          <cell r="O438">
            <v>0</v>
          </cell>
          <cell r="P438">
            <v>0</v>
          </cell>
          <cell r="Q438">
            <v>0</v>
          </cell>
          <cell r="S438">
            <v>0</v>
          </cell>
          <cell r="T438">
            <v>0</v>
          </cell>
          <cell r="U438">
            <v>0</v>
          </cell>
          <cell r="W438">
            <v>0</v>
          </cell>
          <cell r="X438">
            <v>0</v>
          </cell>
          <cell r="Y438">
            <v>0</v>
          </cell>
          <cell r="AA438">
            <v>0</v>
          </cell>
          <cell r="AB438">
            <v>0</v>
          </cell>
          <cell r="AC438">
            <v>0</v>
          </cell>
          <cell r="AE438">
            <v>0</v>
          </cell>
          <cell r="AF438">
            <v>0</v>
          </cell>
          <cell r="AG438">
            <v>0</v>
          </cell>
          <cell r="AI438">
            <v>0</v>
          </cell>
          <cell r="AJ438">
            <v>0</v>
          </cell>
          <cell r="AK438">
            <v>0</v>
          </cell>
          <cell r="AM438">
            <v>0</v>
          </cell>
          <cell r="AN438">
            <v>0</v>
          </cell>
          <cell r="AO438">
            <v>0</v>
          </cell>
          <cell r="AQ438">
            <v>0</v>
          </cell>
          <cell r="AR438">
            <v>0</v>
          </cell>
          <cell r="AS438">
            <v>0</v>
          </cell>
          <cell r="AU438">
            <v>0</v>
          </cell>
          <cell r="AV438">
            <v>0</v>
          </cell>
          <cell r="AW438">
            <v>0</v>
          </cell>
        </row>
        <row r="439">
          <cell r="B439">
            <v>0</v>
          </cell>
          <cell r="C439">
            <v>0</v>
          </cell>
          <cell r="D439">
            <v>0</v>
          </cell>
          <cell r="E439">
            <v>0</v>
          </cell>
          <cell r="G439">
            <v>0</v>
          </cell>
          <cell r="H439">
            <v>0</v>
          </cell>
          <cell r="I439">
            <v>0</v>
          </cell>
          <cell r="K439">
            <v>0</v>
          </cell>
          <cell r="L439">
            <v>0</v>
          </cell>
          <cell r="M439">
            <v>0</v>
          </cell>
          <cell r="O439">
            <v>0</v>
          </cell>
          <cell r="P439">
            <v>0</v>
          </cell>
          <cell r="Q439">
            <v>0</v>
          </cell>
          <cell r="S439">
            <v>0</v>
          </cell>
          <cell r="T439">
            <v>0</v>
          </cell>
          <cell r="U439">
            <v>0</v>
          </cell>
          <cell r="W439">
            <v>0</v>
          </cell>
          <cell r="X439">
            <v>0</v>
          </cell>
          <cell r="Y439">
            <v>0</v>
          </cell>
          <cell r="AA439">
            <v>0</v>
          </cell>
          <cell r="AB439">
            <v>0</v>
          </cell>
          <cell r="AC439">
            <v>0</v>
          </cell>
          <cell r="AE439">
            <v>0</v>
          </cell>
          <cell r="AF439">
            <v>0</v>
          </cell>
          <cell r="AG439">
            <v>0</v>
          </cell>
          <cell r="AI439">
            <v>0</v>
          </cell>
          <cell r="AJ439">
            <v>0</v>
          </cell>
          <cell r="AK439">
            <v>0</v>
          </cell>
          <cell r="AM439">
            <v>0</v>
          </cell>
          <cell r="AN439">
            <v>0</v>
          </cell>
          <cell r="AO439">
            <v>0</v>
          </cell>
          <cell r="AQ439">
            <v>0</v>
          </cell>
          <cell r="AR439">
            <v>0</v>
          </cell>
          <cell r="AS439">
            <v>0</v>
          </cell>
          <cell r="AU439">
            <v>0</v>
          </cell>
          <cell r="AV439">
            <v>0</v>
          </cell>
          <cell r="AW439">
            <v>0</v>
          </cell>
        </row>
        <row r="440">
          <cell r="B440">
            <v>0</v>
          </cell>
          <cell r="C440">
            <v>0</v>
          </cell>
          <cell r="D440">
            <v>0</v>
          </cell>
          <cell r="E440">
            <v>0</v>
          </cell>
          <cell r="G440">
            <v>0</v>
          </cell>
          <cell r="H440">
            <v>0</v>
          </cell>
          <cell r="I440">
            <v>0</v>
          </cell>
          <cell r="K440">
            <v>0</v>
          </cell>
          <cell r="L440">
            <v>0</v>
          </cell>
          <cell r="M440">
            <v>0</v>
          </cell>
          <cell r="O440">
            <v>0</v>
          </cell>
          <cell r="P440">
            <v>0</v>
          </cell>
          <cell r="Q440">
            <v>0</v>
          </cell>
          <cell r="S440">
            <v>0</v>
          </cell>
          <cell r="T440">
            <v>0</v>
          </cell>
          <cell r="U440">
            <v>0</v>
          </cell>
          <cell r="W440">
            <v>0</v>
          </cell>
          <cell r="X440">
            <v>0</v>
          </cell>
          <cell r="Y440">
            <v>0</v>
          </cell>
          <cell r="AA440">
            <v>0</v>
          </cell>
          <cell r="AB440">
            <v>0</v>
          </cell>
          <cell r="AC440">
            <v>0</v>
          </cell>
          <cell r="AE440">
            <v>0</v>
          </cell>
          <cell r="AF440">
            <v>0</v>
          </cell>
          <cell r="AG440">
            <v>0</v>
          </cell>
          <cell r="AI440">
            <v>0</v>
          </cell>
          <cell r="AJ440">
            <v>0</v>
          </cell>
          <cell r="AK440">
            <v>0</v>
          </cell>
          <cell r="AM440">
            <v>0</v>
          </cell>
          <cell r="AN440">
            <v>0</v>
          </cell>
          <cell r="AO440">
            <v>0</v>
          </cell>
          <cell r="AQ440">
            <v>0</v>
          </cell>
          <cell r="AR440">
            <v>0</v>
          </cell>
          <cell r="AS440">
            <v>0</v>
          </cell>
          <cell r="AU440">
            <v>0</v>
          </cell>
          <cell r="AV440">
            <v>0</v>
          </cell>
          <cell r="AW440">
            <v>0</v>
          </cell>
        </row>
        <row r="441">
          <cell r="B441">
            <v>0</v>
          </cell>
          <cell r="C441">
            <v>0</v>
          </cell>
          <cell r="D441">
            <v>0</v>
          </cell>
          <cell r="E441">
            <v>0</v>
          </cell>
          <cell r="G441">
            <v>0</v>
          </cell>
          <cell r="H441">
            <v>0</v>
          </cell>
          <cell r="I441">
            <v>0</v>
          </cell>
          <cell r="K441">
            <v>0</v>
          </cell>
          <cell r="L441">
            <v>0</v>
          </cell>
          <cell r="M441">
            <v>0</v>
          </cell>
          <cell r="O441">
            <v>0</v>
          </cell>
          <cell r="P441">
            <v>0</v>
          </cell>
          <cell r="Q441">
            <v>0</v>
          </cell>
          <cell r="S441">
            <v>0</v>
          </cell>
          <cell r="T441">
            <v>0</v>
          </cell>
          <cell r="U441">
            <v>0</v>
          </cell>
          <cell r="W441">
            <v>0</v>
          </cell>
          <cell r="X441">
            <v>0</v>
          </cell>
          <cell r="Y441">
            <v>0</v>
          </cell>
          <cell r="AA441">
            <v>0</v>
          </cell>
          <cell r="AB441">
            <v>0</v>
          </cell>
          <cell r="AC441">
            <v>0</v>
          </cell>
          <cell r="AE441">
            <v>0</v>
          </cell>
          <cell r="AF441">
            <v>0</v>
          </cell>
          <cell r="AG441">
            <v>0</v>
          </cell>
          <cell r="AI441">
            <v>0</v>
          </cell>
          <cell r="AJ441">
            <v>0</v>
          </cell>
          <cell r="AK441">
            <v>0</v>
          </cell>
          <cell r="AM441">
            <v>0</v>
          </cell>
          <cell r="AN441">
            <v>0</v>
          </cell>
          <cell r="AO441">
            <v>0</v>
          </cell>
          <cell r="AQ441">
            <v>0</v>
          </cell>
          <cell r="AR441">
            <v>0</v>
          </cell>
          <cell r="AS441">
            <v>0</v>
          </cell>
          <cell r="AU441">
            <v>0</v>
          </cell>
          <cell r="AV441">
            <v>0</v>
          </cell>
          <cell r="AW441">
            <v>0</v>
          </cell>
        </row>
        <row r="442">
          <cell r="B442">
            <v>0</v>
          </cell>
          <cell r="C442">
            <v>0</v>
          </cell>
          <cell r="D442">
            <v>0</v>
          </cell>
          <cell r="E442">
            <v>0</v>
          </cell>
          <cell r="G442">
            <v>0</v>
          </cell>
          <cell r="H442">
            <v>0</v>
          </cell>
          <cell r="I442">
            <v>0</v>
          </cell>
          <cell r="K442">
            <v>0</v>
          </cell>
          <cell r="L442">
            <v>0</v>
          </cell>
          <cell r="M442">
            <v>0</v>
          </cell>
          <cell r="O442">
            <v>0</v>
          </cell>
          <cell r="P442">
            <v>0</v>
          </cell>
          <cell r="Q442">
            <v>0</v>
          </cell>
          <cell r="S442">
            <v>0</v>
          </cell>
          <cell r="T442">
            <v>0</v>
          </cell>
          <cell r="U442">
            <v>0</v>
          </cell>
          <cell r="W442">
            <v>0</v>
          </cell>
          <cell r="X442">
            <v>0</v>
          </cell>
          <cell r="Y442">
            <v>0</v>
          </cell>
          <cell r="AA442">
            <v>0</v>
          </cell>
          <cell r="AB442">
            <v>0</v>
          </cell>
          <cell r="AC442">
            <v>0</v>
          </cell>
          <cell r="AE442">
            <v>0</v>
          </cell>
          <cell r="AF442">
            <v>0</v>
          </cell>
          <cell r="AG442">
            <v>0</v>
          </cell>
          <cell r="AI442">
            <v>0</v>
          </cell>
          <cell r="AJ442">
            <v>0</v>
          </cell>
          <cell r="AK442">
            <v>0</v>
          </cell>
          <cell r="AM442">
            <v>0</v>
          </cell>
          <cell r="AN442">
            <v>0</v>
          </cell>
          <cell r="AO442">
            <v>0</v>
          </cell>
          <cell r="AQ442">
            <v>0</v>
          </cell>
          <cell r="AR442">
            <v>0</v>
          </cell>
          <cell r="AS442">
            <v>0</v>
          </cell>
          <cell r="AU442">
            <v>0</v>
          </cell>
          <cell r="AV442">
            <v>0</v>
          </cell>
          <cell r="AW442">
            <v>0</v>
          </cell>
        </row>
        <row r="443">
          <cell r="B443">
            <v>0</v>
          </cell>
          <cell r="C443">
            <v>0</v>
          </cell>
          <cell r="D443">
            <v>0</v>
          </cell>
          <cell r="E443">
            <v>0</v>
          </cell>
          <cell r="G443">
            <v>0</v>
          </cell>
          <cell r="H443">
            <v>0</v>
          </cell>
          <cell r="I443">
            <v>0</v>
          </cell>
          <cell r="K443">
            <v>0</v>
          </cell>
          <cell r="L443">
            <v>0</v>
          </cell>
          <cell r="M443">
            <v>0</v>
          </cell>
          <cell r="O443">
            <v>0</v>
          </cell>
          <cell r="P443">
            <v>0</v>
          </cell>
          <cell r="Q443">
            <v>0</v>
          </cell>
          <cell r="S443">
            <v>0</v>
          </cell>
          <cell r="T443">
            <v>0</v>
          </cell>
          <cell r="U443">
            <v>0</v>
          </cell>
          <cell r="W443">
            <v>0</v>
          </cell>
          <cell r="X443">
            <v>0</v>
          </cell>
          <cell r="Y443">
            <v>0</v>
          </cell>
          <cell r="AA443">
            <v>0</v>
          </cell>
          <cell r="AB443">
            <v>0</v>
          </cell>
          <cell r="AC443">
            <v>0</v>
          </cell>
          <cell r="AE443">
            <v>0</v>
          </cell>
          <cell r="AF443">
            <v>0</v>
          </cell>
          <cell r="AG443">
            <v>0</v>
          </cell>
          <cell r="AI443">
            <v>0</v>
          </cell>
          <cell r="AJ443">
            <v>0</v>
          </cell>
          <cell r="AK443">
            <v>0</v>
          </cell>
          <cell r="AM443">
            <v>0</v>
          </cell>
          <cell r="AN443">
            <v>0</v>
          </cell>
          <cell r="AO443">
            <v>0</v>
          </cell>
          <cell r="AQ443">
            <v>0</v>
          </cell>
          <cell r="AR443">
            <v>0</v>
          </cell>
          <cell r="AS443">
            <v>0</v>
          </cell>
          <cell r="AU443">
            <v>0</v>
          </cell>
          <cell r="AV443">
            <v>0</v>
          </cell>
          <cell r="AW443">
            <v>0</v>
          </cell>
        </row>
        <row r="444">
          <cell r="B444">
            <v>0</v>
          </cell>
          <cell r="C444">
            <v>0</v>
          </cell>
          <cell r="D444">
            <v>0</v>
          </cell>
          <cell r="E444">
            <v>0</v>
          </cell>
          <cell r="G444">
            <v>0</v>
          </cell>
          <cell r="H444">
            <v>0</v>
          </cell>
          <cell r="I444">
            <v>0</v>
          </cell>
          <cell r="K444">
            <v>0</v>
          </cell>
          <cell r="L444">
            <v>0</v>
          </cell>
          <cell r="M444">
            <v>0</v>
          </cell>
          <cell r="O444">
            <v>0</v>
          </cell>
          <cell r="P444">
            <v>0</v>
          </cell>
          <cell r="Q444">
            <v>0</v>
          </cell>
          <cell r="S444">
            <v>0</v>
          </cell>
          <cell r="T444">
            <v>0</v>
          </cell>
          <cell r="U444">
            <v>0</v>
          </cell>
          <cell r="W444">
            <v>0</v>
          </cell>
          <cell r="X444">
            <v>0</v>
          </cell>
          <cell r="Y444">
            <v>0</v>
          </cell>
          <cell r="AA444">
            <v>0</v>
          </cell>
          <cell r="AB444">
            <v>0</v>
          </cell>
          <cell r="AC444">
            <v>0</v>
          </cell>
          <cell r="AE444">
            <v>0</v>
          </cell>
          <cell r="AF444">
            <v>0</v>
          </cell>
          <cell r="AG444">
            <v>0</v>
          </cell>
          <cell r="AI444">
            <v>0</v>
          </cell>
          <cell r="AJ444">
            <v>0</v>
          </cell>
          <cell r="AK444">
            <v>0</v>
          </cell>
          <cell r="AM444">
            <v>0</v>
          </cell>
          <cell r="AN444">
            <v>0</v>
          </cell>
          <cell r="AO444">
            <v>0</v>
          </cell>
          <cell r="AQ444">
            <v>0</v>
          </cell>
          <cell r="AR444">
            <v>0</v>
          </cell>
          <cell r="AS444">
            <v>0</v>
          </cell>
          <cell r="AU444">
            <v>0</v>
          </cell>
          <cell r="AV444">
            <v>0</v>
          </cell>
          <cell r="AW444">
            <v>0</v>
          </cell>
        </row>
        <row r="445">
          <cell r="B445">
            <v>0</v>
          </cell>
          <cell r="C445">
            <v>0</v>
          </cell>
          <cell r="D445">
            <v>0</v>
          </cell>
          <cell r="E445">
            <v>0</v>
          </cell>
          <cell r="G445">
            <v>0</v>
          </cell>
          <cell r="H445">
            <v>0</v>
          </cell>
          <cell r="I445">
            <v>0</v>
          </cell>
          <cell r="K445">
            <v>0</v>
          </cell>
          <cell r="L445">
            <v>0</v>
          </cell>
          <cell r="M445">
            <v>0</v>
          </cell>
          <cell r="O445">
            <v>0</v>
          </cell>
          <cell r="P445">
            <v>0</v>
          </cell>
          <cell r="Q445">
            <v>0</v>
          </cell>
          <cell r="S445">
            <v>0</v>
          </cell>
          <cell r="T445">
            <v>0</v>
          </cell>
          <cell r="U445">
            <v>0</v>
          </cell>
          <cell r="W445">
            <v>0</v>
          </cell>
          <cell r="X445">
            <v>0</v>
          </cell>
          <cell r="Y445">
            <v>0</v>
          </cell>
          <cell r="AA445">
            <v>0</v>
          </cell>
          <cell r="AB445">
            <v>0</v>
          </cell>
          <cell r="AC445">
            <v>0</v>
          </cell>
          <cell r="AE445">
            <v>0</v>
          </cell>
          <cell r="AF445">
            <v>0</v>
          </cell>
          <cell r="AG445">
            <v>0</v>
          </cell>
          <cell r="AI445">
            <v>0</v>
          </cell>
          <cell r="AJ445">
            <v>0</v>
          </cell>
          <cell r="AK445">
            <v>0</v>
          </cell>
          <cell r="AM445">
            <v>0</v>
          </cell>
          <cell r="AN445">
            <v>0</v>
          </cell>
          <cell r="AO445">
            <v>0</v>
          </cell>
          <cell r="AQ445">
            <v>0</v>
          </cell>
          <cell r="AR445">
            <v>0</v>
          </cell>
          <cell r="AS445">
            <v>0</v>
          </cell>
          <cell r="AU445">
            <v>0</v>
          </cell>
          <cell r="AV445">
            <v>0</v>
          </cell>
          <cell r="AW445">
            <v>0</v>
          </cell>
        </row>
        <row r="446">
          <cell r="B446">
            <v>0</v>
          </cell>
          <cell r="C446">
            <v>0</v>
          </cell>
          <cell r="D446">
            <v>0</v>
          </cell>
          <cell r="E446">
            <v>0</v>
          </cell>
          <cell r="G446">
            <v>0</v>
          </cell>
          <cell r="H446">
            <v>0</v>
          </cell>
          <cell r="I446">
            <v>0</v>
          </cell>
          <cell r="K446">
            <v>0</v>
          </cell>
          <cell r="L446">
            <v>0</v>
          </cell>
          <cell r="M446">
            <v>0</v>
          </cell>
          <cell r="O446">
            <v>0</v>
          </cell>
          <cell r="P446">
            <v>0</v>
          </cell>
          <cell r="Q446">
            <v>0</v>
          </cell>
          <cell r="S446">
            <v>0</v>
          </cell>
          <cell r="T446">
            <v>0</v>
          </cell>
          <cell r="U446">
            <v>0</v>
          </cell>
          <cell r="W446">
            <v>0</v>
          </cell>
          <cell r="X446">
            <v>0</v>
          </cell>
          <cell r="Y446">
            <v>0</v>
          </cell>
          <cell r="AA446">
            <v>0</v>
          </cell>
          <cell r="AB446">
            <v>0</v>
          </cell>
          <cell r="AC446">
            <v>0</v>
          </cell>
          <cell r="AE446">
            <v>0</v>
          </cell>
          <cell r="AF446">
            <v>0</v>
          </cell>
          <cell r="AG446">
            <v>0</v>
          </cell>
          <cell r="AI446">
            <v>0</v>
          </cell>
          <cell r="AJ446">
            <v>0</v>
          </cell>
          <cell r="AK446">
            <v>0</v>
          </cell>
          <cell r="AM446">
            <v>0</v>
          </cell>
          <cell r="AN446">
            <v>0</v>
          </cell>
          <cell r="AO446">
            <v>0</v>
          </cell>
          <cell r="AQ446">
            <v>0</v>
          </cell>
          <cell r="AR446">
            <v>0</v>
          </cell>
          <cell r="AS446">
            <v>0</v>
          </cell>
          <cell r="AU446">
            <v>0</v>
          </cell>
          <cell r="AV446">
            <v>0</v>
          </cell>
          <cell r="AW446">
            <v>0</v>
          </cell>
        </row>
        <row r="447">
          <cell r="B447">
            <v>0</v>
          </cell>
          <cell r="C447">
            <v>0</v>
          </cell>
          <cell r="D447">
            <v>0</v>
          </cell>
          <cell r="E447">
            <v>0</v>
          </cell>
          <cell r="G447">
            <v>0</v>
          </cell>
          <cell r="H447">
            <v>0</v>
          </cell>
          <cell r="I447">
            <v>0</v>
          </cell>
          <cell r="K447">
            <v>0</v>
          </cell>
          <cell r="L447">
            <v>0</v>
          </cell>
          <cell r="M447">
            <v>0</v>
          </cell>
          <cell r="O447">
            <v>0</v>
          </cell>
          <cell r="P447">
            <v>0</v>
          </cell>
          <cell r="Q447">
            <v>0</v>
          </cell>
          <cell r="S447">
            <v>0</v>
          </cell>
          <cell r="T447">
            <v>0</v>
          </cell>
          <cell r="U447">
            <v>0</v>
          </cell>
          <cell r="W447">
            <v>0</v>
          </cell>
          <cell r="X447">
            <v>0</v>
          </cell>
          <cell r="Y447">
            <v>0</v>
          </cell>
          <cell r="AA447">
            <v>0</v>
          </cell>
          <cell r="AB447">
            <v>0</v>
          </cell>
          <cell r="AC447">
            <v>0</v>
          </cell>
          <cell r="AE447">
            <v>0</v>
          </cell>
          <cell r="AF447">
            <v>0</v>
          </cell>
          <cell r="AG447">
            <v>0</v>
          </cell>
          <cell r="AI447">
            <v>0</v>
          </cell>
          <cell r="AJ447">
            <v>0</v>
          </cell>
          <cell r="AK447">
            <v>0</v>
          </cell>
          <cell r="AM447">
            <v>0</v>
          </cell>
          <cell r="AN447">
            <v>0</v>
          </cell>
          <cell r="AO447">
            <v>0</v>
          </cell>
          <cell r="AQ447">
            <v>0</v>
          </cell>
          <cell r="AR447">
            <v>0</v>
          </cell>
          <cell r="AS447">
            <v>0</v>
          </cell>
          <cell r="AU447">
            <v>0</v>
          </cell>
          <cell r="AV447">
            <v>0</v>
          </cell>
          <cell r="AW447">
            <v>0</v>
          </cell>
        </row>
        <row r="448">
          <cell r="B448">
            <v>0</v>
          </cell>
          <cell r="C448">
            <v>0</v>
          </cell>
          <cell r="D448">
            <v>0</v>
          </cell>
          <cell r="E448">
            <v>0</v>
          </cell>
          <cell r="G448">
            <v>0</v>
          </cell>
          <cell r="H448">
            <v>0</v>
          </cell>
          <cell r="I448">
            <v>0</v>
          </cell>
          <cell r="K448">
            <v>0</v>
          </cell>
          <cell r="L448">
            <v>0</v>
          </cell>
          <cell r="M448">
            <v>0</v>
          </cell>
          <cell r="O448">
            <v>0</v>
          </cell>
          <cell r="P448">
            <v>0</v>
          </cell>
          <cell r="Q448">
            <v>0</v>
          </cell>
          <cell r="S448">
            <v>0</v>
          </cell>
          <cell r="T448">
            <v>0</v>
          </cell>
          <cell r="U448">
            <v>0</v>
          </cell>
          <cell r="W448">
            <v>0</v>
          </cell>
          <cell r="X448">
            <v>0</v>
          </cell>
          <cell r="Y448">
            <v>0</v>
          </cell>
          <cell r="AA448">
            <v>0</v>
          </cell>
          <cell r="AB448">
            <v>0</v>
          </cell>
          <cell r="AC448">
            <v>0</v>
          </cell>
          <cell r="AE448">
            <v>0</v>
          </cell>
          <cell r="AF448">
            <v>0</v>
          </cell>
          <cell r="AG448">
            <v>0</v>
          </cell>
          <cell r="AI448">
            <v>0</v>
          </cell>
          <cell r="AJ448">
            <v>0</v>
          </cell>
          <cell r="AK448">
            <v>0</v>
          </cell>
          <cell r="AM448">
            <v>0</v>
          </cell>
          <cell r="AN448">
            <v>0</v>
          </cell>
          <cell r="AO448">
            <v>0</v>
          </cell>
          <cell r="AQ448">
            <v>0</v>
          </cell>
          <cell r="AR448">
            <v>0</v>
          </cell>
          <cell r="AS448">
            <v>0</v>
          </cell>
          <cell r="AU448">
            <v>0</v>
          </cell>
          <cell r="AV448">
            <v>0</v>
          </cell>
          <cell r="AW448">
            <v>0</v>
          </cell>
        </row>
        <row r="449">
          <cell r="B449">
            <v>0</v>
          </cell>
          <cell r="C449">
            <v>0</v>
          </cell>
          <cell r="D449">
            <v>0</v>
          </cell>
          <cell r="E449">
            <v>0</v>
          </cell>
          <cell r="G449">
            <v>0</v>
          </cell>
          <cell r="H449">
            <v>0</v>
          </cell>
          <cell r="I449">
            <v>0</v>
          </cell>
          <cell r="K449">
            <v>0</v>
          </cell>
          <cell r="L449">
            <v>0</v>
          </cell>
          <cell r="M449">
            <v>0</v>
          </cell>
          <cell r="O449">
            <v>0</v>
          </cell>
          <cell r="P449">
            <v>0</v>
          </cell>
          <cell r="Q449">
            <v>0</v>
          </cell>
          <cell r="S449">
            <v>0</v>
          </cell>
          <cell r="T449">
            <v>0</v>
          </cell>
          <cell r="U449">
            <v>0</v>
          </cell>
          <cell r="W449">
            <v>0</v>
          </cell>
          <cell r="X449">
            <v>0</v>
          </cell>
          <cell r="Y449">
            <v>0</v>
          </cell>
          <cell r="AA449">
            <v>0</v>
          </cell>
          <cell r="AB449">
            <v>0</v>
          </cell>
          <cell r="AC449">
            <v>0</v>
          </cell>
          <cell r="AE449">
            <v>0</v>
          </cell>
          <cell r="AF449">
            <v>0</v>
          </cell>
          <cell r="AG449">
            <v>0</v>
          </cell>
          <cell r="AI449">
            <v>0</v>
          </cell>
          <cell r="AJ449">
            <v>0</v>
          </cell>
          <cell r="AK449">
            <v>0</v>
          </cell>
          <cell r="AM449">
            <v>0</v>
          </cell>
          <cell r="AN449">
            <v>0</v>
          </cell>
          <cell r="AO449">
            <v>0</v>
          </cell>
          <cell r="AQ449">
            <v>0</v>
          </cell>
          <cell r="AR449">
            <v>0</v>
          </cell>
          <cell r="AS449">
            <v>0</v>
          </cell>
          <cell r="AU449">
            <v>0</v>
          </cell>
          <cell r="AV449">
            <v>0</v>
          </cell>
          <cell r="AW449">
            <v>0</v>
          </cell>
        </row>
        <row r="450">
          <cell r="B450">
            <v>0</v>
          </cell>
          <cell r="C450">
            <v>0</v>
          </cell>
          <cell r="D450">
            <v>0</v>
          </cell>
          <cell r="E450">
            <v>0</v>
          </cell>
          <cell r="G450">
            <v>0</v>
          </cell>
          <cell r="H450">
            <v>0</v>
          </cell>
          <cell r="I450">
            <v>0</v>
          </cell>
          <cell r="K450">
            <v>0</v>
          </cell>
          <cell r="L450">
            <v>0</v>
          </cell>
          <cell r="M450">
            <v>0</v>
          </cell>
          <cell r="O450">
            <v>0</v>
          </cell>
          <cell r="P450">
            <v>0</v>
          </cell>
          <cell r="Q450">
            <v>0</v>
          </cell>
          <cell r="S450">
            <v>0</v>
          </cell>
          <cell r="T450">
            <v>0</v>
          </cell>
          <cell r="U450">
            <v>0</v>
          </cell>
          <cell r="W450">
            <v>0</v>
          </cell>
          <cell r="X450">
            <v>0</v>
          </cell>
          <cell r="Y450">
            <v>0</v>
          </cell>
          <cell r="AA450">
            <v>0</v>
          </cell>
          <cell r="AB450">
            <v>0</v>
          </cell>
          <cell r="AC450">
            <v>0</v>
          </cell>
          <cell r="AE450">
            <v>0</v>
          </cell>
          <cell r="AF450">
            <v>0</v>
          </cell>
          <cell r="AG450">
            <v>0</v>
          </cell>
          <cell r="AI450">
            <v>0</v>
          </cell>
          <cell r="AJ450">
            <v>0</v>
          </cell>
          <cell r="AK450">
            <v>0</v>
          </cell>
          <cell r="AM450">
            <v>0</v>
          </cell>
          <cell r="AN450">
            <v>0</v>
          </cell>
          <cell r="AO450">
            <v>0</v>
          </cell>
          <cell r="AQ450">
            <v>0</v>
          </cell>
          <cell r="AR450">
            <v>0</v>
          </cell>
          <cell r="AS450">
            <v>0</v>
          </cell>
          <cell r="AU450">
            <v>0</v>
          </cell>
          <cell r="AV450">
            <v>0</v>
          </cell>
          <cell r="AW450">
            <v>0</v>
          </cell>
        </row>
        <row r="451">
          <cell r="B451">
            <v>0</v>
          </cell>
          <cell r="C451">
            <v>0</v>
          </cell>
          <cell r="D451">
            <v>0</v>
          </cell>
          <cell r="E451">
            <v>0</v>
          </cell>
          <cell r="G451">
            <v>0</v>
          </cell>
          <cell r="H451">
            <v>0</v>
          </cell>
          <cell r="I451">
            <v>0</v>
          </cell>
          <cell r="K451">
            <v>0</v>
          </cell>
          <cell r="L451">
            <v>0</v>
          </cell>
          <cell r="M451">
            <v>0</v>
          </cell>
          <cell r="O451">
            <v>0</v>
          </cell>
          <cell r="P451">
            <v>0</v>
          </cell>
          <cell r="Q451">
            <v>0</v>
          </cell>
          <cell r="S451">
            <v>0</v>
          </cell>
          <cell r="T451">
            <v>0</v>
          </cell>
          <cell r="U451">
            <v>0</v>
          </cell>
          <cell r="W451">
            <v>0</v>
          </cell>
          <cell r="X451">
            <v>0</v>
          </cell>
          <cell r="Y451">
            <v>0</v>
          </cell>
          <cell r="AA451">
            <v>0</v>
          </cell>
          <cell r="AB451">
            <v>0</v>
          </cell>
          <cell r="AC451">
            <v>0</v>
          </cell>
          <cell r="AE451">
            <v>0</v>
          </cell>
          <cell r="AF451">
            <v>0</v>
          </cell>
          <cell r="AG451">
            <v>0</v>
          </cell>
          <cell r="AI451">
            <v>0</v>
          </cell>
          <cell r="AJ451">
            <v>0</v>
          </cell>
          <cell r="AK451">
            <v>0</v>
          </cell>
          <cell r="AM451">
            <v>0</v>
          </cell>
          <cell r="AN451">
            <v>0</v>
          </cell>
          <cell r="AO451">
            <v>0</v>
          </cell>
          <cell r="AQ451">
            <v>0</v>
          </cell>
          <cell r="AR451">
            <v>0</v>
          </cell>
          <cell r="AS451">
            <v>0</v>
          </cell>
          <cell r="AU451">
            <v>0</v>
          </cell>
          <cell r="AV451">
            <v>0</v>
          </cell>
          <cell r="AW451">
            <v>0</v>
          </cell>
        </row>
        <row r="452">
          <cell r="B452">
            <v>0</v>
          </cell>
          <cell r="C452">
            <v>0</v>
          </cell>
          <cell r="D452">
            <v>0</v>
          </cell>
          <cell r="E452">
            <v>0</v>
          </cell>
          <cell r="G452">
            <v>0</v>
          </cell>
          <cell r="H452">
            <v>0</v>
          </cell>
          <cell r="I452">
            <v>0</v>
          </cell>
          <cell r="K452">
            <v>0</v>
          </cell>
          <cell r="L452">
            <v>0</v>
          </cell>
          <cell r="M452">
            <v>0</v>
          </cell>
          <cell r="O452">
            <v>0</v>
          </cell>
          <cell r="P452">
            <v>0</v>
          </cell>
          <cell r="Q452">
            <v>0</v>
          </cell>
          <cell r="S452">
            <v>0</v>
          </cell>
          <cell r="T452">
            <v>0</v>
          </cell>
          <cell r="U452">
            <v>0</v>
          </cell>
          <cell r="W452">
            <v>0</v>
          </cell>
          <cell r="X452">
            <v>0</v>
          </cell>
          <cell r="Y452">
            <v>0</v>
          </cell>
          <cell r="AA452">
            <v>0</v>
          </cell>
          <cell r="AB452">
            <v>0</v>
          </cell>
          <cell r="AC452">
            <v>0</v>
          </cell>
          <cell r="AE452">
            <v>0</v>
          </cell>
          <cell r="AF452">
            <v>0</v>
          </cell>
          <cell r="AG452">
            <v>0</v>
          </cell>
          <cell r="AI452">
            <v>0</v>
          </cell>
          <cell r="AJ452">
            <v>0</v>
          </cell>
          <cell r="AK452">
            <v>0</v>
          </cell>
          <cell r="AM452">
            <v>0</v>
          </cell>
          <cell r="AN452">
            <v>0</v>
          </cell>
          <cell r="AO452">
            <v>0</v>
          </cell>
          <cell r="AQ452">
            <v>0</v>
          </cell>
          <cell r="AR452">
            <v>0</v>
          </cell>
          <cell r="AS452">
            <v>0</v>
          </cell>
          <cell r="AU452">
            <v>0</v>
          </cell>
          <cell r="AV452">
            <v>0</v>
          </cell>
          <cell r="AW452">
            <v>0</v>
          </cell>
        </row>
        <row r="453">
          <cell r="B453">
            <v>0</v>
          </cell>
          <cell r="C453">
            <v>0</v>
          </cell>
          <cell r="D453">
            <v>0</v>
          </cell>
          <cell r="E453">
            <v>0</v>
          </cell>
          <cell r="G453">
            <v>0</v>
          </cell>
          <cell r="H453">
            <v>0</v>
          </cell>
          <cell r="I453">
            <v>0</v>
          </cell>
          <cell r="K453">
            <v>0</v>
          </cell>
          <cell r="L453">
            <v>0</v>
          </cell>
          <cell r="M453">
            <v>0</v>
          </cell>
          <cell r="O453">
            <v>0</v>
          </cell>
          <cell r="P453">
            <v>0</v>
          </cell>
          <cell r="Q453">
            <v>0</v>
          </cell>
          <cell r="S453">
            <v>0</v>
          </cell>
          <cell r="T453">
            <v>0</v>
          </cell>
          <cell r="U453">
            <v>0</v>
          </cell>
          <cell r="W453">
            <v>0</v>
          </cell>
          <cell r="X453">
            <v>0</v>
          </cell>
          <cell r="Y453">
            <v>0</v>
          </cell>
          <cell r="AA453">
            <v>0</v>
          </cell>
          <cell r="AB453">
            <v>0</v>
          </cell>
          <cell r="AC453">
            <v>0</v>
          </cell>
          <cell r="AE453">
            <v>0</v>
          </cell>
          <cell r="AF453">
            <v>0</v>
          </cell>
          <cell r="AG453">
            <v>0</v>
          </cell>
          <cell r="AI453">
            <v>0</v>
          </cell>
          <cell r="AJ453">
            <v>0</v>
          </cell>
          <cell r="AK453">
            <v>0</v>
          </cell>
          <cell r="AM453">
            <v>0</v>
          </cell>
          <cell r="AN453">
            <v>0</v>
          </cell>
          <cell r="AO453">
            <v>0</v>
          </cell>
          <cell r="AQ453">
            <v>0</v>
          </cell>
          <cell r="AR453">
            <v>0</v>
          </cell>
          <cell r="AS453">
            <v>0</v>
          </cell>
          <cell r="AU453">
            <v>0</v>
          </cell>
          <cell r="AV453">
            <v>0</v>
          </cell>
          <cell r="AW453">
            <v>0</v>
          </cell>
        </row>
        <row r="454">
          <cell r="B454">
            <v>0</v>
          </cell>
          <cell r="C454">
            <v>0</v>
          </cell>
          <cell r="D454">
            <v>0</v>
          </cell>
          <cell r="E454">
            <v>0</v>
          </cell>
          <cell r="G454">
            <v>0</v>
          </cell>
          <cell r="H454">
            <v>0</v>
          </cell>
          <cell r="I454">
            <v>0</v>
          </cell>
          <cell r="K454">
            <v>0</v>
          </cell>
          <cell r="L454">
            <v>0</v>
          </cell>
          <cell r="M454">
            <v>0</v>
          </cell>
          <cell r="O454">
            <v>0</v>
          </cell>
          <cell r="P454">
            <v>0</v>
          </cell>
          <cell r="Q454">
            <v>0</v>
          </cell>
          <cell r="S454">
            <v>0</v>
          </cell>
          <cell r="T454">
            <v>0</v>
          </cell>
          <cell r="U454">
            <v>0</v>
          </cell>
          <cell r="W454">
            <v>0</v>
          </cell>
          <cell r="X454">
            <v>0</v>
          </cell>
          <cell r="Y454">
            <v>0</v>
          </cell>
          <cell r="AA454">
            <v>0</v>
          </cell>
          <cell r="AB454">
            <v>0</v>
          </cell>
          <cell r="AC454">
            <v>0</v>
          </cell>
          <cell r="AE454">
            <v>0</v>
          </cell>
          <cell r="AF454">
            <v>0</v>
          </cell>
          <cell r="AG454">
            <v>0</v>
          </cell>
          <cell r="AI454">
            <v>0</v>
          </cell>
          <cell r="AJ454">
            <v>0</v>
          </cell>
          <cell r="AK454">
            <v>0</v>
          </cell>
          <cell r="AM454">
            <v>0</v>
          </cell>
          <cell r="AN454">
            <v>0</v>
          </cell>
          <cell r="AO454">
            <v>0</v>
          </cell>
          <cell r="AQ454">
            <v>0</v>
          </cell>
          <cell r="AR454">
            <v>0</v>
          </cell>
          <cell r="AS454">
            <v>0</v>
          </cell>
          <cell r="AU454">
            <v>0</v>
          </cell>
          <cell r="AV454">
            <v>0</v>
          </cell>
          <cell r="AW454">
            <v>0</v>
          </cell>
        </row>
        <row r="455">
          <cell r="B455">
            <v>0</v>
          </cell>
          <cell r="C455">
            <v>0</v>
          </cell>
          <cell r="D455">
            <v>0</v>
          </cell>
          <cell r="E455">
            <v>0</v>
          </cell>
          <cell r="G455">
            <v>0</v>
          </cell>
          <cell r="H455">
            <v>0</v>
          </cell>
          <cell r="I455">
            <v>0</v>
          </cell>
          <cell r="K455">
            <v>0</v>
          </cell>
          <cell r="L455">
            <v>0</v>
          </cell>
          <cell r="M455">
            <v>0</v>
          </cell>
          <cell r="O455">
            <v>0</v>
          </cell>
          <cell r="P455">
            <v>0</v>
          </cell>
          <cell r="Q455">
            <v>0</v>
          </cell>
          <cell r="S455">
            <v>0</v>
          </cell>
          <cell r="T455">
            <v>0</v>
          </cell>
          <cell r="U455">
            <v>0</v>
          </cell>
          <cell r="W455">
            <v>0</v>
          </cell>
          <cell r="X455">
            <v>0</v>
          </cell>
          <cell r="Y455">
            <v>0</v>
          </cell>
          <cell r="AA455">
            <v>0</v>
          </cell>
          <cell r="AB455">
            <v>0</v>
          </cell>
          <cell r="AC455">
            <v>0</v>
          </cell>
          <cell r="AE455">
            <v>0</v>
          </cell>
          <cell r="AF455">
            <v>0</v>
          </cell>
          <cell r="AG455">
            <v>0</v>
          </cell>
          <cell r="AI455">
            <v>0</v>
          </cell>
          <cell r="AJ455">
            <v>0</v>
          </cell>
          <cell r="AK455">
            <v>0</v>
          </cell>
          <cell r="AM455">
            <v>0</v>
          </cell>
          <cell r="AN455">
            <v>0</v>
          </cell>
          <cell r="AO455">
            <v>0</v>
          </cell>
          <cell r="AQ455">
            <v>0</v>
          </cell>
          <cell r="AR455">
            <v>0</v>
          </cell>
          <cell r="AS455">
            <v>0</v>
          </cell>
          <cell r="AU455">
            <v>0</v>
          </cell>
          <cell r="AV455">
            <v>0</v>
          </cell>
          <cell r="AW455">
            <v>0</v>
          </cell>
        </row>
        <row r="456">
          <cell r="B456">
            <v>0</v>
          </cell>
          <cell r="C456">
            <v>0</v>
          </cell>
          <cell r="D456">
            <v>0</v>
          </cell>
          <cell r="E456">
            <v>0</v>
          </cell>
          <cell r="G456">
            <v>0</v>
          </cell>
          <cell r="H456">
            <v>0</v>
          </cell>
          <cell r="I456">
            <v>0</v>
          </cell>
          <cell r="K456">
            <v>0</v>
          </cell>
          <cell r="L456">
            <v>0</v>
          </cell>
          <cell r="M456">
            <v>0</v>
          </cell>
          <cell r="O456">
            <v>0</v>
          </cell>
          <cell r="P456">
            <v>0</v>
          </cell>
          <cell r="Q456">
            <v>0</v>
          </cell>
          <cell r="S456">
            <v>0</v>
          </cell>
          <cell r="T456">
            <v>0</v>
          </cell>
          <cell r="U456">
            <v>0</v>
          </cell>
          <cell r="W456">
            <v>0</v>
          </cell>
          <cell r="X456">
            <v>0</v>
          </cell>
          <cell r="Y456">
            <v>0</v>
          </cell>
          <cell r="AA456">
            <v>0</v>
          </cell>
          <cell r="AB456">
            <v>0</v>
          </cell>
          <cell r="AC456">
            <v>0</v>
          </cell>
          <cell r="AE456">
            <v>0</v>
          </cell>
          <cell r="AF456">
            <v>0</v>
          </cell>
          <cell r="AG456">
            <v>0</v>
          </cell>
          <cell r="AI456">
            <v>0</v>
          </cell>
          <cell r="AJ456">
            <v>0</v>
          </cell>
          <cell r="AK456">
            <v>0</v>
          </cell>
          <cell r="AM456">
            <v>0</v>
          </cell>
          <cell r="AN456">
            <v>0</v>
          </cell>
          <cell r="AO456">
            <v>0</v>
          </cell>
          <cell r="AQ456">
            <v>0</v>
          </cell>
          <cell r="AR456">
            <v>0</v>
          </cell>
          <cell r="AS456">
            <v>0</v>
          </cell>
          <cell r="AU456">
            <v>0</v>
          </cell>
          <cell r="AV456">
            <v>0</v>
          </cell>
          <cell r="AW456">
            <v>0</v>
          </cell>
        </row>
        <row r="457">
          <cell r="B457">
            <v>0</v>
          </cell>
          <cell r="C457">
            <v>0</v>
          </cell>
          <cell r="D457">
            <v>0</v>
          </cell>
          <cell r="E457">
            <v>0</v>
          </cell>
          <cell r="G457">
            <v>0</v>
          </cell>
          <cell r="H457">
            <v>0</v>
          </cell>
          <cell r="I457">
            <v>0</v>
          </cell>
          <cell r="K457">
            <v>0</v>
          </cell>
          <cell r="L457">
            <v>0</v>
          </cell>
          <cell r="M457">
            <v>0</v>
          </cell>
          <cell r="O457">
            <v>0</v>
          </cell>
          <cell r="P457">
            <v>0</v>
          </cell>
          <cell r="Q457">
            <v>0</v>
          </cell>
          <cell r="S457">
            <v>0</v>
          </cell>
          <cell r="T457">
            <v>0</v>
          </cell>
          <cell r="U457">
            <v>0</v>
          </cell>
          <cell r="W457">
            <v>0</v>
          </cell>
          <cell r="X457">
            <v>0</v>
          </cell>
          <cell r="Y457">
            <v>0</v>
          </cell>
          <cell r="AA457">
            <v>0</v>
          </cell>
          <cell r="AB457">
            <v>0</v>
          </cell>
          <cell r="AC457">
            <v>0</v>
          </cell>
          <cell r="AE457">
            <v>0</v>
          </cell>
          <cell r="AF457">
            <v>0</v>
          </cell>
          <cell r="AG457">
            <v>0</v>
          </cell>
          <cell r="AI457">
            <v>0</v>
          </cell>
          <cell r="AJ457">
            <v>0</v>
          </cell>
          <cell r="AK457">
            <v>0</v>
          </cell>
          <cell r="AM457">
            <v>0</v>
          </cell>
          <cell r="AN457">
            <v>0</v>
          </cell>
          <cell r="AO457">
            <v>0</v>
          </cell>
          <cell r="AQ457">
            <v>0</v>
          </cell>
          <cell r="AR457">
            <v>0</v>
          </cell>
          <cell r="AS457">
            <v>0</v>
          </cell>
          <cell r="AU457">
            <v>0</v>
          </cell>
          <cell r="AV457">
            <v>0</v>
          </cell>
          <cell r="AW457">
            <v>0</v>
          </cell>
        </row>
        <row r="458">
          <cell r="B458">
            <v>0</v>
          </cell>
          <cell r="C458">
            <v>0</v>
          </cell>
          <cell r="D458">
            <v>0</v>
          </cell>
          <cell r="E458">
            <v>0</v>
          </cell>
          <cell r="G458">
            <v>0</v>
          </cell>
          <cell r="H458">
            <v>0</v>
          </cell>
          <cell r="I458">
            <v>0</v>
          </cell>
          <cell r="K458">
            <v>0</v>
          </cell>
          <cell r="L458">
            <v>0</v>
          </cell>
          <cell r="M458">
            <v>0</v>
          </cell>
          <cell r="O458">
            <v>0</v>
          </cell>
          <cell r="P458">
            <v>0</v>
          </cell>
          <cell r="Q458">
            <v>0</v>
          </cell>
          <cell r="S458">
            <v>0</v>
          </cell>
          <cell r="T458">
            <v>0</v>
          </cell>
          <cell r="U458">
            <v>0</v>
          </cell>
          <cell r="W458">
            <v>0</v>
          </cell>
          <cell r="X458">
            <v>0</v>
          </cell>
          <cell r="Y458">
            <v>0</v>
          </cell>
          <cell r="AA458">
            <v>0</v>
          </cell>
          <cell r="AB458">
            <v>0</v>
          </cell>
          <cell r="AC458">
            <v>0</v>
          </cell>
          <cell r="AE458">
            <v>0</v>
          </cell>
          <cell r="AF458">
            <v>0</v>
          </cell>
          <cell r="AG458">
            <v>0</v>
          </cell>
          <cell r="AI458">
            <v>0</v>
          </cell>
          <cell r="AJ458">
            <v>0</v>
          </cell>
          <cell r="AK458">
            <v>0</v>
          </cell>
          <cell r="AM458">
            <v>0</v>
          </cell>
          <cell r="AN458">
            <v>0</v>
          </cell>
          <cell r="AO458">
            <v>0</v>
          </cell>
          <cell r="AQ458">
            <v>0</v>
          </cell>
          <cell r="AR458">
            <v>0</v>
          </cell>
          <cell r="AS458">
            <v>0</v>
          </cell>
          <cell r="AU458">
            <v>0</v>
          </cell>
          <cell r="AV458">
            <v>0</v>
          </cell>
          <cell r="AW458">
            <v>0</v>
          </cell>
        </row>
        <row r="459">
          <cell r="B459">
            <v>0</v>
          </cell>
          <cell r="C459">
            <v>0</v>
          </cell>
          <cell r="D459">
            <v>0</v>
          </cell>
          <cell r="E459">
            <v>0</v>
          </cell>
          <cell r="G459">
            <v>0</v>
          </cell>
          <cell r="H459">
            <v>0</v>
          </cell>
          <cell r="I459">
            <v>0</v>
          </cell>
          <cell r="K459">
            <v>0</v>
          </cell>
          <cell r="L459">
            <v>0</v>
          </cell>
          <cell r="M459">
            <v>0</v>
          </cell>
          <cell r="O459">
            <v>0</v>
          </cell>
          <cell r="P459">
            <v>0</v>
          </cell>
          <cell r="Q459">
            <v>0</v>
          </cell>
          <cell r="S459">
            <v>0</v>
          </cell>
          <cell r="T459">
            <v>0</v>
          </cell>
          <cell r="U459">
            <v>0</v>
          </cell>
          <cell r="W459">
            <v>0</v>
          </cell>
          <cell r="X459">
            <v>0</v>
          </cell>
          <cell r="Y459">
            <v>0</v>
          </cell>
          <cell r="AA459">
            <v>0</v>
          </cell>
          <cell r="AB459">
            <v>0</v>
          </cell>
          <cell r="AC459">
            <v>0</v>
          </cell>
          <cell r="AE459">
            <v>0</v>
          </cell>
          <cell r="AF459">
            <v>0</v>
          </cell>
          <cell r="AG459">
            <v>0</v>
          </cell>
          <cell r="AI459">
            <v>0</v>
          </cell>
          <cell r="AJ459">
            <v>0</v>
          </cell>
          <cell r="AK459">
            <v>0</v>
          </cell>
          <cell r="AM459">
            <v>0</v>
          </cell>
          <cell r="AN459">
            <v>0</v>
          </cell>
          <cell r="AO459">
            <v>0</v>
          </cell>
          <cell r="AQ459">
            <v>0</v>
          </cell>
          <cell r="AR459">
            <v>0</v>
          </cell>
          <cell r="AS459">
            <v>0</v>
          </cell>
          <cell r="AU459">
            <v>0</v>
          </cell>
          <cell r="AV459">
            <v>0</v>
          </cell>
          <cell r="AW459">
            <v>0</v>
          </cell>
        </row>
        <row r="460">
          <cell r="B460">
            <v>0</v>
          </cell>
          <cell r="C460">
            <v>0</v>
          </cell>
          <cell r="D460">
            <v>0</v>
          </cell>
          <cell r="E460">
            <v>0</v>
          </cell>
          <cell r="G460">
            <v>0</v>
          </cell>
          <cell r="H460">
            <v>0</v>
          </cell>
          <cell r="I460">
            <v>0</v>
          </cell>
          <cell r="K460">
            <v>0</v>
          </cell>
          <cell r="L460">
            <v>0</v>
          </cell>
          <cell r="M460">
            <v>0</v>
          </cell>
          <cell r="O460">
            <v>0</v>
          </cell>
          <cell r="P460">
            <v>0</v>
          </cell>
          <cell r="Q460">
            <v>0</v>
          </cell>
          <cell r="S460">
            <v>0</v>
          </cell>
          <cell r="T460">
            <v>0</v>
          </cell>
          <cell r="U460">
            <v>0</v>
          </cell>
          <cell r="W460">
            <v>0</v>
          </cell>
          <cell r="X460">
            <v>0</v>
          </cell>
          <cell r="Y460">
            <v>0</v>
          </cell>
          <cell r="AA460">
            <v>0</v>
          </cell>
          <cell r="AB460">
            <v>0</v>
          </cell>
          <cell r="AC460">
            <v>0</v>
          </cell>
          <cell r="AE460">
            <v>0</v>
          </cell>
          <cell r="AF460">
            <v>0</v>
          </cell>
          <cell r="AG460">
            <v>0</v>
          </cell>
          <cell r="AI460">
            <v>0</v>
          </cell>
          <cell r="AJ460">
            <v>0</v>
          </cell>
          <cell r="AK460">
            <v>0</v>
          </cell>
          <cell r="AM460">
            <v>0</v>
          </cell>
          <cell r="AN460">
            <v>0</v>
          </cell>
          <cell r="AO460">
            <v>0</v>
          </cell>
          <cell r="AQ460">
            <v>0</v>
          </cell>
          <cell r="AR460">
            <v>0</v>
          </cell>
          <cell r="AS460">
            <v>0</v>
          </cell>
          <cell r="AU460">
            <v>0</v>
          </cell>
          <cell r="AV460">
            <v>0</v>
          </cell>
          <cell r="AW460">
            <v>0</v>
          </cell>
        </row>
        <row r="461">
          <cell r="B461">
            <v>0</v>
          </cell>
          <cell r="C461">
            <v>0</v>
          </cell>
          <cell r="D461">
            <v>0</v>
          </cell>
          <cell r="E461">
            <v>0</v>
          </cell>
          <cell r="G461">
            <v>0</v>
          </cell>
          <cell r="H461">
            <v>0</v>
          </cell>
          <cell r="I461">
            <v>0</v>
          </cell>
          <cell r="K461">
            <v>0</v>
          </cell>
          <cell r="L461">
            <v>0</v>
          </cell>
          <cell r="M461">
            <v>0</v>
          </cell>
          <cell r="O461">
            <v>0</v>
          </cell>
          <cell r="P461">
            <v>0</v>
          </cell>
          <cell r="Q461">
            <v>0</v>
          </cell>
          <cell r="S461">
            <v>0</v>
          </cell>
          <cell r="T461">
            <v>0</v>
          </cell>
          <cell r="U461">
            <v>0</v>
          </cell>
          <cell r="W461">
            <v>0</v>
          </cell>
          <cell r="X461">
            <v>0</v>
          </cell>
          <cell r="Y461">
            <v>0</v>
          </cell>
          <cell r="AA461">
            <v>0</v>
          </cell>
          <cell r="AB461">
            <v>0</v>
          </cell>
          <cell r="AC461">
            <v>0</v>
          </cell>
          <cell r="AE461">
            <v>0</v>
          </cell>
          <cell r="AF461">
            <v>0</v>
          </cell>
          <cell r="AG461">
            <v>0</v>
          </cell>
          <cell r="AI461">
            <v>0</v>
          </cell>
          <cell r="AJ461">
            <v>0</v>
          </cell>
          <cell r="AK461">
            <v>0</v>
          </cell>
          <cell r="AM461">
            <v>0</v>
          </cell>
          <cell r="AN461">
            <v>0</v>
          </cell>
          <cell r="AO461">
            <v>0</v>
          </cell>
          <cell r="AQ461">
            <v>0</v>
          </cell>
          <cell r="AR461">
            <v>0</v>
          </cell>
          <cell r="AS461">
            <v>0</v>
          </cell>
          <cell r="AU461">
            <v>0</v>
          </cell>
          <cell r="AV461">
            <v>0</v>
          </cell>
          <cell r="AW461">
            <v>0</v>
          </cell>
        </row>
        <row r="462">
          <cell r="B462">
            <v>0</v>
          </cell>
          <cell r="C462">
            <v>0</v>
          </cell>
          <cell r="D462">
            <v>0</v>
          </cell>
          <cell r="E462">
            <v>0</v>
          </cell>
          <cell r="G462">
            <v>0</v>
          </cell>
          <cell r="H462">
            <v>0</v>
          </cell>
          <cell r="I462">
            <v>0</v>
          </cell>
          <cell r="K462">
            <v>0</v>
          </cell>
          <cell r="L462">
            <v>0</v>
          </cell>
          <cell r="M462">
            <v>0</v>
          </cell>
          <cell r="O462">
            <v>0</v>
          </cell>
          <cell r="P462">
            <v>0</v>
          </cell>
          <cell r="Q462">
            <v>0</v>
          </cell>
          <cell r="S462">
            <v>0</v>
          </cell>
          <cell r="T462">
            <v>0</v>
          </cell>
          <cell r="U462">
            <v>0</v>
          </cell>
          <cell r="W462">
            <v>0</v>
          </cell>
          <cell r="X462">
            <v>0</v>
          </cell>
          <cell r="Y462">
            <v>0</v>
          </cell>
          <cell r="AA462">
            <v>0</v>
          </cell>
          <cell r="AB462">
            <v>0</v>
          </cell>
          <cell r="AC462">
            <v>0</v>
          </cell>
          <cell r="AE462">
            <v>0</v>
          </cell>
          <cell r="AF462">
            <v>0</v>
          </cell>
          <cell r="AG462">
            <v>0</v>
          </cell>
          <cell r="AI462">
            <v>0</v>
          </cell>
          <cell r="AJ462">
            <v>0</v>
          </cell>
          <cell r="AK462">
            <v>0</v>
          </cell>
          <cell r="AM462">
            <v>0</v>
          </cell>
          <cell r="AN462">
            <v>0</v>
          </cell>
          <cell r="AO462">
            <v>0</v>
          </cell>
          <cell r="AQ462">
            <v>0</v>
          </cell>
          <cell r="AR462">
            <v>0</v>
          </cell>
          <cell r="AS462">
            <v>0</v>
          </cell>
          <cell r="AU462">
            <v>0</v>
          </cell>
          <cell r="AV462">
            <v>0</v>
          </cell>
          <cell r="AW462">
            <v>0</v>
          </cell>
        </row>
        <row r="463">
          <cell r="B463">
            <v>0</v>
          </cell>
          <cell r="C463">
            <v>0</v>
          </cell>
          <cell r="D463">
            <v>0</v>
          </cell>
          <cell r="E463">
            <v>0</v>
          </cell>
          <cell r="G463">
            <v>0</v>
          </cell>
          <cell r="H463">
            <v>0</v>
          </cell>
          <cell r="I463">
            <v>0</v>
          </cell>
          <cell r="K463">
            <v>0</v>
          </cell>
          <cell r="L463">
            <v>0</v>
          </cell>
          <cell r="M463">
            <v>0</v>
          </cell>
          <cell r="O463">
            <v>0</v>
          </cell>
          <cell r="P463">
            <v>0</v>
          </cell>
          <cell r="Q463">
            <v>0</v>
          </cell>
          <cell r="S463">
            <v>0</v>
          </cell>
          <cell r="T463">
            <v>0</v>
          </cell>
          <cell r="U463">
            <v>0</v>
          </cell>
          <cell r="W463">
            <v>0</v>
          </cell>
          <cell r="X463">
            <v>0</v>
          </cell>
          <cell r="Y463">
            <v>0</v>
          </cell>
          <cell r="AA463">
            <v>0</v>
          </cell>
          <cell r="AB463">
            <v>0</v>
          </cell>
          <cell r="AC463">
            <v>0</v>
          </cell>
          <cell r="AE463">
            <v>0</v>
          </cell>
          <cell r="AF463">
            <v>0</v>
          </cell>
          <cell r="AG463">
            <v>0</v>
          </cell>
          <cell r="AI463">
            <v>0</v>
          </cell>
          <cell r="AJ463">
            <v>0</v>
          </cell>
          <cell r="AK463">
            <v>0</v>
          </cell>
          <cell r="AM463">
            <v>0</v>
          </cell>
          <cell r="AN463">
            <v>0</v>
          </cell>
          <cell r="AO463">
            <v>0</v>
          </cell>
          <cell r="AQ463">
            <v>0</v>
          </cell>
          <cell r="AR463">
            <v>0</v>
          </cell>
          <cell r="AS463">
            <v>0</v>
          </cell>
          <cell r="AU463">
            <v>0</v>
          </cell>
          <cell r="AV463">
            <v>0</v>
          </cell>
          <cell r="AW463">
            <v>0</v>
          </cell>
        </row>
        <row r="464">
          <cell r="B464">
            <v>0</v>
          </cell>
          <cell r="C464">
            <v>0</v>
          </cell>
          <cell r="D464">
            <v>0</v>
          </cell>
          <cell r="E464">
            <v>0</v>
          </cell>
          <cell r="G464">
            <v>0</v>
          </cell>
          <cell r="H464">
            <v>0</v>
          </cell>
          <cell r="I464">
            <v>0</v>
          </cell>
          <cell r="K464">
            <v>0</v>
          </cell>
          <cell r="L464">
            <v>0</v>
          </cell>
          <cell r="M464">
            <v>0</v>
          </cell>
          <cell r="O464">
            <v>0</v>
          </cell>
          <cell r="P464">
            <v>0</v>
          </cell>
          <cell r="Q464">
            <v>0</v>
          </cell>
          <cell r="S464">
            <v>0</v>
          </cell>
          <cell r="T464">
            <v>0</v>
          </cell>
          <cell r="U464">
            <v>0</v>
          </cell>
          <cell r="W464">
            <v>0</v>
          </cell>
          <cell r="X464">
            <v>0</v>
          </cell>
          <cell r="Y464">
            <v>0</v>
          </cell>
          <cell r="AA464">
            <v>0</v>
          </cell>
          <cell r="AB464">
            <v>0</v>
          </cell>
          <cell r="AC464">
            <v>0</v>
          </cell>
          <cell r="AE464">
            <v>0</v>
          </cell>
          <cell r="AF464">
            <v>0</v>
          </cell>
          <cell r="AG464">
            <v>0</v>
          </cell>
          <cell r="AI464">
            <v>0</v>
          </cell>
          <cell r="AJ464">
            <v>0</v>
          </cell>
          <cell r="AK464">
            <v>0</v>
          </cell>
          <cell r="AM464">
            <v>0</v>
          </cell>
          <cell r="AN464">
            <v>0</v>
          </cell>
          <cell r="AO464">
            <v>0</v>
          </cell>
          <cell r="AQ464">
            <v>0</v>
          </cell>
          <cell r="AR464">
            <v>0</v>
          </cell>
          <cell r="AS464">
            <v>0</v>
          </cell>
          <cell r="AU464">
            <v>0</v>
          </cell>
          <cell r="AV464">
            <v>0</v>
          </cell>
          <cell r="AW464">
            <v>0</v>
          </cell>
        </row>
        <row r="465">
          <cell r="B465">
            <v>0</v>
          </cell>
          <cell r="C465">
            <v>0</v>
          </cell>
          <cell r="D465">
            <v>0</v>
          </cell>
          <cell r="E465">
            <v>0</v>
          </cell>
          <cell r="G465">
            <v>0</v>
          </cell>
          <cell r="H465">
            <v>0</v>
          </cell>
          <cell r="I465">
            <v>0</v>
          </cell>
          <cell r="K465">
            <v>0</v>
          </cell>
          <cell r="L465">
            <v>0</v>
          </cell>
          <cell r="M465">
            <v>0</v>
          </cell>
          <cell r="O465">
            <v>0</v>
          </cell>
          <cell r="P465">
            <v>0</v>
          </cell>
          <cell r="Q465">
            <v>0</v>
          </cell>
          <cell r="S465">
            <v>0</v>
          </cell>
          <cell r="T465">
            <v>0</v>
          </cell>
          <cell r="U465">
            <v>0</v>
          </cell>
          <cell r="W465">
            <v>0</v>
          </cell>
          <cell r="X465">
            <v>0</v>
          </cell>
          <cell r="Y465">
            <v>0</v>
          </cell>
          <cell r="AA465">
            <v>0</v>
          </cell>
          <cell r="AB465">
            <v>0</v>
          </cell>
          <cell r="AC465">
            <v>0</v>
          </cell>
          <cell r="AE465">
            <v>0</v>
          </cell>
          <cell r="AF465">
            <v>0</v>
          </cell>
          <cell r="AG465">
            <v>0</v>
          </cell>
          <cell r="AI465">
            <v>0</v>
          </cell>
          <cell r="AJ465">
            <v>0</v>
          </cell>
          <cell r="AK465">
            <v>0</v>
          </cell>
          <cell r="AM465">
            <v>0</v>
          </cell>
          <cell r="AN465">
            <v>0</v>
          </cell>
          <cell r="AO465">
            <v>0</v>
          </cell>
          <cell r="AQ465">
            <v>0</v>
          </cell>
          <cell r="AR465">
            <v>0</v>
          </cell>
          <cell r="AS465">
            <v>0</v>
          </cell>
          <cell r="AU465">
            <v>0</v>
          </cell>
          <cell r="AV465">
            <v>0</v>
          </cell>
          <cell r="AW465">
            <v>0</v>
          </cell>
        </row>
        <row r="466">
          <cell r="B466">
            <v>0</v>
          </cell>
          <cell r="C466">
            <v>0</v>
          </cell>
          <cell r="D466">
            <v>0</v>
          </cell>
          <cell r="E466">
            <v>0</v>
          </cell>
          <cell r="G466">
            <v>0</v>
          </cell>
          <cell r="H466">
            <v>0</v>
          </cell>
          <cell r="I466">
            <v>0</v>
          </cell>
          <cell r="K466">
            <v>0</v>
          </cell>
          <cell r="L466">
            <v>0</v>
          </cell>
          <cell r="M466">
            <v>0</v>
          </cell>
          <cell r="O466">
            <v>0</v>
          </cell>
          <cell r="P466">
            <v>0</v>
          </cell>
          <cell r="Q466">
            <v>0</v>
          </cell>
          <cell r="S466">
            <v>0</v>
          </cell>
          <cell r="T466">
            <v>0</v>
          </cell>
          <cell r="U466">
            <v>0</v>
          </cell>
          <cell r="W466">
            <v>0</v>
          </cell>
          <cell r="X466">
            <v>0</v>
          </cell>
          <cell r="Y466">
            <v>0</v>
          </cell>
          <cell r="AA466">
            <v>0</v>
          </cell>
          <cell r="AB466">
            <v>0</v>
          </cell>
          <cell r="AC466">
            <v>0</v>
          </cell>
          <cell r="AE466">
            <v>0</v>
          </cell>
          <cell r="AF466">
            <v>0</v>
          </cell>
          <cell r="AG466">
            <v>0</v>
          </cell>
          <cell r="AI466">
            <v>0</v>
          </cell>
          <cell r="AJ466">
            <v>0</v>
          </cell>
          <cell r="AK466">
            <v>0</v>
          </cell>
          <cell r="AM466">
            <v>0</v>
          </cell>
          <cell r="AN466">
            <v>0</v>
          </cell>
          <cell r="AO466">
            <v>0</v>
          </cell>
          <cell r="AQ466">
            <v>0</v>
          </cell>
          <cell r="AR466">
            <v>0</v>
          </cell>
          <cell r="AS466">
            <v>0</v>
          </cell>
          <cell r="AU466">
            <v>0</v>
          </cell>
          <cell r="AV466">
            <v>0</v>
          </cell>
          <cell r="AW466">
            <v>0</v>
          </cell>
        </row>
        <row r="467">
          <cell r="B467">
            <v>0</v>
          </cell>
          <cell r="C467">
            <v>0</v>
          </cell>
          <cell r="D467">
            <v>0</v>
          </cell>
          <cell r="E467">
            <v>0</v>
          </cell>
          <cell r="G467">
            <v>0</v>
          </cell>
          <cell r="H467">
            <v>0</v>
          </cell>
          <cell r="I467">
            <v>0</v>
          </cell>
          <cell r="K467">
            <v>0</v>
          </cell>
          <cell r="L467">
            <v>0</v>
          </cell>
          <cell r="M467">
            <v>0</v>
          </cell>
          <cell r="O467">
            <v>0</v>
          </cell>
          <cell r="P467">
            <v>0</v>
          </cell>
          <cell r="Q467">
            <v>0</v>
          </cell>
          <cell r="S467">
            <v>0</v>
          </cell>
          <cell r="T467">
            <v>0</v>
          </cell>
          <cell r="U467">
            <v>0</v>
          </cell>
          <cell r="W467">
            <v>0</v>
          </cell>
          <cell r="X467">
            <v>0</v>
          </cell>
          <cell r="Y467">
            <v>0</v>
          </cell>
          <cell r="AA467">
            <v>0</v>
          </cell>
          <cell r="AB467">
            <v>0</v>
          </cell>
          <cell r="AC467">
            <v>0</v>
          </cell>
          <cell r="AE467">
            <v>0</v>
          </cell>
          <cell r="AF467">
            <v>0</v>
          </cell>
          <cell r="AG467">
            <v>0</v>
          </cell>
          <cell r="AI467">
            <v>0</v>
          </cell>
          <cell r="AJ467">
            <v>0</v>
          </cell>
          <cell r="AK467">
            <v>0</v>
          </cell>
          <cell r="AM467">
            <v>0</v>
          </cell>
          <cell r="AN467">
            <v>0</v>
          </cell>
          <cell r="AO467">
            <v>0</v>
          </cell>
          <cell r="AQ467">
            <v>0</v>
          </cell>
          <cell r="AR467">
            <v>0</v>
          </cell>
          <cell r="AS467">
            <v>0</v>
          </cell>
          <cell r="AU467">
            <v>0</v>
          </cell>
          <cell r="AV467">
            <v>0</v>
          </cell>
          <cell r="AW467">
            <v>0</v>
          </cell>
        </row>
        <row r="468">
          <cell r="B468">
            <v>0</v>
          </cell>
          <cell r="C468">
            <v>0</v>
          </cell>
          <cell r="D468">
            <v>0</v>
          </cell>
          <cell r="E468">
            <v>0</v>
          </cell>
          <cell r="G468">
            <v>0</v>
          </cell>
          <cell r="H468">
            <v>0</v>
          </cell>
          <cell r="I468">
            <v>0</v>
          </cell>
          <cell r="K468">
            <v>0</v>
          </cell>
          <cell r="L468">
            <v>0</v>
          </cell>
          <cell r="M468">
            <v>0</v>
          </cell>
          <cell r="O468">
            <v>0</v>
          </cell>
          <cell r="P468">
            <v>0</v>
          </cell>
          <cell r="Q468">
            <v>0</v>
          </cell>
          <cell r="S468">
            <v>0</v>
          </cell>
          <cell r="T468">
            <v>0</v>
          </cell>
          <cell r="U468">
            <v>0</v>
          </cell>
          <cell r="W468">
            <v>0</v>
          </cell>
          <cell r="X468">
            <v>0</v>
          </cell>
          <cell r="Y468">
            <v>0</v>
          </cell>
          <cell r="AA468">
            <v>0</v>
          </cell>
          <cell r="AB468">
            <v>0</v>
          </cell>
          <cell r="AC468">
            <v>0</v>
          </cell>
          <cell r="AE468">
            <v>0</v>
          </cell>
          <cell r="AF468">
            <v>0</v>
          </cell>
          <cell r="AG468">
            <v>0</v>
          </cell>
          <cell r="AI468">
            <v>0</v>
          </cell>
          <cell r="AJ468">
            <v>0</v>
          </cell>
          <cell r="AK468">
            <v>0</v>
          </cell>
          <cell r="AM468">
            <v>0</v>
          </cell>
          <cell r="AN468">
            <v>0</v>
          </cell>
          <cell r="AO468">
            <v>0</v>
          </cell>
          <cell r="AQ468">
            <v>0</v>
          </cell>
          <cell r="AR468">
            <v>0</v>
          </cell>
          <cell r="AS468">
            <v>0</v>
          </cell>
          <cell r="AU468">
            <v>0</v>
          </cell>
          <cell r="AV468">
            <v>0</v>
          </cell>
          <cell r="AW468">
            <v>0</v>
          </cell>
        </row>
        <row r="469">
          <cell r="C469">
            <v>0</v>
          </cell>
          <cell r="D469">
            <v>0</v>
          </cell>
          <cell r="E469">
            <v>0</v>
          </cell>
          <cell r="G469">
            <v>0</v>
          </cell>
          <cell r="H469">
            <v>0</v>
          </cell>
          <cell r="I469">
            <v>0</v>
          </cell>
          <cell r="K469">
            <v>0</v>
          </cell>
          <cell r="L469">
            <v>0</v>
          </cell>
          <cell r="M469">
            <v>0</v>
          </cell>
          <cell r="O469">
            <v>0</v>
          </cell>
          <cell r="P469">
            <v>0</v>
          </cell>
          <cell r="Q469">
            <v>0</v>
          </cell>
          <cell r="S469">
            <v>0</v>
          </cell>
          <cell r="T469">
            <v>0</v>
          </cell>
          <cell r="U469">
            <v>0</v>
          </cell>
          <cell r="W469">
            <v>0</v>
          </cell>
          <cell r="X469">
            <v>0</v>
          </cell>
          <cell r="Y469">
            <v>0</v>
          </cell>
          <cell r="AA469">
            <v>0</v>
          </cell>
          <cell r="AB469">
            <v>0</v>
          </cell>
          <cell r="AC469">
            <v>0</v>
          </cell>
          <cell r="AE469">
            <v>0</v>
          </cell>
          <cell r="AF469">
            <v>0</v>
          </cell>
          <cell r="AG469">
            <v>0</v>
          </cell>
          <cell r="AI469">
            <v>0</v>
          </cell>
          <cell r="AJ469">
            <v>0</v>
          </cell>
          <cell r="AK469">
            <v>0</v>
          </cell>
          <cell r="AM469">
            <v>0</v>
          </cell>
          <cell r="AN469">
            <v>0</v>
          </cell>
          <cell r="AO469">
            <v>0</v>
          </cell>
          <cell r="AQ469">
            <v>0</v>
          </cell>
          <cell r="AR469">
            <v>0</v>
          </cell>
          <cell r="AS469">
            <v>0</v>
          </cell>
          <cell r="AU469">
            <v>0</v>
          </cell>
          <cell r="AV469">
            <v>0</v>
          </cell>
          <cell r="AW469">
            <v>0</v>
          </cell>
        </row>
        <row r="470">
          <cell r="C470">
            <v>0</v>
          </cell>
          <cell r="D470">
            <v>0</v>
          </cell>
          <cell r="E470">
            <v>0</v>
          </cell>
          <cell r="G470">
            <v>0</v>
          </cell>
          <cell r="H470">
            <v>0</v>
          </cell>
          <cell r="I470">
            <v>0</v>
          </cell>
          <cell r="K470">
            <v>0</v>
          </cell>
          <cell r="L470">
            <v>0</v>
          </cell>
          <cell r="M470">
            <v>0</v>
          </cell>
          <cell r="O470">
            <v>0</v>
          </cell>
          <cell r="P470">
            <v>0</v>
          </cell>
          <cell r="Q470">
            <v>0</v>
          </cell>
          <cell r="S470">
            <v>0</v>
          </cell>
          <cell r="T470">
            <v>0</v>
          </cell>
          <cell r="U470">
            <v>0</v>
          </cell>
          <cell r="W470">
            <v>0</v>
          </cell>
          <cell r="X470">
            <v>0</v>
          </cell>
          <cell r="Y470">
            <v>0</v>
          </cell>
          <cell r="AA470">
            <v>0</v>
          </cell>
          <cell r="AB470">
            <v>0</v>
          </cell>
          <cell r="AC470">
            <v>0</v>
          </cell>
          <cell r="AE470">
            <v>0</v>
          </cell>
          <cell r="AF470">
            <v>0</v>
          </cell>
          <cell r="AG470">
            <v>0</v>
          </cell>
          <cell r="AI470">
            <v>0</v>
          </cell>
          <cell r="AJ470">
            <v>0</v>
          </cell>
          <cell r="AK470">
            <v>0</v>
          </cell>
          <cell r="AM470">
            <v>0</v>
          </cell>
          <cell r="AN470">
            <v>0</v>
          </cell>
          <cell r="AO470">
            <v>0</v>
          </cell>
          <cell r="AQ470">
            <v>0</v>
          </cell>
          <cell r="AR470">
            <v>0</v>
          </cell>
          <cell r="AS470">
            <v>0</v>
          </cell>
          <cell r="AU470">
            <v>0</v>
          </cell>
          <cell r="AV470">
            <v>0</v>
          </cell>
          <cell r="AW470">
            <v>0</v>
          </cell>
        </row>
        <row r="471">
          <cell r="C471">
            <v>0</v>
          </cell>
          <cell r="D471">
            <v>0</v>
          </cell>
          <cell r="E471">
            <v>0</v>
          </cell>
          <cell r="G471">
            <v>0</v>
          </cell>
          <cell r="H471">
            <v>0</v>
          </cell>
          <cell r="I471">
            <v>0</v>
          </cell>
          <cell r="K471">
            <v>0</v>
          </cell>
          <cell r="L471">
            <v>0</v>
          </cell>
          <cell r="M471">
            <v>0</v>
          </cell>
          <cell r="O471">
            <v>0</v>
          </cell>
          <cell r="P471">
            <v>0</v>
          </cell>
          <cell r="Q471">
            <v>0</v>
          </cell>
          <cell r="S471">
            <v>0</v>
          </cell>
          <cell r="T471">
            <v>0</v>
          </cell>
          <cell r="U471">
            <v>0</v>
          </cell>
          <cell r="W471">
            <v>0</v>
          </cell>
          <cell r="X471">
            <v>0</v>
          </cell>
          <cell r="Y471">
            <v>0</v>
          </cell>
          <cell r="AA471">
            <v>0</v>
          </cell>
          <cell r="AB471">
            <v>0</v>
          </cell>
          <cell r="AC471">
            <v>0</v>
          </cell>
          <cell r="AE471">
            <v>0</v>
          </cell>
          <cell r="AF471">
            <v>0</v>
          </cell>
          <cell r="AG471">
            <v>0</v>
          </cell>
          <cell r="AI471">
            <v>0</v>
          </cell>
          <cell r="AJ471">
            <v>0</v>
          </cell>
          <cell r="AK471">
            <v>0</v>
          </cell>
          <cell r="AM471">
            <v>0</v>
          </cell>
          <cell r="AN471">
            <v>0</v>
          </cell>
          <cell r="AO471">
            <v>0</v>
          </cell>
          <cell r="AQ471">
            <v>0</v>
          </cell>
          <cell r="AR471">
            <v>0</v>
          </cell>
          <cell r="AS471">
            <v>0</v>
          </cell>
          <cell r="AU471">
            <v>0</v>
          </cell>
          <cell r="AV471">
            <v>0</v>
          </cell>
          <cell r="AW471">
            <v>0</v>
          </cell>
        </row>
        <row r="472">
          <cell r="C472">
            <v>0</v>
          </cell>
          <cell r="D472">
            <v>0</v>
          </cell>
          <cell r="E472">
            <v>0</v>
          </cell>
          <cell r="G472">
            <v>0</v>
          </cell>
          <cell r="H472">
            <v>0</v>
          </cell>
          <cell r="I472">
            <v>0</v>
          </cell>
          <cell r="K472">
            <v>0</v>
          </cell>
          <cell r="L472">
            <v>0</v>
          </cell>
          <cell r="M472">
            <v>0</v>
          </cell>
          <cell r="O472">
            <v>0</v>
          </cell>
          <cell r="P472">
            <v>0</v>
          </cell>
          <cell r="Q472">
            <v>0</v>
          </cell>
          <cell r="S472">
            <v>0</v>
          </cell>
          <cell r="T472">
            <v>0</v>
          </cell>
          <cell r="U472">
            <v>0</v>
          </cell>
          <cell r="W472">
            <v>0</v>
          </cell>
          <cell r="X472">
            <v>0</v>
          </cell>
          <cell r="Y472">
            <v>0</v>
          </cell>
          <cell r="AA472">
            <v>0</v>
          </cell>
          <cell r="AB472">
            <v>0</v>
          </cell>
          <cell r="AC472">
            <v>0</v>
          </cell>
          <cell r="AE472">
            <v>0</v>
          </cell>
          <cell r="AF472">
            <v>0</v>
          </cell>
          <cell r="AG472">
            <v>0</v>
          </cell>
          <cell r="AI472">
            <v>0</v>
          </cell>
          <cell r="AJ472">
            <v>0</v>
          </cell>
          <cell r="AK472">
            <v>0</v>
          </cell>
          <cell r="AM472">
            <v>0</v>
          </cell>
          <cell r="AN472">
            <v>0</v>
          </cell>
          <cell r="AO472">
            <v>0</v>
          </cell>
          <cell r="AQ472">
            <v>0</v>
          </cell>
          <cell r="AR472">
            <v>0</v>
          </cell>
          <cell r="AS472">
            <v>0</v>
          </cell>
          <cell r="AU472">
            <v>0</v>
          </cell>
          <cell r="AV472">
            <v>0</v>
          </cell>
          <cell r="AW472">
            <v>0</v>
          </cell>
        </row>
        <row r="473">
          <cell r="C473">
            <v>0</v>
          </cell>
          <cell r="D473">
            <v>0</v>
          </cell>
          <cell r="E473">
            <v>0</v>
          </cell>
          <cell r="G473">
            <v>0</v>
          </cell>
          <cell r="H473">
            <v>0</v>
          </cell>
          <cell r="I473">
            <v>0</v>
          </cell>
          <cell r="K473">
            <v>0</v>
          </cell>
          <cell r="L473">
            <v>0</v>
          </cell>
          <cell r="M473">
            <v>0</v>
          </cell>
          <cell r="O473">
            <v>0</v>
          </cell>
          <cell r="P473">
            <v>0</v>
          </cell>
          <cell r="Q473">
            <v>0</v>
          </cell>
          <cell r="S473">
            <v>0</v>
          </cell>
          <cell r="T473">
            <v>0</v>
          </cell>
          <cell r="U473">
            <v>0</v>
          </cell>
          <cell r="W473">
            <v>0</v>
          </cell>
          <cell r="X473">
            <v>0</v>
          </cell>
          <cell r="Y473">
            <v>0</v>
          </cell>
          <cell r="AA473">
            <v>0</v>
          </cell>
          <cell r="AB473">
            <v>0</v>
          </cell>
          <cell r="AC473">
            <v>0</v>
          </cell>
          <cell r="AE473">
            <v>0</v>
          </cell>
          <cell r="AF473">
            <v>0</v>
          </cell>
          <cell r="AG473">
            <v>0</v>
          </cell>
          <cell r="AI473">
            <v>0</v>
          </cell>
          <cell r="AJ473">
            <v>0</v>
          </cell>
          <cell r="AK473">
            <v>0</v>
          </cell>
          <cell r="AM473">
            <v>0</v>
          </cell>
          <cell r="AN473">
            <v>0</v>
          </cell>
          <cell r="AO473">
            <v>0</v>
          </cell>
          <cell r="AQ473">
            <v>0</v>
          </cell>
          <cell r="AR473">
            <v>0</v>
          </cell>
          <cell r="AS473">
            <v>0</v>
          </cell>
          <cell r="AU473">
            <v>0</v>
          </cell>
          <cell r="AV473">
            <v>0</v>
          </cell>
          <cell r="AW473">
            <v>0</v>
          </cell>
        </row>
        <row r="474">
          <cell r="C474">
            <v>0</v>
          </cell>
          <cell r="D474">
            <v>0</v>
          </cell>
          <cell r="E474">
            <v>0</v>
          </cell>
          <cell r="G474">
            <v>0</v>
          </cell>
          <cell r="H474">
            <v>0</v>
          </cell>
          <cell r="I474">
            <v>0</v>
          </cell>
          <cell r="K474">
            <v>0</v>
          </cell>
          <cell r="L474">
            <v>0</v>
          </cell>
          <cell r="M474">
            <v>0</v>
          </cell>
          <cell r="O474">
            <v>0</v>
          </cell>
          <cell r="P474">
            <v>0</v>
          </cell>
          <cell r="Q474">
            <v>0</v>
          </cell>
          <cell r="S474">
            <v>0</v>
          </cell>
          <cell r="T474">
            <v>0</v>
          </cell>
          <cell r="U474">
            <v>0</v>
          </cell>
          <cell r="W474">
            <v>0</v>
          </cell>
          <cell r="X474">
            <v>0</v>
          </cell>
          <cell r="Y474">
            <v>0</v>
          </cell>
          <cell r="AA474">
            <v>0</v>
          </cell>
          <cell r="AB474">
            <v>0</v>
          </cell>
          <cell r="AC474">
            <v>0</v>
          </cell>
          <cell r="AE474">
            <v>0</v>
          </cell>
          <cell r="AF474">
            <v>0</v>
          </cell>
          <cell r="AG474">
            <v>0</v>
          </cell>
          <cell r="AI474">
            <v>0</v>
          </cell>
          <cell r="AJ474">
            <v>0</v>
          </cell>
          <cell r="AK474">
            <v>0</v>
          </cell>
          <cell r="AM474">
            <v>0</v>
          </cell>
          <cell r="AN474">
            <v>0</v>
          </cell>
          <cell r="AO474">
            <v>0</v>
          </cell>
          <cell r="AQ474">
            <v>0</v>
          </cell>
          <cell r="AR474">
            <v>0</v>
          </cell>
          <cell r="AS474">
            <v>0</v>
          </cell>
          <cell r="AU474">
            <v>0</v>
          </cell>
          <cell r="AV474">
            <v>0</v>
          </cell>
          <cell r="AW474">
            <v>0</v>
          </cell>
        </row>
        <row r="475">
          <cell r="C475">
            <v>0</v>
          </cell>
          <cell r="D475">
            <v>0</v>
          </cell>
          <cell r="E475">
            <v>0</v>
          </cell>
          <cell r="G475">
            <v>0</v>
          </cell>
          <cell r="H475">
            <v>0</v>
          </cell>
          <cell r="I475">
            <v>0</v>
          </cell>
          <cell r="K475">
            <v>0</v>
          </cell>
          <cell r="L475">
            <v>0</v>
          </cell>
          <cell r="M475">
            <v>0</v>
          </cell>
          <cell r="O475">
            <v>0</v>
          </cell>
          <cell r="P475">
            <v>0</v>
          </cell>
          <cell r="Q475">
            <v>0</v>
          </cell>
          <cell r="S475">
            <v>0</v>
          </cell>
          <cell r="T475">
            <v>0</v>
          </cell>
          <cell r="U475">
            <v>0</v>
          </cell>
          <cell r="W475">
            <v>0</v>
          </cell>
          <cell r="X475">
            <v>0</v>
          </cell>
          <cell r="Y475">
            <v>0</v>
          </cell>
          <cell r="AA475">
            <v>0</v>
          </cell>
          <cell r="AB475">
            <v>0</v>
          </cell>
          <cell r="AC475">
            <v>0</v>
          </cell>
          <cell r="AE475">
            <v>0</v>
          </cell>
          <cell r="AF475">
            <v>0</v>
          </cell>
          <cell r="AG475">
            <v>0</v>
          </cell>
          <cell r="AI475">
            <v>0</v>
          </cell>
          <cell r="AJ475">
            <v>0</v>
          </cell>
          <cell r="AK475">
            <v>0</v>
          </cell>
          <cell r="AM475">
            <v>0</v>
          </cell>
          <cell r="AN475">
            <v>0</v>
          </cell>
          <cell r="AO475">
            <v>0</v>
          </cell>
          <cell r="AQ475">
            <v>0</v>
          </cell>
          <cell r="AR475">
            <v>0</v>
          </cell>
          <cell r="AS475">
            <v>0</v>
          </cell>
          <cell r="AU475">
            <v>0</v>
          </cell>
          <cell r="AV475">
            <v>0</v>
          </cell>
          <cell r="AW475">
            <v>0</v>
          </cell>
        </row>
        <row r="476">
          <cell r="C476">
            <v>0</v>
          </cell>
          <cell r="D476">
            <v>0</v>
          </cell>
          <cell r="E476">
            <v>0</v>
          </cell>
          <cell r="G476">
            <v>0</v>
          </cell>
          <cell r="H476">
            <v>0</v>
          </cell>
          <cell r="I476">
            <v>0</v>
          </cell>
          <cell r="K476">
            <v>0</v>
          </cell>
          <cell r="L476">
            <v>0</v>
          </cell>
          <cell r="M476">
            <v>0</v>
          </cell>
          <cell r="O476">
            <v>0</v>
          </cell>
          <cell r="P476">
            <v>0</v>
          </cell>
          <cell r="Q476">
            <v>0</v>
          </cell>
          <cell r="S476">
            <v>0</v>
          </cell>
          <cell r="T476">
            <v>0</v>
          </cell>
          <cell r="U476">
            <v>0</v>
          </cell>
          <cell r="W476">
            <v>0</v>
          </cell>
          <cell r="X476">
            <v>0</v>
          </cell>
          <cell r="Y476">
            <v>0</v>
          </cell>
          <cell r="AA476">
            <v>0</v>
          </cell>
          <cell r="AB476">
            <v>0</v>
          </cell>
          <cell r="AC476">
            <v>0</v>
          </cell>
          <cell r="AE476">
            <v>0</v>
          </cell>
          <cell r="AF476">
            <v>0</v>
          </cell>
          <cell r="AG476">
            <v>0</v>
          </cell>
          <cell r="AI476">
            <v>0</v>
          </cell>
          <cell r="AJ476">
            <v>0</v>
          </cell>
          <cell r="AK476">
            <v>0</v>
          </cell>
          <cell r="AM476">
            <v>0</v>
          </cell>
          <cell r="AN476">
            <v>0</v>
          </cell>
          <cell r="AO476">
            <v>0</v>
          </cell>
          <cell r="AQ476">
            <v>0</v>
          </cell>
          <cell r="AR476">
            <v>0</v>
          </cell>
          <cell r="AS476">
            <v>0</v>
          </cell>
          <cell r="AU476">
            <v>0</v>
          </cell>
          <cell r="AV476">
            <v>0</v>
          </cell>
          <cell r="AW476">
            <v>0</v>
          </cell>
        </row>
        <row r="477">
          <cell r="C477">
            <v>0</v>
          </cell>
          <cell r="D477">
            <v>0</v>
          </cell>
          <cell r="E477">
            <v>0</v>
          </cell>
          <cell r="G477">
            <v>0</v>
          </cell>
          <cell r="H477">
            <v>0</v>
          </cell>
          <cell r="I477">
            <v>0</v>
          </cell>
          <cell r="K477">
            <v>0</v>
          </cell>
          <cell r="L477">
            <v>0</v>
          </cell>
          <cell r="M477">
            <v>0</v>
          </cell>
          <cell r="O477">
            <v>0</v>
          </cell>
          <cell r="P477">
            <v>0</v>
          </cell>
          <cell r="Q477">
            <v>0</v>
          </cell>
          <cell r="S477">
            <v>0</v>
          </cell>
          <cell r="T477">
            <v>0</v>
          </cell>
          <cell r="U477">
            <v>0</v>
          </cell>
          <cell r="W477">
            <v>0</v>
          </cell>
          <cell r="X477">
            <v>0</v>
          </cell>
          <cell r="Y477">
            <v>0</v>
          </cell>
          <cell r="AA477">
            <v>0</v>
          </cell>
          <cell r="AB477">
            <v>0</v>
          </cell>
          <cell r="AC477">
            <v>0</v>
          </cell>
          <cell r="AE477">
            <v>0</v>
          </cell>
          <cell r="AF477">
            <v>0</v>
          </cell>
          <cell r="AG477">
            <v>0</v>
          </cell>
          <cell r="AI477">
            <v>0</v>
          </cell>
          <cell r="AJ477">
            <v>0</v>
          </cell>
          <cell r="AK477">
            <v>0</v>
          </cell>
          <cell r="AM477">
            <v>0</v>
          </cell>
          <cell r="AN477">
            <v>0</v>
          </cell>
          <cell r="AO477">
            <v>0</v>
          </cell>
          <cell r="AQ477">
            <v>0</v>
          </cell>
          <cell r="AR477">
            <v>0</v>
          </cell>
          <cell r="AS477">
            <v>0</v>
          </cell>
          <cell r="AU477">
            <v>0</v>
          </cell>
          <cell r="AV477">
            <v>0</v>
          </cell>
          <cell r="AW477">
            <v>0</v>
          </cell>
        </row>
        <row r="478">
          <cell r="C478">
            <v>0</v>
          </cell>
          <cell r="D478">
            <v>0</v>
          </cell>
          <cell r="E478">
            <v>0</v>
          </cell>
          <cell r="G478">
            <v>0</v>
          </cell>
          <cell r="H478">
            <v>0</v>
          </cell>
          <cell r="I478">
            <v>0</v>
          </cell>
          <cell r="K478">
            <v>0</v>
          </cell>
          <cell r="L478">
            <v>0</v>
          </cell>
          <cell r="M478">
            <v>0</v>
          </cell>
          <cell r="O478">
            <v>0</v>
          </cell>
          <cell r="P478">
            <v>0</v>
          </cell>
          <cell r="Q478">
            <v>0</v>
          </cell>
          <cell r="S478">
            <v>0</v>
          </cell>
          <cell r="T478">
            <v>0</v>
          </cell>
          <cell r="U478">
            <v>0</v>
          </cell>
          <cell r="W478">
            <v>0</v>
          </cell>
          <cell r="X478">
            <v>0</v>
          </cell>
          <cell r="Y478">
            <v>0</v>
          </cell>
          <cell r="AA478">
            <v>0</v>
          </cell>
          <cell r="AB478">
            <v>0</v>
          </cell>
          <cell r="AC478">
            <v>0</v>
          </cell>
          <cell r="AE478">
            <v>0</v>
          </cell>
          <cell r="AF478">
            <v>0</v>
          </cell>
          <cell r="AG478">
            <v>0</v>
          </cell>
          <cell r="AI478">
            <v>0</v>
          </cell>
          <cell r="AJ478">
            <v>0</v>
          </cell>
          <cell r="AK478">
            <v>0</v>
          </cell>
          <cell r="AM478">
            <v>0</v>
          </cell>
          <cell r="AN478">
            <v>0</v>
          </cell>
          <cell r="AO478">
            <v>0</v>
          </cell>
          <cell r="AQ478">
            <v>0</v>
          </cell>
          <cell r="AR478">
            <v>0</v>
          </cell>
          <cell r="AS478">
            <v>0</v>
          </cell>
          <cell r="AU478">
            <v>0</v>
          </cell>
          <cell r="AV478">
            <v>0</v>
          </cell>
          <cell r="AW478">
            <v>0</v>
          </cell>
        </row>
        <row r="479">
          <cell r="C479">
            <v>0</v>
          </cell>
          <cell r="D479">
            <v>0</v>
          </cell>
          <cell r="E479">
            <v>0</v>
          </cell>
          <cell r="G479">
            <v>0</v>
          </cell>
          <cell r="H479">
            <v>0</v>
          </cell>
          <cell r="I479">
            <v>0</v>
          </cell>
          <cell r="K479">
            <v>0</v>
          </cell>
          <cell r="L479">
            <v>0</v>
          </cell>
          <cell r="M479">
            <v>0</v>
          </cell>
          <cell r="O479">
            <v>0</v>
          </cell>
          <cell r="P479">
            <v>0</v>
          </cell>
          <cell r="Q479">
            <v>0</v>
          </cell>
          <cell r="S479">
            <v>0</v>
          </cell>
          <cell r="T479">
            <v>0</v>
          </cell>
          <cell r="U479">
            <v>0</v>
          </cell>
          <cell r="W479">
            <v>0</v>
          </cell>
          <cell r="X479">
            <v>0</v>
          </cell>
          <cell r="Y479">
            <v>0</v>
          </cell>
          <cell r="AA479">
            <v>0</v>
          </cell>
          <cell r="AB479">
            <v>0</v>
          </cell>
          <cell r="AC479">
            <v>0</v>
          </cell>
          <cell r="AE479">
            <v>0</v>
          </cell>
          <cell r="AF479">
            <v>0</v>
          </cell>
          <cell r="AG479">
            <v>0</v>
          </cell>
          <cell r="AI479">
            <v>0</v>
          </cell>
          <cell r="AJ479">
            <v>0</v>
          </cell>
          <cell r="AK479">
            <v>0</v>
          </cell>
          <cell r="AM479">
            <v>0</v>
          </cell>
          <cell r="AN479">
            <v>0</v>
          </cell>
          <cell r="AO479">
            <v>0</v>
          </cell>
          <cell r="AQ479">
            <v>0</v>
          </cell>
          <cell r="AR479">
            <v>0</v>
          </cell>
          <cell r="AS479">
            <v>0</v>
          </cell>
          <cell r="AU479">
            <v>0</v>
          </cell>
          <cell r="AV479">
            <v>0</v>
          </cell>
          <cell r="AW479">
            <v>0</v>
          </cell>
        </row>
        <row r="480">
          <cell r="C480">
            <v>0</v>
          </cell>
          <cell r="D480">
            <v>0</v>
          </cell>
          <cell r="E480">
            <v>0</v>
          </cell>
          <cell r="G480">
            <v>0</v>
          </cell>
          <cell r="H480">
            <v>0</v>
          </cell>
          <cell r="I480">
            <v>0</v>
          </cell>
          <cell r="K480">
            <v>0</v>
          </cell>
          <cell r="L480">
            <v>0</v>
          </cell>
          <cell r="M480">
            <v>0</v>
          </cell>
          <cell r="O480">
            <v>0</v>
          </cell>
          <cell r="P480">
            <v>0</v>
          </cell>
          <cell r="Q480">
            <v>0</v>
          </cell>
          <cell r="S480">
            <v>0</v>
          </cell>
          <cell r="T480">
            <v>0</v>
          </cell>
          <cell r="U480">
            <v>0</v>
          </cell>
          <cell r="W480">
            <v>0</v>
          </cell>
          <cell r="X480">
            <v>0</v>
          </cell>
          <cell r="Y480">
            <v>0</v>
          </cell>
          <cell r="AA480">
            <v>0</v>
          </cell>
          <cell r="AB480">
            <v>0</v>
          </cell>
          <cell r="AC480">
            <v>0</v>
          </cell>
          <cell r="AE480">
            <v>0</v>
          </cell>
          <cell r="AF480">
            <v>0</v>
          </cell>
          <cell r="AG480">
            <v>0</v>
          </cell>
          <cell r="AI480">
            <v>0</v>
          </cell>
          <cell r="AJ480">
            <v>0</v>
          </cell>
          <cell r="AK480">
            <v>0</v>
          </cell>
          <cell r="AM480">
            <v>0</v>
          </cell>
          <cell r="AN480">
            <v>0</v>
          </cell>
          <cell r="AO480">
            <v>0</v>
          </cell>
          <cell r="AQ480">
            <v>0</v>
          </cell>
          <cell r="AR480">
            <v>0</v>
          </cell>
          <cell r="AS480">
            <v>0</v>
          </cell>
          <cell r="AU480">
            <v>0</v>
          </cell>
          <cell r="AV480">
            <v>0</v>
          </cell>
          <cell r="AW480">
            <v>0</v>
          </cell>
        </row>
        <row r="481">
          <cell r="C481">
            <v>0</v>
          </cell>
          <cell r="D481">
            <v>0</v>
          </cell>
          <cell r="E481">
            <v>0</v>
          </cell>
          <cell r="G481">
            <v>0</v>
          </cell>
          <cell r="H481">
            <v>0</v>
          </cell>
          <cell r="I481">
            <v>0</v>
          </cell>
          <cell r="K481">
            <v>0</v>
          </cell>
          <cell r="L481">
            <v>0</v>
          </cell>
          <cell r="M481">
            <v>0</v>
          </cell>
          <cell r="O481">
            <v>0</v>
          </cell>
          <cell r="P481">
            <v>0</v>
          </cell>
          <cell r="Q481">
            <v>0</v>
          </cell>
          <cell r="S481">
            <v>0</v>
          </cell>
          <cell r="T481">
            <v>0</v>
          </cell>
          <cell r="U481">
            <v>0</v>
          </cell>
          <cell r="W481">
            <v>0</v>
          </cell>
          <cell r="X481">
            <v>0</v>
          </cell>
          <cell r="Y481">
            <v>0</v>
          </cell>
          <cell r="AA481">
            <v>0</v>
          </cell>
          <cell r="AB481">
            <v>0</v>
          </cell>
          <cell r="AC481">
            <v>0</v>
          </cell>
          <cell r="AE481">
            <v>0</v>
          </cell>
          <cell r="AF481">
            <v>0</v>
          </cell>
          <cell r="AG481">
            <v>0</v>
          </cell>
          <cell r="AI481">
            <v>0</v>
          </cell>
          <cell r="AJ481">
            <v>0</v>
          </cell>
          <cell r="AK481">
            <v>0</v>
          </cell>
          <cell r="AM481">
            <v>0</v>
          </cell>
          <cell r="AN481">
            <v>0</v>
          </cell>
          <cell r="AO481">
            <v>0</v>
          </cell>
          <cell r="AQ481">
            <v>0</v>
          </cell>
          <cell r="AR481">
            <v>0</v>
          </cell>
          <cell r="AS481">
            <v>0</v>
          </cell>
          <cell r="AU481">
            <v>0</v>
          </cell>
          <cell r="AV481">
            <v>0</v>
          </cell>
          <cell r="AW481">
            <v>0</v>
          </cell>
        </row>
        <row r="482">
          <cell r="C482">
            <v>0</v>
          </cell>
          <cell r="D482">
            <v>0</v>
          </cell>
          <cell r="E482">
            <v>0</v>
          </cell>
          <cell r="G482">
            <v>0</v>
          </cell>
          <cell r="H482">
            <v>0</v>
          </cell>
          <cell r="I482">
            <v>0</v>
          </cell>
          <cell r="K482">
            <v>0</v>
          </cell>
          <cell r="L482">
            <v>0</v>
          </cell>
          <cell r="M482">
            <v>0</v>
          </cell>
          <cell r="O482">
            <v>0</v>
          </cell>
          <cell r="P482">
            <v>0</v>
          </cell>
          <cell r="Q482">
            <v>0</v>
          </cell>
          <cell r="S482">
            <v>0</v>
          </cell>
          <cell r="T482">
            <v>0</v>
          </cell>
          <cell r="U482">
            <v>0</v>
          </cell>
          <cell r="W482">
            <v>0</v>
          </cell>
          <cell r="X482">
            <v>0</v>
          </cell>
          <cell r="Y482">
            <v>0</v>
          </cell>
          <cell r="AA482">
            <v>0</v>
          </cell>
          <cell r="AB482">
            <v>0</v>
          </cell>
          <cell r="AC482">
            <v>0</v>
          </cell>
          <cell r="AE482">
            <v>0</v>
          </cell>
          <cell r="AF482">
            <v>0</v>
          </cell>
          <cell r="AG482">
            <v>0</v>
          </cell>
          <cell r="AI482">
            <v>0</v>
          </cell>
          <cell r="AJ482">
            <v>0</v>
          </cell>
          <cell r="AK482">
            <v>0</v>
          </cell>
          <cell r="AM482">
            <v>0</v>
          </cell>
          <cell r="AN482">
            <v>0</v>
          </cell>
          <cell r="AO482">
            <v>0</v>
          </cell>
          <cell r="AQ482">
            <v>0</v>
          </cell>
          <cell r="AR482">
            <v>0</v>
          </cell>
          <cell r="AS482">
            <v>0</v>
          </cell>
          <cell r="AU482">
            <v>0</v>
          </cell>
          <cell r="AV482">
            <v>0</v>
          </cell>
          <cell r="AW482">
            <v>0</v>
          </cell>
        </row>
        <row r="483">
          <cell r="C483">
            <v>0</v>
          </cell>
          <cell r="D483">
            <v>0</v>
          </cell>
          <cell r="E483">
            <v>0</v>
          </cell>
          <cell r="G483">
            <v>0</v>
          </cell>
          <cell r="H483">
            <v>0</v>
          </cell>
          <cell r="I483">
            <v>0</v>
          </cell>
          <cell r="K483">
            <v>0</v>
          </cell>
          <cell r="L483">
            <v>0</v>
          </cell>
          <cell r="M483">
            <v>0</v>
          </cell>
          <cell r="O483">
            <v>0</v>
          </cell>
          <cell r="P483">
            <v>0</v>
          </cell>
          <cell r="Q483">
            <v>0</v>
          </cell>
          <cell r="S483">
            <v>0</v>
          </cell>
          <cell r="T483">
            <v>0</v>
          </cell>
          <cell r="U483">
            <v>0</v>
          </cell>
          <cell r="W483">
            <v>0</v>
          </cell>
          <cell r="X483">
            <v>0</v>
          </cell>
          <cell r="Y483">
            <v>0</v>
          </cell>
          <cell r="AA483">
            <v>0</v>
          </cell>
          <cell r="AB483">
            <v>0</v>
          </cell>
          <cell r="AC483">
            <v>0</v>
          </cell>
          <cell r="AE483">
            <v>0</v>
          </cell>
          <cell r="AF483">
            <v>0</v>
          </cell>
          <cell r="AG483">
            <v>0</v>
          </cell>
          <cell r="AI483">
            <v>0</v>
          </cell>
          <cell r="AJ483">
            <v>0</v>
          </cell>
          <cell r="AK483">
            <v>0</v>
          </cell>
          <cell r="AM483">
            <v>0</v>
          </cell>
          <cell r="AN483">
            <v>0</v>
          </cell>
          <cell r="AO483">
            <v>0</v>
          </cell>
          <cell r="AQ483">
            <v>0</v>
          </cell>
          <cell r="AR483">
            <v>0</v>
          </cell>
          <cell r="AS483">
            <v>0</v>
          </cell>
          <cell r="AU483">
            <v>0</v>
          </cell>
          <cell r="AV483">
            <v>0</v>
          </cell>
          <cell r="AW483">
            <v>0</v>
          </cell>
        </row>
        <row r="484">
          <cell r="C484">
            <v>0</v>
          </cell>
          <cell r="D484">
            <v>0</v>
          </cell>
          <cell r="E484">
            <v>0</v>
          </cell>
          <cell r="G484">
            <v>0</v>
          </cell>
          <cell r="H484">
            <v>0</v>
          </cell>
          <cell r="I484">
            <v>0</v>
          </cell>
          <cell r="K484">
            <v>0</v>
          </cell>
          <cell r="L484">
            <v>0</v>
          </cell>
          <cell r="M484">
            <v>0</v>
          </cell>
          <cell r="O484">
            <v>0</v>
          </cell>
          <cell r="P484">
            <v>0</v>
          </cell>
          <cell r="Q484">
            <v>0</v>
          </cell>
          <cell r="S484">
            <v>0</v>
          </cell>
          <cell r="T484">
            <v>0</v>
          </cell>
          <cell r="U484">
            <v>0</v>
          </cell>
          <cell r="W484">
            <v>0</v>
          </cell>
          <cell r="X484">
            <v>0</v>
          </cell>
          <cell r="Y484">
            <v>0</v>
          </cell>
          <cell r="AA484">
            <v>0</v>
          </cell>
          <cell r="AB484">
            <v>0</v>
          </cell>
          <cell r="AC484">
            <v>0</v>
          </cell>
          <cell r="AE484">
            <v>0</v>
          </cell>
          <cell r="AF484">
            <v>0</v>
          </cell>
          <cell r="AG484">
            <v>0</v>
          </cell>
          <cell r="AI484">
            <v>0</v>
          </cell>
          <cell r="AJ484">
            <v>0</v>
          </cell>
          <cell r="AK484">
            <v>0</v>
          </cell>
          <cell r="AM484">
            <v>0</v>
          </cell>
          <cell r="AN484">
            <v>0</v>
          </cell>
          <cell r="AO484">
            <v>0</v>
          </cell>
          <cell r="AQ484">
            <v>0</v>
          </cell>
          <cell r="AR484">
            <v>0</v>
          </cell>
          <cell r="AS484">
            <v>0</v>
          </cell>
          <cell r="AU484">
            <v>0</v>
          </cell>
          <cell r="AV484">
            <v>0</v>
          </cell>
          <cell r="AW484">
            <v>0</v>
          </cell>
        </row>
        <row r="485">
          <cell r="C485">
            <v>0</v>
          </cell>
          <cell r="D485">
            <v>0</v>
          </cell>
          <cell r="E485">
            <v>0</v>
          </cell>
          <cell r="G485">
            <v>0</v>
          </cell>
          <cell r="H485">
            <v>0</v>
          </cell>
          <cell r="I485">
            <v>0</v>
          </cell>
          <cell r="K485">
            <v>0</v>
          </cell>
          <cell r="L485">
            <v>0</v>
          </cell>
          <cell r="M485">
            <v>0</v>
          </cell>
          <cell r="O485">
            <v>0</v>
          </cell>
          <cell r="P485">
            <v>0</v>
          </cell>
          <cell r="Q485">
            <v>0</v>
          </cell>
          <cell r="S485">
            <v>0</v>
          </cell>
          <cell r="T485">
            <v>0</v>
          </cell>
          <cell r="U485">
            <v>0</v>
          </cell>
          <cell r="W485">
            <v>0</v>
          </cell>
          <cell r="X485">
            <v>0</v>
          </cell>
          <cell r="Y485">
            <v>0</v>
          </cell>
          <cell r="AA485">
            <v>0</v>
          </cell>
          <cell r="AB485">
            <v>0</v>
          </cell>
          <cell r="AC485">
            <v>0</v>
          </cell>
          <cell r="AE485">
            <v>0</v>
          </cell>
          <cell r="AF485">
            <v>0</v>
          </cell>
          <cell r="AG485">
            <v>0</v>
          </cell>
          <cell r="AI485">
            <v>0</v>
          </cell>
          <cell r="AJ485">
            <v>0</v>
          </cell>
          <cell r="AK485">
            <v>0</v>
          </cell>
          <cell r="AM485">
            <v>0</v>
          </cell>
          <cell r="AN485">
            <v>0</v>
          </cell>
          <cell r="AO485">
            <v>0</v>
          </cell>
          <cell r="AQ485">
            <v>0</v>
          </cell>
          <cell r="AR485">
            <v>0</v>
          </cell>
          <cell r="AS485">
            <v>0</v>
          </cell>
          <cell r="AU485">
            <v>0</v>
          </cell>
          <cell r="AV485">
            <v>0</v>
          </cell>
          <cell r="AW485">
            <v>0</v>
          </cell>
        </row>
        <row r="486">
          <cell r="C486">
            <v>0</v>
          </cell>
          <cell r="D486">
            <v>0</v>
          </cell>
          <cell r="E486">
            <v>0</v>
          </cell>
          <cell r="G486">
            <v>0</v>
          </cell>
          <cell r="H486">
            <v>0</v>
          </cell>
          <cell r="I486">
            <v>0</v>
          </cell>
          <cell r="K486">
            <v>0</v>
          </cell>
          <cell r="L486">
            <v>0</v>
          </cell>
          <cell r="M486">
            <v>0</v>
          </cell>
          <cell r="O486">
            <v>0</v>
          </cell>
          <cell r="P486">
            <v>0</v>
          </cell>
          <cell r="Q486">
            <v>0</v>
          </cell>
          <cell r="S486">
            <v>0</v>
          </cell>
          <cell r="T486">
            <v>0</v>
          </cell>
          <cell r="U486">
            <v>0</v>
          </cell>
          <cell r="W486">
            <v>0</v>
          </cell>
          <cell r="X486">
            <v>0</v>
          </cell>
          <cell r="Y486">
            <v>0</v>
          </cell>
          <cell r="AA486">
            <v>0</v>
          </cell>
          <cell r="AB486">
            <v>0</v>
          </cell>
          <cell r="AC486">
            <v>0</v>
          </cell>
          <cell r="AE486">
            <v>0</v>
          </cell>
          <cell r="AF486">
            <v>0</v>
          </cell>
          <cell r="AG486">
            <v>0</v>
          </cell>
          <cell r="AI486">
            <v>0</v>
          </cell>
          <cell r="AJ486">
            <v>0</v>
          </cell>
          <cell r="AK486">
            <v>0</v>
          </cell>
          <cell r="AM486">
            <v>0</v>
          </cell>
          <cell r="AN486">
            <v>0</v>
          </cell>
          <cell r="AO486">
            <v>0</v>
          </cell>
          <cell r="AQ486">
            <v>0</v>
          </cell>
          <cell r="AR486">
            <v>0</v>
          </cell>
          <cell r="AS486">
            <v>0</v>
          </cell>
          <cell r="AU486">
            <v>0</v>
          </cell>
          <cell r="AV486">
            <v>0</v>
          </cell>
          <cell r="AW486">
            <v>0</v>
          </cell>
        </row>
        <row r="487">
          <cell r="C487">
            <v>0</v>
          </cell>
          <cell r="D487">
            <v>0</v>
          </cell>
          <cell r="E487">
            <v>0</v>
          </cell>
          <cell r="G487">
            <v>0</v>
          </cell>
          <cell r="H487">
            <v>0</v>
          </cell>
          <cell r="I487">
            <v>0</v>
          </cell>
          <cell r="K487">
            <v>0</v>
          </cell>
          <cell r="L487">
            <v>0</v>
          </cell>
          <cell r="M487">
            <v>0</v>
          </cell>
          <cell r="O487">
            <v>0</v>
          </cell>
          <cell r="P487">
            <v>0</v>
          </cell>
          <cell r="Q487">
            <v>0</v>
          </cell>
          <cell r="S487">
            <v>0</v>
          </cell>
          <cell r="T487">
            <v>0</v>
          </cell>
          <cell r="U487">
            <v>0</v>
          </cell>
          <cell r="W487">
            <v>0</v>
          </cell>
          <cell r="X487">
            <v>0</v>
          </cell>
          <cell r="Y487">
            <v>0</v>
          </cell>
          <cell r="AA487">
            <v>0</v>
          </cell>
          <cell r="AB487">
            <v>0</v>
          </cell>
          <cell r="AC487">
            <v>0</v>
          </cell>
          <cell r="AE487">
            <v>0</v>
          </cell>
          <cell r="AF487">
            <v>0</v>
          </cell>
          <cell r="AG487">
            <v>0</v>
          </cell>
          <cell r="AI487">
            <v>0</v>
          </cell>
          <cell r="AJ487">
            <v>0</v>
          </cell>
          <cell r="AK487">
            <v>0</v>
          </cell>
          <cell r="AM487">
            <v>0</v>
          </cell>
          <cell r="AN487">
            <v>0</v>
          </cell>
          <cell r="AO487">
            <v>0</v>
          </cell>
          <cell r="AQ487">
            <v>0</v>
          </cell>
          <cell r="AR487">
            <v>0</v>
          </cell>
          <cell r="AS487">
            <v>0</v>
          </cell>
          <cell r="AU487">
            <v>0</v>
          </cell>
          <cell r="AV487">
            <v>0</v>
          </cell>
          <cell r="AW487">
            <v>0</v>
          </cell>
        </row>
        <row r="488">
          <cell r="C488">
            <v>0</v>
          </cell>
          <cell r="D488">
            <v>0</v>
          </cell>
          <cell r="E488">
            <v>0</v>
          </cell>
          <cell r="G488">
            <v>0</v>
          </cell>
          <cell r="H488">
            <v>0</v>
          </cell>
          <cell r="I488">
            <v>0</v>
          </cell>
          <cell r="K488">
            <v>0</v>
          </cell>
          <cell r="L488">
            <v>0</v>
          </cell>
          <cell r="M488">
            <v>0</v>
          </cell>
          <cell r="O488">
            <v>0</v>
          </cell>
          <cell r="P488">
            <v>0</v>
          </cell>
          <cell r="Q488">
            <v>0</v>
          </cell>
          <cell r="S488">
            <v>0</v>
          </cell>
          <cell r="T488">
            <v>0</v>
          </cell>
          <cell r="U488">
            <v>0</v>
          </cell>
          <cell r="W488">
            <v>0</v>
          </cell>
          <cell r="X488">
            <v>0</v>
          </cell>
          <cell r="Y488">
            <v>0</v>
          </cell>
          <cell r="AA488">
            <v>0</v>
          </cell>
          <cell r="AB488">
            <v>0</v>
          </cell>
          <cell r="AC488">
            <v>0</v>
          </cell>
          <cell r="AE488">
            <v>0</v>
          </cell>
          <cell r="AF488">
            <v>0</v>
          </cell>
          <cell r="AG488">
            <v>0</v>
          </cell>
          <cell r="AI488">
            <v>0</v>
          </cell>
          <cell r="AJ488">
            <v>0</v>
          </cell>
          <cell r="AK488">
            <v>0</v>
          </cell>
          <cell r="AM488">
            <v>0</v>
          </cell>
          <cell r="AN488">
            <v>0</v>
          </cell>
          <cell r="AO488">
            <v>0</v>
          </cell>
          <cell r="AQ488">
            <v>0</v>
          </cell>
          <cell r="AR488">
            <v>0</v>
          </cell>
          <cell r="AS488">
            <v>0</v>
          </cell>
          <cell r="AU488">
            <v>0</v>
          </cell>
          <cell r="AV488">
            <v>0</v>
          </cell>
          <cell r="AW488">
            <v>0</v>
          </cell>
        </row>
        <row r="489">
          <cell r="C489">
            <v>0</v>
          </cell>
          <cell r="D489">
            <v>0</v>
          </cell>
          <cell r="E489">
            <v>0</v>
          </cell>
          <cell r="G489">
            <v>0</v>
          </cell>
          <cell r="H489">
            <v>0</v>
          </cell>
          <cell r="I489">
            <v>0</v>
          </cell>
          <cell r="K489">
            <v>0</v>
          </cell>
          <cell r="L489">
            <v>0</v>
          </cell>
          <cell r="M489">
            <v>0</v>
          </cell>
          <cell r="O489">
            <v>0</v>
          </cell>
          <cell r="P489">
            <v>0</v>
          </cell>
          <cell r="Q489">
            <v>0</v>
          </cell>
          <cell r="S489">
            <v>0</v>
          </cell>
          <cell r="T489">
            <v>0</v>
          </cell>
          <cell r="U489">
            <v>0</v>
          </cell>
          <cell r="W489">
            <v>0</v>
          </cell>
          <cell r="X489">
            <v>0</v>
          </cell>
          <cell r="Y489">
            <v>0</v>
          </cell>
          <cell r="AA489">
            <v>0</v>
          </cell>
          <cell r="AB489">
            <v>0</v>
          </cell>
          <cell r="AC489">
            <v>0</v>
          </cell>
          <cell r="AE489">
            <v>0</v>
          </cell>
          <cell r="AF489">
            <v>0</v>
          </cell>
          <cell r="AG489">
            <v>0</v>
          </cell>
          <cell r="AI489">
            <v>0</v>
          </cell>
          <cell r="AJ489">
            <v>0</v>
          </cell>
          <cell r="AK489">
            <v>0</v>
          </cell>
          <cell r="AM489">
            <v>0</v>
          </cell>
          <cell r="AN489">
            <v>0</v>
          </cell>
          <cell r="AO489">
            <v>0</v>
          </cell>
          <cell r="AQ489">
            <v>0</v>
          </cell>
          <cell r="AR489">
            <v>0</v>
          </cell>
          <cell r="AS489">
            <v>0</v>
          </cell>
          <cell r="AU489">
            <v>0</v>
          </cell>
          <cell r="AV489">
            <v>0</v>
          </cell>
          <cell r="AW489">
            <v>0</v>
          </cell>
        </row>
        <row r="490">
          <cell r="C490">
            <v>0</v>
          </cell>
          <cell r="D490">
            <v>0</v>
          </cell>
          <cell r="E490">
            <v>0</v>
          </cell>
          <cell r="G490">
            <v>0</v>
          </cell>
          <cell r="H490">
            <v>0</v>
          </cell>
          <cell r="I490">
            <v>0</v>
          </cell>
          <cell r="K490">
            <v>0</v>
          </cell>
          <cell r="L490">
            <v>0</v>
          </cell>
          <cell r="M490">
            <v>0</v>
          </cell>
          <cell r="O490">
            <v>0</v>
          </cell>
          <cell r="P490">
            <v>0</v>
          </cell>
          <cell r="Q490">
            <v>0</v>
          </cell>
          <cell r="S490">
            <v>0</v>
          </cell>
          <cell r="T490">
            <v>0</v>
          </cell>
          <cell r="U490">
            <v>0</v>
          </cell>
          <cell r="W490">
            <v>0</v>
          </cell>
          <cell r="X490">
            <v>0</v>
          </cell>
          <cell r="Y490">
            <v>0</v>
          </cell>
          <cell r="AA490">
            <v>0</v>
          </cell>
          <cell r="AB490">
            <v>0</v>
          </cell>
          <cell r="AC490">
            <v>0</v>
          </cell>
          <cell r="AE490">
            <v>0</v>
          </cell>
          <cell r="AF490">
            <v>0</v>
          </cell>
          <cell r="AG490">
            <v>0</v>
          </cell>
          <cell r="AI490">
            <v>0</v>
          </cell>
          <cell r="AJ490">
            <v>0</v>
          </cell>
          <cell r="AK490">
            <v>0</v>
          </cell>
          <cell r="AM490">
            <v>0</v>
          </cell>
          <cell r="AN490">
            <v>0</v>
          </cell>
          <cell r="AO490">
            <v>0</v>
          </cell>
          <cell r="AQ490">
            <v>0</v>
          </cell>
          <cell r="AR490">
            <v>0</v>
          </cell>
          <cell r="AS490">
            <v>0</v>
          </cell>
          <cell r="AU490">
            <v>0</v>
          </cell>
          <cell r="AV490">
            <v>0</v>
          </cell>
          <cell r="AW490">
            <v>0</v>
          </cell>
        </row>
        <row r="491">
          <cell r="C491">
            <v>0</v>
          </cell>
          <cell r="D491">
            <v>0</v>
          </cell>
          <cell r="E491">
            <v>0</v>
          </cell>
          <cell r="G491">
            <v>0</v>
          </cell>
          <cell r="H491">
            <v>0</v>
          </cell>
          <cell r="I491">
            <v>0</v>
          </cell>
          <cell r="K491">
            <v>0</v>
          </cell>
          <cell r="L491">
            <v>0</v>
          </cell>
          <cell r="M491">
            <v>0</v>
          </cell>
          <cell r="O491">
            <v>0</v>
          </cell>
          <cell r="P491">
            <v>0</v>
          </cell>
          <cell r="Q491">
            <v>0</v>
          </cell>
          <cell r="S491">
            <v>0</v>
          </cell>
          <cell r="T491">
            <v>0</v>
          </cell>
          <cell r="U491">
            <v>0</v>
          </cell>
          <cell r="W491">
            <v>0</v>
          </cell>
          <cell r="X491">
            <v>0</v>
          </cell>
          <cell r="Y491">
            <v>0</v>
          </cell>
          <cell r="AA491">
            <v>0</v>
          </cell>
          <cell r="AB491">
            <v>0</v>
          </cell>
          <cell r="AC491">
            <v>0</v>
          </cell>
          <cell r="AE491">
            <v>0</v>
          </cell>
          <cell r="AF491">
            <v>0</v>
          </cell>
          <cell r="AG491">
            <v>0</v>
          </cell>
          <cell r="AI491">
            <v>0</v>
          </cell>
          <cell r="AJ491">
            <v>0</v>
          </cell>
          <cell r="AK491">
            <v>0</v>
          </cell>
          <cell r="AM491">
            <v>0</v>
          </cell>
          <cell r="AN491">
            <v>0</v>
          </cell>
          <cell r="AO491">
            <v>0</v>
          </cell>
          <cell r="AQ491">
            <v>0</v>
          </cell>
          <cell r="AR491">
            <v>0</v>
          </cell>
          <cell r="AS491">
            <v>0</v>
          </cell>
          <cell r="AU491">
            <v>0</v>
          </cell>
          <cell r="AV491">
            <v>0</v>
          </cell>
          <cell r="AW491">
            <v>0</v>
          </cell>
        </row>
        <row r="492">
          <cell r="C492">
            <v>0</v>
          </cell>
          <cell r="D492">
            <v>0</v>
          </cell>
          <cell r="E492">
            <v>0</v>
          </cell>
          <cell r="G492">
            <v>0</v>
          </cell>
          <cell r="H492">
            <v>0</v>
          </cell>
          <cell r="I492">
            <v>0</v>
          </cell>
          <cell r="K492">
            <v>0</v>
          </cell>
          <cell r="L492">
            <v>0</v>
          </cell>
          <cell r="M492">
            <v>0</v>
          </cell>
          <cell r="O492">
            <v>0</v>
          </cell>
          <cell r="P492">
            <v>0</v>
          </cell>
          <cell r="Q492">
            <v>0</v>
          </cell>
          <cell r="S492">
            <v>0</v>
          </cell>
          <cell r="T492">
            <v>0</v>
          </cell>
          <cell r="U492">
            <v>0</v>
          </cell>
          <cell r="W492">
            <v>0</v>
          </cell>
          <cell r="X492">
            <v>0</v>
          </cell>
          <cell r="Y492">
            <v>0</v>
          </cell>
          <cell r="AA492">
            <v>0</v>
          </cell>
          <cell r="AB492">
            <v>0</v>
          </cell>
          <cell r="AC492">
            <v>0</v>
          </cell>
          <cell r="AE492">
            <v>0</v>
          </cell>
          <cell r="AF492">
            <v>0</v>
          </cell>
          <cell r="AG492">
            <v>0</v>
          </cell>
          <cell r="AI492">
            <v>0</v>
          </cell>
          <cell r="AJ492">
            <v>0</v>
          </cell>
          <cell r="AK492">
            <v>0</v>
          </cell>
          <cell r="AM492">
            <v>0</v>
          </cell>
          <cell r="AN492">
            <v>0</v>
          </cell>
          <cell r="AO492">
            <v>0</v>
          </cell>
          <cell r="AQ492">
            <v>0</v>
          </cell>
          <cell r="AR492">
            <v>0</v>
          </cell>
          <cell r="AS492">
            <v>0</v>
          </cell>
          <cell r="AU492">
            <v>0</v>
          </cell>
          <cell r="AV492">
            <v>0</v>
          </cell>
          <cell r="AW492">
            <v>0</v>
          </cell>
        </row>
        <row r="493">
          <cell r="C493">
            <v>0</v>
          </cell>
          <cell r="D493">
            <v>0</v>
          </cell>
          <cell r="E493">
            <v>0</v>
          </cell>
          <cell r="G493">
            <v>0</v>
          </cell>
          <cell r="H493">
            <v>0</v>
          </cell>
          <cell r="I493">
            <v>0</v>
          </cell>
          <cell r="K493">
            <v>0</v>
          </cell>
          <cell r="L493">
            <v>0</v>
          </cell>
          <cell r="M493">
            <v>0</v>
          </cell>
          <cell r="O493">
            <v>0</v>
          </cell>
          <cell r="P493">
            <v>0</v>
          </cell>
          <cell r="Q493">
            <v>0</v>
          </cell>
          <cell r="S493">
            <v>0</v>
          </cell>
          <cell r="T493">
            <v>0</v>
          </cell>
          <cell r="U493">
            <v>0</v>
          </cell>
          <cell r="W493">
            <v>0</v>
          </cell>
          <cell r="X493">
            <v>0</v>
          </cell>
          <cell r="Y493">
            <v>0</v>
          </cell>
          <cell r="AA493">
            <v>0</v>
          </cell>
          <cell r="AB493">
            <v>0</v>
          </cell>
          <cell r="AC493">
            <v>0</v>
          </cell>
          <cell r="AE493">
            <v>0</v>
          </cell>
          <cell r="AF493">
            <v>0</v>
          </cell>
          <cell r="AG493">
            <v>0</v>
          </cell>
          <cell r="AI493">
            <v>0</v>
          </cell>
          <cell r="AJ493">
            <v>0</v>
          </cell>
          <cell r="AK493">
            <v>0</v>
          </cell>
          <cell r="AM493">
            <v>0</v>
          </cell>
          <cell r="AN493">
            <v>0</v>
          </cell>
          <cell r="AO493">
            <v>0</v>
          </cell>
          <cell r="AQ493">
            <v>0</v>
          </cell>
          <cell r="AR493">
            <v>0</v>
          </cell>
          <cell r="AS493">
            <v>0</v>
          </cell>
          <cell r="AU493">
            <v>0</v>
          </cell>
          <cell r="AV493">
            <v>0</v>
          </cell>
          <cell r="AW493">
            <v>0</v>
          </cell>
        </row>
        <row r="494">
          <cell r="C494">
            <v>0</v>
          </cell>
          <cell r="D494">
            <v>0</v>
          </cell>
          <cell r="E494">
            <v>0</v>
          </cell>
          <cell r="G494">
            <v>0</v>
          </cell>
          <cell r="H494">
            <v>0</v>
          </cell>
          <cell r="I494">
            <v>0</v>
          </cell>
          <cell r="K494">
            <v>0</v>
          </cell>
          <cell r="L494">
            <v>0</v>
          </cell>
          <cell r="M494">
            <v>0</v>
          </cell>
          <cell r="O494">
            <v>0</v>
          </cell>
          <cell r="P494">
            <v>0</v>
          </cell>
          <cell r="Q494">
            <v>0</v>
          </cell>
          <cell r="S494">
            <v>0</v>
          </cell>
          <cell r="T494">
            <v>0</v>
          </cell>
          <cell r="U494">
            <v>0</v>
          </cell>
          <cell r="W494">
            <v>0</v>
          </cell>
          <cell r="X494">
            <v>0</v>
          </cell>
          <cell r="Y494">
            <v>0</v>
          </cell>
          <cell r="AA494">
            <v>0</v>
          </cell>
          <cell r="AB494">
            <v>0</v>
          </cell>
          <cell r="AC494">
            <v>0</v>
          </cell>
          <cell r="AE494">
            <v>0</v>
          </cell>
          <cell r="AF494">
            <v>0</v>
          </cell>
          <cell r="AG494">
            <v>0</v>
          </cell>
          <cell r="AI494">
            <v>0</v>
          </cell>
          <cell r="AJ494">
            <v>0</v>
          </cell>
          <cell r="AK494">
            <v>0</v>
          </cell>
          <cell r="AM494">
            <v>0</v>
          </cell>
          <cell r="AN494">
            <v>0</v>
          </cell>
          <cell r="AO494">
            <v>0</v>
          </cell>
          <cell r="AQ494">
            <v>0</v>
          </cell>
          <cell r="AR494">
            <v>0</v>
          </cell>
          <cell r="AS494">
            <v>0</v>
          </cell>
          <cell r="AU494">
            <v>0</v>
          </cell>
          <cell r="AV494">
            <v>0</v>
          </cell>
          <cell r="AW494">
            <v>0</v>
          </cell>
        </row>
        <row r="495">
          <cell r="C495">
            <v>0</v>
          </cell>
          <cell r="D495">
            <v>0</v>
          </cell>
          <cell r="E495">
            <v>0</v>
          </cell>
          <cell r="G495">
            <v>0</v>
          </cell>
          <cell r="H495">
            <v>0</v>
          </cell>
          <cell r="I495">
            <v>0</v>
          </cell>
          <cell r="K495">
            <v>0</v>
          </cell>
          <cell r="L495">
            <v>0</v>
          </cell>
          <cell r="M495">
            <v>0</v>
          </cell>
          <cell r="O495">
            <v>0</v>
          </cell>
          <cell r="P495">
            <v>0</v>
          </cell>
          <cell r="Q495">
            <v>0</v>
          </cell>
          <cell r="S495">
            <v>0</v>
          </cell>
          <cell r="T495">
            <v>0</v>
          </cell>
          <cell r="U495">
            <v>0</v>
          </cell>
          <cell r="W495">
            <v>0</v>
          </cell>
          <cell r="X495">
            <v>0</v>
          </cell>
          <cell r="Y495">
            <v>0</v>
          </cell>
          <cell r="AA495">
            <v>0</v>
          </cell>
          <cell r="AB495">
            <v>0</v>
          </cell>
          <cell r="AC495">
            <v>0</v>
          </cell>
          <cell r="AE495">
            <v>0</v>
          </cell>
          <cell r="AF495">
            <v>0</v>
          </cell>
          <cell r="AG495">
            <v>0</v>
          </cell>
          <cell r="AI495">
            <v>0</v>
          </cell>
          <cell r="AJ495">
            <v>0</v>
          </cell>
          <cell r="AK495">
            <v>0</v>
          </cell>
          <cell r="AM495">
            <v>0</v>
          </cell>
          <cell r="AN495">
            <v>0</v>
          </cell>
          <cell r="AO495">
            <v>0</v>
          </cell>
          <cell r="AQ495">
            <v>0</v>
          </cell>
          <cell r="AR495">
            <v>0</v>
          </cell>
          <cell r="AS495">
            <v>0</v>
          </cell>
          <cell r="AU495">
            <v>0</v>
          </cell>
          <cell r="AV495">
            <v>0</v>
          </cell>
          <cell r="AW495">
            <v>0</v>
          </cell>
        </row>
        <row r="496">
          <cell r="C496">
            <v>0</v>
          </cell>
          <cell r="D496">
            <v>0</v>
          </cell>
          <cell r="E496">
            <v>0</v>
          </cell>
          <cell r="G496">
            <v>0</v>
          </cell>
          <cell r="H496">
            <v>0</v>
          </cell>
          <cell r="I496">
            <v>0</v>
          </cell>
          <cell r="K496">
            <v>0</v>
          </cell>
          <cell r="L496">
            <v>0</v>
          </cell>
          <cell r="M496">
            <v>0</v>
          </cell>
          <cell r="O496">
            <v>0</v>
          </cell>
          <cell r="P496">
            <v>0</v>
          </cell>
          <cell r="Q496">
            <v>0</v>
          </cell>
          <cell r="S496">
            <v>0</v>
          </cell>
          <cell r="T496">
            <v>0</v>
          </cell>
          <cell r="U496">
            <v>0</v>
          </cell>
          <cell r="W496">
            <v>0</v>
          </cell>
          <cell r="X496">
            <v>0</v>
          </cell>
          <cell r="Y496">
            <v>0</v>
          </cell>
          <cell r="AA496">
            <v>0</v>
          </cell>
          <cell r="AB496">
            <v>0</v>
          </cell>
          <cell r="AC496">
            <v>0</v>
          </cell>
          <cell r="AE496">
            <v>0</v>
          </cell>
          <cell r="AF496">
            <v>0</v>
          </cell>
          <cell r="AG496">
            <v>0</v>
          </cell>
          <cell r="AI496">
            <v>0</v>
          </cell>
          <cell r="AJ496">
            <v>0</v>
          </cell>
          <cell r="AK496">
            <v>0</v>
          </cell>
          <cell r="AM496">
            <v>0</v>
          </cell>
          <cell r="AN496">
            <v>0</v>
          </cell>
          <cell r="AO496">
            <v>0</v>
          </cell>
          <cell r="AQ496">
            <v>0</v>
          </cell>
          <cell r="AR496">
            <v>0</v>
          </cell>
          <cell r="AS496">
            <v>0</v>
          </cell>
          <cell r="AU496">
            <v>0</v>
          </cell>
          <cell r="AV496">
            <v>0</v>
          </cell>
          <cell r="AW496">
            <v>0</v>
          </cell>
        </row>
        <row r="497">
          <cell r="C497">
            <v>0</v>
          </cell>
          <cell r="D497">
            <v>0</v>
          </cell>
          <cell r="E497">
            <v>0</v>
          </cell>
          <cell r="G497">
            <v>0</v>
          </cell>
          <cell r="H497">
            <v>0</v>
          </cell>
          <cell r="I497">
            <v>0</v>
          </cell>
          <cell r="K497">
            <v>0</v>
          </cell>
          <cell r="L497">
            <v>0</v>
          </cell>
          <cell r="M497">
            <v>0</v>
          </cell>
          <cell r="O497">
            <v>0</v>
          </cell>
          <cell r="P497">
            <v>0</v>
          </cell>
          <cell r="Q497">
            <v>0</v>
          </cell>
          <cell r="S497">
            <v>0</v>
          </cell>
          <cell r="T497">
            <v>0</v>
          </cell>
          <cell r="U497">
            <v>0</v>
          </cell>
          <cell r="W497">
            <v>0</v>
          </cell>
          <cell r="X497">
            <v>0</v>
          </cell>
          <cell r="Y497">
            <v>0</v>
          </cell>
          <cell r="AA497">
            <v>0</v>
          </cell>
          <cell r="AB497">
            <v>0</v>
          </cell>
          <cell r="AC497">
            <v>0</v>
          </cell>
          <cell r="AE497">
            <v>0</v>
          </cell>
          <cell r="AF497">
            <v>0</v>
          </cell>
          <cell r="AG497">
            <v>0</v>
          </cell>
          <cell r="AI497">
            <v>0</v>
          </cell>
          <cell r="AJ497">
            <v>0</v>
          </cell>
          <cell r="AK497">
            <v>0</v>
          </cell>
          <cell r="AM497">
            <v>0</v>
          </cell>
          <cell r="AN497">
            <v>0</v>
          </cell>
          <cell r="AO497">
            <v>0</v>
          </cell>
          <cell r="AQ497">
            <v>0</v>
          </cell>
          <cell r="AR497">
            <v>0</v>
          </cell>
          <cell r="AS497">
            <v>0</v>
          </cell>
          <cell r="AU497">
            <v>0</v>
          </cell>
          <cell r="AV497">
            <v>0</v>
          </cell>
          <cell r="AW497">
            <v>0</v>
          </cell>
        </row>
        <row r="498">
          <cell r="C498">
            <v>0</v>
          </cell>
          <cell r="D498">
            <v>0</v>
          </cell>
          <cell r="E498">
            <v>0</v>
          </cell>
          <cell r="G498">
            <v>0</v>
          </cell>
          <cell r="H498">
            <v>0</v>
          </cell>
          <cell r="I498">
            <v>0</v>
          </cell>
          <cell r="K498">
            <v>0</v>
          </cell>
          <cell r="L498">
            <v>0</v>
          </cell>
          <cell r="M498">
            <v>0</v>
          </cell>
          <cell r="O498">
            <v>0</v>
          </cell>
          <cell r="P498">
            <v>0</v>
          </cell>
          <cell r="Q498">
            <v>0</v>
          </cell>
          <cell r="S498">
            <v>0</v>
          </cell>
          <cell r="T498">
            <v>0</v>
          </cell>
          <cell r="U498">
            <v>0</v>
          </cell>
          <cell r="W498">
            <v>0</v>
          </cell>
          <cell r="X498">
            <v>0</v>
          </cell>
          <cell r="Y498">
            <v>0</v>
          </cell>
          <cell r="AA498">
            <v>0</v>
          </cell>
          <cell r="AB498">
            <v>0</v>
          </cell>
          <cell r="AC498">
            <v>0</v>
          </cell>
          <cell r="AE498">
            <v>0</v>
          </cell>
          <cell r="AF498">
            <v>0</v>
          </cell>
          <cell r="AG498">
            <v>0</v>
          </cell>
          <cell r="AI498">
            <v>0</v>
          </cell>
          <cell r="AJ498">
            <v>0</v>
          </cell>
          <cell r="AK498">
            <v>0</v>
          </cell>
          <cell r="AM498">
            <v>0</v>
          </cell>
          <cell r="AN498">
            <v>0</v>
          </cell>
          <cell r="AO498">
            <v>0</v>
          </cell>
          <cell r="AQ498">
            <v>0</v>
          </cell>
          <cell r="AR498">
            <v>0</v>
          </cell>
          <cell r="AS498">
            <v>0</v>
          </cell>
          <cell r="AU498">
            <v>0</v>
          </cell>
          <cell r="AV498">
            <v>0</v>
          </cell>
          <cell r="AW498">
            <v>0</v>
          </cell>
        </row>
        <row r="499">
          <cell r="C499">
            <v>0</v>
          </cell>
          <cell r="D499">
            <v>0</v>
          </cell>
          <cell r="E499">
            <v>0</v>
          </cell>
          <cell r="G499">
            <v>0</v>
          </cell>
          <cell r="H499">
            <v>0</v>
          </cell>
          <cell r="I499">
            <v>0</v>
          </cell>
          <cell r="K499">
            <v>0</v>
          </cell>
          <cell r="L499">
            <v>0</v>
          </cell>
          <cell r="M499">
            <v>0</v>
          </cell>
          <cell r="O499">
            <v>0</v>
          </cell>
          <cell r="P499">
            <v>0</v>
          </cell>
          <cell r="Q499">
            <v>0</v>
          </cell>
          <cell r="S499">
            <v>0</v>
          </cell>
          <cell r="T499">
            <v>0</v>
          </cell>
          <cell r="U499">
            <v>0</v>
          </cell>
          <cell r="W499">
            <v>0</v>
          </cell>
          <cell r="X499">
            <v>0</v>
          </cell>
          <cell r="Y499">
            <v>0</v>
          </cell>
          <cell r="AA499">
            <v>0</v>
          </cell>
          <cell r="AB499">
            <v>0</v>
          </cell>
          <cell r="AC499">
            <v>0</v>
          </cell>
          <cell r="AE499">
            <v>0</v>
          </cell>
          <cell r="AF499">
            <v>0</v>
          </cell>
          <cell r="AG499">
            <v>0</v>
          </cell>
          <cell r="AI499">
            <v>0</v>
          </cell>
          <cell r="AJ499">
            <v>0</v>
          </cell>
          <cell r="AK499">
            <v>0</v>
          </cell>
          <cell r="AM499">
            <v>0</v>
          </cell>
          <cell r="AN499">
            <v>0</v>
          </cell>
          <cell r="AO499">
            <v>0</v>
          </cell>
          <cell r="AQ499">
            <v>0</v>
          </cell>
          <cell r="AR499">
            <v>0</v>
          </cell>
          <cell r="AS499">
            <v>0</v>
          </cell>
          <cell r="AU499">
            <v>0</v>
          </cell>
          <cell r="AV499">
            <v>0</v>
          </cell>
          <cell r="AW499">
            <v>0</v>
          </cell>
        </row>
        <row r="500">
          <cell r="C500">
            <v>0</v>
          </cell>
          <cell r="D500">
            <v>0</v>
          </cell>
          <cell r="E500">
            <v>0</v>
          </cell>
          <cell r="G500">
            <v>0</v>
          </cell>
          <cell r="H500">
            <v>0</v>
          </cell>
          <cell r="I500">
            <v>0</v>
          </cell>
          <cell r="K500">
            <v>0</v>
          </cell>
          <cell r="L500">
            <v>0</v>
          </cell>
          <cell r="M500">
            <v>0</v>
          </cell>
          <cell r="O500">
            <v>0</v>
          </cell>
          <cell r="P500">
            <v>0</v>
          </cell>
          <cell r="Q500">
            <v>0</v>
          </cell>
          <cell r="S500">
            <v>0</v>
          </cell>
          <cell r="T500">
            <v>0</v>
          </cell>
          <cell r="U500">
            <v>0</v>
          </cell>
          <cell r="W500">
            <v>0</v>
          </cell>
          <cell r="X500">
            <v>0</v>
          </cell>
          <cell r="Y500">
            <v>0</v>
          </cell>
          <cell r="AA500">
            <v>0</v>
          </cell>
          <cell r="AB500">
            <v>0</v>
          </cell>
          <cell r="AC500">
            <v>0</v>
          </cell>
          <cell r="AE500">
            <v>0</v>
          </cell>
          <cell r="AF500">
            <v>0</v>
          </cell>
          <cell r="AG500">
            <v>0</v>
          </cell>
          <cell r="AI500">
            <v>0</v>
          </cell>
          <cell r="AJ500">
            <v>0</v>
          </cell>
          <cell r="AK500">
            <v>0</v>
          </cell>
          <cell r="AM500">
            <v>0</v>
          </cell>
          <cell r="AN500">
            <v>0</v>
          </cell>
          <cell r="AO500">
            <v>0</v>
          </cell>
          <cell r="AQ500">
            <v>0</v>
          </cell>
          <cell r="AR500">
            <v>0</v>
          </cell>
          <cell r="AS500">
            <v>0</v>
          </cell>
          <cell r="AU500">
            <v>0</v>
          </cell>
          <cell r="AV500">
            <v>0</v>
          </cell>
          <cell r="AW500">
            <v>0</v>
          </cell>
        </row>
        <row r="501">
          <cell r="C501">
            <v>0</v>
          </cell>
          <cell r="D501">
            <v>0</v>
          </cell>
          <cell r="E501">
            <v>0</v>
          </cell>
          <cell r="G501">
            <v>0</v>
          </cell>
          <cell r="H501">
            <v>0</v>
          </cell>
          <cell r="I501">
            <v>0</v>
          </cell>
          <cell r="K501">
            <v>0</v>
          </cell>
          <cell r="L501">
            <v>0</v>
          </cell>
          <cell r="M501">
            <v>0</v>
          </cell>
          <cell r="O501">
            <v>0</v>
          </cell>
          <cell r="P501">
            <v>0</v>
          </cell>
          <cell r="Q501">
            <v>0</v>
          </cell>
          <cell r="S501">
            <v>0</v>
          </cell>
          <cell r="T501">
            <v>0</v>
          </cell>
          <cell r="U501">
            <v>0</v>
          </cell>
          <cell r="W501">
            <v>0</v>
          </cell>
          <cell r="X501">
            <v>0</v>
          </cell>
          <cell r="Y501">
            <v>0</v>
          </cell>
          <cell r="AA501">
            <v>0</v>
          </cell>
          <cell r="AB501">
            <v>0</v>
          </cell>
          <cell r="AC501">
            <v>0</v>
          </cell>
          <cell r="AE501">
            <v>0</v>
          </cell>
          <cell r="AF501">
            <v>0</v>
          </cell>
          <cell r="AG501">
            <v>0</v>
          </cell>
          <cell r="AI501">
            <v>0</v>
          </cell>
          <cell r="AJ501">
            <v>0</v>
          </cell>
          <cell r="AK501">
            <v>0</v>
          </cell>
          <cell r="AM501">
            <v>0</v>
          </cell>
          <cell r="AN501">
            <v>0</v>
          </cell>
          <cell r="AO501">
            <v>0</v>
          </cell>
          <cell r="AQ501">
            <v>0</v>
          </cell>
          <cell r="AR501">
            <v>0</v>
          </cell>
          <cell r="AS501">
            <v>0</v>
          </cell>
          <cell r="AU501">
            <v>0</v>
          </cell>
          <cell r="AV501">
            <v>0</v>
          </cell>
          <cell r="AW501">
            <v>0</v>
          </cell>
        </row>
        <row r="502">
          <cell r="C502">
            <v>0</v>
          </cell>
          <cell r="D502">
            <v>0</v>
          </cell>
          <cell r="E502">
            <v>0</v>
          </cell>
          <cell r="G502">
            <v>0</v>
          </cell>
          <cell r="H502">
            <v>0</v>
          </cell>
          <cell r="I502">
            <v>0</v>
          </cell>
          <cell r="K502">
            <v>0</v>
          </cell>
          <cell r="L502">
            <v>0</v>
          </cell>
          <cell r="M502">
            <v>0</v>
          </cell>
          <cell r="O502">
            <v>0</v>
          </cell>
          <cell r="P502">
            <v>0</v>
          </cell>
          <cell r="Q502">
            <v>0</v>
          </cell>
          <cell r="S502">
            <v>0</v>
          </cell>
          <cell r="T502">
            <v>0</v>
          </cell>
          <cell r="U502">
            <v>0</v>
          </cell>
          <cell r="W502">
            <v>0</v>
          </cell>
          <cell r="X502">
            <v>0</v>
          </cell>
          <cell r="Y502">
            <v>0</v>
          </cell>
          <cell r="AA502">
            <v>0</v>
          </cell>
          <cell r="AB502">
            <v>0</v>
          </cell>
          <cell r="AC502">
            <v>0</v>
          </cell>
          <cell r="AE502">
            <v>0</v>
          </cell>
          <cell r="AF502">
            <v>0</v>
          </cell>
          <cell r="AG502">
            <v>0</v>
          </cell>
          <cell r="AI502">
            <v>0</v>
          </cell>
          <cell r="AJ502">
            <v>0</v>
          </cell>
          <cell r="AK502">
            <v>0</v>
          </cell>
          <cell r="AM502">
            <v>0</v>
          </cell>
          <cell r="AN502">
            <v>0</v>
          </cell>
          <cell r="AO502">
            <v>0</v>
          </cell>
          <cell r="AQ502">
            <v>0</v>
          </cell>
          <cell r="AR502">
            <v>0</v>
          </cell>
          <cell r="AS502">
            <v>0</v>
          </cell>
          <cell r="AU502">
            <v>0</v>
          </cell>
          <cell r="AV502">
            <v>0</v>
          </cell>
          <cell r="AW502">
            <v>0</v>
          </cell>
        </row>
        <row r="503">
          <cell r="C503">
            <v>0</v>
          </cell>
          <cell r="D503">
            <v>0</v>
          </cell>
          <cell r="E503">
            <v>0</v>
          </cell>
          <cell r="G503">
            <v>0</v>
          </cell>
          <cell r="H503">
            <v>0</v>
          </cell>
          <cell r="I503">
            <v>0</v>
          </cell>
          <cell r="K503">
            <v>0</v>
          </cell>
          <cell r="L503">
            <v>0</v>
          </cell>
          <cell r="M503">
            <v>0</v>
          </cell>
          <cell r="O503">
            <v>0</v>
          </cell>
          <cell r="P503">
            <v>0</v>
          </cell>
          <cell r="Q503">
            <v>0</v>
          </cell>
          <cell r="S503">
            <v>0</v>
          </cell>
          <cell r="T503">
            <v>0</v>
          </cell>
          <cell r="U503">
            <v>0</v>
          </cell>
          <cell r="W503">
            <v>0</v>
          </cell>
          <cell r="X503">
            <v>0</v>
          </cell>
          <cell r="Y503">
            <v>0</v>
          </cell>
          <cell r="AA503">
            <v>0</v>
          </cell>
          <cell r="AB503">
            <v>0</v>
          </cell>
          <cell r="AC503">
            <v>0</v>
          </cell>
          <cell r="AE503">
            <v>0</v>
          </cell>
          <cell r="AF503">
            <v>0</v>
          </cell>
          <cell r="AG503">
            <v>0</v>
          </cell>
          <cell r="AI503">
            <v>0</v>
          </cell>
          <cell r="AJ503">
            <v>0</v>
          </cell>
          <cell r="AK503">
            <v>0</v>
          </cell>
          <cell r="AM503">
            <v>0</v>
          </cell>
          <cell r="AN503">
            <v>0</v>
          </cell>
          <cell r="AO503">
            <v>0</v>
          </cell>
          <cell r="AQ503">
            <v>0</v>
          </cell>
          <cell r="AR503">
            <v>0</v>
          </cell>
          <cell r="AS503">
            <v>0</v>
          </cell>
          <cell r="AU503">
            <v>0</v>
          </cell>
          <cell r="AV503">
            <v>0</v>
          </cell>
          <cell r="AW503">
            <v>0</v>
          </cell>
        </row>
        <row r="504">
          <cell r="C504">
            <v>0</v>
          </cell>
          <cell r="D504">
            <v>0</v>
          </cell>
          <cell r="E504">
            <v>0</v>
          </cell>
          <cell r="G504">
            <v>0</v>
          </cell>
          <cell r="H504">
            <v>0</v>
          </cell>
          <cell r="I504">
            <v>0</v>
          </cell>
          <cell r="K504">
            <v>0</v>
          </cell>
          <cell r="L504">
            <v>0</v>
          </cell>
          <cell r="M504">
            <v>0</v>
          </cell>
          <cell r="O504">
            <v>0</v>
          </cell>
          <cell r="P504">
            <v>0</v>
          </cell>
          <cell r="Q504">
            <v>0</v>
          </cell>
          <cell r="S504">
            <v>0</v>
          </cell>
          <cell r="T504">
            <v>0</v>
          </cell>
          <cell r="U504">
            <v>0</v>
          </cell>
          <cell r="W504">
            <v>0</v>
          </cell>
          <cell r="X504">
            <v>0</v>
          </cell>
          <cell r="Y504">
            <v>0</v>
          </cell>
          <cell r="AA504">
            <v>0</v>
          </cell>
          <cell r="AB504">
            <v>0</v>
          </cell>
          <cell r="AC504">
            <v>0</v>
          </cell>
          <cell r="AE504">
            <v>0</v>
          </cell>
          <cell r="AF504">
            <v>0</v>
          </cell>
          <cell r="AG504">
            <v>0</v>
          </cell>
          <cell r="AI504">
            <v>0</v>
          </cell>
          <cell r="AJ504">
            <v>0</v>
          </cell>
          <cell r="AK504">
            <v>0</v>
          </cell>
          <cell r="AM504">
            <v>0</v>
          </cell>
          <cell r="AN504">
            <v>0</v>
          </cell>
          <cell r="AO504">
            <v>0</v>
          </cell>
          <cell r="AQ504">
            <v>0</v>
          </cell>
          <cell r="AR504">
            <v>0</v>
          </cell>
          <cell r="AS504">
            <v>0</v>
          </cell>
          <cell r="AU504">
            <v>0</v>
          </cell>
          <cell r="AV504">
            <v>0</v>
          </cell>
          <cell r="AW504">
            <v>0</v>
          </cell>
        </row>
        <row r="505">
          <cell r="C505">
            <v>0</v>
          </cell>
          <cell r="D505">
            <v>0</v>
          </cell>
          <cell r="E505">
            <v>0</v>
          </cell>
          <cell r="G505">
            <v>0</v>
          </cell>
          <cell r="H505">
            <v>0</v>
          </cell>
          <cell r="I505">
            <v>0</v>
          </cell>
          <cell r="K505">
            <v>0</v>
          </cell>
          <cell r="L505">
            <v>0</v>
          </cell>
          <cell r="M505">
            <v>0</v>
          </cell>
          <cell r="O505">
            <v>0</v>
          </cell>
          <cell r="P505">
            <v>0</v>
          </cell>
          <cell r="Q505">
            <v>0</v>
          </cell>
          <cell r="S505">
            <v>0</v>
          </cell>
          <cell r="T505">
            <v>0</v>
          </cell>
          <cell r="U505">
            <v>0</v>
          </cell>
          <cell r="W505">
            <v>0</v>
          </cell>
          <cell r="X505">
            <v>0</v>
          </cell>
          <cell r="Y505">
            <v>0</v>
          </cell>
          <cell r="AA505">
            <v>0</v>
          </cell>
          <cell r="AB505">
            <v>0</v>
          </cell>
          <cell r="AC505">
            <v>0</v>
          </cell>
          <cell r="AE505">
            <v>0</v>
          </cell>
          <cell r="AF505">
            <v>0</v>
          </cell>
          <cell r="AG505">
            <v>0</v>
          </cell>
          <cell r="AI505">
            <v>0</v>
          </cell>
          <cell r="AJ505">
            <v>0</v>
          </cell>
          <cell r="AK505">
            <v>0</v>
          </cell>
          <cell r="AM505">
            <v>0</v>
          </cell>
          <cell r="AN505">
            <v>0</v>
          </cell>
          <cell r="AO505">
            <v>0</v>
          </cell>
          <cell r="AQ505">
            <v>0</v>
          </cell>
          <cell r="AR505">
            <v>0</v>
          </cell>
          <cell r="AS505">
            <v>0</v>
          </cell>
          <cell r="AU505">
            <v>0</v>
          </cell>
          <cell r="AV505">
            <v>0</v>
          </cell>
          <cell r="AW505">
            <v>0</v>
          </cell>
        </row>
        <row r="506">
          <cell r="C506">
            <v>0</v>
          </cell>
          <cell r="D506">
            <v>0</v>
          </cell>
          <cell r="E506">
            <v>0</v>
          </cell>
          <cell r="G506">
            <v>0</v>
          </cell>
          <cell r="H506">
            <v>0</v>
          </cell>
          <cell r="I506">
            <v>0</v>
          </cell>
          <cell r="K506">
            <v>0</v>
          </cell>
          <cell r="L506">
            <v>0</v>
          </cell>
          <cell r="M506">
            <v>0</v>
          </cell>
          <cell r="O506">
            <v>0</v>
          </cell>
          <cell r="P506">
            <v>0</v>
          </cell>
          <cell r="Q506">
            <v>0</v>
          </cell>
          <cell r="S506">
            <v>0</v>
          </cell>
          <cell r="T506">
            <v>0</v>
          </cell>
          <cell r="U506">
            <v>0</v>
          </cell>
          <cell r="W506">
            <v>0</v>
          </cell>
          <cell r="X506">
            <v>0</v>
          </cell>
          <cell r="Y506">
            <v>0</v>
          </cell>
          <cell r="AA506">
            <v>0</v>
          </cell>
          <cell r="AB506">
            <v>0</v>
          </cell>
          <cell r="AC506">
            <v>0</v>
          </cell>
          <cell r="AE506">
            <v>0</v>
          </cell>
          <cell r="AF506">
            <v>0</v>
          </cell>
          <cell r="AG506">
            <v>0</v>
          </cell>
          <cell r="AI506">
            <v>0</v>
          </cell>
          <cell r="AJ506">
            <v>0</v>
          </cell>
          <cell r="AK506">
            <v>0</v>
          </cell>
          <cell r="AM506">
            <v>0</v>
          </cell>
          <cell r="AN506">
            <v>0</v>
          </cell>
          <cell r="AO506">
            <v>0</v>
          </cell>
          <cell r="AQ506">
            <v>0</v>
          </cell>
          <cell r="AR506">
            <v>0</v>
          </cell>
          <cell r="AS506">
            <v>0</v>
          </cell>
          <cell r="AU506">
            <v>0</v>
          </cell>
          <cell r="AV506">
            <v>0</v>
          </cell>
          <cell r="AW506">
            <v>0</v>
          </cell>
        </row>
        <row r="507">
          <cell r="C507">
            <v>0</v>
          </cell>
          <cell r="D507">
            <v>0</v>
          </cell>
          <cell r="E507">
            <v>0</v>
          </cell>
          <cell r="G507">
            <v>0</v>
          </cell>
          <cell r="H507">
            <v>0</v>
          </cell>
          <cell r="I507">
            <v>0</v>
          </cell>
          <cell r="K507">
            <v>0</v>
          </cell>
          <cell r="L507">
            <v>0</v>
          </cell>
          <cell r="M507">
            <v>0</v>
          </cell>
          <cell r="O507">
            <v>0</v>
          </cell>
          <cell r="P507">
            <v>0</v>
          </cell>
          <cell r="Q507">
            <v>0</v>
          </cell>
          <cell r="S507">
            <v>0</v>
          </cell>
          <cell r="T507">
            <v>0</v>
          </cell>
          <cell r="U507">
            <v>0</v>
          </cell>
          <cell r="W507">
            <v>0</v>
          </cell>
          <cell r="X507">
            <v>0</v>
          </cell>
          <cell r="Y507">
            <v>0</v>
          </cell>
          <cell r="AA507">
            <v>0</v>
          </cell>
          <cell r="AB507">
            <v>0</v>
          </cell>
          <cell r="AC507">
            <v>0</v>
          </cell>
          <cell r="AE507">
            <v>0</v>
          </cell>
          <cell r="AF507">
            <v>0</v>
          </cell>
          <cell r="AG507">
            <v>0</v>
          </cell>
          <cell r="AI507">
            <v>0</v>
          </cell>
          <cell r="AJ507">
            <v>0</v>
          </cell>
          <cell r="AK507">
            <v>0</v>
          </cell>
          <cell r="AM507">
            <v>0</v>
          </cell>
          <cell r="AN507">
            <v>0</v>
          </cell>
          <cell r="AO507">
            <v>0</v>
          </cell>
          <cell r="AQ507">
            <v>0</v>
          </cell>
          <cell r="AR507">
            <v>0</v>
          </cell>
          <cell r="AS507">
            <v>0</v>
          </cell>
          <cell r="AU507">
            <v>0</v>
          </cell>
          <cell r="AV507">
            <v>0</v>
          </cell>
          <cell r="AW507">
            <v>0</v>
          </cell>
        </row>
        <row r="508">
          <cell r="C508">
            <v>0</v>
          </cell>
          <cell r="D508">
            <v>0</v>
          </cell>
          <cell r="E508">
            <v>0</v>
          </cell>
          <cell r="G508">
            <v>0</v>
          </cell>
          <cell r="H508">
            <v>0</v>
          </cell>
          <cell r="I508">
            <v>0</v>
          </cell>
          <cell r="K508">
            <v>0</v>
          </cell>
          <cell r="L508">
            <v>0</v>
          </cell>
          <cell r="M508">
            <v>0</v>
          </cell>
          <cell r="O508">
            <v>0</v>
          </cell>
          <cell r="P508">
            <v>0</v>
          </cell>
          <cell r="Q508">
            <v>0</v>
          </cell>
          <cell r="S508">
            <v>0</v>
          </cell>
          <cell r="T508">
            <v>0</v>
          </cell>
          <cell r="U508">
            <v>0</v>
          </cell>
          <cell r="W508">
            <v>0</v>
          </cell>
          <cell r="X508">
            <v>0</v>
          </cell>
          <cell r="Y508">
            <v>0</v>
          </cell>
          <cell r="AA508">
            <v>0</v>
          </cell>
          <cell r="AB508">
            <v>0</v>
          </cell>
          <cell r="AC508">
            <v>0</v>
          </cell>
          <cell r="AE508">
            <v>0</v>
          </cell>
          <cell r="AF508">
            <v>0</v>
          </cell>
          <cell r="AG508">
            <v>0</v>
          </cell>
          <cell r="AI508">
            <v>0</v>
          </cell>
          <cell r="AJ508">
            <v>0</v>
          </cell>
          <cell r="AK508">
            <v>0</v>
          </cell>
          <cell r="AM508">
            <v>0</v>
          </cell>
          <cell r="AN508">
            <v>0</v>
          </cell>
          <cell r="AO508">
            <v>0</v>
          </cell>
          <cell r="AQ508">
            <v>0</v>
          </cell>
          <cell r="AR508">
            <v>0</v>
          </cell>
          <cell r="AS508">
            <v>0</v>
          </cell>
          <cell r="AU508">
            <v>0</v>
          </cell>
          <cell r="AV508">
            <v>0</v>
          </cell>
          <cell r="AW508">
            <v>0</v>
          </cell>
        </row>
        <row r="509">
          <cell r="C509">
            <v>0</v>
          </cell>
          <cell r="D509">
            <v>0</v>
          </cell>
          <cell r="E509">
            <v>0</v>
          </cell>
          <cell r="G509">
            <v>0</v>
          </cell>
          <cell r="H509">
            <v>0</v>
          </cell>
          <cell r="I509">
            <v>0</v>
          </cell>
          <cell r="K509">
            <v>0</v>
          </cell>
          <cell r="L509">
            <v>0</v>
          </cell>
          <cell r="M509">
            <v>0</v>
          </cell>
          <cell r="O509">
            <v>0</v>
          </cell>
          <cell r="P509">
            <v>0</v>
          </cell>
          <cell r="Q509">
            <v>0</v>
          </cell>
          <cell r="S509">
            <v>0</v>
          </cell>
          <cell r="T509">
            <v>0</v>
          </cell>
          <cell r="U509">
            <v>0</v>
          </cell>
          <cell r="W509">
            <v>0</v>
          </cell>
          <cell r="X509">
            <v>0</v>
          </cell>
          <cell r="Y509">
            <v>0</v>
          </cell>
          <cell r="AA509">
            <v>0</v>
          </cell>
          <cell r="AB509">
            <v>0</v>
          </cell>
          <cell r="AC509">
            <v>0</v>
          </cell>
          <cell r="AE509">
            <v>0</v>
          </cell>
          <cell r="AF509">
            <v>0</v>
          </cell>
          <cell r="AG509">
            <v>0</v>
          </cell>
          <cell r="AI509">
            <v>0</v>
          </cell>
          <cell r="AJ509">
            <v>0</v>
          </cell>
          <cell r="AK509">
            <v>0</v>
          </cell>
          <cell r="AM509">
            <v>0</v>
          </cell>
          <cell r="AN509">
            <v>0</v>
          </cell>
          <cell r="AO509">
            <v>0</v>
          </cell>
          <cell r="AQ509">
            <v>0</v>
          </cell>
          <cell r="AR509">
            <v>0</v>
          </cell>
          <cell r="AS509">
            <v>0</v>
          </cell>
          <cell r="AU509">
            <v>0</v>
          </cell>
          <cell r="AV509">
            <v>0</v>
          </cell>
          <cell r="AW509">
            <v>0</v>
          </cell>
        </row>
        <row r="510">
          <cell r="C510">
            <v>0</v>
          </cell>
          <cell r="D510">
            <v>0</v>
          </cell>
          <cell r="E510">
            <v>0</v>
          </cell>
          <cell r="G510">
            <v>0</v>
          </cell>
          <cell r="H510">
            <v>0</v>
          </cell>
          <cell r="I510">
            <v>0</v>
          </cell>
          <cell r="K510">
            <v>0</v>
          </cell>
          <cell r="L510">
            <v>0</v>
          </cell>
          <cell r="M510">
            <v>0</v>
          </cell>
          <cell r="O510">
            <v>0</v>
          </cell>
          <cell r="P510">
            <v>0</v>
          </cell>
          <cell r="Q510">
            <v>0</v>
          </cell>
          <cell r="S510">
            <v>0</v>
          </cell>
          <cell r="T510">
            <v>0</v>
          </cell>
          <cell r="U510">
            <v>0</v>
          </cell>
          <cell r="W510">
            <v>0</v>
          </cell>
          <cell r="X510">
            <v>0</v>
          </cell>
          <cell r="Y510">
            <v>0</v>
          </cell>
          <cell r="AA510">
            <v>0</v>
          </cell>
          <cell r="AB510">
            <v>0</v>
          </cell>
          <cell r="AC510">
            <v>0</v>
          </cell>
          <cell r="AE510">
            <v>0</v>
          </cell>
          <cell r="AF510">
            <v>0</v>
          </cell>
          <cell r="AG510">
            <v>0</v>
          </cell>
          <cell r="AI510">
            <v>0</v>
          </cell>
          <cell r="AJ510">
            <v>0</v>
          </cell>
          <cell r="AK510">
            <v>0</v>
          </cell>
          <cell r="AM510">
            <v>0</v>
          </cell>
          <cell r="AN510">
            <v>0</v>
          </cell>
          <cell r="AO510">
            <v>0</v>
          </cell>
          <cell r="AQ510">
            <v>0</v>
          </cell>
          <cell r="AR510">
            <v>0</v>
          </cell>
          <cell r="AS510">
            <v>0</v>
          </cell>
          <cell r="AU510">
            <v>0</v>
          </cell>
          <cell r="AV510">
            <v>0</v>
          </cell>
          <cell r="AW510">
            <v>0</v>
          </cell>
        </row>
        <row r="511">
          <cell r="C511">
            <v>0</v>
          </cell>
          <cell r="D511">
            <v>0</v>
          </cell>
          <cell r="E511">
            <v>0</v>
          </cell>
          <cell r="G511">
            <v>0</v>
          </cell>
          <cell r="H511">
            <v>0</v>
          </cell>
          <cell r="I511">
            <v>0</v>
          </cell>
          <cell r="K511">
            <v>0</v>
          </cell>
          <cell r="L511">
            <v>0</v>
          </cell>
          <cell r="M511">
            <v>0</v>
          </cell>
          <cell r="O511">
            <v>0</v>
          </cell>
          <cell r="P511">
            <v>0</v>
          </cell>
          <cell r="Q511">
            <v>0</v>
          </cell>
          <cell r="S511">
            <v>0</v>
          </cell>
          <cell r="T511">
            <v>0</v>
          </cell>
          <cell r="U511">
            <v>0</v>
          </cell>
          <cell r="W511">
            <v>0</v>
          </cell>
          <cell r="X511">
            <v>0</v>
          </cell>
          <cell r="Y511">
            <v>0</v>
          </cell>
          <cell r="AA511">
            <v>0</v>
          </cell>
          <cell r="AB511">
            <v>0</v>
          </cell>
          <cell r="AC511">
            <v>0</v>
          </cell>
          <cell r="AE511">
            <v>0</v>
          </cell>
          <cell r="AF511">
            <v>0</v>
          </cell>
          <cell r="AG511">
            <v>0</v>
          </cell>
          <cell r="AI511">
            <v>0</v>
          </cell>
          <cell r="AJ511">
            <v>0</v>
          </cell>
          <cell r="AK511">
            <v>0</v>
          </cell>
          <cell r="AM511">
            <v>0</v>
          </cell>
          <cell r="AN511">
            <v>0</v>
          </cell>
          <cell r="AO511">
            <v>0</v>
          </cell>
          <cell r="AQ511">
            <v>0</v>
          </cell>
          <cell r="AR511">
            <v>0</v>
          </cell>
          <cell r="AS511">
            <v>0</v>
          </cell>
          <cell r="AU511">
            <v>0</v>
          </cell>
          <cell r="AV511">
            <v>0</v>
          </cell>
          <cell r="AW511">
            <v>0</v>
          </cell>
        </row>
        <row r="512">
          <cell r="C512">
            <v>0</v>
          </cell>
          <cell r="D512">
            <v>0</v>
          </cell>
          <cell r="E512">
            <v>0</v>
          </cell>
          <cell r="G512">
            <v>0</v>
          </cell>
          <cell r="H512">
            <v>0</v>
          </cell>
          <cell r="I512">
            <v>0</v>
          </cell>
          <cell r="K512">
            <v>0</v>
          </cell>
          <cell r="L512">
            <v>0</v>
          </cell>
          <cell r="M512">
            <v>0</v>
          </cell>
          <cell r="O512">
            <v>0</v>
          </cell>
          <cell r="P512">
            <v>0</v>
          </cell>
          <cell r="Q512">
            <v>0</v>
          </cell>
          <cell r="S512">
            <v>0</v>
          </cell>
          <cell r="T512">
            <v>0</v>
          </cell>
          <cell r="U512">
            <v>0</v>
          </cell>
          <cell r="W512">
            <v>0</v>
          </cell>
          <cell r="X512">
            <v>0</v>
          </cell>
          <cell r="Y512">
            <v>0</v>
          </cell>
          <cell r="AA512">
            <v>0</v>
          </cell>
          <cell r="AB512">
            <v>0</v>
          </cell>
          <cell r="AC512">
            <v>0</v>
          </cell>
          <cell r="AE512">
            <v>0</v>
          </cell>
          <cell r="AF512">
            <v>0</v>
          </cell>
          <cell r="AG512">
            <v>0</v>
          </cell>
          <cell r="AI512">
            <v>0</v>
          </cell>
          <cell r="AJ512">
            <v>0</v>
          </cell>
          <cell r="AK512">
            <v>0</v>
          </cell>
          <cell r="AM512">
            <v>0</v>
          </cell>
          <cell r="AN512">
            <v>0</v>
          </cell>
          <cell r="AO512">
            <v>0</v>
          </cell>
          <cell r="AQ512">
            <v>0</v>
          </cell>
          <cell r="AR512">
            <v>0</v>
          </cell>
          <cell r="AS512">
            <v>0</v>
          </cell>
          <cell r="AU512">
            <v>0</v>
          </cell>
          <cell r="AV512">
            <v>0</v>
          </cell>
          <cell r="AW512">
            <v>0</v>
          </cell>
        </row>
        <row r="513">
          <cell r="C513">
            <v>0</v>
          </cell>
          <cell r="D513">
            <v>0</v>
          </cell>
          <cell r="E513">
            <v>0</v>
          </cell>
          <cell r="G513">
            <v>0</v>
          </cell>
          <cell r="H513">
            <v>0</v>
          </cell>
          <cell r="I513">
            <v>0</v>
          </cell>
          <cell r="K513">
            <v>0</v>
          </cell>
          <cell r="L513">
            <v>0</v>
          </cell>
          <cell r="M513">
            <v>0</v>
          </cell>
          <cell r="O513">
            <v>0</v>
          </cell>
          <cell r="P513">
            <v>0</v>
          </cell>
          <cell r="Q513">
            <v>0</v>
          </cell>
          <cell r="S513">
            <v>0</v>
          </cell>
          <cell r="T513">
            <v>0</v>
          </cell>
          <cell r="U513">
            <v>0</v>
          </cell>
          <cell r="W513">
            <v>0</v>
          </cell>
          <cell r="X513">
            <v>0</v>
          </cell>
          <cell r="Y513">
            <v>0</v>
          </cell>
          <cell r="AA513">
            <v>0</v>
          </cell>
          <cell r="AB513">
            <v>0</v>
          </cell>
          <cell r="AC513">
            <v>0</v>
          </cell>
          <cell r="AE513">
            <v>0</v>
          </cell>
          <cell r="AF513">
            <v>0</v>
          </cell>
          <cell r="AG513">
            <v>0</v>
          </cell>
          <cell r="AI513">
            <v>0</v>
          </cell>
          <cell r="AJ513">
            <v>0</v>
          </cell>
          <cell r="AK513">
            <v>0</v>
          </cell>
          <cell r="AM513">
            <v>0</v>
          </cell>
          <cell r="AN513">
            <v>0</v>
          </cell>
          <cell r="AO513">
            <v>0</v>
          </cell>
          <cell r="AQ513">
            <v>0</v>
          </cell>
          <cell r="AR513">
            <v>0</v>
          </cell>
          <cell r="AS513">
            <v>0</v>
          </cell>
          <cell r="AU513">
            <v>0</v>
          </cell>
          <cell r="AV513">
            <v>0</v>
          </cell>
          <cell r="AW513">
            <v>0</v>
          </cell>
        </row>
        <row r="514">
          <cell r="C514">
            <v>0</v>
          </cell>
          <cell r="D514">
            <v>0</v>
          </cell>
          <cell r="E514">
            <v>0</v>
          </cell>
          <cell r="G514">
            <v>0</v>
          </cell>
          <cell r="H514">
            <v>0</v>
          </cell>
          <cell r="I514">
            <v>0</v>
          </cell>
          <cell r="K514">
            <v>0</v>
          </cell>
          <cell r="L514">
            <v>0</v>
          </cell>
          <cell r="M514">
            <v>0</v>
          </cell>
          <cell r="O514">
            <v>0</v>
          </cell>
          <cell r="P514">
            <v>0</v>
          </cell>
          <cell r="Q514">
            <v>0</v>
          </cell>
          <cell r="S514">
            <v>0</v>
          </cell>
          <cell r="T514">
            <v>0</v>
          </cell>
          <cell r="U514">
            <v>0</v>
          </cell>
          <cell r="W514">
            <v>0</v>
          </cell>
          <cell r="X514">
            <v>0</v>
          </cell>
          <cell r="Y514">
            <v>0</v>
          </cell>
          <cell r="AA514">
            <v>0</v>
          </cell>
          <cell r="AB514">
            <v>0</v>
          </cell>
          <cell r="AC514">
            <v>0</v>
          </cell>
          <cell r="AE514">
            <v>0</v>
          </cell>
          <cell r="AF514">
            <v>0</v>
          </cell>
          <cell r="AG514">
            <v>0</v>
          </cell>
          <cell r="AI514">
            <v>0</v>
          </cell>
          <cell r="AJ514">
            <v>0</v>
          </cell>
          <cell r="AK514">
            <v>0</v>
          </cell>
          <cell r="AM514">
            <v>0</v>
          </cell>
          <cell r="AN514">
            <v>0</v>
          </cell>
          <cell r="AO514">
            <v>0</v>
          </cell>
          <cell r="AQ514">
            <v>0</v>
          </cell>
          <cell r="AR514">
            <v>0</v>
          </cell>
          <cell r="AS514">
            <v>0</v>
          </cell>
          <cell r="AU514">
            <v>0</v>
          </cell>
          <cell r="AV514">
            <v>0</v>
          </cell>
          <cell r="AW514">
            <v>0</v>
          </cell>
        </row>
        <row r="515">
          <cell r="C515">
            <v>0</v>
          </cell>
          <cell r="D515">
            <v>0</v>
          </cell>
          <cell r="E515">
            <v>0</v>
          </cell>
          <cell r="G515">
            <v>0</v>
          </cell>
          <cell r="H515">
            <v>0</v>
          </cell>
          <cell r="I515">
            <v>0</v>
          </cell>
          <cell r="K515">
            <v>0</v>
          </cell>
          <cell r="L515">
            <v>0</v>
          </cell>
          <cell r="M515">
            <v>0</v>
          </cell>
          <cell r="O515">
            <v>0</v>
          </cell>
          <cell r="P515">
            <v>0</v>
          </cell>
          <cell r="Q515">
            <v>0</v>
          </cell>
          <cell r="S515">
            <v>0</v>
          </cell>
          <cell r="T515">
            <v>0</v>
          </cell>
          <cell r="U515">
            <v>0</v>
          </cell>
          <cell r="W515">
            <v>0</v>
          </cell>
          <cell r="X515">
            <v>0</v>
          </cell>
          <cell r="Y515">
            <v>0</v>
          </cell>
          <cell r="AA515">
            <v>0</v>
          </cell>
          <cell r="AB515">
            <v>0</v>
          </cell>
          <cell r="AC515">
            <v>0</v>
          </cell>
          <cell r="AE515">
            <v>0</v>
          </cell>
          <cell r="AF515">
            <v>0</v>
          </cell>
          <cell r="AG515">
            <v>0</v>
          </cell>
          <cell r="AI515">
            <v>0</v>
          </cell>
          <cell r="AJ515">
            <v>0</v>
          </cell>
          <cell r="AK515">
            <v>0</v>
          </cell>
          <cell r="AM515">
            <v>0</v>
          </cell>
          <cell r="AN515">
            <v>0</v>
          </cell>
          <cell r="AO515">
            <v>0</v>
          </cell>
          <cell r="AQ515">
            <v>0</v>
          </cell>
          <cell r="AR515">
            <v>0</v>
          </cell>
          <cell r="AS515">
            <v>0</v>
          </cell>
          <cell r="AU515">
            <v>0</v>
          </cell>
          <cell r="AV515">
            <v>0</v>
          </cell>
          <cell r="AW515">
            <v>0</v>
          </cell>
        </row>
        <row r="516">
          <cell r="C516">
            <v>0</v>
          </cell>
          <cell r="D516">
            <v>0</v>
          </cell>
          <cell r="E516">
            <v>0</v>
          </cell>
          <cell r="G516">
            <v>0</v>
          </cell>
          <cell r="H516">
            <v>0</v>
          </cell>
          <cell r="I516">
            <v>0</v>
          </cell>
          <cell r="K516">
            <v>0</v>
          </cell>
          <cell r="L516">
            <v>0</v>
          </cell>
          <cell r="M516">
            <v>0</v>
          </cell>
          <cell r="O516">
            <v>0</v>
          </cell>
          <cell r="P516">
            <v>0</v>
          </cell>
          <cell r="Q516">
            <v>0</v>
          </cell>
          <cell r="S516">
            <v>0</v>
          </cell>
          <cell r="T516">
            <v>0</v>
          </cell>
          <cell r="U516">
            <v>0</v>
          </cell>
          <cell r="W516">
            <v>0</v>
          </cell>
          <cell r="X516">
            <v>0</v>
          </cell>
          <cell r="Y516">
            <v>0</v>
          </cell>
          <cell r="AA516">
            <v>0</v>
          </cell>
          <cell r="AB516">
            <v>0</v>
          </cell>
          <cell r="AC516">
            <v>0</v>
          </cell>
          <cell r="AE516">
            <v>0</v>
          </cell>
          <cell r="AF516">
            <v>0</v>
          </cell>
          <cell r="AG516">
            <v>0</v>
          </cell>
          <cell r="AI516">
            <v>0</v>
          </cell>
          <cell r="AJ516">
            <v>0</v>
          </cell>
          <cell r="AK516">
            <v>0</v>
          </cell>
          <cell r="AM516">
            <v>0</v>
          </cell>
          <cell r="AN516">
            <v>0</v>
          </cell>
          <cell r="AO516">
            <v>0</v>
          </cell>
          <cell r="AQ516">
            <v>0</v>
          </cell>
          <cell r="AR516">
            <v>0</v>
          </cell>
          <cell r="AS516">
            <v>0</v>
          </cell>
          <cell r="AU516">
            <v>0</v>
          </cell>
          <cell r="AV516">
            <v>0</v>
          </cell>
          <cell r="AW516">
            <v>0</v>
          </cell>
        </row>
        <row r="517">
          <cell r="C517">
            <v>0</v>
          </cell>
          <cell r="D517">
            <v>0</v>
          </cell>
          <cell r="E517">
            <v>0</v>
          </cell>
          <cell r="G517">
            <v>0</v>
          </cell>
          <cell r="H517">
            <v>0</v>
          </cell>
          <cell r="I517">
            <v>0</v>
          </cell>
          <cell r="K517">
            <v>0</v>
          </cell>
          <cell r="L517">
            <v>0</v>
          </cell>
          <cell r="M517">
            <v>0</v>
          </cell>
          <cell r="O517">
            <v>0</v>
          </cell>
          <cell r="P517">
            <v>0</v>
          </cell>
          <cell r="Q517">
            <v>0</v>
          </cell>
          <cell r="S517">
            <v>0</v>
          </cell>
          <cell r="T517">
            <v>0</v>
          </cell>
          <cell r="U517">
            <v>0</v>
          </cell>
          <cell r="W517">
            <v>0</v>
          </cell>
          <cell r="X517">
            <v>0</v>
          </cell>
          <cell r="Y517">
            <v>0</v>
          </cell>
          <cell r="AA517">
            <v>0</v>
          </cell>
          <cell r="AB517">
            <v>0</v>
          </cell>
          <cell r="AC517">
            <v>0</v>
          </cell>
          <cell r="AE517">
            <v>0</v>
          </cell>
          <cell r="AF517">
            <v>0</v>
          </cell>
          <cell r="AG517">
            <v>0</v>
          </cell>
          <cell r="AI517">
            <v>0</v>
          </cell>
          <cell r="AJ517">
            <v>0</v>
          </cell>
          <cell r="AK517">
            <v>0</v>
          </cell>
          <cell r="AM517">
            <v>0</v>
          </cell>
          <cell r="AN517">
            <v>0</v>
          </cell>
          <cell r="AO517">
            <v>0</v>
          </cell>
          <cell r="AQ517">
            <v>0</v>
          </cell>
          <cell r="AR517">
            <v>0</v>
          </cell>
          <cell r="AS517">
            <v>0</v>
          </cell>
          <cell r="AU517">
            <v>0</v>
          </cell>
          <cell r="AV517">
            <v>0</v>
          </cell>
          <cell r="AW517">
            <v>0</v>
          </cell>
        </row>
        <row r="518">
          <cell r="C518">
            <v>0</v>
          </cell>
          <cell r="D518">
            <v>0</v>
          </cell>
          <cell r="E518">
            <v>0</v>
          </cell>
          <cell r="G518">
            <v>0</v>
          </cell>
          <cell r="H518">
            <v>0</v>
          </cell>
          <cell r="I518">
            <v>0</v>
          </cell>
          <cell r="K518">
            <v>0</v>
          </cell>
          <cell r="L518">
            <v>0</v>
          </cell>
          <cell r="M518">
            <v>0</v>
          </cell>
          <cell r="O518">
            <v>0</v>
          </cell>
          <cell r="P518">
            <v>0</v>
          </cell>
          <cell r="Q518">
            <v>0</v>
          </cell>
          <cell r="S518">
            <v>0</v>
          </cell>
          <cell r="T518">
            <v>0</v>
          </cell>
          <cell r="U518">
            <v>0</v>
          </cell>
          <cell r="W518">
            <v>0</v>
          </cell>
          <cell r="X518">
            <v>0</v>
          </cell>
          <cell r="Y518">
            <v>0</v>
          </cell>
          <cell r="AA518">
            <v>0</v>
          </cell>
          <cell r="AB518">
            <v>0</v>
          </cell>
          <cell r="AC518">
            <v>0</v>
          </cell>
          <cell r="AE518">
            <v>0</v>
          </cell>
          <cell r="AF518">
            <v>0</v>
          </cell>
          <cell r="AG518">
            <v>0</v>
          </cell>
          <cell r="AI518">
            <v>0</v>
          </cell>
          <cell r="AJ518">
            <v>0</v>
          </cell>
          <cell r="AK518">
            <v>0</v>
          </cell>
          <cell r="AM518">
            <v>0</v>
          </cell>
          <cell r="AN518">
            <v>0</v>
          </cell>
          <cell r="AO518">
            <v>0</v>
          </cell>
          <cell r="AQ518">
            <v>0</v>
          </cell>
          <cell r="AR518">
            <v>0</v>
          </cell>
          <cell r="AS518">
            <v>0</v>
          </cell>
          <cell r="AU518">
            <v>0</v>
          </cell>
          <cell r="AV518">
            <v>0</v>
          </cell>
          <cell r="AW518">
            <v>0</v>
          </cell>
        </row>
        <row r="519">
          <cell r="C519">
            <v>0</v>
          </cell>
          <cell r="D519">
            <v>0</v>
          </cell>
          <cell r="E519">
            <v>0</v>
          </cell>
          <cell r="G519">
            <v>0</v>
          </cell>
          <cell r="H519">
            <v>0</v>
          </cell>
          <cell r="I519">
            <v>0</v>
          </cell>
          <cell r="K519">
            <v>0</v>
          </cell>
          <cell r="L519">
            <v>0</v>
          </cell>
          <cell r="M519">
            <v>0</v>
          </cell>
          <cell r="O519">
            <v>0</v>
          </cell>
          <cell r="P519">
            <v>0</v>
          </cell>
          <cell r="Q519">
            <v>0</v>
          </cell>
          <cell r="S519">
            <v>0</v>
          </cell>
          <cell r="T519">
            <v>0</v>
          </cell>
          <cell r="U519">
            <v>0</v>
          </cell>
          <cell r="W519">
            <v>0</v>
          </cell>
          <cell r="X519">
            <v>0</v>
          </cell>
          <cell r="Y519">
            <v>0</v>
          </cell>
          <cell r="AA519">
            <v>0</v>
          </cell>
          <cell r="AB519">
            <v>0</v>
          </cell>
          <cell r="AC519">
            <v>0</v>
          </cell>
          <cell r="AE519">
            <v>0</v>
          </cell>
          <cell r="AF519">
            <v>0</v>
          </cell>
          <cell r="AG519">
            <v>0</v>
          </cell>
          <cell r="AI519">
            <v>0</v>
          </cell>
          <cell r="AJ519">
            <v>0</v>
          </cell>
          <cell r="AK519">
            <v>0</v>
          </cell>
          <cell r="AM519">
            <v>0</v>
          </cell>
          <cell r="AN519">
            <v>0</v>
          </cell>
          <cell r="AO519">
            <v>0</v>
          </cell>
          <cell r="AQ519">
            <v>0</v>
          </cell>
          <cell r="AR519">
            <v>0</v>
          </cell>
          <cell r="AS519">
            <v>0</v>
          </cell>
          <cell r="AU519">
            <v>0</v>
          </cell>
          <cell r="AV519">
            <v>0</v>
          </cell>
          <cell r="AW519">
            <v>0</v>
          </cell>
        </row>
        <row r="520">
          <cell r="C520">
            <v>0</v>
          </cell>
          <cell r="D520">
            <v>0</v>
          </cell>
          <cell r="E520">
            <v>0</v>
          </cell>
          <cell r="G520">
            <v>0</v>
          </cell>
          <cell r="H520">
            <v>0</v>
          </cell>
          <cell r="I520">
            <v>0</v>
          </cell>
          <cell r="K520">
            <v>0</v>
          </cell>
          <cell r="L520">
            <v>0</v>
          </cell>
          <cell r="M520">
            <v>0</v>
          </cell>
          <cell r="O520">
            <v>0</v>
          </cell>
          <cell r="P520">
            <v>0</v>
          </cell>
          <cell r="Q520">
            <v>0</v>
          </cell>
          <cell r="S520">
            <v>0</v>
          </cell>
          <cell r="T520">
            <v>0</v>
          </cell>
          <cell r="U520">
            <v>0</v>
          </cell>
          <cell r="W520">
            <v>0</v>
          </cell>
          <cell r="X520">
            <v>0</v>
          </cell>
          <cell r="Y520">
            <v>0</v>
          </cell>
          <cell r="AA520">
            <v>0</v>
          </cell>
          <cell r="AB520">
            <v>0</v>
          </cell>
          <cell r="AC520">
            <v>0</v>
          </cell>
          <cell r="AE520">
            <v>0</v>
          </cell>
          <cell r="AF520">
            <v>0</v>
          </cell>
          <cell r="AG520">
            <v>0</v>
          </cell>
          <cell r="AI520">
            <v>0</v>
          </cell>
          <cell r="AJ520">
            <v>0</v>
          </cell>
          <cell r="AK520">
            <v>0</v>
          </cell>
          <cell r="AM520">
            <v>0</v>
          </cell>
          <cell r="AN520">
            <v>0</v>
          </cell>
          <cell r="AO520">
            <v>0</v>
          </cell>
          <cell r="AQ520">
            <v>0</v>
          </cell>
          <cell r="AR520">
            <v>0</v>
          </cell>
          <cell r="AS520">
            <v>0</v>
          </cell>
          <cell r="AU520">
            <v>0</v>
          </cell>
          <cell r="AV520">
            <v>0</v>
          </cell>
          <cell r="AW520">
            <v>0</v>
          </cell>
        </row>
        <row r="521">
          <cell r="C521">
            <v>0</v>
          </cell>
          <cell r="D521">
            <v>0</v>
          </cell>
          <cell r="E521">
            <v>0</v>
          </cell>
          <cell r="G521">
            <v>0</v>
          </cell>
          <cell r="H521">
            <v>0</v>
          </cell>
          <cell r="I521">
            <v>0</v>
          </cell>
          <cell r="K521">
            <v>0</v>
          </cell>
          <cell r="L521">
            <v>0</v>
          </cell>
          <cell r="M521">
            <v>0</v>
          </cell>
          <cell r="O521">
            <v>0</v>
          </cell>
          <cell r="P521">
            <v>0</v>
          </cell>
          <cell r="Q521">
            <v>0</v>
          </cell>
          <cell r="S521">
            <v>0</v>
          </cell>
          <cell r="T521">
            <v>0</v>
          </cell>
          <cell r="U521">
            <v>0</v>
          </cell>
          <cell r="W521">
            <v>0</v>
          </cell>
          <cell r="X521">
            <v>0</v>
          </cell>
          <cell r="Y521">
            <v>0</v>
          </cell>
          <cell r="AA521">
            <v>0</v>
          </cell>
          <cell r="AB521">
            <v>0</v>
          </cell>
          <cell r="AC521">
            <v>0</v>
          </cell>
          <cell r="AE521">
            <v>0</v>
          </cell>
          <cell r="AF521">
            <v>0</v>
          </cell>
          <cell r="AG521">
            <v>0</v>
          </cell>
          <cell r="AI521">
            <v>0</v>
          </cell>
          <cell r="AJ521">
            <v>0</v>
          </cell>
          <cell r="AK521">
            <v>0</v>
          </cell>
          <cell r="AM521">
            <v>0</v>
          </cell>
          <cell r="AN521">
            <v>0</v>
          </cell>
          <cell r="AO521">
            <v>0</v>
          </cell>
          <cell r="AQ521">
            <v>0</v>
          </cell>
          <cell r="AR521">
            <v>0</v>
          </cell>
          <cell r="AS521">
            <v>0</v>
          </cell>
          <cell r="AU521">
            <v>0</v>
          </cell>
          <cell r="AV521">
            <v>0</v>
          </cell>
          <cell r="AW521">
            <v>0</v>
          </cell>
        </row>
        <row r="522">
          <cell r="C522">
            <v>0</v>
          </cell>
          <cell r="D522">
            <v>0</v>
          </cell>
          <cell r="E522">
            <v>0</v>
          </cell>
          <cell r="G522">
            <v>0</v>
          </cell>
          <cell r="H522">
            <v>0</v>
          </cell>
          <cell r="I522">
            <v>0</v>
          </cell>
          <cell r="K522">
            <v>0</v>
          </cell>
          <cell r="L522">
            <v>0</v>
          </cell>
          <cell r="M522">
            <v>0</v>
          </cell>
          <cell r="O522">
            <v>0</v>
          </cell>
          <cell r="P522">
            <v>0</v>
          </cell>
          <cell r="Q522">
            <v>0</v>
          </cell>
          <cell r="S522">
            <v>0</v>
          </cell>
          <cell r="T522">
            <v>0</v>
          </cell>
          <cell r="U522">
            <v>0</v>
          </cell>
          <cell r="W522">
            <v>0</v>
          </cell>
          <cell r="X522">
            <v>0</v>
          </cell>
          <cell r="Y522">
            <v>0</v>
          </cell>
          <cell r="AA522">
            <v>0</v>
          </cell>
          <cell r="AB522">
            <v>0</v>
          </cell>
          <cell r="AC522">
            <v>0</v>
          </cell>
          <cell r="AE522">
            <v>0</v>
          </cell>
          <cell r="AF522">
            <v>0</v>
          </cell>
          <cell r="AG522">
            <v>0</v>
          </cell>
          <cell r="AI522">
            <v>0</v>
          </cell>
          <cell r="AJ522">
            <v>0</v>
          </cell>
          <cell r="AK522">
            <v>0</v>
          </cell>
          <cell r="AM522">
            <v>0</v>
          </cell>
          <cell r="AN522">
            <v>0</v>
          </cell>
          <cell r="AO522">
            <v>0</v>
          </cell>
          <cell r="AQ522">
            <v>0</v>
          </cell>
          <cell r="AR522">
            <v>0</v>
          </cell>
          <cell r="AS522">
            <v>0</v>
          </cell>
          <cell r="AU522">
            <v>0</v>
          </cell>
          <cell r="AV522">
            <v>0</v>
          </cell>
          <cell r="AW522">
            <v>0</v>
          </cell>
        </row>
        <row r="523">
          <cell r="C523">
            <v>0</v>
          </cell>
          <cell r="D523">
            <v>0</v>
          </cell>
          <cell r="E523">
            <v>0</v>
          </cell>
          <cell r="G523">
            <v>0</v>
          </cell>
          <cell r="H523">
            <v>0</v>
          </cell>
          <cell r="I523">
            <v>0</v>
          </cell>
          <cell r="K523">
            <v>0</v>
          </cell>
          <cell r="L523">
            <v>0</v>
          </cell>
          <cell r="M523">
            <v>0</v>
          </cell>
          <cell r="O523">
            <v>0</v>
          </cell>
          <cell r="P523">
            <v>0</v>
          </cell>
          <cell r="Q523">
            <v>0</v>
          </cell>
          <cell r="S523">
            <v>0</v>
          </cell>
          <cell r="T523">
            <v>0</v>
          </cell>
          <cell r="U523">
            <v>0</v>
          </cell>
          <cell r="W523">
            <v>0</v>
          </cell>
          <cell r="X523">
            <v>0</v>
          </cell>
          <cell r="Y523">
            <v>0</v>
          </cell>
          <cell r="AA523">
            <v>0</v>
          </cell>
          <cell r="AB523">
            <v>0</v>
          </cell>
          <cell r="AC523">
            <v>0</v>
          </cell>
          <cell r="AE523">
            <v>0</v>
          </cell>
          <cell r="AF523">
            <v>0</v>
          </cell>
          <cell r="AG523">
            <v>0</v>
          </cell>
          <cell r="AI523">
            <v>0</v>
          </cell>
          <cell r="AJ523">
            <v>0</v>
          </cell>
          <cell r="AK523">
            <v>0</v>
          </cell>
          <cell r="AM523">
            <v>0</v>
          </cell>
          <cell r="AN523">
            <v>0</v>
          </cell>
          <cell r="AO523">
            <v>0</v>
          </cell>
          <cell r="AQ523">
            <v>0</v>
          </cell>
          <cell r="AR523">
            <v>0</v>
          </cell>
          <cell r="AS523">
            <v>0</v>
          </cell>
          <cell r="AU523">
            <v>0</v>
          </cell>
          <cell r="AV523">
            <v>0</v>
          </cell>
          <cell r="AW523">
            <v>0</v>
          </cell>
        </row>
        <row r="524">
          <cell r="C524">
            <v>0</v>
          </cell>
          <cell r="D524">
            <v>0</v>
          </cell>
          <cell r="E524">
            <v>0</v>
          </cell>
          <cell r="G524">
            <v>0</v>
          </cell>
          <cell r="H524">
            <v>0</v>
          </cell>
          <cell r="I524">
            <v>0</v>
          </cell>
          <cell r="K524">
            <v>0</v>
          </cell>
          <cell r="L524">
            <v>0</v>
          </cell>
          <cell r="M524">
            <v>0</v>
          </cell>
          <cell r="O524">
            <v>0</v>
          </cell>
          <cell r="P524">
            <v>0</v>
          </cell>
          <cell r="Q524">
            <v>0</v>
          </cell>
          <cell r="S524">
            <v>0</v>
          </cell>
          <cell r="T524">
            <v>0</v>
          </cell>
          <cell r="U524">
            <v>0</v>
          </cell>
          <cell r="W524">
            <v>0</v>
          </cell>
          <cell r="X524">
            <v>0</v>
          </cell>
          <cell r="Y524">
            <v>0</v>
          </cell>
          <cell r="AA524">
            <v>0</v>
          </cell>
          <cell r="AB524">
            <v>0</v>
          </cell>
          <cell r="AC524">
            <v>0</v>
          </cell>
          <cell r="AE524">
            <v>0</v>
          </cell>
          <cell r="AF524">
            <v>0</v>
          </cell>
          <cell r="AG524">
            <v>0</v>
          </cell>
          <cell r="AI524">
            <v>0</v>
          </cell>
          <cell r="AJ524">
            <v>0</v>
          </cell>
          <cell r="AK524">
            <v>0</v>
          </cell>
          <cell r="AM524">
            <v>0</v>
          </cell>
          <cell r="AN524">
            <v>0</v>
          </cell>
          <cell r="AO524">
            <v>0</v>
          </cell>
          <cell r="AQ524">
            <v>0</v>
          </cell>
          <cell r="AR524">
            <v>0</v>
          </cell>
          <cell r="AS524">
            <v>0</v>
          </cell>
          <cell r="AU524">
            <v>0</v>
          </cell>
          <cell r="AV524">
            <v>0</v>
          </cell>
          <cell r="AW524">
            <v>0</v>
          </cell>
        </row>
        <row r="525">
          <cell r="C525">
            <v>0</v>
          </cell>
          <cell r="D525">
            <v>0</v>
          </cell>
          <cell r="E525">
            <v>0</v>
          </cell>
          <cell r="G525">
            <v>0</v>
          </cell>
          <cell r="H525">
            <v>0</v>
          </cell>
          <cell r="I525">
            <v>0</v>
          </cell>
          <cell r="K525">
            <v>0</v>
          </cell>
          <cell r="L525">
            <v>0</v>
          </cell>
          <cell r="M525">
            <v>0</v>
          </cell>
          <cell r="O525">
            <v>0</v>
          </cell>
          <cell r="P525">
            <v>0</v>
          </cell>
          <cell r="Q525">
            <v>0</v>
          </cell>
          <cell r="S525">
            <v>0</v>
          </cell>
          <cell r="T525">
            <v>0</v>
          </cell>
          <cell r="U525">
            <v>0</v>
          </cell>
          <cell r="W525">
            <v>0</v>
          </cell>
          <cell r="X525">
            <v>0</v>
          </cell>
          <cell r="Y525">
            <v>0</v>
          </cell>
          <cell r="AA525">
            <v>0</v>
          </cell>
          <cell r="AB525">
            <v>0</v>
          </cell>
          <cell r="AC525">
            <v>0</v>
          </cell>
          <cell r="AE525">
            <v>0</v>
          </cell>
          <cell r="AF525">
            <v>0</v>
          </cell>
          <cell r="AG525">
            <v>0</v>
          </cell>
          <cell r="AI525">
            <v>0</v>
          </cell>
          <cell r="AJ525">
            <v>0</v>
          </cell>
          <cell r="AK525">
            <v>0</v>
          </cell>
          <cell r="AM525">
            <v>0</v>
          </cell>
          <cell r="AN525">
            <v>0</v>
          </cell>
          <cell r="AO525">
            <v>0</v>
          </cell>
          <cell r="AQ525">
            <v>0</v>
          </cell>
          <cell r="AR525">
            <v>0</v>
          </cell>
          <cell r="AS525">
            <v>0</v>
          </cell>
          <cell r="AU525">
            <v>0</v>
          </cell>
          <cell r="AV525">
            <v>0</v>
          </cell>
          <cell r="AW525">
            <v>0</v>
          </cell>
        </row>
        <row r="526">
          <cell r="C526">
            <v>0</v>
          </cell>
          <cell r="D526">
            <v>0</v>
          </cell>
          <cell r="E526">
            <v>0</v>
          </cell>
          <cell r="G526">
            <v>0</v>
          </cell>
          <cell r="H526">
            <v>0</v>
          </cell>
          <cell r="I526">
            <v>0</v>
          </cell>
          <cell r="K526">
            <v>0</v>
          </cell>
          <cell r="L526">
            <v>0</v>
          </cell>
          <cell r="M526">
            <v>0</v>
          </cell>
          <cell r="O526">
            <v>0</v>
          </cell>
          <cell r="P526">
            <v>0</v>
          </cell>
          <cell r="Q526">
            <v>0</v>
          </cell>
          <cell r="S526">
            <v>0</v>
          </cell>
          <cell r="T526">
            <v>0</v>
          </cell>
          <cell r="U526">
            <v>0</v>
          </cell>
          <cell r="W526">
            <v>0</v>
          </cell>
          <cell r="X526">
            <v>0</v>
          </cell>
          <cell r="Y526">
            <v>0</v>
          </cell>
          <cell r="AA526">
            <v>0</v>
          </cell>
          <cell r="AB526">
            <v>0</v>
          </cell>
          <cell r="AC526">
            <v>0</v>
          </cell>
          <cell r="AE526">
            <v>0</v>
          </cell>
          <cell r="AF526">
            <v>0</v>
          </cell>
          <cell r="AG526">
            <v>0</v>
          </cell>
          <cell r="AI526">
            <v>0</v>
          </cell>
          <cell r="AJ526">
            <v>0</v>
          </cell>
          <cell r="AK526">
            <v>0</v>
          </cell>
          <cell r="AM526">
            <v>0</v>
          </cell>
          <cell r="AN526">
            <v>0</v>
          </cell>
          <cell r="AO526">
            <v>0</v>
          </cell>
          <cell r="AQ526">
            <v>0</v>
          </cell>
          <cell r="AR526">
            <v>0</v>
          </cell>
          <cell r="AS526">
            <v>0</v>
          </cell>
          <cell r="AU526">
            <v>0</v>
          </cell>
          <cell r="AV526">
            <v>0</v>
          </cell>
          <cell r="AW526">
            <v>0</v>
          </cell>
        </row>
        <row r="527">
          <cell r="C527">
            <v>0</v>
          </cell>
          <cell r="D527">
            <v>0</v>
          </cell>
          <cell r="E527">
            <v>0</v>
          </cell>
          <cell r="G527">
            <v>0</v>
          </cell>
          <cell r="H527">
            <v>0</v>
          </cell>
          <cell r="I527">
            <v>0</v>
          </cell>
          <cell r="K527">
            <v>0</v>
          </cell>
          <cell r="L527">
            <v>0</v>
          </cell>
          <cell r="M527">
            <v>0</v>
          </cell>
          <cell r="O527">
            <v>0</v>
          </cell>
          <cell r="P527">
            <v>0</v>
          </cell>
          <cell r="Q527">
            <v>0</v>
          </cell>
          <cell r="S527">
            <v>0</v>
          </cell>
          <cell r="T527">
            <v>0</v>
          </cell>
          <cell r="U527">
            <v>0</v>
          </cell>
          <cell r="W527">
            <v>0</v>
          </cell>
          <cell r="X527">
            <v>0</v>
          </cell>
          <cell r="Y527">
            <v>0</v>
          </cell>
          <cell r="AA527">
            <v>0</v>
          </cell>
          <cell r="AB527">
            <v>0</v>
          </cell>
          <cell r="AC527">
            <v>0</v>
          </cell>
          <cell r="AE527">
            <v>0</v>
          </cell>
          <cell r="AF527">
            <v>0</v>
          </cell>
          <cell r="AG527">
            <v>0</v>
          </cell>
          <cell r="AI527">
            <v>0</v>
          </cell>
          <cell r="AJ527">
            <v>0</v>
          </cell>
          <cell r="AK527">
            <v>0</v>
          </cell>
          <cell r="AM527">
            <v>0</v>
          </cell>
          <cell r="AN527">
            <v>0</v>
          </cell>
          <cell r="AO527">
            <v>0</v>
          </cell>
          <cell r="AQ527">
            <v>0</v>
          </cell>
          <cell r="AR527">
            <v>0</v>
          </cell>
          <cell r="AS527">
            <v>0</v>
          </cell>
          <cell r="AU527">
            <v>0</v>
          </cell>
          <cell r="AV527">
            <v>0</v>
          </cell>
          <cell r="AW527">
            <v>0</v>
          </cell>
        </row>
        <row r="528">
          <cell r="C528">
            <v>0</v>
          </cell>
          <cell r="D528">
            <v>0</v>
          </cell>
          <cell r="E528">
            <v>0</v>
          </cell>
          <cell r="G528">
            <v>0</v>
          </cell>
          <cell r="H528">
            <v>0</v>
          </cell>
          <cell r="I528">
            <v>0</v>
          </cell>
          <cell r="K528">
            <v>0</v>
          </cell>
          <cell r="L528">
            <v>0</v>
          </cell>
          <cell r="M528">
            <v>0</v>
          </cell>
          <cell r="O528">
            <v>0</v>
          </cell>
          <cell r="P528">
            <v>0</v>
          </cell>
          <cell r="Q528">
            <v>0</v>
          </cell>
          <cell r="S528">
            <v>0</v>
          </cell>
          <cell r="T528">
            <v>0</v>
          </cell>
          <cell r="U528">
            <v>0</v>
          </cell>
          <cell r="W528">
            <v>0</v>
          </cell>
          <cell r="X528">
            <v>0</v>
          </cell>
          <cell r="Y528">
            <v>0</v>
          </cell>
          <cell r="AA528">
            <v>0</v>
          </cell>
          <cell r="AB528">
            <v>0</v>
          </cell>
          <cell r="AC528">
            <v>0</v>
          </cell>
          <cell r="AE528">
            <v>0</v>
          </cell>
          <cell r="AF528">
            <v>0</v>
          </cell>
          <cell r="AG528">
            <v>0</v>
          </cell>
          <cell r="AI528">
            <v>0</v>
          </cell>
          <cell r="AJ528">
            <v>0</v>
          </cell>
          <cell r="AK528">
            <v>0</v>
          </cell>
          <cell r="AM528">
            <v>0</v>
          </cell>
          <cell r="AN528">
            <v>0</v>
          </cell>
          <cell r="AO528">
            <v>0</v>
          </cell>
          <cell r="AQ528">
            <v>0</v>
          </cell>
          <cell r="AR528">
            <v>0</v>
          </cell>
          <cell r="AS528">
            <v>0</v>
          </cell>
          <cell r="AU528">
            <v>0</v>
          </cell>
          <cell r="AV528">
            <v>0</v>
          </cell>
          <cell r="AW528">
            <v>0</v>
          </cell>
        </row>
        <row r="529">
          <cell r="C529">
            <v>0</v>
          </cell>
          <cell r="D529">
            <v>0</v>
          </cell>
          <cell r="E529">
            <v>0</v>
          </cell>
          <cell r="G529">
            <v>0</v>
          </cell>
          <cell r="H529">
            <v>0</v>
          </cell>
          <cell r="I529">
            <v>0</v>
          </cell>
          <cell r="K529">
            <v>0</v>
          </cell>
          <cell r="L529">
            <v>0</v>
          </cell>
          <cell r="M529">
            <v>0</v>
          </cell>
          <cell r="O529">
            <v>0</v>
          </cell>
          <cell r="P529">
            <v>0</v>
          </cell>
          <cell r="Q529">
            <v>0</v>
          </cell>
          <cell r="S529">
            <v>0</v>
          </cell>
          <cell r="T529">
            <v>0</v>
          </cell>
          <cell r="U529">
            <v>0</v>
          </cell>
          <cell r="W529">
            <v>0</v>
          </cell>
          <cell r="X529">
            <v>0</v>
          </cell>
          <cell r="Y529">
            <v>0</v>
          </cell>
          <cell r="AA529">
            <v>0</v>
          </cell>
          <cell r="AB529">
            <v>0</v>
          </cell>
          <cell r="AC529">
            <v>0</v>
          </cell>
          <cell r="AE529">
            <v>0</v>
          </cell>
          <cell r="AF529">
            <v>0</v>
          </cell>
          <cell r="AG529">
            <v>0</v>
          </cell>
          <cell r="AI529">
            <v>0</v>
          </cell>
          <cell r="AJ529">
            <v>0</v>
          </cell>
          <cell r="AK529">
            <v>0</v>
          </cell>
          <cell r="AM529">
            <v>0</v>
          </cell>
          <cell r="AN529">
            <v>0</v>
          </cell>
          <cell r="AO529">
            <v>0</v>
          </cell>
          <cell r="AQ529">
            <v>0</v>
          </cell>
          <cell r="AR529">
            <v>0</v>
          </cell>
          <cell r="AS529">
            <v>0</v>
          </cell>
          <cell r="AU529">
            <v>0</v>
          </cell>
          <cell r="AV529">
            <v>0</v>
          </cell>
          <cell r="AW529">
            <v>0</v>
          </cell>
        </row>
        <row r="530">
          <cell r="C530">
            <v>0</v>
          </cell>
          <cell r="D530">
            <v>0</v>
          </cell>
          <cell r="E530">
            <v>0</v>
          </cell>
          <cell r="G530">
            <v>0</v>
          </cell>
          <cell r="H530">
            <v>0</v>
          </cell>
          <cell r="I530">
            <v>0</v>
          </cell>
          <cell r="K530">
            <v>0</v>
          </cell>
          <cell r="L530">
            <v>0</v>
          </cell>
          <cell r="M530">
            <v>0</v>
          </cell>
          <cell r="O530">
            <v>0</v>
          </cell>
          <cell r="P530">
            <v>0</v>
          </cell>
          <cell r="Q530">
            <v>0</v>
          </cell>
          <cell r="S530">
            <v>0</v>
          </cell>
          <cell r="T530">
            <v>0</v>
          </cell>
          <cell r="U530">
            <v>0</v>
          </cell>
          <cell r="W530">
            <v>0</v>
          </cell>
          <cell r="X530">
            <v>0</v>
          </cell>
          <cell r="Y530">
            <v>0</v>
          </cell>
          <cell r="AA530">
            <v>0</v>
          </cell>
          <cell r="AB530">
            <v>0</v>
          </cell>
          <cell r="AC530">
            <v>0</v>
          </cell>
          <cell r="AE530">
            <v>0</v>
          </cell>
          <cell r="AF530">
            <v>0</v>
          </cell>
          <cell r="AG530">
            <v>0</v>
          </cell>
          <cell r="AI530">
            <v>0</v>
          </cell>
          <cell r="AJ530">
            <v>0</v>
          </cell>
          <cell r="AK530">
            <v>0</v>
          </cell>
          <cell r="AM530">
            <v>0</v>
          </cell>
          <cell r="AN530">
            <v>0</v>
          </cell>
          <cell r="AO530">
            <v>0</v>
          </cell>
          <cell r="AQ530">
            <v>0</v>
          </cell>
          <cell r="AR530">
            <v>0</v>
          </cell>
          <cell r="AS530">
            <v>0</v>
          </cell>
          <cell r="AU530">
            <v>0</v>
          </cell>
          <cell r="AV530">
            <v>0</v>
          </cell>
          <cell r="AW530">
            <v>0</v>
          </cell>
        </row>
        <row r="531">
          <cell r="C531">
            <v>0</v>
          </cell>
          <cell r="D531">
            <v>0</v>
          </cell>
          <cell r="E531">
            <v>0</v>
          </cell>
          <cell r="G531">
            <v>0</v>
          </cell>
          <cell r="H531">
            <v>0</v>
          </cell>
          <cell r="I531">
            <v>0</v>
          </cell>
          <cell r="K531">
            <v>0</v>
          </cell>
          <cell r="L531">
            <v>0</v>
          </cell>
          <cell r="M531">
            <v>0</v>
          </cell>
          <cell r="O531">
            <v>0</v>
          </cell>
          <cell r="P531">
            <v>0</v>
          </cell>
          <cell r="Q531">
            <v>0</v>
          </cell>
          <cell r="S531">
            <v>0</v>
          </cell>
          <cell r="T531">
            <v>0</v>
          </cell>
          <cell r="U531">
            <v>0</v>
          </cell>
          <cell r="W531">
            <v>0</v>
          </cell>
          <cell r="X531">
            <v>0</v>
          </cell>
          <cell r="Y531">
            <v>0</v>
          </cell>
          <cell r="AA531">
            <v>0</v>
          </cell>
          <cell r="AB531">
            <v>0</v>
          </cell>
          <cell r="AC531">
            <v>0</v>
          </cell>
          <cell r="AE531">
            <v>0</v>
          </cell>
          <cell r="AF531">
            <v>0</v>
          </cell>
          <cell r="AG531">
            <v>0</v>
          </cell>
          <cell r="AI531">
            <v>0</v>
          </cell>
          <cell r="AJ531">
            <v>0</v>
          </cell>
          <cell r="AK531">
            <v>0</v>
          </cell>
          <cell r="AM531">
            <v>0</v>
          </cell>
          <cell r="AN531">
            <v>0</v>
          </cell>
          <cell r="AO531">
            <v>0</v>
          </cell>
          <cell r="AQ531">
            <v>0</v>
          </cell>
          <cell r="AR531">
            <v>0</v>
          </cell>
          <cell r="AS531">
            <v>0</v>
          </cell>
          <cell r="AU531">
            <v>0</v>
          </cell>
          <cell r="AV531">
            <v>0</v>
          </cell>
          <cell r="AW531">
            <v>0</v>
          </cell>
        </row>
        <row r="532">
          <cell r="C532">
            <v>0</v>
          </cell>
          <cell r="D532">
            <v>0</v>
          </cell>
          <cell r="E532">
            <v>0</v>
          </cell>
          <cell r="G532">
            <v>0</v>
          </cell>
          <cell r="H532">
            <v>0</v>
          </cell>
          <cell r="I532">
            <v>0</v>
          </cell>
          <cell r="K532">
            <v>0</v>
          </cell>
          <cell r="L532">
            <v>0</v>
          </cell>
          <cell r="M532">
            <v>0</v>
          </cell>
          <cell r="O532">
            <v>0</v>
          </cell>
          <cell r="P532">
            <v>0</v>
          </cell>
          <cell r="Q532">
            <v>0</v>
          </cell>
          <cell r="S532">
            <v>0</v>
          </cell>
          <cell r="T532">
            <v>0</v>
          </cell>
          <cell r="U532">
            <v>0</v>
          </cell>
          <cell r="W532">
            <v>0</v>
          </cell>
          <cell r="X532">
            <v>0</v>
          </cell>
          <cell r="Y532">
            <v>0</v>
          </cell>
          <cell r="AA532">
            <v>0</v>
          </cell>
          <cell r="AB532">
            <v>0</v>
          </cell>
          <cell r="AC532">
            <v>0</v>
          </cell>
          <cell r="AE532">
            <v>0</v>
          </cell>
          <cell r="AF532">
            <v>0</v>
          </cell>
          <cell r="AG532">
            <v>0</v>
          </cell>
          <cell r="AI532">
            <v>0</v>
          </cell>
          <cell r="AJ532">
            <v>0</v>
          </cell>
          <cell r="AK532">
            <v>0</v>
          </cell>
          <cell r="AM532">
            <v>0</v>
          </cell>
          <cell r="AN532">
            <v>0</v>
          </cell>
          <cell r="AO532">
            <v>0</v>
          </cell>
          <cell r="AQ532">
            <v>0</v>
          </cell>
          <cell r="AR532">
            <v>0</v>
          </cell>
          <cell r="AS532">
            <v>0</v>
          </cell>
          <cell r="AU532">
            <v>0</v>
          </cell>
          <cell r="AV532">
            <v>0</v>
          </cell>
          <cell r="AW532">
            <v>0</v>
          </cell>
        </row>
      </sheetData>
      <sheetData sheetId="2">
        <row r="108">
          <cell r="B108">
            <v>0</v>
          </cell>
        </row>
      </sheetData>
      <sheetData sheetId="3" refreshError="1"/>
      <sheetData sheetId="4" refreshError="1"/>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 Cash Assumption"/>
      <sheetName val="Valuation Matrix"/>
      <sheetName val="Breakeven Performance"/>
      <sheetName val="__FDSCACHE__"/>
      <sheetName val="ROI"/>
      <sheetName val="Contribution Analysis"/>
      <sheetName val="FDS"/>
      <sheetName val="INPUTS"/>
      <sheetName val="Master"/>
      <sheetName val="MM Annual"/>
      <sheetName val="MM Quarter"/>
      <sheetName val="Scenarios"/>
      <sheetName val="PrintManagerCode"/>
      <sheetName val="Cap Table"/>
      <sheetName val="Options"/>
      <sheetName val="Sparta Income"/>
      <sheetName val="Athens Income"/>
      <sheetName val="Combined Incom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Vectors"/>
      <sheetName val="Calculations"/>
      <sheetName val="Tax calculations"/>
      <sheetName val="Input"/>
    </sheetNames>
    <sheetDataSet>
      <sheetData sheetId="0">
        <row r="5">
          <cell r="H5">
            <v>2010</v>
          </cell>
        </row>
        <row r="9">
          <cell r="H9">
            <v>1000</v>
          </cell>
        </row>
        <row r="10">
          <cell r="H10">
            <v>10000000</v>
          </cell>
        </row>
        <row r="22">
          <cell r="H22">
            <v>365</v>
          </cell>
        </row>
        <row r="23">
          <cell r="H23">
            <v>24</v>
          </cell>
        </row>
        <row r="25">
          <cell r="H25">
            <v>5</v>
          </cell>
        </row>
        <row r="27">
          <cell r="H27">
            <v>0.187</v>
          </cell>
        </row>
        <row r="28">
          <cell r="H28">
            <v>6.0000000000000001E-3</v>
          </cell>
        </row>
        <row r="29">
          <cell r="H29">
            <v>4.0000000000000001E-3</v>
          </cell>
        </row>
        <row r="30">
          <cell r="H30">
            <v>2E-3</v>
          </cell>
        </row>
        <row r="31">
          <cell r="H31">
            <v>0</v>
          </cell>
        </row>
        <row r="33">
          <cell r="H33">
            <v>18.440000000000001</v>
          </cell>
        </row>
        <row r="37">
          <cell r="H37">
            <v>1</v>
          </cell>
        </row>
        <row r="39">
          <cell r="H39">
            <v>14.1</v>
          </cell>
        </row>
        <row r="43">
          <cell r="H43">
            <v>0</v>
          </cell>
        </row>
        <row r="45">
          <cell r="H45">
            <v>0.12</v>
          </cell>
        </row>
        <row r="49">
          <cell r="H49">
            <v>0.11</v>
          </cell>
        </row>
        <row r="52">
          <cell r="H52">
            <v>25</v>
          </cell>
        </row>
        <row r="55">
          <cell r="H55">
            <v>0.7</v>
          </cell>
        </row>
        <row r="56">
          <cell r="H56">
            <v>12</v>
          </cell>
        </row>
        <row r="57">
          <cell r="H57">
            <v>1</v>
          </cell>
        </row>
        <row r="63">
          <cell r="H63">
            <v>5.9999999999999995E-4</v>
          </cell>
        </row>
        <row r="64">
          <cell r="H64">
            <v>25</v>
          </cell>
        </row>
        <row r="65">
          <cell r="H65">
            <v>0.1</v>
          </cell>
        </row>
        <row r="68">
          <cell r="H68">
            <v>0</v>
          </cell>
        </row>
      </sheetData>
      <sheetData sheetId="1">
        <row r="8">
          <cell r="G8">
            <v>1</v>
          </cell>
          <cell r="H8">
            <v>0.99399999999999999</v>
          </cell>
          <cell r="I8">
            <v>0.98803600000000003</v>
          </cell>
          <cell r="J8">
            <v>0.98210778399999998</v>
          </cell>
          <cell r="K8">
            <v>0.97621513729599996</v>
          </cell>
          <cell r="L8">
            <v>0.97231027674681592</v>
          </cell>
          <cell r="M8">
            <v>0.96842103563982862</v>
          </cell>
          <cell r="N8">
            <v>0.96454735149726933</v>
          </cell>
          <cell r="O8">
            <v>0.9606891620912803</v>
          </cell>
          <cell r="P8">
            <v>0.95684640544291522</v>
          </cell>
          <cell r="Q8">
            <v>0.95493271263202939</v>
          </cell>
          <cell r="R8">
            <v>0.95302284720676533</v>
          </cell>
          <cell r="S8">
            <v>0.95111680151235178</v>
          </cell>
          <cell r="T8">
            <v>0.94921456790932712</v>
          </cell>
          <cell r="U8">
            <v>0.94731613877350851</v>
          </cell>
          <cell r="V8">
            <v>0.94731613877350851</v>
          </cell>
          <cell r="W8">
            <v>0.94731613877350851</v>
          </cell>
          <cell r="X8">
            <v>0.94731613877350851</v>
          </cell>
          <cell r="Y8">
            <v>0.94731613877350851</v>
          </cell>
          <cell r="Z8">
            <v>0.94731613877350851</v>
          </cell>
          <cell r="AA8">
            <v>0.94731613877350851</v>
          </cell>
          <cell r="AB8">
            <v>0.94731613877350851</v>
          </cell>
          <cell r="AC8">
            <v>0.94731613877350851</v>
          </cell>
          <cell r="AD8">
            <v>0.94731613877350851</v>
          </cell>
          <cell r="AE8">
            <v>0.94731613877350851</v>
          </cell>
        </row>
        <row r="10">
          <cell r="G10">
            <v>0</v>
          </cell>
          <cell r="H10">
            <v>1</v>
          </cell>
          <cell r="I10">
            <v>1</v>
          </cell>
          <cell r="J10">
            <v>1</v>
          </cell>
          <cell r="K10">
            <v>1</v>
          </cell>
          <cell r="L10">
            <v>1</v>
          </cell>
          <cell r="M10">
            <v>1</v>
          </cell>
          <cell r="N10">
            <v>1</v>
          </cell>
          <cell r="O10">
            <v>1</v>
          </cell>
          <cell r="P10">
            <v>1</v>
          </cell>
          <cell r="Q10">
            <v>1</v>
          </cell>
          <cell r="R10">
            <v>1</v>
          </cell>
          <cell r="S10">
            <v>1</v>
          </cell>
          <cell r="T10">
            <v>1</v>
          </cell>
          <cell r="U10">
            <v>1</v>
          </cell>
          <cell r="V10">
            <v>1</v>
          </cell>
          <cell r="W10">
            <v>1</v>
          </cell>
          <cell r="X10">
            <v>1</v>
          </cell>
          <cell r="Y10">
            <v>1</v>
          </cell>
          <cell r="Z10">
            <v>1</v>
          </cell>
          <cell r="AA10">
            <v>1</v>
          </cell>
          <cell r="AB10">
            <v>1</v>
          </cell>
          <cell r="AC10">
            <v>1</v>
          </cell>
          <cell r="AD10">
            <v>1</v>
          </cell>
          <cell r="AE10">
            <v>1</v>
          </cell>
        </row>
        <row r="12">
          <cell r="G12">
            <v>1</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row>
        <row r="14">
          <cell r="G14">
            <v>0</v>
          </cell>
          <cell r="H14">
            <v>1</v>
          </cell>
          <cell r="I14">
            <v>1</v>
          </cell>
          <cell r="J14">
            <v>1</v>
          </cell>
          <cell r="K14">
            <v>1</v>
          </cell>
          <cell r="L14">
            <v>1</v>
          </cell>
          <cell r="M14">
            <v>1</v>
          </cell>
          <cell r="N14">
            <v>1</v>
          </cell>
          <cell r="O14">
            <v>1</v>
          </cell>
          <cell r="P14">
            <v>1</v>
          </cell>
          <cell r="Q14">
            <v>1</v>
          </cell>
          <cell r="R14">
            <v>1</v>
          </cell>
          <cell r="S14">
            <v>1</v>
          </cell>
          <cell r="T14">
            <v>1</v>
          </cell>
          <cell r="U14">
            <v>1</v>
          </cell>
          <cell r="V14">
            <v>1</v>
          </cell>
          <cell r="W14">
            <v>1</v>
          </cell>
          <cell r="X14">
            <v>1</v>
          </cell>
          <cell r="Y14">
            <v>1</v>
          </cell>
          <cell r="Z14">
            <v>1</v>
          </cell>
          <cell r="AA14">
            <v>1</v>
          </cell>
          <cell r="AB14">
            <v>1</v>
          </cell>
          <cell r="AC14">
            <v>1</v>
          </cell>
          <cell r="AD14">
            <v>1</v>
          </cell>
          <cell r="AE14">
            <v>1</v>
          </cell>
        </row>
        <row r="16">
          <cell r="G16">
            <v>1</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8">
          <cell r="G18">
            <v>0</v>
          </cell>
          <cell r="H18">
            <v>1</v>
          </cell>
          <cell r="I18">
            <v>1</v>
          </cell>
          <cell r="J18">
            <v>1</v>
          </cell>
          <cell r="K18">
            <v>1</v>
          </cell>
          <cell r="L18">
            <v>1</v>
          </cell>
          <cell r="M18">
            <v>1</v>
          </cell>
          <cell r="N18">
            <v>1</v>
          </cell>
          <cell r="O18">
            <v>1</v>
          </cell>
          <cell r="P18">
            <v>1</v>
          </cell>
          <cell r="Q18">
            <v>1</v>
          </cell>
          <cell r="R18">
            <v>1</v>
          </cell>
          <cell r="S18">
            <v>1</v>
          </cell>
          <cell r="T18">
            <v>1</v>
          </cell>
          <cell r="U18">
            <v>1</v>
          </cell>
          <cell r="V18">
            <v>1</v>
          </cell>
          <cell r="W18">
            <v>1</v>
          </cell>
          <cell r="X18">
            <v>1</v>
          </cell>
          <cell r="Y18">
            <v>1</v>
          </cell>
          <cell r="Z18">
            <v>1</v>
          </cell>
          <cell r="AA18">
            <v>1</v>
          </cell>
          <cell r="AB18">
            <v>1</v>
          </cell>
          <cell r="AC18">
            <v>1</v>
          </cell>
          <cell r="AD18">
            <v>1</v>
          </cell>
          <cell r="AE18">
            <v>1</v>
          </cell>
        </row>
        <row r="20">
          <cell r="G20">
            <v>0</v>
          </cell>
          <cell r="H20">
            <v>1</v>
          </cell>
          <cell r="I20">
            <v>1</v>
          </cell>
          <cell r="J20">
            <v>1</v>
          </cell>
          <cell r="K20">
            <v>1</v>
          </cell>
          <cell r="L20">
            <v>1</v>
          </cell>
          <cell r="M20">
            <v>1</v>
          </cell>
          <cell r="N20">
            <v>1</v>
          </cell>
          <cell r="O20">
            <v>1</v>
          </cell>
          <cell r="P20">
            <v>1</v>
          </cell>
          <cell r="Q20">
            <v>1</v>
          </cell>
          <cell r="R20">
            <v>1</v>
          </cell>
          <cell r="S20">
            <v>1</v>
          </cell>
          <cell r="T20">
            <v>0</v>
          </cell>
          <cell r="U20">
            <v>0</v>
          </cell>
          <cell r="V20">
            <v>0</v>
          </cell>
          <cell r="W20">
            <v>0</v>
          </cell>
          <cell r="X20">
            <v>0</v>
          </cell>
          <cell r="Y20">
            <v>0</v>
          </cell>
          <cell r="Z20">
            <v>0</v>
          </cell>
          <cell r="AA20">
            <v>0</v>
          </cell>
          <cell r="AB20">
            <v>0</v>
          </cell>
          <cell r="AC20">
            <v>0</v>
          </cell>
          <cell r="AD20">
            <v>0</v>
          </cell>
          <cell r="AE20">
            <v>0</v>
          </cell>
        </row>
        <row r="22">
          <cell r="G22">
            <v>1</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sheetData>
      <sheetData sheetId="2">
        <row r="10">
          <cell r="G10">
            <v>8760</v>
          </cell>
          <cell r="H10">
            <v>8760</v>
          </cell>
          <cell r="I10">
            <v>8760</v>
          </cell>
          <cell r="J10">
            <v>8760</v>
          </cell>
          <cell r="K10">
            <v>8760</v>
          </cell>
          <cell r="L10">
            <v>8760</v>
          </cell>
          <cell r="M10">
            <v>8760</v>
          </cell>
          <cell r="N10">
            <v>8760</v>
          </cell>
          <cell r="O10">
            <v>8760</v>
          </cell>
          <cell r="P10">
            <v>8760</v>
          </cell>
          <cell r="Q10">
            <v>8760</v>
          </cell>
          <cell r="R10">
            <v>8760</v>
          </cell>
          <cell r="S10">
            <v>8760</v>
          </cell>
          <cell r="T10">
            <v>8760</v>
          </cell>
          <cell r="U10">
            <v>8760</v>
          </cell>
          <cell r="V10">
            <v>8760</v>
          </cell>
          <cell r="W10">
            <v>8760</v>
          </cell>
          <cell r="X10">
            <v>8760</v>
          </cell>
          <cell r="Y10">
            <v>8760</v>
          </cell>
          <cell r="Z10">
            <v>8760</v>
          </cell>
          <cell r="AA10">
            <v>8760</v>
          </cell>
          <cell r="AB10">
            <v>8760</v>
          </cell>
          <cell r="AC10">
            <v>8760</v>
          </cell>
          <cell r="AD10">
            <v>8760</v>
          </cell>
          <cell r="AE10">
            <v>8760</v>
          </cell>
        </row>
        <row r="11">
          <cell r="G11">
            <v>8760000</v>
          </cell>
          <cell r="H11">
            <v>8760000</v>
          </cell>
          <cell r="I11">
            <v>8760000</v>
          </cell>
          <cell r="J11">
            <v>8760000</v>
          </cell>
          <cell r="K11">
            <v>8760000</v>
          </cell>
          <cell r="L11">
            <v>8760000</v>
          </cell>
          <cell r="M11">
            <v>8760000</v>
          </cell>
          <cell r="N11">
            <v>8760000</v>
          </cell>
          <cell r="O11">
            <v>8760000</v>
          </cell>
          <cell r="P11">
            <v>8760000</v>
          </cell>
          <cell r="Q11">
            <v>8760000</v>
          </cell>
          <cell r="R11">
            <v>8760000</v>
          </cell>
          <cell r="S11">
            <v>8760000</v>
          </cell>
          <cell r="T11">
            <v>8760000</v>
          </cell>
          <cell r="U11">
            <v>8760000</v>
          </cell>
          <cell r="V11">
            <v>8760000</v>
          </cell>
          <cell r="W11">
            <v>8760000</v>
          </cell>
          <cell r="X11">
            <v>8760000</v>
          </cell>
          <cell r="Y11">
            <v>8760000</v>
          </cell>
          <cell r="Z11">
            <v>8760000</v>
          </cell>
          <cell r="AA11">
            <v>8760000</v>
          </cell>
          <cell r="AB11">
            <v>8760000</v>
          </cell>
          <cell r="AC11">
            <v>8760000</v>
          </cell>
          <cell r="AD11">
            <v>8760000</v>
          </cell>
          <cell r="AE11">
            <v>8760000</v>
          </cell>
        </row>
        <row r="12">
          <cell r="G12">
            <v>43800000</v>
          </cell>
          <cell r="H12">
            <v>43800000</v>
          </cell>
          <cell r="I12">
            <v>43800000</v>
          </cell>
          <cell r="J12">
            <v>43800000</v>
          </cell>
          <cell r="K12">
            <v>43800000</v>
          </cell>
          <cell r="L12">
            <v>43800000</v>
          </cell>
          <cell r="M12">
            <v>43800000</v>
          </cell>
          <cell r="N12">
            <v>43800000</v>
          </cell>
          <cell r="O12">
            <v>43800000</v>
          </cell>
          <cell r="P12">
            <v>43800000</v>
          </cell>
          <cell r="Q12">
            <v>43800000</v>
          </cell>
          <cell r="R12">
            <v>43800000</v>
          </cell>
          <cell r="S12">
            <v>43800000</v>
          </cell>
          <cell r="T12">
            <v>43800000</v>
          </cell>
          <cell r="U12">
            <v>43800000</v>
          </cell>
          <cell r="V12">
            <v>43800000</v>
          </cell>
          <cell r="W12">
            <v>43800000</v>
          </cell>
          <cell r="X12">
            <v>43800000</v>
          </cell>
          <cell r="Y12">
            <v>43800000</v>
          </cell>
          <cell r="Z12">
            <v>43800000</v>
          </cell>
          <cell r="AA12">
            <v>43800000</v>
          </cell>
          <cell r="AB12">
            <v>43800000</v>
          </cell>
          <cell r="AC12">
            <v>43800000</v>
          </cell>
          <cell r="AD12">
            <v>43800000</v>
          </cell>
          <cell r="AE12">
            <v>43800000</v>
          </cell>
        </row>
        <row r="14">
          <cell r="G14">
            <v>8190600</v>
          </cell>
          <cell r="H14">
            <v>8190600</v>
          </cell>
          <cell r="I14">
            <v>8190600</v>
          </cell>
          <cell r="J14">
            <v>8190600</v>
          </cell>
          <cell r="K14">
            <v>8190600</v>
          </cell>
          <cell r="L14">
            <v>8190600</v>
          </cell>
          <cell r="M14">
            <v>8190600</v>
          </cell>
          <cell r="N14">
            <v>8190600</v>
          </cell>
          <cell r="O14">
            <v>8190600</v>
          </cell>
          <cell r="P14">
            <v>8190600</v>
          </cell>
          <cell r="Q14">
            <v>8190600</v>
          </cell>
          <cell r="R14">
            <v>8190600</v>
          </cell>
          <cell r="S14">
            <v>8190600</v>
          </cell>
          <cell r="T14">
            <v>8190600</v>
          </cell>
          <cell r="U14">
            <v>8190600</v>
          </cell>
          <cell r="V14">
            <v>8190600</v>
          </cell>
          <cell r="W14">
            <v>8190600</v>
          </cell>
          <cell r="X14">
            <v>8190600</v>
          </cell>
          <cell r="Y14">
            <v>8190600</v>
          </cell>
          <cell r="Z14">
            <v>8190600</v>
          </cell>
          <cell r="AA14">
            <v>8190600</v>
          </cell>
          <cell r="AB14">
            <v>8190600</v>
          </cell>
          <cell r="AC14">
            <v>8190600</v>
          </cell>
          <cell r="AD14">
            <v>8190600</v>
          </cell>
          <cell r="AE14">
            <v>8190600</v>
          </cell>
        </row>
        <row r="15">
          <cell r="G15">
            <v>8190600</v>
          </cell>
          <cell r="H15">
            <v>8141456.4000000004</v>
          </cell>
          <cell r="I15">
            <v>8092607.6616000002</v>
          </cell>
          <cell r="J15">
            <v>8044052.0156303998</v>
          </cell>
          <cell r="K15">
            <v>7995787.7035366176</v>
          </cell>
          <cell r="L15">
            <v>7963804.5527224708</v>
          </cell>
          <cell r="M15">
            <v>7931949.3345115799</v>
          </cell>
          <cell r="N15">
            <v>7900221.5371735338</v>
          </cell>
          <cell r="O15">
            <v>7868620.6510248408</v>
          </cell>
          <cell r="P15">
            <v>7837146.1684207413</v>
          </cell>
          <cell r="Q15">
            <v>7821471.8760839002</v>
          </cell>
          <cell r="R15">
            <v>7805828.9323317325</v>
          </cell>
          <cell r="S15">
            <v>7790217.2744670687</v>
          </cell>
          <cell r="T15">
            <v>7774636.8399181347</v>
          </cell>
          <cell r="U15">
            <v>7759087.566238299</v>
          </cell>
          <cell r="V15">
            <v>7759087.566238299</v>
          </cell>
          <cell r="W15">
            <v>7759087.566238299</v>
          </cell>
          <cell r="X15">
            <v>7759087.566238299</v>
          </cell>
          <cell r="Y15">
            <v>7759087.566238299</v>
          </cell>
          <cell r="Z15">
            <v>7759087.566238299</v>
          </cell>
          <cell r="AA15">
            <v>7759087.566238299</v>
          </cell>
          <cell r="AB15">
            <v>7759087.566238299</v>
          </cell>
          <cell r="AC15">
            <v>7759087.566238299</v>
          </cell>
          <cell r="AD15">
            <v>7759087.566238299</v>
          </cell>
          <cell r="AE15">
            <v>7759087.566238299</v>
          </cell>
        </row>
        <row r="17">
          <cell r="G17">
            <v>0</v>
          </cell>
          <cell r="H17">
            <v>15.0128456016</v>
          </cell>
          <cell r="I17">
            <v>14.922768527990401</v>
          </cell>
          <cell r="J17">
            <v>14.833231916822458</v>
          </cell>
          <cell r="K17">
            <v>14.744232525321522</v>
          </cell>
          <cell r="L17">
            <v>14.685255595220237</v>
          </cell>
          <cell r="M17">
            <v>14.626514572839355</v>
          </cell>
          <cell r="N17">
            <v>14.568008514547998</v>
          </cell>
          <cell r="O17">
            <v>14.509736480489808</v>
          </cell>
          <cell r="P17">
            <v>14.451697534567847</v>
          </cell>
          <cell r="Q17">
            <v>14.422794139498714</v>
          </cell>
          <cell r="R17">
            <v>14.393948551219717</v>
          </cell>
          <cell r="S17">
            <v>14.365160654117274</v>
          </cell>
          <cell r="T17">
            <v>14.336430332809043</v>
          </cell>
          <cell r="U17">
            <v>14.307757472143424</v>
          </cell>
          <cell r="V17">
            <v>14.307757472143424</v>
          </cell>
          <cell r="W17">
            <v>14.307757472143424</v>
          </cell>
          <cell r="X17">
            <v>14.307757472143424</v>
          </cell>
          <cell r="Y17">
            <v>14.307757472143424</v>
          </cell>
          <cell r="Z17">
            <v>14.307757472143424</v>
          </cell>
          <cell r="AA17">
            <v>14.307757472143424</v>
          </cell>
          <cell r="AB17">
            <v>14.307757472143424</v>
          </cell>
          <cell r="AC17">
            <v>14.307757472143424</v>
          </cell>
          <cell r="AD17">
            <v>14.307757472143424</v>
          </cell>
          <cell r="AE17">
            <v>14.307757472143424</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4">
          <cell r="G24">
            <v>0</v>
          </cell>
          <cell r="H24">
            <v>0.63</v>
          </cell>
          <cell r="I24">
            <v>0.66149999999999998</v>
          </cell>
          <cell r="J24">
            <v>0.69457500000000005</v>
          </cell>
          <cell r="K24">
            <v>0.72930374999999992</v>
          </cell>
          <cell r="L24">
            <v>0.76576893749999997</v>
          </cell>
          <cell r="M24">
            <v>0.80405738437499996</v>
          </cell>
          <cell r="N24">
            <v>0.84426025359375023</v>
          </cell>
          <cell r="O24">
            <v>0.88647326627343748</v>
          </cell>
          <cell r="P24">
            <v>0.93079692958710947</v>
          </cell>
          <cell r="Q24">
            <v>0.97733677606646485</v>
          </cell>
          <cell r="R24">
            <v>1.0262036148697882</v>
          </cell>
          <cell r="S24">
            <v>1.0775137956132774</v>
          </cell>
          <cell r="T24">
            <v>1.1313894853939415</v>
          </cell>
          <cell r="U24">
            <v>1.1879589596636384</v>
          </cell>
          <cell r="V24">
            <v>1.2473569076468207</v>
          </cell>
          <cell r="W24">
            <v>1.3097247530291618</v>
          </cell>
          <cell r="X24">
            <v>1.3752109906806198</v>
          </cell>
          <cell r="Y24">
            <v>1.4439715402146507</v>
          </cell>
          <cell r="Z24">
            <v>1.5161701172253834</v>
          </cell>
          <cell r="AA24">
            <v>1.5919786230866526</v>
          </cell>
          <cell r="AB24">
            <v>1.671577554240985</v>
          </cell>
          <cell r="AC24">
            <v>1.7551564319530342</v>
          </cell>
          <cell r="AD24">
            <v>1.8429142535506862</v>
          </cell>
          <cell r="AE24">
            <v>1.9350599662282204</v>
          </cell>
        </row>
        <row r="26">
          <cell r="G26">
            <v>1.4999999999999999E-2</v>
          </cell>
          <cell r="H26">
            <v>1.6500000000000001E-2</v>
          </cell>
          <cell r="I26">
            <v>1.8150000000000003E-2</v>
          </cell>
          <cell r="J26">
            <v>1.9965000000000007E-2</v>
          </cell>
          <cell r="K26">
            <v>2.1961500000000005E-2</v>
          </cell>
          <cell r="L26">
            <v>2.4157650000000006E-2</v>
          </cell>
          <cell r="M26">
            <v>2.657341500000001E-2</v>
          </cell>
          <cell r="N26">
            <v>2.9230756500000014E-2</v>
          </cell>
          <cell r="O26">
            <v>3.2153832150000013E-2</v>
          </cell>
          <cell r="P26">
            <v>3.5369215365000019E-2</v>
          </cell>
          <cell r="Q26">
            <v>3.8906136901500028E-2</v>
          </cell>
          <cell r="R26">
            <v>4.2796750591650036E-2</v>
          </cell>
          <cell r="S26">
            <v>4.7076425650815039E-2</v>
          </cell>
          <cell r="T26">
            <v>5.1784068215896539E-2</v>
          </cell>
          <cell r="U26">
            <v>5.69624750374862E-2</v>
          </cell>
          <cell r="V26">
            <v>6.2658722541234821E-2</v>
          </cell>
          <cell r="W26">
            <v>6.8924594795358313E-2</v>
          </cell>
          <cell r="X26">
            <v>7.5817054274894144E-2</v>
          </cell>
          <cell r="Y26">
            <v>8.3398759702383571E-2</v>
          </cell>
          <cell r="Z26">
            <v>9.1738635672621943E-2</v>
          </cell>
          <cell r="AA26">
            <v>0.10091249923988412</v>
          </cell>
          <cell r="AB26">
            <v>0.11100374916387255</v>
          </cell>
          <cell r="AC26">
            <v>0.12210412408025983</v>
          </cell>
          <cell r="AD26">
            <v>0.13431453648828581</v>
          </cell>
          <cell r="AE26">
            <v>0.14774599013711437</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30">
          <cell r="G30">
            <v>1.4999999999999999E-2</v>
          </cell>
          <cell r="H30">
            <v>0.64649999999999996</v>
          </cell>
          <cell r="I30">
            <v>0.67964999999999998</v>
          </cell>
          <cell r="J30">
            <v>0.71454000000000006</v>
          </cell>
          <cell r="K30">
            <v>0.75126524999999988</v>
          </cell>
          <cell r="L30">
            <v>0.7899265875</v>
          </cell>
          <cell r="M30">
            <v>0.83063079937499995</v>
          </cell>
          <cell r="N30">
            <v>0.8734910100937503</v>
          </cell>
          <cell r="O30">
            <v>0.91862709842343748</v>
          </cell>
          <cell r="P30">
            <v>0.96616614495210951</v>
          </cell>
          <cell r="Q30">
            <v>1.0162429129679649</v>
          </cell>
          <cell r="R30">
            <v>1.0690003654614382</v>
          </cell>
          <cell r="S30">
            <v>1.1245902212640924</v>
          </cell>
          <cell r="T30">
            <v>1.183173553609838</v>
          </cell>
          <cell r="U30">
            <v>1.2449214347011246</v>
          </cell>
          <cell r="V30">
            <v>1.3100156301880554</v>
          </cell>
          <cell r="W30">
            <v>1.3786493478245201</v>
          </cell>
          <cell r="X30">
            <v>1.451028044955514</v>
          </cell>
          <cell r="Y30">
            <v>1.5273702999170342</v>
          </cell>
          <cell r="Z30">
            <v>1.6079087528980054</v>
          </cell>
          <cell r="AA30">
            <v>1.6928911223265368</v>
          </cell>
          <cell r="AB30">
            <v>1.7825813034048574</v>
          </cell>
          <cell r="AC30">
            <v>1.877260556033294</v>
          </cell>
          <cell r="AD30">
            <v>1.977228790038972</v>
          </cell>
          <cell r="AE30">
            <v>2.0828059563653349</v>
          </cell>
        </row>
        <row r="35">
          <cell r="G35">
            <v>-1.4999999999999999E-2</v>
          </cell>
          <cell r="H35">
            <v>14.366345601600001</v>
          </cell>
          <cell r="I35">
            <v>14.243118527990401</v>
          </cell>
          <cell r="J35">
            <v>14.118691916822458</v>
          </cell>
          <cell r="K35">
            <v>13.992967275321522</v>
          </cell>
          <cell r="L35">
            <v>13.895329007720237</v>
          </cell>
          <cell r="M35">
            <v>13.795883773464356</v>
          </cell>
          <cell r="N35">
            <v>13.694517504454247</v>
          </cell>
          <cell r="O35">
            <v>13.591109382066371</v>
          </cell>
          <cell r="P35">
            <v>13.485531389615737</v>
          </cell>
          <cell r="Q35">
            <v>13.40655122653075</v>
          </cell>
          <cell r="R35">
            <v>13.324948185758279</v>
          </cell>
          <cell r="S35">
            <v>13.240570432853181</v>
          </cell>
          <cell r="T35">
            <v>13.153256779199204</v>
          </cell>
          <cell r="U35">
            <v>13.062836037442299</v>
          </cell>
          <cell r="V35">
            <v>12.997741841955367</v>
          </cell>
          <cell r="W35">
            <v>12.929108124318903</v>
          </cell>
          <cell r="X35">
            <v>12.85672942718791</v>
          </cell>
          <cell r="Y35">
            <v>12.780387172226389</v>
          </cell>
          <cell r="Z35">
            <v>12.699848719245418</v>
          </cell>
          <cell r="AA35">
            <v>12.614866349816886</v>
          </cell>
          <cell r="AB35">
            <v>12.525176168738566</v>
          </cell>
          <cell r="AC35">
            <v>12.43049691611013</v>
          </cell>
          <cell r="AD35">
            <v>12.330528682104452</v>
          </cell>
          <cell r="AE35">
            <v>12.224951515778088</v>
          </cell>
        </row>
        <row r="41">
          <cell r="G41">
            <v>-1.4999999999999999E-2</v>
          </cell>
          <cell r="H41">
            <v>11.428845601600001</v>
          </cell>
          <cell r="I41">
            <v>11.305618527990401</v>
          </cell>
          <cell r="J41">
            <v>11.181191916822458</v>
          </cell>
          <cell r="K41">
            <v>11.055467275321522</v>
          </cell>
          <cell r="L41">
            <v>10.957829007720237</v>
          </cell>
          <cell r="M41">
            <v>10.858383773464356</v>
          </cell>
          <cell r="N41">
            <v>10.757017504454247</v>
          </cell>
          <cell r="O41">
            <v>10.653609382066371</v>
          </cell>
          <cell r="P41">
            <v>10.548031389615737</v>
          </cell>
          <cell r="Q41">
            <v>10.46905122653075</v>
          </cell>
          <cell r="R41">
            <v>10.387448185758279</v>
          </cell>
          <cell r="S41">
            <v>10.303070432853181</v>
          </cell>
          <cell r="T41">
            <v>10.215756779199204</v>
          </cell>
          <cell r="U41">
            <v>10.125336037442299</v>
          </cell>
          <cell r="V41">
            <v>10.060241841955367</v>
          </cell>
          <cell r="W41">
            <v>9.991608124318903</v>
          </cell>
          <cell r="X41">
            <v>9.9192294271879096</v>
          </cell>
          <cell r="Y41">
            <v>9.8428871722263889</v>
          </cell>
          <cell r="Z41">
            <v>9.7623487192454181</v>
          </cell>
          <cell r="AA41">
            <v>9.6773663498168858</v>
          </cell>
          <cell r="AB41">
            <v>9.5876761687385663</v>
          </cell>
          <cell r="AC41">
            <v>9.4929969161101297</v>
          </cell>
          <cell r="AD41">
            <v>9.3930286821044522</v>
          </cell>
          <cell r="AE41">
            <v>9.2874515157780877</v>
          </cell>
        </row>
        <row r="57">
          <cell r="G57">
            <v>-1.4999999999999999E-2</v>
          </cell>
          <cell r="H57">
            <v>8.2809118493280014</v>
          </cell>
          <cell r="I57">
            <v>8.5543695448986981</v>
          </cell>
          <cell r="J57">
            <v>8.8268035742959725</v>
          </cell>
          <cell r="K57">
            <v>9.0981293835168628</v>
          </cell>
          <cell r="L57">
            <v>9.3927329425744617</v>
          </cell>
          <cell r="M57">
            <v>9.6857993847587487</v>
          </cell>
          <cell r="N57">
            <v>9.9772303000920246</v>
          </cell>
          <cell r="O57">
            <v>10.266921302316256</v>
          </cell>
          <cell r="P57">
            <v>10.554761620102344</v>
          </cell>
          <cell r="Q57">
            <v>10.864623474747267</v>
          </cell>
          <cell r="R57">
            <v>11.172248213245457</v>
          </cell>
          <cell r="S57">
            <v>11.477503800240834</v>
          </cell>
          <cell r="T57">
            <v>11.404233168471968</v>
          </cell>
          <cell r="U57">
            <v>11.328303623654069</v>
          </cell>
          <cell r="V57">
            <v>11.273307079324278</v>
          </cell>
          <cell r="W57">
            <v>11.215275895402812</v>
          </cell>
          <cell r="X57">
            <v>11.154029858672565</v>
          </cell>
          <cell r="Y57">
            <v>11.089376897131832</v>
          </cell>
          <cell r="Z57">
            <v>11.021112202242684</v>
          </cell>
          <cell r="AA57">
            <v>10.949017278810567</v>
          </cell>
          <cell r="AB57">
            <v>10.872858916028484</v>
          </cell>
          <cell r="AC57">
            <v>10.004663122152445</v>
          </cell>
          <cell r="AD57">
            <v>8.192455415297486</v>
          </cell>
          <cell r="AE57">
            <v>8.1032117771542982</v>
          </cell>
        </row>
        <row r="59">
          <cell r="G59">
            <v>-70.515000000000001</v>
          </cell>
          <cell r="H59">
            <v>8.2809118493280014</v>
          </cell>
          <cell r="I59">
            <v>8.5543695448986981</v>
          </cell>
          <cell r="J59">
            <v>8.8268035742959725</v>
          </cell>
          <cell r="K59">
            <v>9.0981293835168628</v>
          </cell>
          <cell r="L59">
            <v>9.3927329425744617</v>
          </cell>
          <cell r="M59">
            <v>9.6857993847587487</v>
          </cell>
          <cell r="N59">
            <v>9.9772303000920246</v>
          </cell>
          <cell r="O59">
            <v>10.266921302316256</v>
          </cell>
          <cell r="P59">
            <v>10.554761620102344</v>
          </cell>
          <cell r="Q59">
            <v>10.864623474747267</v>
          </cell>
          <cell r="R59">
            <v>11.172248213245457</v>
          </cell>
          <cell r="S59">
            <v>11.477503800240834</v>
          </cell>
          <cell r="T59">
            <v>11.404233168471968</v>
          </cell>
          <cell r="U59">
            <v>11.328303623654069</v>
          </cell>
          <cell r="V59">
            <v>11.273307079324278</v>
          </cell>
          <cell r="W59">
            <v>11.215275895402812</v>
          </cell>
          <cell r="X59">
            <v>11.154029858672565</v>
          </cell>
          <cell r="Y59">
            <v>11.089376897131832</v>
          </cell>
          <cell r="Z59">
            <v>11.021112202242684</v>
          </cell>
          <cell r="AA59">
            <v>10.949017278810567</v>
          </cell>
          <cell r="AB59">
            <v>10.872858916028484</v>
          </cell>
          <cell r="AC59">
            <v>10.004663122152445</v>
          </cell>
          <cell r="AD59">
            <v>8.192455415297486</v>
          </cell>
          <cell r="AE59">
            <v>8.1032117771542982</v>
          </cell>
        </row>
        <row r="61">
          <cell r="G61">
            <v>49.349999999999994</v>
          </cell>
          <cell r="H61">
            <v>-4.1124999999999998</v>
          </cell>
          <cell r="I61">
            <v>-4.1124999999999998</v>
          </cell>
          <cell r="J61">
            <v>-4.1124999999999998</v>
          </cell>
          <cell r="K61">
            <v>-4.1124999999999998</v>
          </cell>
          <cell r="L61">
            <v>-4.1124999999999998</v>
          </cell>
          <cell r="M61">
            <v>-4.1124999999999998</v>
          </cell>
          <cell r="N61">
            <v>-4.1124999999999998</v>
          </cell>
          <cell r="O61">
            <v>-4.1124999999999998</v>
          </cell>
          <cell r="P61">
            <v>-4.1124999999999998</v>
          </cell>
          <cell r="Q61">
            <v>-4.1124999999999998</v>
          </cell>
          <cell r="R61">
            <v>-4.1124999999999998</v>
          </cell>
          <cell r="S61">
            <v>-4.1124999999999998</v>
          </cell>
          <cell r="T61">
            <v>0</v>
          </cell>
          <cell r="U61">
            <v>0</v>
          </cell>
          <cell r="V61">
            <v>0</v>
          </cell>
          <cell r="W61">
            <v>0</v>
          </cell>
          <cell r="X61">
            <v>0</v>
          </cell>
          <cell r="Y61">
            <v>0</v>
          </cell>
          <cell r="Z61">
            <v>0</v>
          </cell>
          <cell r="AA61">
            <v>0</v>
          </cell>
          <cell r="AB61">
            <v>0</v>
          </cell>
          <cell r="AC61">
            <v>0</v>
          </cell>
          <cell r="AD61">
            <v>0</v>
          </cell>
          <cell r="AE61">
            <v>0</v>
          </cell>
        </row>
        <row r="63">
          <cell r="G63">
            <v>-21.165000000000006</v>
          </cell>
          <cell r="H63">
            <v>4.1684118493280016</v>
          </cell>
          <cell r="I63">
            <v>4.4418695448986982</v>
          </cell>
          <cell r="J63">
            <v>4.7143035742959727</v>
          </cell>
          <cell r="K63">
            <v>4.985629383516863</v>
          </cell>
          <cell r="L63">
            <v>5.2802329425744619</v>
          </cell>
          <cell r="M63">
            <v>5.5732993847587489</v>
          </cell>
          <cell r="N63">
            <v>5.8647303000920248</v>
          </cell>
          <cell r="O63">
            <v>6.1544213023162557</v>
          </cell>
          <cell r="P63">
            <v>6.4422616201023439</v>
          </cell>
          <cell r="Q63">
            <v>6.7521234747472674</v>
          </cell>
          <cell r="R63">
            <v>7.0597482132454568</v>
          </cell>
          <cell r="S63">
            <v>7.3650038002408342</v>
          </cell>
          <cell r="T63">
            <v>11.404233168471968</v>
          </cell>
          <cell r="U63">
            <v>11.328303623654069</v>
          </cell>
          <cell r="V63">
            <v>11.273307079324278</v>
          </cell>
          <cell r="W63">
            <v>11.215275895402812</v>
          </cell>
          <cell r="X63">
            <v>11.154029858672565</v>
          </cell>
          <cell r="Y63">
            <v>11.089376897131832</v>
          </cell>
          <cell r="Z63">
            <v>11.021112202242684</v>
          </cell>
          <cell r="AA63">
            <v>10.949017278810567</v>
          </cell>
          <cell r="AB63">
            <v>10.872858916028484</v>
          </cell>
          <cell r="AC63">
            <v>10.004663122152445</v>
          </cell>
          <cell r="AD63">
            <v>8.192455415297486</v>
          </cell>
          <cell r="AE63">
            <v>8.1032117771542982</v>
          </cell>
        </row>
        <row r="71">
          <cell r="G71">
            <v>0</v>
          </cell>
          <cell r="H71">
            <v>4.1124999999999998</v>
          </cell>
          <cell r="I71">
            <v>4.1124999999999998</v>
          </cell>
          <cell r="J71">
            <v>4.1124999999999998</v>
          </cell>
          <cell r="K71">
            <v>4.1124999999999998</v>
          </cell>
          <cell r="L71">
            <v>4.1124999999999998</v>
          </cell>
          <cell r="M71">
            <v>4.1124999999999998</v>
          </cell>
          <cell r="N71">
            <v>4.1124999999999998</v>
          </cell>
          <cell r="O71">
            <v>4.1124999999999998</v>
          </cell>
          <cell r="P71">
            <v>4.1124999999999998</v>
          </cell>
          <cell r="Q71">
            <v>4.1124999999999998</v>
          </cell>
          <cell r="R71">
            <v>4.1124999999999998</v>
          </cell>
          <cell r="S71">
            <v>4.1124999999999998</v>
          </cell>
          <cell r="T71">
            <v>0</v>
          </cell>
          <cell r="U71">
            <v>0</v>
          </cell>
          <cell r="V71">
            <v>0</v>
          </cell>
          <cell r="W71">
            <v>0</v>
          </cell>
          <cell r="X71">
            <v>0</v>
          </cell>
          <cell r="Y71">
            <v>0</v>
          </cell>
          <cell r="Z71">
            <v>0</v>
          </cell>
          <cell r="AA71">
            <v>0</v>
          </cell>
          <cell r="AB71">
            <v>0</v>
          </cell>
          <cell r="AC71">
            <v>0</v>
          </cell>
          <cell r="AD71">
            <v>0</v>
          </cell>
          <cell r="AE71">
            <v>0</v>
          </cell>
        </row>
        <row r="73">
          <cell r="G73">
            <v>49.349999999999994</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row>
        <row r="74">
          <cell r="G74">
            <v>49.349999999999994</v>
          </cell>
          <cell r="H74">
            <v>45.237499999999997</v>
          </cell>
          <cell r="I74">
            <v>41.125</v>
          </cell>
          <cell r="J74">
            <v>37.012500000000003</v>
          </cell>
          <cell r="K74">
            <v>32.900000000000006</v>
          </cell>
          <cell r="L74">
            <v>28.787500000000005</v>
          </cell>
          <cell r="M74">
            <v>24.675000000000004</v>
          </cell>
          <cell r="N74">
            <v>20.562500000000004</v>
          </cell>
          <cell r="O74">
            <v>16.450000000000003</v>
          </cell>
          <cell r="P74">
            <v>12.337500000000002</v>
          </cell>
          <cell r="Q74">
            <v>8.2250000000000014</v>
          </cell>
          <cell r="R74">
            <v>4.1125000000000016</v>
          </cell>
          <cell r="S74">
            <v>1.7763568394002505E-15</v>
          </cell>
          <cell r="T74">
            <v>1.7763568394002505E-15</v>
          </cell>
          <cell r="U74">
            <v>1.7763568394002505E-15</v>
          </cell>
          <cell r="V74">
            <v>1.7763568394002505E-15</v>
          </cell>
          <cell r="W74">
            <v>1.7763568394002505E-15</v>
          </cell>
          <cell r="X74">
            <v>1.7763568394002505E-15</v>
          </cell>
          <cell r="Y74">
            <v>1.7763568394002505E-15</v>
          </cell>
          <cell r="Z74">
            <v>1.7763568394002505E-15</v>
          </cell>
          <cell r="AA74">
            <v>1.7763568394002505E-15</v>
          </cell>
          <cell r="AB74">
            <v>1.7763568394002505E-15</v>
          </cell>
          <cell r="AC74">
            <v>1.7763568394002505E-15</v>
          </cell>
          <cell r="AD74">
            <v>1.7763568394002505E-15</v>
          </cell>
          <cell r="AE74">
            <v>1.7763568394002505E-15</v>
          </cell>
        </row>
      </sheetData>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_ALBA"/>
      <sheetName val="Mov_AMSA"/>
      <sheetName val="CPV"/>
      <sheetName val="GGF_ALBA{ppc}"/>
      <sheetName val="GGF_AMSA{ppc}"/>
      <sheetName val="Valorização - MP  e ME"/>
      <sheetName val="Valorização - PA"/>
      <sheetName val="Overhead"/>
      <sheetName val="realização"/>
      <sheetName val="População - Importações"/>
      <sheetName val="Teste de Importações"/>
      <sheetName val="Mat. poder de terceiros"/>
      <sheetName val="Tickmarks"/>
      <sheetName val="Month"/>
    </sheetNames>
    <sheetDataSet>
      <sheetData sheetId="0"/>
      <sheetData sheetId="1"/>
      <sheetData sheetId="2"/>
      <sheetData sheetId="3" refreshError="1">
        <row r="5">
          <cell r="A5" t="str">
            <v>MANUFACTURING EXPENSES</v>
          </cell>
          <cell r="D5">
            <v>0</v>
          </cell>
          <cell r="F5" t="str">
            <v>CONSOLIDADO   ALBA</v>
          </cell>
        </row>
        <row r="8">
          <cell r="A8" t="str">
            <v xml:space="preserve"> CONTA</v>
          </cell>
          <cell r="B8" t="str">
            <v xml:space="preserve">       DESCRICAO</v>
          </cell>
          <cell r="C8" t="str">
            <v xml:space="preserve">    JAN'99</v>
          </cell>
          <cell r="D8" t="str">
            <v xml:space="preserve">    FEV'99</v>
          </cell>
          <cell r="E8" t="str">
            <v xml:space="preserve">    MAR'99</v>
          </cell>
          <cell r="F8" t="str">
            <v xml:space="preserve">    ABR'99</v>
          </cell>
          <cell r="G8" t="str">
            <v xml:space="preserve">    MAI'99</v>
          </cell>
          <cell r="H8" t="str">
            <v xml:space="preserve">   JUN'99</v>
          </cell>
          <cell r="I8" t="str">
            <v xml:space="preserve">   JUL'99</v>
          </cell>
          <cell r="J8" t="str">
            <v xml:space="preserve">   AGO'99</v>
          </cell>
          <cell r="K8" t="str">
            <v xml:space="preserve">   SET'99</v>
          </cell>
        </row>
        <row r="9">
          <cell r="C9">
            <v>0</v>
          </cell>
        </row>
        <row r="10">
          <cell r="A10">
            <v>12</v>
          </cell>
          <cell r="B10" t="str">
            <v>SALARIOS E ORDENADOS</v>
          </cell>
          <cell r="C10">
            <v>290.29500000000002</v>
          </cell>
          <cell r="D10">
            <v>289.68200000000002</v>
          </cell>
          <cell r="E10">
            <v>288.11599999999999</v>
          </cell>
          <cell r="F10">
            <v>306.57299999999998</v>
          </cell>
          <cell r="G10">
            <v>300.23700000000002</v>
          </cell>
          <cell r="H10">
            <v>292.298</v>
          </cell>
          <cell r="I10">
            <v>301.31200000000001</v>
          </cell>
          <cell r="J10">
            <v>292.24</v>
          </cell>
          <cell r="K10">
            <v>305.33699999999999</v>
          </cell>
        </row>
        <row r="11">
          <cell r="A11">
            <v>18</v>
          </cell>
          <cell r="B11" t="str">
            <v>HORAS EXTRAS</v>
          </cell>
          <cell r="C11">
            <v>24.707000000000001</v>
          </cell>
          <cell r="D11">
            <v>29.164000000000001</v>
          </cell>
          <cell r="E11">
            <v>25.682000000000002</v>
          </cell>
          <cell r="F11">
            <v>30.452999999999996</v>
          </cell>
          <cell r="G11">
            <v>30.366000000000003</v>
          </cell>
          <cell r="H11">
            <v>32.957000000000001</v>
          </cell>
          <cell r="I11">
            <v>25.995999999999995</v>
          </cell>
          <cell r="J11">
            <v>31.850999999999999</v>
          </cell>
          <cell r="K11">
            <v>38.590000000000003</v>
          </cell>
        </row>
        <row r="13">
          <cell r="B13" t="str">
            <v xml:space="preserve">   SUB TOTAL</v>
          </cell>
          <cell r="C13">
            <v>295.74299999999999</v>
          </cell>
          <cell r="D13">
            <v>327.517</v>
          </cell>
          <cell r="E13">
            <v>327.21057000000002</v>
          </cell>
          <cell r="F13">
            <v>336.94695000000002</v>
          </cell>
          <cell r="G13">
            <v>337.25033000000002</v>
          </cell>
          <cell r="H13">
            <v>321.72098999999997</v>
          </cell>
          <cell r="I13">
            <v>307.74689999999998</v>
          </cell>
          <cell r="J13">
            <v>315.56029999999998</v>
          </cell>
          <cell r="K13">
            <v>337.60943000000003</v>
          </cell>
        </row>
        <row r="15">
          <cell r="A15">
            <v>14</v>
          </cell>
          <cell r="B15" t="str">
            <v>FERIAS</v>
          </cell>
          <cell r="C15">
            <v>29.671999999999997</v>
          </cell>
          <cell r="D15">
            <v>36.391999999999996</v>
          </cell>
          <cell r="E15">
            <v>48.363</v>
          </cell>
          <cell r="F15">
            <v>28.938000000000002</v>
          </cell>
          <cell r="G15">
            <v>47.698</v>
          </cell>
          <cell r="H15">
            <v>37.152999999999999</v>
          </cell>
          <cell r="I15">
            <v>40.369</v>
          </cell>
          <cell r="J15">
            <v>40.554000000000002</v>
          </cell>
          <cell r="K15">
            <v>39.879899999999999</v>
          </cell>
        </row>
        <row r="16">
          <cell r="A16">
            <v>24</v>
          </cell>
          <cell r="B16" t="str">
            <v>BOLSA DE ESTUDOS</v>
          </cell>
          <cell r="C16">
            <v>0.57799999999999996</v>
          </cell>
          <cell r="D16">
            <v>0.22800000000000001</v>
          </cell>
          <cell r="E16">
            <v>0.22800000000000001</v>
          </cell>
          <cell r="F16">
            <v>0.22800000000000001</v>
          </cell>
          <cell r="G16">
            <v>0.22800000000000001</v>
          </cell>
          <cell r="H16">
            <v>0.45500000000000002</v>
          </cell>
          <cell r="I16">
            <v>0.22800000000000001</v>
          </cell>
          <cell r="J16">
            <v>0</v>
          </cell>
          <cell r="K16">
            <v>0.45500000000000002</v>
          </cell>
        </row>
        <row r="17">
          <cell r="A17">
            <v>17</v>
          </cell>
          <cell r="B17" t="str">
            <v>13 º SALARIO</v>
          </cell>
          <cell r="C17">
            <v>26.765999999999998</v>
          </cell>
          <cell r="D17">
            <v>29.244</v>
          </cell>
          <cell r="E17">
            <v>23.756</v>
          </cell>
          <cell r="F17">
            <v>27.964000000000002</v>
          </cell>
          <cell r="G17">
            <v>28.187000000000001</v>
          </cell>
          <cell r="H17">
            <v>30.675000000000001</v>
          </cell>
          <cell r="I17">
            <v>24.446999999999999</v>
          </cell>
          <cell r="J17">
            <v>26.759</v>
          </cell>
          <cell r="K17">
            <v>51.672999999999995</v>
          </cell>
        </row>
        <row r="18">
          <cell r="A18">
            <v>19</v>
          </cell>
          <cell r="B18" t="str">
            <v>IAPAS</v>
          </cell>
          <cell r="C18">
            <v>100.71300000000001</v>
          </cell>
          <cell r="D18">
            <v>97.957000000000008</v>
          </cell>
          <cell r="E18">
            <v>103.373</v>
          </cell>
          <cell r="F18">
            <v>102.245</v>
          </cell>
          <cell r="G18">
            <v>104.922</v>
          </cell>
          <cell r="H18">
            <v>101.736</v>
          </cell>
          <cell r="I18">
            <v>98.076999999999998</v>
          </cell>
          <cell r="J18">
            <v>108.477</v>
          </cell>
          <cell r="K18">
            <v>116.68200000000002</v>
          </cell>
        </row>
        <row r="19">
          <cell r="A19">
            <v>20</v>
          </cell>
          <cell r="B19" t="str">
            <v>FGTS</v>
          </cell>
          <cell r="C19">
            <v>40.164000000000001</v>
          </cell>
          <cell r="D19">
            <v>32.917000000000002</v>
          </cell>
          <cell r="E19">
            <v>33.516999999999996</v>
          </cell>
          <cell r="F19">
            <v>30.524999999999999</v>
          </cell>
          <cell r="G19">
            <v>34.725000000000001</v>
          </cell>
          <cell r="H19">
            <v>37.417999999999999</v>
          </cell>
          <cell r="I19">
            <v>21.878</v>
          </cell>
          <cell r="J19">
            <v>39.153999999999996</v>
          </cell>
          <cell r="K19">
            <v>34.840000000000003</v>
          </cell>
        </row>
        <row r="20">
          <cell r="A20">
            <v>26</v>
          </cell>
          <cell r="B20" t="str">
            <v>SALARIO EDUCACAO</v>
          </cell>
          <cell r="C20">
            <v>9.1519999999999992</v>
          </cell>
          <cell r="D20">
            <v>8.9890000000000008</v>
          </cell>
          <cell r="E20">
            <v>8.9459999999999997</v>
          </cell>
          <cell r="F20">
            <v>9.24</v>
          </cell>
          <cell r="G20">
            <v>9.2119999999999997</v>
          </cell>
          <cell r="H20">
            <v>9.2260000000000009</v>
          </cell>
          <cell r="I20">
            <v>10.068</v>
          </cell>
          <cell r="J20">
            <v>8.9320000000000004</v>
          </cell>
          <cell r="K20">
            <v>6.585</v>
          </cell>
        </row>
        <row r="21">
          <cell r="A21">
            <v>16</v>
          </cell>
          <cell r="B21" t="str">
            <v>PROG ALIM TRABALHADOR</v>
          </cell>
          <cell r="C21">
            <v>47.625</v>
          </cell>
          <cell r="D21">
            <v>41.475999999999999</v>
          </cell>
          <cell r="E21">
            <v>81.628</v>
          </cell>
          <cell r="F21">
            <v>2.7770000000000001</v>
          </cell>
          <cell r="G21">
            <v>38.483999999999995</v>
          </cell>
          <cell r="H21">
            <v>30.394000000000002</v>
          </cell>
          <cell r="I21">
            <v>38.936999999999998</v>
          </cell>
          <cell r="J21">
            <v>45.182000000000002</v>
          </cell>
          <cell r="K21">
            <v>38.177</v>
          </cell>
        </row>
        <row r="22">
          <cell r="A22">
            <v>21</v>
          </cell>
          <cell r="B22" t="str">
            <v>ASSIST MEDICA</v>
          </cell>
          <cell r="C22">
            <v>30.004000000000001</v>
          </cell>
          <cell r="D22">
            <v>23.590999999999998</v>
          </cell>
          <cell r="E22">
            <v>30.016999999999996</v>
          </cell>
          <cell r="F22">
            <v>29.033999999999999</v>
          </cell>
          <cell r="G22">
            <v>29.164999999999999</v>
          </cell>
          <cell r="H22">
            <v>30.072000000000003</v>
          </cell>
          <cell r="I22">
            <v>27.846999999999998</v>
          </cell>
          <cell r="J22">
            <v>28.831</v>
          </cell>
          <cell r="K22">
            <v>29.122</v>
          </cell>
        </row>
        <row r="23">
          <cell r="A23">
            <v>22</v>
          </cell>
          <cell r="B23" t="str">
            <v>SEG E DESP C/PESSOAL</v>
          </cell>
          <cell r="C23">
            <v>3.359</v>
          </cell>
          <cell r="D23">
            <v>16.431999999999999</v>
          </cell>
          <cell r="E23">
            <v>7.6509999999999998</v>
          </cell>
          <cell r="F23">
            <v>3.5979999999999999</v>
          </cell>
          <cell r="G23">
            <v>14.417999999999999</v>
          </cell>
          <cell r="H23">
            <v>4.5739999999999998</v>
          </cell>
          <cell r="I23">
            <v>2.7549999999999999</v>
          </cell>
          <cell r="J23">
            <v>21.369</v>
          </cell>
          <cell r="K23">
            <v>21.561</v>
          </cell>
        </row>
        <row r="24">
          <cell r="A24">
            <v>23</v>
          </cell>
          <cell r="B24" t="str">
            <v>TRANSPORTE</v>
          </cell>
          <cell r="C24">
            <v>27.869</v>
          </cell>
          <cell r="D24">
            <v>27.375</v>
          </cell>
          <cell r="E24">
            <v>28.7</v>
          </cell>
          <cell r="F24">
            <v>27.070999999999998</v>
          </cell>
          <cell r="G24">
            <v>27.883999999999997</v>
          </cell>
          <cell r="H24">
            <v>27.911999999999999</v>
          </cell>
          <cell r="I24">
            <v>23.347000000000001</v>
          </cell>
          <cell r="J24">
            <v>23.411999999999999</v>
          </cell>
          <cell r="K24">
            <v>28.09</v>
          </cell>
        </row>
        <row r="26">
          <cell r="B26" t="str">
            <v xml:space="preserve">    SUB TOTAL </v>
          </cell>
          <cell r="C26">
            <v>315.90199999999993</v>
          </cell>
          <cell r="D26">
            <v>314.60100000000006</v>
          </cell>
          <cell r="E26">
            <v>366.17900000000003</v>
          </cell>
          <cell r="F26">
            <v>261.62</v>
          </cell>
          <cell r="G26">
            <v>334.923</v>
          </cell>
          <cell r="H26">
            <v>309.61500000000001</v>
          </cell>
          <cell r="I26">
            <v>287.95299999999992</v>
          </cell>
          <cell r="J26">
            <v>342.67</v>
          </cell>
          <cell r="K26">
            <v>367.06490000000002</v>
          </cell>
        </row>
        <row r="27">
          <cell r="B27" t="str">
            <v xml:space="preserve"> % Encargos e Beneficios</v>
          </cell>
          <cell r="C27">
            <v>106.81639125862657</v>
          </cell>
          <cell r="D27">
            <v>96.056387912688521</v>
          </cell>
          <cell r="E27">
            <v>111.90928214818979</v>
          </cell>
          <cell r="F27">
            <v>77.64427011433105</v>
          </cell>
          <cell r="G27">
            <v>99.309910237893604</v>
          </cell>
          <cell r="H27">
            <v>96.237115271838505</v>
          </cell>
          <cell r="I27">
            <v>93.568123675656821</v>
          </cell>
          <cell r="J27">
            <v>108.59097294558285</v>
          </cell>
          <cell r="K27">
            <v>108.72471779002144</v>
          </cell>
        </row>
        <row r="29">
          <cell r="A29">
            <v>27</v>
          </cell>
          <cell r="B29" t="str">
            <v>TREINAMENTO</v>
          </cell>
          <cell r="C29">
            <v>0</v>
          </cell>
          <cell r="D29">
            <v>1.1639999999999999</v>
          </cell>
          <cell r="E29">
            <v>0.627</v>
          </cell>
          <cell r="F29">
            <v>0</v>
          </cell>
          <cell r="G29">
            <v>1.34</v>
          </cell>
          <cell r="H29">
            <v>0.89200000000000013</v>
          </cell>
          <cell r="I29">
            <v>4.3520000000000003</v>
          </cell>
          <cell r="J29">
            <v>3.2690000000000001</v>
          </cell>
          <cell r="K29">
            <v>4.7329999999999997</v>
          </cell>
        </row>
        <row r="30">
          <cell r="A30">
            <v>30</v>
          </cell>
          <cell r="B30" t="str">
            <v>ALUGUEL E ARMAZENAGEM</v>
          </cell>
          <cell r="C30">
            <v>0.628</v>
          </cell>
          <cell r="D30">
            <v>2.234</v>
          </cell>
          <cell r="E30">
            <v>11.76</v>
          </cell>
          <cell r="F30">
            <v>-8.7750000000000004</v>
          </cell>
          <cell r="G30">
            <v>26.49</v>
          </cell>
          <cell r="H30">
            <v>30.456</v>
          </cell>
          <cell r="I30">
            <v>0</v>
          </cell>
          <cell r="J30">
            <v>-1E-3</v>
          </cell>
          <cell r="K30">
            <v>5.9659999999999993</v>
          </cell>
        </row>
        <row r="31">
          <cell r="A31">
            <v>41</v>
          </cell>
          <cell r="B31" t="str">
            <v>RESCISOES CONTRATUAIS</v>
          </cell>
          <cell r="C31">
            <v>15.675000000000001</v>
          </cell>
          <cell r="D31">
            <v>0.60614999999999997</v>
          </cell>
          <cell r="E31">
            <v>61.371889999999993</v>
          </cell>
          <cell r="F31">
            <v>-43.177</v>
          </cell>
          <cell r="G31">
            <v>7.5119999999999996</v>
          </cell>
          <cell r="H31">
            <v>-27.677</v>
          </cell>
          <cell r="I31">
            <v>10.484</v>
          </cell>
          <cell r="J31">
            <v>2.3780000000000001</v>
          </cell>
          <cell r="K31">
            <v>0</v>
          </cell>
        </row>
        <row r="32">
          <cell r="A32">
            <v>28</v>
          </cell>
          <cell r="B32" t="str">
            <v>CONTR DE SERVICOS</v>
          </cell>
          <cell r="C32">
            <v>5.4850000000000003</v>
          </cell>
          <cell r="D32">
            <v>11.072000000000001</v>
          </cell>
          <cell r="E32">
            <v>41.185000000000002</v>
          </cell>
          <cell r="F32">
            <v>10.727</v>
          </cell>
          <cell r="G32">
            <v>16.524000000000001</v>
          </cell>
          <cell r="H32">
            <v>18.760999999999999</v>
          </cell>
          <cell r="I32">
            <v>17.109000000000002</v>
          </cell>
          <cell r="J32">
            <v>14.527000000000001</v>
          </cell>
          <cell r="K32">
            <v>11.879</v>
          </cell>
        </row>
        <row r="33">
          <cell r="A33">
            <v>31</v>
          </cell>
          <cell r="B33" t="str">
            <v>MAT ESCR E IMPRESSOS</v>
          </cell>
          <cell r="C33">
            <v>6.3710000000000004</v>
          </cell>
          <cell r="D33">
            <v>6.5570000000000004</v>
          </cell>
          <cell r="E33">
            <v>5.8419999999999996</v>
          </cell>
          <cell r="F33">
            <v>11.905999999999999</v>
          </cell>
          <cell r="G33">
            <v>11.423</v>
          </cell>
          <cell r="H33">
            <v>8.0960000000000001</v>
          </cell>
          <cell r="I33">
            <v>5.2280000000000006</v>
          </cell>
          <cell r="J33">
            <v>9.9420000000000002</v>
          </cell>
          <cell r="K33">
            <v>11.139000000000001</v>
          </cell>
        </row>
        <row r="34">
          <cell r="A34">
            <v>32</v>
          </cell>
          <cell r="B34" t="str">
            <v>FORCA E LUZ</v>
          </cell>
          <cell r="C34">
            <v>111.71799999999999</v>
          </cell>
          <cell r="D34">
            <v>96.673999999999992</v>
          </cell>
          <cell r="E34">
            <v>112.283</v>
          </cell>
          <cell r="F34">
            <v>98.206999999999994</v>
          </cell>
          <cell r="G34">
            <v>103.965</v>
          </cell>
          <cell r="H34">
            <v>106.02799999999999</v>
          </cell>
          <cell r="I34">
            <v>118.05800000000001</v>
          </cell>
          <cell r="J34">
            <v>123.643</v>
          </cell>
          <cell r="K34">
            <v>121.634</v>
          </cell>
        </row>
        <row r="35">
          <cell r="A35">
            <v>33</v>
          </cell>
          <cell r="B35" t="str">
            <v>JORNAIS REV. E LIVROS</v>
          </cell>
          <cell r="C35">
            <v>0</v>
          </cell>
          <cell r="D35">
            <v>0.32500000000000001</v>
          </cell>
          <cell r="E35">
            <v>0</v>
          </cell>
          <cell r="F35">
            <v>0.182</v>
          </cell>
          <cell r="G35">
            <v>2.0000000000000001E-4</v>
          </cell>
          <cell r="H35">
            <v>1.964</v>
          </cell>
          <cell r="I35">
            <v>0.495</v>
          </cell>
          <cell r="J35">
            <v>1.7190000000000001</v>
          </cell>
          <cell r="K35">
            <v>0</v>
          </cell>
        </row>
        <row r="36">
          <cell r="A36">
            <v>34</v>
          </cell>
          <cell r="B36" t="str">
            <v>CONTR ASSOC CLASSE</v>
          </cell>
          <cell r="C36">
            <v>1.589</v>
          </cell>
          <cell r="D36">
            <v>2.6779999999999999</v>
          </cell>
          <cell r="E36">
            <v>8.5999999999999993E-2</v>
          </cell>
          <cell r="F36">
            <v>7.8870000000000005</v>
          </cell>
          <cell r="G36">
            <v>-6.883</v>
          </cell>
          <cell r="H36">
            <v>0</v>
          </cell>
          <cell r="I36">
            <v>0</v>
          </cell>
          <cell r="J36">
            <v>0.41799999999999998</v>
          </cell>
          <cell r="K36">
            <v>0</v>
          </cell>
        </row>
        <row r="37">
          <cell r="A37">
            <v>35</v>
          </cell>
          <cell r="B37" t="str">
            <v>CONSULTORIA ADMINISTR</v>
          </cell>
          <cell r="C37">
            <v>0</v>
          </cell>
          <cell r="D37">
            <v>0</v>
          </cell>
          <cell r="E37">
            <v>9.8490000000000002</v>
          </cell>
          <cell r="F37">
            <v>0</v>
          </cell>
          <cell r="G37">
            <v>5.1909999999999998</v>
          </cell>
          <cell r="H37">
            <v>2.262</v>
          </cell>
          <cell r="I37">
            <v>0</v>
          </cell>
          <cell r="J37">
            <v>-10.995999999999999</v>
          </cell>
          <cell r="K37">
            <v>0</v>
          </cell>
        </row>
        <row r="38">
          <cell r="A38">
            <v>36</v>
          </cell>
          <cell r="B38" t="str">
            <v>ALUGUEIS EQUIPTO IBM</v>
          </cell>
          <cell r="C38">
            <v>0</v>
          </cell>
          <cell r="D38">
            <v>0</v>
          </cell>
          <cell r="E38">
            <v>0</v>
          </cell>
          <cell r="F38">
            <v>0</v>
          </cell>
          <cell r="G38">
            <v>0</v>
          </cell>
          <cell r="H38">
            <v>0</v>
          </cell>
          <cell r="I38">
            <v>0</v>
          </cell>
          <cell r="J38">
            <v>0</v>
          </cell>
          <cell r="K38">
            <v>0</v>
          </cell>
        </row>
        <row r="39">
          <cell r="A39">
            <v>37</v>
          </cell>
          <cell r="B39" t="str">
            <v>VIAGENS,COND,REFEICOES</v>
          </cell>
          <cell r="C39">
            <v>4.1050000000000004</v>
          </cell>
          <cell r="D39">
            <v>2.97</v>
          </cell>
          <cell r="E39">
            <v>4.6639999999999997</v>
          </cell>
          <cell r="F39">
            <v>5.5609999999999999</v>
          </cell>
          <cell r="G39">
            <v>3.8310000000000004</v>
          </cell>
          <cell r="H39">
            <v>6.9420000000000002</v>
          </cell>
          <cell r="I39">
            <v>5.2119999999999997</v>
          </cell>
          <cell r="J39">
            <v>6.3940000000000001</v>
          </cell>
          <cell r="K39">
            <v>7.3489999999999993</v>
          </cell>
        </row>
        <row r="40">
          <cell r="A40">
            <v>38</v>
          </cell>
          <cell r="B40" t="str">
            <v>TELEFONES</v>
          </cell>
          <cell r="C40">
            <v>6.673</v>
          </cell>
          <cell r="D40">
            <v>5.3140000000000001</v>
          </cell>
          <cell r="E40">
            <v>7.2539999999999996</v>
          </cell>
          <cell r="F40">
            <v>8.3770000000000007</v>
          </cell>
          <cell r="G40">
            <v>6.55</v>
          </cell>
          <cell r="H40">
            <v>7.0990000000000002</v>
          </cell>
          <cell r="I40">
            <v>6.1609999999999996</v>
          </cell>
          <cell r="J40">
            <v>4.4364816000000005</v>
          </cell>
          <cell r="K40">
            <v>7.7119999999999997</v>
          </cell>
        </row>
        <row r="41">
          <cell r="A41">
            <v>39</v>
          </cell>
          <cell r="B41" t="str">
            <v>IMPOSTOS E TAXAS MUNIC</v>
          </cell>
          <cell r="C41">
            <v>41.85</v>
          </cell>
          <cell r="D41">
            <v>27.425000000000001</v>
          </cell>
          <cell r="E41">
            <v>6.452</v>
          </cell>
          <cell r="F41">
            <v>27.030999999999999</v>
          </cell>
          <cell r="G41">
            <v>44.341999999999999</v>
          </cell>
          <cell r="H41">
            <v>9.2439999999999998</v>
          </cell>
          <cell r="I41">
            <v>25.105</v>
          </cell>
          <cell r="J41">
            <v>25.666</v>
          </cell>
          <cell r="K41">
            <v>22.709</v>
          </cell>
        </row>
        <row r="42">
          <cell r="A42">
            <v>40</v>
          </cell>
          <cell r="B42" t="str">
            <v>TELEG.TELEX,CORREIO</v>
          </cell>
          <cell r="C42">
            <v>0.46300000000000002</v>
          </cell>
          <cell r="D42">
            <v>0.33800000000000002</v>
          </cell>
          <cell r="E42">
            <v>0.46599999999999997</v>
          </cell>
          <cell r="F42">
            <v>0.55100000000000005</v>
          </cell>
          <cell r="G42">
            <v>0.55900000000000005</v>
          </cell>
          <cell r="H42">
            <v>0.44900000000000001</v>
          </cell>
          <cell r="I42">
            <v>0.879</v>
          </cell>
          <cell r="J42">
            <v>0.54699999999999993</v>
          </cell>
          <cell r="K42">
            <v>0.52700000000000002</v>
          </cell>
        </row>
        <row r="43">
          <cell r="A43">
            <v>42</v>
          </cell>
          <cell r="B43" t="str">
            <v>SEGUROS</v>
          </cell>
          <cell r="C43">
            <v>17.471</v>
          </cell>
          <cell r="D43">
            <v>17.471</v>
          </cell>
          <cell r="E43">
            <v>17.471</v>
          </cell>
          <cell r="F43">
            <v>17.209</v>
          </cell>
          <cell r="G43">
            <v>17.47101</v>
          </cell>
          <cell r="H43">
            <v>16.170856000000001</v>
          </cell>
          <cell r="I43">
            <v>15.516</v>
          </cell>
          <cell r="J43">
            <v>15.516</v>
          </cell>
          <cell r="K43">
            <v>13.791</v>
          </cell>
        </row>
        <row r="44">
          <cell r="A44">
            <v>43</v>
          </cell>
          <cell r="B44" t="str">
            <v>MANUT DE EQUIPAMENTOS</v>
          </cell>
          <cell r="C44">
            <v>93.972000000000008</v>
          </cell>
          <cell r="D44">
            <v>42.906000000000006</v>
          </cell>
          <cell r="E44">
            <v>67.625</v>
          </cell>
          <cell r="F44">
            <v>77.716999999999999</v>
          </cell>
          <cell r="G44">
            <v>64.951999999999998</v>
          </cell>
          <cell r="H44">
            <v>70.265000000000001</v>
          </cell>
          <cell r="I44">
            <v>73.234999999999999</v>
          </cell>
          <cell r="J44">
            <v>97.539000000000001</v>
          </cell>
          <cell r="K44">
            <v>106.20400000000001</v>
          </cell>
        </row>
        <row r="45">
          <cell r="A45">
            <v>44</v>
          </cell>
          <cell r="B45" t="str">
            <v>DESP COM VEICULOS</v>
          </cell>
          <cell r="C45">
            <v>8.2409999999999997</v>
          </cell>
          <cell r="D45">
            <v>5.8490000000000002</v>
          </cell>
          <cell r="E45">
            <v>9.875</v>
          </cell>
          <cell r="F45">
            <v>9.9390000000000001</v>
          </cell>
          <cell r="G45">
            <v>19.321000000000002</v>
          </cell>
          <cell r="H45">
            <v>7.4819999999999993</v>
          </cell>
          <cell r="I45">
            <v>8.5709999999999997</v>
          </cell>
          <cell r="J45">
            <v>13.052</v>
          </cell>
          <cell r="K45">
            <v>13.904</v>
          </cell>
        </row>
        <row r="46">
          <cell r="A46">
            <v>45</v>
          </cell>
          <cell r="B46" t="str">
            <v>REP.CONS.EDIF.INST.</v>
          </cell>
          <cell r="C46">
            <v>7.06</v>
          </cell>
          <cell r="D46">
            <v>13.616</v>
          </cell>
          <cell r="E46">
            <v>17.689</v>
          </cell>
          <cell r="F46">
            <v>14.199</v>
          </cell>
          <cell r="G46">
            <v>32.568999999999996</v>
          </cell>
          <cell r="H46">
            <v>12.661000000000001</v>
          </cell>
          <cell r="I46">
            <v>31.977</v>
          </cell>
          <cell r="J46">
            <v>69.733999999999995</v>
          </cell>
          <cell r="K46">
            <v>58.463000000000001</v>
          </cell>
        </row>
        <row r="47">
          <cell r="A47">
            <v>46</v>
          </cell>
          <cell r="B47" t="str">
            <v>DEPRECIACOES</v>
          </cell>
          <cell r="C47">
            <v>138.55500000000001</v>
          </cell>
          <cell r="D47">
            <v>176.5</v>
          </cell>
          <cell r="E47">
            <v>140.65799999999999</v>
          </cell>
          <cell r="F47">
            <v>141.83000000000001</v>
          </cell>
          <cell r="G47">
            <v>144.67600000000002</v>
          </cell>
          <cell r="H47">
            <v>138.47</v>
          </cell>
          <cell r="I47">
            <v>139.30200000000002</v>
          </cell>
          <cell r="J47">
            <v>138.79300000000001</v>
          </cell>
          <cell r="K47">
            <v>137.85899999999998</v>
          </cell>
        </row>
        <row r="48">
          <cell r="A48">
            <v>48</v>
          </cell>
          <cell r="B48" t="str">
            <v>HONORARIOS DE ADVOG</v>
          </cell>
          <cell r="C48">
            <v>0</v>
          </cell>
          <cell r="D48">
            <v>0</v>
          </cell>
          <cell r="E48">
            <v>0</v>
          </cell>
          <cell r="F48">
            <v>0</v>
          </cell>
          <cell r="G48">
            <v>0</v>
          </cell>
          <cell r="H48">
            <v>0</v>
          </cell>
          <cell r="I48">
            <v>0</v>
          </cell>
          <cell r="J48">
            <v>0</v>
          </cell>
          <cell r="K48">
            <v>0</v>
          </cell>
        </row>
        <row r="49">
          <cell r="A49">
            <v>49</v>
          </cell>
          <cell r="B49" t="str">
            <v>HONORARIOS DE AUDITORES</v>
          </cell>
          <cell r="C49">
            <v>0</v>
          </cell>
          <cell r="D49">
            <v>0</v>
          </cell>
          <cell r="E49">
            <v>0</v>
          </cell>
          <cell r="F49">
            <v>0</v>
          </cell>
          <cell r="G49">
            <v>0</v>
          </cell>
          <cell r="H49">
            <v>0</v>
          </cell>
          <cell r="I49">
            <v>0</v>
          </cell>
          <cell r="J49">
            <v>0</v>
          </cell>
          <cell r="K49">
            <v>0</v>
          </cell>
        </row>
        <row r="50">
          <cell r="A50">
            <v>53</v>
          </cell>
          <cell r="B50" t="str">
            <v>COMBUSTIVEIS</v>
          </cell>
          <cell r="C50">
            <v>79.436000000000007</v>
          </cell>
          <cell r="D50">
            <v>82.001000000000005</v>
          </cell>
          <cell r="E50">
            <v>105.003</v>
          </cell>
          <cell r="F50">
            <v>86.87700000000001</v>
          </cell>
          <cell r="G50">
            <v>111.336</v>
          </cell>
          <cell r="H50">
            <v>111.36799999999999</v>
          </cell>
          <cell r="I50">
            <v>134.35900000000001</v>
          </cell>
          <cell r="J50">
            <v>142.97299999999998</v>
          </cell>
          <cell r="K50">
            <v>136.84100000000001</v>
          </cell>
        </row>
        <row r="51">
          <cell r="A51">
            <v>54</v>
          </cell>
          <cell r="B51" t="str">
            <v>FRETES E CARRETOS</v>
          </cell>
          <cell r="C51">
            <v>122.19</v>
          </cell>
          <cell r="D51">
            <v>93.222999999999999</v>
          </cell>
          <cell r="E51">
            <v>164.79900000000001</v>
          </cell>
          <cell r="F51">
            <v>138.71699999999998</v>
          </cell>
          <cell r="G51">
            <v>166.02699999999999</v>
          </cell>
          <cell r="H51">
            <v>194.553</v>
          </cell>
          <cell r="I51">
            <v>173.57600000000002</v>
          </cell>
          <cell r="J51">
            <v>106.86199999999999</v>
          </cell>
          <cell r="K51">
            <v>161.59399999999999</v>
          </cell>
        </row>
        <row r="52">
          <cell r="A52">
            <v>58</v>
          </cell>
          <cell r="B52" t="str">
            <v>DONATIVOS E CONTRIB.</v>
          </cell>
          <cell r="C52">
            <v>0</v>
          </cell>
          <cell r="D52">
            <v>0</v>
          </cell>
          <cell r="E52">
            <v>0</v>
          </cell>
          <cell r="F52">
            <v>0</v>
          </cell>
          <cell r="G52">
            <v>0.24099999999999999</v>
          </cell>
          <cell r="H52">
            <v>-0.29399999999999998</v>
          </cell>
          <cell r="I52">
            <v>0</v>
          </cell>
          <cell r="J52">
            <v>0</v>
          </cell>
          <cell r="K52">
            <v>0</v>
          </cell>
        </row>
        <row r="53">
          <cell r="A53">
            <v>60</v>
          </cell>
          <cell r="B53" t="str">
            <v>DESP CART.DE CLIENTES</v>
          </cell>
          <cell r="C53">
            <v>0</v>
          </cell>
          <cell r="D53">
            <v>0</v>
          </cell>
          <cell r="E53">
            <v>0</v>
          </cell>
          <cell r="F53">
            <v>0</v>
          </cell>
          <cell r="G53">
            <v>0</v>
          </cell>
          <cell r="H53">
            <v>0</v>
          </cell>
          <cell r="I53">
            <v>0</v>
          </cell>
          <cell r="J53">
            <v>0</v>
          </cell>
          <cell r="K53">
            <v>0</v>
          </cell>
        </row>
        <row r="54">
          <cell r="A54">
            <v>62</v>
          </cell>
          <cell r="B54" t="str">
            <v>RESÍDUOS INDUSTRIAIS</v>
          </cell>
          <cell r="C54">
            <v>47.598999999999997</v>
          </cell>
          <cell r="D54">
            <v>46.232999999999997</v>
          </cell>
          <cell r="E54">
            <v>52.723999999999997</v>
          </cell>
          <cell r="F54">
            <v>56.716999999999999</v>
          </cell>
          <cell r="G54">
            <v>36.505000000000003</v>
          </cell>
          <cell r="H54">
            <v>32.283999999999999</v>
          </cell>
          <cell r="I54">
            <v>35.42</v>
          </cell>
          <cell r="J54">
            <v>44.543999999999997</v>
          </cell>
          <cell r="K54">
            <v>32.234000000000002</v>
          </cell>
        </row>
        <row r="55">
          <cell r="A55">
            <v>65</v>
          </cell>
          <cell r="B55" t="str">
            <v>MAO DE OBRA TEMPORARIA</v>
          </cell>
          <cell r="C55">
            <v>47.883000000000003</v>
          </cell>
          <cell r="D55">
            <v>44.577000000000005</v>
          </cell>
          <cell r="E55">
            <v>14.206999999999999</v>
          </cell>
          <cell r="F55">
            <v>7.6749999999999998</v>
          </cell>
          <cell r="G55">
            <v>0</v>
          </cell>
          <cell r="H55">
            <v>0</v>
          </cell>
          <cell r="I55">
            <v>0</v>
          </cell>
          <cell r="J55">
            <v>0</v>
          </cell>
          <cell r="K55">
            <v>0</v>
          </cell>
        </row>
        <row r="56">
          <cell r="A56">
            <v>63</v>
          </cell>
          <cell r="B56" t="str">
            <v>LIMP.CONSERV.E VIGIL.</v>
          </cell>
          <cell r="C56">
            <v>30.919</v>
          </cell>
          <cell r="D56">
            <v>28.974</v>
          </cell>
          <cell r="E56">
            <v>23.259</v>
          </cell>
          <cell r="F56">
            <v>29.625</v>
          </cell>
          <cell r="G56">
            <v>29.928000000000001</v>
          </cell>
          <cell r="H56">
            <v>29.679000000000002</v>
          </cell>
          <cell r="I56">
            <v>32.729999999999997</v>
          </cell>
          <cell r="J56">
            <v>30.552</v>
          </cell>
          <cell r="K56">
            <v>30.381</v>
          </cell>
        </row>
        <row r="57">
          <cell r="A57">
            <v>64</v>
          </cell>
          <cell r="B57" t="str">
            <v>SUPR.P/CONSUMO DIVERSOS</v>
          </cell>
          <cell r="C57">
            <v>56.212000000000003</v>
          </cell>
          <cell r="D57">
            <v>44.007000000000005</v>
          </cell>
          <cell r="E57">
            <v>54.456000000000003</v>
          </cell>
          <cell r="F57">
            <v>64.427000000000007</v>
          </cell>
          <cell r="G57">
            <v>37.279000000000003</v>
          </cell>
          <cell r="H57">
            <v>49.680999999999997</v>
          </cell>
          <cell r="I57">
            <v>58.236000000000004</v>
          </cell>
          <cell r="J57">
            <v>92.64200000000001</v>
          </cell>
          <cell r="K57">
            <v>80.575000000000003</v>
          </cell>
        </row>
        <row r="58">
          <cell r="A58">
            <v>68</v>
          </cell>
          <cell r="B58" t="str">
            <v>SERV PREST DEPTO ENG</v>
          </cell>
          <cell r="C58">
            <v>6.9229999999999992</v>
          </cell>
          <cell r="D58">
            <v>5.992</v>
          </cell>
          <cell r="E58">
            <v>6.7780000000000005</v>
          </cell>
          <cell r="F58">
            <v>5.64</v>
          </cell>
          <cell r="G58">
            <v>5.2829999999999995</v>
          </cell>
          <cell r="H58">
            <v>5.8479999999999999</v>
          </cell>
          <cell r="I58">
            <v>6.39</v>
          </cell>
          <cell r="J58">
            <v>5.5880000000000001</v>
          </cell>
          <cell r="K58">
            <v>9.859</v>
          </cell>
        </row>
        <row r="59">
          <cell r="A59">
            <v>72</v>
          </cell>
          <cell r="B59" t="str">
            <v>OUTRAS</v>
          </cell>
          <cell r="C59">
            <v>6.4489999999999998</v>
          </cell>
          <cell r="D59">
            <v>0.51500000000000001</v>
          </cell>
          <cell r="E59">
            <v>2.7229999999999999</v>
          </cell>
          <cell r="F59">
            <v>8.4580000000000002</v>
          </cell>
          <cell r="G59">
            <v>7.5659999999999989</v>
          </cell>
          <cell r="H59">
            <v>6.2030000000000003</v>
          </cell>
          <cell r="I59">
            <v>7.0569999999999995</v>
          </cell>
          <cell r="J59">
            <v>7.3530000000000006</v>
          </cell>
          <cell r="K59">
            <v>9.3689999999999998</v>
          </cell>
        </row>
        <row r="60">
          <cell r="A60">
            <v>78</v>
          </cell>
          <cell r="B60" t="str">
            <v>CAIXA PEQUENO</v>
          </cell>
          <cell r="C60">
            <v>2.1840000000000002</v>
          </cell>
          <cell r="D60">
            <v>1.0780000000000001</v>
          </cell>
          <cell r="E60">
            <v>3.37</v>
          </cell>
          <cell r="F60">
            <v>2.0979999999999999</v>
          </cell>
          <cell r="G60">
            <v>1.7620000000000002</v>
          </cell>
          <cell r="H60">
            <v>1.488</v>
          </cell>
          <cell r="I60">
            <v>2.1959999999999997</v>
          </cell>
          <cell r="J60">
            <v>2.6339999999999999</v>
          </cell>
          <cell r="K60">
            <v>1.966</v>
          </cell>
        </row>
        <row r="61">
          <cell r="A61">
            <v>97</v>
          </cell>
          <cell r="B61" t="str">
            <v>MATERIAL SEGURANCA</v>
          </cell>
          <cell r="C61">
            <v>10.337</v>
          </cell>
          <cell r="D61">
            <v>18.239999999999998</v>
          </cell>
          <cell r="E61">
            <v>6.0529999999999999</v>
          </cell>
          <cell r="F61">
            <v>8.3820000000000014</v>
          </cell>
          <cell r="G61">
            <v>9.3140000000000001</v>
          </cell>
          <cell r="H61">
            <v>13.311</v>
          </cell>
          <cell r="I61">
            <v>12.244</v>
          </cell>
          <cell r="J61">
            <v>8.6989999999999998</v>
          </cell>
          <cell r="K61">
            <v>6.4409999999999998</v>
          </cell>
        </row>
        <row r="62">
          <cell r="A62">
            <v>79</v>
          </cell>
          <cell r="B62" t="str">
            <v>SEG / QUAL / PRODUT</v>
          </cell>
          <cell r="C62">
            <v>0</v>
          </cell>
          <cell r="D62">
            <v>0</v>
          </cell>
          <cell r="E62">
            <v>0</v>
          </cell>
          <cell r="F62">
            <v>0</v>
          </cell>
          <cell r="G62">
            <v>0</v>
          </cell>
          <cell r="H62">
            <v>0</v>
          </cell>
          <cell r="I62">
            <v>0</v>
          </cell>
          <cell r="J62">
            <v>0</v>
          </cell>
          <cell r="K62">
            <v>0</v>
          </cell>
        </row>
        <row r="63">
          <cell r="A63">
            <v>99</v>
          </cell>
          <cell r="B63" t="str">
            <v>TRANSFERENCIA DIVERSAS</v>
          </cell>
          <cell r="C63">
            <v>-73.701999999999998</v>
          </cell>
          <cell r="D63">
            <v>-41.75</v>
          </cell>
          <cell r="E63">
            <v>-113.414</v>
          </cell>
          <cell r="F63">
            <v>-74.694000000000003</v>
          </cell>
          <cell r="G63">
            <v>-133.745</v>
          </cell>
          <cell r="H63">
            <v>-145.08599999999998</v>
          </cell>
          <cell r="I63">
            <v>-125.48</v>
          </cell>
          <cell r="J63">
            <v>-60.985999999999997</v>
          </cell>
          <cell r="K63">
            <v>-133.494</v>
          </cell>
        </row>
        <row r="65">
          <cell r="B65" t="str">
            <v>Total Geral do G.G.F.</v>
          </cell>
          <cell r="C65">
            <v>1407.9309999999998</v>
          </cell>
          <cell r="D65">
            <v>1378.90715</v>
          </cell>
          <cell r="E65">
            <v>1528.5054600000001</v>
          </cell>
          <cell r="F65">
            <v>1311.8599499999998</v>
          </cell>
          <cell r="G65">
            <v>1443.5025400000002</v>
          </cell>
          <cell r="H65">
            <v>1339.9358459999999</v>
          </cell>
          <cell r="I65">
            <v>1394.1118999999999</v>
          </cell>
          <cell r="J65">
            <v>1555.6677816000001</v>
          </cell>
          <cell r="K65">
            <v>1564.30933</v>
          </cell>
        </row>
        <row r="66">
          <cell r="K66">
            <v>1564.30933</v>
          </cell>
        </row>
        <row r="67">
          <cell r="B67">
            <v>0</v>
          </cell>
        </row>
      </sheetData>
      <sheetData sheetId="4"/>
      <sheetData sheetId="5"/>
      <sheetData sheetId="6"/>
      <sheetData sheetId="7" refreshError="1">
        <row r="4">
          <cell r="A4" t="str">
            <v>CURITIBA II</v>
          </cell>
          <cell r="E4" t="str">
            <v>DESPESAS</v>
          </cell>
        </row>
        <row r="5">
          <cell r="C5" t="str">
            <v xml:space="preserve">       PRODUÇÃO</v>
          </cell>
          <cell r="E5" t="str">
            <v>Setembro/99</v>
          </cell>
        </row>
        <row r="6">
          <cell r="A6" t="str">
            <v xml:space="preserve">       II TRIM 98</v>
          </cell>
          <cell r="B6" t="str">
            <v>DESPESAS</v>
          </cell>
          <cell r="C6">
            <v>0</v>
          </cell>
          <cell r="E6" t="str">
            <v>R$</v>
          </cell>
          <cell r="F6" t="str">
            <v xml:space="preserve"> O. HEAD</v>
          </cell>
          <cell r="G6" t="str">
            <v xml:space="preserve"> O. HEAD</v>
          </cell>
          <cell r="H6" t="str">
            <v xml:space="preserve">Ganho </v>
          </cell>
        </row>
        <row r="7">
          <cell r="E7">
            <v>503166</v>
          </cell>
          <cell r="F7" t="str">
            <v>TAXA</v>
          </cell>
          <cell r="G7" t="str">
            <v>TAXA</v>
          </cell>
          <cell r="H7" t="str">
            <v>(perda )</v>
          </cell>
        </row>
        <row r="8">
          <cell r="B8" t="str">
            <v xml:space="preserve">  Partic.</v>
          </cell>
          <cell r="F8" t="str">
            <v>REAL</v>
          </cell>
          <cell r="G8" t="str">
            <v>REAL</v>
          </cell>
          <cell r="H8" t="str">
            <v xml:space="preserve"> VAR.</v>
          </cell>
        </row>
        <row r="9">
          <cell r="A9" t="str">
            <v xml:space="preserve">    C. CUSTO</v>
          </cell>
          <cell r="B9" t="str">
            <v xml:space="preserve">     %</v>
          </cell>
          <cell r="C9" t="str">
            <v>TONS</v>
          </cell>
          <cell r="D9" t="str">
            <v>H.M.</v>
          </cell>
          <cell r="E9" t="str">
            <v>PART. POR C.C.</v>
          </cell>
          <cell r="F9" t="str">
            <v>Setembro/99</v>
          </cell>
          <cell r="G9" t="str">
            <v>AGOSTO/99</v>
          </cell>
          <cell r="H9" t="str">
            <v>%</v>
          </cell>
        </row>
        <row r="10">
          <cell r="H10" t="str">
            <v>SET x AGO</v>
          </cell>
        </row>
        <row r="12">
          <cell r="A12" t="str">
            <v>09 - Res. U. Formol</v>
          </cell>
          <cell r="B12">
            <v>0.39100000000000001</v>
          </cell>
          <cell r="C12">
            <v>5058</v>
          </cell>
          <cell r="D12">
            <v>669</v>
          </cell>
          <cell r="E12">
            <v>196748</v>
          </cell>
          <cell r="F12">
            <v>0.29409267563527652</v>
          </cell>
          <cell r="G12">
            <v>0.23152251023192361</v>
          </cell>
          <cell r="H12">
            <v>0.27025521337287839</v>
          </cell>
        </row>
        <row r="15">
          <cell r="A15" t="str">
            <v>10 - FENOLICAS</v>
          </cell>
          <cell r="B15">
            <v>0.16320000000000001</v>
          </cell>
          <cell r="C15">
            <v>2390</v>
          </cell>
          <cell r="D15">
            <v>646</v>
          </cell>
          <cell r="E15">
            <v>82121</v>
          </cell>
          <cell r="F15">
            <v>0.12712229102167183</v>
          </cell>
          <cell r="G15">
            <v>8.3677884615384612E-2</v>
          </cell>
          <cell r="H15">
            <v>0.51918624145405001</v>
          </cell>
        </row>
        <row r="18">
          <cell r="A18" t="str">
            <v>12 - Res. Acrilicas</v>
          </cell>
          <cell r="B18">
            <v>8.9099999999999999E-2</v>
          </cell>
          <cell r="C18">
            <v>175</v>
          </cell>
          <cell r="D18">
            <v>247</v>
          </cell>
          <cell r="E18">
            <v>44837</v>
          </cell>
          <cell r="F18">
            <v>0.18152631578947367</v>
          </cell>
          <cell r="G18">
            <v>0.24595833333333333</v>
          </cell>
          <cell r="H18">
            <v>-0.26196314095419815</v>
          </cell>
        </row>
        <row r="21">
          <cell r="A21" t="str">
            <v>14 - Formol</v>
          </cell>
          <cell r="B21">
            <v>0.29630000000000001</v>
          </cell>
          <cell r="C21">
            <v>3325</v>
          </cell>
          <cell r="D21">
            <v>700</v>
          </cell>
          <cell r="E21">
            <v>149076</v>
          </cell>
          <cell r="F21">
            <v>0.21296571428571429</v>
          </cell>
          <cell r="G21">
            <v>0.10296220930232558</v>
          </cell>
          <cell r="H21">
            <v>1.0683871852476274</v>
          </cell>
        </row>
        <row r="24">
          <cell r="A24" t="str">
            <v>23 - Tintas</v>
          </cell>
          <cell r="B24">
            <v>6.0400000000000002E-2</v>
          </cell>
          <cell r="C24">
            <v>101</v>
          </cell>
          <cell r="D24">
            <v>135</v>
          </cell>
          <cell r="E24">
            <v>30384</v>
          </cell>
          <cell r="F24">
            <v>0.22506666666666666</v>
          </cell>
          <cell r="G24">
            <v>0.21246052631578949</v>
          </cell>
          <cell r="H24">
            <v>5.9334035218100212E-2</v>
          </cell>
        </row>
        <row r="27">
          <cell r="A27" t="str">
            <v>Total Geral</v>
          </cell>
          <cell r="B27">
            <v>1</v>
          </cell>
          <cell r="C27">
            <v>11049</v>
          </cell>
          <cell r="D27">
            <v>2397</v>
          </cell>
          <cell r="E27">
            <v>503166</v>
          </cell>
        </row>
        <row r="30">
          <cell r="A30" t="str">
            <v>COTIA</v>
          </cell>
          <cell r="E30" t="str">
            <v>DESPESAS</v>
          </cell>
        </row>
        <row r="31">
          <cell r="C31" t="str">
            <v>PRODUÇÃO</v>
          </cell>
          <cell r="E31" t="str">
            <v>Setembro/99</v>
          </cell>
        </row>
        <row r="32">
          <cell r="A32" t="str">
            <v xml:space="preserve">       II TRIM 98</v>
          </cell>
          <cell r="B32" t="str">
            <v>DESPESAS</v>
          </cell>
          <cell r="C32">
            <v>0</v>
          </cell>
          <cell r="F32" t="str">
            <v xml:space="preserve"> O. HEAD</v>
          </cell>
          <cell r="G32" t="str">
            <v xml:space="preserve"> O. HEAD</v>
          </cell>
          <cell r="H32" t="str">
            <v xml:space="preserve">Ganho </v>
          </cell>
        </row>
        <row r="33">
          <cell r="E33">
            <v>622704</v>
          </cell>
          <cell r="F33" t="str">
            <v>TAXA</v>
          </cell>
          <cell r="G33" t="str">
            <v>TAXA</v>
          </cell>
          <cell r="H33" t="str">
            <v>(perda )</v>
          </cell>
        </row>
        <row r="34">
          <cell r="B34" t="str">
            <v xml:space="preserve">  Partic.</v>
          </cell>
          <cell r="F34" t="str">
            <v>REAL</v>
          </cell>
          <cell r="G34" t="str">
            <v>REAL</v>
          </cell>
          <cell r="H34" t="str">
            <v xml:space="preserve"> VAR.</v>
          </cell>
        </row>
        <row r="35">
          <cell r="A35" t="str">
            <v xml:space="preserve">    C. CUSTO</v>
          </cell>
          <cell r="B35" t="str">
            <v xml:space="preserve">     %</v>
          </cell>
          <cell r="C35" t="str">
            <v>TONS</v>
          </cell>
          <cell r="D35" t="str">
            <v>H.M.</v>
          </cell>
          <cell r="E35" t="str">
            <v>PART. POR C.C.</v>
          </cell>
          <cell r="F35" t="str">
            <v>Setembro/99</v>
          </cell>
          <cell r="G35" t="str">
            <v>AGOSTO/99</v>
          </cell>
          <cell r="H35" t="str">
            <v>%</v>
          </cell>
        </row>
        <row r="36">
          <cell r="H36" t="str">
            <v>SET x AGO</v>
          </cell>
        </row>
        <row r="38">
          <cell r="A38" t="str">
            <v>09 - Ureia Formol</v>
          </cell>
          <cell r="B38">
            <v>6.5000000000000002E-2</v>
          </cell>
          <cell r="C38">
            <v>119</v>
          </cell>
          <cell r="D38">
            <v>109</v>
          </cell>
          <cell r="E38">
            <v>40635</v>
          </cell>
          <cell r="F38">
            <v>0.37279816513761466</v>
          </cell>
          <cell r="G38">
            <v>0.22876774193548388</v>
          </cell>
          <cell r="H38">
            <v>0.62959236290730902</v>
          </cell>
        </row>
        <row r="40">
          <cell r="A40" t="str">
            <v>10 - FENOLICAS</v>
          </cell>
          <cell r="B40">
            <v>0.33</v>
          </cell>
          <cell r="C40">
            <v>1116</v>
          </cell>
          <cell r="D40">
            <v>1291</v>
          </cell>
          <cell r="E40">
            <v>205376</v>
          </cell>
          <cell r="F40">
            <v>0.15908288148721919</v>
          </cell>
          <cell r="G40">
            <v>0.11227312775330396</v>
          </cell>
          <cell r="H40">
            <v>0.41692749343163915</v>
          </cell>
        </row>
        <row r="42">
          <cell r="A42" t="str">
            <v>11 - Res.Fenol. em Po</v>
          </cell>
          <cell r="B42">
            <v>0.217</v>
          </cell>
          <cell r="C42">
            <v>148</v>
          </cell>
          <cell r="D42">
            <v>182</v>
          </cell>
          <cell r="E42">
            <v>135148</v>
          </cell>
          <cell r="F42">
            <v>0.74257142857142855</v>
          </cell>
          <cell r="G42">
            <v>0.3843333333333333</v>
          </cell>
          <cell r="H42">
            <v>0.93210258951802749</v>
          </cell>
        </row>
        <row r="44">
          <cell r="A44" t="str">
            <v>14 - Formol</v>
          </cell>
          <cell r="B44">
            <v>0.19400000000000001</v>
          </cell>
          <cell r="C44">
            <v>1775</v>
          </cell>
          <cell r="D44">
            <v>654</v>
          </cell>
          <cell r="E44">
            <v>120906</v>
          </cell>
          <cell r="F44">
            <v>0.18487155963302751</v>
          </cell>
          <cell r="G44">
            <v>0.15699861495844875</v>
          </cell>
          <cell r="H44">
            <v>0.17753624566659787</v>
          </cell>
        </row>
        <row r="46">
          <cell r="A46" t="str">
            <v>15 - Res. Vinilicas</v>
          </cell>
          <cell r="B46">
            <v>0.19400000000000001</v>
          </cell>
          <cell r="C46">
            <v>1961</v>
          </cell>
          <cell r="D46">
            <v>1292</v>
          </cell>
          <cell r="E46">
            <v>120640</v>
          </cell>
          <cell r="F46">
            <v>9.3374613003095977E-2</v>
          </cell>
          <cell r="G46">
            <v>8.5957481602616514E-2</v>
          </cell>
          <cell r="H46">
            <v>8.6288374929003098E-2</v>
          </cell>
        </row>
        <row r="48">
          <cell r="A48" t="str">
            <v>Total Geral</v>
          </cell>
          <cell r="B48">
            <v>1</v>
          </cell>
          <cell r="C48">
            <v>5119</v>
          </cell>
          <cell r="D48">
            <v>3528</v>
          </cell>
          <cell r="E48">
            <v>622705</v>
          </cell>
        </row>
        <row r="52">
          <cell r="A52" t="str">
            <v>BOITUVA</v>
          </cell>
          <cell r="C52" t="str">
            <v xml:space="preserve">    PRODUÇÃO</v>
          </cell>
          <cell r="E52" t="str">
            <v>DESPESAS</v>
          </cell>
        </row>
        <row r="53">
          <cell r="E53" t="str">
            <v>Setembro/99</v>
          </cell>
        </row>
        <row r="54">
          <cell r="A54" t="str">
            <v xml:space="preserve">       II TRIM 98</v>
          </cell>
          <cell r="C54">
            <v>0</v>
          </cell>
          <cell r="F54" t="str">
            <v xml:space="preserve"> O. HEAD</v>
          </cell>
          <cell r="G54" t="str">
            <v xml:space="preserve"> O. HEAD</v>
          </cell>
          <cell r="H54" t="str">
            <v xml:space="preserve">Ganho </v>
          </cell>
        </row>
        <row r="55">
          <cell r="E55">
            <v>371497</v>
          </cell>
          <cell r="F55" t="str">
            <v>TAXA</v>
          </cell>
          <cell r="G55" t="str">
            <v>TAXA</v>
          </cell>
          <cell r="H55" t="str">
            <v>(perda )</v>
          </cell>
        </row>
        <row r="56">
          <cell r="B56" t="str">
            <v xml:space="preserve">  Partic.</v>
          </cell>
          <cell r="F56" t="str">
            <v>REAL</v>
          </cell>
          <cell r="G56" t="str">
            <v>REAL</v>
          </cell>
          <cell r="H56" t="str">
            <v xml:space="preserve"> VAR.</v>
          </cell>
        </row>
        <row r="57">
          <cell r="A57" t="str">
            <v xml:space="preserve">    C. CUSTO</v>
          </cell>
          <cell r="B57" t="str">
            <v xml:space="preserve">     %</v>
          </cell>
          <cell r="C57" t="str">
            <v>TONS</v>
          </cell>
          <cell r="D57" t="str">
            <v>H.M.</v>
          </cell>
          <cell r="E57" t="str">
            <v>PART. POR C.C.</v>
          </cell>
          <cell r="F57" t="str">
            <v>Setembro/99</v>
          </cell>
          <cell r="G57" t="str">
            <v>AGOSTO/99</v>
          </cell>
          <cell r="H57" t="str">
            <v>%</v>
          </cell>
        </row>
        <row r="58">
          <cell r="H58" t="str">
            <v>SET x AGO</v>
          </cell>
        </row>
        <row r="60">
          <cell r="A60" t="str">
            <v>18 - Mexedores G/P</v>
          </cell>
          <cell r="B60">
            <v>0.13113816023292096</v>
          </cell>
          <cell r="C60">
            <v>970.73199999999997</v>
          </cell>
          <cell r="D60">
            <v>1071.7841129612307</v>
          </cell>
          <cell r="E60">
            <v>48717.433112049439</v>
          </cell>
          <cell r="F60">
            <v>4.5454520665965198E-2</v>
          </cell>
          <cell r="G60">
            <v>2.8994019546300251E-2</v>
          </cell>
          <cell r="H60">
            <v>0.56772056366242496</v>
          </cell>
        </row>
        <row r="62">
          <cell r="A62" t="str">
            <v>25 - Embal. PVA/Divs.</v>
          </cell>
          <cell r="B62">
            <v>0.26914861475545276</v>
          </cell>
          <cell r="C62">
            <v>9.9999999999999995E-7</v>
          </cell>
          <cell r="D62">
            <v>3468.9490000000001</v>
          </cell>
          <cell r="E62">
            <v>99987.902935806429</v>
          </cell>
          <cell r="F62">
            <v>2.8823687790107733E-2</v>
          </cell>
          <cell r="G62">
            <v>3.0475230778201155E-2</v>
          </cell>
          <cell r="H62">
            <v>-5.4192960838044479E-2</v>
          </cell>
        </row>
        <row r="64">
          <cell r="A64" t="str">
            <v>26 - Embal. Ades.Cont.</v>
          </cell>
          <cell r="B64">
            <v>0.13617043293805259</v>
          </cell>
          <cell r="C64">
            <v>1E-4</v>
          </cell>
          <cell r="D64">
            <v>1674.21064</v>
          </cell>
          <cell r="E64">
            <v>50586.90732518772</v>
          </cell>
          <cell r="F64">
            <v>3.0215377991617422E-2</v>
          </cell>
          <cell r="G64">
            <v>3.3473752170044183E-2</v>
          </cell>
          <cell r="H64">
            <v>-9.734116933991932E-2</v>
          </cell>
        </row>
        <row r="66">
          <cell r="A66" t="str">
            <v>33 - Sopro e Injecao</v>
          </cell>
          <cell r="B66">
            <v>0.20542357679208467</v>
          </cell>
          <cell r="C66">
            <v>1.0000000000000001E-5</v>
          </cell>
          <cell r="D66">
            <v>2390.8384799999999</v>
          </cell>
          <cell r="E66">
            <v>76314.242507529081</v>
          </cell>
          <cell r="F66">
            <v>3.1919447150411048E-2</v>
          </cell>
          <cell r="G66">
            <v>2.0056848828472296E-2</v>
          </cell>
          <cell r="H66">
            <v>0.59144875764825278</v>
          </cell>
        </row>
        <row r="68">
          <cell r="A68" t="str">
            <v>35 - Domissanitarios</v>
          </cell>
          <cell r="C68">
            <v>1E-4</v>
          </cell>
          <cell r="D68">
            <v>1E-3</v>
          </cell>
          <cell r="E68">
            <v>0</v>
          </cell>
          <cell r="H68">
            <v>0</v>
          </cell>
        </row>
        <row r="70">
          <cell r="A70" t="str">
            <v>36 - Massas</v>
          </cell>
          <cell r="B70">
            <v>0.25811921528148901</v>
          </cell>
          <cell r="C70">
            <v>156.02372</v>
          </cell>
          <cell r="D70">
            <v>4085.7729999999997</v>
          </cell>
          <cell r="E70">
            <v>95890.514119427316</v>
          </cell>
          <cell r="F70">
            <v>2.3469368983403464E-2</v>
          </cell>
          <cell r="G70">
            <v>1.8252373499258085E-2</v>
          </cell>
          <cell r="H70">
            <v>0.28582559327735857</v>
          </cell>
        </row>
        <row r="73">
          <cell r="A73" t="str">
            <v>Total Geral</v>
          </cell>
          <cell r="B73">
            <v>1</v>
          </cell>
          <cell r="C73">
            <v>1126.7559309999999</v>
          </cell>
          <cell r="D73">
            <v>12691.556232961229</v>
          </cell>
          <cell r="E73">
            <v>371497</v>
          </cell>
        </row>
      </sheetData>
      <sheetData sheetId="8"/>
      <sheetData sheetId="9"/>
      <sheetData sheetId="10"/>
      <sheetData sheetId="11"/>
      <sheetData sheetId="12"/>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Análise"/>
      <sheetName val="Tickmarks"/>
      <sheetName val="Cost Centre Xref"/>
    </sheetNames>
    <sheetDataSet>
      <sheetData sheetId="0" refreshError="1">
        <row r="2">
          <cell r="E2" t="str">
            <v>Name</v>
          </cell>
        </row>
        <row r="4">
          <cell r="E4" t="str">
            <v>Caixa - Fundo Fixo</v>
          </cell>
        </row>
        <row r="5">
          <cell r="E5" t="str">
            <v>Valores para depósito</v>
          </cell>
        </row>
        <row r="6">
          <cell r="E6" t="str">
            <v>Valores em trânsito - troco</v>
          </cell>
        </row>
        <row r="7">
          <cell r="E7" t="str">
            <v>Banco Santander Brasil S/A</v>
          </cell>
        </row>
        <row r="8">
          <cell r="E8" t="str">
            <v>Bancos a classificar</v>
          </cell>
        </row>
        <row r="9">
          <cell r="E9" t="str">
            <v>Banco Real S/A</v>
          </cell>
        </row>
        <row r="10">
          <cell r="E10" t="str">
            <v>Bradesco c/c 62810-7</v>
          </cell>
        </row>
        <row r="11">
          <cell r="E11" t="str">
            <v>TB Total - Caixa e Bancos</v>
          </cell>
        </row>
      </sheetData>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Q1 SEBI"/>
      <sheetName val="BS - Ind AS"/>
      <sheetName val="BS Notes"/>
      <sheetName val="PL - Ind AS"/>
      <sheetName val="PL Notes"/>
      <sheetName val="Journal Entries"/>
      <sheetName val="TB"/>
      <sheetName val="Old tb"/>
      <sheetName val="int Accrued but not due"/>
      <sheetName val="Reserve Reco"/>
      <sheetName val="Sheet2"/>
      <sheetName val="EIR NCD"/>
      <sheetName val="DT components"/>
      <sheetName val="Reserve changes"/>
      <sheetName val="Proposed dividend"/>
      <sheetName val="Commission"/>
      <sheetName val="Loan processing fees"/>
      <sheetName val="Recovery Amount Working"/>
      <sheetName val="OVYS"/>
      <sheetName val="Sheet1 (2)"/>
      <sheetName val="Free Hold land- For Audit"/>
      <sheetName val="Security deposits-GSPC Gas"/>
      <sheetName val="DT calculations(new)"/>
      <sheetName val="DT calculations"/>
      <sheetName val="ICC"/>
      <sheetName val="Sheet5"/>
      <sheetName val="Indexation cal"/>
      <sheetName val="Mapping"/>
      <sheetName val="DT- Investment"/>
      <sheetName val="TB Sheet"/>
      <sheetName val="Ind AS Mapping (2)"/>
      <sheetName val="Sheet1"/>
      <sheetName val="BS"/>
      <sheetName val="x-rate"/>
    </sheetNames>
    <sheetDataSet>
      <sheetData sheetId="0">
        <row r="3">
          <cell r="D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44 (2)"/>
      <sheetName val="Sheet2"/>
      <sheetName val="Related party Standalone"/>
    </sheetNames>
    <definedNames>
      <definedName name="Full_Print" refersTo="#REF!"/>
      <definedName name="Header_Row" refersTo="#REF!"/>
      <definedName name="Loan_Start" refersTo="#REF!"/>
      <definedName name="Values_Entered" refersTo="#REF!"/>
    </definedNames>
    <sheetDataSet>
      <sheetData sheetId="0"/>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 Int"/>
      <sheetName val="FD details as on 31.03.2021"/>
    </sheetNames>
    <definedNames>
      <definedName name="Last_Row" refersTo="#REF!"/>
    </definedNames>
    <sheetDataSet>
      <sheetData sheetId="0"/>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use 9"/>
      <sheetName val="CLause 12"/>
      <sheetName val="CLause 14"/>
      <sheetName val="CLause 14(i)"/>
      <sheetName val="CLause 17(h)"/>
      <sheetName val="CLause 18"/>
      <sheetName val="Clause 21"/>
      <sheetName val="Clause 26"/>
      <sheetName val="CLause 27"/>
      <sheetName val="CLause 28"/>
      <sheetName val="Clause 32"/>
      <sheetName val="Sheet3"/>
      <sheetName val="x-rate"/>
    </sheetNames>
    <sheetDataSet>
      <sheetData sheetId="0" refreshError="1">
        <row r="1">
          <cell r="A1">
            <v>1</v>
          </cell>
        </row>
        <row r="4">
          <cell r="A4" t="str">
            <v>Assessment Year 2005-2006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 - not for distribution"/>
      <sheetName val="cr-board"/>
      <sheetName val="a-3"/>
      <sheetName val="a-3 internal"/>
      <sheetName val="a-4"/>
      <sheetName val="a-5"/>
      <sheetName val="a-7"/>
      <sheetName val="graph PA"/>
      <sheetName val="gk 01-00"/>
      <sheetName val="gk 01-00 jwk"/>
      <sheetName val="gk 12-99"/>
      <sheetName val="gk 11-99"/>
      <sheetName val="gk 10-99"/>
      <sheetName val="gk 09-99 "/>
      <sheetName val="gk 08-99"/>
      <sheetName val="ptc"/>
      <sheetName val="gk-contr 05-00"/>
      <sheetName val="gk-contr 01-00"/>
      <sheetName val="gk-contr 12-99"/>
      <sheetName val="gk-contr 10-99"/>
      <sheetName val="x-rate"/>
      <sheetName val="bh-jdeg"/>
      <sheetName val="gk-contract 01-00"/>
      <sheetName val="gk-contract 12-99"/>
      <sheetName val="gk-contract 10-99"/>
      <sheetName val="cr-board special"/>
      <sheetName val="a-3 special"/>
      <sheetName val="a3-int. special"/>
      <sheetName val="a4-special"/>
      <sheetName val="a-5 special"/>
      <sheetName val="fee+int"/>
      <sheetName val="PGW-ACCOUNTS"/>
      <sheetName val="1612.01AN(7) - Niep Tds Summary"/>
      <sheetName val="BS"/>
      <sheetName val="cr_-_not_for_distribution"/>
      <sheetName val="a-3_internal"/>
      <sheetName val="graph_PA"/>
      <sheetName val="gk_01-00"/>
      <sheetName val="gk_01-00_jwk"/>
      <sheetName val="gk_12-99"/>
      <sheetName val="gk_11-99"/>
      <sheetName val="gk_10-99"/>
      <sheetName val="gk_09-99_"/>
      <sheetName val="gk_08-99"/>
      <sheetName val="gk-contr_05-00"/>
      <sheetName val="gk-contr_01-00"/>
      <sheetName val="gk-contr_12-99"/>
      <sheetName val="gk-contr_10-99"/>
      <sheetName val="gk-contract_01-00"/>
      <sheetName val="gk-contract_12-99"/>
      <sheetName val="gk-contract_10-99"/>
      <sheetName val="cr-board_special"/>
      <sheetName val="a-3_special"/>
      <sheetName val="a3-int__special"/>
      <sheetName val="a-5_special"/>
      <sheetName val="1612_01AN(7)_-_Niep_Tds_Summary"/>
      <sheetName val="ASSAY-new"/>
      <sheetName val="cr_-_not_for_distribution1"/>
      <sheetName val="a-3_internal1"/>
      <sheetName val="graph_PA1"/>
      <sheetName val="gk_01-001"/>
      <sheetName val="gk_01-00_jwk1"/>
      <sheetName val="gk_12-991"/>
      <sheetName val="gk_11-991"/>
      <sheetName val="gk_10-991"/>
      <sheetName val="gk_09-99_1"/>
      <sheetName val="gk_08-991"/>
      <sheetName val="gk-contr_05-001"/>
      <sheetName val="gk-contr_01-001"/>
      <sheetName val="gk-contr_12-991"/>
      <sheetName val="gk-contr_10-991"/>
      <sheetName val="gk-contract_01-001"/>
      <sheetName val="gk-contract_12-991"/>
      <sheetName val="gk-contract_10-991"/>
      <sheetName val="cr-board_special1"/>
      <sheetName val="a-3_special1"/>
      <sheetName val="a3-int__special1"/>
      <sheetName val="a-5_special1"/>
      <sheetName val="1612_01AN(7)_-_Niep_Tds_Summar1"/>
      <sheetName val="cr_-_not_for_distribution2"/>
      <sheetName val="a-3_internal2"/>
      <sheetName val="graph_PA2"/>
      <sheetName val="gk_01-002"/>
      <sheetName val="gk_01-00_jwk2"/>
      <sheetName val="gk_12-992"/>
      <sheetName val="gk_11-992"/>
      <sheetName val="gk_10-992"/>
      <sheetName val="gk_09-99_2"/>
      <sheetName val="gk_08-992"/>
      <sheetName val="gk-contr_05-002"/>
      <sheetName val="gk-contr_01-002"/>
      <sheetName val="gk-contr_12-992"/>
      <sheetName val="gk-contr_10-992"/>
      <sheetName val="gk-contract_01-002"/>
      <sheetName val="gk-contract_12-992"/>
      <sheetName val="gk-contract_10-992"/>
      <sheetName val="cr-board_special2"/>
      <sheetName val="a-3_special2"/>
      <sheetName val="a3-int__special2"/>
      <sheetName val="a-5_special2"/>
      <sheetName val="1612_01AN(7)_-_Niep_Tds_Summar2"/>
      <sheetName val="cr_-_not_for_distribution3"/>
      <sheetName val="a-3_internal3"/>
      <sheetName val="graph_PA3"/>
      <sheetName val="gk_01-003"/>
      <sheetName val="gk_01-00_jwk3"/>
      <sheetName val="gk_12-993"/>
      <sheetName val="gk_11-993"/>
      <sheetName val="gk_10-993"/>
      <sheetName val="gk_09-99_3"/>
      <sheetName val="gk_08-993"/>
      <sheetName val="gk-contr_05-003"/>
      <sheetName val="gk-contr_01-003"/>
      <sheetName val="gk-contr_12-993"/>
      <sheetName val="gk-contr_10-993"/>
      <sheetName val="gk-contract_01-003"/>
      <sheetName val="gk-contract_12-993"/>
      <sheetName val="gk-contract_10-993"/>
      <sheetName val="cr-board_special3"/>
      <sheetName val="a-3_special3"/>
      <sheetName val="a3-int__special3"/>
      <sheetName val="a-5_special3"/>
      <sheetName val="1612_01AN(7)_-_Niep_Tds_Summar3"/>
      <sheetName val="Interest 30-11-01 not PA 7%"/>
      <sheetName val="sum"/>
      <sheetName val="Clause 9"/>
      <sheetName val="cr_-_not_for_distribution4"/>
      <sheetName val="a-3_internal4"/>
      <sheetName val="graph_PA4"/>
      <sheetName val="gk_01-004"/>
      <sheetName val="gk_01-00_jwk4"/>
      <sheetName val="gk_12-994"/>
      <sheetName val="gk_11-994"/>
      <sheetName val="gk_10-994"/>
      <sheetName val="gk_09-99_4"/>
      <sheetName val="gk_08-994"/>
      <sheetName val="gk-contr_05-004"/>
      <sheetName val="gk-contr_01-004"/>
      <sheetName val="gk-contr_12-994"/>
      <sheetName val="gk-contr_10-994"/>
      <sheetName val="gk-contract_01-004"/>
      <sheetName val="gk-contract_12-994"/>
      <sheetName val="gk-contract_10-994"/>
      <sheetName val="cr-board_special4"/>
      <sheetName val="a-3_special4"/>
      <sheetName val="a3-int__special4"/>
      <sheetName val="a-5_special4"/>
      <sheetName val="1612_01AN(7)_-_Niep_Tds_Summar4"/>
      <sheetName val="Interest_30-11-01_not_PA_7%"/>
      <sheetName val="DATA INPUT"/>
      <sheetName val="LANDED PRICE"/>
      <sheetName val="CR-SUPLY"/>
      <sheetName val="gk 09-99"/>
      <sheetName val="77S(O)"/>
      <sheetName val="gk_09-99"/>
      <sheetName val="gk_09-991"/>
      <sheetName val="gk_09-992"/>
      <sheetName val="gk_09-993"/>
      <sheetName val="a_4"/>
      <sheetName val="p&amp;l"/>
      <sheetName val="Scenarios"/>
      <sheetName val="x_rate"/>
      <sheetName val="Rev Working"/>
      <sheetName val="Sheet2"/>
      <sheetName val="Cons"/>
      <sheetName val="diffbetphy&amp;stock"/>
      <sheetName val="12"/>
      <sheetName val="15"/>
      <sheetName val="gk_09-994"/>
      <sheetName val="Rev_Working"/>
      <sheetName val="cr_-_not_for_distribution5"/>
      <sheetName val="a-3_internal5"/>
      <sheetName val="graph_PA5"/>
      <sheetName val="gk_01-005"/>
      <sheetName val="gk_01-00_jwk5"/>
      <sheetName val="gk_12-995"/>
      <sheetName val="gk_11-995"/>
      <sheetName val="gk_10-995"/>
      <sheetName val="gk_09-99_5"/>
      <sheetName val="gk_08-995"/>
      <sheetName val="gk-contr_05-005"/>
      <sheetName val="gk-contr_01-005"/>
      <sheetName val="gk-contr_12-995"/>
      <sheetName val="gk-contr_10-995"/>
      <sheetName val="gk-contract_01-005"/>
      <sheetName val="gk-contract_12-995"/>
      <sheetName val="gk-contract_10-995"/>
      <sheetName val="cr-board_special5"/>
      <sheetName val="a-3_special5"/>
      <sheetName val="a3-int__special5"/>
      <sheetName val="a-5_special5"/>
      <sheetName val="gk_09-995"/>
      <sheetName val="1612_01AN(7)_-_Niep_Tds_Summar5"/>
      <sheetName val="Rev_Working1"/>
      <sheetName val="Interest_30-11-01_not_PA_7%1"/>
    </sheetNames>
    <sheetDataSet>
      <sheetData sheetId="0" refreshError="1"/>
      <sheetData sheetId="1">
        <row r="35">
          <cell r="E35">
            <v>55724.666666666672</v>
          </cell>
        </row>
      </sheetData>
      <sheetData sheetId="2">
        <row r="35">
          <cell r="E35">
            <v>55724.666666666672</v>
          </cell>
        </row>
      </sheetData>
      <sheetData sheetId="3">
        <row r="35">
          <cell r="E35">
            <v>55724.666666666672</v>
          </cell>
        </row>
      </sheetData>
      <sheetData sheetId="4" refreshError="1">
        <row r="35">
          <cell r="E35">
            <v>55724.666666666672</v>
          </cell>
        </row>
        <row r="38">
          <cell r="E38">
            <v>606398</v>
          </cell>
        </row>
        <row r="77">
          <cell r="E77">
            <v>189811.25</v>
          </cell>
        </row>
        <row r="99">
          <cell r="E99">
            <v>681702.99836510175</v>
          </cell>
        </row>
        <row r="100">
          <cell r="E100">
            <v>1051188.8786355641</v>
          </cell>
        </row>
        <row r="101">
          <cell r="E101">
            <v>881181.99426039169</v>
          </cell>
        </row>
        <row r="102">
          <cell r="E102">
            <v>960000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35">
          <cell r="E35">
            <v>55724.666666666672</v>
          </cell>
        </row>
      </sheetData>
      <sheetData sheetId="102">
        <row r="35">
          <cell r="E35">
            <v>55724.666666666672</v>
          </cell>
        </row>
      </sheetData>
      <sheetData sheetId="103">
        <row r="35">
          <cell r="E35">
            <v>55724.666666666672</v>
          </cell>
        </row>
      </sheetData>
      <sheetData sheetId="104">
        <row r="35">
          <cell r="E35">
            <v>55724.666666666672</v>
          </cell>
        </row>
      </sheetData>
      <sheetData sheetId="105">
        <row r="35">
          <cell r="E35">
            <v>55724.666666666672</v>
          </cell>
        </row>
      </sheetData>
      <sheetData sheetId="106">
        <row r="35">
          <cell r="E35">
            <v>55724.666666666672</v>
          </cell>
        </row>
      </sheetData>
      <sheetData sheetId="107">
        <row r="35">
          <cell r="E35">
            <v>55724.666666666672</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sheetData sheetId="127">
        <row r="35">
          <cell r="E35">
            <v>55724.666666666672</v>
          </cell>
        </row>
      </sheetData>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s Ass"/>
      <sheetName val="Input"/>
      <sheetName val="Summary"/>
      <sheetName val="Assumptions"/>
      <sheetName val="Phasing of Exp"/>
      <sheetName val="Units Generated"/>
      <sheetName val="Fuel"/>
      <sheetName val="Debt"/>
      <sheetName val="Deprn"/>
      <sheetName val="ROE"/>
      <sheetName val="O&amp;M"/>
      <sheetName val="Tariff"/>
      <sheetName val="Haryana Tariff"/>
      <sheetName val="Tax"/>
      <sheetName val="Deferred tax "/>
      <sheetName val="Workingcap"/>
      <sheetName val="P&amp;L"/>
      <sheetName val="CF"/>
      <sheetName val=" BS"/>
      <sheetName val="Dividend"/>
      <sheetName val="Project cost"/>
      <sheetName val="Revised Project Cost"/>
      <sheetName val="Financial_indicators"/>
      <sheetName val="PC_Administration"/>
      <sheetName val="PC_AOP 08-09 - Establishment"/>
      <sheetName val="PC_Inland froeign Trvl"/>
      <sheetName val="Plant Cost as per DPR"/>
      <sheetName val="AOP"/>
      <sheetName val="Start up Power"/>
      <sheetName val="Infirm Power"/>
    </sheetNames>
    <sheetDataSet>
      <sheetData sheetId="0" refreshError="1"/>
      <sheetData sheetId="1" refreshError="1">
        <row r="51">
          <cell r="H51">
            <v>0.05</v>
          </cell>
        </row>
        <row r="52">
          <cell r="H52">
            <v>0.02</v>
          </cell>
        </row>
        <row r="107">
          <cell r="H107">
            <v>0.02</v>
          </cell>
        </row>
        <row r="108">
          <cell r="H108">
            <v>0.02</v>
          </cell>
        </row>
        <row r="109">
          <cell r="H109">
            <v>0.02</v>
          </cell>
        </row>
        <row r="181">
          <cell r="H181">
            <v>0</v>
          </cell>
        </row>
        <row r="183">
          <cell r="H183">
            <v>1</v>
          </cell>
        </row>
        <row r="187">
          <cell r="H187">
            <v>0.01</v>
          </cell>
        </row>
        <row r="188">
          <cell r="H188">
            <v>0.06</v>
          </cell>
        </row>
        <row r="191">
          <cell r="H191">
            <v>0.11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6 Budget Notes"/>
      <sheetName val="Analysis Start"/>
      <sheetName val="Snapshot OPGC"/>
      <sheetName val="Snapshot AES India"/>
      <sheetName val="vs Prior Rd OPGC"/>
      <sheetName val="vs Prior Rd AES India"/>
      <sheetName val="Pres-Trends (2)"/>
      <sheetName val="Pres-Bridges"/>
      <sheetName val="Pres-Outage&amp;Capex"/>
      <sheetName val="Budget Summary"/>
      <sheetName val="Pres-KPI"/>
      <sheetName val="Pres-Trends"/>
      <sheetName val="OPGC Cashflow vs Pr LTF"/>
      <sheetName val="Pres-OPGC vs Pr LTF"/>
      <sheetName val="Pres-OPGC  EBITDA vs Pr LTF"/>
      <sheetName val="Pres-AES India YOY"/>
      <sheetName val="AES India vs Pr LTF_NO EXPN"/>
      <sheetName val="Pres-AES India vs Pr LTF"/>
      <sheetName val="Pres-AES India w Expansion"/>
      <sheetName val="Snapshot w EXPANSION"/>
      <sheetName val="Analysis End"/>
      <sheetName val="OPGC Opco Start"/>
      <sheetName val="OPGC OPCO"/>
      <sheetName val="KPI"/>
      <sheetName val="CAPEX 2016-20"/>
      <sheetName val="CAPEX 2017-21"/>
      <sheetName val="CAPEX&amp;Dep"/>
      <sheetName val="CAPEX 2015-19"/>
      <sheetName val="CAPEX"/>
      <sheetName val="CAPEX 2015-19 (2)"/>
      <sheetName val="Depn on Addition"/>
      <sheetName val="CAPEX 2018-22"/>
      <sheetName val="Level 3 Detail Dev Bud 2013 LTF"/>
      <sheetName val="Outage"/>
      <sheetName val="Tar&amp;Gen"/>
      <sheetName val="Calculation (2)"/>
      <sheetName val="Table"/>
      <sheetName val="GRIDCO Recovery"/>
      <sheetName val="Input"/>
      <sheetName val="SOP Input"/>
      <sheetName val="FOM"/>
      <sheetName val="FOM-Annual"/>
      <sheetName val="Calculation"/>
      <sheetName val="Level 3 Detail Dev Budget Fcst"/>
      <sheetName val="OPGC Mthly INR"/>
      <sheetName val="OPGC Mthly USD"/>
      <sheetName val="OPGC Ann INR"/>
      <sheetName val="Checking Tab"/>
      <sheetName val="OPGC Ann USD"/>
      <sheetName val="16LTF OPGC Ann USD"/>
      <sheetName val="DSO Calculation"/>
      <sheetName val="Index"/>
      <sheetName val="OPGC Opco End"/>
      <sheetName val="OPGC AES Start"/>
      <sheetName val="BS OPGC"/>
      <sheetName val="Capitalised OPGC II"/>
      <sheetName val="IC-TP"/>
      <sheetName val="2014 NCTC Valuation"/>
      <sheetName val="BPC Checking"/>
      <sheetName val="Sheet1"/>
      <sheetName val="BPC MTD INR (BPC)"/>
      <sheetName val="BPC MTD INR (Values)"/>
      <sheetName val="OPGC Expansion"/>
      <sheetName val="Cal_IN41"/>
      <sheetName val="IN41 Mthly INR"/>
      <sheetName val="IN41 Ann INR"/>
      <sheetName val="IN41 Mthly USD"/>
      <sheetName val="IN41 Ann USD"/>
      <sheetName val="MU45 Mthly USD"/>
      <sheetName val="MU45 Ann USD"/>
      <sheetName val="OPGC AES End"/>
      <sheetName val="BPC Start"/>
      <sheetName val="Beg Bal_IN41"/>
      <sheetName val="NonICINPUT_IS IN41"/>
      <sheetName val="ICINPUT_BS IN41"/>
      <sheetName val="NonICINPUT_BS IN41"/>
      <sheetName val="NonICINPUT_CF IN41"/>
      <sheetName val="ICINPUT_CF IN41"/>
      <sheetName val="ICINPUT_IS IN41"/>
      <sheetName val="BPC Extract"/>
      <sheetName val="BPC 2013LTF YTD INR"/>
      <sheetName val="BPC 2013LTF YTD USD"/>
      <sheetName val="BPC INR BS OPGC"/>
      <sheetName val=" Beg Bal MU45"/>
      <sheetName val="NonICINPUT_IS_MU45"/>
      <sheetName val="NonICINPUT_BS MU45"/>
      <sheetName val="NonICINPUT_IS MU45"/>
      <sheetName val="NonICINPUT_CF_MU45"/>
      <sheetName val="NonICINPUT_CF MU45"/>
      <sheetName val="MU45 Mthly USD (2)"/>
      <sheetName val="MU45 Ann USD (2)"/>
      <sheetName val="ICINPUT_BS_MU45"/>
      <sheetName val="ICINPUT_IS_MU45"/>
      <sheetName val="ICINPUT_CF MU45"/>
      <sheetName val="ICINPUT_CF_MU45"/>
      <sheetName val="BPC End"/>
      <sheetName val="Fixed Cost 2014"/>
      <sheetName val="GA 2014"/>
      <sheetName val="BD 2014"/>
      <sheetName val="Con 2014"/>
      <sheetName val="Con 2014_Mthly"/>
      <sheetName val="Start"/>
      <sheetName val="PFcst OPGC Mthly USD"/>
      <sheetName val="PFcst IN41 Mthly USD"/>
      <sheetName val="16LTF OPGC Mthly INR"/>
      <sheetName val="16LTF OPGC Ann INR"/>
      <sheetName val="16LTF OPGC Mthly USD"/>
      <sheetName val="16LTF IN41 Mthly INR"/>
      <sheetName val="16LTF IN41 ANN INR"/>
      <sheetName val="16LTF IN41 Mthly USD"/>
      <sheetName val="16LTF IN41 ANN USD"/>
      <sheetName val="End"/>
      <sheetName val="Input, Out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65">
          <cell r="R65">
            <v>2017</v>
          </cell>
        </row>
      </sheetData>
      <sheetData sheetId="34"/>
      <sheetData sheetId="35"/>
      <sheetData sheetId="36"/>
      <sheetData sheetId="37"/>
      <sheetData sheetId="38">
        <row r="13">
          <cell r="N13" t="str">
            <v>January</v>
          </cell>
        </row>
        <row r="24">
          <cell r="K24">
            <v>420</v>
          </cell>
        </row>
        <row r="33">
          <cell r="K33">
            <v>384.3</v>
          </cell>
        </row>
        <row r="50">
          <cell r="K50">
            <v>2415</v>
          </cell>
        </row>
        <row r="72">
          <cell r="K72">
            <v>1</v>
          </cell>
        </row>
        <row r="73">
          <cell r="K73">
            <v>1</v>
          </cell>
        </row>
        <row r="74">
          <cell r="K74">
            <v>1</v>
          </cell>
        </row>
        <row r="75">
          <cell r="K75">
            <v>1</v>
          </cell>
        </row>
        <row r="342">
          <cell r="N342">
            <v>1000</v>
          </cell>
        </row>
        <row r="343">
          <cell r="N343">
            <v>1000</v>
          </cell>
        </row>
        <row r="344">
          <cell r="N344">
            <v>1000</v>
          </cell>
        </row>
        <row r="345">
          <cell r="N345">
            <v>2</v>
          </cell>
        </row>
        <row r="414">
          <cell r="K414">
            <v>12</v>
          </cell>
        </row>
        <row r="416">
          <cell r="K416">
            <v>365</v>
          </cell>
        </row>
        <row r="417">
          <cell r="K417">
            <v>24</v>
          </cell>
        </row>
        <row r="421">
          <cell r="K421">
            <v>100000</v>
          </cell>
        </row>
      </sheetData>
      <sheetData sheetId="39">
        <row r="2">
          <cell r="B2" t="str">
            <v>(in Lakhs)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57"/>
      <sheetName val="Schedules"/>
      <sheetName val="Inputs"/>
      <sheetName val="Operations"/>
      <sheetName val="cashflow"/>
      <sheetName val="GPOLbudgetf2002wrkng"/>
      <sheetName val="FORM-16"/>
      <sheetName val="P&amp;L_summary_sub_Fund"/>
      <sheetName val="OpTrack"/>
      <sheetName val="Setup Variables"/>
      <sheetName val="Details"/>
      <sheetName val="Directors"/>
      <sheetName val="Comp"/>
      <sheetName val="Challan"/>
      <sheetName val="TAX INCOME"/>
      <sheetName val="Payroll_Statement"/>
      <sheetName val="BS Schdl-3-Fixed Assets"/>
      <sheetName val="Rates NDS Technologies France "/>
      <sheetName val="assump and output"/>
      <sheetName val="Development Strategy"/>
      <sheetName val="Occ"/>
      <sheetName val="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ustomer Summary"/>
      <sheetName val="As Sold Financial Plan"/>
      <sheetName val="Parts"/>
      <sheetName val="Services"/>
      <sheetName val="repair-replace "/>
      <sheetName val="Parts Cost"/>
      <sheetName val="Services Cost"/>
      <sheetName val="OpTrack"/>
      <sheetName val="RAW DATA"/>
      <sheetName val="Module1"/>
      <sheetName val="Module2"/>
      <sheetName val="Sheet5"/>
      <sheetName val="Sheet6"/>
      <sheetName val="Sheet7"/>
      <sheetName val="Sheet8"/>
      <sheetName val="Sheet9"/>
      <sheetName val="Sheet10"/>
      <sheetName val="Sheet11"/>
      <sheetName val="Sheet12"/>
      <sheetName val="Sheet13"/>
      <sheetName val="Sheet14"/>
      <sheetName val="Sheet15"/>
      <sheetName val="Sheet16"/>
      <sheetName val="Module3"/>
      <sheetName val="Module5"/>
      <sheetName val="Customer_Summary"/>
      <sheetName val="As_Sold_Financial_Plan"/>
      <sheetName val="repair-replace_"/>
      <sheetName val="Parts_Cost"/>
      <sheetName val="Services_Cost"/>
      <sheetName val="RAW_DATA"/>
      <sheetName val="Audit"/>
      <sheetName val="Schedules"/>
      <sheetName val="PLAN_FEB97"/>
      <sheetName val="CRITERIA1"/>
      <sheetName val="#REF"/>
      <sheetName val="Rates"/>
      <sheetName val="Sheet1"/>
      <sheetName val="Customer_Summary1"/>
      <sheetName val="As_Sold_Financial_Plan1"/>
      <sheetName val="repair-replace_1"/>
      <sheetName val="Parts_Cost1"/>
      <sheetName val="Services_Cost1"/>
      <sheetName val="RAW_DATA1"/>
      <sheetName val="MAPPING-Mnth"/>
      <sheetName val="Inc. Stat from Tral balance"/>
      <sheetName val="BS Rec Control Sheet"/>
      <sheetName val="Master"/>
      <sheetName val="Publicbuilding"/>
      <sheetName val="SI-FIN"/>
    </sheetNames>
    <sheetDataSet>
      <sheetData sheetId="0">
        <row r="11">
          <cell r="A11" t="str">
            <v>Description</v>
          </cell>
        </row>
      </sheetData>
      <sheetData sheetId="1"/>
      <sheetData sheetId="2" refreshError="1"/>
      <sheetData sheetId="3"/>
      <sheetData sheetId="4"/>
      <sheetData sheetId="5"/>
      <sheetData sheetId="6"/>
      <sheetData sheetId="7"/>
      <sheetData sheetId="8" refreshError="1">
        <row r="11">
          <cell r="A11" t="str">
            <v>Description</v>
          </cell>
          <cell r="B11" t="str">
            <v>CUMULATV</v>
          </cell>
          <cell r="D11">
            <v>1</v>
          </cell>
          <cell r="E11">
            <v>2</v>
          </cell>
          <cell r="F11">
            <v>3</v>
          </cell>
          <cell r="G11">
            <v>4</v>
          </cell>
          <cell r="H11">
            <v>5</v>
          </cell>
          <cell r="I11">
            <v>6</v>
          </cell>
          <cell r="J11">
            <v>7</v>
          </cell>
          <cell r="K11">
            <v>8</v>
          </cell>
          <cell r="L11">
            <v>9</v>
          </cell>
          <cell r="M11">
            <v>10</v>
          </cell>
          <cell r="N11">
            <v>11</v>
          </cell>
          <cell r="O11">
            <v>12</v>
          </cell>
          <cell r="P11">
            <v>13</v>
          </cell>
          <cell r="Q11">
            <v>14</v>
          </cell>
          <cell r="R11">
            <v>15</v>
          </cell>
          <cell r="S11">
            <v>16</v>
          </cell>
          <cell r="T11">
            <v>17</v>
          </cell>
          <cell r="U11">
            <v>18</v>
          </cell>
          <cell r="V11">
            <v>19</v>
          </cell>
          <cell r="W11">
            <v>20</v>
          </cell>
          <cell r="X11">
            <v>21</v>
          </cell>
          <cell r="Y11">
            <v>22</v>
          </cell>
          <cell r="Z11">
            <v>23</v>
          </cell>
          <cell r="AA11">
            <v>24</v>
          </cell>
          <cell r="AB11">
            <v>25</v>
          </cell>
        </row>
        <row r="12">
          <cell r="C12" t="str">
            <v>MOBIL</v>
          </cell>
          <cell r="D12">
            <v>1999</v>
          </cell>
          <cell r="E12">
            <v>2000</v>
          </cell>
          <cell r="F12">
            <v>2001</v>
          </cell>
          <cell r="G12">
            <v>2002</v>
          </cell>
          <cell r="H12">
            <v>2003</v>
          </cell>
          <cell r="I12">
            <v>2004</v>
          </cell>
          <cell r="J12">
            <v>2005</v>
          </cell>
          <cell r="K12">
            <v>2006</v>
          </cell>
          <cell r="L12">
            <v>2007</v>
          </cell>
          <cell r="M12">
            <v>2008</v>
          </cell>
          <cell r="N12">
            <v>2009</v>
          </cell>
          <cell r="O12">
            <v>2010</v>
          </cell>
          <cell r="P12" t="str">
            <v>Quantities</v>
          </cell>
          <cell r="Q12">
            <v>0</v>
          </cell>
          <cell r="R12">
            <v>0</v>
          </cell>
          <cell r="S12">
            <v>0</v>
          </cell>
          <cell r="T12">
            <v>0</v>
          </cell>
          <cell r="U12">
            <v>0</v>
          </cell>
          <cell r="V12">
            <v>0</v>
          </cell>
          <cell r="W12">
            <v>0</v>
          </cell>
          <cell r="X12">
            <v>0</v>
          </cell>
          <cell r="Y12">
            <v>0</v>
          </cell>
          <cell r="Z12">
            <v>0</v>
          </cell>
          <cell r="AA12">
            <v>0</v>
          </cell>
          <cell r="AB12">
            <v>0</v>
          </cell>
        </row>
        <row r="13">
          <cell r="A13" t="str">
            <v>PARTS</v>
          </cell>
          <cell r="B13">
            <v>6003624.0636500753</v>
          </cell>
          <cell r="C13">
            <v>0</v>
          </cell>
          <cell r="D13">
            <v>225516.71987999999</v>
          </cell>
          <cell r="E13">
            <v>53384.219880000004</v>
          </cell>
          <cell r="F13">
            <v>97576.454880000019</v>
          </cell>
          <cell r="G13">
            <v>53384.219880000004</v>
          </cell>
          <cell r="H13">
            <v>294673.82298</v>
          </cell>
          <cell r="I13">
            <v>320305.31928000005</v>
          </cell>
          <cell r="J13">
            <v>53384.219880000004</v>
          </cell>
          <cell r="K13">
            <v>642024.79007999995</v>
          </cell>
          <cell r="L13">
            <v>1568294.03568</v>
          </cell>
          <cell r="M13">
            <v>53384.219880000004</v>
          </cell>
          <cell r="N13">
            <v>1437485.0200800002</v>
          </cell>
          <cell r="O13">
            <v>1204150.0192800001</v>
          </cell>
          <cell r="P13">
            <v>61.00199007391646</v>
          </cell>
          <cell r="Q13">
            <v>0</v>
          </cell>
          <cell r="R13">
            <v>0</v>
          </cell>
          <cell r="S13">
            <v>0</v>
          </cell>
          <cell r="T13">
            <v>0</v>
          </cell>
          <cell r="U13">
            <v>0</v>
          </cell>
          <cell r="V13">
            <v>0</v>
          </cell>
          <cell r="W13">
            <v>0</v>
          </cell>
          <cell r="X13">
            <v>0</v>
          </cell>
          <cell r="Y13">
            <v>0</v>
          </cell>
          <cell r="Z13">
            <v>0</v>
          </cell>
          <cell r="AA13">
            <v>0</v>
          </cell>
          <cell r="AB13">
            <v>0</v>
          </cell>
        </row>
        <row r="14">
          <cell r="A14" t="str">
            <v>SERVICES</v>
          </cell>
          <cell r="B14">
            <v>2230890.6177445394</v>
          </cell>
          <cell r="C14">
            <v>0</v>
          </cell>
          <cell r="D14">
            <v>100139.02168626848</v>
          </cell>
          <cell r="E14">
            <v>0</v>
          </cell>
          <cell r="F14">
            <v>271466.1404983995</v>
          </cell>
          <cell r="G14">
            <v>0</v>
          </cell>
          <cell r="H14">
            <v>100074.90777717408</v>
          </cell>
          <cell r="I14">
            <v>643797.29586497473</v>
          </cell>
          <cell r="J14">
            <v>0</v>
          </cell>
          <cell r="K14">
            <v>100074.90777717408</v>
          </cell>
          <cell r="L14">
            <v>271466.1404983995</v>
          </cell>
          <cell r="M14">
            <v>0</v>
          </cell>
          <cell r="N14">
            <v>100074.90777717408</v>
          </cell>
          <cell r="O14">
            <v>643797.29586497473</v>
          </cell>
          <cell r="P14">
            <v>0</v>
          </cell>
          <cell r="Q14">
            <v>0</v>
          </cell>
          <cell r="R14">
            <v>0</v>
          </cell>
          <cell r="S14">
            <v>0</v>
          </cell>
          <cell r="T14">
            <v>0</v>
          </cell>
          <cell r="U14">
            <v>0</v>
          </cell>
          <cell r="V14">
            <v>0</v>
          </cell>
          <cell r="W14">
            <v>0</v>
          </cell>
          <cell r="X14">
            <v>0</v>
          </cell>
          <cell r="Y14">
            <v>0</v>
          </cell>
          <cell r="Z14">
            <v>0</v>
          </cell>
          <cell r="AA14">
            <v>0</v>
          </cell>
          <cell r="AB14">
            <v>0</v>
          </cell>
        </row>
        <row r="15">
          <cell r="A15" t="str">
            <v xml:space="preserve">   FES Subtotal</v>
          </cell>
          <cell r="B15">
            <v>588351.28565755638</v>
          </cell>
          <cell r="C15">
            <v>0</v>
          </cell>
          <cell r="D15">
            <v>0</v>
          </cell>
          <cell r="E15">
            <v>30671.203917754068</v>
          </cell>
          <cell r="F15">
            <v>46303.787072245374</v>
          </cell>
          <cell r="G15">
            <v>0</v>
          </cell>
          <cell r="H15">
            <v>30671.203917754068</v>
          </cell>
          <cell r="I15">
            <v>186529.44792102469</v>
          </cell>
          <cell r="J15">
            <v>0</v>
          </cell>
          <cell r="K15">
            <v>30671.203917754068</v>
          </cell>
          <cell r="L15">
            <v>46303.787072245374</v>
          </cell>
          <cell r="M15">
            <v>0</v>
          </cell>
          <cell r="N15">
            <v>30671.203917754068</v>
          </cell>
          <cell r="O15">
            <v>186529.44792102469</v>
          </cell>
          <cell r="P15">
            <v>0</v>
          </cell>
          <cell r="Q15">
            <v>0</v>
          </cell>
          <cell r="R15">
            <v>0</v>
          </cell>
          <cell r="S15">
            <v>0</v>
          </cell>
          <cell r="T15">
            <v>0</v>
          </cell>
          <cell r="U15">
            <v>0</v>
          </cell>
          <cell r="V15">
            <v>0</v>
          </cell>
          <cell r="W15">
            <v>0</v>
          </cell>
          <cell r="X15">
            <v>0</v>
          </cell>
          <cell r="Y15">
            <v>0</v>
          </cell>
          <cell r="Z15">
            <v>0</v>
          </cell>
          <cell r="AA15">
            <v>0</v>
          </cell>
          <cell r="AB15">
            <v>0</v>
          </cell>
        </row>
        <row r="16">
          <cell r="A16" t="str">
            <v xml:space="preserve">   PL&amp;M Subtotal</v>
          </cell>
          <cell r="B16">
            <v>1642539.3320869827</v>
          </cell>
          <cell r="C16">
            <v>0</v>
          </cell>
          <cell r="D16">
            <v>100139.02168626848</v>
          </cell>
          <cell r="E16">
            <v>-30671.203917754068</v>
          </cell>
          <cell r="F16">
            <v>225162.35342615412</v>
          </cell>
          <cell r="G16">
            <v>0</v>
          </cell>
          <cell r="H16">
            <v>69403.703859420013</v>
          </cell>
          <cell r="I16">
            <v>457267.84794395004</v>
          </cell>
          <cell r="J16">
            <v>0</v>
          </cell>
          <cell r="K16">
            <v>69403.703859420013</v>
          </cell>
          <cell r="L16">
            <v>225162.35342615412</v>
          </cell>
          <cell r="M16">
            <v>0</v>
          </cell>
          <cell r="N16">
            <v>69403.703859420013</v>
          </cell>
          <cell r="O16">
            <v>457267.84794395004</v>
          </cell>
          <cell r="P16">
            <v>0</v>
          </cell>
          <cell r="Q16">
            <v>0</v>
          </cell>
          <cell r="R16">
            <v>0</v>
          </cell>
          <cell r="S16">
            <v>0</v>
          </cell>
          <cell r="T16">
            <v>0</v>
          </cell>
          <cell r="U16">
            <v>0</v>
          </cell>
          <cell r="V16">
            <v>0</v>
          </cell>
          <cell r="W16">
            <v>0</v>
          </cell>
          <cell r="X16">
            <v>0</v>
          </cell>
          <cell r="Y16">
            <v>0</v>
          </cell>
          <cell r="Z16">
            <v>0</v>
          </cell>
          <cell r="AA16">
            <v>0</v>
          </cell>
          <cell r="AB16">
            <v>0</v>
          </cell>
        </row>
        <row r="17">
          <cell r="A17" t="str">
            <v>REPAIRS</v>
          </cell>
          <cell r="B17">
            <v>3313916.0008160169</v>
          </cell>
          <cell r="C17">
            <v>0</v>
          </cell>
          <cell r="D17">
            <v>442021.90934502834</v>
          </cell>
          <cell r="E17">
            <v>0</v>
          </cell>
          <cell r="F17">
            <v>659385.27094754437</v>
          </cell>
          <cell r="G17">
            <v>0</v>
          </cell>
          <cell r="H17">
            <v>93529.825666318357</v>
          </cell>
          <cell r="I17">
            <v>698098.2010890902</v>
          </cell>
          <cell r="J17">
            <v>0</v>
          </cell>
          <cell r="K17">
            <v>93529.825666318357</v>
          </cell>
          <cell r="L17">
            <v>629252.76701262663</v>
          </cell>
          <cell r="M17">
            <v>0</v>
          </cell>
          <cell r="N17">
            <v>0</v>
          </cell>
          <cell r="O17">
            <v>698098.2010890902</v>
          </cell>
          <cell r="P17">
            <v>0</v>
          </cell>
          <cell r="Q17">
            <v>0</v>
          </cell>
          <cell r="R17">
            <v>0</v>
          </cell>
          <cell r="S17">
            <v>0</v>
          </cell>
          <cell r="T17">
            <v>0</v>
          </cell>
          <cell r="U17">
            <v>0</v>
          </cell>
          <cell r="V17">
            <v>0</v>
          </cell>
          <cell r="W17">
            <v>0</v>
          </cell>
          <cell r="X17">
            <v>0</v>
          </cell>
          <cell r="Y17">
            <v>0</v>
          </cell>
          <cell r="Z17">
            <v>0</v>
          </cell>
          <cell r="AA17">
            <v>0</v>
          </cell>
          <cell r="AB17">
            <v>0</v>
          </cell>
        </row>
        <row r="18">
          <cell r="A18" t="str">
            <v>O&amp;M</v>
          </cell>
          <cell r="B18">
            <v>840000</v>
          </cell>
          <cell r="C18">
            <v>0</v>
          </cell>
          <cell r="D18">
            <v>70000</v>
          </cell>
          <cell r="E18">
            <v>70000</v>
          </cell>
          <cell r="F18">
            <v>70000</v>
          </cell>
          <cell r="G18">
            <v>70000</v>
          </cell>
          <cell r="H18">
            <v>70000</v>
          </cell>
          <cell r="I18">
            <v>70000</v>
          </cell>
          <cell r="J18">
            <v>70000</v>
          </cell>
          <cell r="K18">
            <v>70000</v>
          </cell>
          <cell r="L18">
            <v>70000</v>
          </cell>
          <cell r="M18">
            <v>70000</v>
          </cell>
          <cell r="N18">
            <v>70000</v>
          </cell>
          <cell r="O18">
            <v>70000</v>
          </cell>
          <cell r="P18">
            <v>0</v>
          </cell>
          <cell r="Q18">
            <v>0</v>
          </cell>
          <cell r="R18">
            <v>0</v>
          </cell>
          <cell r="S18">
            <v>0</v>
          </cell>
          <cell r="T18">
            <v>0</v>
          </cell>
          <cell r="U18">
            <v>0</v>
          </cell>
          <cell r="V18">
            <v>0</v>
          </cell>
          <cell r="W18">
            <v>0</v>
          </cell>
          <cell r="X18">
            <v>0</v>
          </cell>
          <cell r="Y18">
            <v>0</v>
          </cell>
          <cell r="Z18">
            <v>0</v>
          </cell>
          <cell r="AA18">
            <v>0</v>
          </cell>
          <cell r="AB18">
            <v>0</v>
          </cell>
        </row>
        <row r="19">
          <cell r="A19" t="str">
            <v xml:space="preserve">   M&amp;D</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row>
        <row r="20">
          <cell r="A20" t="str">
            <v xml:space="preserve">   Serv Dir</v>
          </cell>
          <cell r="B20">
            <v>840000</v>
          </cell>
          <cell r="C20">
            <v>0</v>
          </cell>
          <cell r="D20">
            <v>70000</v>
          </cell>
          <cell r="E20">
            <v>70000</v>
          </cell>
          <cell r="F20">
            <v>70000</v>
          </cell>
          <cell r="G20">
            <v>70000</v>
          </cell>
          <cell r="H20">
            <v>70000</v>
          </cell>
          <cell r="I20">
            <v>70000</v>
          </cell>
          <cell r="J20">
            <v>70000</v>
          </cell>
          <cell r="K20">
            <v>70000</v>
          </cell>
          <cell r="L20">
            <v>70000</v>
          </cell>
          <cell r="M20">
            <v>70000</v>
          </cell>
          <cell r="N20">
            <v>70000</v>
          </cell>
          <cell r="O20">
            <v>70000</v>
          </cell>
          <cell r="P20">
            <v>0</v>
          </cell>
          <cell r="Q20">
            <v>0</v>
          </cell>
          <cell r="R20">
            <v>0</v>
          </cell>
          <cell r="S20">
            <v>0</v>
          </cell>
          <cell r="T20">
            <v>0</v>
          </cell>
          <cell r="U20">
            <v>0</v>
          </cell>
          <cell r="V20">
            <v>0</v>
          </cell>
          <cell r="W20">
            <v>0</v>
          </cell>
          <cell r="X20">
            <v>0</v>
          </cell>
          <cell r="Y20">
            <v>0</v>
          </cell>
          <cell r="Z20">
            <v>0</v>
          </cell>
          <cell r="AA20">
            <v>0</v>
          </cell>
          <cell r="AB20">
            <v>0</v>
          </cell>
        </row>
        <row r="21">
          <cell r="A21" t="str">
            <v xml:space="preserve">   LDs &amp; Contingencies</v>
          </cell>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row>
        <row r="22">
          <cell r="A22" t="str">
            <v>TOTAL PLANNED</v>
          </cell>
          <cell r="B22">
            <v>12388430.68221063</v>
          </cell>
          <cell r="C22">
            <v>0</v>
          </cell>
          <cell r="D22">
            <v>837677.65091129683</v>
          </cell>
          <cell r="E22">
            <v>123384.21988</v>
          </cell>
          <cell r="F22">
            <v>1098427.866325944</v>
          </cell>
          <cell r="G22">
            <v>123384.21988</v>
          </cell>
          <cell r="H22">
            <v>558278.5564234925</v>
          </cell>
          <cell r="I22">
            <v>1732200.8162340648</v>
          </cell>
          <cell r="J22">
            <v>123384.21988</v>
          </cell>
          <cell r="K22">
            <v>905629.52352349239</v>
          </cell>
          <cell r="L22">
            <v>2539012.9431910263</v>
          </cell>
          <cell r="M22">
            <v>123384.21988</v>
          </cell>
          <cell r="N22">
            <v>1607559.9278571743</v>
          </cell>
          <cell r="O22">
            <v>2616045.5162340649</v>
          </cell>
          <cell r="P22">
            <v>61.00199007391646</v>
          </cell>
          <cell r="Q22">
            <v>0</v>
          </cell>
          <cell r="R22">
            <v>0</v>
          </cell>
          <cell r="S22">
            <v>0</v>
          </cell>
          <cell r="T22">
            <v>0</v>
          </cell>
          <cell r="U22">
            <v>0</v>
          </cell>
          <cell r="V22">
            <v>0</v>
          </cell>
          <cell r="W22">
            <v>0</v>
          </cell>
          <cell r="X22">
            <v>0</v>
          </cell>
          <cell r="Y22">
            <v>0</v>
          </cell>
          <cell r="Z22">
            <v>0</v>
          </cell>
          <cell r="AA22">
            <v>0</v>
          </cell>
          <cell r="AB22">
            <v>0</v>
          </cell>
        </row>
        <row r="23">
          <cell r="A23" t="str">
            <v xml:space="preserve">   Unplanned</v>
          </cell>
          <cell r="B23">
            <v>1711630.0740011157</v>
          </cell>
          <cell r="C23">
            <v>0</v>
          </cell>
          <cell r="D23">
            <v>51160</v>
          </cell>
          <cell r="E23">
            <v>85058.111105686694</v>
          </cell>
          <cell r="F23">
            <v>150069.925920851</v>
          </cell>
          <cell r="G23">
            <v>51160</v>
          </cell>
          <cell r="H23">
            <v>100858.111105687</v>
          </cell>
          <cell r="I23">
            <v>276308.88886833302</v>
          </cell>
          <cell r="J23">
            <v>51160</v>
          </cell>
          <cell r="K23">
            <v>100858.111105687</v>
          </cell>
          <cell r="L23">
            <v>297369.925920851</v>
          </cell>
          <cell r="M23">
            <v>51160</v>
          </cell>
          <cell r="N23">
            <v>220158.11110568701</v>
          </cell>
          <cell r="O23">
            <v>276308.88886833302</v>
          </cell>
          <cell r="P23">
            <v>0</v>
          </cell>
          <cell r="Q23">
            <v>0</v>
          </cell>
          <cell r="R23">
            <v>0</v>
          </cell>
          <cell r="S23">
            <v>0</v>
          </cell>
          <cell r="T23">
            <v>0</v>
          </cell>
          <cell r="U23">
            <v>0</v>
          </cell>
          <cell r="V23">
            <v>0</v>
          </cell>
          <cell r="W23">
            <v>0</v>
          </cell>
          <cell r="X23">
            <v>0</v>
          </cell>
          <cell r="Y23">
            <v>0</v>
          </cell>
          <cell r="Z23">
            <v>0</v>
          </cell>
          <cell r="AA23">
            <v>0</v>
          </cell>
          <cell r="AB23">
            <v>0</v>
          </cell>
        </row>
        <row r="24">
          <cell r="A24" t="str">
            <v>TOTAL SALES</v>
          </cell>
          <cell r="B24">
            <v>14100060.756211746</v>
          </cell>
          <cell r="C24">
            <v>0</v>
          </cell>
          <cell r="D24">
            <v>888837.65091129683</v>
          </cell>
          <cell r="E24">
            <v>208442.33098568668</v>
          </cell>
          <cell r="F24">
            <v>1248497.792246795</v>
          </cell>
          <cell r="G24">
            <v>174544.21987999999</v>
          </cell>
          <cell r="H24">
            <v>659136.66752917948</v>
          </cell>
          <cell r="I24">
            <v>2008509.7051023978</v>
          </cell>
          <cell r="J24">
            <v>174544.21987999999</v>
          </cell>
          <cell r="K24">
            <v>1006487.6346291794</v>
          </cell>
          <cell r="L24">
            <v>2836382.8691118774</v>
          </cell>
          <cell r="M24">
            <v>174544.21987999999</v>
          </cell>
          <cell r="N24">
            <v>1827718.0389628613</v>
          </cell>
          <cell r="O24">
            <v>2892354.4051023978</v>
          </cell>
          <cell r="P24">
            <v>61.00199007391646</v>
          </cell>
          <cell r="Q24">
            <v>0</v>
          </cell>
          <cell r="R24">
            <v>0</v>
          </cell>
          <cell r="S24">
            <v>0</v>
          </cell>
          <cell r="T24">
            <v>0</v>
          </cell>
          <cell r="U24">
            <v>0</v>
          </cell>
          <cell r="V24">
            <v>0</v>
          </cell>
          <cell r="W24">
            <v>0</v>
          </cell>
          <cell r="X24">
            <v>0</v>
          </cell>
          <cell r="Y24">
            <v>0</v>
          </cell>
          <cell r="Z24">
            <v>0</v>
          </cell>
          <cell r="AA24">
            <v>0</v>
          </cell>
          <cell r="AB24">
            <v>0</v>
          </cell>
        </row>
        <row r="31">
          <cell r="A31" t="str">
            <v>Description</v>
          </cell>
          <cell r="B31" t="str">
            <v>CUMULATV</v>
          </cell>
          <cell r="D31">
            <v>1</v>
          </cell>
          <cell r="E31">
            <v>2</v>
          </cell>
          <cell r="F31">
            <v>3</v>
          </cell>
          <cell r="G31">
            <v>4</v>
          </cell>
          <cell r="H31">
            <v>5</v>
          </cell>
          <cell r="I31">
            <v>6</v>
          </cell>
          <cell r="J31">
            <v>7</v>
          </cell>
          <cell r="K31">
            <v>8</v>
          </cell>
          <cell r="L31">
            <v>9</v>
          </cell>
          <cell r="M31">
            <v>10</v>
          </cell>
          <cell r="N31">
            <v>11</v>
          </cell>
          <cell r="O31">
            <v>12</v>
          </cell>
          <cell r="P31">
            <v>13</v>
          </cell>
          <cell r="Q31">
            <v>14</v>
          </cell>
          <cell r="R31">
            <v>15</v>
          </cell>
          <cell r="S31">
            <v>16</v>
          </cell>
          <cell r="T31">
            <v>17</v>
          </cell>
          <cell r="U31">
            <v>18</v>
          </cell>
          <cell r="V31">
            <v>19</v>
          </cell>
          <cell r="W31">
            <v>20</v>
          </cell>
          <cell r="X31">
            <v>21</v>
          </cell>
          <cell r="Y31">
            <v>22</v>
          </cell>
          <cell r="Z31">
            <v>23</v>
          </cell>
          <cell r="AA31">
            <v>24</v>
          </cell>
          <cell r="AB31">
            <v>25</v>
          </cell>
        </row>
        <row r="32">
          <cell r="C32" t="str">
            <v>MOBIL</v>
          </cell>
          <cell r="D32">
            <v>1999</v>
          </cell>
          <cell r="E32">
            <v>2000</v>
          </cell>
          <cell r="F32">
            <v>2001</v>
          </cell>
          <cell r="G32">
            <v>2002</v>
          </cell>
          <cell r="H32">
            <v>2003</v>
          </cell>
          <cell r="I32">
            <v>2004</v>
          </cell>
          <cell r="J32">
            <v>2005</v>
          </cell>
          <cell r="K32">
            <v>2006</v>
          </cell>
          <cell r="L32">
            <v>2007</v>
          </cell>
          <cell r="M32">
            <v>2008</v>
          </cell>
          <cell r="N32">
            <v>2009</v>
          </cell>
          <cell r="O32">
            <v>2010</v>
          </cell>
          <cell r="P32">
            <v>0</v>
          </cell>
          <cell r="Q32">
            <v>0</v>
          </cell>
          <cell r="R32">
            <v>0</v>
          </cell>
          <cell r="S32">
            <v>0</v>
          </cell>
          <cell r="T32">
            <v>0</v>
          </cell>
          <cell r="U32">
            <v>0</v>
          </cell>
          <cell r="V32">
            <v>0</v>
          </cell>
          <cell r="W32">
            <v>0</v>
          </cell>
          <cell r="X32">
            <v>0</v>
          </cell>
          <cell r="Y32">
            <v>0</v>
          </cell>
          <cell r="Z32">
            <v>0</v>
          </cell>
          <cell r="AA32">
            <v>0</v>
          </cell>
          <cell r="AB32">
            <v>0</v>
          </cell>
        </row>
        <row r="33">
          <cell r="A33" t="str">
            <v>PARTS</v>
          </cell>
          <cell r="B33">
            <v>2229150</v>
          </cell>
          <cell r="C33">
            <v>0</v>
          </cell>
          <cell r="D33">
            <v>122840</v>
          </cell>
          <cell r="E33">
            <v>21890</v>
          </cell>
          <cell r="F33">
            <v>51760</v>
          </cell>
          <cell r="G33">
            <v>21890</v>
          </cell>
          <cell r="H33">
            <v>138490</v>
          </cell>
          <cell r="I33">
            <v>205480</v>
          </cell>
          <cell r="J33">
            <v>21890</v>
          </cell>
          <cell r="K33">
            <v>279970</v>
          </cell>
          <cell r="L33">
            <v>407480</v>
          </cell>
          <cell r="M33">
            <v>21890</v>
          </cell>
          <cell r="N33">
            <v>459970</v>
          </cell>
          <cell r="O33">
            <v>475600</v>
          </cell>
          <cell r="P33">
            <v>0</v>
          </cell>
          <cell r="Q33">
            <v>0</v>
          </cell>
          <cell r="R33">
            <v>0</v>
          </cell>
          <cell r="S33">
            <v>0</v>
          </cell>
          <cell r="T33">
            <v>0</v>
          </cell>
          <cell r="U33">
            <v>0</v>
          </cell>
          <cell r="V33">
            <v>0</v>
          </cell>
          <cell r="W33">
            <v>0</v>
          </cell>
          <cell r="X33">
            <v>0</v>
          </cell>
          <cell r="Y33">
            <v>0</v>
          </cell>
          <cell r="Z33">
            <v>0</v>
          </cell>
          <cell r="AA33">
            <v>0</v>
          </cell>
          <cell r="AB33">
            <v>0</v>
          </cell>
        </row>
        <row r="34">
          <cell r="A34" t="str">
            <v>SERVICES</v>
          </cell>
          <cell r="B34">
            <v>1543434</v>
          </cell>
          <cell r="C34">
            <v>0</v>
          </cell>
          <cell r="D34">
            <v>69238</v>
          </cell>
          <cell r="E34">
            <v>0</v>
          </cell>
          <cell r="F34">
            <v>187818</v>
          </cell>
          <cell r="G34">
            <v>0</v>
          </cell>
          <cell r="H34">
            <v>69238</v>
          </cell>
          <cell r="I34">
            <v>445423</v>
          </cell>
          <cell r="J34">
            <v>0</v>
          </cell>
          <cell r="K34">
            <v>69238</v>
          </cell>
          <cell r="L34">
            <v>187818</v>
          </cell>
          <cell r="M34">
            <v>0</v>
          </cell>
          <cell r="N34">
            <v>69238</v>
          </cell>
          <cell r="O34">
            <v>445423</v>
          </cell>
          <cell r="P34">
            <v>0</v>
          </cell>
          <cell r="Q34">
            <v>0</v>
          </cell>
          <cell r="R34">
            <v>0</v>
          </cell>
          <cell r="S34">
            <v>0</v>
          </cell>
          <cell r="T34">
            <v>0</v>
          </cell>
          <cell r="U34">
            <v>0</v>
          </cell>
          <cell r="V34">
            <v>0</v>
          </cell>
          <cell r="W34">
            <v>0</v>
          </cell>
          <cell r="X34">
            <v>0</v>
          </cell>
          <cell r="Y34">
            <v>0</v>
          </cell>
          <cell r="Z34">
            <v>0</v>
          </cell>
          <cell r="AA34">
            <v>0</v>
          </cell>
          <cell r="AB34">
            <v>0</v>
          </cell>
        </row>
        <row r="35">
          <cell r="A35" t="str">
            <v xml:space="preserve">   FES Subtotal</v>
          </cell>
          <cell r="B35">
            <v>344436.71026397683</v>
          </cell>
          <cell r="C35">
            <v>0</v>
          </cell>
          <cell r="D35">
            <v>0</v>
          </cell>
          <cell r="E35">
            <v>17955.749965702704</v>
          </cell>
          <cell r="F35">
            <v>27107.485749951502</v>
          </cell>
          <cell r="G35">
            <v>0</v>
          </cell>
          <cell r="H35">
            <v>17955.749965702704</v>
          </cell>
          <cell r="I35">
            <v>109199.36945063151</v>
          </cell>
          <cell r="J35">
            <v>0</v>
          </cell>
          <cell r="K35">
            <v>17955.749965702704</v>
          </cell>
          <cell r="L35">
            <v>27107.485749951502</v>
          </cell>
          <cell r="M35">
            <v>0</v>
          </cell>
          <cell r="N35">
            <v>17955.749965702704</v>
          </cell>
          <cell r="O35">
            <v>109199.36945063151</v>
          </cell>
          <cell r="P35">
            <v>0</v>
          </cell>
          <cell r="Q35">
            <v>0</v>
          </cell>
          <cell r="R35">
            <v>0</v>
          </cell>
          <cell r="S35">
            <v>0</v>
          </cell>
          <cell r="T35">
            <v>0</v>
          </cell>
          <cell r="U35">
            <v>0</v>
          </cell>
          <cell r="V35">
            <v>0</v>
          </cell>
          <cell r="W35">
            <v>0</v>
          </cell>
          <cell r="X35">
            <v>0</v>
          </cell>
          <cell r="Y35">
            <v>0</v>
          </cell>
          <cell r="Z35">
            <v>0</v>
          </cell>
          <cell r="AA35">
            <v>0</v>
          </cell>
          <cell r="AB35">
            <v>0</v>
          </cell>
        </row>
        <row r="36">
          <cell r="A36" t="str">
            <v xml:space="preserve">   PL&amp;M Subtotal</v>
          </cell>
          <cell r="B36">
            <v>1198997.2897360232</v>
          </cell>
          <cell r="C36">
            <v>0</v>
          </cell>
          <cell r="D36">
            <v>69238</v>
          </cell>
          <cell r="E36">
            <v>-17955.749965702704</v>
          </cell>
          <cell r="F36">
            <v>160710.51425004849</v>
          </cell>
          <cell r="G36">
            <v>0</v>
          </cell>
          <cell r="H36">
            <v>51282.250034297293</v>
          </cell>
          <cell r="I36">
            <v>336223.63054936851</v>
          </cell>
          <cell r="J36">
            <v>0</v>
          </cell>
          <cell r="K36">
            <v>51282.250034297293</v>
          </cell>
          <cell r="L36">
            <v>160710.51425004849</v>
          </cell>
          <cell r="M36">
            <v>0</v>
          </cell>
          <cell r="N36">
            <v>51282.250034297293</v>
          </cell>
          <cell r="O36">
            <v>336223.63054936851</v>
          </cell>
          <cell r="P36">
            <v>0</v>
          </cell>
          <cell r="Q36">
            <v>0</v>
          </cell>
          <cell r="R36">
            <v>0</v>
          </cell>
          <cell r="S36">
            <v>0</v>
          </cell>
          <cell r="T36">
            <v>0</v>
          </cell>
          <cell r="U36">
            <v>0</v>
          </cell>
          <cell r="V36">
            <v>0</v>
          </cell>
          <cell r="W36">
            <v>0</v>
          </cell>
          <cell r="X36">
            <v>0</v>
          </cell>
          <cell r="Y36">
            <v>0</v>
          </cell>
          <cell r="Z36">
            <v>0</v>
          </cell>
          <cell r="AA36">
            <v>0</v>
          </cell>
          <cell r="AB36">
            <v>0</v>
          </cell>
        </row>
        <row r="37">
          <cell r="A37" t="str">
            <v>REPAIRS</v>
          </cell>
          <cell r="B37">
            <v>2217045</v>
          </cell>
          <cell r="C37">
            <v>0</v>
          </cell>
          <cell r="D37">
            <v>306979</v>
          </cell>
          <cell r="E37">
            <v>0</v>
          </cell>
          <cell r="F37">
            <v>458250</v>
          </cell>
          <cell r="G37">
            <v>0</v>
          </cell>
          <cell r="H37">
            <v>65000</v>
          </cell>
          <cell r="I37">
            <v>485154</v>
          </cell>
          <cell r="J37">
            <v>0</v>
          </cell>
          <cell r="K37">
            <v>65000</v>
          </cell>
          <cell r="L37">
            <v>351508</v>
          </cell>
          <cell r="M37">
            <v>0</v>
          </cell>
          <cell r="N37">
            <v>0</v>
          </cell>
          <cell r="O37">
            <v>485154</v>
          </cell>
          <cell r="P37">
            <v>0</v>
          </cell>
          <cell r="Q37">
            <v>0</v>
          </cell>
          <cell r="R37">
            <v>0</v>
          </cell>
          <cell r="S37">
            <v>0</v>
          </cell>
          <cell r="T37">
            <v>0</v>
          </cell>
          <cell r="U37">
            <v>0</v>
          </cell>
          <cell r="V37">
            <v>0</v>
          </cell>
          <cell r="W37">
            <v>0</v>
          </cell>
          <cell r="X37">
            <v>0</v>
          </cell>
          <cell r="Y37">
            <v>0</v>
          </cell>
          <cell r="Z37">
            <v>0</v>
          </cell>
          <cell r="AA37">
            <v>0</v>
          </cell>
          <cell r="AB37">
            <v>0</v>
          </cell>
        </row>
        <row r="38">
          <cell r="A38" t="str">
            <v>O&amp;M</v>
          </cell>
          <cell r="B38">
            <v>294000</v>
          </cell>
          <cell r="C38">
            <v>0</v>
          </cell>
          <cell r="D38">
            <v>24500</v>
          </cell>
          <cell r="E38">
            <v>24500</v>
          </cell>
          <cell r="F38">
            <v>24500</v>
          </cell>
          <cell r="G38">
            <v>24500</v>
          </cell>
          <cell r="H38">
            <v>24500</v>
          </cell>
          <cell r="I38">
            <v>24500</v>
          </cell>
          <cell r="J38">
            <v>24500</v>
          </cell>
          <cell r="K38">
            <v>24500</v>
          </cell>
          <cell r="L38">
            <v>24500</v>
          </cell>
          <cell r="M38">
            <v>24500</v>
          </cell>
          <cell r="N38">
            <v>24500</v>
          </cell>
          <cell r="O38">
            <v>24500</v>
          </cell>
          <cell r="P38">
            <v>0</v>
          </cell>
          <cell r="Q38">
            <v>0</v>
          </cell>
          <cell r="R38">
            <v>0</v>
          </cell>
          <cell r="S38">
            <v>0</v>
          </cell>
          <cell r="T38">
            <v>0</v>
          </cell>
          <cell r="U38">
            <v>0</v>
          </cell>
          <cell r="V38">
            <v>0</v>
          </cell>
          <cell r="W38">
            <v>0</v>
          </cell>
          <cell r="X38">
            <v>0</v>
          </cell>
          <cell r="Y38">
            <v>0</v>
          </cell>
          <cell r="Z38">
            <v>0</v>
          </cell>
          <cell r="AA38">
            <v>0</v>
          </cell>
          <cell r="AB38">
            <v>0</v>
          </cell>
        </row>
        <row r="39">
          <cell r="A39" t="str">
            <v xml:space="preserve">   M&amp;D</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row>
        <row r="40">
          <cell r="A40" t="str">
            <v xml:space="preserve">   Serv Dir</v>
          </cell>
          <cell r="B40">
            <v>294000</v>
          </cell>
          <cell r="C40">
            <v>0</v>
          </cell>
          <cell r="D40">
            <v>24500</v>
          </cell>
          <cell r="E40">
            <v>24500</v>
          </cell>
          <cell r="F40">
            <v>24500</v>
          </cell>
          <cell r="G40">
            <v>24500</v>
          </cell>
          <cell r="H40">
            <v>24500</v>
          </cell>
          <cell r="I40">
            <v>24500</v>
          </cell>
          <cell r="J40">
            <v>24500</v>
          </cell>
          <cell r="K40">
            <v>24500</v>
          </cell>
          <cell r="L40">
            <v>24500</v>
          </cell>
          <cell r="M40">
            <v>24500</v>
          </cell>
          <cell r="N40">
            <v>24500</v>
          </cell>
          <cell r="O40">
            <v>24500</v>
          </cell>
          <cell r="P40">
            <v>0</v>
          </cell>
          <cell r="Q40">
            <v>0</v>
          </cell>
          <cell r="R40">
            <v>0</v>
          </cell>
          <cell r="S40">
            <v>0</v>
          </cell>
          <cell r="T40">
            <v>0</v>
          </cell>
          <cell r="U40">
            <v>0</v>
          </cell>
          <cell r="V40">
            <v>0</v>
          </cell>
          <cell r="W40">
            <v>0</v>
          </cell>
          <cell r="X40">
            <v>0</v>
          </cell>
          <cell r="Y40">
            <v>0</v>
          </cell>
          <cell r="Z40">
            <v>0</v>
          </cell>
          <cell r="AA40">
            <v>0</v>
          </cell>
          <cell r="AB40">
            <v>0</v>
          </cell>
        </row>
        <row r="41">
          <cell r="A41" t="str">
            <v xml:space="preserve">   LDs &amp; Contingencies</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row>
        <row r="42">
          <cell r="A42" t="str">
            <v>TOTAL PLANNED</v>
          </cell>
          <cell r="B42">
            <v>6283629</v>
          </cell>
          <cell r="C42">
            <v>0</v>
          </cell>
          <cell r="D42">
            <v>523557</v>
          </cell>
          <cell r="E42">
            <v>46390</v>
          </cell>
          <cell r="F42">
            <v>722328</v>
          </cell>
          <cell r="G42">
            <v>46390</v>
          </cell>
          <cell r="H42">
            <v>297228</v>
          </cell>
          <cell r="I42">
            <v>1160557</v>
          </cell>
          <cell r="J42">
            <v>46390</v>
          </cell>
          <cell r="K42">
            <v>438708</v>
          </cell>
          <cell r="L42">
            <v>971306</v>
          </cell>
          <cell r="M42">
            <v>46390</v>
          </cell>
          <cell r="N42">
            <v>553708</v>
          </cell>
          <cell r="O42">
            <v>1430677</v>
          </cell>
          <cell r="P42">
            <v>0</v>
          </cell>
          <cell r="Q42">
            <v>0</v>
          </cell>
          <cell r="R42">
            <v>0</v>
          </cell>
          <cell r="S42">
            <v>0</v>
          </cell>
          <cell r="T42">
            <v>0</v>
          </cell>
          <cell r="U42">
            <v>0</v>
          </cell>
          <cell r="V42">
            <v>0</v>
          </cell>
          <cell r="W42">
            <v>0</v>
          </cell>
          <cell r="X42">
            <v>0</v>
          </cell>
          <cell r="Y42">
            <v>0</v>
          </cell>
          <cell r="Z42">
            <v>0</v>
          </cell>
          <cell r="AA42">
            <v>0</v>
          </cell>
          <cell r="AB42">
            <v>0</v>
          </cell>
        </row>
        <row r="43">
          <cell r="A43" t="str">
            <v xml:space="preserve">   Unplanned</v>
          </cell>
          <cell r="B43">
            <v>889239.76292283647</v>
          </cell>
          <cell r="C43">
            <v>0</v>
          </cell>
          <cell r="D43">
            <v>28436</v>
          </cell>
          <cell r="E43">
            <v>50789.4055525722</v>
          </cell>
          <cell r="F43">
            <v>93651.237034245598</v>
          </cell>
          <cell r="G43">
            <v>28436</v>
          </cell>
          <cell r="H43">
            <v>55159.4055525722</v>
          </cell>
          <cell r="I43">
            <v>161846.33332202799</v>
          </cell>
          <cell r="J43">
            <v>28436</v>
          </cell>
          <cell r="K43">
            <v>55159.4055525722</v>
          </cell>
          <cell r="L43">
            <v>116236.23703424601</v>
          </cell>
          <cell r="M43">
            <v>28436</v>
          </cell>
          <cell r="N43">
            <v>80807.405552572207</v>
          </cell>
          <cell r="O43">
            <v>161846.33332202799</v>
          </cell>
          <cell r="P43">
            <v>0</v>
          </cell>
          <cell r="Q43">
            <v>0</v>
          </cell>
          <cell r="R43">
            <v>0</v>
          </cell>
          <cell r="S43">
            <v>0</v>
          </cell>
          <cell r="T43">
            <v>0</v>
          </cell>
          <cell r="U43">
            <v>0</v>
          </cell>
          <cell r="V43">
            <v>0</v>
          </cell>
          <cell r="W43">
            <v>0</v>
          </cell>
          <cell r="X43">
            <v>0</v>
          </cell>
          <cell r="Y43">
            <v>0</v>
          </cell>
          <cell r="Z43">
            <v>0</v>
          </cell>
          <cell r="AA43">
            <v>0</v>
          </cell>
          <cell r="AB43">
            <v>0</v>
          </cell>
        </row>
        <row r="44">
          <cell r="A44" t="str">
            <v>TOTAL COST</v>
          </cell>
          <cell r="B44">
            <v>7172868.7629228365</v>
          </cell>
          <cell r="C44">
            <v>0</v>
          </cell>
          <cell r="D44">
            <v>551993</v>
          </cell>
          <cell r="E44">
            <v>97179.405552572192</v>
          </cell>
          <cell r="F44">
            <v>815979.23703424563</v>
          </cell>
          <cell r="G44">
            <v>74826</v>
          </cell>
          <cell r="H44">
            <v>352387.40555257222</v>
          </cell>
          <cell r="I44">
            <v>1322403.3333220279</v>
          </cell>
          <cell r="J44">
            <v>74826</v>
          </cell>
          <cell r="K44">
            <v>493867.40555257222</v>
          </cell>
          <cell r="L44">
            <v>1087542.2370342461</v>
          </cell>
          <cell r="M44">
            <v>74826</v>
          </cell>
          <cell r="N44">
            <v>634515.40555257222</v>
          </cell>
          <cell r="O44">
            <v>1592523.3333220279</v>
          </cell>
          <cell r="P44">
            <v>0</v>
          </cell>
          <cell r="Q44">
            <v>0</v>
          </cell>
          <cell r="R44">
            <v>0</v>
          </cell>
          <cell r="S44">
            <v>0</v>
          </cell>
          <cell r="T44">
            <v>0</v>
          </cell>
          <cell r="U44">
            <v>0</v>
          </cell>
          <cell r="V44">
            <v>0</v>
          </cell>
          <cell r="W44">
            <v>0</v>
          </cell>
          <cell r="X44">
            <v>0</v>
          </cell>
          <cell r="Y44">
            <v>0</v>
          </cell>
          <cell r="Z44">
            <v>0</v>
          </cell>
          <cell r="AA44">
            <v>0</v>
          </cell>
          <cell r="AB44">
            <v>0</v>
          </cell>
        </row>
        <row r="47">
          <cell r="A47" t="str">
            <v>Description</v>
          </cell>
          <cell r="B47" t="str">
            <v>% of List</v>
          </cell>
        </row>
        <row r="49">
          <cell r="A49" t="str">
            <v>PARTS</v>
          </cell>
          <cell r="B49">
            <v>0.88384470000000004</v>
          </cell>
        </row>
        <row r="50">
          <cell r="A50" t="str">
            <v>SERVICES</v>
          </cell>
          <cell r="B50">
            <v>0.93948524494864005</v>
          </cell>
        </row>
        <row r="51">
          <cell r="A51" t="str">
            <v xml:space="preserve">   FES Subtotal</v>
          </cell>
          <cell r="B51">
            <v>0.92219568940633123</v>
          </cell>
        </row>
        <row r="52">
          <cell r="A52" t="str">
            <v xml:space="preserve">   PL&amp;M Subtotal</v>
          </cell>
          <cell r="B52">
            <v>0.94583731186774456</v>
          </cell>
        </row>
        <row r="53">
          <cell r="A53" t="str">
            <v>REPAIRS</v>
          </cell>
          <cell r="B53">
            <v>0.93529825666318356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1 (2)"/>
      <sheetName val="Sheet4"/>
      <sheetName val="Sheet2"/>
      <sheetName val="depreciation"/>
      <sheetName val="Title"/>
      <sheetName val="Addl.40"/>
    </sheetNames>
    <sheetDataSet>
      <sheetData sheetId="0"/>
      <sheetData sheetId="1"/>
      <sheetData sheetId="2"/>
      <sheetData sheetId="3"/>
      <sheetData sheetId="4" refreshError="1">
        <row r="2">
          <cell r="A2">
            <v>1200000</v>
          </cell>
          <cell r="B2" t="str">
            <v>1200000</v>
          </cell>
          <cell r="C2" t="str">
            <v>0</v>
          </cell>
          <cell r="D2" t="str">
            <v>12000</v>
          </cell>
          <cell r="E2" t="str">
            <v>TCSADMIN</v>
          </cell>
          <cell r="F2">
            <v>0</v>
          </cell>
          <cell r="G2" t="str">
            <v>FURNITURE - GNFC</v>
          </cell>
          <cell r="H2">
            <v>1614390.75</v>
          </cell>
          <cell r="K2">
            <v>0</v>
          </cell>
          <cell r="L2">
            <v>0</v>
          </cell>
          <cell r="M2">
            <v>-1478597</v>
          </cell>
          <cell r="N2">
            <v>0</v>
          </cell>
          <cell r="O2">
            <v>0</v>
          </cell>
          <cell r="P2">
            <v>0</v>
          </cell>
          <cell r="Q2">
            <v>0</v>
          </cell>
          <cell r="R2">
            <v>0</v>
          </cell>
          <cell r="S2">
            <v>0</v>
          </cell>
          <cell r="T2">
            <v>0</v>
          </cell>
          <cell r="U2">
            <v>0</v>
          </cell>
          <cell r="V2">
            <v>-67896.88</v>
          </cell>
          <cell r="W2">
            <v>0</v>
          </cell>
          <cell r="X2">
            <v>0</v>
          </cell>
          <cell r="Y2">
            <v>0</v>
          </cell>
          <cell r="Z2">
            <v>0</v>
          </cell>
          <cell r="AA2">
            <v>0</v>
          </cell>
          <cell r="AB2">
            <v>0</v>
          </cell>
          <cell r="AC2">
            <v>0</v>
          </cell>
          <cell r="AD2">
            <v>0</v>
          </cell>
          <cell r="AE2">
            <v>0</v>
          </cell>
          <cell r="AF2">
            <v>0</v>
          </cell>
        </row>
        <row r="3">
          <cell r="A3">
            <v>1200000</v>
          </cell>
          <cell r="H3">
            <v>1614390.75</v>
          </cell>
          <cell r="I3">
            <v>1614390.75</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row>
        <row r="4">
          <cell r="A4">
            <v>1200000</v>
          </cell>
          <cell r="K4">
            <v>0</v>
          </cell>
          <cell r="L4">
            <v>0</v>
          </cell>
          <cell r="M4">
            <v>-1546493.88</v>
          </cell>
          <cell r="N4">
            <v>0</v>
          </cell>
          <cell r="O4">
            <v>0</v>
          </cell>
          <cell r="P4">
            <v>0</v>
          </cell>
          <cell r="Q4">
            <v>0</v>
          </cell>
          <cell r="R4">
            <v>0</v>
          </cell>
          <cell r="S4">
            <v>0</v>
          </cell>
          <cell r="T4">
            <v>0</v>
          </cell>
          <cell r="U4">
            <v>0</v>
          </cell>
          <cell r="V4">
            <v>-33948.44</v>
          </cell>
          <cell r="W4">
            <v>0</v>
          </cell>
          <cell r="X4">
            <v>0</v>
          </cell>
          <cell r="Y4">
            <v>0</v>
          </cell>
          <cell r="Z4">
            <v>0</v>
          </cell>
          <cell r="AA4">
            <v>0</v>
          </cell>
          <cell r="AB4">
            <v>0</v>
          </cell>
          <cell r="AC4">
            <v>0</v>
          </cell>
          <cell r="AD4">
            <v>0</v>
          </cell>
          <cell r="AE4">
            <v>0</v>
          </cell>
          <cell r="AF4">
            <v>0</v>
          </cell>
        </row>
        <row r="5">
          <cell r="A5">
            <v>1200000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row>
        <row r="6">
          <cell r="A6">
            <v>1200001</v>
          </cell>
          <cell r="B6" t="str">
            <v>1200001</v>
          </cell>
          <cell r="C6" t="str">
            <v>0</v>
          </cell>
          <cell r="D6" t="str">
            <v>12000</v>
          </cell>
          <cell r="E6" t="str">
            <v>TCSADMIN</v>
          </cell>
          <cell r="F6">
            <v>0</v>
          </cell>
          <cell r="G6" t="str">
            <v>ELECTRIC WORKS</v>
          </cell>
          <cell r="H6">
            <v>115745</v>
          </cell>
          <cell r="K6">
            <v>0</v>
          </cell>
          <cell r="L6">
            <v>0</v>
          </cell>
          <cell r="M6">
            <v>-106100</v>
          </cell>
          <cell r="N6">
            <v>0</v>
          </cell>
          <cell r="O6">
            <v>0</v>
          </cell>
          <cell r="P6">
            <v>0</v>
          </cell>
          <cell r="Q6">
            <v>0</v>
          </cell>
          <cell r="R6">
            <v>0</v>
          </cell>
          <cell r="S6">
            <v>0</v>
          </cell>
          <cell r="T6">
            <v>0</v>
          </cell>
          <cell r="U6">
            <v>0</v>
          </cell>
          <cell r="V6">
            <v>-4822.5</v>
          </cell>
          <cell r="W6">
            <v>0</v>
          </cell>
          <cell r="X6">
            <v>0</v>
          </cell>
          <cell r="Y6">
            <v>0</v>
          </cell>
          <cell r="Z6">
            <v>0</v>
          </cell>
          <cell r="AA6">
            <v>0</v>
          </cell>
          <cell r="AB6">
            <v>0</v>
          </cell>
          <cell r="AC6">
            <v>0</v>
          </cell>
          <cell r="AD6">
            <v>0</v>
          </cell>
          <cell r="AE6">
            <v>0</v>
          </cell>
          <cell r="AF6">
            <v>0</v>
          </cell>
        </row>
        <row r="7">
          <cell r="A7">
            <v>1200001</v>
          </cell>
          <cell r="H7">
            <v>115745</v>
          </cell>
          <cell r="I7">
            <v>115745</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row>
        <row r="8">
          <cell r="A8">
            <v>1200001</v>
          </cell>
          <cell r="K8">
            <v>0</v>
          </cell>
          <cell r="L8">
            <v>0</v>
          </cell>
          <cell r="M8">
            <v>-110922.5</v>
          </cell>
          <cell r="N8">
            <v>0</v>
          </cell>
          <cell r="O8">
            <v>0</v>
          </cell>
          <cell r="P8">
            <v>0</v>
          </cell>
          <cell r="Q8">
            <v>0</v>
          </cell>
          <cell r="R8">
            <v>0</v>
          </cell>
          <cell r="S8">
            <v>0</v>
          </cell>
          <cell r="T8">
            <v>0</v>
          </cell>
          <cell r="U8">
            <v>0</v>
          </cell>
          <cell r="V8">
            <v>-2411.25</v>
          </cell>
          <cell r="W8">
            <v>0</v>
          </cell>
          <cell r="X8">
            <v>0</v>
          </cell>
          <cell r="Y8">
            <v>0</v>
          </cell>
          <cell r="Z8">
            <v>0</v>
          </cell>
          <cell r="AA8">
            <v>0</v>
          </cell>
          <cell r="AB8">
            <v>0</v>
          </cell>
          <cell r="AC8">
            <v>0</v>
          </cell>
          <cell r="AD8">
            <v>0</v>
          </cell>
          <cell r="AE8">
            <v>0</v>
          </cell>
          <cell r="AF8">
            <v>0</v>
          </cell>
        </row>
        <row r="9">
          <cell r="A9">
            <v>1200001</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row>
        <row r="10">
          <cell r="A10">
            <v>1200002</v>
          </cell>
          <cell r="B10" t="str">
            <v>1200002</v>
          </cell>
          <cell r="C10" t="str">
            <v>0</v>
          </cell>
          <cell r="D10" t="str">
            <v>12000</v>
          </cell>
          <cell r="E10" t="str">
            <v>TCSADMIN</v>
          </cell>
          <cell r="F10">
            <v>0</v>
          </cell>
          <cell r="G10" t="str">
            <v>LAN - GNFC</v>
          </cell>
          <cell r="H10">
            <v>65776</v>
          </cell>
          <cell r="K10">
            <v>0</v>
          </cell>
          <cell r="L10">
            <v>0</v>
          </cell>
          <cell r="M10">
            <v>-60295</v>
          </cell>
          <cell r="N10">
            <v>0</v>
          </cell>
          <cell r="O10">
            <v>0</v>
          </cell>
          <cell r="P10">
            <v>0</v>
          </cell>
          <cell r="Q10">
            <v>0</v>
          </cell>
          <cell r="R10">
            <v>0</v>
          </cell>
          <cell r="S10">
            <v>0</v>
          </cell>
          <cell r="T10">
            <v>0</v>
          </cell>
          <cell r="U10">
            <v>0</v>
          </cell>
          <cell r="V10">
            <v>-2740.5</v>
          </cell>
          <cell r="W10">
            <v>0</v>
          </cell>
          <cell r="X10">
            <v>0</v>
          </cell>
          <cell r="Y10">
            <v>0</v>
          </cell>
          <cell r="Z10">
            <v>0</v>
          </cell>
          <cell r="AA10">
            <v>0</v>
          </cell>
          <cell r="AB10">
            <v>0</v>
          </cell>
          <cell r="AC10">
            <v>0</v>
          </cell>
          <cell r="AD10">
            <v>0</v>
          </cell>
          <cell r="AE10">
            <v>0</v>
          </cell>
          <cell r="AF10">
            <v>0</v>
          </cell>
        </row>
        <row r="11">
          <cell r="A11">
            <v>1200002</v>
          </cell>
          <cell r="H11">
            <v>65776</v>
          </cell>
          <cell r="I11">
            <v>65776</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row>
        <row r="12">
          <cell r="A12">
            <v>1200002</v>
          </cell>
          <cell r="K12">
            <v>0</v>
          </cell>
          <cell r="L12">
            <v>0</v>
          </cell>
          <cell r="M12">
            <v>-63035.5</v>
          </cell>
          <cell r="N12">
            <v>0</v>
          </cell>
          <cell r="O12">
            <v>0</v>
          </cell>
          <cell r="P12">
            <v>0</v>
          </cell>
          <cell r="Q12">
            <v>0</v>
          </cell>
          <cell r="R12">
            <v>0</v>
          </cell>
          <cell r="S12">
            <v>0</v>
          </cell>
          <cell r="T12">
            <v>0</v>
          </cell>
          <cell r="U12">
            <v>0</v>
          </cell>
          <cell r="V12">
            <v>-1370.25</v>
          </cell>
          <cell r="W12">
            <v>0</v>
          </cell>
          <cell r="X12">
            <v>0</v>
          </cell>
          <cell r="Y12">
            <v>0</v>
          </cell>
          <cell r="Z12">
            <v>0</v>
          </cell>
          <cell r="AA12">
            <v>0</v>
          </cell>
          <cell r="AB12">
            <v>0</v>
          </cell>
          <cell r="AC12">
            <v>0</v>
          </cell>
          <cell r="AD12">
            <v>0</v>
          </cell>
          <cell r="AE12">
            <v>0</v>
          </cell>
          <cell r="AF12">
            <v>0</v>
          </cell>
        </row>
        <row r="13">
          <cell r="A13">
            <v>1200002</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row>
        <row r="14">
          <cell r="A14">
            <v>1200003</v>
          </cell>
          <cell r="B14" t="str">
            <v>1200003</v>
          </cell>
          <cell r="C14" t="str">
            <v>0</v>
          </cell>
          <cell r="D14" t="str">
            <v>12000</v>
          </cell>
          <cell r="E14" t="str">
            <v>TCSADMIN</v>
          </cell>
          <cell r="F14">
            <v>0</v>
          </cell>
          <cell r="G14" t="str">
            <v>LAN - GNFC</v>
          </cell>
          <cell r="H14">
            <v>39425</v>
          </cell>
          <cell r="K14">
            <v>0</v>
          </cell>
          <cell r="L14">
            <v>0</v>
          </cell>
          <cell r="M14">
            <v>-30122</v>
          </cell>
          <cell r="N14">
            <v>0</v>
          </cell>
          <cell r="O14">
            <v>0</v>
          </cell>
          <cell r="P14">
            <v>0</v>
          </cell>
          <cell r="Q14">
            <v>0</v>
          </cell>
          <cell r="R14">
            <v>0</v>
          </cell>
          <cell r="S14">
            <v>0</v>
          </cell>
          <cell r="T14">
            <v>0</v>
          </cell>
          <cell r="U14">
            <v>0</v>
          </cell>
          <cell r="V14">
            <v>-4651.5</v>
          </cell>
          <cell r="W14">
            <v>0</v>
          </cell>
          <cell r="X14">
            <v>0</v>
          </cell>
          <cell r="Y14">
            <v>0</v>
          </cell>
          <cell r="Z14">
            <v>0</v>
          </cell>
          <cell r="AA14">
            <v>0</v>
          </cell>
          <cell r="AB14">
            <v>0</v>
          </cell>
          <cell r="AC14">
            <v>0</v>
          </cell>
          <cell r="AD14">
            <v>0</v>
          </cell>
          <cell r="AE14">
            <v>0</v>
          </cell>
          <cell r="AF14">
            <v>0</v>
          </cell>
        </row>
        <row r="15">
          <cell r="A15">
            <v>1200003</v>
          </cell>
          <cell r="H15">
            <v>39425</v>
          </cell>
          <cell r="I15">
            <v>39425</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row>
        <row r="16">
          <cell r="A16">
            <v>1200003</v>
          </cell>
          <cell r="K16">
            <v>0</v>
          </cell>
          <cell r="L16">
            <v>0</v>
          </cell>
          <cell r="M16">
            <v>-34773.5</v>
          </cell>
          <cell r="N16">
            <v>0</v>
          </cell>
          <cell r="O16">
            <v>0</v>
          </cell>
          <cell r="P16">
            <v>0</v>
          </cell>
          <cell r="Q16">
            <v>0</v>
          </cell>
          <cell r="R16">
            <v>0</v>
          </cell>
          <cell r="S16">
            <v>0</v>
          </cell>
          <cell r="T16">
            <v>0</v>
          </cell>
          <cell r="U16">
            <v>0</v>
          </cell>
          <cell r="V16">
            <v>-2325.75</v>
          </cell>
          <cell r="W16">
            <v>0</v>
          </cell>
          <cell r="X16">
            <v>0</v>
          </cell>
          <cell r="Y16">
            <v>0</v>
          </cell>
          <cell r="Z16">
            <v>0</v>
          </cell>
          <cell r="AA16">
            <v>0</v>
          </cell>
          <cell r="AB16">
            <v>0</v>
          </cell>
          <cell r="AC16">
            <v>0</v>
          </cell>
          <cell r="AD16">
            <v>0</v>
          </cell>
          <cell r="AE16">
            <v>0</v>
          </cell>
          <cell r="AF16">
            <v>0</v>
          </cell>
        </row>
        <row r="17">
          <cell r="A17">
            <v>1200003</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row>
        <row r="18">
          <cell r="A18">
            <v>1500000</v>
          </cell>
          <cell r="B18" t="str">
            <v>1500000</v>
          </cell>
          <cell r="C18" t="str">
            <v>0</v>
          </cell>
          <cell r="D18" t="str">
            <v>15000</v>
          </cell>
          <cell r="E18" t="str">
            <v>TCSADMIN</v>
          </cell>
          <cell r="F18">
            <v>0</v>
          </cell>
          <cell r="G18" t="str">
            <v>FURNITURE</v>
          </cell>
          <cell r="H18">
            <v>17932</v>
          </cell>
          <cell r="K18">
            <v>0</v>
          </cell>
          <cell r="L18">
            <v>0</v>
          </cell>
          <cell r="M18">
            <v>-4801</v>
          </cell>
          <cell r="N18">
            <v>0</v>
          </cell>
          <cell r="O18">
            <v>0</v>
          </cell>
          <cell r="P18">
            <v>0</v>
          </cell>
          <cell r="Q18">
            <v>0</v>
          </cell>
          <cell r="R18">
            <v>0</v>
          </cell>
          <cell r="S18">
            <v>0</v>
          </cell>
          <cell r="T18">
            <v>0</v>
          </cell>
          <cell r="U18">
            <v>0</v>
          </cell>
          <cell r="V18">
            <v>-2376.71</v>
          </cell>
          <cell r="W18">
            <v>0</v>
          </cell>
          <cell r="X18">
            <v>0</v>
          </cell>
          <cell r="Y18">
            <v>0</v>
          </cell>
          <cell r="Z18">
            <v>0</v>
          </cell>
          <cell r="AA18">
            <v>0</v>
          </cell>
          <cell r="AB18">
            <v>0</v>
          </cell>
          <cell r="AC18">
            <v>0</v>
          </cell>
          <cell r="AD18">
            <v>0</v>
          </cell>
          <cell r="AE18">
            <v>0</v>
          </cell>
          <cell r="AF18">
            <v>0</v>
          </cell>
        </row>
        <row r="19">
          <cell r="A19">
            <v>1500000</v>
          </cell>
          <cell r="H19">
            <v>17932</v>
          </cell>
          <cell r="I19">
            <v>17932</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row>
        <row r="20">
          <cell r="A20">
            <v>1500000</v>
          </cell>
          <cell r="H20">
            <v>17932</v>
          </cell>
          <cell r="K20">
            <v>0</v>
          </cell>
          <cell r="L20">
            <v>0</v>
          </cell>
          <cell r="M20">
            <v>-7177.71</v>
          </cell>
          <cell r="N20">
            <v>0</v>
          </cell>
          <cell r="O20">
            <v>0</v>
          </cell>
          <cell r="P20">
            <v>0</v>
          </cell>
          <cell r="Q20">
            <v>0</v>
          </cell>
          <cell r="R20">
            <v>0</v>
          </cell>
          <cell r="S20">
            <v>0</v>
          </cell>
          <cell r="T20">
            <v>0</v>
          </cell>
          <cell r="U20">
            <v>0</v>
          </cell>
          <cell r="V20">
            <v>-1946.53</v>
          </cell>
          <cell r="W20">
            <v>0</v>
          </cell>
          <cell r="X20">
            <v>0</v>
          </cell>
          <cell r="Y20">
            <v>0</v>
          </cell>
          <cell r="Z20">
            <v>0</v>
          </cell>
          <cell r="AA20">
            <v>0</v>
          </cell>
          <cell r="AB20">
            <v>0</v>
          </cell>
          <cell r="AC20">
            <v>0</v>
          </cell>
          <cell r="AD20">
            <v>0</v>
          </cell>
          <cell r="AE20">
            <v>0</v>
          </cell>
          <cell r="AF20">
            <v>0</v>
          </cell>
        </row>
        <row r="21">
          <cell r="A21">
            <v>1500000</v>
          </cell>
          <cell r="H21">
            <v>17932</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row>
        <row r="22">
          <cell r="A22">
            <v>1500001</v>
          </cell>
          <cell r="B22" t="str">
            <v>1500001</v>
          </cell>
          <cell r="C22" t="str">
            <v>0</v>
          </cell>
          <cell r="D22" t="str">
            <v>15000</v>
          </cell>
          <cell r="E22" t="str">
            <v>TCSADMIN</v>
          </cell>
          <cell r="F22">
            <v>0</v>
          </cell>
          <cell r="G22" t="str">
            <v>DOUBLE BED</v>
          </cell>
          <cell r="H22">
            <v>10400</v>
          </cell>
          <cell r="K22">
            <v>0</v>
          </cell>
          <cell r="L22">
            <v>0</v>
          </cell>
          <cell r="M22">
            <v>-2620</v>
          </cell>
          <cell r="N22">
            <v>0</v>
          </cell>
          <cell r="O22">
            <v>0</v>
          </cell>
          <cell r="P22">
            <v>0</v>
          </cell>
          <cell r="Q22">
            <v>0</v>
          </cell>
          <cell r="R22">
            <v>0</v>
          </cell>
          <cell r="S22">
            <v>0</v>
          </cell>
          <cell r="T22">
            <v>0</v>
          </cell>
          <cell r="U22">
            <v>0</v>
          </cell>
          <cell r="V22">
            <v>-1082.2</v>
          </cell>
          <cell r="W22">
            <v>0</v>
          </cell>
          <cell r="X22">
            <v>0</v>
          </cell>
          <cell r="Y22">
            <v>0</v>
          </cell>
          <cell r="Z22">
            <v>0</v>
          </cell>
          <cell r="AA22">
            <v>0</v>
          </cell>
          <cell r="AB22">
            <v>0</v>
          </cell>
          <cell r="AC22">
            <v>0</v>
          </cell>
          <cell r="AD22">
            <v>0</v>
          </cell>
          <cell r="AE22">
            <v>0</v>
          </cell>
          <cell r="AF22">
            <v>0</v>
          </cell>
        </row>
        <row r="23">
          <cell r="A23">
            <v>1500001</v>
          </cell>
          <cell r="H23">
            <v>10400</v>
          </cell>
          <cell r="I23">
            <v>10400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row>
        <row r="24">
          <cell r="A24">
            <v>1500001</v>
          </cell>
          <cell r="K24">
            <v>0</v>
          </cell>
          <cell r="L24">
            <v>0</v>
          </cell>
          <cell r="M24">
            <v>-3702.2</v>
          </cell>
          <cell r="N24">
            <v>0</v>
          </cell>
          <cell r="O24">
            <v>0</v>
          </cell>
          <cell r="P24">
            <v>0</v>
          </cell>
          <cell r="Q24">
            <v>0</v>
          </cell>
          <cell r="R24">
            <v>0</v>
          </cell>
          <cell r="S24">
            <v>0</v>
          </cell>
          <cell r="T24">
            <v>0</v>
          </cell>
          <cell r="U24">
            <v>0</v>
          </cell>
          <cell r="V24">
            <v>-931.66</v>
          </cell>
          <cell r="W24">
            <v>0</v>
          </cell>
          <cell r="X24">
            <v>0</v>
          </cell>
          <cell r="Y24">
            <v>0</v>
          </cell>
          <cell r="Z24">
            <v>0</v>
          </cell>
          <cell r="AA24">
            <v>0</v>
          </cell>
          <cell r="AB24">
            <v>0</v>
          </cell>
          <cell r="AC24">
            <v>0</v>
          </cell>
          <cell r="AD24">
            <v>0</v>
          </cell>
          <cell r="AE24">
            <v>0</v>
          </cell>
          <cell r="AF24">
            <v>0</v>
          </cell>
        </row>
        <row r="25">
          <cell r="A25">
            <v>1500001</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row>
        <row r="26">
          <cell r="A26">
            <v>1500002</v>
          </cell>
          <cell r="B26" t="str">
            <v>1500002</v>
          </cell>
          <cell r="C26" t="str">
            <v>0</v>
          </cell>
          <cell r="D26" t="str">
            <v>15000</v>
          </cell>
          <cell r="E26" t="str">
            <v>G3PREMAL</v>
          </cell>
          <cell r="F26">
            <v>0</v>
          </cell>
          <cell r="G26" t="str">
            <v>FURNITURE &amp; FIXTURE -INFOCITY</v>
          </cell>
          <cell r="H26">
            <v>0</v>
          </cell>
          <cell r="K26">
            <v>0</v>
          </cell>
          <cell r="L26">
            <v>0</v>
          </cell>
          <cell r="M26">
            <v>0</v>
          </cell>
          <cell r="N26">
            <v>0</v>
          </cell>
          <cell r="O26">
            <v>0</v>
          </cell>
          <cell r="P26">
            <v>0</v>
          </cell>
          <cell r="Q26">
            <v>0</v>
          </cell>
          <cell r="R26">
            <v>0</v>
          </cell>
          <cell r="S26">
            <v>0</v>
          </cell>
          <cell r="T26">
            <v>0</v>
          </cell>
          <cell r="U26">
            <v>0</v>
          </cell>
          <cell r="V26">
            <v>-9224.85</v>
          </cell>
          <cell r="W26">
            <v>0</v>
          </cell>
          <cell r="X26">
            <v>0</v>
          </cell>
          <cell r="Y26">
            <v>0</v>
          </cell>
          <cell r="Z26">
            <v>0</v>
          </cell>
          <cell r="AA26">
            <v>0</v>
          </cell>
          <cell r="AB26">
            <v>84943.35</v>
          </cell>
          <cell r="AC26">
            <v>0</v>
          </cell>
          <cell r="AD26">
            <v>0</v>
          </cell>
          <cell r="AE26">
            <v>0</v>
          </cell>
          <cell r="AF26">
            <v>0</v>
          </cell>
        </row>
        <row r="27">
          <cell r="A27">
            <v>1500003</v>
          </cell>
          <cell r="B27" t="str">
            <v>1500003</v>
          </cell>
          <cell r="C27" t="str">
            <v>0</v>
          </cell>
          <cell r="D27" t="str">
            <v>15000</v>
          </cell>
          <cell r="E27" t="str">
            <v>G3PREMAL</v>
          </cell>
          <cell r="F27">
            <v>0</v>
          </cell>
          <cell r="G27" t="str">
            <v>ROLLER BLINDS</v>
          </cell>
          <cell r="H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row>
        <row r="28">
          <cell r="A28">
            <v>1500003</v>
          </cell>
          <cell r="H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row>
        <row r="29">
          <cell r="A29">
            <v>1500003</v>
          </cell>
          <cell r="H29">
            <v>84943.35</v>
          </cell>
          <cell r="J29">
            <v>84943.35</v>
          </cell>
          <cell r="K29">
            <v>0</v>
          </cell>
          <cell r="L29">
            <v>0</v>
          </cell>
          <cell r="M29">
            <v>-9224.85</v>
          </cell>
          <cell r="N29">
            <v>0</v>
          </cell>
          <cell r="O29">
            <v>0</v>
          </cell>
          <cell r="P29">
            <v>0</v>
          </cell>
          <cell r="Q29">
            <v>0</v>
          </cell>
          <cell r="R29">
            <v>0</v>
          </cell>
          <cell r="S29">
            <v>0</v>
          </cell>
          <cell r="T29">
            <v>0</v>
          </cell>
          <cell r="U29">
            <v>0</v>
          </cell>
          <cell r="V29">
            <v>-13705.05</v>
          </cell>
          <cell r="W29">
            <v>0</v>
          </cell>
          <cell r="X29">
            <v>0</v>
          </cell>
          <cell r="Y29">
            <v>0</v>
          </cell>
          <cell r="Z29">
            <v>0</v>
          </cell>
          <cell r="AA29">
            <v>0</v>
          </cell>
          <cell r="AB29">
            <v>0</v>
          </cell>
          <cell r="AC29">
            <v>0</v>
          </cell>
          <cell r="AD29">
            <v>0</v>
          </cell>
          <cell r="AE29">
            <v>0</v>
          </cell>
          <cell r="AF29">
            <v>0</v>
          </cell>
        </row>
        <row r="30">
          <cell r="A30">
            <v>1500003</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row>
        <row r="31">
          <cell r="A31">
            <v>1500004</v>
          </cell>
          <cell r="B31" t="str">
            <v>1500004</v>
          </cell>
          <cell r="C31" t="str">
            <v>0</v>
          </cell>
          <cell r="D31" t="str">
            <v>15000</v>
          </cell>
          <cell r="E31" t="str">
            <v>G3PREMAL</v>
          </cell>
          <cell r="F31">
            <v>0</v>
          </cell>
          <cell r="G31" t="str">
            <v>Electrification Work</v>
          </cell>
          <cell r="H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2">
          <cell r="A32">
            <v>1500005</v>
          </cell>
          <cell r="B32" t="str">
            <v>1500005</v>
          </cell>
          <cell r="C32" t="str">
            <v>0</v>
          </cell>
          <cell r="D32" t="str">
            <v>15000</v>
          </cell>
          <cell r="E32" t="str">
            <v>G3GAURAV</v>
          </cell>
          <cell r="F32">
            <v>0</v>
          </cell>
          <cell r="G32" t="str">
            <v>Partition &amp; Wooden Work</v>
          </cell>
          <cell r="H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row>
        <row r="33">
          <cell r="A33">
            <v>1500006</v>
          </cell>
          <cell r="B33" t="str">
            <v>1500006</v>
          </cell>
          <cell r="C33" t="str">
            <v>0</v>
          </cell>
          <cell r="D33" t="str">
            <v>15000</v>
          </cell>
          <cell r="E33" t="str">
            <v>G3PREMAL</v>
          </cell>
          <cell r="F33">
            <v>0</v>
          </cell>
          <cell r="G33" t="str">
            <v>AIR Conditoner</v>
          </cell>
          <cell r="H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row>
        <row r="34">
          <cell r="A34">
            <v>1500006</v>
          </cell>
          <cell r="H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row>
        <row r="35">
          <cell r="A35">
            <v>1500006</v>
          </cell>
          <cell r="H35">
            <v>512651</v>
          </cell>
          <cell r="J35">
            <v>512651</v>
          </cell>
          <cell r="K35">
            <v>0</v>
          </cell>
          <cell r="L35">
            <v>0</v>
          </cell>
          <cell r="M35">
            <v>-66605.31</v>
          </cell>
          <cell r="N35">
            <v>0</v>
          </cell>
          <cell r="O35">
            <v>0</v>
          </cell>
          <cell r="P35">
            <v>0</v>
          </cell>
          <cell r="Q35">
            <v>0</v>
          </cell>
          <cell r="R35">
            <v>0</v>
          </cell>
          <cell r="S35">
            <v>0</v>
          </cell>
          <cell r="T35">
            <v>0</v>
          </cell>
          <cell r="U35">
            <v>0</v>
          </cell>
          <cell r="V35">
            <v>-80734.27</v>
          </cell>
          <cell r="W35">
            <v>0</v>
          </cell>
          <cell r="X35">
            <v>0</v>
          </cell>
          <cell r="Y35">
            <v>0</v>
          </cell>
          <cell r="Z35">
            <v>0</v>
          </cell>
          <cell r="AA35">
            <v>0</v>
          </cell>
          <cell r="AB35">
            <v>0</v>
          </cell>
          <cell r="AC35">
            <v>0</v>
          </cell>
          <cell r="AD35">
            <v>0</v>
          </cell>
          <cell r="AE35">
            <v>0</v>
          </cell>
          <cell r="AF35">
            <v>0</v>
          </cell>
        </row>
        <row r="36">
          <cell r="A36">
            <v>1500006</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row>
        <row r="37">
          <cell r="A37">
            <v>1500007</v>
          </cell>
          <cell r="B37" t="str">
            <v>1500007</v>
          </cell>
          <cell r="C37" t="str">
            <v>0</v>
          </cell>
          <cell r="D37" t="str">
            <v>15000</v>
          </cell>
          <cell r="E37" t="str">
            <v>G3PREMAL</v>
          </cell>
          <cell r="F37">
            <v>0</v>
          </cell>
          <cell r="G37" t="str">
            <v>Civil, Plumbing &amp; Sanitry Work</v>
          </cell>
          <cell r="H37">
            <v>0</v>
          </cell>
          <cell r="K37">
            <v>0</v>
          </cell>
          <cell r="L37">
            <v>0</v>
          </cell>
          <cell r="M37">
            <v>0</v>
          </cell>
          <cell r="N37">
            <v>0</v>
          </cell>
          <cell r="O37">
            <v>0</v>
          </cell>
          <cell r="P37">
            <v>0</v>
          </cell>
          <cell r="Q37">
            <v>0</v>
          </cell>
          <cell r="R37">
            <v>0</v>
          </cell>
          <cell r="S37">
            <v>0</v>
          </cell>
          <cell r="T37">
            <v>0</v>
          </cell>
          <cell r="U37">
            <v>0</v>
          </cell>
          <cell r="V37">
            <v>-39487.980000000003</v>
          </cell>
          <cell r="W37">
            <v>0</v>
          </cell>
          <cell r="X37">
            <v>0</v>
          </cell>
          <cell r="Y37">
            <v>0</v>
          </cell>
          <cell r="Z37">
            <v>0</v>
          </cell>
          <cell r="AA37">
            <v>0</v>
          </cell>
          <cell r="AB37">
            <v>303933</v>
          </cell>
          <cell r="AC37">
            <v>0</v>
          </cell>
          <cell r="AD37">
            <v>0</v>
          </cell>
          <cell r="AE37">
            <v>0</v>
          </cell>
          <cell r="AF37">
            <v>0</v>
          </cell>
        </row>
        <row r="38">
          <cell r="A38">
            <v>1500007</v>
          </cell>
          <cell r="H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303933</v>
          </cell>
          <cell r="AC38">
            <v>0</v>
          </cell>
          <cell r="AD38">
            <v>0</v>
          </cell>
          <cell r="AE38">
            <v>0</v>
          </cell>
          <cell r="AF38">
            <v>0</v>
          </cell>
        </row>
        <row r="39">
          <cell r="A39">
            <v>1500007</v>
          </cell>
          <cell r="H39">
            <v>303933</v>
          </cell>
          <cell r="J39">
            <v>303933</v>
          </cell>
          <cell r="K39">
            <v>0</v>
          </cell>
          <cell r="L39">
            <v>0</v>
          </cell>
          <cell r="M39">
            <v>-39487.980000000003</v>
          </cell>
          <cell r="N39">
            <v>0</v>
          </cell>
          <cell r="O39">
            <v>0</v>
          </cell>
          <cell r="P39">
            <v>0</v>
          </cell>
          <cell r="Q39">
            <v>0</v>
          </cell>
          <cell r="R39">
            <v>0</v>
          </cell>
          <cell r="S39">
            <v>0</v>
          </cell>
          <cell r="T39">
            <v>0</v>
          </cell>
          <cell r="U39">
            <v>0</v>
          </cell>
          <cell r="V39">
            <v>-47864.55</v>
          </cell>
          <cell r="W39">
            <v>0</v>
          </cell>
          <cell r="X39">
            <v>0</v>
          </cell>
          <cell r="Y39">
            <v>0</v>
          </cell>
          <cell r="Z39">
            <v>0</v>
          </cell>
          <cell r="AA39">
            <v>0</v>
          </cell>
          <cell r="AB39">
            <v>0</v>
          </cell>
          <cell r="AC39">
            <v>0</v>
          </cell>
          <cell r="AD39">
            <v>0</v>
          </cell>
          <cell r="AE39">
            <v>0</v>
          </cell>
          <cell r="AF39">
            <v>0</v>
          </cell>
        </row>
        <row r="40">
          <cell r="A40">
            <v>1500007</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row>
        <row r="41">
          <cell r="A41">
            <v>1500008</v>
          </cell>
          <cell r="B41" t="str">
            <v>1500008</v>
          </cell>
          <cell r="C41" t="str">
            <v>0</v>
          </cell>
          <cell r="D41" t="str">
            <v>15000</v>
          </cell>
          <cell r="E41" t="str">
            <v>G3PREMAL</v>
          </cell>
          <cell r="F41" t="str">
            <v>G3PREMAL</v>
          </cell>
          <cell r="G41" t="str">
            <v>EXECUTIVE TABLE(A)</v>
          </cell>
          <cell r="H41">
            <v>0</v>
          </cell>
          <cell r="K41">
            <v>0</v>
          </cell>
          <cell r="L41">
            <v>0</v>
          </cell>
          <cell r="M41">
            <v>0</v>
          </cell>
          <cell r="N41">
            <v>0</v>
          </cell>
          <cell r="O41">
            <v>0</v>
          </cell>
          <cell r="P41">
            <v>0</v>
          </cell>
          <cell r="Q41">
            <v>0</v>
          </cell>
          <cell r="R41">
            <v>0</v>
          </cell>
          <cell r="S41">
            <v>0</v>
          </cell>
          <cell r="T41">
            <v>0</v>
          </cell>
          <cell r="U41">
            <v>0</v>
          </cell>
          <cell r="V41">
            <v>-5263.58</v>
          </cell>
          <cell r="W41">
            <v>0</v>
          </cell>
          <cell r="X41">
            <v>0</v>
          </cell>
          <cell r="Y41">
            <v>0</v>
          </cell>
          <cell r="Z41">
            <v>0</v>
          </cell>
          <cell r="AA41">
            <v>0</v>
          </cell>
          <cell r="AB41">
            <v>40513</v>
          </cell>
          <cell r="AC41">
            <v>0</v>
          </cell>
          <cell r="AD41">
            <v>0</v>
          </cell>
          <cell r="AE41">
            <v>0</v>
          </cell>
          <cell r="AF41">
            <v>0</v>
          </cell>
        </row>
        <row r="42">
          <cell r="A42">
            <v>1500008</v>
          </cell>
          <cell r="H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40513</v>
          </cell>
          <cell r="AC42">
            <v>0</v>
          </cell>
          <cell r="AD42">
            <v>0</v>
          </cell>
          <cell r="AE42">
            <v>0</v>
          </cell>
          <cell r="AF42">
            <v>0</v>
          </cell>
        </row>
        <row r="43">
          <cell r="A43">
            <v>1500008</v>
          </cell>
          <cell r="H43">
            <v>40513</v>
          </cell>
          <cell r="J43">
            <v>40513</v>
          </cell>
          <cell r="K43">
            <v>0</v>
          </cell>
          <cell r="L43">
            <v>0</v>
          </cell>
          <cell r="M43">
            <v>-5263.58</v>
          </cell>
          <cell r="N43">
            <v>0</v>
          </cell>
          <cell r="O43">
            <v>0</v>
          </cell>
          <cell r="P43">
            <v>0</v>
          </cell>
          <cell r="Q43">
            <v>0</v>
          </cell>
          <cell r="R43">
            <v>0</v>
          </cell>
          <cell r="S43">
            <v>0</v>
          </cell>
          <cell r="T43">
            <v>0</v>
          </cell>
          <cell r="U43">
            <v>0</v>
          </cell>
          <cell r="V43">
            <v>-6380.15</v>
          </cell>
          <cell r="W43">
            <v>0</v>
          </cell>
          <cell r="X43">
            <v>0</v>
          </cell>
          <cell r="Y43">
            <v>0</v>
          </cell>
          <cell r="Z43">
            <v>0</v>
          </cell>
          <cell r="AA43">
            <v>0</v>
          </cell>
          <cell r="AB43">
            <v>0</v>
          </cell>
          <cell r="AC43">
            <v>0</v>
          </cell>
          <cell r="AD43">
            <v>0</v>
          </cell>
          <cell r="AE43">
            <v>0</v>
          </cell>
          <cell r="AF43">
            <v>0</v>
          </cell>
        </row>
        <row r="44">
          <cell r="A44">
            <v>1500008</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row>
        <row r="45">
          <cell r="A45">
            <v>1500009</v>
          </cell>
          <cell r="B45" t="str">
            <v>1500009</v>
          </cell>
          <cell r="C45" t="str">
            <v>0</v>
          </cell>
          <cell r="D45" t="str">
            <v>15000</v>
          </cell>
          <cell r="E45" t="str">
            <v>G3PREMAL</v>
          </cell>
          <cell r="F45" t="str">
            <v>G3PREMAL</v>
          </cell>
          <cell r="G45" t="str">
            <v>EXECUTIVE TABLE(B)</v>
          </cell>
          <cell r="H45">
            <v>0</v>
          </cell>
          <cell r="K45">
            <v>0</v>
          </cell>
          <cell r="L45">
            <v>0</v>
          </cell>
          <cell r="M45">
            <v>0</v>
          </cell>
          <cell r="N45">
            <v>0</v>
          </cell>
          <cell r="O45">
            <v>0</v>
          </cell>
          <cell r="P45">
            <v>0</v>
          </cell>
          <cell r="Q45">
            <v>0</v>
          </cell>
          <cell r="R45">
            <v>0</v>
          </cell>
          <cell r="S45">
            <v>0</v>
          </cell>
          <cell r="T45">
            <v>0</v>
          </cell>
          <cell r="U45">
            <v>0</v>
          </cell>
          <cell r="V45">
            <v>-3550.93</v>
          </cell>
          <cell r="W45">
            <v>0</v>
          </cell>
          <cell r="X45">
            <v>0</v>
          </cell>
          <cell r="Y45">
            <v>0</v>
          </cell>
          <cell r="Z45">
            <v>0</v>
          </cell>
          <cell r="AA45">
            <v>0</v>
          </cell>
          <cell r="AB45">
            <v>27331</v>
          </cell>
          <cell r="AC45">
            <v>0</v>
          </cell>
          <cell r="AD45">
            <v>0</v>
          </cell>
          <cell r="AE45">
            <v>0</v>
          </cell>
          <cell r="AF45">
            <v>0</v>
          </cell>
        </row>
        <row r="46">
          <cell r="A46">
            <v>1500009</v>
          </cell>
          <cell r="H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27331</v>
          </cell>
          <cell r="AC46">
            <v>0</v>
          </cell>
          <cell r="AD46">
            <v>0</v>
          </cell>
          <cell r="AE46">
            <v>0</v>
          </cell>
          <cell r="AF46">
            <v>0</v>
          </cell>
        </row>
        <row r="47">
          <cell r="A47">
            <v>1500009</v>
          </cell>
          <cell r="H47">
            <v>27331</v>
          </cell>
          <cell r="J47">
            <v>27331</v>
          </cell>
          <cell r="K47">
            <v>0</v>
          </cell>
          <cell r="L47">
            <v>0</v>
          </cell>
          <cell r="M47">
            <v>-3550.93</v>
          </cell>
          <cell r="N47">
            <v>0</v>
          </cell>
          <cell r="O47">
            <v>0</v>
          </cell>
          <cell r="P47">
            <v>0</v>
          </cell>
          <cell r="Q47">
            <v>0</v>
          </cell>
          <cell r="R47">
            <v>0</v>
          </cell>
          <cell r="S47">
            <v>0</v>
          </cell>
          <cell r="T47">
            <v>0</v>
          </cell>
          <cell r="U47">
            <v>0</v>
          </cell>
          <cell r="V47">
            <v>-4304.1899999999996</v>
          </cell>
          <cell r="W47">
            <v>0</v>
          </cell>
          <cell r="X47">
            <v>0</v>
          </cell>
          <cell r="Y47">
            <v>0</v>
          </cell>
          <cell r="Z47">
            <v>0</v>
          </cell>
          <cell r="AA47">
            <v>0</v>
          </cell>
          <cell r="AB47">
            <v>0</v>
          </cell>
          <cell r="AC47">
            <v>0</v>
          </cell>
          <cell r="AD47">
            <v>0</v>
          </cell>
          <cell r="AE47">
            <v>0</v>
          </cell>
          <cell r="AF47">
            <v>0</v>
          </cell>
        </row>
        <row r="48">
          <cell r="A48">
            <v>1500009</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row>
        <row r="49">
          <cell r="A49">
            <v>1500010</v>
          </cell>
          <cell r="B49" t="str">
            <v>1500010</v>
          </cell>
          <cell r="C49" t="str">
            <v>0</v>
          </cell>
          <cell r="D49" t="str">
            <v>15000</v>
          </cell>
          <cell r="E49" t="str">
            <v>G3PREMAL</v>
          </cell>
          <cell r="F49" t="str">
            <v>G3PREMAL</v>
          </cell>
          <cell r="G49" t="str">
            <v>SIDE UNIT FOR EXE. TABLE</v>
          </cell>
          <cell r="H49">
            <v>0</v>
          </cell>
          <cell r="K49">
            <v>0</v>
          </cell>
          <cell r="L49">
            <v>0</v>
          </cell>
          <cell r="M49">
            <v>0</v>
          </cell>
          <cell r="N49">
            <v>0</v>
          </cell>
          <cell r="O49">
            <v>0</v>
          </cell>
          <cell r="P49">
            <v>0</v>
          </cell>
          <cell r="Q49">
            <v>0</v>
          </cell>
          <cell r="R49">
            <v>0</v>
          </cell>
          <cell r="S49">
            <v>0</v>
          </cell>
          <cell r="T49">
            <v>0</v>
          </cell>
          <cell r="U49">
            <v>0</v>
          </cell>
          <cell r="V49">
            <v>-3517.81</v>
          </cell>
          <cell r="W49">
            <v>0</v>
          </cell>
          <cell r="X49">
            <v>0</v>
          </cell>
          <cell r="Y49">
            <v>0</v>
          </cell>
          <cell r="Z49">
            <v>0</v>
          </cell>
          <cell r="AA49">
            <v>0</v>
          </cell>
          <cell r="AB49">
            <v>27076</v>
          </cell>
          <cell r="AC49">
            <v>0</v>
          </cell>
          <cell r="AD49">
            <v>0</v>
          </cell>
          <cell r="AE49">
            <v>0</v>
          </cell>
          <cell r="AF49">
            <v>0</v>
          </cell>
        </row>
        <row r="50">
          <cell r="A50">
            <v>1500010</v>
          </cell>
          <cell r="H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27076</v>
          </cell>
          <cell r="AC50">
            <v>0</v>
          </cell>
          <cell r="AD50">
            <v>0</v>
          </cell>
          <cell r="AE50">
            <v>0</v>
          </cell>
          <cell r="AF50">
            <v>0</v>
          </cell>
        </row>
        <row r="51">
          <cell r="A51">
            <v>1500010</v>
          </cell>
          <cell r="H51">
            <v>27076</v>
          </cell>
          <cell r="J51">
            <v>27076</v>
          </cell>
          <cell r="K51">
            <v>0</v>
          </cell>
          <cell r="L51">
            <v>0</v>
          </cell>
          <cell r="M51">
            <v>-3517.81</v>
          </cell>
          <cell r="N51">
            <v>0</v>
          </cell>
          <cell r="O51">
            <v>0</v>
          </cell>
          <cell r="P51">
            <v>0</v>
          </cell>
          <cell r="Q51">
            <v>0</v>
          </cell>
          <cell r="R51">
            <v>0</v>
          </cell>
          <cell r="S51">
            <v>0</v>
          </cell>
          <cell r="T51">
            <v>0</v>
          </cell>
          <cell r="U51">
            <v>0</v>
          </cell>
          <cell r="V51">
            <v>-4264.03</v>
          </cell>
          <cell r="W51">
            <v>0</v>
          </cell>
          <cell r="X51">
            <v>0</v>
          </cell>
          <cell r="Y51">
            <v>0</v>
          </cell>
          <cell r="Z51">
            <v>0</v>
          </cell>
          <cell r="AA51">
            <v>0</v>
          </cell>
          <cell r="AB51">
            <v>0</v>
          </cell>
          <cell r="AC51">
            <v>0</v>
          </cell>
          <cell r="AD51">
            <v>0</v>
          </cell>
          <cell r="AE51">
            <v>0</v>
          </cell>
          <cell r="AF51">
            <v>0</v>
          </cell>
        </row>
        <row r="52">
          <cell r="A52">
            <v>1500010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row>
        <row r="53">
          <cell r="A53">
            <v>1500011</v>
          </cell>
          <cell r="B53" t="str">
            <v>1500011</v>
          </cell>
          <cell r="C53" t="str">
            <v>0</v>
          </cell>
          <cell r="D53" t="str">
            <v>15000</v>
          </cell>
          <cell r="E53" t="str">
            <v>G3PREMAL</v>
          </cell>
          <cell r="F53" t="str">
            <v>G3PREMAL</v>
          </cell>
          <cell r="G53" t="str">
            <v>PEDESTAL UNIT UNDER TABLE</v>
          </cell>
          <cell r="H53">
            <v>0</v>
          </cell>
          <cell r="K53">
            <v>0</v>
          </cell>
          <cell r="L53">
            <v>0</v>
          </cell>
          <cell r="M53">
            <v>0</v>
          </cell>
          <cell r="N53">
            <v>0</v>
          </cell>
          <cell r="O53">
            <v>0</v>
          </cell>
          <cell r="P53">
            <v>0</v>
          </cell>
          <cell r="Q53">
            <v>0</v>
          </cell>
          <cell r="R53">
            <v>0</v>
          </cell>
          <cell r="S53">
            <v>0</v>
          </cell>
          <cell r="T53">
            <v>0</v>
          </cell>
          <cell r="U53">
            <v>0</v>
          </cell>
          <cell r="V53">
            <v>-14177.23</v>
          </cell>
          <cell r="W53">
            <v>0</v>
          </cell>
          <cell r="X53">
            <v>0</v>
          </cell>
          <cell r="Y53">
            <v>0</v>
          </cell>
          <cell r="Z53">
            <v>0</v>
          </cell>
          <cell r="AA53">
            <v>0</v>
          </cell>
          <cell r="AB53">
            <v>109120</v>
          </cell>
          <cell r="AC53">
            <v>0</v>
          </cell>
          <cell r="AD53">
            <v>0</v>
          </cell>
          <cell r="AE53">
            <v>0</v>
          </cell>
          <cell r="AF53">
            <v>0</v>
          </cell>
        </row>
        <row r="54">
          <cell r="A54">
            <v>1500011</v>
          </cell>
          <cell r="H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109120</v>
          </cell>
          <cell r="AC54">
            <v>0</v>
          </cell>
          <cell r="AD54">
            <v>0</v>
          </cell>
          <cell r="AE54">
            <v>0</v>
          </cell>
          <cell r="AF54">
            <v>0</v>
          </cell>
        </row>
        <row r="55">
          <cell r="A55">
            <v>1500011</v>
          </cell>
          <cell r="H55">
            <v>109120</v>
          </cell>
          <cell r="J55">
            <v>109120</v>
          </cell>
          <cell r="K55">
            <v>0</v>
          </cell>
          <cell r="L55">
            <v>0</v>
          </cell>
          <cell r="M55">
            <v>-14177.23</v>
          </cell>
          <cell r="N55">
            <v>0</v>
          </cell>
          <cell r="O55">
            <v>0</v>
          </cell>
          <cell r="P55">
            <v>0</v>
          </cell>
          <cell r="Q55">
            <v>0</v>
          </cell>
          <cell r="R55">
            <v>0</v>
          </cell>
          <cell r="S55">
            <v>0</v>
          </cell>
          <cell r="T55">
            <v>0</v>
          </cell>
          <cell r="U55">
            <v>0</v>
          </cell>
          <cell r="V55">
            <v>-17184.64</v>
          </cell>
          <cell r="W55">
            <v>0</v>
          </cell>
          <cell r="X55">
            <v>0</v>
          </cell>
          <cell r="Y55">
            <v>0</v>
          </cell>
          <cell r="Z55">
            <v>0</v>
          </cell>
          <cell r="AA55">
            <v>0</v>
          </cell>
          <cell r="AB55">
            <v>0</v>
          </cell>
          <cell r="AC55">
            <v>0</v>
          </cell>
          <cell r="AD55">
            <v>0</v>
          </cell>
          <cell r="AE55">
            <v>0</v>
          </cell>
          <cell r="AF55">
            <v>0</v>
          </cell>
        </row>
        <row r="56">
          <cell r="A56">
            <v>1500011</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row>
        <row r="57">
          <cell r="A57">
            <v>1500012</v>
          </cell>
          <cell r="B57" t="str">
            <v>1500012</v>
          </cell>
          <cell r="C57" t="str">
            <v>0</v>
          </cell>
          <cell r="D57" t="str">
            <v>15000</v>
          </cell>
          <cell r="E57" t="str">
            <v>G3PREMAL</v>
          </cell>
          <cell r="F57" t="str">
            <v>G3PREMAL</v>
          </cell>
          <cell r="G57" t="str">
            <v>WORKING TABLE</v>
          </cell>
          <cell r="H57">
            <v>0</v>
          </cell>
          <cell r="K57">
            <v>0</v>
          </cell>
          <cell r="L57">
            <v>0</v>
          </cell>
          <cell r="M57">
            <v>0</v>
          </cell>
          <cell r="N57">
            <v>0</v>
          </cell>
          <cell r="O57">
            <v>0</v>
          </cell>
          <cell r="P57">
            <v>0</v>
          </cell>
          <cell r="Q57">
            <v>0</v>
          </cell>
          <cell r="R57">
            <v>0</v>
          </cell>
          <cell r="S57">
            <v>0</v>
          </cell>
          <cell r="T57">
            <v>0</v>
          </cell>
          <cell r="U57">
            <v>0</v>
          </cell>
          <cell r="V57">
            <v>-12696.11</v>
          </cell>
          <cell r="W57">
            <v>0</v>
          </cell>
          <cell r="X57">
            <v>0</v>
          </cell>
          <cell r="Y57">
            <v>0</v>
          </cell>
          <cell r="Z57">
            <v>0</v>
          </cell>
          <cell r="AA57">
            <v>0</v>
          </cell>
          <cell r="AB57">
            <v>97720</v>
          </cell>
          <cell r="AC57">
            <v>0</v>
          </cell>
          <cell r="AD57">
            <v>0</v>
          </cell>
          <cell r="AE57">
            <v>0</v>
          </cell>
          <cell r="AF57">
            <v>0</v>
          </cell>
        </row>
        <row r="58">
          <cell r="A58">
            <v>1500012</v>
          </cell>
          <cell r="H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97720</v>
          </cell>
          <cell r="AC58">
            <v>0</v>
          </cell>
          <cell r="AD58">
            <v>0</v>
          </cell>
          <cell r="AE58">
            <v>0</v>
          </cell>
          <cell r="AF58">
            <v>0</v>
          </cell>
        </row>
        <row r="59">
          <cell r="A59">
            <v>1500012</v>
          </cell>
          <cell r="H59">
            <v>97720</v>
          </cell>
          <cell r="J59">
            <v>97720</v>
          </cell>
          <cell r="K59">
            <v>0</v>
          </cell>
          <cell r="L59">
            <v>0</v>
          </cell>
          <cell r="M59">
            <v>-12696.11</v>
          </cell>
          <cell r="N59">
            <v>0</v>
          </cell>
          <cell r="O59">
            <v>0</v>
          </cell>
          <cell r="P59">
            <v>0</v>
          </cell>
          <cell r="Q59">
            <v>0</v>
          </cell>
          <cell r="R59">
            <v>0</v>
          </cell>
          <cell r="S59">
            <v>0</v>
          </cell>
          <cell r="T59">
            <v>0</v>
          </cell>
          <cell r="U59">
            <v>0</v>
          </cell>
          <cell r="V59">
            <v>-15389.32</v>
          </cell>
          <cell r="W59">
            <v>0</v>
          </cell>
          <cell r="X59">
            <v>0</v>
          </cell>
          <cell r="Y59">
            <v>0</v>
          </cell>
          <cell r="Z59">
            <v>0</v>
          </cell>
          <cell r="AA59">
            <v>0</v>
          </cell>
          <cell r="AB59">
            <v>0</v>
          </cell>
          <cell r="AC59">
            <v>0</v>
          </cell>
          <cell r="AD59">
            <v>0</v>
          </cell>
          <cell r="AE59">
            <v>0</v>
          </cell>
          <cell r="AF59">
            <v>0</v>
          </cell>
        </row>
        <row r="60">
          <cell r="A60">
            <v>1500012</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row>
        <row r="61">
          <cell r="A61">
            <v>1500013</v>
          </cell>
          <cell r="B61" t="str">
            <v>1500013</v>
          </cell>
          <cell r="C61" t="str">
            <v>0</v>
          </cell>
          <cell r="D61" t="str">
            <v>15000</v>
          </cell>
          <cell r="E61" t="str">
            <v>G3PREMAL</v>
          </cell>
          <cell r="F61" t="str">
            <v>G3PREMAL</v>
          </cell>
          <cell r="G61" t="str">
            <v>RECEPTION TABLE including Corner Table</v>
          </cell>
          <cell r="H61">
            <v>0</v>
          </cell>
          <cell r="K61">
            <v>0</v>
          </cell>
          <cell r="L61">
            <v>0</v>
          </cell>
          <cell r="M61">
            <v>0</v>
          </cell>
          <cell r="N61">
            <v>0</v>
          </cell>
          <cell r="O61">
            <v>0</v>
          </cell>
          <cell r="P61">
            <v>0</v>
          </cell>
          <cell r="Q61">
            <v>0</v>
          </cell>
          <cell r="R61">
            <v>0</v>
          </cell>
          <cell r="S61">
            <v>0</v>
          </cell>
          <cell r="T61">
            <v>0</v>
          </cell>
          <cell r="U61">
            <v>0</v>
          </cell>
          <cell r="V61">
            <v>-1639.89</v>
          </cell>
          <cell r="W61">
            <v>0</v>
          </cell>
          <cell r="X61">
            <v>0</v>
          </cell>
          <cell r="Y61">
            <v>0</v>
          </cell>
          <cell r="Z61">
            <v>0</v>
          </cell>
          <cell r="AA61">
            <v>0</v>
          </cell>
          <cell r="AB61">
            <v>12622</v>
          </cell>
          <cell r="AC61">
            <v>0</v>
          </cell>
          <cell r="AD61">
            <v>0</v>
          </cell>
          <cell r="AE61">
            <v>0</v>
          </cell>
          <cell r="AF61">
            <v>0</v>
          </cell>
        </row>
        <row r="62">
          <cell r="A62">
            <v>1500013</v>
          </cell>
          <cell r="H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12622</v>
          </cell>
          <cell r="AC62">
            <v>0</v>
          </cell>
          <cell r="AD62">
            <v>0</v>
          </cell>
          <cell r="AE62">
            <v>0</v>
          </cell>
          <cell r="AF62">
            <v>0</v>
          </cell>
        </row>
        <row r="63">
          <cell r="A63">
            <v>1500013</v>
          </cell>
          <cell r="H63">
            <v>12622</v>
          </cell>
          <cell r="J63">
            <v>12622</v>
          </cell>
          <cell r="K63">
            <v>0</v>
          </cell>
          <cell r="L63">
            <v>0</v>
          </cell>
          <cell r="M63">
            <v>-1639.89</v>
          </cell>
          <cell r="N63">
            <v>0</v>
          </cell>
          <cell r="O63">
            <v>0</v>
          </cell>
          <cell r="P63">
            <v>0</v>
          </cell>
          <cell r="Q63">
            <v>0</v>
          </cell>
          <cell r="R63">
            <v>0</v>
          </cell>
          <cell r="S63">
            <v>0</v>
          </cell>
          <cell r="T63">
            <v>0</v>
          </cell>
          <cell r="U63">
            <v>0</v>
          </cell>
          <cell r="V63">
            <v>-1987.76</v>
          </cell>
          <cell r="W63">
            <v>0</v>
          </cell>
          <cell r="X63">
            <v>0</v>
          </cell>
          <cell r="Y63">
            <v>0</v>
          </cell>
          <cell r="Z63">
            <v>0</v>
          </cell>
          <cell r="AA63">
            <v>0</v>
          </cell>
          <cell r="AB63">
            <v>0</v>
          </cell>
          <cell r="AC63">
            <v>0</v>
          </cell>
          <cell r="AD63">
            <v>0</v>
          </cell>
          <cell r="AE63">
            <v>0</v>
          </cell>
          <cell r="AF63">
            <v>0</v>
          </cell>
        </row>
        <row r="64">
          <cell r="A64">
            <v>1500013</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row>
        <row r="65">
          <cell r="A65">
            <v>1500014</v>
          </cell>
          <cell r="B65" t="str">
            <v>1500014</v>
          </cell>
          <cell r="C65" t="str">
            <v>0</v>
          </cell>
          <cell r="D65" t="str">
            <v>15000</v>
          </cell>
          <cell r="E65" t="str">
            <v>G3PREMAL</v>
          </cell>
          <cell r="F65" t="str">
            <v>G3PREMAL</v>
          </cell>
          <cell r="G65" t="str">
            <v>DINNING TABLE</v>
          </cell>
          <cell r="H65">
            <v>0</v>
          </cell>
          <cell r="K65">
            <v>0</v>
          </cell>
          <cell r="L65">
            <v>0</v>
          </cell>
          <cell r="M65">
            <v>0</v>
          </cell>
          <cell r="N65">
            <v>0</v>
          </cell>
          <cell r="O65">
            <v>0</v>
          </cell>
          <cell r="P65">
            <v>0</v>
          </cell>
          <cell r="Q65">
            <v>0</v>
          </cell>
          <cell r="R65">
            <v>0</v>
          </cell>
          <cell r="S65">
            <v>0</v>
          </cell>
          <cell r="T65">
            <v>0</v>
          </cell>
          <cell r="U65">
            <v>0</v>
          </cell>
          <cell r="V65">
            <v>-2273.4</v>
          </cell>
          <cell r="W65">
            <v>0</v>
          </cell>
          <cell r="X65">
            <v>0</v>
          </cell>
          <cell r="Y65">
            <v>0</v>
          </cell>
          <cell r="Z65">
            <v>0</v>
          </cell>
          <cell r="AA65">
            <v>0</v>
          </cell>
          <cell r="AB65">
            <v>17498</v>
          </cell>
          <cell r="AC65">
            <v>0</v>
          </cell>
          <cell r="AD65">
            <v>0</v>
          </cell>
          <cell r="AE65">
            <v>0</v>
          </cell>
          <cell r="AF65">
            <v>0</v>
          </cell>
        </row>
        <row r="66">
          <cell r="A66">
            <v>1500014</v>
          </cell>
          <cell r="H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17498</v>
          </cell>
          <cell r="AC66">
            <v>0</v>
          </cell>
          <cell r="AD66">
            <v>0</v>
          </cell>
          <cell r="AE66">
            <v>0</v>
          </cell>
          <cell r="AF66">
            <v>0</v>
          </cell>
        </row>
        <row r="67">
          <cell r="A67">
            <v>1500014</v>
          </cell>
          <cell r="H67">
            <v>17498</v>
          </cell>
          <cell r="J67">
            <v>17498</v>
          </cell>
          <cell r="K67">
            <v>0</v>
          </cell>
          <cell r="L67">
            <v>0</v>
          </cell>
          <cell r="M67">
            <v>-2273.4</v>
          </cell>
          <cell r="N67">
            <v>0</v>
          </cell>
          <cell r="O67">
            <v>0</v>
          </cell>
          <cell r="P67">
            <v>0</v>
          </cell>
          <cell r="Q67">
            <v>0</v>
          </cell>
          <cell r="R67">
            <v>0</v>
          </cell>
          <cell r="S67">
            <v>0</v>
          </cell>
          <cell r="T67">
            <v>0</v>
          </cell>
          <cell r="U67">
            <v>0</v>
          </cell>
          <cell r="V67">
            <v>-2755.65</v>
          </cell>
          <cell r="W67">
            <v>0</v>
          </cell>
          <cell r="X67">
            <v>0</v>
          </cell>
          <cell r="Y67">
            <v>0</v>
          </cell>
          <cell r="Z67">
            <v>0</v>
          </cell>
          <cell r="AA67">
            <v>0</v>
          </cell>
          <cell r="AB67">
            <v>0</v>
          </cell>
          <cell r="AC67">
            <v>0</v>
          </cell>
          <cell r="AD67">
            <v>0</v>
          </cell>
          <cell r="AE67">
            <v>0</v>
          </cell>
          <cell r="AF67">
            <v>0</v>
          </cell>
        </row>
        <row r="68">
          <cell r="A68">
            <v>1500014</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row>
        <row r="69">
          <cell r="A69">
            <v>1500015</v>
          </cell>
          <cell r="B69" t="str">
            <v>1500015</v>
          </cell>
          <cell r="C69" t="str">
            <v>0</v>
          </cell>
          <cell r="D69" t="str">
            <v>15000</v>
          </cell>
          <cell r="E69" t="str">
            <v>G3PREMAL</v>
          </cell>
          <cell r="F69" t="str">
            <v>G3PREMAL</v>
          </cell>
          <cell r="G69" t="str">
            <v>MEETING TABLE</v>
          </cell>
          <cell r="H69">
            <v>0</v>
          </cell>
          <cell r="K69">
            <v>0</v>
          </cell>
          <cell r="L69">
            <v>0</v>
          </cell>
          <cell r="M69">
            <v>0</v>
          </cell>
          <cell r="N69">
            <v>0</v>
          </cell>
          <cell r="O69">
            <v>0</v>
          </cell>
          <cell r="P69">
            <v>0</v>
          </cell>
          <cell r="Q69">
            <v>0</v>
          </cell>
          <cell r="R69">
            <v>0</v>
          </cell>
          <cell r="S69">
            <v>0</v>
          </cell>
          <cell r="T69">
            <v>0</v>
          </cell>
          <cell r="U69">
            <v>0</v>
          </cell>
          <cell r="V69">
            <v>-2380.4499999999998</v>
          </cell>
          <cell r="W69">
            <v>0</v>
          </cell>
          <cell r="X69">
            <v>0</v>
          </cell>
          <cell r="Y69">
            <v>0</v>
          </cell>
          <cell r="Z69">
            <v>0</v>
          </cell>
          <cell r="AA69">
            <v>0</v>
          </cell>
          <cell r="AB69">
            <v>18322</v>
          </cell>
          <cell r="AC69">
            <v>0</v>
          </cell>
          <cell r="AD69">
            <v>0</v>
          </cell>
          <cell r="AE69">
            <v>0</v>
          </cell>
          <cell r="AF69">
            <v>0</v>
          </cell>
        </row>
        <row r="70">
          <cell r="A70">
            <v>1500015</v>
          </cell>
          <cell r="H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18322</v>
          </cell>
          <cell r="AC70">
            <v>0</v>
          </cell>
          <cell r="AD70">
            <v>0</v>
          </cell>
          <cell r="AE70">
            <v>0</v>
          </cell>
          <cell r="AF70">
            <v>0</v>
          </cell>
        </row>
        <row r="71">
          <cell r="A71">
            <v>1500015</v>
          </cell>
          <cell r="H71">
            <v>18322</v>
          </cell>
          <cell r="J71">
            <v>18322</v>
          </cell>
          <cell r="K71">
            <v>0</v>
          </cell>
          <cell r="L71">
            <v>0</v>
          </cell>
          <cell r="M71">
            <v>-2380.4499999999998</v>
          </cell>
          <cell r="N71">
            <v>0</v>
          </cell>
          <cell r="O71">
            <v>0</v>
          </cell>
          <cell r="P71">
            <v>0</v>
          </cell>
          <cell r="Q71">
            <v>0</v>
          </cell>
          <cell r="R71">
            <v>0</v>
          </cell>
          <cell r="S71">
            <v>0</v>
          </cell>
          <cell r="T71">
            <v>0</v>
          </cell>
          <cell r="U71">
            <v>0</v>
          </cell>
          <cell r="V71">
            <v>-2885.42</v>
          </cell>
          <cell r="W71">
            <v>0</v>
          </cell>
          <cell r="X71">
            <v>0</v>
          </cell>
          <cell r="Y71">
            <v>0</v>
          </cell>
          <cell r="Z71">
            <v>0</v>
          </cell>
          <cell r="AA71">
            <v>0</v>
          </cell>
          <cell r="AB71">
            <v>0</v>
          </cell>
          <cell r="AC71">
            <v>0</v>
          </cell>
          <cell r="AD71">
            <v>0</v>
          </cell>
          <cell r="AE71">
            <v>0</v>
          </cell>
          <cell r="AF71">
            <v>0</v>
          </cell>
        </row>
        <row r="72">
          <cell r="A72">
            <v>1500015</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row>
        <row r="73">
          <cell r="A73">
            <v>1500016</v>
          </cell>
          <cell r="B73" t="str">
            <v>1500016</v>
          </cell>
          <cell r="C73" t="str">
            <v>0</v>
          </cell>
          <cell r="D73" t="str">
            <v>15000</v>
          </cell>
          <cell r="E73" t="str">
            <v>G3PREMAL</v>
          </cell>
          <cell r="F73" t="str">
            <v>G3PREMAL</v>
          </cell>
          <cell r="G73" t="str">
            <v>CORNER TABLE</v>
          </cell>
          <cell r="H73">
            <v>0</v>
          </cell>
          <cell r="K73">
            <v>0</v>
          </cell>
          <cell r="L73">
            <v>0</v>
          </cell>
          <cell r="M73">
            <v>0</v>
          </cell>
          <cell r="N73">
            <v>0</v>
          </cell>
          <cell r="O73">
            <v>0</v>
          </cell>
          <cell r="P73">
            <v>0</v>
          </cell>
          <cell r="Q73">
            <v>0</v>
          </cell>
          <cell r="R73">
            <v>0</v>
          </cell>
          <cell r="S73">
            <v>0</v>
          </cell>
          <cell r="T73">
            <v>0</v>
          </cell>
          <cell r="U73">
            <v>0</v>
          </cell>
          <cell r="V73">
            <v>-793.44</v>
          </cell>
          <cell r="W73">
            <v>0</v>
          </cell>
          <cell r="X73">
            <v>0</v>
          </cell>
          <cell r="Y73">
            <v>0</v>
          </cell>
          <cell r="Z73">
            <v>0</v>
          </cell>
          <cell r="AA73">
            <v>0</v>
          </cell>
          <cell r="AB73">
            <v>6107</v>
          </cell>
          <cell r="AC73">
            <v>0</v>
          </cell>
          <cell r="AD73">
            <v>0</v>
          </cell>
          <cell r="AE73">
            <v>0</v>
          </cell>
          <cell r="AF73">
            <v>0</v>
          </cell>
        </row>
        <row r="74">
          <cell r="A74">
            <v>1500016</v>
          </cell>
          <cell r="H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6107</v>
          </cell>
          <cell r="AC74">
            <v>0</v>
          </cell>
          <cell r="AD74">
            <v>0</v>
          </cell>
          <cell r="AE74">
            <v>0</v>
          </cell>
          <cell r="AF74">
            <v>0</v>
          </cell>
        </row>
        <row r="75">
          <cell r="A75">
            <v>1500016</v>
          </cell>
          <cell r="H75">
            <v>6107</v>
          </cell>
          <cell r="J75">
            <v>6107</v>
          </cell>
          <cell r="K75">
            <v>0</v>
          </cell>
          <cell r="L75">
            <v>0</v>
          </cell>
          <cell r="M75">
            <v>-793.44</v>
          </cell>
          <cell r="N75">
            <v>0</v>
          </cell>
          <cell r="O75">
            <v>0</v>
          </cell>
          <cell r="P75">
            <v>0</v>
          </cell>
          <cell r="Q75">
            <v>0</v>
          </cell>
          <cell r="R75">
            <v>0</v>
          </cell>
          <cell r="S75">
            <v>0</v>
          </cell>
          <cell r="T75">
            <v>0</v>
          </cell>
          <cell r="U75">
            <v>0</v>
          </cell>
          <cell r="V75">
            <v>-961.75</v>
          </cell>
          <cell r="W75">
            <v>0</v>
          </cell>
          <cell r="X75">
            <v>0</v>
          </cell>
          <cell r="Y75">
            <v>0</v>
          </cell>
          <cell r="Z75">
            <v>0</v>
          </cell>
          <cell r="AA75">
            <v>0</v>
          </cell>
          <cell r="AB75">
            <v>0</v>
          </cell>
          <cell r="AC75">
            <v>0</v>
          </cell>
          <cell r="AD75">
            <v>0</v>
          </cell>
          <cell r="AE75">
            <v>0</v>
          </cell>
          <cell r="AF75">
            <v>0</v>
          </cell>
        </row>
        <row r="76">
          <cell r="A76">
            <v>1500016</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row>
        <row r="77">
          <cell r="A77">
            <v>1500017</v>
          </cell>
          <cell r="B77" t="str">
            <v>1500017</v>
          </cell>
          <cell r="C77" t="str">
            <v>0</v>
          </cell>
          <cell r="D77" t="str">
            <v>15000</v>
          </cell>
          <cell r="E77" t="str">
            <v>G3PREMAL</v>
          </cell>
          <cell r="F77">
            <v>0</v>
          </cell>
          <cell r="G77" t="str">
            <v>PARTITIONS</v>
          </cell>
          <cell r="H77">
            <v>0</v>
          </cell>
          <cell r="K77">
            <v>0</v>
          </cell>
          <cell r="L77">
            <v>0</v>
          </cell>
          <cell r="M77">
            <v>0</v>
          </cell>
          <cell r="N77">
            <v>0</v>
          </cell>
          <cell r="O77">
            <v>0</v>
          </cell>
          <cell r="P77">
            <v>0</v>
          </cell>
          <cell r="Q77">
            <v>0</v>
          </cell>
          <cell r="R77">
            <v>0</v>
          </cell>
          <cell r="S77">
            <v>0</v>
          </cell>
          <cell r="T77">
            <v>0</v>
          </cell>
          <cell r="U77">
            <v>0</v>
          </cell>
          <cell r="V77">
            <v>-63242.25</v>
          </cell>
          <cell r="W77">
            <v>0</v>
          </cell>
          <cell r="X77">
            <v>0</v>
          </cell>
          <cell r="Y77">
            <v>0</v>
          </cell>
          <cell r="Z77">
            <v>0</v>
          </cell>
          <cell r="AA77">
            <v>0</v>
          </cell>
          <cell r="AB77">
            <v>486766</v>
          </cell>
          <cell r="AC77">
            <v>0</v>
          </cell>
          <cell r="AD77">
            <v>0</v>
          </cell>
          <cell r="AE77">
            <v>0</v>
          </cell>
          <cell r="AF77">
            <v>0</v>
          </cell>
        </row>
        <row r="78">
          <cell r="A78">
            <v>1500017</v>
          </cell>
          <cell r="H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486766</v>
          </cell>
          <cell r="AC78">
            <v>0</v>
          </cell>
          <cell r="AD78">
            <v>0</v>
          </cell>
          <cell r="AE78">
            <v>0</v>
          </cell>
          <cell r="AF78">
            <v>0</v>
          </cell>
        </row>
        <row r="79">
          <cell r="A79">
            <v>1500017</v>
          </cell>
          <cell r="H79">
            <v>486766</v>
          </cell>
          <cell r="J79">
            <v>486766</v>
          </cell>
          <cell r="K79">
            <v>0</v>
          </cell>
          <cell r="L79">
            <v>0</v>
          </cell>
          <cell r="M79">
            <v>-63242.25</v>
          </cell>
          <cell r="N79">
            <v>0</v>
          </cell>
          <cell r="O79">
            <v>0</v>
          </cell>
          <cell r="P79">
            <v>0</v>
          </cell>
          <cell r="Q79">
            <v>0</v>
          </cell>
          <cell r="R79">
            <v>0</v>
          </cell>
          <cell r="S79">
            <v>0</v>
          </cell>
          <cell r="T79">
            <v>0</v>
          </cell>
          <cell r="U79">
            <v>0</v>
          </cell>
          <cell r="V79">
            <v>-76657.8</v>
          </cell>
          <cell r="W79">
            <v>0</v>
          </cell>
          <cell r="X79">
            <v>0</v>
          </cell>
          <cell r="Y79">
            <v>0</v>
          </cell>
          <cell r="Z79">
            <v>0</v>
          </cell>
          <cell r="AA79">
            <v>0</v>
          </cell>
          <cell r="AB79">
            <v>0</v>
          </cell>
          <cell r="AC79">
            <v>0</v>
          </cell>
          <cell r="AD79">
            <v>0</v>
          </cell>
          <cell r="AE79">
            <v>0</v>
          </cell>
          <cell r="AF79">
            <v>0</v>
          </cell>
        </row>
        <row r="80">
          <cell r="A80">
            <v>1500017</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row>
        <row r="81">
          <cell r="A81">
            <v>1500018</v>
          </cell>
          <cell r="B81" t="str">
            <v>1500018</v>
          </cell>
          <cell r="C81" t="str">
            <v>0</v>
          </cell>
          <cell r="D81" t="str">
            <v>15000</v>
          </cell>
          <cell r="E81" t="str">
            <v>G3PREMAL</v>
          </cell>
          <cell r="F81">
            <v>0</v>
          </cell>
          <cell r="G81" t="str">
            <v>STORAGES</v>
          </cell>
          <cell r="H81">
            <v>0</v>
          </cell>
          <cell r="K81">
            <v>0</v>
          </cell>
          <cell r="L81">
            <v>0</v>
          </cell>
          <cell r="M81">
            <v>0</v>
          </cell>
          <cell r="N81">
            <v>0</v>
          </cell>
          <cell r="O81">
            <v>0</v>
          </cell>
          <cell r="P81">
            <v>0</v>
          </cell>
          <cell r="Q81">
            <v>0</v>
          </cell>
          <cell r="R81">
            <v>0</v>
          </cell>
          <cell r="S81">
            <v>0</v>
          </cell>
          <cell r="T81">
            <v>0</v>
          </cell>
          <cell r="U81">
            <v>0</v>
          </cell>
          <cell r="V81">
            <v>-26698.080000000002</v>
          </cell>
          <cell r="W81">
            <v>0</v>
          </cell>
          <cell r="X81">
            <v>0</v>
          </cell>
          <cell r="Y81">
            <v>0</v>
          </cell>
          <cell r="Z81">
            <v>0</v>
          </cell>
          <cell r="AA81">
            <v>0</v>
          </cell>
          <cell r="AB81">
            <v>205491</v>
          </cell>
          <cell r="AC81">
            <v>0</v>
          </cell>
          <cell r="AD81">
            <v>0</v>
          </cell>
          <cell r="AE81">
            <v>0</v>
          </cell>
          <cell r="AF81">
            <v>0</v>
          </cell>
        </row>
        <row r="82">
          <cell r="A82">
            <v>1500018</v>
          </cell>
          <cell r="H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205491</v>
          </cell>
          <cell r="AC82">
            <v>0</v>
          </cell>
          <cell r="AD82">
            <v>0</v>
          </cell>
          <cell r="AE82">
            <v>0</v>
          </cell>
          <cell r="AF82">
            <v>0</v>
          </cell>
        </row>
        <row r="83">
          <cell r="A83">
            <v>1500018</v>
          </cell>
          <cell r="H83">
            <v>205491</v>
          </cell>
          <cell r="J83">
            <v>205491</v>
          </cell>
          <cell r="K83">
            <v>0</v>
          </cell>
          <cell r="L83">
            <v>0</v>
          </cell>
          <cell r="M83">
            <v>-26698.080000000002</v>
          </cell>
          <cell r="N83">
            <v>0</v>
          </cell>
          <cell r="O83">
            <v>0</v>
          </cell>
          <cell r="P83">
            <v>0</v>
          </cell>
          <cell r="Q83">
            <v>0</v>
          </cell>
          <cell r="R83">
            <v>0</v>
          </cell>
          <cell r="S83">
            <v>0</v>
          </cell>
          <cell r="T83">
            <v>0</v>
          </cell>
          <cell r="U83">
            <v>0</v>
          </cell>
          <cell r="V83">
            <v>-32361.52</v>
          </cell>
          <cell r="W83">
            <v>0</v>
          </cell>
          <cell r="X83">
            <v>0</v>
          </cell>
          <cell r="Y83">
            <v>0</v>
          </cell>
          <cell r="Z83">
            <v>0</v>
          </cell>
          <cell r="AA83">
            <v>0</v>
          </cell>
          <cell r="AB83">
            <v>0</v>
          </cell>
          <cell r="AC83">
            <v>0</v>
          </cell>
          <cell r="AD83">
            <v>0</v>
          </cell>
          <cell r="AE83">
            <v>0</v>
          </cell>
          <cell r="AF83">
            <v>0</v>
          </cell>
        </row>
        <row r="84">
          <cell r="A84">
            <v>1500018</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row>
        <row r="85">
          <cell r="A85">
            <v>1500019</v>
          </cell>
          <cell r="B85" t="str">
            <v>1500019</v>
          </cell>
          <cell r="C85" t="str">
            <v>0</v>
          </cell>
          <cell r="D85" t="str">
            <v>15000</v>
          </cell>
          <cell r="E85" t="str">
            <v>G3PREMAL</v>
          </cell>
          <cell r="F85">
            <v>0</v>
          </cell>
          <cell r="G85" t="str">
            <v>COMPACTOR</v>
          </cell>
          <cell r="H85">
            <v>0</v>
          </cell>
          <cell r="K85">
            <v>0</v>
          </cell>
          <cell r="L85">
            <v>0</v>
          </cell>
          <cell r="M85">
            <v>0</v>
          </cell>
          <cell r="N85">
            <v>0</v>
          </cell>
          <cell r="O85">
            <v>0</v>
          </cell>
          <cell r="P85">
            <v>0</v>
          </cell>
          <cell r="Q85">
            <v>0</v>
          </cell>
          <cell r="R85">
            <v>0</v>
          </cell>
          <cell r="S85">
            <v>0</v>
          </cell>
          <cell r="T85">
            <v>0</v>
          </cell>
          <cell r="U85">
            <v>0</v>
          </cell>
          <cell r="V85">
            <v>-20366.52</v>
          </cell>
          <cell r="W85">
            <v>0</v>
          </cell>
          <cell r="X85">
            <v>0</v>
          </cell>
          <cell r="Y85">
            <v>0</v>
          </cell>
          <cell r="Z85">
            <v>0</v>
          </cell>
          <cell r="AA85">
            <v>0</v>
          </cell>
          <cell r="AB85">
            <v>156758</v>
          </cell>
          <cell r="AC85">
            <v>0</v>
          </cell>
          <cell r="AD85">
            <v>0</v>
          </cell>
          <cell r="AE85">
            <v>0</v>
          </cell>
          <cell r="AF85">
            <v>0</v>
          </cell>
        </row>
        <row r="86">
          <cell r="A86">
            <v>1500019</v>
          </cell>
          <cell r="H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156758</v>
          </cell>
          <cell r="AC86">
            <v>0</v>
          </cell>
          <cell r="AD86">
            <v>0</v>
          </cell>
          <cell r="AE86">
            <v>0</v>
          </cell>
          <cell r="AF86">
            <v>0</v>
          </cell>
        </row>
        <row r="87">
          <cell r="A87">
            <v>1500019</v>
          </cell>
          <cell r="H87">
            <v>156758</v>
          </cell>
          <cell r="J87">
            <v>156758</v>
          </cell>
          <cell r="K87">
            <v>0</v>
          </cell>
          <cell r="L87">
            <v>0</v>
          </cell>
          <cell r="M87">
            <v>-20366.52</v>
          </cell>
          <cell r="N87">
            <v>0</v>
          </cell>
          <cell r="O87">
            <v>0</v>
          </cell>
          <cell r="P87">
            <v>0</v>
          </cell>
          <cell r="Q87">
            <v>0</v>
          </cell>
          <cell r="R87">
            <v>0</v>
          </cell>
          <cell r="S87">
            <v>0</v>
          </cell>
          <cell r="T87">
            <v>0</v>
          </cell>
          <cell r="U87">
            <v>0</v>
          </cell>
          <cell r="V87">
            <v>-24686.86</v>
          </cell>
          <cell r="W87">
            <v>0</v>
          </cell>
          <cell r="X87">
            <v>0</v>
          </cell>
          <cell r="Y87">
            <v>0</v>
          </cell>
          <cell r="Z87">
            <v>0</v>
          </cell>
          <cell r="AA87">
            <v>0</v>
          </cell>
          <cell r="AB87">
            <v>0</v>
          </cell>
          <cell r="AC87">
            <v>0</v>
          </cell>
          <cell r="AD87">
            <v>0</v>
          </cell>
          <cell r="AE87">
            <v>0</v>
          </cell>
          <cell r="AF87">
            <v>0</v>
          </cell>
        </row>
        <row r="88">
          <cell r="A88">
            <v>1500019</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row>
        <row r="89">
          <cell r="A89">
            <v>1500020</v>
          </cell>
          <cell r="B89" t="str">
            <v>1500020</v>
          </cell>
          <cell r="C89" t="str">
            <v>0</v>
          </cell>
          <cell r="D89" t="str">
            <v>15000</v>
          </cell>
          <cell r="E89" t="str">
            <v>G3PREMAL</v>
          </cell>
          <cell r="F89">
            <v>0</v>
          </cell>
          <cell r="G89" t="str">
            <v>MAIN ENTERANCE DOOR</v>
          </cell>
          <cell r="H89">
            <v>0</v>
          </cell>
          <cell r="K89">
            <v>0</v>
          </cell>
          <cell r="L89">
            <v>0</v>
          </cell>
          <cell r="M89">
            <v>0</v>
          </cell>
          <cell r="N89">
            <v>0</v>
          </cell>
          <cell r="O89">
            <v>0</v>
          </cell>
          <cell r="P89">
            <v>0</v>
          </cell>
          <cell r="Q89">
            <v>0</v>
          </cell>
          <cell r="R89">
            <v>0</v>
          </cell>
          <cell r="S89">
            <v>0</v>
          </cell>
          <cell r="T89">
            <v>0</v>
          </cell>
          <cell r="U89">
            <v>0</v>
          </cell>
          <cell r="V89">
            <v>-7009.23</v>
          </cell>
          <cell r="W89">
            <v>0</v>
          </cell>
          <cell r="X89">
            <v>0</v>
          </cell>
          <cell r="Y89">
            <v>0</v>
          </cell>
          <cell r="Z89">
            <v>0</v>
          </cell>
          <cell r="AA89">
            <v>0</v>
          </cell>
          <cell r="AB89">
            <v>53949</v>
          </cell>
          <cell r="AC89">
            <v>0</v>
          </cell>
          <cell r="AD89">
            <v>0</v>
          </cell>
          <cell r="AE89">
            <v>0</v>
          </cell>
          <cell r="AF89">
            <v>0</v>
          </cell>
        </row>
        <row r="90">
          <cell r="A90">
            <v>1500020</v>
          </cell>
          <cell r="H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53949</v>
          </cell>
          <cell r="AC90">
            <v>0</v>
          </cell>
          <cell r="AD90">
            <v>0</v>
          </cell>
          <cell r="AE90">
            <v>0</v>
          </cell>
          <cell r="AF90">
            <v>0</v>
          </cell>
        </row>
        <row r="91">
          <cell r="A91">
            <v>1500020</v>
          </cell>
          <cell r="H91">
            <v>53949</v>
          </cell>
          <cell r="J91">
            <v>53949</v>
          </cell>
          <cell r="K91">
            <v>0</v>
          </cell>
          <cell r="L91">
            <v>0</v>
          </cell>
          <cell r="M91">
            <v>-7009.23</v>
          </cell>
          <cell r="N91">
            <v>0</v>
          </cell>
          <cell r="O91">
            <v>0</v>
          </cell>
          <cell r="P91">
            <v>0</v>
          </cell>
          <cell r="Q91">
            <v>0</v>
          </cell>
          <cell r="R91">
            <v>0</v>
          </cell>
          <cell r="S91">
            <v>0</v>
          </cell>
          <cell r="T91">
            <v>0</v>
          </cell>
          <cell r="U91">
            <v>0</v>
          </cell>
          <cell r="V91">
            <v>-8496.1</v>
          </cell>
          <cell r="W91">
            <v>0</v>
          </cell>
          <cell r="X91">
            <v>0</v>
          </cell>
          <cell r="Y91">
            <v>0</v>
          </cell>
          <cell r="Z91">
            <v>0</v>
          </cell>
          <cell r="AA91">
            <v>0</v>
          </cell>
          <cell r="AB91">
            <v>0</v>
          </cell>
          <cell r="AC91">
            <v>0</v>
          </cell>
          <cell r="AD91">
            <v>0</v>
          </cell>
          <cell r="AE91">
            <v>0</v>
          </cell>
          <cell r="AF91">
            <v>0</v>
          </cell>
        </row>
        <row r="92">
          <cell r="A92">
            <v>1500020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row>
        <row r="93">
          <cell r="A93">
            <v>1500021</v>
          </cell>
          <cell r="B93" t="str">
            <v>1500021</v>
          </cell>
          <cell r="C93" t="str">
            <v>0</v>
          </cell>
          <cell r="D93" t="str">
            <v>15000</v>
          </cell>
          <cell r="E93" t="str">
            <v>G3PREMAL</v>
          </cell>
          <cell r="F93" t="str">
            <v>G3PREMAL</v>
          </cell>
          <cell r="G93" t="str">
            <v>PANTRY</v>
          </cell>
          <cell r="H93">
            <v>0</v>
          </cell>
          <cell r="K93">
            <v>0</v>
          </cell>
          <cell r="L93">
            <v>0</v>
          </cell>
          <cell r="M93">
            <v>0</v>
          </cell>
          <cell r="N93">
            <v>0</v>
          </cell>
          <cell r="O93">
            <v>0</v>
          </cell>
          <cell r="P93">
            <v>0</v>
          </cell>
          <cell r="Q93">
            <v>0</v>
          </cell>
          <cell r="R93">
            <v>0</v>
          </cell>
          <cell r="S93">
            <v>0</v>
          </cell>
          <cell r="T93">
            <v>0</v>
          </cell>
          <cell r="U93">
            <v>0</v>
          </cell>
          <cell r="V93">
            <v>-9604.7099999999991</v>
          </cell>
          <cell r="W93">
            <v>0</v>
          </cell>
          <cell r="X93">
            <v>0</v>
          </cell>
          <cell r="Y93">
            <v>0</v>
          </cell>
          <cell r="Z93">
            <v>0</v>
          </cell>
          <cell r="AA93">
            <v>0</v>
          </cell>
          <cell r="AB93">
            <v>73926</v>
          </cell>
          <cell r="AC93">
            <v>0</v>
          </cell>
          <cell r="AD93">
            <v>0</v>
          </cell>
          <cell r="AE93">
            <v>0</v>
          </cell>
          <cell r="AF93">
            <v>0</v>
          </cell>
        </row>
        <row r="94">
          <cell r="A94">
            <v>1500021</v>
          </cell>
          <cell r="H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73926</v>
          </cell>
          <cell r="AC94">
            <v>0</v>
          </cell>
          <cell r="AD94">
            <v>0</v>
          </cell>
          <cell r="AE94">
            <v>0</v>
          </cell>
          <cell r="AF94">
            <v>0</v>
          </cell>
        </row>
        <row r="95">
          <cell r="A95">
            <v>1500021</v>
          </cell>
          <cell r="H95">
            <v>73926</v>
          </cell>
          <cell r="J95">
            <v>73926</v>
          </cell>
          <cell r="K95">
            <v>0</v>
          </cell>
          <cell r="L95">
            <v>0</v>
          </cell>
          <cell r="M95">
            <v>-9604.7099999999991</v>
          </cell>
          <cell r="N95">
            <v>0</v>
          </cell>
          <cell r="O95">
            <v>0</v>
          </cell>
          <cell r="P95">
            <v>0</v>
          </cell>
          <cell r="Q95">
            <v>0</v>
          </cell>
          <cell r="R95">
            <v>0</v>
          </cell>
          <cell r="S95">
            <v>0</v>
          </cell>
          <cell r="T95">
            <v>0</v>
          </cell>
          <cell r="U95">
            <v>0</v>
          </cell>
          <cell r="V95">
            <v>-11642.15</v>
          </cell>
          <cell r="W95">
            <v>0</v>
          </cell>
          <cell r="X95">
            <v>0</v>
          </cell>
          <cell r="Y95">
            <v>0</v>
          </cell>
          <cell r="Z95">
            <v>0</v>
          </cell>
          <cell r="AA95">
            <v>0</v>
          </cell>
          <cell r="AB95">
            <v>0</v>
          </cell>
          <cell r="AC95">
            <v>0</v>
          </cell>
          <cell r="AD95">
            <v>0</v>
          </cell>
          <cell r="AE95">
            <v>0</v>
          </cell>
          <cell r="AF95">
            <v>0</v>
          </cell>
        </row>
        <row r="96">
          <cell r="A96">
            <v>1500021</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row>
        <row r="97">
          <cell r="A97">
            <v>1500022</v>
          </cell>
          <cell r="B97" t="str">
            <v>1500022</v>
          </cell>
          <cell r="C97" t="str">
            <v>0</v>
          </cell>
          <cell r="D97" t="str">
            <v>15000</v>
          </cell>
          <cell r="E97" t="str">
            <v>G3PREMAL</v>
          </cell>
          <cell r="F97">
            <v>0</v>
          </cell>
          <cell r="G97" t="str">
            <v>FALSE CEILING</v>
          </cell>
          <cell r="H97">
            <v>0</v>
          </cell>
          <cell r="K97">
            <v>0</v>
          </cell>
          <cell r="L97">
            <v>0</v>
          </cell>
          <cell r="M97">
            <v>0</v>
          </cell>
          <cell r="N97">
            <v>0</v>
          </cell>
          <cell r="O97">
            <v>0</v>
          </cell>
          <cell r="P97">
            <v>0</v>
          </cell>
          <cell r="Q97">
            <v>0</v>
          </cell>
          <cell r="R97">
            <v>0</v>
          </cell>
          <cell r="S97">
            <v>0</v>
          </cell>
          <cell r="T97">
            <v>0</v>
          </cell>
          <cell r="U97">
            <v>0</v>
          </cell>
          <cell r="V97">
            <v>-18488.61</v>
          </cell>
          <cell r="W97">
            <v>0</v>
          </cell>
          <cell r="X97">
            <v>0</v>
          </cell>
          <cell r="Y97">
            <v>0</v>
          </cell>
          <cell r="Z97">
            <v>0</v>
          </cell>
          <cell r="AA97">
            <v>0</v>
          </cell>
          <cell r="AB97">
            <v>142304</v>
          </cell>
          <cell r="AC97">
            <v>0</v>
          </cell>
          <cell r="AD97">
            <v>0</v>
          </cell>
          <cell r="AE97">
            <v>0</v>
          </cell>
          <cell r="AF97">
            <v>0</v>
          </cell>
        </row>
        <row r="98">
          <cell r="A98">
            <v>1500022</v>
          </cell>
          <cell r="H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142304</v>
          </cell>
          <cell r="AC98">
            <v>0</v>
          </cell>
          <cell r="AD98">
            <v>0</v>
          </cell>
          <cell r="AE98">
            <v>0</v>
          </cell>
          <cell r="AF98">
            <v>0</v>
          </cell>
        </row>
        <row r="99">
          <cell r="A99">
            <v>1500022</v>
          </cell>
          <cell r="H99">
            <v>142304</v>
          </cell>
          <cell r="J99">
            <v>142304</v>
          </cell>
          <cell r="K99">
            <v>0</v>
          </cell>
          <cell r="L99">
            <v>0</v>
          </cell>
          <cell r="M99">
            <v>-18488.61</v>
          </cell>
          <cell r="N99">
            <v>0</v>
          </cell>
          <cell r="O99">
            <v>0</v>
          </cell>
          <cell r="P99">
            <v>0</v>
          </cell>
          <cell r="Q99">
            <v>0</v>
          </cell>
          <cell r="R99">
            <v>0</v>
          </cell>
          <cell r="S99">
            <v>0</v>
          </cell>
          <cell r="T99">
            <v>0</v>
          </cell>
          <cell r="U99">
            <v>0</v>
          </cell>
          <cell r="V99">
            <v>-22410.59</v>
          </cell>
          <cell r="W99">
            <v>0</v>
          </cell>
          <cell r="X99">
            <v>0</v>
          </cell>
          <cell r="Y99">
            <v>0</v>
          </cell>
          <cell r="Z99">
            <v>0</v>
          </cell>
          <cell r="AA99">
            <v>0</v>
          </cell>
          <cell r="AB99">
            <v>0</v>
          </cell>
          <cell r="AC99">
            <v>0</v>
          </cell>
          <cell r="AD99">
            <v>0</v>
          </cell>
          <cell r="AE99">
            <v>0</v>
          </cell>
          <cell r="AF99">
            <v>0</v>
          </cell>
        </row>
        <row r="100">
          <cell r="A100">
            <v>1500022</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row>
        <row r="101">
          <cell r="A101">
            <v>1500023</v>
          </cell>
          <cell r="B101" t="str">
            <v>1500023</v>
          </cell>
          <cell r="C101" t="str">
            <v>0</v>
          </cell>
          <cell r="D101" t="str">
            <v>15000</v>
          </cell>
          <cell r="E101" t="str">
            <v>G3PREMAL</v>
          </cell>
          <cell r="F101" t="str">
            <v>G3PREMAL</v>
          </cell>
          <cell r="G101" t="str">
            <v>OVEHEAD UNITS</v>
          </cell>
          <cell r="H101">
            <v>0</v>
          </cell>
          <cell r="K101">
            <v>0</v>
          </cell>
          <cell r="L101">
            <v>0</v>
          </cell>
          <cell r="M101">
            <v>0</v>
          </cell>
          <cell r="N101">
            <v>0</v>
          </cell>
          <cell r="O101">
            <v>0</v>
          </cell>
          <cell r="P101">
            <v>0</v>
          </cell>
          <cell r="Q101">
            <v>0</v>
          </cell>
          <cell r="R101">
            <v>0</v>
          </cell>
          <cell r="S101">
            <v>0</v>
          </cell>
          <cell r="T101">
            <v>0</v>
          </cell>
          <cell r="U101">
            <v>0</v>
          </cell>
          <cell r="V101">
            <v>-3385.68</v>
          </cell>
          <cell r="W101">
            <v>0</v>
          </cell>
          <cell r="X101">
            <v>0</v>
          </cell>
          <cell r="Y101">
            <v>0</v>
          </cell>
          <cell r="Z101">
            <v>0</v>
          </cell>
          <cell r="AA101">
            <v>0</v>
          </cell>
          <cell r="AB101">
            <v>26059</v>
          </cell>
          <cell r="AC101">
            <v>0</v>
          </cell>
          <cell r="AD101">
            <v>0</v>
          </cell>
          <cell r="AE101">
            <v>0</v>
          </cell>
          <cell r="AF101">
            <v>0</v>
          </cell>
        </row>
        <row r="102">
          <cell r="A102">
            <v>1500023</v>
          </cell>
          <cell r="H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26059</v>
          </cell>
          <cell r="AC102">
            <v>0</v>
          </cell>
          <cell r="AD102">
            <v>0</v>
          </cell>
          <cell r="AE102">
            <v>0</v>
          </cell>
          <cell r="AF102">
            <v>0</v>
          </cell>
        </row>
        <row r="103">
          <cell r="A103">
            <v>1500023</v>
          </cell>
          <cell r="H103">
            <v>26059</v>
          </cell>
          <cell r="J103">
            <v>26059</v>
          </cell>
          <cell r="K103">
            <v>0</v>
          </cell>
          <cell r="L103">
            <v>0</v>
          </cell>
          <cell r="M103">
            <v>-3385.68</v>
          </cell>
          <cell r="N103">
            <v>0</v>
          </cell>
          <cell r="O103">
            <v>0</v>
          </cell>
          <cell r="P103">
            <v>0</v>
          </cell>
          <cell r="Q103">
            <v>0</v>
          </cell>
          <cell r="R103">
            <v>0</v>
          </cell>
          <cell r="S103">
            <v>0</v>
          </cell>
          <cell r="T103">
            <v>0</v>
          </cell>
          <cell r="U103">
            <v>0</v>
          </cell>
          <cell r="V103">
            <v>-4103.87</v>
          </cell>
          <cell r="W103">
            <v>0</v>
          </cell>
          <cell r="X103">
            <v>0</v>
          </cell>
          <cell r="Y103">
            <v>0</v>
          </cell>
          <cell r="Z103">
            <v>0</v>
          </cell>
          <cell r="AA103">
            <v>0</v>
          </cell>
          <cell r="AB103">
            <v>0</v>
          </cell>
          <cell r="AC103">
            <v>0</v>
          </cell>
          <cell r="AD103">
            <v>0</v>
          </cell>
          <cell r="AE103">
            <v>0</v>
          </cell>
          <cell r="AF103">
            <v>0</v>
          </cell>
        </row>
        <row r="104">
          <cell r="A104">
            <v>1500023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row>
        <row r="105">
          <cell r="A105">
            <v>1500024</v>
          </cell>
          <cell r="B105" t="str">
            <v>1500024</v>
          </cell>
          <cell r="C105" t="str">
            <v>0</v>
          </cell>
          <cell r="D105" t="str">
            <v>15000</v>
          </cell>
          <cell r="E105" t="str">
            <v>G3PREMAL</v>
          </cell>
          <cell r="F105" t="str">
            <v>G3PREMAL</v>
          </cell>
          <cell r="G105" t="str">
            <v>FLUSH DOORS</v>
          </cell>
          <cell r="H105">
            <v>0</v>
          </cell>
          <cell r="K105">
            <v>0</v>
          </cell>
          <cell r="L105">
            <v>0</v>
          </cell>
          <cell r="M105">
            <v>0</v>
          </cell>
          <cell r="N105">
            <v>0</v>
          </cell>
          <cell r="O105">
            <v>0</v>
          </cell>
          <cell r="P105">
            <v>0</v>
          </cell>
          <cell r="Q105">
            <v>0</v>
          </cell>
          <cell r="R105">
            <v>0</v>
          </cell>
          <cell r="S105">
            <v>0</v>
          </cell>
          <cell r="T105">
            <v>0</v>
          </cell>
          <cell r="U105">
            <v>0</v>
          </cell>
          <cell r="V105">
            <v>-2168.9299999999998</v>
          </cell>
          <cell r="W105">
            <v>0</v>
          </cell>
          <cell r="X105">
            <v>0</v>
          </cell>
          <cell r="Y105">
            <v>0</v>
          </cell>
          <cell r="Z105">
            <v>0</v>
          </cell>
          <cell r="AA105">
            <v>0</v>
          </cell>
          <cell r="AB105">
            <v>16694</v>
          </cell>
          <cell r="AC105">
            <v>0</v>
          </cell>
          <cell r="AD105">
            <v>0</v>
          </cell>
          <cell r="AE105">
            <v>0</v>
          </cell>
          <cell r="AF105">
            <v>0</v>
          </cell>
        </row>
        <row r="106">
          <cell r="A106">
            <v>1500024</v>
          </cell>
          <cell r="H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16694</v>
          </cell>
          <cell r="AC106">
            <v>0</v>
          </cell>
          <cell r="AD106">
            <v>0</v>
          </cell>
          <cell r="AE106">
            <v>0</v>
          </cell>
          <cell r="AF106">
            <v>0</v>
          </cell>
        </row>
        <row r="107">
          <cell r="A107">
            <v>1500024</v>
          </cell>
          <cell r="H107">
            <v>16694</v>
          </cell>
          <cell r="J107">
            <v>16694</v>
          </cell>
          <cell r="K107">
            <v>0</v>
          </cell>
          <cell r="L107">
            <v>0</v>
          </cell>
          <cell r="M107">
            <v>-2168.9299999999998</v>
          </cell>
          <cell r="N107">
            <v>0</v>
          </cell>
          <cell r="O107">
            <v>0</v>
          </cell>
          <cell r="P107">
            <v>0</v>
          </cell>
          <cell r="Q107">
            <v>0</v>
          </cell>
          <cell r="R107">
            <v>0</v>
          </cell>
          <cell r="S107">
            <v>0</v>
          </cell>
          <cell r="T107">
            <v>0</v>
          </cell>
          <cell r="U107">
            <v>0</v>
          </cell>
          <cell r="V107">
            <v>-2629.04</v>
          </cell>
          <cell r="W107">
            <v>0</v>
          </cell>
          <cell r="X107">
            <v>0</v>
          </cell>
          <cell r="Y107">
            <v>0</v>
          </cell>
          <cell r="Z107">
            <v>0</v>
          </cell>
          <cell r="AA107">
            <v>0</v>
          </cell>
          <cell r="AB107">
            <v>0</v>
          </cell>
          <cell r="AC107">
            <v>0</v>
          </cell>
          <cell r="AD107">
            <v>0</v>
          </cell>
          <cell r="AE107">
            <v>0</v>
          </cell>
          <cell r="AF107">
            <v>0</v>
          </cell>
        </row>
        <row r="108">
          <cell r="A108">
            <v>1500024</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row>
        <row r="109">
          <cell r="A109">
            <v>1500025</v>
          </cell>
          <cell r="B109" t="str">
            <v>1500025</v>
          </cell>
          <cell r="C109" t="str">
            <v>0</v>
          </cell>
          <cell r="D109" t="str">
            <v>15000</v>
          </cell>
          <cell r="E109" t="str">
            <v>G3PREMAL</v>
          </cell>
          <cell r="F109" t="str">
            <v>G3PREMAL</v>
          </cell>
          <cell r="G109" t="str">
            <v>CABIN DOOR</v>
          </cell>
          <cell r="H109">
            <v>0</v>
          </cell>
          <cell r="K109">
            <v>0</v>
          </cell>
          <cell r="L109">
            <v>0</v>
          </cell>
          <cell r="M109">
            <v>0</v>
          </cell>
          <cell r="N109">
            <v>0</v>
          </cell>
          <cell r="O109">
            <v>0</v>
          </cell>
          <cell r="P109">
            <v>0</v>
          </cell>
          <cell r="Q109">
            <v>0</v>
          </cell>
          <cell r="R109">
            <v>0</v>
          </cell>
          <cell r="S109">
            <v>0</v>
          </cell>
          <cell r="T109">
            <v>0</v>
          </cell>
          <cell r="U109">
            <v>0</v>
          </cell>
          <cell r="V109">
            <v>-3570.81</v>
          </cell>
          <cell r="W109">
            <v>0</v>
          </cell>
          <cell r="X109">
            <v>0</v>
          </cell>
          <cell r="Y109">
            <v>0</v>
          </cell>
          <cell r="Z109">
            <v>0</v>
          </cell>
          <cell r="AA109">
            <v>0</v>
          </cell>
          <cell r="AB109">
            <v>27484</v>
          </cell>
          <cell r="AC109">
            <v>0</v>
          </cell>
          <cell r="AD109">
            <v>0</v>
          </cell>
          <cell r="AE109">
            <v>0</v>
          </cell>
          <cell r="AF109">
            <v>0</v>
          </cell>
        </row>
        <row r="110">
          <cell r="A110">
            <v>1500025</v>
          </cell>
          <cell r="H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27484</v>
          </cell>
          <cell r="AC110">
            <v>0</v>
          </cell>
          <cell r="AD110">
            <v>0</v>
          </cell>
          <cell r="AE110">
            <v>0</v>
          </cell>
          <cell r="AF110">
            <v>0</v>
          </cell>
        </row>
        <row r="111">
          <cell r="A111">
            <v>1500025</v>
          </cell>
          <cell r="H111">
            <v>27484</v>
          </cell>
          <cell r="J111">
            <v>27484</v>
          </cell>
          <cell r="K111">
            <v>0</v>
          </cell>
          <cell r="L111">
            <v>0</v>
          </cell>
          <cell r="M111">
            <v>-3570.81</v>
          </cell>
          <cell r="N111">
            <v>0</v>
          </cell>
          <cell r="O111">
            <v>0</v>
          </cell>
          <cell r="P111">
            <v>0</v>
          </cell>
          <cell r="Q111">
            <v>0</v>
          </cell>
          <cell r="R111">
            <v>0</v>
          </cell>
          <cell r="S111">
            <v>0</v>
          </cell>
          <cell r="T111">
            <v>0</v>
          </cell>
          <cell r="U111">
            <v>0</v>
          </cell>
          <cell r="V111">
            <v>-4328.29</v>
          </cell>
          <cell r="W111">
            <v>0</v>
          </cell>
          <cell r="X111">
            <v>0</v>
          </cell>
          <cell r="Y111">
            <v>0</v>
          </cell>
          <cell r="Z111">
            <v>0</v>
          </cell>
          <cell r="AA111">
            <v>0</v>
          </cell>
          <cell r="AB111">
            <v>0</v>
          </cell>
          <cell r="AC111">
            <v>0</v>
          </cell>
          <cell r="AD111">
            <v>0</v>
          </cell>
          <cell r="AE111">
            <v>0</v>
          </cell>
          <cell r="AF111">
            <v>0</v>
          </cell>
        </row>
        <row r="112">
          <cell r="A112">
            <v>1500025</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row>
        <row r="113">
          <cell r="A113">
            <v>1500026</v>
          </cell>
          <cell r="B113" t="str">
            <v>1500026</v>
          </cell>
          <cell r="C113" t="str">
            <v>0</v>
          </cell>
          <cell r="D113" t="str">
            <v>15000</v>
          </cell>
          <cell r="E113" t="str">
            <v>G3PREMAL</v>
          </cell>
          <cell r="F113">
            <v>0</v>
          </cell>
          <cell r="G113" t="str">
            <v>SOFAS</v>
          </cell>
          <cell r="H113">
            <v>0</v>
          </cell>
          <cell r="K113">
            <v>0</v>
          </cell>
          <cell r="L113">
            <v>0</v>
          </cell>
          <cell r="M113">
            <v>0</v>
          </cell>
          <cell r="N113">
            <v>0</v>
          </cell>
          <cell r="O113">
            <v>0</v>
          </cell>
          <cell r="P113">
            <v>0</v>
          </cell>
          <cell r="Q113">
            <v>0</v>
          </cell>
          <cell r="R113">
            <v>0</v>
          </cell>
          <cell r="S113">
            <v>0</v>
          </cell>
          <cell r="T113">
            <v>0</v>
          </cell>
          <cell r="U113">
            <v>0</v>
          </cell>
          <cell r="V113">
            <v>-6771.21</v>
          </cell>
          <cell r="W113">
            <v>0</v>
          </cell>
          <cell r="X113">
            <v>0</v>
          </cell>
          <cell r="Y113">
            <v>0</v>
          </cell>
          <cell r="Z113">
            <v>0</v>
          </cell>
          <cell r="AA113">
            <v>0</v>
          </cell>
          <cell r="AB113">
            <v>52117</v>
          </cell>
          <cell r="AC113">
            <v>0</v>
          </cell>
          <cell r="AD113">
            <v>0</v>
          </cell>
          <cell r="AE113">
            <v>0</v>
          </cell>
          <cell r="AF113">
            <v>0</v>
          </cell>
        </row>
        <row r="114">
          <cell r="A114">
            <v>1500026</v>
          </cell>
          <cell r="H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52117</v>
          </cell>
          <cell r="AC114">
            <v>0</v>
          </cell>
          <cell r="AD114">
            <v>0</v>
          </cell>
          <cell r="AE114">
            <v>0</v>
          </cell>
          <cell r="AF114">
            <v>0</v>
          </cell>
        </row>
        <row r="115">
          <cell r="A115">
            <v>1500026</v>
          </cell>
          <cell r="H115">
            <v>52117</v>
          </cell>
          <cell r="J115">
            <v>52117</v>
          </cell>
          <cell r="K115">
            <v>0</v>
          </cell>
          <cell r="L115">
            <v>0</v>
          </cell>
          <cell r="M115">
            <v>-6771.21</v>
          </cell>
          <cell r="N115">
            <v>0</v>
          </cell>
          <cell r="O115">
            <v>0</v>
          </cell>
          <cell r="P115">
            <v>0</v>
          </cell>
          <cell r="Q115">
            <v>0</v>
          </cell>
          <cell r="R115">
            <v>0</v>
          </cell>
          <cell r="S115">
            <v>0</v>
          </cell>
          <cell r="T115">
            <v>0</v>
          </cell>
          <cell r="U115">
            <v>0</v>
          </cell>
          <cell r="V115">
            <v>-8207.59</v>
          </cell>
          <cell r="W115">
            <v>0</v>
          </cell>
          <cell r="X115">
            <v>0</v>
          </cell>
          <cell r="Y115">
            <v>0</v>
          </cell>
          <cell r="Z115">
            <v>0</v>
          </cell>
          <cell r="AA115">
            <v>0</v>
          </cell>
          <cell r="AB115">
            <v>0</v>
          </cell>
          <cell r="AC115">
            <v>0</v>
          </cell>
          <cell r="AD115">
            <v>0</v>
          </cell>
          <cell r="AE115">
            <v>0</v>
          </cell>
          <cell r="AF115">
            <v>0</v>
          </cell>
        </row>
        <row r="116">
          <cell r="A116">
            <v>1500026</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row>
        <row r="117">
          <cell r="A117">
            <v>1500027</v>
          </cell>
          <cell r="B117" t="str">
            <v>1500027</v>
          </cell>
          <cell r="C117" t="str">
            <v>0</v>
          </cell>
          <cell r="D117" t="str">
            <v>15000</v>
          </cell>
          <cell r="E117" t="str">
            <v>G3PREMAL</v>
          </cell>
          <cell r="F117" t="str">
            <v>G3PREMAL</v>
          </cell>
          <cell r="G117" t="str">
            <v>EXECUTIVE CHAIR (A)</v>
          </cell>
          <cell r="H117">
            <v>0</v>
          </cell>
          <cell r="K117">
            <v>0</v>
          </cell>
          <cell r="L117">
            <v>0</v>
          </cell>
          <cell r="M117">
            <v>0</v>
          </cell>
          <cell r="N117">
            <v>0</v>
          </cell>
          <cell r="O117">
            <v>0</v>
          </cell>
          <cell r="P117">
            <v>0</v>
          </cell>
          <cell r="Q117">
            <v>0</v>
          </cell>
          <cell r="R117">
            <v>0</v>
          </cell>
          <cell r="S117">
            <v>0</v>
          </cell>
          <cell r="T117">
            <v>0</v>
          </cell>
          <cell r="U117">
            <v>0</v>
          </cell>
          <cell r="V117">
            <v>-3703.07</v>
          </cell>
          <cell r="W117">
            <v>0</v>
          </cell>
          <cell r="X117">
            <v>0</v>
          </cell>
          <cell r="Y117">
            <v>0</v>
          </cell>
          <cell r="Z117">
            <v>0</v>
          </cell>
          <cell r="AA117">
            <v>0</v>
          </cell>
          <cell r="AB117">
            <v>28502</v>
          </cell>
          <cell r="AC117">
            <v>0</v>
          </cell>
          <cell r="AD117">
            <v>0</v>
          </cell>
          <cell r="AE117">
            <v>0</v>
          </cell>
          <cell r="AF117">
            <v>0</v>
          </cell>
        </row>
        <row r="118">
          <cell r="A118">
            <v>1500027</v>
          </cell>
          <cell r="H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28502</v>
          </cell>
          <cell r="AC118">
            <v>0</v>
          </cell>
          <cell r="AD118">
            <v>0</v>
          </cell>
          <cell r="AE118">
            <v>0</v>
          </cell>
          <cell r="AF118">
            <v>0</v>
          </cell>
        </row>
        <row r="119">
          <cell r="A119">
            <v>1500027</v>
          </cell>
          <cell r="H119">
            <v>28502</v>
          </cell>
          <cell r="J119">
            <v>28502</v>
          </cell>
          <cell r="K119">
            <v>0</v>
          </cell>
          <cell r="L119">
            <v>0</v>
          </cell>
          <cell r="M119">
            <v>-3703.07</v>
          </cell>
          <cell r="N119">
            <v>0</v>
          </cell>
          <cell r="O119">
            <v>0</v>
          </cell>
          <cell r="P119">
            <v>0</v>
          </cell>
          <cell r="Q119">
            <v>0</v>
          </cell>
          <cell r="R119">
            <v>0</v>
          </cell>
          <cell r="S119">
            <v>0</v>
          </cell>
          <cell r="T119">
            <v>0</v>
          </cell>
          <cell r="U119">
            <v>0</v>
          </cell>
          <cell r="V119">
            <v>-4488.6099999999997</v>
          </cell>
          <cell r="W119">
            <v>0</v>
          </cell>
          <cell r="X119">
            <v>0</v>
          </cell>
          <cell r="Y119">
            <v>0</v>
          </cell>
          <cell r="Z119">
            <v>0</v>
          </cell>
          <cell r="AA119">
            <v>0</v>
          </cell>
          <cell r="AB119">
            <v>0</v>
          </cell>
          <cell r="AC119">
            <v>0</v>
          </cell>
          <cell r="AD119">
            <v>0</v>
          </cell>
          <cell r="AE119">
            <v>0</v>
          </cell>
          <cell r="AF119">
            <v>0</v>
          </cell>
        </row>
        <row r="120">
          <cell r="A120">
            <v>1500027</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row>
        <row r="121">
          <cell r="A121">
            <v>1500028</v>
          </cell>
          <cell r="B121" t="str">
            <v>1500028</v>
          </cell>
          <cell r="C121" t="str">
            <v>0</v>
          </cell>
          <cell r="D121" t="str">
            <v>15000</v>
          </cell>
          <cell r="E121" t="str">
            <v>G3PREMAL</v>
          </cell>
          <cell r="F121" t="str">
            <v>G3PREMAL</v>
          </cell>
          <cell r="G121" t="str">
            <v>EXECUTIVE CHAIR(B)</v>
          </cell>
          <cell r="H121">
            <v>0</v>
          </cell>
          <cell r="K121">
            <v>0</v>
          </cell>
          <cell r="L121">
            <v>0</v>
          </cell>
          <cell r="M121">
            <v>0</v>
          </cell>
          <cell r="N121">
            <v>0</v>
          </cell>
          <cell r="O121">
            <v>0</v>
          </cell>
          <cell r="P121">
            <v>0</v>
          </cell>
          <cell r="Q121">
            <v>0</v>
          </cell>
          <cell r="R121">
            <v>0</v>
          </cell>
          <cell r="S121">
            <v>0</v>
          </cell>
          <cell r="T121">
            <v>0</v>
          </cell>
          <cell r="U121">
            <v>0</v>
          </cell>
          <cell r="V121">
            <v>-3570.81</v>
          </cell>
          <cell r="W121">
            <v>0</v>
          </cell>
          <cell r="X121">
            <v>0</v>
          </cell>
          <cell r="Y121">
            <v>0</v>
          </cell>
          <cell r="Z121">
            <v>0</v>
          </cell>
          <cell r="AA121">
            <v>0</v>
          </cell>
          <cell r="AB121">
            <v>27484</v>
          </cell>
          <cell r="AC121">
            <v>0</v>
          </cell>
          <cell r="AD121">
            <v>0</v>
          </cell>
          <cell r="AE121">
            <v>0</v>
          </cell>
          <cell r="AF121">
            <v>0</v>
          </cell>
        </row>
        <row r="122">
          <cell r="A122">
            <v>1500028</v>
          </cell>
          <cell r="H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27484</v>
          </cell>
          <cell r="AC122">
            <v>0</v>
          </cell>
          <cell r="AD122">
            <v>0</v>
          </cell>
          <cell r="AE122">
            <v>0</v>
          </cell>
          <cell r="AF122">
            <v>0</v>
          </cell>
        </row>
        <row r="123">
          <cell r="A123">
            <v>1500028</v>
          </cell>
          <cell r="H123">
            <v>27484</v>
          </cell>
          <cell r="J123">
            <v>27484</v>
          </cell>
          <cell r="K123">
            <v>0</v>
          </cell>
          <cell r="L123">
            <v>0</v>
          </cell>
          <cell r="M123">
            <v>-3570.81</v>
          </cell>
          <cell r="N123">
            <v>0</v>
          </cell>
          <cell r="O123">
            <v>0</v>
          </cell>
          <cell r="P123">
            <v>0</v>
          </cell>
          <cell r="Q123">
            <v>0</v>
          </cell>
          <cell r="R123">
            <v>0</v>
          </cell>
          <cell r="S123">
            <v>0</v>
          </cell>
          <cell r="T123">
            <v>0</v>
          </cell>
          <cell r="U123">
            <v>0</v>
          </cell>
          <cell r="V123">
            <v>-4328.29</v>
          </cell>
          <cell r="W123">
            <v>0</v>
          </cell>
          <cell r="X123">
            <v>0</v>
          </cell>
          <cell r="Y123">
            <v>0</v>
          </cell>
          <cell r="Z123">
            <v>0</v>
          </cell>
          <cell r="AA123">
            <v>0</v>
          </cell>
          <cell r="AB123">
            <v>0</v>
          </cell>
          <cell r="AC123">
            <v>0</v>
          </cell>
          <cell r="AD123">
            <v>0</v>
          </cell>
          <cell r="AE123">
            <v>0</v>
          </cell>
          <cell r="AF123">
            <v>0</v>
          </cell>
        </row>
        <row r="124">
          <cell r="A124">
            <v>1500028</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row>
        <row r="125">
          <cell r="A125">
            <v>1500029</v>
          </cell>
          <cell r="B125" t="str">
            <v>1500029</v>
          </cell>
          <cell r="C125" t="str">
            <v>0</v>
          </cell>
          <cell r="D125" t="str">
            <v>15000</v>
          </cell>
          <cell r="E125" t="str">
            <v>G3PREMAL</v>
          </cell>
          <cell r="F125" t="str">
            <v>G3PREMAL</v>
          </cell>
          <cell r="G125" t="str">
            <v>CHAIRS</v>
          </cell>
          <cell r="H125">
            <v>0</v>
          </cell>
          <cell r="K125">
            <v>0</v>
          </cell>
          <cell r="L125">
            <v>0</v>
          </cell>
          <cell r="M125">
            <v>0</v>
          </cell>
          <cell r="N125">
            <v>0</v>
          </cell>
          <cell r="O125">
            <v>0</v>
          </cell>
          <cell r="P125">
            <v>0</v>
          </cell>
          <cell r="Q125">
            <v>0</v>
          </cell>
          <cell r="R125">
            <v>0</v>
          </cell>
          <cell r="S125">
            <v>0</v>
          </cell>
          <cell r="T125">
            <v>0</v>
          </cell>
          <cell r="U125">
            <v>0</v>
          </cell>
          <cell r="V125">
            <v>-28169.32</v>
          </cell>
          <cell r="W125">
            <v>0</v>
          </cell>
          <cell r="X125">
            <v>0</v>
          </cell>
          <cell r="Y125">
            <v>0</v>
          </cell>
          <cell r="Z125">
            <v>0</v>
          </cell>
          <cell r="AA125">
            <v>0</v>
          </cell>
          <cell r="AB125">
            <v>216815</v>
          </cell>
          <cell r="AC125">
            <v>0</v>
          </cell>
          <cell r="AD125">
            <v>0</v>
          </cell>
          <cell r="AE125">
            <v>0</v>
          </cell>
          <cell r="AF125">
            <v>0</v>
          </cell>
        </row>
        <row r="126">
          <cell r="A126">
            <v>1500029</v>
          </cell>
          <cell r="H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216815</v>
          </cell>
          <cell r="AC126">
            <v>0</v>
          </cell>
          <cell r="AD126">
            <v>0</v>
          </cell>
          <cell r="AE126">
            <v>0</v>
          </cell>
          <cell r="AF126">
            <v>0</v>
          </cell>
        </row>
        <row r="127">
          <cell r="A127">
            <v>1500029</v>
          </cell>
          <cell r="H127">
            <v>216815</v>
          </cell>
          <cell r="J127">
            <v>216815</v>
          </cell>
          <cell r="K127">
            <v>0</v>
          </cell>
          <cell r="L127">
            <v>0</v>
          </cell>
          <cell r="M127">
            <v>-28169.32</v>
          </cell>
          <cell r="N127">
            <v>0</v>
          </cell>
          <cell r="O127">
            <v>0</v>
          </cell>
          <cell r="P127">
            <v>0</v>
          </cell>
          <cell r="Q127">
            <v>0</v>
          </cell>
          <cell r="R127">
            <v>0</v>
          </cell>
          <cell r="S127">
            <v>0</v>
          </cell>
          <cell r="T127">
            <v>0</v>
          </cell>
          <cell r="U127">
            <v>0</v>
          </cell>
          <cell r="V127">
            <v>-34144.870000000003</v>
          </cell>
          <cell r="W127">
            <v>0</v>
          </cell>
          <cell r="X127">
            <v>0</v>
          </cell>
          <cell r="Y127">
            <v>0</v>
          </cell>
          <cell r="Z127">
            <v>0</v>
          </cell>
          <cell r="AA127">
            <v>0</v>
          </cell>
          <cell r="AB127">
            <v>0</v>
          </cell>
          <cell r="AC127">
            <v>0</v>
          </cell>
          <cell r="AD127">
            <v>0</v>
          </cell>
          <cell r="AE127">
            <v>0</v>
          </cell>
          <cell r="AF127">
            <v>0</v>
          </cell>
        </row>
        <row r="128">
          <cell r="A128">
            <v>1500029</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row>
        <row r="129">
          <cell r="A129">
            <v>1500030</v>
          </cell>
          <cell r="B129" t="str">
            <v>1500030</v>
          </cell>
          <cell r="C129" t="str">
            <v>0</v>
          </cell>
          <cell r="D129" t="str">
            <v>15000</v>
          </cell>
          <cell r="E129" t="str">
            <v>G3PREMAL</v>
          </cell>
          <cell r="F129" t="str">
            <v>G3PREMAL</v>
          </cell>
          <cell r="G129" t="str">
            <v>M.S.Coated Key board Tray &amp; CPU Trolly</v>
          </cell>
          <cell r="H129">
            <v>0</v>
          </cell>
          <cell r="K129">
            <v>0</v>
          </cell>
          <cell r="L129">
            <v>0</v>
          </cell>
          <cell r="M129">
            <v>0</v>
          </cell>
          <cell r="N129">
            <v>0</v>
          </cell>
          <cell r="O129">
            <v>0</v>
          </cell>
          <cell r="P129">
            <v>0</v>
          </cell>
          <cell r="Q129">
            <v>0</v>
          </cell>
          <cell r="R129">
            <v>0</v>
          </cell>
          <cell r="S129">
            <v>0</v>
          </cell>
          <cell r="T129">
            <v>0</v>
          </cell>
          <cell r="U129">
            <v>0</v>
          </cell>
          <cell r="V129">
            <v>-4298.12</v>
          </cell>
          <cell r="W129">
            <v>0</v>
          </cell>
          <cell r="X129">
            <v>0</v>
          </cell>
          <cell r="Y129">
            <v>0</v>
          </cell>
          <cell r="Z129">
            <v>0</v>
          </cell>
          <cell r="AA129">
            <v>0</v>
          </cell>
          <cell r="AB129">
            <v>33082</v>
          </cell>
          <cell r="AC129">
            <v>0</v>
          </cell>
          <cell r="AD129">
            <v>0</v>
          </cell>
          <cell r="AE129">
            <v>0</v>
          </cell>
          <cell r="AF129">
            <v>0</v>
          </cell>
        </row>
        <row r="130">
          <cell r="A130">
            <v>1500030</v>
          </cell>
          <cell r="H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33082</v>
          </cell>
          <cell r="AC130">
            <v>0</v>
          </cell>
          <cell r="AD130">
            <v>0</v>
          </cell>
          <cell r="AE130">
            <v>0</v>
          </cell>
          <cell r="AF130">
            <v>0</v>
          </cell>
        </row>
        <row r="131">
          <cell r="A131">
            <v>1500030</v>
          </cell>
          <cell r="H131">
            <v>33082</v>
          </cell>
          <cell r="J131">
            <v>33082</v>
          </cell>
          <cell r="K131">
            <v>0</v>
          </cell>
          <cell r="L131">
            <v>0</v>
          </cell>
          <cell r="M131">
            <v>-4298.12</v>
          </cell>
          <cell r="N131">
            <v>0</v>
          </cell>
          <cell r="O131">
            <v>0</v>
          </cell>
          <cell r="P131">
            <v>0</v>
          </cell>
          <cell r="Q131">
            <v>0</v>
          </cell>
          <cell r="R131">
            <v>0</v>
          </cell>
          <cell r="S131">
            <v>0</v>
          </cell>
          <cell r="T131">
            <v>0</v>
          </cell>
          <cell r="U131">
            <v>0</v>
          </cell>
          <cell r="V131">
            <v>-5209.88</v>
          </cell>
          <cell r="W131">
            <v>0</v>
          </cell>
          <cell r="X131">
            <v>0</v>
          </cell>
          <cell r="Y131">
            <v>0</v>
          </cell>
          <cell r="Z131">
            <v>0</v>
          </cell>
          <cell r="AA131">
            <v>0</v>
          </cell>
          <cell r="AB131">
            <v>0</v>
          </cell>
          <cell r="AC131">
            <v>0</v>
          </cell>
          <cell r="AD131">
            <v>0</v>
          </cell>
          <cell r="AE131">
            <v>0</v>
          </cell>
          <cell r="AF131">
            <v>0</v>
          </cell>
        </row>
        <row r="132">
          <cell r="A132">
            <v>1500030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row>
        <row r="133">
          <cell r="A133">
            <v>1500031</v>
          </cell>
          <cell r="B133" t="str">
            <v>1500031</v>
          </cell>
          <cell r="C133" t="str">
            <v>0</v>
          </cell>
          <cell r="D133" t="str">
            <v>15000</v>
          </cell>
          <cell r="E133" t="str">
            <v>G3PREMAL</v>
          </cell>
          <cell r="F133" t="str">
            <v>G3PREMAL</v>
          </cell>
          <cell r="G133" t="str">
            <v>DUSTBINS</v>
          </cell>
          <cell r="H133">
            <v>0</v>
          </cell>
          <cell r="K133">
            <v>0</v>
          </cell>
          <cell r="L133">
            <v>0</v>
          </cell>
          <cell r="M133">
            <v>0</v>
          </cell>
          <cell r="N133">
            <v>0</v>
          </cell>
          <cell r="O133">
            <v>0</v>
          </cell>
          <cell r="P133">
            <v>0</v>
          </cell>
          <cell r="Q133">
            <v>0</v>
          </cell>
          <cell r="R133">
            <v>0</v>
          </cell>
          <cell r="S133">
            <v>0</v>
          </cell>
          <cell r="T133">
            <v>0</v>
          </cell>
          <cell r="U133">
            <v>0</v>
          </cell>
          <cell r="V133">
            <v>-1322.49</v>
          </cell>
          <cell r="W133">
            <v>0</v>
          </cell>
          <cell r="X133">
            <v>0</v>
          </cell>
          <cell r="Y133">
            <v>0</v>
          </cell>
          <cell r="Z133">
            <v>0</v>
          </cell>
          <cell r="AA133">
            <v>0</v>
          </cell>
          <cell r="AB133">
            <v>10179</v>
          </cell>
          <cell r="AC133">
            <v>0</v>
          </cell>
          <cell r="AD133">
            <v>0</v>
          </cell>
          <cell r="AE133">
            <v>0</v>
          </cell>
          <cell r="AF133">
            <v>0</v>
          </cell>
        </row>
        <row r="134">
          <cell r="A134">
            <v>1500031</v>
          </cell>
          <cell r="H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10179</v>
          </cell>
          <cell r="AC134">
            <v>0</v>
          </cell>
          <cell r="AD134">
            <v>0</v>
          </cell>
          <cell r="AE134">
            <v>0</v>
          </cell>
          <cell r="AF134">
            <v>0</v>
          </cell>
        </row>
        <row r="135">
          <cell r="A135">
            <v>1500031</v>
          </cell>
          <cell r="H135">
            <v>10179</v>
          </cell>
          <cell r="J135">
            <v>10179</v>
          </cell>
          <cell r="K135">
            <v>0</v>
          </cell>
          <cell r="L135">
            <v>0</v>
          </cell>
          <cell r="M135">
            <v>-1322.49</v>
          </cell>
          <cell r="N135">
            <v>0</v>
          </cell>
          <cell r="O135">
            <v>0</v>
          </cell>
          <cell r="P135">
            <v>0</v>
          </cell>
          <cell r="Q135">
            <v>0</v>
          </cell>
          <cell r="R135">
            <v>0</v>
          </cell>
          <cell r="S135">
            <v>0</v>
          </cell>
          <cell r="T135">
            <v>0</v>
          </cell>
          <cell r="U135">
            <v>0</v>
          </cell>
          <cell r="V135">
            <v>-1603.03</v>
          </cell>
          <cell r="W135">
            <v>0</v>
          </cell>
          <cell r="X135">
            <v>0</v>
          </cell>
          <cell r="Y135">
            <v>0</v>
          </cell>
          <cell r="Z135">
            <v>0</v>
          </cell>
          <cell r="AA135">
            <v>0</v>
          </cell>
          <cell r="AB135">
            <v>0</v>
          </cell>
          <cell r="AC135">
            <v>0</v>
          </cell>
          <cell r="AD135">
            <v>0</v>
          </cell>
          <cell r="AE135">
            <v>0</v>
          </cell>
          <cell r="AF135">
            <v>0</v>
          </cell>
        </row>
        <row r="136">
          <cell r="A136">
            <v>1500031</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row>
        <row r="137">
          <cell r="A137">
            <v>1500032</v>
          </cell>
          <cell r="B137" t="str">
            <v>1500032</v>
          </cell>
          <cell r="C137" t="str">
            <v>0</v>
          </cell>
          <cell r="D137" t="str">
            <v>15000</v>
          </cell>
          <cell r="E137" t="str">
            <v>G3PREMAL</v>
          </cell>
          <cell r="F137">
            <v>0</v>
          </cell>
          <cell r="G137" t="str">
            <v>A.C. UNIT</v>
          </cell>
          <cell r="H137">
            <v>0</v>
          </cell>
          <cell r="K137">
            <v>0</v>
          </cell>
          <cell r="L137">
            <v>0</v>
          </cell>
          <cell r="M137">
            <v>0</v>
          </cell>
          <cell r="N137">
            <v>0</v>
          </cell>
          <cell r="O137">
            <v>0</v>
          </cell>
          <cell r="P137">
            <v>0</v>
          </cell>
          <cell r="Q137">
            <v>0</v>
          </cell>
          <cell r="R137">
            <v>0</v>
          </cell>
          <cell r="S137">
            <v>0</v>
          </cell>
          <cell r="T137">
            <v>0</v>
          </cell>
          <cell r="U137">
            <v>0</v>
          </cell>
          <cell r="V137">
            <v>-1587.02</v>
          </cell>
          <cell r="W137">
            <v>0</v>
          </cell>
          <cell r="X137">
            <v>0</v>
          </cell>
          <cell r="Y137">
            <v>0</v>
          </cell>
          <cell r="Z137">
            <v>0</v>
          </cell>
          <cell r="AA137">
            <v>0</v>
          </cell>
          <cell r="AB137">
            <v>12215</v>
          </cell>
          <cell r="AC137">
            <v>0</v>
          </cell>
          <cell r="AD137">
            <v>0</v>
          </cell>
          <cell r="AE137">
            <v>0</v>
          </cell>
          <cell r="AF137">
            <v>0</v>
          </cell>
        </row>
        <row r="138">
          <cell r="A138">
            <v>1500032</v>
          </cell>
          <cell r="H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12215</v>
          </cell>
          <cell r="AC138">
            <v>0</v>
          </cell>
          <cell r="AD138">
            <v>0</v>
          </cell>
          <cell r="AE138">
            <v>0</v>
          </cell>
          <cell r="AF138">
            <v>0</v>
          </cell>
        </row>
        <row r="139">
          <cell r="A139">
            <v>1500032</v>
          </cell>
          <cell r="H139">
            <v>12215</v>
          </cell>
          <cell r="J139">
            <v>12215</v>
          </cell>
          <cell r="K139">
            <v>0</v>
          </cell>
          <cell r="L139">
            <v>0</v>
          </cell>
          <cell r="M139">
            <v>-1587.02</v>
          </cell>
          <cell r="N139">
            <v>0</v>
          </cell>
          <cell r="O139">
            <v>0</v>
          </cell>
          <cell r="P139">
            <v>0</v>
          </cell>
          <cell r="Q139">
            <v>0</v>
          </cell>
          <cell r="R139">
            <v>0</v>
          </cell>
          <cell r="S139">
            <v>0</v>
          </cell>
          <cell r="T139">
            <v>0</v>
          </cell>
          <cell r="U139">
            <v>0</v>
          </cell>
          <cell r="V139">
            <v>-1923.66</v>
          </cell>
          <cell r="W139">
            <v>0</v>
          </cell>
          <cell r="X139">
            <v>0</v>
          </cell>
          <cell r="Y139">
            <v>0</v>
          </cell>
          <cell r="Z139">
            <v>0</v>
          </cell>
          <cell r="AA139">
            <v>0</v>
          </cell>
          <cell r="AB139">
            <v>0</v>
          </cell>
          <cell r="AC139">
            <v>0</v>
          </cell>
          <cell r="AD139">
            <v>0</v>
          </cell>
          <cell r="AE139">
            <v>0</v>
          </cell>
          <cell r="AF139">
            <v>0</v>
          </cell>
        </row>
        <row r="140">
          <cell r="A140">
            <v>1500032</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row>
        <row r="141">
          <cell r="A141">
            <v>1500033</v>
          </cell>
          <cell r="B141" t="str">
            <v>1500033</v>
          </cell>
          <cell r="C141" t="str">
            <v>0</v>
          </cell>
          <cell r="D141" t="str">
            <v>15000</v>
          </cell>
          <cell r="E141" t="str">
            <v>G3PREMAL</v>
          </cell>
          <cell r="F141">
            <v>0</v>
          </cell>
          <cell r="G141" t="str">
            <v>GIPL LETTER</v>
          </cell>
          <cell r="H141">
            <v>0</v>
          </cell>
          <cell r="K141">
            <v>0</v>
          </cell>
          <cell r="L141">
            <v>0</v>
          </cell>
          <cell r="M141">
            <v>0</v>
          </cell>
          <cell r="N141">
            <v>0</v>
          </cell>
          <cell r="O141">
            <v>0</v>
          </cell>
          <cell r="P141">
            <v>0</v>
          </cell>
          <cell r="Q141">
            <v>0</v>
          </cell>
          <cell r="R141">
            <v>0</v>
          </cell>
          <cell r="S141">
            <v>0</v>
          </cell>
          <cell r="T141">
            <v>0</v>
          </cell>
          <cell r="U141">
            <v>0</v>
          </cell>
          <cell r="V141">
            <v>-5697.4</v>
          </cell>
          <cell r="W141">
            <v>0</v>
          </cell>
          <cell r="X141">
            <v>0</v>
          </cell>
          <cell r="Y141">
            <v>0</v>
          </cell>
          <cell r="Z141">
            <v>0</v>
          </cell>
          <cell r="AA141">
            <v>0</v>
          </cell>
          <cell r="AB141">
            <v>43852</v>
          </cell>
          <cell r="AC141">
            <v>0</v>
          </cell>
          <cell r="AD141">
            <v>0</v>
          </cell>
          <cell r="AE141">
            <v>0</v>
          </cell>
          <cell r="AF141">
            <v>0</v>
          </cell>
        </row>
        <row r="142">
          <cell r="A142">
            <v>1500033</v>
          </cell>
          <cell r="H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43852</v>
          </cell>
          <cell r="AC142">
            <v>0</v>
          </cell>
          <cell r="AD142">
            <v>0</v>
          </cell>
          <cell r="AE142">
            <v>0</v>
          </cell>
          <cell r="AF142">
            <v>0</v>
          </cell>
        </row>
        <row r="143">
          <cell r="A143">
            <v>1500033</v>
          </cell>
          <cell r="H143">
            <v>43852</v>
          </cell>
          <cell r="J143">
            <v>43852</v>
          </cell>
          <cell r="K143">
            <v>0</v>
          </cell>
          <cell r="L143">
            <v>0</v>
          </cell>
          <cell r="M143">
            <v>-5697.4</v>
          </cell>
          <cell r="N143">
            <v>0</v>
          </cell>
          <cell r="O143">
            <v>0</v>
          </cell>
          <cell r="P143">
            <v>0</v>
          </cell>
          <cell r="Q143">
            <v>0</v>
          </cell>
          <cell r="R143">
            <v>0</v>
          </cell>
          <cell r="S143">
            <v>0</v>
          </cell>
          <cell r="T143">
            <v>0</v>
          </cell>
          <cell r="U143">
            <v>0</v>
          </cell>
          <cell r="V143">
            <v>-6905.98</v>
          </cell>
          <cell r="W143">
            <v>0</v>
          </cell>
          <cell r="X143">
            <v>0</v>
          </cell>
          <cell r="Y143">
            <v>0</v>
          </cell>
          <cell r="Z143">
            <v>0</v>
          </cell>
          <cell r="AA143">
            <v>0</v>
          </cell>
          <cell r="AB143">
            <v>0</v>
          </cell>
          <cell r="AC143">
            <v>0</v>
          </cell>
          <cell r="AD143">
            <v>0</v>
          </cell>
          <cell r="AE143">
            <v>0</v>
          </cell>
          <cell r="AF143">
            <v>0</v>
          </cell>
        </row>
        <row r="144">
          <cell r="A144">
            <v>1500033</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row>
        <row r="145">
          <cell r="A145">
            <v>1500034</v>
          </cell>
          <cell r="B145" t="str">
            <v>1500034</v>
          </cell>
          <cell r="C145" t="str">
            <v>0</v>
          </cell>
          <cell r="D145" t="str">
            <v>15000</v>
          </cell>
          <cell r="E145" t="str">
            <v>G3PREMAL</v>
          </cell>
          <cell r="F145" t="str">
            <v>G3PREMAL</v>
          </cell>
          <cell r="G145" t="str">
            <v>MIRRORS</v>
          </cell>
          <cell r="H145">
            <v>0</v>
          </cell>
          <cell r="K145">
            <v>0</v>
          </cell>
          <cell r="L145">
            <v>0</v>
          </cell>
          <cell r="M145">
            <v>0</v>
          </cell>
          <cell r="N145">
            <v>0</v>
          </cell>
          <cell r="O145">
            <v>0</v>
          </cell>
          <cell r="P145">
            <v>0</v>
          </cell>
          <cell r="Q145">
            <v>0</v>
          </cell>
          <cell r="R145">
            <v>0</v>
          </cell>
          <cell r="S145">
            <v>0</v>
          </cell>
          <cell r="T145">
            <v>0</v>
          </cell>
          <cell r="U145">
            <v>0</v>
          </cell>
          <cell r="V145">
            <v>-396.78</v>
          </cell>
          <cell r="W145">
            <v>0</v>
          </cell>
          <cell r="X145">
            <v>0</v>
          </cell>
          <cell r="Y145">
            <v>0</v>
          </cell>
          <cell r="Z145">
            <v>0</v>
          </cell>
          <cell r="AA145">
            <v>0</v>
          </cell>
          <cell r="AB145">
            <v>3054</v>
          </cell>
          <cell r="AC145">
            <v>0</v>
          </cell>
          <cell r="AD145">
            <v>0</v>
          </cell>
          <cell r="AE145">
            <v>0</v>
          </cell>
          <cell r="AF145">
            <v>0</v>
          </cell>
        </row>
        <row r="146">
          <cell r="A146">
            <v>1500034</v>
          </cell>
          <cell r="H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3054</v>
          </cell>
          <cell r="AC146">
            <v>0</v>
          </cell>
          <cell r="AD146">
            <v>0</v>
          </cell>
          <cell r="AE146">
            <v>0</v>
          </cell>
          <cell r="AF146">
            <v>0</v>
          </cell>
        </row>
        <row r="147">
          <cell r="A147">
            <v>1500034</v>
          </cell>
          <cell r="H147">
            <v>3054</v>
          </cell>
          <cell r="J147">
            <v>3054</v>
          </cell>
          <cell r="K147">
            <v>0</v>
          </cell>
          <cell r="L147">
            <v>0</v>
          </cell>
          <cell r="M147">
            <v>-396.78</v>
          </cell>
          <cell r="N147">
            <v>0</v>
          </cell>
          <cell r="O147">
            <v>0</v>
          </cell>
          <cell r="P147">
            <v>0</v>
          </cell>
          <cell r="Q147">
            <v>0</v>
          </cell>
          <cell r="R147">
            <v>0</v>
          </cell>
          <cell r="S147">
            <v>0</v>
          </cell>
          <cell r="T147">
            <v>0</v>
          </cell>
          <cell r="U147">
            <v>0</v>
          </cell>
          <cell r="V147">
            <v>-480.96</v>
          </cell>
          <cell r="W147">
            <v>0</v>
          </cell>
          <cell r="X147">
            <v>0</v>
          </cell>
          <cell r="Y147">
            <v>0</v>
          </cell>
          <cell r="Z147">
            <v>0</v>
          </cell>
          <cell r="AA147">
            <v>0</v>
          </cell>
          <cell r="AB147">
            <v>0</v>
          </cell>
          <cell r="AC147">
            <v>0</v>
          </cell>
          <cell r="AD147">
            <v>0</v>
          </cell>
          <cell r="AE147">
            <v>0</v>
          </cell>
          <cell r="AF147">
            <v>0</v>
          </cell>
        </row>
        <row r="148">
          <cell r="A148">
            <v>1500034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row>
        <row r="149">
          <cell r="A149">
            <v>1500035</v>
          </cell>
          <cell r="B149" t="str">
            <v>1500035</v>
          </cell>
          <cell r="C149" t="str">
            <v>0</v>
          </cell>
          <cell r="D149" t="str">
            <v>15000</v>
          </cell>
          <cell r="E149" t="str">
            <v>G3PREMAL</v>
          </cell>
          <cell r="F149" t="str">
            <v>G3PREMAL</v>
          </cell>
          <cell r="G149" t="str">
            <v>MISC. FURNITURE</v>
          </cell>
          <cell r="H149">
            <v>0</v>
          </cell>
          <cell r="K149">
            <v>0</v>
          </cell>
          <cell r="L149">
            <v>0</v>
          </cell>
          <cell r="M149">
            <v>0</v>
          </cell>
          <cell r="N149">
            <v>0</v>
          </cell>
          <cell r="O149">
            <v>0</v>
          </cell>
          <cell r="P149">
            <v>0</v>
          </cell>
          <cell r="Q149">
            <v>0</v>
          </cell>
          <cell r="R149">
            <v>0</v>
          </cell>
          <cell r="S149">
            <v>0</v>
          </cell>
          <cell r="T149">
            <v>0</v>
          </cell>
          <cell r="U149">
            <v>0</v>
          </cell>
          <cell r="V149">
            <v>-2644.98</v>
          </cell>
          <cell r="W149">
            <v>0</v>
          </cell>
          <cell r="X149">
            <v>0</v>
          </cell>
          <cell r="Y149">
            <v>0</v>
          </cell>
          <cell r="Z149">
            <v>0</v>
          </cell>
          <cell r="AA149">
            <v>0</v>
          </cell>
          <cell r="AB149">
            <v>20358</v>
          </cell>
          <cell r="AC149">
            <v>0</v>
          </cell>
          <cell r="AD149">
            <v>0</v>
          </cell>
          <cell r="AE149">
            <v>0</v>
          </cell>
          <cell r="AF149">
            <v>0</v>
          </cell>
        </row>
        <row r="150">
          <cell r="A150">
            <v>1500035</v>
          </cell>
          <cell r="H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20358</v>
          </cell>
          <cell r="AC150">
            <v>0</v>
          </cell>
          <cell r="AD150">
            <v>0</v>
          </cell>
          <cell r="AE150">
            <v>0</v>
          </cell>
          <cell r="AF150">
            <v>0</v>
          </cell>
        </row>
        <row r="151">
          <cell r="A151">
            <v>1500035</v>
          </cell>
          <cell r="H151">
            <v>20358</v>
          </cell>
          <cell r="J151">
            <v>20358</v>
          </cell>
          <cell r="K151">
            <v>0</v>
          </cell>
          <cell r="L151">
            <v>0</v>
          </cell>
          <cell r="M151">
            <v>-2644.98</v>
          </cell>
          <cell r="N151">
            <v>0</v>
          </cell>
          <cell r="O151">
            <v>0</v>
          </cell>
          <cell r="P151">
            <v>0</v>
          </cell>
          <cell r="Q151">
            <v>0</v>
          </cell>
          <cell r="R151">
            <v>0</v>
          </cell>
          <cell r="S151">
            <v>0</v>
          </cell>
          <cell r="T151">
            <v>0</v>
          </cell>
          <cell r="U151">
            <v>0</v>
          </cell>
          <cell r="V151">
            <v>-3206.06</v>
          </cell>
          <cell r="W151">
            <v>0</v>
          </cell>
          <cell r="X151">
            <v>0</v>
          </cell>
          <cell r="Y151">
            <v>0</v>
          </cell>
          <cell r="Z151">
            <v>0</v>
          </cell>
          <cell r="AA151">
            <v>0</v>
          </cell>
          <cell r="AB151">
            <v>0</v>
          </cell>
          <cell r="AC151">
            <v>0</v>
          </cell>
          <cell r="AD151">
            <v>0</v>
          </cell>
          <cell r="AE151">
            <v>0</v>
          </cell>
          <cell r="AF151">
            <v>0</v>
          </cell>
        </row>
        <row r="152">
          <cell r="A152">
            <v>1500035</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row>
        <row r="153">
          <cell r="A153">
            <v>1500036</v>
          </cell>
          <cell r="B153" t="str">
            <v>1500036</v>
          </cell>
          <cell r="C153" t="str">
            <v>0</v>
          </cell>
          <cell r="D153" t="str">
            <v>15000</v>
          </cell>
          <cell r="E153" t="str">
            <v>G3PREMAL</v>
          </cell>
          <cell r="F153">
            <v>0</v>
          </cell>
          <cell r="G153" t="str">
            <v>Potted Plants</v>
          </cell>
          <cell r="H153">
            <v>0</v>
          </cell>
          <cell r="K153">
            <v>0</v>
          </cell>
          <cell r="L153">
            <v>0</v>
          </cell>
          <cell r="M153">
            <v>0</v>
          </cell>
          <cell r="N153">
            <v>0</v>
          </cell>
          <cell r="O153">
            <v>0</v>
          </cell>
          <cell r="P153">
            <v>0</v>
          </cell>
          <cell r="Q153">
            <v>0</v>
          </cell>
          <cell r="R153">
            <v>0</v>
          </cell>
          <cell r="S153">
            <v>0</v>
          </cell>
          <cell r="T153">
            <v>0</v>
          </cell>
          <cell r="U153">
            <v>0</v>
          </cell>
          <cell r="V153">
            <v>-586.44000000000005</v>
          </cell>
          <cell r="W153">
            <v>0</v>
          </cell>
          <cell r="X153">
            <v>0</v>
          </cell>
          <cell r="Y153">
            <v>0</v>
          </cell>
          <cell r="Z153">
            <v>0</v>
          </cell>
          <cell r="AA153">
            <v>0</v>
          </cell>
          <cell r="AB153">
            <v>5400</v>
          </cell>
          <cell r="AC153">
            <v>0</v>
          </cell>
          <cell r="AD153">
            <v>0</v>
          </cell>
          <cell r="AE153">
            <v>0</v>
          </cell>
          <cell r="AF153">
            <v>0</v>
          </cell>
        </row>
        <row r="154">
          <cell r="A154">
            <v>1500036</v>
          </cell>
          <cell r="H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5400</v>
          </cell>
          <cell r="AC154">
            <v>0</v>
          </cell>
          <cell r="AD154">
            <v>0</v>
          </cell>
          <cell r="AE154">
            <v>0</v>
          </cell>
          <cell r="AF154">
            <v>0</v>
          </cell>
        </row>
        <row r="155">
          <cell r="A155">
            <v>1500036</v>
          </cell>
          <cell r="H155">
            <v>5400</v>
          </cell>
          <cell r="J155">
            <v>5400</v>
          </cell>
          <cell r="K155">
            <v>0</v>
          </cell>
          <cell r="L155">
            <v>0</v>
          </cell>
          <cell r="M155">
            <v>-586.44000000000005</v>
          </cell>
          <cell r="N155">
            <v>0</v>
          </cell>
          <cell r="O155">
            <v>0</v>
          </cell>
          <cell r="P155">
            <v>0</v>
          </cell>
          <cell r="Q155">
            <v>0</v>
          </cell>
          <cell r="R155">
            <v>0</v>
          </cell>
          <cell r="S155">
            <v>0</v>
          </cell>
          <cell r="T155">
            <v>0</v>
          </cell>
          <cell r="U155">
            <v>0</v>
          </cell>
          <cell r="V155">
            <v>-871.25</v>
          </cell>
          <cell r="W155">
            <v>0</v>
          </cell>
          <cell r="X155">
            <v>0</v>
          </cell>
          <cell r="Y155">
            <v>0</v>
          </cell>
          <cell r="Z155">
            <v>0</v>
          </cell>
          <cell r="AA155">
            <v>0</v>
          </cell>
          <cell r="AB155">
            <v>0</v>
          </cell>
          <cell r="AC155">
            <v>0</v>
          </cell>
          <cell r="AD155">
            <v>0</v>
          </cell>
          <cell r="AE155">
            <v>0</v>
          </cell>
          <cell r="AF155">
            <v>0</v>
          </cell>
        </row>
        <row r="156">
          <cell r="A156">
            <v>1500036</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row>
        <row r="157">
          <cell r="A157">
            <v>1500037</v>
          </cell>
          <cell r="B157" t="str">
            <v>1500037</v>
          </cell>
          <cell r="C157" t="str">
            <v>0</v>
          </cell>
          <cell r="D157" t="str">
            <v>15000</v>
          </cell>
          <cell r="E157" t="str">
            <v>G3PREMAL</v>
          </cell>
          <cell r="F157">
            <v>0</v>
          </cell>
          <cell r="G157" t="str">
            <v>Electric Fittings</v>
          </cell>
          <cell r="H157">
            <v>0</v>
          </cell>
          <cell r="K157">
            <v>0</v>
          </cell>
          <cell r="L157">
            <v>0</v>
          </cell>
          <cell r="M157">
            <v>0</v>
          </cell>
          <cell r="N157">
            <v>0</v>
          </cell>
          <cell r="O157">
            <v>0</v>
          </cell>
          <cell r="P157">
            <v>0</v>
          </cell>
          <cell r="Q157">
            <v>0</v>
          </cell>
          <cell r="R157">
            <v>0</v>
          </cell>
          <cell r="S157">
            <v>0</v>
          </cell>
          <cell r="T157">
            <v>0</v>
          </cell>
          <cell r="U157">
            <v>0</v>
          </cell>
          <cell r="V157">
            <v>-103756.21</v>
          </cell>
          <cell r="W157">
            <v>0</v>
          </cell>
          <cell r="X157">
            <v>0</v>
          </cell>
          <cell r="Y157">
            <v>0</v>
          </cell>
          <cell r="Z157">
            <v>0</v>
          </cell>
          <cell r="AA157">
            <v>0</v>
          </cell>
          <cell r="AB157">
            <v>798596</v>
          </cell>
          <cell r="AC157">
            <v>0</v>
          </cell>
          <cell r="AD157">
            <v>0</v>
          </cell>
          <cell r="AE157">
            <v>0</v>
          </cell>
          <cell r="AF157">
            <v>0</v>
          </cell>
        </row>
        <row r="158">
          <cell r="A158">
            <v>1500037</v>
          </cell>
          <cell r="H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798596</v>
          </cell>
          <cell r="AC158">
            <v>0</v>
          </cell>
          <cell r="AD158">
            <v>0</v>
          </cell>
          <cell r="AE158">
            <v>0</v>
          </cell>
          <cell r="AF158">
            <v>0</v>
          </cell>
        </row>
        <row r="159">
          <cell r="A159">
            <v>1500037</v>
          </cell>
          <cell r="H159">
            <v>798596</v>
          </cell>
          <cell r="J159">
            <v>798596</v>
          </cell>
          <cell r="K159">
            <v>0</v>
          </cell>
          <cell r="L159">
            <v>0</v>
          </cell>
          <cell r="M159">
            <v>-103756.21</v>
          </cell>
          <cell r="N159">
            <v>0</v>
          </cell>
          <cell r="O159">
            <v>0</v>
          </cell>
          <cell r="P159">
            <v>0</v>
          </cell>
          <cell r="Q159">
            <v>0</v>
          </cell>
          <cell r="R159">
            <v>0</v>
          </cell>
          <cell r="S159">
            <v>0</v>
          </cell>
          <cell r="T159">
            <v>0</v>
          </cell>
          <cell r="U159">
            <v>0</v>
          </cell>
          <cell r="V159">
            <v>-125766</v>
          </cell>
          <cell r="W159">
            <v>0</v>
          </cell>
          <cell r="X159">
            <v>0</v>
          </cell>
          <cell r="Y159">
            <v>0</v>
          </cell>
          <cell r="Z159">
            <v>0</v>
          </cell>
          <cell r="AA159">
            <v>0</v>
          </cell>
          <cell r="AB159">
            <v>0</v>
          </cell>
          <cell r="AC159">
            <v>0</v>
          </cell>
          <cell r="AD159">
            <v>0</v>
          </cell>
          <cell r="AE159">
            <v>0</v>
          </cell>
          <cell r="AF159">
            <v>0</v>
          </cell>
        </row>
        <row r="160">
          <cell r="A160">
            <v>1500037</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row>
        <row r="161">
          <cell r="A161">
            <v>1500038</v>
          </cell>
          <cell r="B161" t="str">
            <v>1500038</v>
          </cell>
          <cell r="C161" t="str">
            <v>0</v>
          </cell>
          <cell r="D161" t="str">
            <v>15000</v>
          </cell>
          <cell r="E161" t="str">
            <v>G3PREMAL</v>
          </cell>
          <cell r="F161">
            <v>0</v>
          </cell>
          <cell r="G161" t="str">
            <v>VERTICAL BLINDS</v>
          </cell>
          <cell r="H161">
            <v>0</v>
          </cell>
          <cell r="K161">
            <v>0</v>
          </cell>
          <cell r="L161">
            <v>0</v>
          </cell>
          <cell r="M161">
            <v>0</v>
          </cell>
          <cell r="N161">
            <v>0</v>
          </cell>
          <cell r="O161">
            <v>0</v>
          </cell>
          <cell r="P161">
            <v>0</v>
          </cell>
          <cell r="Q161">
            <v>0</v>
          </cell>
          <cell r="R161">
            <v>0</v>
          </cell>
          <cell r="S161">
            <v>0</v>
          </cell>
          <cell r="T161">
            <v>0</v>
          </cell>
          <cell r="U161">
            <v>0</v>
          </cell>
          <cell r="V161">
            <v>-1381.67</v>
          </cell>
          <cell r="W161">
            <v>0</v>
          </cell>
          <cell r="X161">
            <v>0</v>
          </cell>
          <cell r="Y161">
            <v>0</v>
          </cell>
          <cell r="Z161">
            <v>0</v>
          </cell>
          <cell r="AA161">
            <v>0</v>
          </cell>
          <cell r="AB161">
            <v>9226</v>
          </cell>
          <cell r="AC161">
            <v>0</v>
          </cell>
          <cell r="AD161">
            <v>0</v>
          </cell>
          <cell r="AE161">
            <v>0</v>
          </cell>
          <cell r="AF161">
            <v>0</v>
          </cell>
        </row>
        <row r="162">
          <cell r="A162">
            <v>1500038</v>
          </cell>
          <cell r="H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9226</v>
          </cell>
          <cell r="AC162">
            <v>0</v>
          </cell>
          <cell r="AD162">
            <v>0</v>
          </cell>
          <cell r="AE162">
            <v>0</v>
          </cell>
          <cell r="AF162">
            <v>0</v>
          </cell>
        </row>
        <row r="163">
          <cell r="A163">
            <v>1500039</v>
          </cell>
          <cell r="B163" t="str">
            <v>1500039</v>
          </cell>
          <cell r="C163" t="str">
            <v>0</v>
          </cell>
          <cell r="D163" t="str">
            <v>15000</v>
          </cell>
          <cell r="E163" t="str">
            <v>G3PREMAL</v>
          </cell>
          <cell r="F163">
            <v>0</v>
          </cell>
          <cell r="G163" t="str">
            <v>Electric Fittings &amp; installation</v>
          </cell>
          <cell r="H163">
            <v>0</v>
          </cell>
          <cell r="K163">
            <v>0</v>
          </cell>
          <cell r="L163">
            <v>0</v>
          </cell>
          <cell r="M163">
            <v>0</v>
          </cell>
          <cell r="N163">
            <v>0</v>
          </cell>
          <cell r="O163">
            <v>0</v>
          </cell>
          <cell r="P163">
            <v>0</v>
          </cell>
          <cell r="Q163">
            <v>0</v>
          </cell>
          <cell r="R163">
            <v>0</v>
          </cell>
          <cell r="S163">
            <v>0</v>
          </cell>
          <cell r="T163">
            <v>0</v>
          </cell>
          <cell r="U163">
            <v>0</v>
          </cell>
          <cell r="V163">
            <v>-436.48</v>
          </cell>
          <cell r="W163">
            <v>0</v>
          </cell>
          <cell r="X163">
            <v>0</v>
          </cell>
          <cell r="Y163">
            <v>0</v>
          </cell>
          <cell r="Z163">
            <v>0</v>
          </cell>
          <cell r="AA163">
            <v>0</v>
          </cell>
          <cell r="AB163">
            <v>5400</v>
          </cell>
          <cell r="AC163">
            <v>0</v>
          </cell>
          <cell r="AD163">
            <v>0</v>
          </cell>
          <cell r="AE163">
            <v>0</v>
          </cell>
          <cell r="AF163">
            <v>0</v>
          </cell>
        </row>
        <row r="164">
          <cell r="A164">
            <v>1500039</v>
          </cell>
          <cell r="H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5400</v>
          </cell>
          <cell r="AC164">
            <v>0</v>
          </cell>
          <cell r="AD164">
            <v>0</v>
          </cell>
          <cell r="AE164">
            <v>0</v>
          </cell>
          <cell r="AF164">
            <v>0</v>
          </cell>
        </row>
        <row r="165">
          <cell r="A165">
            <v>1500040</v>
          </cell>
          <cell r="B165" t="str">
            <v>1500040</v>
          </cell>
          <cell r="C165" t="str">
            <v>0</v>
          </cell>
          <cell r="D165" t="str">
            <v>15000</v>
          </cell>
          <cell r="E165" t="str">
            <v>G3PREMAL</v>
          </cell>
          <cell r="F165">
            <v>0</v>
          </cell>
          <cell r="G165" t="str">
            <v>FILE CABINET</v>
          </cell>
          <cell r="H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row>
        <row r="166">
          <cell r="A166">
            <v>1500040</v>
          </cell>
          <cell r="H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row>
        <row r="167">
          <cell r="A167">
            <v>1500041</v>
          </cell>
          <cell r="B167" t="str">
            <v>1500041</v>
          </cell>
          <cell r="C167" t="str">
            <v>0</v>
          </cell>
          <cell r="D167" t="str">
            <v>15000</v>
          </cell>
          <cell r="E167" t="str">
            <v>G3PREMAL</v>
          </cell>
          <cell r="F167">
            <v>0</v>
          </cell>
          <cell r="G167" t="str">
            <v>Executive Table - New Office</v>
          </cell>
          <cell r="H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row>
        <row r="168">
          <cell r="A168">
            <v>1500042</v>
          </cell>
          <cell r="B168" t="str">
            <v>1500042</v>
          </cell>
          <cell r="C168" t="str">
            <v>0</v>
          </cell>
          <cell r="D168" t="str">
            <v>15000</v>
          </cell>
          <cell r="E168" t="str">
            <v>G3PREMAL</v>
          </cell>
          <cell r="F168">
            <v>0</v>
          </cell>
          <cell r="G168" t="str">
            <v>Storage - New Office</v>
          </cell>
          <cell r="H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row>
        <row r="169">
          <cell r="A169">
            <v>1500043</v>
          </cell>
          <cell r="B169" t="str">
            <v>1500043</v>
          </cell>
          <cell r="C169" t="str">
            <v>0</v>
          </cell>
          <cell r="D169" t="str">
            <v>15000</v>
          </cell>
          <cell r="E169" t="str">
            <v>G3PREMAL</v>
          </cell>
          <cell r="F169">
            <v>0</v>
          </cell>
          <cell r="G169" t="str">
            <v>Partition - New Office</v>
          </cell>
          <cell r="H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row>
        <row r="170">
          <cell r="A170">
            <v>1500044</v>
          </cell>
          <cell r="B170" t="str">
            <v>1500044</v>
          </cell>
          <cell r="C170" t="str">
            <v>0</v>
          </cell>
          <cell r="D170" t="str">
            <v>15000</v>
          </cell>
          <cell r="E170" t="str">
            <v>G3PREMAL</v>
          </cell>
          <cell r="F170">
            <v>0</v>
          </cell>
          <cell r="G170" t="str">
            <v>Storage - Conference</v>
          </cell>
          <cell r="H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row>
        <row r="171">
          <cell r="A171">
            <v>1600000</v>
          </cell>
          <cell r="B171" t="str">
            <v>1600000</v>
          </cell>
          <cell r="C171" t="str">
            <v>0</v>
          </cell>
          <cell r="D171" t="str">
            <v>16000</v>
          </cell>
          <cell r="E171" t="str">
            <v>TCSADMIN</v>
          </cell>
          <cell r="F171">
            <v>0</v>
          </cell>
          <cell r="G171" t="str">
            <v>OFFICE EQUIPMENTS</v>
          </cell>
          <cell r="K171">
            <v>0</v>
          </cell>
          <cell r="L171">
            <v>0</v>
          </cell>
          <cell r="M171">
            <v>-2941.21</v>
          </cell>
          <cell r="N171">
            <v>0</v>
          </cell>
          <cell r="O171">
            <v>0</v>
          </cell>
          <cell r="P171">
            <v>0</v>
          </cell>
          <cell r="Q171">
            <v>0</v>
          </cell>
          <cell r="R171">
            <v>0</v>
          </cell>
          <cell r="S171">
            <v>0</v>
          </cell>
          <cell r="T171">
            <v>0</v>
          </cell>
          <cell r="U171">
            <v>0</v>
          </cell>
          <cell r="V171">
            <v>-1136</v>
          </cell>
          <cell r="W171">
            <v>0</v>
          </cell>
          <cell r="X171">
            <v>0</v>
          </cell>
          <cell r="Y171">
            <v>0</v>
          </cell>
          <cell r="Z171">
            <v>0</v>
          </cell>
          <cell r="AA171">
            <v>0</v>
          </cell>
          <cell r="AB171">
            <v>0</v>
          </cell>
          <cell r="AC171">
            <v>0</v>
          </cell>
          <cell r="AD171">
            <v>0</v>
          </cell>
          <cell r="AE171">
            <v>0</v>
          </cell>
          <cell r="AF171">
            <v>0</v>
          </cell>
        </row>
        <row r="172">
          <cell r="A172">
            <v>1600000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row>
        <row r="173">
          <cell r="A173">
            <v>1600000</v>
          </cell>
          <cell r="H173">
            <v>11108</v>
          </cell>
          <cell r="I173">
            <v>11108</v>
          </cell>
          <cell r="K173">
            <v>0</v>
          </cell>
          <cell r="L173">
            <v>0</v>
          </cell>
          <cell r="M173">
            <v>-4077.21</v>
          </cell>
          <cell r="N173">
            <v>0</v>
          </cell>
          <cell r="O173">
            <v>0</v>
          </cell>
          <cell r="P173">
            <v>0</v>
          </cell>
          <cell r="Q173">
            <v>0</v>
          </cell>
          <cell r="R173">
            <v>0</v>
          </cell>
          <cell r="S173">
            <v>0</v>
          </cell>
          <cell r="T173">
            <v>0</v>
          </cell>
          <cell r="U173">
            <v>0</v>
          </cell>
          <cell r="V173">
            <v>-977.98</v>
          </cell>
          <cell r="W173">
            <v>0</v>
          </cell>
          <cell r="X173">
            <v>0</v>
          </cell>
          <cell r="Y173">
            <v>0</v>
          </cell>
          <cell r="Z173">
            <v>0</v>
          </cell>
          <cell r="AA173">
            <v>0</v>
          </cell>
          <cell r="AB173">
            <v>0</v>
          </cell>
          <cell r="AC173">
            <v>0</v>
          </cell>
          <cell r="AD173">
            <v>0</v>
          </cell>
          <cell r="AE173">
            <v>0</v>
          </cell>
          <cell r="AF173">
            <v>0</v>
          </cell>
        </row>
        <row r="174">
          <cell r="A174">
            <v>1600000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row>
        <row r="175">
          <cell r="A175">
            <v>1600001</v>
          </cell>
          <cell r="B175" t="str">
            <v>1600001</v>
          </cell>
          <cell r="C175" t="str">
            <v>0</v>
          </cell>
          <cell r="D175" t="str">
            <v>16000</v>
          </cell>
          <cell r="E175" t="str">
            <v>TCSADMIN</v>
          </cell>
          <cell r="F175">
            <v>0</v>
          </cell>
          <cell r="G175" t="str">
            <v>OFFICE EQUIPMENTS</v>
          </cell>
          <cell r="K175">
            <v>0</v>
          </cell>
          <cell r="L175">
            <v>0</v>
          </cell>
          <cell r="M175">
            <v>-1580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row>
        <row r="176">
          <cell r="A176">
            <v>1600001</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row>
        <row r="177">
          <cell r="A177">
            <v>1600001</v>
          </cell>
          <cell r="H177">
            <v>1580</v>
          </cell>
          <cell r="I177">
            <v>1580</v>
          </cell>
          <cell r="K177">
            <v>0</v>
          </cell>
          <cell r="L177">
            <v>0</v>
          </cell>
          <cell r="M177">
            <v>-1580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row>
        <row r="178">
          <cell r="A178">
            <v>1600001</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row>
        <row r="179">
          <cell r="A179">
            <v>1600002</v>
          </cell>
          <cell r="B179" t="str">
            <v>1600002</v>
          </cell>
          <cell r="C179" t="str">
            <v>0</v>
          </cell>
          <cell r="D179" t="str">
            <v>16000</v>
          </cell>
          <cell r="E179" t="str">
            <v>TCSADMIN</v>
          </cell>
          <cell r="F179" t="str">
            <v>G3PREMAL</v>
          </cell>
          <cell r="G179" t="str">
            <v>REFRIGERATOR</v>
          </cell>
          <cell r="K179">
            <v>0</v>
          </cell>
          <cell r="L179">
            <v>0</v>
          </cell>
          <cell r="M179">
            <v>-416.16</v>
          </cell>
          <cell r="N179">
            <v>0</v>
          </cell>
          <cell r="O179">
            <v>0</v>
          </cell>
          <cell r="P179">
            <v>0</v>
          </cell>
          <cell r="Q179">
            <v>0</v>
          </cell>
          <cell r="R179">
            <v>0</v>
          </cell>
          <cell r="S179">
            <v>0</v>
          </cell>
          <cell r="T179">
            <v>0</v>
          </cell>
          <cell r="U179">
            <v>0</v>
          </cell>
          <cell r="V179">
            <v>-776.71</v>
          </cell>
          <cell r="W179">
            <v>0</v>
          </cell>
          <cell r="X179">
            <v>0</v>
          </cell>
          <cell r="Y179">
            <v>0</v>
          </cell>
          <cell r="Z179">
            <v>0</v>
          </cell>
          <cell r="AA179">
            <v>0</v>
          </cell>
          <cell r="AB179">
            <v>0</v>
          </cell>
          <cell r="AC179">
            <v>0</v>
          </cell>
          <cell r="AD179">
            <v>0</v>
          </cell>
          <cell r="AE179">
            <v>0</v>
          </cell>
          <cell r="AF179">
            <v>0</v>
          </cell>
        </row>
        <row r="180">
          <cell r="A180">
            <v>1600002</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row>
        <row r="181">
          <cell r="A181">
            <v>1600002</v>
          </cell>
          <cell r="H181">
            <v>6000</v>
          </cell>
          <cell r="I181">
            <v>6000</v>
          </cell>
          <cell r="K181">
            <v>0</v>
          </cell>
          <cell r="L181">
            <v>0</v>
          </cell>
          <cell r="M181">
            <v>-1192.8699999999999</v>
          </cell>
          <cell r="N181">
            <v>0</v>
          </cell>
          <cell r="O181">
            <v>0</v>
          </cell>
          <cell r="P181">
            <v>0</v>
          </cell>
          <cell r="Q181">
            <v>0</v>
          </cell>
          <cell r="R181">
            <v>0</v>
          </cell>
          <cell r="S181">
            <v>0</v>
          </cell>
          <cell r="T181">
            <v>0</v>
          </cell>
          <cell r="U181">
            <v>0</v>
          </cell>
          <cell r="V181">
            <v>-668.67</v>
          </cell>
          <cell r="W181">
            <v>0</v>
          </cell>
          <cell r="X181">
            <v>0</v>
          </cell>
          <cell r="Y181">
            <v>0</v>
          </cell>
          <cell r="Z181">
            <v>0</v>
          </cell>
          <cell r="AA181">
            <v>0</v>
          </cell>
          <cell r="AB181">
            <v>0</v>
          </cell>
          <cell r="AC181">
            <v>0</v>
          </cell>
          <cell r="AD181">
            <v>0</v>
          </cell>
          <cell r="AE181">
            <v>0</v>
          </cell>
          <cell r="AF181">
            <v>0</v>
          </cell>
        </row>
        <row r="182">
          <cell r="A182">
            <v>1600002</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row>
        <row r="183">
          <cell r="A183">
            <v>1600003</v>
          </cell>
          <cell r="B183" t="str">
            <v>1600003</v>
          </cell>
          <cell r="C183" t="str">
            <v>0</v>
          </cell>
          <cell r="D183" t="str">
            <v>16000</v>
          </cell>
          <cell r="E183" t="str">
            <v>TCSADMIN</v>
          </cell>
          <cell r="F183">
            <v>0</v>
          </cell>
          <cell r="G183" t="str">
            <v>REFRIGERATOR</v>
          </cell>
          <cell r="K183">
            <v>0</v>
          </cell>
          <cell r="L183">
            <v>0</v>
          </cell>
          <cell r="M183">
            <v>-1919</v>
          </cell>
          <cell r="N183">
            <v>0</v>
          </cell>
          <cell r="O183">
            <v>0</v>
          </cell>
          <cell r="P183">
            <v>0</v>
          </cell>
          <cell r="Q183">
            <v>0</v>
          </cell>
          <cell r="R183">
            <v>0</v>
          </cell>
          <cell r="S183">
            <v>0</v>
          </cell>
          <cell r="T183">
            <v>0</v>
          </cell>
          <cell r="U183">
            <v>0</v>
          </cell>
          <cell r="V183">
            <v>-825</v>
          </cell>
          <cell r="W183">
            <v>0</v>
          </cell>
          <cell r="X183">
            <v>0</v>
          </cell>
          <cell r="Y183">
            <v>0</v>
          </cell>
          <cell r="Z183">
            <v>0</v>
          </cell>
          <cell r="AA183">
            <v>0</v>
          </cell>
          <cell r="AB183">
            <v>0</v>
          </cell>
          <cell r="AC183">
            <v>0</v>
          </cell>
          <cell r="AD183">
            <v>0</v>
          </cell>
          <cell r="AE183">
            <v>0</v>
          </cell>
          <cell r="AF183">
            <v>0</v>
          </cell>
        </row>
        <row r="184">
          <cell r="A184">
            <v>1600003</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row>
        <row r="185">
          <cell r="A185">
            <v>1600003</v>
          </cell>
          <cell r="H185">
            <v>7850</v>
          </cell>
          <cell r="I185">
            <v>7850</v>
          </cell>
          <cell r="K185">
            <v>0</v>
          </cell>
          <cell r="L185">
            <v>0</v>
          </cell>
          <cell r="M185">
            <v>-2744</v>
          </cell>
          <cell r="N185">
            <v>0</v>
          </cell>
          <cell r="O185">
            <v>0</v>
          </cell>
          <cell r="P185">
            <v>0</v>
          </cell>
          <cell r="Q185">
            <v>0</v>
          </cell>
          <cell r="R185">
            <v>0</v>
          </cell>
          <cell r="S185">
            <v>0</v>
          </cell>
          <cell r="T185">
            <v>0</v>
          </cell>
          <cell r="U185">
            <v>0</v>
          </cell>
          <cell r="V185">
            <v>-710.24</v>
          </cell>
          <cell r="W185">
            <v>0</v>
          </cell>
          <cell r="X185">
            <v>0</v>
          </cell>
          <cell r="Y185">
            <v>0</v>
          </cell>
          <cell r="Z185">
            <v>0</v>
          </cell>
          <cell r="AA185">
            <v>0</v>
          </cell>
          <cell r="AB185">
            <v>0</v>
          </cell>
          <cell r="AC185">
            <v>0</v>
          </cell>
          <cell r="AD185">
            <v>0</v>
          </cell>
          <cell r="AE185">
            <v>0</v>
          </cell>
          <cell r="AF185">
            <v>0</v>
          </cell>
        </row>
        <row r="186">
          <cell r="A186">
            <v>1600003</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row>
        <row r="187">
          <cell r="A187">
            <v>1600004</v>
          </cell>
          <cell r="B187" t="str">
            <v>1600004</v>
          </cell>
          <cell r="C187" t="str">
            <v>0</v>
          </cell>
          <cell r="D187" t="str">
            <v>16000</v>
          </cell>
          <cell r="E187" t="str">
            <v>TCSADMIN</v>
          </cell>
          <cell r="F187">
            <v>0</v>
          </cell>
          <cell r="G187" t="str">
            <v>LIGHTINING ARRESTOR</v>
          </cell>
          <cell r="H187">
            <v>13920</v>
          </cell>
          <cell r="K187">
            <v>0</v>
          </cell>
          <cell r="L187">
            <v>0</v>
          </cell>
          <cell r="M187">
            <v>-944</v>
          </cell>
          <cell r="N187">
            <v>0</v>
          </cell>
          <cell r="O187">
            <v>0</v>
          </cell>
          <cell r="P187">
            <v>0</v>
          </cell>
          <cell r="Q187">
            <v>0</v>
          </cell>
          <cell r="R187">
            <v>0</v>
          </cell>
          <cell r="S187">
            <v>0</v>
          </cell>
          <cell r="T187">
            <v>0</v>
          </cell>
          <cell r="U187">
            <v>0</v>
          </cell>
          <cell r="V187">
            <v>-1804.96</v>
          </cell>
          <cell r="W187">
            <v>0</v>
          </cell>
          <cell r="X187">
            <v>0</v>
          </cell>
          <cell r="Y187">
            <v>0</v>
          </cell>
          <cell r="Z187">
            <v>0</v>
          </cell>
          <cell r="AA187">
            <v>0</v>
          </cell>
          <cell r="AB187">
            <v>0</v>
          </cell>
          <cell r="AC187">
            <v>0</v>
          </cell>
          <cell r="AD187">
            <v>0</v>
          </cell>
          <cell r="AE187">
            <v>0</v>
          </cell>
          <cell r="AF187">
            <v>0</v>
          </cell>
        </row>
        <row r="188">
          <cell r="A188">
            <v>1600004</v>
          </cell>
          <cell r="H188">
            <v>13920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row>
        <row r="189">
          <cell r="A189">
            <v>1600004</v>
          </cell>
          <cell r="H189">
            <v>13920</v>
          </cell>
          <cell r="I189">
            <v>13920</v>
          </cell>
          <cell r="K189">
            <v>0</v>
          </cell>
          <cell r="L189">
            <v>0</v>
          </cell>
          <cell r="M189">
            <v>-2748.96</v>
          </cell>
          <cell r="N189">
            <v>0</v>
          </cell>
          <cell r="O189">
            <v>0</v>
          </cell>
          <cell r="P189">
            <v>0</v>
          </cell>
          <cell r="Q189">
            <v>0</v>
          </cell>
          <cell r="R189">
            <v>0</v>
          </cell>
          <cell r="S189">
            <v>0</v>
          </cell>
          <cell r="T189">
            <v>0</v>
          </cell>
          <cell r="U189">
            <v>0</v>
          </cell>
          <cell r="V189">
            <v>-1553.89</v>
          </cell>
          <cell r="W189">
            <v>0</v>
          </cell>
          <cell r="X189">
            <v>0</v>
          </cell>
          <cell r="Y189">
            <v>0</v>
          </cell>
          <cell r="Z189">
            <v>0</v>
          </cell>
          <cell r="AA189">
            <v>0</v>
          </cell>
          <cell r="AB189">
            <v>0</v>
          </cell>
          <cell r="AC189">
            <v>0</v>
          </cell>
          <cell r="AD189">
            <v>0</v>
          </cell>
          <cell r="AE189">
            <v>0</v>
          </cell>
          <cell r="AF189">
            <v>0</v>
          </cell>
        </row>
        <row r="190">
          <cell r="A190">
            <v>1600004</v>
          </cell>
          <cell r="H190">
            <v>13920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row>
        <row r="191">
          <cell r="A191">
            <v>1600005</v>
          </cell>
          <cell r="B191" t="str">
            <v>1600005</v>
          </cell>
          <cell r="C191" t="str">
            <v>0</v>
          </cell>
          <cell r="D191" t="str">
            <v>16000</v>
          </cell>
          <cell r="E191" t="str">
            <v>TCSADMIN</v>
          </cell>
          <cell r="F191">
            <v>0</v>
          </cell>
          <cell r="G191" t="str">
            <v>FAN TUBE</v>
          </cell>
          <cell r="K191">
            <v>0</v>
          </cell>
          <cell r="L191">
            <v>0</v>
          </cell>
          <cell r="M191">
            <v>-1662</v>
          </cell>
          <cell r="N191">
            <v>0</v>
          </cell>
          <cell r="O191">
            <v>0</v>
          </cell>
          <cell r="P191">
            <v>0</v>
          </cell>
          <cell r="Q191">
            <v>0</v>
          </cell>
          <cell r="R191">
            <v>0</v>
          </cell>
          <cell r="S191">
            <v>0</v>
          </cell>
          <cell r="T191">
            <v>0</v>
          </cell>
          <cell r="U191">
            <v>0</v>
          </cell>
          <cell r="V191">
            <v>-714.7</v>
          </cell>
          <cell r="W191">
            <v>0</v>
          </cell>
          <cell r="X191">
            <v>0</v>
          </cell>
          <cell r="Y191">
            <v>0</v>
          </cell>
          <cell r="Z191">
            <v>0</v>
          </cell>
          <cell r="AA191">
            <v>0</v>
          </cell>
          <cell r="AB191">
            <v>0</v>
          </cell>
          <cell r="AC191">
            <v>0</v>
          </cell>
          <cell r="AD191">
            <v>0</v>
          </cell>
          <cell r="AE191">
            <v>0</v>
          </cell>
          <cell r="AF191">
            <v>0</v>
          </cell>
        </row>
        <row r="192">
          <cell r="A192">
            <v>1600005</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row>
        <row r="193">
          <cell r="A193">
            <v>1600005</v>
          </cell>
          <cell r="H193">
            <v>6800</v>
          </cell>
          <cell r="I193">
            <v>6800</v>
          </cell>
          <cell r="K193">
            <v>0</v>
          </cell>
          <cell r="L193">
            <v>0</v>
          </cell>
          <cell r="M193">
            <v>-2376.6999999999998</v>
          </cell>
          <cell r="N193">
            <v>0</v>
          </cell>
          <cell r="O193">
            <v>0</v>
          </cell>
          <cell r="P193">
            <v>0</v>
          </cell>
          <cell r="Q193">
            <v>0</v>
          </cell>
          <cell r="R193">
            <v>0</v>
          </cell>
          <cell r="S193">
            <v>0</v>
          </cell>
          <cell r="T193">
            <v>0</v>
          </cell>
          <cell r="U193">
            <v>0</v>
          </cell>
          <cell r="V193">
            <v>-615.28</v>
          </cell>
          <cell r="W193">
            <v>0</v>
          </cell>
          <cell r="X193">
            <v>0</v>
          </cell>
          <cell r="Y193">
            <v>0</v>
          </cell>
          <cell r="Z193">
            <v>0</v>
          </cell>
          <cell r="AA193">
            <v>0</v>
          </cell>
          <cell r="AB193">
            <v>0</v>
          </cell>
          <cell r="AC193">
            <v>0</v>
          </cell>
          <cell r="AD193">
            <v>0</v>
          </cell>
          <cell r="AE193">
            <v>0</v>
          </cell>
          <cell r="AF193">
            <v>0</v>
          </cell>
        </row>
        <row r="194">
          <cell r="A194">
            <v>1600005</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row>
        <row r="195">
          <cell r="A195">
            <v>1600006</v>
          </cell>
          <cell r="B195" t="str">
            <v>1600006</v>
          </cell>
          <cell r="C195" t="str">
            <v>0</v>
          </cell>
          <cell r="D195" t="str">
            <v>16000</v>
          </cell>
          <cell r="E195" t="str">
            <v>TCSADMIN</v>
          </cell>
          <cell r="F195">
            <v>0</v>
          </cell>
          <cell r="G195" t="str">
            <v>STOREWEL</v>
          </cell>
          <cell r="K195">
            <v>0</v>
          </cell>
          <cell r="L195">
            <v>0</v>
          </cell>
          <cell r="M195">
            <v>-1545</v>
          </cell>
          <cell r="N195">
            <v>0</v>
          </cell>
          <cell r="O195">
            <v>0</v>
          </cell>
          <cell r="P195">
            <v>0</v>
          </cell>
          <cell r="Q195">
            <v>0</v>
          </cell>
          <cell r="R195">
            <v>0</v>
          </cell>
          <cell r="S195">
            <v>0</v>
          </cell>
          <cell r="T195">
            <v>0</v>
          </cell>
          <cell r="U195">
            <v>0</v>
          </cell>
          <cell r="V195">
            <v>-1273.46</v>
          </cell>
          <cell r="W195">
            <v>0</v>
          </cell>
          <cell r="X195">
            <v>0</v>
          </cell>
          <cell r="Y195">
            <v>0</v>
          </cell>
          <cell r="Z195">
            <v>0</v>
          </cell>
          <cell r="AA195">
            <v>0</v>
          </cell>
          <cell r="AB195">
            <v>0</v>
          </cell>
          <cell r="AC195">
            <v>0</v>
          </cell>
          <cell r="AD195">
            <v>0</v>
          </cell>
          <cell r="AE195">
            <v>0</v>
          </cell>
          <cell r="AF195">
            <v>0</v>
          </cell>
        </row>
        <row r="196">
          <cell r="A196">
            <v>1600006</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row>
        <row r="197">
          <cell r="A197">
            <v>1600006</v>
          </cell>
          <cell r="H197">
            <v>10700</v>
          </cell>
          <cell r="I197">
            <v>10700</v>
          </cell>
          <cell r="K197">
            <v>0</v>
          </cell>
          <cell r="L197">
            <v>0</v>
          </cell>
          <cell r="M197">
            <v>-2818.46</v>
          </cell>
          <cell r="N197">
            <v>0</v>
          </cell>
          <cell r="O197">
            <v>0</v>
          </cell>
          <cell r="P197">
            <v>0</v>
          </cell>
          <cell r="Q197">
            <v>0</v>
          </cell>
          <cell r="R197">
            <v>0</v>
          </cell>
          <cell r="S197">
            <v>0</v>
          </cell>
          <cell r="T197">
            <v>0</v>
          </cell>
          <cell r="U197">
            <v>0</v>
          </cell>
          <cell r="V197">
            <v>-1096.32</v>
          </cell>
          <cell r="W197">
            <v>0</v>
          </cell>
          <cell r="X197">
            <v>0</v>
          </cell>
          <cell r="Y197">
            <v>0</v>
          </cell>
          <cell r="Z197">
            <v>0</v>
          </cell>
          <cell r="AA197">
            <v>0</v>
          </cell>
          <cell r="AB197">
            <v>0</v>
          </cell>
          <cell r="AC197">
            <v>0</v>
          </cell>
          <cell r="AD197">
            <v>0</v>
          </cell>
          <cell r="AE197">
            <v>0</v>
          </cell>
          <cell r="AF197">
            <v>0</v>
          </cell>
        </row>
        <row r="198">
          <cell r="A198">
            <v>1600006</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row>
        <row r="199">
          <cell r="A199">
            <v>1600007</v>
          </cell>
          <cell r="B199" t="str">
            <v>1600007</v>
          </cell>
          <cell r="C199" t="str">
            <v>0</v>
          </cell>
          <cell r="D199" t="str">
            <v>16000</v>
          </cell>
          <cell r="E199" t="str">
            <v>TCSADMIN</v>
          </cell>
          <cell r="F199">
            <v>0</v>
          </cell>
          <cell r="G199" t="str">
            <v>VERTICAL BLIND</v>
          </cell>
          <cell r="K199">
            <v>0</v>
          </cell>
          <cell r="L199">
            <v>0</v>
          </cell>
          <cell r="M199">
            <v>-3665</v>
          </cell>
          <cell r="N199">
            <v>0</v>
          </cell>
          <cell r="O199">
            <v>0</v>
          </cell>
          <cell r="P199">
            <v>0</v>
          </cell>
          <cell r="Q199">
            <v>0</v>
          </cell>
          <cell r="R199">
            <v>0</v>
          </cell>
          <cell r="S199">
            <v>0</v>
          </cell>
          <cell r="T199">
            <v>0</v>
          </cell>
          <cell r="U199">
            <v>0</v>
          </cell>
          <cell r="V199">
            <v>-3146.58</v>
          </cell>
          <cell r="W199">
            <v>0</v>
          </cell>
          <cell r="X199">
            <v>0</v>
          </cell>
          <cell r="Y199">
            <v>0</v>
          </cell>
          <cell r="Z199">
            <v>0</v>
          </cell>
          <cell r="AA199">
            <v>0</v>
          </cell>
          <cell r="AB199">
            <v>0</v>
          </cell>
          <cell r="AC199">
            <v>0</v>
          </cell>
          <cell r="AD199">
            <v>0</v>
          </cell>
          <cell r="AE199">
            <v>0</v>
          </cell>
          <cell r="AF199">
            <v>0</v>
          </cell>
        </row>
        <row r="200">
          <cell r="A200">
            <v>1600007</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row>
        <row r="201">
          <cell r="A201">
            <v>1600007</v>
          </cell>
          <cell r="H201">
            <v>26286</v>
          </cell>
          <cell r="I201">
            <v>26286</v>
          </cell>
          <cell r="K201">
            <v>0</v>
          </cell>
          <cell r="L201">
            <v>0</v>
          </cell>
          <cell r="M201">
            <v>-6811.58</v>
          </cell>
          <cell r="N201">
            <v>0</v>
          </cell>
          <cell r="O201">
            <v>0</v>
          </cell>
          <cell r="P201">
            <v>0</v>
          </cell>
          <cell r="Q201">
            <v>0</v>
          </cell>
          <cell r="R201">
            <v>0</v>
          </cell>
          <cell r="S201">
            <v>0</v>
          </cell>
          <cell r="T201">
            <v>0</v>
          </cell>
          <cell r="U201">
            <v>0</v>
          </cell>
          <cell r="V201">
            <v>-2708.89</v>
          </cell>
          <cell r="W201">
            <v>0</v>
          </cell>
          <cell r="X201">
            <v>0</v>
          </cell>
          <cell r="Y201">
            <v>0</v>
          </cell>
          <cell r="Z201">
            <v>0</v>
          </cell>
          <cell r="AA201">
            <v>0</v>
          </cell>
          <cell r="AB201">
            <v>0</v>
          </cell>
          <cell r="AC201">
            <v>0</v>
          </cell>
          <cell r="AD201">
            <v>0</v>
          </cell>
          <cell r="AE201">
            <v>0</v>
          </cell>
          <cell r="AF201">
            <v>0</v>
          </cell>
        </row>
        <row r="202">
          <cell r="A202">
            <v>1600007</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row>
        <row r="203">
          <cell r="A203">
            <v>1600008</v>
          </cell>
          <cell r="B203" t="str">
            <v>1600008</v>
          </cell>
          <cell r="C203" t="str">
            <v>0</v>
          </cell>
          <cell r="D203" t="str">
            <v>16000</v>
          </cell>
          <cell r="E203" t="str">
            <v>TCSADMIN</v>
          </cell>
          <cell r="F203">
            <v>0</v>
          </cell>
          <cell r="G203" t="str">
            <v>REFRIGERATOR</v>
          </cell>
          <cell r="K203">
            <v>0</v>
          </cell>
          <cell r="L203">
            <v>0</v>
          </cell>
          <cell r="M203">
            <v>-1808</v>
          </cell>
          <cell r="N203">
            <v>0</v>
          </cell>
          <cell r="O203">
            <v>0</v>
          </cell>
          <cell r="P203">
            <v>0</v>
          </cell>
          <cell r="Q203">
            <v>0</v>
          </cell>
          <cell r="R203">
            <v>0</v>
          </cell>
          <cell r="S203">
            <v>0</v>
          </cell>
          <cell r="T203">
            <v>0</v>
          </cell>
          <cell r="U203">
            <v>0</v>
          </cell>
          <cell r="V203">
            <v>-777.85</v>
          </cell>
          <cell r="W203">
            <v>0</v>
          </cell>
          <cell r="X203">
            <v>0</v>
          </cell>
          <cell r="Y203">
            <v>0</v>
          </cell>
          <cell r="Z203">
            <v>0</v>
          </cell>
          <cell r="AA203">
            <v>0</v>
          </cell>
          <cell r="AB203">
            <v>0</v>
          </cell>
          <cell r="AC203">
            <v>0</v>
          </cell>
          <cell r="AD203">
            <v>0</v>
          </cell>
          <cell r="AE203">
            <v>0</v>
          </cell>
          <cell r="AF203">
            <v>0</v>
          </cell>
        </row>
        <row r="204">
          <cell r="A204">
            <v>1600008</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row>
        <row r="205">
          <cell r="A205">
            <v>1600008</v>
          </cell>
          <cell r="H205">
            <v>7400</v>
          </cell>
          <cell r="I205">
            <v>7400</v>
          </cell>
          <cell r="K205">
            <v>0</v>
          </cell>
          <cell r="L205">
            <v>0</v>
          </cell>
          <cell r="M205">
            <v>-2585.85</v>
          </cell>
          <cell r="N205">
            <v>0</v>
          </cell>
          <cell r="O205">
            <v>0</v>
          </cell>
          <cell r="P205">
            <v>0</v>
          </cell>
          <cell r="Q205">
            <v>0</v>
          </cell>
          <cell r="R205">
            <v>0</v>
          </cell>
          <cell r="S205">
            <v>0</v>
          </cell>
          <cell r="T205">
            <v>0</v>
          </cell>
          <cell r="U205">
            <v>0</v>
          </cell>
          <cell r="V205">
            <v>-669.65</v>
          </cell>
          <cell r="W205">
            <v>0</v>
          </cell>
          <cell r="X205">
            <v>0</v>
          </cell>
          <cell r="Y205">
            <v>0</v>
          </cell>
          <cell r="Z205">
            <v>0</v>
          </cell>
          <cell r="AA205">
            <v>0</v>
          </cell>
          <cell r="AB205">
            <v>0</v>
          </cell>
          <cell r="AC205">
            <v>0</v>
          </cell>
          <cell r="AD205">
            <v>0</v>
          </cell>
          <cell r="AE205">
            <v>0</v>
          </cell>
          <cell r="AF205">
            <v>0</v>
          </cell>
        </row>
        <row r="206">
          <cell r="A206">
            <v>1600008</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row>
        <row r="207">
          <cell r="A207">
            <v>1600009</v>
          </cell>
          <cell r="B207" t="str">
            <v>1600009</v>
          </cell>
          <cell r="C207" t="str">
            <v>0</v>
          </cell>
          <cell r="D207" t="str">
            <v>16000</v>
          </cell>
          <cell r="E207" t="str">
            <v>TCSADMIN</v>
          </cell>
          <cell r="F207">
            <v>0</v>
          </cell>
          <cell r="G207" t="str">
            <v>FIRE EXTINGUISHER</v>
          </cell>
          <cell r="H207">
            <v>31680</v>
          </cell>
          <cell r="K207">
            <v>0</v>
          </cell>
          <cell r="L207">
            <v>0</v>
          </cell>
          <cell r="M207">
            <v>-9345.75</v>
          </cell>
          <cell r="N207">
            <v>0</v>
          </cell>
          <cell r="O207">
            <v>0</v>
          </cell>
          <cell r="P207">
            <v>0</v>
          </cell>
          <cell r="Q207">
            <v>0</v>
          </cell>
          <cell r="R207">
            <v>0</v>
          </cell>
          <cell r="S207">
            <v>0</v>
          </cell>
          <cell r="T207">
            <v>0</v>
          </cell>
          <cell r="U207">
            <v>0</v>
          </cell>
          <cell r="V207">
            <v>-3106.69</v>
          </cell>
          <cell r="W207">
            <v>0</v>
          </cell>
          <cell r="X207">
            <v>0</v>
          </cell>
          <cell r="Y207">
            <v>0</v>
          </cell>
          <cell r="Z207">
            <v>0</v>
          </cell>
          <cell r="AA207">
            <v>0</v>
          </cell>
          <cell r="AB207">
            <v>0</v>
          </cell>
          <cell r="AC207">
            <v>0</v>
          </cell>
          <cell r="AD207">
            <v>0</v>
          </cell>
          <cell r="AE207">
            <v>0</v>
          </cell>
          <cell r="AF207">
            <v>0</v>
          </cell>
        </row>
        <row r="208">
          <cell r="A208">
            <v>1600009</v>
          </cell>
          <cell r="H208">
            <v>31680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row>
        <row r="209">
          <cell r="A209">
            <v>1600009</v>
          </cell>
          <cell r="H209">
            <v>31680</v>
          </cell>
          <cell r="K209">
            <v>0</v>
          </cell>
          <cell r="L209">
            <v>0</v>
          </cell>
          <cell r="M209">
            <v>-12452.44</v>
          </cell>
          <cell r="N209">
            <v>0</v>
          </cell>
          <cell r="O209">
            <v>0</v>
          </cell>
          <cell r="P209">
            <v>0</v>
          </cell>
          <cell r="Q209">
            <v>0</v>
          </cell>
          <cell r="R209">
            <v>0</v>
          </cell>
          <cell r="S209">
            <v>0</v>
          </cell>
          <cell r="T209">
            <v>0</v>
          </cell>
          <cell r="U209">
            <v>0</v>
          </cell>
          <cell r="V209">
            <v>-2674.55</v>
          </cell>
          <cell r="W209">
            <v>0</v>
          </cell>
          <cell r="X209">
            <v>0</v>
          </cell>
          <cell r="Y209">
            <v>0</v>
          </cell>
          <cell r="Z209">
            <v>0</v>
          </cell>
          <cell r="AA209">
            <v>0</v>
          </cell>
          <cell r="AB209">
            <v>0</v>
          </cell>
          <cell r="AC209">
            <v>0</v>
          </cell>
          <cell r="AD209">
            <v>0</v>
          </cell>
          <cell r="AE209">
            <v>0</v>
          </cell>
          <cell r="AF209">
            <v>0</v>
          </cell>
        </row>
        <row r="210">
          <cell r="A210">
            <v>1600009</v>
          </cell>
          <cell r="H210">
            <v>31680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row>
        <row r="211">
          <cell r="A211">
            <v>1600010</v>
          </cell>
          <cell r="B211" t="str">
            <v>1600010</v>
          </cell>
          <cell r="C211" t="str">
            <v>0</v>
          </cell>
          <cell r="D211" t="str">
            <v>16000</v>
          </cell>
          <cell r="E211" t="str">
            <v>TCSADMIN</v>
          </cell>
          <cell r="F211">
            <v>0</v>
          </cell>
          <cell r="G211" t="str">
            <v>WATER PURIFIER</v>
          </cell>
          <cell r="H211">
            <v>18000</v>
          </cell>
          <cell r="K211">
            <v>0</v>
          </cell>
          <cell r="L211">
            <v>0</v>
          </cell>
          <cell r="M211">
            <v>-5416.85</v>
          </cell>
          <cell r="N211">
            <v>0</v>
          </cell>
          <cell r="O211">
            <v>0</v>
          </cell>
          <cell r="P211">
            <v>0</v>
          </cell>
          <cell r="Q211">
            <v>0</v>
          </cell>
          <cell r="R211">
            <v>0</v>
          </cell>
          <cell r="S211">
            <v>0</v>
          </cell>
          <cell r="T211">
            <v>0</v>
          </cell>
          <cell r="U211">
            <v>0</v>
          </cell>
          <cell r="V211">
            <v>-1750.32</v>
          </cell>
          <cell r="W211">
            <v>0</v>
          </cell>
          <cell r="X211">
            <v>0</v>
          </cell>
          <cell r="Y211">
            <v>0</v>
          </cell>
          <cell r="Z211">
            <v>0</v>
          </cell>
          <cell r="AA211">
            <v>0</v>
          </cell>
          <cell r="AB211">
            <v>0</v>
          </cell>
          <cell r="AC211">
            <v>0</v>
          </cell>
          <cell r="AD211">
            <v>0</v>
          </cell>
          <cell r="AE211">
            <v>0</v>
          </cell>
          <cell r="AF211">
            <v>0</v>
          </cell>
        </row>
        <row r="212">
          <cell r="A212">
            <v>1600010</v>
          </cell>
          <cell r="H212">
            <v>18000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row>
        <row r="213">
          <cell r="A213">
            <v>1600010</v>
          </cell>
          <cell r="H213">
            <v>18000</v>
          </cell>
          <cell r="K213">
            <v>0</v>
          </cell>
          <cell r="L213">
            <v>0</v>
          </cell>
          <cell r="M213">
            <v>-7167.17</v>
          </cell>
          <cell r="N213">
            <v>0</v>
          </cell>
          <cell r="O213">
            <v>0</v>
          </cell>
          <cell r="P213">
            <v>0</v>
          </cell>
          <cell r="Q213">
            <v>0</v>
          </cell>
          <cell r="R213">
            <v>0</v>
          </cell>
          <cell r="S213">
            <v>0</v>
          </cell>
          <cell r="T213">
            <v>0</v>
          </cell>
          <cell r="U213">
            <v>0</v>
          </cell>
          <cell r="V213">
            <v>-1506.85</v>
          </cell>
          <cell r="W213">
            <v>0</v>
          </cell>
          <cell r="X213">
            <v>0</v>
          </cell>
          <cell r="Y213">
            <v>0</v>
          </cell>
          <cell r="Z213">
            <v>0</v>
          </cell>
          <cell r="AA213">
            <v>0</v>
          </cell>
          <cell r="AB213">
            <v>0</v>
          </cell>
          <cell r="AC213">
            <v>0</v>
          </cell>
          <cell r="AD213">
            <v>0</v>
          </cell>
          <cell r="AE213">
            <v>0</v>
          </cell>
          <cell r="AF213">
            <v>0</v>
          </cell>
        </row>
        <row r="214">
          <cell r="A214">
            <v>1600010</v>
          </cell>
          <cell r="H214">
            <v>18000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row>
        <row r="215">
          <cell r="A215">
            <v>1600011</v>
          </cell>
          <cell r="B215" t="str">
            <v>1600011</v>
          </cell>
          <cell r="C215" t="str">
            <v>0</v>
          </cell>
          <cell r="D215" t="str">
            <v>16000</v>
          </cell>
          <cell r="E215" t="str">
            <v>TCSADMIN</v>
          </cell>
          <cell r="F215">
            <v>0</v>
          </cell>
          <cell r="G215" t="str">
            <v>VACCUME CLEANER</v>
          </cell>
          <cell r="H215">
            <v>6490</v>
          </cell>
          <cell r="K215">
            <v>0</v>
          </cell>
          <cell r="L215">
            <v>0</v>
          </cell>
          <cell r="M215">
            <v>-2151.0500000000002</v>
          </cell>
          <cell r="N215">
            <v>0</v>
          </cell>
          <cell r="O215">
            <v>0</v>
          </cell>
          <cell r="P215">
            <v>0</v>
          </cell>
          <cell r="Q215">
            <v>0</v>
          </cell>
          <cell r="R215">
            <v>0</v>
          </cell>
          <cell r="S215">
            <v>0</v>
          </cell>
          <cell r="T215">
            <v>0</v>
          </cell>
          <cell r="U215">
            <v>0</v>
          </cell>
          <cell r="V215">
            <v>-603.54999999999995</v>
          </cell>
          <cell r="W215">
            <v>0</v>
          </cell>
          <cell r="X215">
            <v>0</v>
          </cell>
          <cell r="Y215">
            <v>0</v>
          </cell>
          <cell r="Z215">
            <v>0</v>
          </cell>
          <cell r="AA215">
            <v>0</v>
          </cell>
          <cell r="AB215">
            <v>0</v>
          </cell>
          <cell r="AC215">
            <v>0</v>
          </cell>
          <cell r="AD215">
            <v>0</v>
          </cell>
          <cell r="AE215">
            <v>0</v>
          </cell>
          <cell r="AF215">
            <v>0</v>
          </cell>
        </row>
        <row r="216">
          <cell r="A216">
            <v>1600011</v>
          </cell>
          <cell r="H216">
            <v>6490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row>
        <row r="217">
          <cell r="A217">
            <v>1600011</v>
          </cell>
          <cell r="H217">
            <v>6490</v>
          </cell>
          <cell r="K217">
            <v>0</v>
          </cell>
          <cell r="L217">
            <v>0</v>
          </cell>
          <cell r="M217">
            <v>-2754.6</v>
          </cell>
          <cell r="N217">
            <v>0</v>
          </cell>
          <cell r="O217">
            <v>0</v>
          </cell>
          <cell r="P217">
            <v>0</v>
          </cell>
          <cell r="Q217">
            <v>0</v>
          </cell>
          <cell r="R217">
            <v>0</v>
          </cell>
          <cell r="S217">
            <v>0</v>
          </cell>
          <cell r="T217">
            <v>0</v>
          </cell>
          <cell r="U217">
            <v>0</v>
          </cell>
          <cell r="V217">
            <v>-519.59</v>
          </cell>
          <cell r="W217">
            <v>0</v>
          </cell>
          <cell r="X217">
            <v>0</v>
          </cell>
          <cell r="Y217">
            <v>0</v>
          </cell>
          <cell r="Z217">
            <v>0</v>
          </cell>
          <cell r="AA217">
            <v>0</v>
          </cell>
          <cell r="AB217">
            <v>0</v>
          </cell>
          <cell r="AC217">
            <v>0</v>
          </cell>
          <cell r="AD217">
            <v>0</v>
          </cell>
          <cell r="AE217">
            <v>0</v>
          </cell>
          <cell r="AF217">
            <v>0</v>
          </cell>
        </row>
        <row r="218">
          <cell r="A218">
            <v>1600011</v>
          </cell>
          <cell r="H218">
            <v>6490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row>
        <row r="219">
          <cell r="A219">
            <v>1600012</v>
          </cell>
          <cell r="B219" t="str">
            <v>1600012</v>
          </cell>
          <cell r="C219" t="str">
            <v>0</v>
          </cell>
          <cell r="D219" t="str">
            <v>16000</v>
          </cell>
          <cell r="E219" t="str">
            <v>TCSADMIN</v>
          </cell>
          <cell r="F219">
            <v>0</v>
          </cell>
          <cell r="G219" t="str">
            <v>VACCUME CLEANER</v>
          </cell>
          <cell r="H219">
            <v>6390</v>
          </cell>
          <cell r="K219">
            <v>0</v>
          </cell>
          <cell r="L219">
            <v>0</v>
          </cell>
          <cell r="M219">
            <v>-1700.99</v>
          </cell>
          <cell r="N219">
            <v>0</v>
          </cell>
          <cell r="O219">
            <v>0</v>
          </cell>
          <cell r="P219">
            <v>0</v>
          </cell>
          <cell r="Q219">
            <v>0</v>
          </cell>
          <cell r="R219">
            <v>0</v>
          </cell>
          <cell r="S219">
            <v>0</v>
          </cell>
          <cell r="T219">
            <v>0</v>
          </cell>
          <cell r="U219">
            <v>0</v>
          </cell>
          <cell r="V219">
            <v>-652.24</v>
          </cell>
          <cell r="W219">
            <v>0</v>
          </cell>
          <cell r="X219">
            <v>0</v>
          </cell>
          <cell r="Y219">
            <v>0</v>
          </cell>
          <cell r="Z219">
            <v>0</v>
          </cell>
          <cell r="AA219">
            <v>0</v>
          </cell>
          <cell r="AB219">
            <v>0</v>
          </cell>
          <cell r="AC219">
            <v>0</v>
          </cell>
          <cell r="AD219">
            <v>0</v>
          </cell>
          <cell r="AE219">
            <v>0</v>
          </cell>
          <cell r="AF219">
            <v>0</v>
          </cell>
        </row>
        <row r="220">
          <cell r="A220">
            <v>1600012</v>
          </cell>
          <cell r="H220">
            <v>6390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row>
        <row r="221">
          <cell r="A221">
            <v>1600012</v>
          </cell>
          <cell r="H221">
            <v>6390</v>
          </cell>
          <cell r="K221">
            <v>0</v>
          </cell>
          <cell r="L221">
            <v>0</v>
          </cell>
          <cell r="M221">
            <v>-2353.23</v>
          </cell>
          <cell r="N221">
            <v>0</v>
          </cell>
          <cell r="O221">
            <v>0</v>
          </cell>
          <cell r="P221">
            <v>0</v>
          </cell>
          <cell r="Q221">
            <v>0</v>
          </cell>
          <cell r="R221">
            <v>0</v>
          </cell>
          <cell r="S221">
            <v>0</v>
          </cell>
          <cell r="T221">
            <v>0</v>
          </cell>
          <cell r="U221">
            <v>0</v>
          </cell>
          <cell r="V221">
            <v>-561.51</v>
          </cell>
          <cell r="W221">
            <v>0</v>
          </cell>
          <cell r="X221">
            <v>0</v>
          </cell>
          <cell r="Y221">
            <v>0</v>
          </cell>
          <cell r="Z221">
            <v>0</v>
          </cell>
          <cell r="AA221">
            <v>0</v>
          </cell>
          <cell r="AB221">
            <v>0</v>
          </cell>
          <cell r="AC221">
            <v>0</v>
          </cell>
          <cell r="AD221">
            <v>0</v>
          </cell>
          <cell r="AE221">
            <v>0</v>
          </cell>
          <cell r="AF221">
            <v>0</v>
          </cell>
        </row>
        <row r="222">
          <cell r="A222">
            <v>1600012</v>
          </cell>
          <cell r="H222">
            <v>6390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row>
        <row r="223">
          <cell r="A223">
            <v>1600013</v>
          </cell>
          <cell r="B223" t="str">
            <v>1600013</v>
          </cell>
          <cell r="C223" t="str">
            <v>0</v>
          </cell>
          <cell r="D223" t="str">
            <v>16000</v>
          </cell>
          <cell r="E223" t="str">
            <v>TCSADMIN</v>
          </cell>
          <cell r="F223">
            <v>0</v>
          </cell>
          <cell r="G223" t="str">
            <v>XEROX MACHINE</v>
          </cell>
          <cell r="H223">
            <v>189929</v>
          </cell>
          <cell r="K223">
            <v>0</v>
          </cell>
          <cell r="L223">
            <v>0</v>
          </cell>
          <cell r="M223">
            <v>-77426.5</v>
          </cell>
          <cell r="N223">
            <v>0</v>
          </cell>
          <cell r="O223">
            <v>0</v>
          </cell>
          <cell r="P223">
            <v>0</v>
          </cell>
          <cell r="Q223">
            <v>0</v>
          </cell>
          <cell r="R223">
            <v>0</v>
          </cell>
          <cell r="S223">
            <v>0</v>
          </cell>
          <cell r="T223">
            <v>0</v>
          </cell>
          <cell r="U223">
            <v>0</v>
          </cell>
          <cell r="V223">
            <v>-15649.1</v>
          </cell>
          <cell r="W223">
            <v>0</v>
          </cell>
          <cell r="X223">
            <v>0</v>
          </cell>
          <cell r="Y223">
            <v>0</v>
          </cell>
          <cell r="Z223">
            <v>0</v>
          </cell>
          <cell r="AA223">
            <v>0</v>
          </cell>
          <cell r="AB223">
            <v>0</v>
          </cell>
          <cell r="AC223">
            <v>0</v>
          </cell>
          <cell r="AD223">
            <v>0</v>
          </cell>
          <cell r="AE223">
            <v>0</v>
          </cell>
          <cell r="AF223">
            <v>0</v>
          </cell>
        </row>
        <row r="224">
          <cell r="A224">
            <v>1600013</v>
          </cell>
          <cell r="H224">
            <v>189929</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row>
        <row r="225">
          <cell r="A225">
            <v>1600013</v>
          </cell>
          <cell r="H225">
            <v>189929</v>
          </cell>
          <cell r="K225">
            <v>0</v>
          </cell>
          <cell r="L225">
            <v>0</v>
          </cell>
          <cell r="M225">
            <v>-93075.6</v>
          </cell>
          <cell r="N225">
            <v>0</v>
          </cell>
          <cell r="O225">
            <v>0</v>
          </cell>
          <cell r="P225">
            <v>0</v>
          </cell>
          <cell r="Q225">
            <v>0</v>
          </cell>
          <cell r="R225">
            <v>0</v>
          </cell>
          <cell r="S225">
            <v>0</v>
          </cell>
          <cell r="T225">
            <v>0</v>
          </cell>
          <cell r="U225">
            <v>0</v>
          </cell>
          <cell r="V225">
            <v>-13472.31</v>
          </cell>
          <cell r="W225">
            <v>0</v>
          </cell>
          <cell r="X225">
            <v>0</v>
          </cell>
          <cell r="Y225">
            <v>0</v>
          </cell>
          <cell r="Z225">
            <v>0</v>
          </cell>
          <cell r="AA225">
            <v>0</v>
          </cell>
          <cell r="AB225">
            <v>0</v>
          </cell>
          <cell r="AC225">
            <v>0</v>
          </cell>
          <cell r="AD225">
            <v>0</v>
          </cell>
          <cell r="AE225">
            <v>0</v>
          </cell>
          <cell r="AF225">
            <v>0</v>
          </cell>
        </row>
        <row r="226">
          <cell r="A226">
            <v>1600013</v>
          </cell>
          <cell r="H226">
            <v>189929</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row>
        <row r="227">
          <cell r="A227">
            <v>1600014</v>
          </cell>
          <cell r="B227" t="str">
            <v>1600014</v>
          </cell>
          <cell r="C227" t="str">
            <v>0</v>
          </cell>
          <cell r="D227" t="str">
            <v>16000</v>
          </cell>
          <cell r="E227" t="str">
            <v>TCSADMIN</v>
          </cell>
          <cell r="F227">
            <v>0</v>
          </cell>
          <cell r="G227" t="str">
            <v>VENDING MACHINE</v>
          </cell>
          <cell r="H227">
            <v>21760</v>
          </cell>
          <cell r="K227">
            <v>0</v>
          </cell>
          <cell r="L227">
            <v>0</v>
          </cell>
          <cell r="M227">
            <v>-8357.65</v>
          </cell>
          <cell r="N227">
            <v>0</v>
          </cell>
          <cell r="O227">
            <v>0</v>
          </cell>
          <cell r="P227">
            <v>0</v>
          </cell>
          <cell r="Q227">
            <v>0</v>
          </cell>
          <cell r="R227">
            <v>0</v>
          </cell>
          <cell r="S227">
            <v>0</v>
          </cell>
          <cell r="T227">
            <v>0</v>
          </cell>
          <cell r="U227">
            <v>0</v>
          </cell>
          <cell r="V227">
            <v>-1864.27</v>
          </cell>
          <cell r="W227">
            <v>0</v>
          </cell>
          <cell r="X227">
            <v>0</v>
          </cell>
          <cell r="Y227">
            <v>0</v>
          </cell>
          <cell r="Z227">
            <v>0</v>
          </cell>
          <cell r="AA227">
            <v>0</v>
          </cell>
          <cell r="AB227">
            <v>0</v>
          </cell>
          <cell r="AC227">
            <v>0</v>
          </cell>
          <cell r="AD227">
            <v>0</v>
          </cell>
          <cell r="AE227">
            <v>0</v>
          </cell>
          <cell r="AF227">
            <v>0</v>
          </cell>
        </row>
        <row r="228">
          <cell r="A228">
            <v>1600014</v>
          </cell>
          <cell r="H228">
            <v>21760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row>
        <row r="229">
          <cell r="A229">
            <v>1600014</v>
          </cell>
          <cell r="H229">
            <v>21760</v>
          </cell>
          <cell r="K229">
            <v>0</v>
          </cell>
          <cell r="L229">
            <v>0</v>
          </cell>
          <cell r="M229">
            <v>-10221.92</v>
          </cell>
          <cell r="N229">
            <v>0</v>
          </cell>
          <cell r="O229">
            <v>0</v>
          </cell>
          <cell r="P229">
            <v>0</v>
          </cell>
          <cell r="Q229">
            <v>0</v>
          </cell>
          <cell r="R229">
            <v>0</v>
          </cell>
          <cell r="S229">
            <v>0</v>
          </cell>
          <cell r="T229">
            <v>0</v>
          </cell>
          <cell r="U229">
            <v>0</v>
          </cell>
          <cell r="V229">
            <v>-1604.95</v>
          </cell>
          <cell r="W229">
            <v>0</v>
          </cell>
          <cell r="X229">
            <v>0</v>
          </cell>
          <cell r="Y229">
            <v>0</v>
          </cell>
          <cell r="Z229">
            <v>0</v>
          </cell>
          <cell r="AA229">
            <v>0</v>
          </cell>
          <cell r="AB229">
            <v>0</v>
          </cell>
          <cell r="AC229">
            <v>0</v>
          </cell>
          <cell r="AD229">
            <v>0</v>
          </cell>
          <cell r="AE229">
            <v>0</v>
          </cell>
          <cell r="AF229">
            <v>0</v>
          </cell>
        </row>
        <row r="230">
          <cell r="A230">
            <v>1600014</v>
          </cell>
          <cell r="H230">
            <v>21760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row>
        <row r="231">
          <cell r="A231">
            <v>1600015</v>
          </cell>
          <cell r="B231" t="str">
            <v>1600015</v>
          </cell>
          <cell r="C231" t="str">
            <v>0</v>
          </cell>
          <cell r="D231" t="str">
            <v>16000</v>
          </cell>
          <cell r="E231" t="str">
            <v>TCSADMIN</v>
          </cell>
          <cell r="F231">
            <v>0</v>
          </cell>
          <cell r="G231" t="str">
            <v>WATER  COOLER</v>
          </cell>
          <cell r="H231">
            <v>10500</v>
          </cell>
          <cell r="K231">
            <v>0</v>
          </cell>
          <cell r="L231">
            <v>0</v>
          </cell>
          <cell r="M231">
            <v>-4259</v>
          </cell>
          <cell r="N231">
            <v>0</v>
          </cell>
          <cell r="O231">
            <v>0</v>
          </cell>
          <cell r="P231">
            <v>0</v>
          </cell>
          <cell r="Q231">
            <v>0</v>
          </cell>
          <cell r="R231">
            <v>0</v>
          </cell>
          <cell r="S231">
            <v>0</v>
          </cell>
          <cell r="T231">
            <v>0</v>
          </cell>
          <cell r="U231">
            <v>0</v>
          </cell>
          <cell r="V231">
            <v>-868.12</v>
          </cell>
          <cell r="W231">
            <v>0</v>
          </cell>
          <cell r="X231">
            <v>0</v>
          </cell>
          <cell r="Y231">
            <v>0</v>
          </cell>
          <cell r="Z231">
            <v>0</v>
          </cell>
          <cell r="AA231">
            <v>0</v>
          </cell>
          <cell r="AB231">
            <v>0</v>
          </cell>
          <cell r="AC231">
            <v>0</v>
          </cell>
          <cell r="AD231">
            <v>0</v>
          </cell>
          <cell r="AE231">
            <v>0</v>
          </cell>
          <cell r="AF231">
            <v>0</v>
          </cell>
        </row>
        <row r="232">
          <cell r="A232">
            <v>1600015</v>
          </cell>
          <cell r="H232">
            <v>10500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row>
        <row r="233">
          <cell r="A233">
            <v>1600015</v>
          </cell>
          <cell r="H233">
            <v>10500</v>
          </cell>
          <cell r="K233">
            <v>0</v>
          </cell>
          <cell r="L233">
            <v>0</v>
          </cell>
          <cell r="M233">
            <v>-5127.12</v>
          </cell>
          <cell r="N233">
            <v>0</v>
          </cell>
          <cell r="O233">
            <v>0</v>
          </cell>
          <cell r="P233">
            <v>0</v>
          </cell>
          <cell r="Q233">
            <v>0</v>
          </cell>
          <cell r="R233">
            <v>0</v>
          </cell>
          <cell r="S233">
            <v>0</v>
          </cell>
          <cell r="T233">
            <v>0</v>
          </cell>
          <cell r="U233">
            <v>0</v>
          </cell>
          <cell r="V233">
            <v>-747.37</v>
          </cell>
          <cell r="W233">
            <v>0</v>
          </cell>
          <cell r="X233">
            <v>0</v>
          </cell>
          <cell r="Y233">
            <v>0</v>
          </cell>
          <cell r="Z233">
            <v>0</v>
          </cell>
          <cell r="AA233">
            <v>0</v>
          </cell>
          <cell r="AB233">
            <v>0</v>
          </cell>
          <cell r="AC233">
            <v>0</v>
          </cell>
          <cell r="AD233">
            <v>0</v>
          </cell>
          <cell r="AE233">
            <v>0</v>
          </cell>
          <cell r="AF233">
            <v>0</v>
          </cell>
        </row>
        <row r="234">
          <cell r="A234">
            <v>1600015</v>
          </cell>
          <cell r="H234">
            <v>10500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row>
        <row r="235">
          <cell r="A235">
            <v>1600016</v>
          </cell>
          <cell r="B235" t="str">
            <v>1600016</v>
          </cell>
          <cell r="C235" t="str">
            <v>0</v>
          </cell>
          <cell r="D235" t="str">
            <v>16000</v>
          </cell>
          <cell r="E235" t="str">
            <v>TCSADMIN</v>
          </cell>
          <cell r="F235">
            <v>0</v>
          </cell>
          <cell r="G235" t="str">
            <v>RACK - A'BAD</v>
          </cell>
          <cell r="H235">
            <v>16273</v>
          </cell>
          <cell r="K235">
            <v>0</v>
          </cell>
          <cell r="L235">
            <v>0</v>
          </cell>
          <cell r="M235">
            <v>-5522.23</v>
          </cell>
          <cell r="N235">
            <v>0</v>
          </cell>
          <cell r="O235">
            <v>0</v>
          </cell>
          <cell r="P235">
            <v>0</v>
          </cell>
          <cell r="Q235">
            <v>0</v>
          </cell>
          <cell r="R235">
            <v>0</v>
          </cell>
          <cell r="S235">
            <v>0</v>
          </cell>
          <cell r="T235">
            <v>0</v>
          </cell>
          <cell r="U235">
            <v>0</v>
          </cell>
          <cell r="V235">
            <v>-1495.43</v>
          </cell>
          <cell r="W235">
            <v>0</v>
          </cell>
          <cell r="X235">
            <v>0</v>
          </cell>
          <cell r="Y235">
            <v>0</v>
          </cell>
          <cell r="Z235">
            <v>0</v>
          </cell>
          <cell r="AA235">
            <v>0</v>
          </cell>
          <cell r="AB235">
            <v>0</v>
          </cell>
          <cell r="AC235">
            <v>0</v>
          </cell>
          <cell r="AD235">
            <v>0</v>
          </cell>
          <cell r="AE235">
            <v>0</v>
          </cell>
          <cell r="AF235">
            <v>0</v>
          </cell>
        </row>
        <row r="236">
          <cell r="A236">
            <v>1600016</v>
          </cell>
          <cell r="H236">
            <v>16273</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row>
        <row r="237">
          <cell r="A237">
            <v>1600016</v>
          </cell>
          <cell r="H237">
            <v>16273</v>
          </cell>
          <cell r="K237">
            <v>0</v>
          </cell>
          <cell r="L237">
            <v>0</v>
          </cell>
          <cell r="M237">
            <v>-7017.66</v>
          </cell>
          <cell r="N237">
            <v>0</v>
          </cell>
          <cell r="O237">
            <v>0</v>
          </cell>
          <cell r="P237">
            <v>0</v>
          </cell>
          <cell r="Q237">
            <v>0</v>
          </cell>
          <cell r="R237">
            <v>0</v>
          </cell>
          <cell r="S237">
            <v>0</v>
          </cell>
          <cell r="T237">
            <v>0</v>
          </cell>
          <cell r="U237">
            <v>0</v>
          </cell>
          <cell r="V237">
            <v>-1287.42</v>
          </cell>
          <cell r="W237">
            <v>0</v>
          </cell>
          <cell r="X237">
            <v>0</v>
          </cell>
          <cell r="Y237">
            <v>0</v>
          </cell>
          <cell r="Z237">
            <v>0</v>
          </cell>
          <cell r="AA237">
            <v>0</v>
          </cell>
          <cell r="AB237">
            <v>0</v>
          </cell>
          <cell r="AC237">
            <v>0</v>
          </cell>
          <cell r="AD237">
            <v>0</v>
          </cell>
          <cell r="AE237">
            <v>0</v>
          </cell>
          <cell r="AF237">
            <v>0</v>
          </cell>
        </row>
        <row r="238">
          <cell r="A238">
            <v>1600016</v>
          </cell>
          <cell r="H238">
            <v>16273</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row>
        <row r="239">
          <cell r="A239">
            <v>1600017</v>
          </cell>
          <cell r="B239" t="str">
            <v>1600017</v>
          </cell>
          <cell r="C239" t="str">
            <v>0</v>
          </cell>
          <cell r="D239" t="str">
            <v>16000</v>
          </cell>
          <cell r="E239" t="str">
            <v>TCSADMIN</v>
          </cell>
          <cell r="F239">
            <v>0</v>
          </cell>
          <cell r="G239" t="str">
            <v>RACK - A'BAD</v>
          </cell>
          <cell r="H239">
            <v>19490</v>
          </cell>
          <cell r="K239">
            <v>0</v>
          </cell>
          <cell r="L239">
            <v>0</v>
          </cell>
          <cell r="M239">
            <v>-6235</v>
          </cell>
          <cell r="N239">
            <v>0</v>
          </cell>
          <cell r="O239">
            <v>0</v>
          </cell>
          <cell r="P239">
            <v>0</v>
          </cell>
          <cell r="Q239">
            <v>0</v>
          </cell>
          <cell r="R239">
            <v>0</v>
          </cell>
          <cell r="S239">
            <v>0</v>
          </cell>
          <cell r="T239">
            <v>0</v>
          </cell>
          <cell r="U239">
            <v>0</v>
          </cell>
          <cell r="V239">
            <v>-1843.77</v>
          </cell>
          <cell r="W239">
            <v>0</v>
          </cell>
          <cell r="X239">
            <v>0</v>
          </cell>
          <cell r="Y239">
            <v>0</v>
          </cell>
          <cell r="Z239">
            <v>0</v>
          </cell>
          <cell r="AA239">
            <v>0</v>
          </cell>
          <cell r="AB239">
            <v>0</v>
          </cell>
          <cell r="AC239">
            <v>0</v>
          </cell>
          <cell r="AD239">
            <v>0</v>
          </cell>
          <cell r="AE239">
            <v>0</v>
          </cell>
          <cell r="AF239">
            <v>0</v>
          </cell>
        </row>
        <row r="240">
          <cell r="A240">
            <v>1600017</v>
          </cell>
          <cell r="H240">
            <v>19490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row>
        <row r="241">
          <cell r="A241">
            <v>1600017</v>
          </cell>
          <cell r="H241">
            <v>19490</v>
          </cell>
          <cell r="K241">
            <v>0</v>
          </cell>
          <cell r="L241">
            <v>0</v>
          </cell>
          <cell r="M241">
            <v>-8078.77</v>
          </cell>
          <cell r="N241">
            <v>0</v>
          </cell>
          <cell r="O241">
            <v>0</v>
          </cell>
          <cell r="P241">
            <v>0</v>
          </cell>
          <cell r="Q241">
            <v>0</v>
          </cell>
          <cell r="R241">
            <v>0</v>
          </cell>
          <cell r="S241">
            <v>0</v>
          </cell>
          <cell r="T241">
            <v>0</v>
          </cell>
          <cell r="U241">
            <v>0</v>
          </cell>
          <cell r="V241">
            <v>-1587.3</v>
          </cell>
          <cell r="W241">
            <v>0</v>
          </cell>
          <cell r="X241">
            <v>0</v>
          </cell>
          <cell r="Y241">
            <v>0</v>
          </cell>
          <cell r="Z241">
            <v>0</v>
          </cell>
          <cell r="AA241">
            <v>0</v>
          </cell>
          <cell r="AB241">
            <v>0</v>
          </cell>
          <cell r="AC241">
            <v>0</v>
          </cell>
          <cell r="AD241">
            <v>0</v>
          </cell>
          <cell r="AE241">
            <v>0</v>
          </cell>
          <cell r="AF241">
            <v>0</v>
          </cell>
        </row>
        <row r="242">
          <cell r="A242">
            <v>1600017</v>
          </cell>
          <cell r="H242">
            <v>19490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row>
        <row r="243">
          <cell r="A243">
            <v>1600018</v>
          </cell>
          <cell r="B243" t="str">
            <v>1600018</v>
          </cell>
          <cell r="C243" t="str">
            <v>0</v>
          </cell>
          <cell r="D243" t="str">
            <v>16000</v>
          </cell>
          <cell r="E243" t="str">
            <v>TCSADMIN</v>
          </cell>
          <cell r="F243">
            <v>0</v>
          </cell>
          <cell r="G243" t="str">
            <v>RACK - A'BAD</v>
          </cell>
          <cell r="H243">
            <v>17280</v>
          </cell>
          <cell r="K243">
            <v>0</v>
          </cell>
          <cell r="L243">
            <v>0</v>
          </cell>
          <cell r="M243">
            <v>-3872</v>
          </cell>
          <cell r="N243">
            <v>0</v>
          </cell>
          <cell r="O243">
            <v>0</v>
          </cell>
          <cell r="P243">
            <v>0</v>
          </cell>
          <cell r="Q243">
            <v>0</v>
          </cell>
          <cell r="R243">
            <v>0</v>
          </cell>
          <cell r="S243">
            <v>0</v>
          </cell>
          <cell r="T243">
            <v>0</v>
          </cell>
          <cell r="U243">
            <v>0</v>
          </cell>
          <cell r="V243">
            <v>-1865.05</v>
          </cell>
          <cell r="W243">
            <v>0</v>
          </cell>
          <cell r="X243">
            <v>0</v>
          </cell>
          <cell r="Y243">
            <v>0</v>
          </cell>
          <cell r="Z243">
            <v>0</v>
          </cell>
          <cell r="AA243">
            <v>0</v>
          </cell>
          <cell r="AB243">
            <v>0</v>
          </cell>
          <cell r="AC243">
            <v>0</v>
          </cell>
          <cell r="AD243">
            <v>0</v>
          </cell>
          <cell r="AE243">
            <v>0</v>
          </cell>
          <cell r="AF243">
            <v>0</v>
          </cell>
        </row>
        <row r="244">
          <cell r="A244">
            <v>1600018</v>
          </cell>
          <cell r="H244">
            <v>17280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row>
        <row r="245">
          <cell r="A245">
            <v>1600018</v>
          </cell>
          <cell r="H245">
            <v>17280</v>
          </cell>
          <cell r="K245">
            <v>0</v>
          </cell>
          <cell r="L245">
            <v>0</v>
          </cell>
          <cell r="M245">
            <v>-5737.05</v>
          </cell>
          <cell r="N245">
            <v>0</v>
          </cell>
          <cell r="O245">
            <v>0</v>
          </cell>
          <cell r="P245">
            <v>0</v>
          </cell>
          <cell r="Q245">
            <v>0</v>
          </cell>
          <cell r="R245">
            <v>0</v>
          </cell>
          <cell r="S245">
            <v>0</v>
          </cell>
          <cell r="T245">
            <v>0</v>
          </cell>
          <cell r="U245">
            <v>0</v>
          </cell>
          <cell r="V245">
            <v>-1605.62</v>
          </cell>
          <cell r="W245">
            <v>0</v>
          </cell>
          <cell r="X245">
            <v>0</v>
          </cell>
          <cell r="Y245">
            <v>0</v>
          </cell>
          <cell r="Z245">
            <v>0</v>
          </cell>
          <cell r="AA245">
            <v>0</v>
          </cell>
          <cell r="AB245">
            <v>0</v>
          </cell>
          <cell r="AC245">
            <v>0</v>
          </cell>
          <cell r="AD245">
            <v>0</v>
          </cell>
          <cell r="AE245">
            <v>0</v>
          </cell>
          <cell r="AF245">
            <v>0</v>
          </cell>
        </row>
        <row r="246">
          <cell r="A246">
            <v>1600018</v>
          </cell>
          <cell r="H246">
            <v>17280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row>
        <row r="247">
          <cell r="A247">
            <v>1600019</v>
          </cell>
          <cell r="B247" t="str">
            <v>1600019</v>
          </cell>
          <cell r="C247" t="str">
            <v>0</v>
          </cell>
          <cell r="D247" t="str">
            <v>16000</v>
          </cell>
          <cell r="E247" t="str">
            <v>TCSADMIN</v>
          </cell>
          <cell r="F247">
            <v>0</v>
          </cell>
          <cell r="G247" t="str">
            <v>EPBX</v>
          </cell>
          <cell r="H247">
            <v>10365</v>
          </cell>
          <cell r="K247">
            <v>0</v>
          </cell>
          <cell r="L247">
            <v>0</v>
          </cell>
          <cell r="M247">
            <v>-2759</v>
          </cell>
          <cell r="N247">
            <v>0</v>
          </cell>
          <cell r="O247">
            <v>0</v>
          </cell>
          <cell r="P247">
            <v>0</v>
          </cell>
          <cell r="Q247">
            <v>0</v>
          </cell>
          <cell r="R247">
            <v>0</v>
          </cell>
          <cell r="S247">
            <v>0</v>
          </cell>
          <cell r="T247">
            <v>0</v>
          </cell>
          <cell r="U247">
            <v>0</v>
          </cell>
          <cell r="V247">
            <v>-1057.99</v>
          </cell>
          <cell r="W247">
            <v>0</v>
          </cell>
          <cell r="X247">
            <v>0</v>
          </cell>
          <cell r="Y247">
            <v>0</v>
          </cell>
          <cell r="Z247">
            <v>0</v>
          </cell>
          <cell r="AA247">
            <v>0</v>
          </cell>
          <cell r="AB247">
            <v>0</v>
          </cell>
          <cell r="AC247">
            <v>0</v>
          </cell>
          <cell r="AD247">
            <v>0</v>
          </cell>
          <cell r="AE247">
            <v>0</v>
          </cell>
          <cell r="AF247">
            <v>0</v>
          </cell>
        </row>
        <row r="248">
          <cell r="A248">
            <v>1600019</v>
          </cell>
          <cell r="H248">
            <v>10365</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row>
        <row r="249">
          <cell r="A249">
            <v>1600019</v>
          </cell>
          <cell r="H249">
            <v>10365</v>
          </cell>
          <cell r="K249">
            <v>0</v>
          </cell>
          <cell r="L249">
            <v>0</v>
          </cell>
          <cell r="M249">
            <v>-3816.99</v>
          </cell>
          <cell r="N249">
            <v>0</v>
          </cell>
          <cell r="O249">
            <v>0</v>
          </cell>
          <cell r="P249">
            <v>0</v>
          </cell>
          <cell r="Q249">
            <v>0</v>
          </cell>
          <cell r="R249">
            <v>0</v>
          </cell>
          <cell r="S249">
            <v>0</v>
          </cell>
          <cell r="T249">
            <v>0</v>
          </cell>
          <cell r="U249">
            <v>0</v>
          </cell>
          <cell r="V249">
            <v>-910.83</v>
          </cell>
          <cell r="W249">
            <v>0</v>
          </cell>
          <cell r="X249">
            <v>0</v>
          </cell>
          <cell r="Y249">
            <v>0</v>
          </cell>
          <cell r="Z249">
            <v>0</v>
          </cell>
          <cell r="AA249">
            <v>0</v>
          </cell>
          <cell r="AB249">
            <v>0</v>
          </cell>
          <cell r="AC249">
            <v>0</v>
          </cell>
          <cell r="AD249">
            <v>0</v>
          </cell>
          <cell r="AE249">
            <v>0</v>
          </cell>
          <cell r="AF249">
            <v>0</v>
          </cell>
        </row>
        <row r="250">
          <cell r="A250">
            <v>1600019</v>
          </cell>
          <cell r="H250">
            <v>10365</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row>
        <row r="251">
          <cell r="A251">
            <v>1600020</v>
          </cell>
          <cell r="B251" t="str">
            <v>1600020</v>
          </cell>
          <cell r="C251" t="str">
            <v>0</v>
          </cell>
          <cell r="D251" t="str">
            <v>16000</v>
          </cell>
          <cell r="E251" t="str">
            <v>TCSADMIN</v>
          </cell>
          <cell r="F251">
            <v>0</v>
          </cell>
          <cell r="G251" t="str">
            <v>WATER PURIFIER</v>
          </cell>
          <cell r="H251">
            <v>7590</v>
          </cell>
          <cell r="K251">
            <v>0</v>
          </cell>
          <cell r="L251">
            <v>0</v>
          </cell>
          <cell r="M251">
            <v>-2018</v>
          </cell>
          <cell r="N251">
            <v>0</v>
          </cell>
          <cell r="O251">
            <v>0</v>
          </cell>
          <cell r="P251">
            <v>0</v>
          </cell>
          <cell r="Q251">
            <v>0</v>
          </cell>
          <cell r="R251">
            <v>0</v>
          </cell>
          <cell r="S251">
            <v>0</v>
          </cell>
          <cell r="T251">
            <v>0</v>
          </cell>
          <cell r="U251">
            <v>0</v>
          </cell>
          <cell r="V251">
            <v>-775.07</v>
          </cell>
          <cell r="W251">
            <v>0</v>
          </cell>
          <cell r="X251">
            <v>0</v>
          </cell>
          <cell r="Y251">
            <v>0</v>
          </cell>
          <cell r="Z251">
            <v>0</v>
          </cell>
          <cell r="AA251">
            <v>0</v>
          </cell>
          <cell r="AB251">
            <v>0</v>
          </cell>
          <cell r="AC251">
            <v>0</v>
          </cell>
          <cell r="AD251">
            <v>0</v>
          </cell>
          <cell r="AE251">
            <v>0</v>
          </cell>
          <cell r="AF251">
            <v>0</v>
          </cell>
        </row>
        <row r="252">
          <cell r="A252">
            <v>1600020</v>
          </cell>
          <cell r="H252">
            <v>7590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row>
        <row r="253">
          <cell r="A253">
            <v>1600020</v>
          </cell>
          <cell r="H253">
            <v>7590</v>
          </cell>
          <cell r="K253">
            <v>0</v>
          </cell>
          <cell r="L253">
            <v>0</v>
          </cell>
          <cell r="M253">
            <v>-2793.07</v>
          </cell>
          <cell r="N253">
            <v>0</v>
          </cell>
          <cell r="O253">
            <v>0</v>
          </cell>
          <cell r="P253">
            <v>0</v>
          </cell>
          <cell r="Q253">
            <v>0</v>
          </cell>
          <cell r="R253">
            <v>0</v>
          </cell>
          <cell r="S253">
            <v>0</v>
          </cell>
          <cell r="T253">
            <v>0</v>
          </cell>
          <cell r="U253">
            <v>0</v>
          </cell>
          <cell r="V253">
            <v>-667.25</v>
          </cell>
          <cell r="W253">
            <v>0</v>
          </cell>
          <cell r="X253">
            <v>0</v>
          </cell>
          <cell r="Y253">
            <v>0</v>
          </cell>
          <cell r="Z253">
            <v>0</v>
          </cell>
          <cell r="AA253">
            <v>0</v>
          </cell>
          <cell r="AB253">
            <v>0</v>
          </cell>
          <cell r="AC253">
            <v>0</v>
          </cell>
          <cell r="AD253">
            <v>0</v>
          </cell>
          <cell r="AE253">
            <v>0</v>
          </cell>
          <cell r="AF253">
            <v>0</v>
          </cell>
        </row>
        <row r="254">
          <cell r="A254">
            <v>1600020</v>
          </cell>
          <cell r="H254">
            <v>7590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row>
        <row r="255">
          <cell r="A255">
            <v>1600021</v>
          </cell>
          <cell r="B255" t="str">
            <v>1600021</v>
          </cell>
          <cell r="C255" t="str">
            <v>0</v>
          </cell>
          <cell r="D255" t="str">
            <v>16000</v>
          </cell>
          <cell r="E255" t="str">
            <v>TCSADMIN</v>
          </cell>
          <cell r="F255">
            <v>0</v>
          </cell>
          <cell r="G255" t="str">
            <v>REFRIGERATOR</v>
          </cell>
          <cell r="H255">
            <v>9890</v>
          </cell>
          <cell r="K255">
            <v>0</v>
          </cell>
          <cell r="L255">
            <v>0</v>
          </cell>
          <cell r="M255">
            <v>-2639</v>
          </cell>
          <cell r="N255">
            <v>0</v>
          </cell>
          <cell r="O255">
            <v>0</v>
          </cell>
          <cell r="P255">
            <v>0</v>
          </cell>
          <cell r="Q255">
            <v>0</v>
          </cell>
          <cell r="R255">
            <v>0</v>
          </cell>
          <cell r="S255">
            <v>0</v>
          </cell>
          <cell r="T255">
            <v>0</v>
          </cell>
          <cell r="U255">
            <v>0</v>
          </cell>
          <cell r="V255">
            <v>-1008.61</v>
          </cell>
          <cell r="W255">
            <v>0</v>
          </cell>
          <cell r="X255">
            <v>0</v>
          </cell>
          <cell r="Y255">
            <v>0</v>
          </cell>
          <cell r="Z255">
            <v>0</v>
          </cell>
          <cell r="AA255">
            <v>0</v>
          </cell>
          <cell r="AB255">
            <v>0</v>
          </cell>
          <cell r="AC255">
            <v>0</v>
          </cell>
          <cell r="AD255">
            <v>0</v>
          </cell>
          <cell r="AE255">
            <v>0</v>
          </cell>
          <cell r="AF255">
            <v>0</v>
          </cell>
        </row>
        <row r="256">
          <cell r="A256">
            <v>1600021</v>
          </cell>
          <cell r="H256">
            <v>9890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row>
        <row r="257">
          <cell r="A257">
            <v>1600021</v>
          </cell>
          <cell r="H257">
            <v>9890</v>
          </cell>
          <cell r="K257">
            <v>0</v>
          </cell>
          <cell r="L257">
            <v>0</v>
          </cell>
          <cell r="M257">
            <v>-3647.61</v>
          </cell>
          <cell r="N257">
            <v>0</v>
          </cell>
          <cell r="O257">
            <v>0</v>
          </cell>
          <cell r="P257">
            <v>0</v>
          </cell>
          <cell r="Q257">
            <v>0</v>
          </cell>
          <cell r="R257">
            <v>0</v>
          </cell>
          <cell r="S257">
            <v>0</v>
          </cell>
          <cell r="T257">
            <v>0</v>
          </cell>
          <cell r="U257">
            <v>0</v>
          </cell>
          <cell r="V257">
            <v>-868.32</v>
          </cell>
          <cell r="W257">
            <v>0</v>
          </cell>
          <cell r="X257">
            <v>0</v>
          </cell>
          <cell r="Y257">
            <v>0</v>
          </cell>
          <cell r="Z257">
            <v>0</v>
          </cell>
          <cell r="AA257">
            <v>0</v>
          </cell>
          <cell r="AB257">
            <v>0</v>
          </cell>
          <cell r="AC257">
            <v>0</v>
          </cell>
          <cell r="AD257">
            <v>0</v>
          </cell>
          <cell r="AE257">
            <v>0</v>
          </cell>
          <cell r="AF257">
            <v>0</v>
          </cell>
        </row>
        <row r="258">
          <cell r="A258">
            <v>1600021</v>
          </cell>
          <cell r="H258">
            <v>9890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row>
        <row r="259">
          <cell r="A259">
            <v>1600022</v>
          </cell>
          <cell r="B259" t="str">
            <v>1600022</v>
          </cell>
          <cell r="C259" t="str">
            <v>0</v>
          </cell>
          <cell r="D259" t="str">
            <v>16000</v>
          </cell>
          <cell r="E259" t="str">
            <v>TCSADMIN</v>
          </cell>
          <cell r="F259">
            <v>0</v>
          </cell>
          <cell r="G259" t="str">
            <v>AIR CONDITION - RAJKOT</v>
          </cell>
          <cell r="H259">
            <v>46000</v>
          </cell>
          <cell r="K259">
            <v>0</v>
          </cell>
          <cell r="L259">
            <v>0</v>
          </cell>
          <cell r="M259">
            <v>-12206</v>
          </cell>
          <cell r="N259">
            <v>0</v>
          </cell>
          <cell r="O259">
            <v>0</v>
          </cell>
          <cell r="P259">
            <v>0</v>
          </cell>
          <cell r="Q259">
            <v>0</v>
          </cell>
          <cell r="R259">
            <v>0</v>
          </cell>
          <cell r="S259">
            <v>0</v>
          </cell>
          <cell r="T259">
            <v>0</v>
          </cell>
          <cell r="U259">
            <v>0</v>
          </cell>
          <cell r="V259">
            <v>-4700.75</v>
          </cell>
          <cell r="W259">
            <v>0</v>
          </cell>
          <cell r="X259">
            <v>0</v>
          </cell>
          <cell r="Y259">
            <v>0</v>
          </cell>
          <cell r="Z259">
            <v>0</v>
          </cell>
          <cell r="AA259">
            <v>0</v>
          </cell>
          <cell r="AB259">
            <v>0</v>
          </cell>
          <cell r="AC259">
            <v>0</v>
          </cell>
          <cell r="AD259">
            <v>0</v>
          </cell>
          <cell r="AE259">
            <v>0</v>
          </cell>
          <cell r="AF259">
            <v>0</v>
          </cell>
        </row>
        <row r="260">
          <cell r="A260">
            <v>1600022</v>
          </cell>
          <cell r="H260">
            <v>46000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row>
        <row r="261">
          <cell r="A261">
            <v>1600022</v>
          </cell>
          <cell r="H261">
            <v>46000</v>
          </cell>
          <cell r="K261">
            <v>0</v>
          </cell>
          <cell r="L261">
            <v>0</v>
          </cell>
          <cell r="M261">
            <v>-16906.75</v>
          </cell>
          <cell r="N261">
            <v>0</v>
          </cell>
          <cell r="O261">
            <v>0</v>
          </cell>
          <cell r="P261">
            <v>0</v>
          </cell>
          <cell r="Q261">
            <v>0</v>
          </cell>
          <cell r="R261">
            <v>0</v>
          </cell>
          <cell r="S261">
            <v>0</v>
          </cell>
          <cell r="T261">
            <v>0</v>
          </cell>
          <cell r="U261">
            <v>0</v>
          </cell>
          <cell r="V261">
            <v>-4046.87</v>
          </cell>
          <cell r="W261">
            <v>0</v>
          </cell>
          <cell r="X261">
            <v>0</v>
          </cell>
          <cell r="Y261">
            <v>0</v>
          </cell>
          <cell r="Z261">
            <v>0</v>
          </cell>
          <cell r="AA261">
            <v>0</v>
          </cell>
          <cell r="AB261">
            <v>0</v>
          </cell>
          <cell r="AC261">
            <v>0</v>
          </cell>
          <cell r="AD261">
            <v>0</v>
          </cell>
          <cell r="AE261">
            <v>0</v>
          </cell>
          <cell r="AF261">
            <v>0</v>
          </cell>
        </row>
        <row r="262">
          <cell r="A262">
            <v>1600022</v>
          </cell>
          <cell r="H262">
            <v>46000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row>
        <row r="263">
          <cell r="A263">
            <v>1600023</v>
          </cell>
          <cell r="B263" t="str">
            <v>1600023</v>
          </cell>
          <cell r="C263" t="str">
            <v>0</v>
          </cell>
          <cell r="D263" t="str">
            <v>16000</v>
          </cell>
          <cell r="E263" t="str">
            <v>TCSADMIN</v>
          </cell>
          <cell r="F263">
            <v>0</v>
          </cell>
          <cell r="G263" t="str">
            <v>AIR CONDITIONER</v>
          </cell>
          <cell r="H263">
            <v>84671</v>
          </cell>
          <cell r="K263">
            <v>0</v>
          </cell>
          <cell r="L263">
            <v>0</v>
          </cell>
          <cell r="M263">
            <v>-31296.25</v>
          </cell>
          <cell r="N263">
            <v>0</v>
          </cell>
          <cell r="O263">
            <v>0</v>
          </cell>
          <cell r="P263">
            <v>0</v>
          </cell>
          <cell r="Q263">
            <v>0</v>
          </cell>
          <cell r="R263">
            <v>0</v>
          </cell>
          <cell r="S263">
            <v>0</v>
          </cell>
          <cell r="T263">
            <v>0</v>
          </cell>
          <cell r="U263">
            <v>0</v>
          </cell>
          <cell r="V263">
            <v>-7424.43</v>
          </cell>
          <cell r="W263">
            <v>0</v>
          </cell>
          <cell r="X263">
            <v>0</v>
          </cell>
          <cell r="Y263">
            <v>0</v>
          </cell>
          <cell r="Z263">
            <v>0</v>
          </cell>
          <cell r="AA263">
            <v>0</v>
          </cell>
          <cell r="AB263">
            <v>0</v>
          </cell>
          <cell r="AC263">
            <v>0</v>
          </cell>
          <cell r="AD263">
            <v>0</v>
          </cell>
          <cell r="AE263">
            <v>0</v>
          </cell>
          <cell r="AF263">
            <v>0</v>
          </cell>
        </row>
        <row r="264">
          <cell r="A264">
            <v>1600023</v>
          </cell>
          <cell r="H264">
            <v>84671</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row>
        <row r="265">
          <cell r="A265">
            <v>1600023</v>
          </cell>
          <cell r="H265">
            <v>84671</v>
          </cell>
          <cell r="K265">
            <v>0</v>
          </cell>
          <cell r="L265">
            <v>0</v>
          </cell>
          <cell r="M265">
            <v>-38720.68</v>
          </cell>
          <cell r="N265">
            <v>0</v>
          </cell>
          <cell r="O265">
            <v>0</v>
          </cell>
          <cell r="P265">
            <v>0</v>
          </cell>
          <cell r="Q265">
            <v>0</v>
          </cell>
          <cell r="R265">
            <v>0</v>
          </cell>
          <cell r="S265">
            <v>0</v>
          </cell>
          <cell r="T265">
            <v>0</v>
          </cell>
          <cell r="U265">
            <v>0</v>
          </cell>
          <cell r="V265">
            <v>-6391.69</v>
          </cell>
          <cell r="W265">
            <v>0</v>
          </cell>
          <cell r="X265">
            <v>0</v>
          </cell>
          <cell r="Y265">
            <v>0</v>
          </cell>
          <cell r="Z265">
            <v>0</v>
          </cell>
          <cell r="AA265">
            <v>0</v>
          </cell>
          <cell r="AB265">
            <v>0</v>
          </cell>
          <cell r="AC265">
            <v>0</v>
          </cell>
          <cell r="AD265">
            <v>0</v>
          </cell>
          <cell r="AE265">
            <v>0</v>
          </cell>
          <cell r="AF265">
            <v>0</v>
          </cell>
        </row>
        <row r="266">
          <cell r="A266">
            <v>1600023</v>
          </cell>
          <cell r="H266">
            <v>84671</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row>
        <row r="267">
          <cell r="A267">
            <v>1600024</v>
          </cell>
          <cell r="B267" t="str">
            <v>1600024</v>
          </cell>
          <cell r="C267" t="str">
            <v>0</v>
          </cell>
          <cell r="D267" t="str">
            <v>16000</v>
          </cell>
          <cell r="E267" t="str">
            <v>TCSADMIN</v>
          </cell>
          <cell r="F267">
            <v>0</v>
          </cell>
          <cell r="G267" t="str">
            <v>AIR PROCESSORS</v>
          </cell>
          <cell r="H267">
            <v>6400</v>
          </cell>
          <cell r="K267">
            <v>0</v>
          </cell>
          <cell r="L267">
            <v>0</v>
          </cell>
          <cell r="M267">
            <v>-1245.0999999999999</v>
          </cell>
          <cell r="N267">
            <v>0</v>
          </cell>
          <cell r="O267">
            <v>0</v>
          </cell>
          <cell r="P267">
            <v>0</v>
          </cell>
          <cell r="Q267">
            <v>0</v>
          </cell>
          <cell r="R267">
            <v>0</v>
          </cell>
          <cell r="S267">
            <v>0</v>
          </cell>
          <cell r="T267">
            <v>0</v>
          </cell>
          <cell r="U267">
            <v>0</v>
          </cell>
          <cell r="V267">
            <v>-717.05</v>
          </cell>
          <cell r="W267">
            <v>0</v>
          </cell>
          <cell r="X267">
            <v>0</v>
          </cell>
          <cell r="Y267">
            <v>0</v>
          </cell>
          <cell r="Z267">
            <v>0</v>
          </cell>
          <cell r="AA267">
            <v>0</v>
          </cell>
          <cell r="AB267">
            <v>0</v>
          </cell>
          <cell r="AC267">
            <v>0</v>
          </cell>
          <cell r="AD267">
            <v>0</v>
          </cell>
          <cell r="AE267">
            <v>0</v>
          </cell>
          <cell r="AF267">
            <v>0</v>
          </cell>
        </row>
        <row r="268">
          <cell r="A268">
            <v>1600024</v>
          </cell>
          <cell r="H268">
            <v>6400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row>
        <row r="269">
          <cell r="A269">
            <v>1600024</v>
          </cell>
          <cell r="H269">
            <v>6400</v>
          </cell>
          <cell r="K269">
            <v>0</v>
          </cell>
          <cell r="L269">
            <v>0</v>
          </cell>
          <cell r="M269">
            <v>-1962.15</v>
          </cell>
          <cell r="N269">
            <v>0</v>
          </cell>
          <cell r="O269">
            <v>0</v>
          </cell>
          <cell r="P269">
            <v>0</v>
          </cell>
          <cell r="Q269">
            <v>0</v>
          </cell>
          <cell r="R269">
            <v>0</v>
          </cell>
          <cell r="S269">
            <v>0</v>
          </cell>
          <cell r="T269">
            <v>0</v>
          </cell>
          <cell r="U269">
            <v>0</v>
          </cell>
          <cell r="V269">
            <v>-617.29999999999995</v>
          </cell>
          <cell r="W269">
            <v>0</v>
          </cell>
          <cell r="X269">
            <v>0</v>
          </cell>
          <cell r="Y269">
            <v>0</v>
          </cell>
          <cell r="Z269">
            <v>0</v>
          </cell>
          <cell r="AA269">
            <v>0</v>
          </cell>
          <cell r="AB269">
            <v>0</v>
          </cell>
          <cell r="AC269">
            <v>0</v>
          </cell>
          <cell r="AD269">
            <v>0</v>
          </cell>
          <cell r="AE269">
            <v>0</v>
          </cell>
          <cell r="AF269">
            <v>0</v>
          </cell>
        </row>
        <row r="270">
          <cell r="A270">
            <v>1600024</v>
          </cell>
          <cell r="H270">
            <v>6400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row>
        <row r="271">
          <cell r="A271">
            <v>1600025</v>
          </cell>
          <cell r="B271" t="str">
            <v>1600025</v>
          </cell>
          <cell r="C271" t="str">
            <v>0</v>
          </cell>
          <cell r="D271" t="str">
            <v>16000</v>
          </cell>
          <cell r="E271" t="str">
            <v>TCSADMIN</v>
          </cell>
          <cell r="F271">
            <v>0</v>
          </cell>
          <cell r="G271" t="str">
            <v>LOCKER</v>
          </cell>
          <cell r="H271">
            <v>18144</v>
          </cell>
          <cell r="K271">
            <v>0</v>
          </cell>
          <cell r="L271">
            <v>0</v>
          </cell>
          <cell r="M271">
            <v>-3964.4</v>
          </cell>
          <cell r="N271">
            <v>0</v>
          </cell>
          <cell r="O271">
            <v>0</v>
          </cell>
          <cell r="P271">
            <v>0</v>
          </cell>
          <cell r="Q271">
            <v>0</v>
          </cell>
          <cell r="R271">
            <v>0</v>
          </cell>
          <cell r="S271">
            <v>0</v>
          </cell>
          <cell r="T271">
            <v>0</v>
          </cell>
          <cell r="U271">
            <v>0</v>
          </cell>
          <cell r="V271">
            <v>-1972.38</v>
          </cell>
          <cell r="W271">
            <v>0</v>
          </cell>
          <cell r="X271">
            <v>0</v>
          </cell>
          <cell r="Y271">
            <v>0</v>
          </cell>
          <cell r="Z271">
            <v>0</v>
          </cell>
          <cell r="AA271">
            <v>0</v>
          </cell>
          <cell r="AB271">
            <v>0</v>
          </cell>
          <cell r="AC271">
            <v>0</v>
          </cell>
          <cell r="AD271">
            <v>0</v>
          </cell>
          <cell r="AE271">
            <v>0</v>
          </cell>
          <cell r="AF271">
            <v>0</v>
          </cell>
        </row>
        <row r="272">
          <cell r="A272">
            <v>1600025</v>
          </cell>
          <cell r="H272">
            <v>18144</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row>
        <row r="273">
          <cell r="A273">
            <v>1600025</v>
          </cell>
          <cell r="H273">
            <v>18144</v>
          </cell>
          <cell r="K273">
            <v>0</v>
          </cell>
          <cell r="L273">
            <v>0</v>
          </cell>
          <cell r="M273">
            <v>-5936.78</v>
          </cell>
          <cell r="N273">
            <v>0</v>
          </cell>
          <cell r="O273">
            <v>0</v>
          </cell>
          <cell r="P273">
            <v>0</v>
          </cell>
          <cell r="Q273">
            <v>0</v>
          </cell>
          <cell r="R273">
            <v>0</v>
          </cell>
          <cell r="S273">
            <v>0</v>
          </cell>
          <cell r="T273">
            <v>0</v>
          </cell>
          <cell r="U273">
            <v>0</v>
          </cell>
          <cell r="V273">
            <v>-1698.02</v>
          </cell>
          <cell r="W273">
            <v>0</v>
          </cell>
          <cell r="X273">
            <v>0</v>
          </cell>
          <cell r="Y273">
            <v>0</v>
          </cell>
          <cell r="Z273">
            <v>0</v>
          </cell>
          <cell r="AA273">
            <v>0</v>
          </cell>
          <cell r="AB273">
            <v>0</v>
          </cell>
          <cell r="AC273">
            <v>0</v>
          </cell>
          <cell r="AD273">
            <v>0</v>
          </cell>
          <cell r="AE273">
            <v>0</v>
          </cell>
          <cell r="AF273">
            <v>0</v>
          </cell>
        </row>
        <row r="274">
          <cell r="A274">
            <v>1600025</v>
          </cell>
          <cell r="H274">
            <v>18144</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row>
        <row r="275">
          <cell r="A275">
            <v>1600026</v>
          </cell>
          <cell r="B275" t="str">
            <v>1600026</v>
          </cell>
          <cell r="C275" t="str">
            <v>0</v>
          </cell>
          <cell r="D275" t="str">
            <v>16000</v>
          </cell>
          <cell r="E275" t="str">
            <v>TCSADMIN</v>
          </cell>
          <cell r="F275">
            <v>0</v>
          </cell>
          <cell r="G275" t="str">
            <v>GRANITE NAME PLATE</v>
          </cell>
          <cell r="H275">
            <v>10481</v>
          </cell>
          <cell r="K275">
            <v>0</v>
          </cell>
          <cell r="L275">
            <v>0</v>
          </cell>
          <cell r="M275">
            <v>-2386.35</v>
          </cell>
          <cell r="N275">
            <v>0</v>
          </cell>
          <cell r="O275">
            <v>0</v>
          </cell>
          <cell r="P275">
            <v>0</v>
          </cell>
          <cell r="Q275">
            <v>0</v>
          </cell>
          <cell r="R275">
            <v>0</v>
          </cell>
          <cell r="S275">
            <v>0</v>
          </cell>
          <cell r="T275">
            <v>0</v>
          </cell>
          <cell r="U275">
            <v>0</v>
          </cell>
          <cell r="V275">
            <v>-1125.97</v>
          </cell>
          <cell r="W275">
            <v>0</v>
          </cell>
          <cell r="X275">
            <v>0</v>
          </cell>
          <cell r="Y275">
            <v>0</v>
          </cell>
          <cell r="Z275">
            <v>0</v>
          </cell>
          <cell r="AA275">
            <v>0</v>
          </cell>
          <cell r="AB275">
            <v>0</v>
          </cell>
          <cell r="AC275">
            <v>0</v>
          </cell>
          <cell r="AD275">
            <v>0</v>
          </cell>
          <cell r="AE275">
            <v>0</v>
          </cell>
          <cell r="AF275">
            <v>0</v>
          </cell>
        </row>
        <row r="276">
          <cell r="A276">
            <v>1600026</v>
          </cell>
          <cell r="H276">
            <v>10481</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row>
        <row r="277">
          <cell r="A277">
            <v>1600026</v>
          </cell>
          <cell r="H277">
            <v>10481</v>
          </cell>
          <cell r="K277">
            <v>0</v>
          </cell>
          <cell r="L277">
            <v>0</v>
          </cell>
          <cell r="M277">
            <v>-3512.32</v>
          </cell>
          <cell r="N277">
            <v>0</v>
          </cell>
          <cell r="O277">
            <v>0</v>
          </cell>
          <cell r="P277">
            <v>0</v>
          </cell>
          <cell r="Q277">
            <v>0</v>
          </cell>
          <cell r="R277">
            <v>0</v>
          </cell>
          <cell r="S277">
            <v>0</v>
          </cell>
          <cell r="T277">
            <v>0</v>
          </cell>
          <cell r="U277">
            <v>0</v>
          </cell>
          <cell r="V277">
            <v>-969.34</v>
          </cell>
          <cell r="W277">
            <v>0</v>
          </cell>
          <cell r="X277">
            <v>0</v>
          </cell>
          <cell r="Y277">
            <v>0</v>
          </cell>
          <cell r="Z277">
            <v>0</v>
          </cell>
          <cell r="AA277">
            <v>0</v>
          </cell>
          <cell r="AB277">
            <v>0</v>
          </cell>
          <cell r="AC277">
            <v>0</v>
          </cell>
          <cell r="AD277">
            <v>0</v>
          </cell>
          <cell r="AE277">
            <v>0</v>
          </cell>
          <cell r="AF277">
            <v>0</v>
          </cell>
        </row>
        <row r="278">
          <cell r="A278">
            <v>1600026</v>
          </cell>
          <cell r="H278">
            <v>10481</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row>
        <row r="279">
          <cell r="A279">
            <v>1600027</v>
          </cell>
          <cell r="B279" t="str">
            <v>1600027</v>
          </cell>
          <cell r="C279" t="str">
            <v>0</v>
          </cell>
          <cell r="D279" t="str">
            <v>16000</v>
          </cell>
          <cell r="E279" t="str">
            <v>TCSADMIN</v>
          </cell>
          <cell r="F279">
            <v>0</v>
          </cell>
          <cell r="G279" t="str">
            <v>REFRIGERATOR</v>
          </cell>
          <cell r="H279">
            <v>5750</v>
          </cell>
          <cell r="K279">
            <v>0</v>
          </cell>
          <cell r="L279">
            <v>0</v>
          </cell>
          <cell r="M279">
            <v>-232.28</v>
          </cell>
          <cell r="N279">
            <v>0</v>
          </cell>
          <cell r="O279">
            <v>0</v>
          </cell>
          <cell r="P279">
            <v>0</v>
          </cell>
          <cell r="Q279">
            <v>0</v>
          </cell>
          <cell r="R279">
            <v>0</v>
          </cell>
          <cell r="S279">
            <v>0</v>
          </cell>
          <cell r="T279">
            <v>0</v>
          </cell>
          <cell r="U279">
            <v>0</v>
          </cell>
          <cell r="V279">
            <v>-767.51</v>
          </cell>
          <cell r="W279">
            <v>0</v>
          </cell>
          <cell r="X279">
            <v>0</v>
          </cell>
          <cell r="Y279">
            <v>0</v>
          </cell>
          <cell r="Z279">
            <v>0</v>
          </cell>
          <cell r="AA279">
            <v>0</v>
          </cell>
          <cell r="AB279">
            <v>0</v>
          </cell>
          <cell r="AC279">
            <v>0</v>
          </cell>
          <cell r="AD279">
            <v>0</v>
          </cell>
          <cell r="AE279">
            <v>0</v>
          </cell>
          <cell r="AF279">
            <v>0</v>
          </cell>
        </row>
        <row r="280">
          <cell r="A280">
            <v>1600027</v>
          </cell>
          <cell r="H280">
            <v>5750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row>
        <row r="281">
          <cell r="A281">
            <v>1600027</v>
          </cell>
          <cell r="H281">
            <v>5750</v>
          </cell>
          <cell r="K281">
            <v>0</v>
          </cell>
          <cell r="L281">
            <v>0</v>
          </cell>
          <cell r="M281">
            <v>-999.79</v>
          </cell>
          <cell r="N281">
            <v>0</v>
          </cell>
          <cell r="O281">
            <v>0</v>
          </cell>
          <cell r="P281">
            <v>0</v>
          </cell>
          <cell r="Q281">
            <v>0</v>
          </cell>
          <cell r="R281">
            <v>0</v>
          </cell>
          <cell r="S281">
            <v>0</v>
          </cell>
          <cell r="T281">
            <v>0</v>
          </cell>
          <cell r="U281">
            <v>0</v>
          </cell>
          <cell r="V281">
            <v>-660.75</v>
          </cell>
          <cell r="W281">
            <v>0</v>
          </cell>
          <cell r="X281">
            <v>0</v>
          </cell>
          <cell r="Y281">
            <v>0</v>
          </cell>
          <cell r="Z281">
            <v>0</v>
          </cell>
          <cell r="AA281">
            <v>0</v>
          </cell>
          <cell r="AB281">
            <v>0</v>
          </cell>
          <cell r="AC281">
            <v>0</v>
          </cell>
          <cell r="AD281">
            <v>0</v>
          </cell>
          <cell r="AE281">
            <v>0</v>
          </cell>
          <cell r="AF281">
            <v>0</v>
          </cell>
        </row>
        <row r="282">
          <cell r="A282">
            <v>1600027</v>
          </cell>
          <cell r="H282">
            <v>5750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row>
        <row r="283">
          <cell r="A283">
            <v>1600028</v>
          </cell>
          <cell r="B283" t="str">
            <v>1600028</v>
          </cell>
          <cell r="C283" t="str">
            <v>0</v>
          </cell>
          <cell r="D283" t="str">
            <v>16000</v>
          </cell>
          <cell r="E283" t="str">
            <v>TCSADMIN</v>
          </cell>
          <cell r="F283">
            <v>0</v>
          </cell>
          <cell r="G283" t="str">
            <v>ELECTRIC BLOWER</v>
          </cell>
          <cell r="H283">
            <v>8700</v>
          </cell>
          <cell r="K283">
            <v>0</v>
          </cell>
          <cell r="L283">
            <v>0</v>
          </cell>
          <cell r="M283">
            <v>-8700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row>
        <row r="284">
          <cell r="A284">
            <v>1600028</v>
          </cell>
          <cell r="H284">
            <v>8700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row>
        <row r="285">
          <cell r="A285">
            <v>1600028</v>
          </cell>
          <cell r="H285">
            <v>8700</v>
          </cell>
          <cell r="K285">
            <v>0</v>
          </cell>
          <cell r="L285">
            <v>0</v>
          </cell>
          <cell r="M285">
            <v>-8700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row>
        <row r="286">
          <cell r="A286">
            <v>1600028</v>
          </cell>
          <cell r="H286">
            <v>8700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row>
        <row r="287">
          <cell r="A287">
            <v>1600029</v>
          </cell>
          <cell r="B287" t="str">
            <v>1600029</v>
          </cell>
          <cell r="C287" t="str">
            <v>0</v>
          </cell>
          <cell r="D287" t="str">
            <v>16000</v>
          </cell>
          <cell r="E287" t="str">
            <v>G3PREMAL</v>
          </cell>
          <cell r="F287">
            <v>0</v>
          </cell>
          <cell r="G287" t="str">
            <v>SPLIT AIR CONDITIONING MACHINE</v>
          </cell>
          <cell r="H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row>
        <row r="288">
          <cell r="A288">
            <v>1600030</v>
          </cell>
          <cell r="B288" t="str">
            <v>1600030</v>
          </cell>
          <cell r="C288" t="str">
            <v>0</v>
          </cell>
          <cell r="D288" t="str">
            <v>16000</v>
          </cell>
          <cell r="E288" t="str">
            <v>G3PREMAL</v>
          </cell>
          <cell r="F288" t="str">
            <v>G3PREMAL</v>
          </cell>
          <cell r="G288" t="str">
            <v>Water Purifier (Infocity)</v>
          </cell>
          <cell r="H288">
            <v>0</v>
          </cell>
          <cell r="K288">
            <v>0</v>
          </cell>
          <cell r="L288">
            <v>0</v>
          </cell>
          <cell r="M288">
            <v>0</v>
          </cell>
          <cell r="N288">
            <v>0</v>
          </cell>
          <cell r="O288">
            <v>0</v>
          </cell>
          <cell r="P288">
            <v>0</v>
          </cell>
          <cell r="Q288">
            <v>0</v>
          </cell>
          <cell r="R288">
            <v>0</v>
          </cell>
          <cell r="S288">
            <v>0</v>
          </cell>
          <cell r="T288">
            <v>0</v>
          </cell>
          <cell r="U288">
            <v>0</v>
          </cell>
          <cell r="V288">
            <v>-2790.73</v>
          </cell>
          <cell r="W288">
            <v>0</v>
          </cell>
          <cell r="X288">
            <v>0</v>
          </cell>
          <cell r="Y288">
            <v>0</v>
          </cell>
          <cell r="Z288">
            <v>0</v>
          </cell>
          <cell r="AA288">
            <v>0</v>
          </cell>
          <cell r="AB288">
            <v>27950</v>
          </cell>
          <cell r="AC288">
            <v>0</v>
          </cell>
          <cell r="AD288">
            <v>0</v>
          </cell>
          <cell r="AE288">
            <v>0</v>
          </cell>
          <cell r="AF288">
            <v>0</v>
          </cell>
        </row>
        <row r="289">
          <cell r="A289">
            <v>1600030</v>
          </cell>
          <cell r="H289">
            <v>0</v>
          </cell>
          <cell r="K289">
            <v>0</v>
          </cell>
          <cell r="L289">
            <v>0</v>
          </cell>
          <cell r="M289">
            <v>0</v>
          </cell>
          <cell r="N289">
            <v>0</v>
          </cell>
          <cell r="O289">
            <v>0</v>
          </cell>
          <cell r="P289">
            <v>0</v>
          </cell>
          <cell r="Q289">
            <v>0</v>
          </cell>
          <cell r="R289">
            <v>0</v>
          </cell>
          <cell r="S289">
            <v>0</v>
          </cell>
          <cell r="T289">
            <v>0</v>
          </cell>
          <cell r="U289">
            <v>0</v>
          </cell>
          <cell r="V289">
            <v>-5240.63</v>
          </cell>
          <cell r="W289">
            <v>0</v>
          </cell>
          <cell r="X289">
            <v>0</v>
          </cell>
          <cell r="Y289">
            <v>0</v>
          </cell>
          <cell r="Z289">
            <v>0</v>
          </cell>
          <cell r="AA289">
            <v>0</v>
          </cell>
          <cell r="AB289">
            <v>27950</v>
          </cell>
          <cell r="AC289">
            <v>0</v>
          </cell>
          <cell r="AD289">
            <v>0</v>
          </cell>
          <cell r="AE289">
            <v>0</v>
          </cell>
          <cell r="AF289">
            <v>0</v>
          </cell>
        </row>
        <row r="290">
          <cell r="A290">
            <v>1600030</v>
          </cell>
          <cell r="H290">
            <v>27950</v>
          </cell>
          <cell r="K290">
            <v>0</v>
          </cell>
          <cell r="L290">
            <v>0</v>
          </cell>
          <cell r="M290">
            <v>-2790.73</v>
          </cell>
          <cell r="N290">
            <v>0</v>
          </cell>
          <cell r="O290">
            <v>0</v>
          </cell>
          <cell r="P290">
            <v>0</v>
          </cell>
          <cell r="Q290">
            <v>0</v>
          </cell>
          <cell r="R290">
            <v>0</v>
          </cell>
          <cell r="S290">
            <v>0</v>
          </cell>
          <cell r="T290">
            <v>0</v>
          </cell>
          <cell r="U290">
            <v>0</v>
          </cell>
          <cell r="V290">
            <v>-3499.65</v>
          </cell>
          <cell r="W290">
            <v>0</v>
          </cell>
          <cell r="X290">
            <v>0</v>
          </cell>
          <cell r="Y290">
            <v>0</v>
          </cell>
          <cell r="Z290">
            <v>0</v>
          </cell>
          <cell r="AA290">
            <v>0</v>
          </cell>
          <cell r="AB290">
            <v>0</v>
          </cell>
          <cell r="AC290">
            <v>0</v>
          </cell>
          <cell r="AD290">
            <v>0</v>
          </cell>
          <cell r="AE290">
            <v>0</v>
          </cell>
          <cell r="AF290">
            <v>0</v>
          </cell>
        </row>
        <row r="291">
          <cell r="A291">
            <v>1600030</v>
          </cell>
          <cell r="H291">
            <v>27950</v>
          </cell>
          <cell r="K291">
            <v>0</v>
          </cell>
          <cell r="L291">
            <v>0</v>
          </cell>
          <cell r="M291">
            <v>-5240.63</v>
          </cell>
          <cell r="N291">
            <v>0</v>
          </cell>
          <cell r="O291">
            <v>0</v>
          </cell>
          <cell r="P291">
            <v>0</v>
          </cell>
          <cell r="Q291">
            <v>0</v>
          </cell>
          <cell r="R291">
            <v>0</v>
          </cell>
          <cell r="S291">
            <v>0</v>
          </cell>
          <cell r="T291">
            <v>0</v>
          </cell>
          <cell r="U291">
            <v>0</v>
          </cell>
          <cell r="V291">
            <v>-5677.34</v>
          </cell>
          <cell r="W291">
            <v>0</v>
          </cell>
          <cell r="X291">
            <v>0</v>
          </cell>
          <cell r="Y291">
            <v>0</v>
          </cell>
          <cell r="Z291">
            <v>0</v>
          </cell>
          <cell r="AA291">
            <v>0</v>
          </cell>
          <cell r="AB291">
            <v>0</v>
          </cell>
          <cell r="AC291">
            <v>0</v>
          </cell>
          <cell r="AD291">
            <v>0</v>
          </cell>
          <cell r="AE291">
            <v>0</v>
          </cell>
          <cell r="AF291">
            <v>0</v>
          </cell>
        </row>
        <row r="292">
          <cell r="A292">
            <v>1600031</v>
          </cell>
          <cell r="B292" t="str">
            <v>1600031</v>
          </cell>
          <cell r="C292" t="str">
            <v>0</v>
          </cell>
          <cell r="D292" t="str">
            <v>16000</v>
          </cell>
          <cell r="E292" t="str">
            <v>G3PREMAL</v>
          </cell>
          <cell r="F292">
            <v>0</v>
          </cell>
          <cell r="G292" t="str">
            <v>Lightining Arrester</v>
          </cell>
          <cell r="H292">
            <v>0</v>
          </cell>
          <cell r="K292">
            <v>0</v>
          </cell>
          <cell r="L292">
            <v>0</v>
          </cell>
          <cell r="M292">
            <v>0</v>
          </cell>
          <cell r="N292">
            <v>0</v>
          </cell>
          <cell r="O292">
            <v>0</v>
          </cell>
          <cell r="P292">
            <v>0</v>
          </cell>
          <cell r="Q292">
            <v>0</v>
          </cell>
          <cell r="R292">
            <v>0</v>
          </cell>
          <cell r="S292">
            <v>0</v>
          </cell>
          <cell r="T292">
            <v>0</v>
          </cell>
          <cell r="U292">
            <v>0</v>
          </cell>
          <cell r="V292">
            <v>-4567.43</v>
          </cell>
          <cell r="W292">
            <v>0</v>
          </cell>
          <cell r="X292">
            <v>0</v>
          </cell>
          <cell r="Y292">
            <v>0</v>
          </cell>
          <cell r="Z292">
            <v>0</v>
          </cell>
          <cell r="AA292">
            <v>0</v>
          </cell>
          <cell r="AB292">
            <v>47000</v>
          </cell>
          <cell r="AC292">
            <v>0</v>
          </cell>
          <cell r="AD292">
            <v>0</v>
          </cell>
          <cell r="AE292">
            <v>0</v>
          </cell>
          <cell r="AF292">
            <v>0</v>
          </cell>
        </row>
        <row r="293">
          <cell r="A293">
            <v>1600031</v>
          </cell>
          <cell r="H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47000</v>
          </cell>
          <cell r="AC293">
            <v>0</v>
          </cell>
          <cell r="AD293">
            <v>0</v>
          </cell>
          <cell r="AE293">
            <v>0</v>
          </cell>
          <cell r="AF293">
            <v>0</v>
          </cell>
        </row>
        <row r="294">
          <cell r="A294">
            <v>1600031</v>
          </cell>
          <cell r="H294">
            <v>47000</v>
          </cell>
          <cell r="K294">
            <v>0</v>
          </cell>
          <cell r="L294">
            <v>0</v>
          </cell>
          <cell r="M294">
            <v>-4567.43</v>
          </cell>
          <cell r="N294">
            <v>0</v>
          </cell>
          <cell r="O294">
            <v>0</v>
          </cell>
          <cell r="P294">
            <v>0</v>
          </cell>
          <cell r="Q294">
            <v>0</v>
          </cell>
          <cell r="R294">
            <v>0</v>
          </cell>
          <cell r="S294">
            <v>0</v>
          </cell>
          <cell r="T294">
            <v>0</v>
          </cell>
          <cell r="U294">
            <v>0</v>
          </cell>
          <cell r="V294">
            <v>-5902.37</v>
          </cell>
          <cell r="W294">
            <v>0</v>
          </cell>
          <cell r="X294">
            <v>0</v>
          </cell>
          <cell r="Y294">
            <v>0</v>
          </cell>
          <cell r="Z294">
            <v>0</v>
          </cell>
          <cell r="AA294">
            <v>0</v>
          </cell>
          <cell r="AB294">
            <v>0</v>
          </cell>
          <cell r="AC294">
            <v>0</v>
          </cell>
          <cell r="AD294">
            <v>0</v>
          </cell>
          <cell r="AE294">
            <v>0</v>
          </cell>
          <cell r="AF294">
            <v>0</v>
          </cell>
        </row>
        <row r="295">
          <cell r="A295">
            <v>1600031</v>
          </cell>
          <cell r="H295">
            <v>47000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row>
        <row r="296">
          <cell r="A296">
            <v>1600032</v>
          </cell>
          <cell r="B296" t="str">
            <v>1600032</v>
          </cell>
          <cell r="C296" t="str">
            <v>0</v>
          </cell>
          <cell r="D296" t="str">
            <v>16000</v>
          </cell>
          <cell r="E296" t="str">
            <v>G3PREMAL</v>
          </cell>
          <cell r="F296">
            <v>0</v>
          </cell>
          <cell r="G296" t="str">
            <v>Laser Jet Fax Machine</v>
          </cell>
          <cell r="H296">
            <v>0</v>
          </cell>
          <cell r="K296">
            <v>0</v>
          </cell>
          <cell r="L296">
            <v>0</v>
          </cell>
          <cell r="M296">
            <v>0</v>
          </cell>
          <cell r="N296">
            <v>0</v>
          </cell>
          <cell r="O296">
            <v>0</v>
          </cell>
          <cell r="P296">
            <v>0</v>
          </cell>
          <cell r="Q296">
            <v>0</v>
          </cell>
          <cell r="R296">
            <v>0</v>
          </cell>
          <cell r="S296">
            <v>0</v>
          </cell>
          <cell r="T296">
            <v>0</v>
          </cell>
          <cell r="U296">
            <v>0</v>
          </cell>
          <cell r="V296">
            <v>-1655.02</v>
          </cell>
          <cell r="W296">
            <v>0</v>
          </cell>
          <cell r="X296">
            <v>0</v>
          </cell>
          <cell r="Y296">
            <v>0</v>
          </cell>
          <cell r="Z296">
            <v>0</v>
          </cell>
          <cell r="AA296">
            <v>0</v>
          </cell>
          <cell r="AB296">
            <v>15400</v>
          </cell>
          <cell r="AC296">
            <v>0</v>
          </cell>
          <cell r="AD296">
            <v>0</v>
          </cell>
          <cell r="AE296">
            <v>0</v>
          </cell>
          <cell r="AF296">
            <v>0</v>
          </cell>
        </row>
        <row r="297">
          <cell r="A297">
            <v>1600032</v>
          </cell>
          <cell r="H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15400</v>
          </cell>
          <cell r="AC297">
            <v>0</v>
          </cell>
          <cell r="AD297">
            <v>0</v>
          </cell>
          <cell r="AE297">
            <v>0</v>
          </cell>
          <cell r="AF297">
            <v>0</v>
          </cell>
        </row>
        <row r="298">
          <cell r="A298">
            <v>1600033</v>
          </cell>
          <cell r="B298" t="str">
            <v>1600033</v>
          </cell>
          <cell r="C298" t="str">
            <v>0</v>
          </cell>
          <cell r="D298" t="str">
            <v>16000</v>
          </cell>
          <cell r="E298" t="str">
            <v>G3PREMAL</v>
          </cell>
          <cell r="F298">
            <v>0</v>
          </cell>
          <cell r="G298" t="str">
            <v>Laser Jet Fax Machine</v>
          </cell>
          <cell r="H298">
            <v>0</v>
          </cell>
          <cell r="K298">
            <v>0</v>
          </cell>
          <cell r="L298">
            <v>0</v>
          </cell>
          <cell r="M298">
            <v>0</v>
          </cell>
          <cell r="N298">
            <v>0</v>
          </cell>
          <cell r="O298">
            <v>0</v>
          </cell>
          <cell r="P298">
            <v>0</v>
          </cell>
          <cell r="Q298">
            <v>0</v>
          </cell>
          <cell r="R298">
            <v>0</v>
          </cell>
          <cell r="S298">
            <v>0</v>
          </cell>
          <cell r="T298">
            <v>0</v>
          </cell>
          <cell r="U298">
            <v>0</v>
          </cell>
          <cell r="V298">
            <v>-576.59</v>
          </cell>
          <cell r="W298">
            <v>0</v>
          </cell>
          <cell r="X298">
            <v>0</v>
          </cell>
          <cell r="Y298">
            <v>0</v>
          </cell>
          <cell r="Z298">
            <v>0</v>
          </cell>
          <cell r="AA298">
            <v>0</v>
          </cell>
          <cell r="AB298">
            <v>6252</v>
          </cell>
          <cell r="AC298">
            <v>0</v>
          </cell>
          <cell r="AD298">
            <v>0</v>
          </cell>
          <cell r="AE298">
            <v>0</v>
          </cell>
          <cell r="AF298">
            <v>0</v>
          </cell>
        </row>
        <row r="299">
          <cell r="A299">
            <v>1600033</v>
          </cell>
          <cell r="H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6252</v>
          </cell>
          <cell r="AC299">
            <v>0</v>
          </cell>
          <cell r="AD299">
            <v>0</v>
          </cell>
          <cell r="AE299">
            <v>0</v>
          </cell>
          <cell r="AF299">
            <v>0</v>
          </cell>
        </row>
        <row r="300">
          <cell r="A300">
            <v>1600034</v>
          </cell>
          <cell r="B300" t="str">
            <v>1600034</v>
          </cell>
          <cell r="C300" t="str">
            <v>0</v>
          </cell>
          <cell r="D300" t="str">
            <v>16000</v>
          </cell>
          <cell r="E300" t="str">
            <v>G3PREMAL</v>
          </cell>
          <cell r="F300" t="str">
            <v>G3PREMAL</v>
          </cell>
          <cell r="G300" t="str">
            <v>XEROX MACHINE - CP420</v>
          </cell>
          <cell r="H300">
            <v>0</v>
          </cell>
          <cell r="K300">
            <v>0</v>
          </cell>
          <cell r="L300">
            <v>0</v>
          </cell>
          <cell r="M300">
            <v>0</v>
          </cell>
          <cell r="N300">
            <v>0</v>
          </cell>
          <cell r="O300">
            <v>0</v>
          </cell>
          <cell r="P300">
            <v>0</v>
          </cell>
          <cell r="Q300">
            <v>0</v>
          </cell>
          <cell r="R300">
            <v>0</v>
          </cell>
          <cell r="S300">
            <v>0</v>
          </cell>
          <cell r="T300">
            <v>0</v>
          </cell>
          <cell r="U300">
            <v>0</v>
          </cell>
          <cell r="V300">
            <v>-1260.8699999999999</v>
          </cell>
          <cell r="W300">
            <v>0</v>
          </cell>
          <cell r="X300">
            <v>0</v>
          </cell>
          <cell r="Y300">
            <v>0</v>
          </cell>
          <cell r="Z300">
            <v>0</v>
          </cell>
          <cell r="AA300">
            <v>0</v>
          </cell>
          <cell r="AB300">
            <v>56076.800000000003</v>
          </cell>
          <cell r="AC300">
            <v>0</v>
          </cell>
          <cell r="AD300">
            <v>0</v>
          </cell>
          <cell r="AE300">
            <v>0</v>
          </cell>
          <cell r="AF300">
            <v>0</v>
          </cell>
        </row>
        <row r="301">
          <cell r="A301">
            <v>1600034</v>
          </cell>
          <cell r="H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56076.800000000003</v>
          </cell>
          <cell r="AC301">
            <v>0</v>
          </cell>
          <cell r="AD301">
            <v>0</v>
          </cell>
          <cell r="AE301">
            <v>0</v>
          </cell>
          <cell r="AF301">
            <v>0</v>
          </cell>
        </row>
        <row r="302">
          <cell r="A302">
            <v>1700000</v>
          </cell>
          <cell r="B302" t="str">
            <v>1700000</v>
          </cell>
          <cell r="C302" t="str">
            <v>0</v>
          </cell>
          <cell r="D302" t="str">
            <v>17000</v>
          </cell>
          <cell r="E302" t="str">
            <v>TCSADMIN</v>
          </cell>
          <cell r="F302">
            <v>0</v>
          </cell>
          <cell r="G302" t="str">
            <v>RADIO LINK - BARODA</v>
          </cell>
          <cell r="H302">
            <v>107406</v>
          </cell>
          <cell r="K302">
            <v>0</v>
          </cell>
          <cell r="L302">
            <v>0</v>
          </cell>
          <cell r="M302">
            <v>-30502.14</v>
          </cell>
          <cell r="N302">
            <v>0</v>
          </cell>
          <cell r="O302">
            <v>0</v>
          </cell>
          <cell r="P302">
            <v>0</v>
          </cell>
          <cell r="Q302">
            <v>0</v>
          </cell>
          <cell r="R302">
            <v>0</v>
          </cell>
          <cell r="S302">
            <v>0</v>
          </cell>
          <cell r="T302">
            <v>0</v>
          </cell>
          <cell r="U302">
            <v>0</v>
          </cell>
          <cell r="V302">
            <v>-10697.33</v>
          </cell>
          <cell r="W302">
            <v>0</v>
          </cell>
          <cell r="X302">
            <v>0</v>
          </cell>
          <cell r="Y302">
            <v>0</v>
          </cell>
          <cell r="Z302">
            <v>0</v>
          </cell>
          <cell r="AA302">
            <v>0</v>
          </cell>
          <cell r="AB302">
            <v>0</v>
          </cell>
          <cell r="AC302">
            <v>0</v>
          </cell>
          <cell r="AD302">
            <v>0</v>
          </cell>
          <cell r="AE302">
            <v>0</v>
          </cell>
          <cell r="AF302">
            <v>0</v>
          </cell>
        </row>
        <row r="303">
          <cell r="A303">
            <v>1700000</v>
          </cell>
          <cell r="H303">
            <v>107406</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row>
        <row r="304">
          <cell r="A304">
            <v>1700000</v>
          </cell>
          <cell r="H304">
            <v>107406</v>
          </cell>
          <cell r="K304">
            <v>0</v>
          </cell>
          <cell r="L304">
            <v>0</v>
          </cell>
          <cell r="M304">
            <v>-41199.47</v>
          </cell>
          <cell r="N304">
            <v>0</v>
          </cell>
          <cell r="O304">
            <v>0</v>
          </cell>
          <cell r="P304">
            <v>0</v>
          </cell>
          <cell r="Q304">
            <v>0</v>
          </cell>
          <cell r="R304">
            <v>0</v>
          </cell>
          <cell r="S304">
            <v>0</v>
          </cell>
          <cell r="T304">
            <v>0</v>
          </cell>
          <cell r="U304">
            <v>0</v>
          </cell>
          <cell r="V304">
            <v>-9209.33</v>
          </cell>
          <cell r="W304">
            <v>0</v>
          </cell>
          <cell r="X304">
            <v>0</v>
          </cell>
          <cell r="Y304">
            <v>0</v>
          </cell>
          <cell r="Z304">
            <v>0</v>
          </cell>
          <cell r="AA304">
            <v>0</v>
          </cell>
          <cell r="AB304">
            <v>0</v>
          </cell>
          <cell r="AC304">
            <v>0</v>
          </cell>
          <cell r="AD304">
            <v>0</v>
          </cell>
          <cell r="AE304">
            <v>0</v>
          </cell>
          <cell r="AF304">
            <v>0</v>
          </cell>
        </row>
        <row r="305">
          <cell r="A305">
            <v>1700000</v>
          </cell>
          <cell r="H305">
            <v>107406</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row>
        <row r="306">
          <cell r="A306">
            <v>1700001</v>
          </cell>
          <cell r="B306" t="str">
            <v>1700001</v>
          </cell>
          <cell r="C306" t="str">
            <v>0</v>
          </cell>
          <cell r="D306" t="str">
            <v>17000</v>
          </cell>
          <cell r="E306" t="str">
            <v>TCSADMIN</v>
          </cell>
          <cell r="F306">
            <v>0</v>
          </cell>
          <cell r="G306" t="str">
            <v>ANTANNAE</v>
          </cell>
          <cell r="H306">
            <v>39500</v>
          </cell>
          <cell r="K306">
            <v>0</v>
          </cell>
          <cell r="L306">
            <v>0</v>
          </cell>
          <cell r="M306">
            <v>-8850.93</v>
          </cell>
          <cell r="N306">
            <v>0</v>
          </cell>
          <cell r="O306">
            <v>0</v>
          </cell>
          <cell r="P306">
            <v>0</v>
          </cell>
          <cell r="Q306">
            <v>0</v>
          </cell>
          <cell r="R306">
            <v>0</v>
          </cell>
          <cell r="S306">
            <v>0</v>
          </cell>
          <cell r="T306">
            <v>0</v>
          </cell>
          <cell r="U306">
            <v>0</v>
          </cell>
          <cell r="V306">
            <v>-4263.29</v>
          </cell>
          <cell r="W306">
            <v>0</v>
          </cell>
          <cell r="X306">
            <v>0</v>
          </cell>
          <cell r="Y306">
            <v>0</v>
          </cell>
          <cell r="Z306">
            <v>0</v>
          </cell>
          <cell r="AA306">
            <v>0</v>
          </cell>
          <cell r="AB306">
            <v>0</v>
          </cell>
          <cell r="AC306">
            <v>0</v>
          </cell>
          <cell r="AD306">
            <v>0</v>
          </cell>
          <cell r="AE306">
            <v>0</v>
          </cell>
          <cell r="AF306">
            <v>0</v>
          </cell>
        </row>
        <row r="307">
          <cell r="A307">
            <v>1700001</v>
          </cell>
          <cell r="H307">
            <v>39500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row>
        <row r="308">
          <cell r="A308">
            <v>1700001</v>
          </cell>
          <cell r="H308">
            <v>39500</v>
          </cell>
          <cell r="K308">
            <v>0</v>
          </cell>
          <cell r="L308">
            <v>0</v>
          </cell>
          <cell r="M308">
            <v>-13114.22</v>
          </cell>
          <cell r="N308">
            <v>0</v>
          </cell>
          <cell r="O308">
            <v>0</v>
          </cell>
          <cell r="P308">
            <v>0</v>
          </cell>
          <cell r="Q308">
            <v>0</v>
          </cell>
          <cell r="R308">
            <v>0</v>
          </cell>
          <cell r="S308">
            <v>0</v>
          </cell>
          <cell r="T308">
            <v>0</v>
          </cell>
          <cell r="U308">
            <v>0</v>
          </cell>
          <cell r="V308">
            <v>-3670.26</v>
          </cell>
          <cell r="W308">
            <v>0</v>
          </cell>
          <cell r="X308">
            <v>0</v>
          </cell>
          <cell r="Y308">
            <v>0</v>
          </cell>
          <cell r="Z308">
            <v>0</v>
          </cell>
          <cell r="AA308">
            <v>0</v>
          </cell>
          <cell r="AB308">
            <v>0</v>
          </cell>
          <cell r="AC308">
            <v>0</v>
          </cell>
          <cell r="AD308">
            <v>0</v>
          </cell>
          <cell r="AE308">
            <v>0</v>
          </cell>
          <cell r="AF308">
            <v>0</v>
          </cell>
        </row>
        <row r="309">
          <cell r="A309">
            <v>1700001</v>
          </cell>
          <cell r="H309">
            <v>39500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row>
        <row r="310">
          <cell r="A310">
            <v>1700002</v>
          </cell>
          <cell r="B310" t="str">
            <v>1700002</v>
          </cell>
          <cell r="C310" t="str">
            <v>0</v>
          </cell>
          <cell r="D310" t="str">
            <v>17000</v>
          </cell>
          <cell r="E310" t="str">
            <v>TCSADMIN</v>
          </cell>
          <cell r="F310">
            <v>0</v>
          </cell>
          <cell r="G310" t="str">
            <v>ROUTER</v>
          </cell>
          <cell r="H310">
            <v>20000</v>
          </cell>
          <cell r="K310">
            <v>0</v>
          </cell>
          <cell r="L310">
            <v>0</v>
          </cell>
          <cell r="M310">
            <v>-4481.4799999999996</v>
          </cell>
          <cell r="N310">
            <v>0</v>
          </cell>
          <cell r="O310">
            <v>0</v>
          </cell>
          <cell r="P310">
            <v>0</v>
          </cell>
          <cell r="Q310">
            <v>0</v>
          </cell>
          <cell r="R310">
            <v>0</v>
          </cell>
          <cell r="S310">
            <v>0</v>
          </cell>
          <cell r="T310">
            <v>0</v>
          </cell>
          <cell r="U310">
            <v>0</v>
          </cell>
          <cell r="V310">
            <v>-2158.63</v>
          </cell>
          <cell r="W310">
            <v>0</v>
          </cell>
          <cell r="X310">
            <v>0</v>
          </cell>
          <cell r="Y310">
            <v>0</v>
          </cell>
          <cell r="Z310">
            <v>0</v>
          </cell>
          <cell r="AA310">
            <v>0</v>
          </cell>
          <cell r="AB310">
            <v>0</v>
          </cell>
          <cell r="AC310">
            <v>0</v>
          </cell>
          <cell r="AD310">
            <v>0</v>
          </cell>
          <cell r="AE310">
            <v>0</v>
          </cell>
          <cell r="AF310">
            <v>0</v>
          </cell>
        </row>
        <row r="311">
          <cell r="A311">
            <v>1700002</v>
          </cell>
          <cell r="H311">
            <v>20000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row>
        <row r="312">
          <cell r="A312">
            <v>1700002</v>
          </cell>
          <cell r="H312">
            <v>20000</v>
          </cell>
          <cell r="K312">
            <v>0</v>
          </cell>
          <cell r="L312">
            <v>0</v>
          </cell>
          <cell r="M312">
            <v>-6640.11</v>
          </cell>
          <cell r="N312">
            <v>0</v>
          </cell>
          <cell r="O312">
            <v>0</v>
          </cell>
          <cell r="P312">
            <v>0</v>
          </cell>
          <cell r="Q312">
            <v>0</v>
          </cell>
          <cell r="R312">
            <v>0</v>
          </cell>
          <cell r="S312">
            <v>0</v>
          </cell>
          <cell r="T312">
            <v>0</v>
          </cell>
          <cell r="U312">
            <v>0</v>
          </cell>
          <cell r="V312">
            <v>-1858.36</v>
          </cell>
          <cell r="W312">
            <v>0</v>
          </cell>
          <cell r="X312">
            <v>0</v>
          </cell>
          <cell r="Y312">
            <v>0</v>
          </cell>
          <cell r="Z312">
            <v>0</v>
          </cell>
          <cell r="AA312">
            <v>0</v>
          </cell>
          <cell r="AB312">
            <v>0</v>
          </cell>
          <cell r="AC312">
            <v>0</v>
          </cell>
          <cell r="AD312">
            <v>0</v>
          </cell>
          <cell r="AE312">
            <v>0</v>
          </cell>
          <cell r="AF312">
            <v>0</v>
          </cell>
        </row>
        <row r="313">
          <cell r="A313">
            <v>1700002</v>
          </cell>
          <cell r="H313">
            <v>20000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row>
        <row r="314">
          <cell r="A314">
            <v>1700003</v>
          </cell>
          <cell r="B314" t="str">
            <v>1700003</v>
          </cell>
          <cell r="C314" t="str">
            <v>0</v>
          </cell>
          <cell r="D314" t="str">
            <v>17000</v>
          </cell>
          <cell r="E314" t="str">
            <v>TCSADMIN</v>
          </cell>
          <cell r="F314">
            <v>0</v>
          </cell>
          <cell r="G314" t="str">
            <v>RF CABLE</v>
          </cell>
          <cell r="H314">
            <v>70854</v>
          </cell>
          <cell r="K314">
            <v>0</v>
          </cell>
          <cell r="L314">
            <v>0</v>
          </cell>
          <cell r="M314">
            <v>-15876.55</v>
          </cell>
          <cell r="N314">
            <v>0</v>
          </cell>
          <cell r="O314">
            <v>0</v>
          </cell>
          <cell r="P314">
            <v>0</v>
          </cell>
          <cell r="Q314">
            <v>0</v>
          </cell>
          <cell r="R314">
            <v>0</v>
          </cell>
          <cell r="S314">
            <v>0</v>
          </cell>
          <cell r="T314">
            <v>0</v>
          </cell>
          <cell r="U314">
            <v>0</v>
          </cell>
          <cell r="V314">
            <v>-7647.36</v>
          </cell>
          <cell r="W314">
            <v>0</v>
          </cell>
          <cell r="X314">
            <v>0</v>
          </cell>
          <cell r="Y314">
            <v>0</v>
          </cell>
          <cell r="Z314">
            <v>0</v>
          </cell>
          <cell r="AA314">
            <v>0</v>
          </cell>
          <cell r="AB314">
            <v>0</v>
          </cell>
          <cell r="AC314">
            <v>0</v>
          </cell>
          <cell r="AD314">
            <v>0</v>
          </cell>
          <cell r="AE314">
            <v>0</v>
          </cell>
          <cell r="AF314">
            <v>0</v>
          </cell>
        </row>
        <row r="315">
          <cell r="A315">
            <v>1700003</v>
          </cell>
          <cell r="H315">
            <v>70854</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row>
        <row r="316">
          <cell r="A316">
            <v>1700003</v>
          </cell>
          <cell r="H316">
            <v>70854</v>
          </cell>
          <cell r="K316">
            <v>0</v>
          </cell>
          <cell r="L316">
            <v>0</v>
          </cell>
          <cell r="M316">
            <v>-23523.91</v>
          </cell>
          <cell r="N316">
            <v>0</v>
          </cell>
          <cell r="O316">
            <v>0</v>
          </cell>
          <cell r="P316">
            <v>0</v>
          </cell>
          <cell r="Q316">
            <v>0</v>
          </cell>
          <cell r="R316">
            <v>0</v>
          </cell>
          <cell r="S316">
            <v>0</v>
          </cell>
          <cell r="T316">
            <v>0</v>
          </cell>
          <cell r="U316">
            <v>0</v>
          </cell>
          <cell r="V316">
            <v>-6583.62</v>
          </cell>
          <cell r="W316">
            <v>0</v>
          </cell>
          <cell r="X316">
            <v>0</v>
          </cell>
          <cell r="Y316">
            <v>0</v>
          </cell>
          <cell r="Z316">
            <v>0</v>
          </cell>
          <cell r="AA316">
            <v>0</v>
          </cell>
          <cell r="AB316">
            <v>0</v>
          </cell>
          <cell r="AC316">
            <v>0</v>
          </cell>
          <cell r="AD316">
            <v>0</v>
          </cell>
          <cell r="AE316">
            <v>0</v>
          </cell>
          <cell r="AF316">
            <v>0</v>
          </cell>
        </row>
        <row r="317">
          <cell r="A317">
            <v>1700003</v>
          </cell>
          <cell r="H317">
            <v>70854</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row>
        <row r="318">
          <cell r="A318">
            <v>1700004</v>
          </cell>
          <cell r="B318" t="str">
            <v>1700004</v>
          </cell>
          <cell r="C318" t="str">
            <v>0</v>
          </cell>
          <cell r="D318" t="str">
            <v>17000</v>
          </cell>
          <cell r="E318" t="str">
            <v>TCSADMIN</v>
          </cell>
          <cell r="F318">
            <v>0</v>
          </cell>
          <cell r="G318" t="str">
            <v>ANTANNAE</v>
          </cell>
          <cell r="H318">
            <v>9360</v>
          </cell>
          <cell r="K318">
            <v>0</v>
          </cell>
          <cell r="L318">
            <v>0</v>
          </cell>
          <cell r="M318">
            <v>-1198.53</v>
          </cell>
          <cell r="N318">
            <v>0</v>
          </cell>
          <cell r="O318">
            <v>0</v>
          </cell>
          <cell r="P318">
            <v>0</v>
          </cell>
          <cell r="Q318">
            <v>0</v>
          </cell>
          <cell r="R318">
            <v>0</v>
          </cell>
          <cell r="S318">
            <v>0</v>
          </cell>
          <cell r="T318">
            <v>0</v>
          </cell>
          <cell r="U318">
            <v>0</v>
          </cell>
          <cell r="V318">
            <v>-1135.26</v>
          </cell>
          <cell r="W318">
            <v>0</v>
          </cell>
          <cell r="X318">
            <v>0</v>
          </cell>
          <cell r="Y318">
            <v>0</v>
          </cell>
          <cell r="Z318">
            <v>0</v>
          </cell>
          <cell r="AA318">
            <v>0</v>
          </cell>
          <cell r="AB318">
            <v>0</v>
          </cell>
          <cell r="AC318">
            <v>0</v>
          </cell>
          <cell r="AD318">
            <v>0</v>
          </cell>
          <cell r="AE318">
            <v>0</v>
          </cell>
          <cell r="AF318">
            <v>0</v>
          </cell>
        </row>
        <row r="319">
          <cell r="A319">
            <v>1700004</v>
          </cell>
          <cell r="H319">
            <v>9360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row>
        <row r="320">
          <cell r="A320">
            <v>1700004</v>
          </cell>
          <cell r="H320">
            <v>9360</v>
          </cell>
          <cell r="K320">
            <v>0</v>
          </cell>
          <cell r="L320">
            <v>0</v>
          </cell>
          <cell r="M320">
            <v>-2333.79</v>
          </cell>
          <cell r="N320">
            <v>0</v>
          </cell>
          <cell r="O320">
            <v>0</v>
          </cell>
          <cell r="P320">
            <v>0</v>
          </cell>
          <cell r="Q320">
            <v>0</v>
          </cell>
          <cell r="R320">
            <v>0</v>
          </cell>
          <cell r="S320">
            <v>0</v>
          </cell>
          <cell r="T320">
            <v>0</v>
          </cell>
          <cell r="U320">
            <v>0</v>
          </cell>
          <cell r="V320">
            <v>-977.35</v>
          </cell>
          <cell r="W320">
            <v>0</v>
          </cell>
          <cell r="X320">
            <v>0</v>
          </cell>
          <cell r="Y320">
            <v>0</v>
          </cell>
          <cell r="Z320">
            <v>0</v>
          </cell>
          <cell r="AA320">
            <v>0</v>
          </cell>
          <cell r="AB320">
            <v>0</v>
          </cell>
          <cell r="AC320">
            <v>0</v>
          </cell>
          <cell r="AD320">
            <v>0</v>
          </cell>
          <cell r="AE320">
            <v>0</v>
          </cell>
          <cell r="AF320">
            <v>0</v>
          </cell>
        </row>
        <row r="321">
          <cell r="A321">
            <v>1700004</v>
          </cell>
          <cell r="H321">
            <v>9360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row>
        <row r="322">
          <cell r="A322">
            <v>1700005</v>
          </cell>
          <cell r="B322" t="str">
            <v>1700005</v>
          </cell>
          <cell r="C322" t="str">
            <v>0</v>
          </cell>
          <cell r="D322" t="str">
            <v>17000</v>
          </cell>
          <cell r="E322" t="str">
            <v>TCSADMIN</v>
          </cell>
          <cell r="F322">
            <v>0</v>
          </cell>
          <cell r="G322" t="str">
            <v>RADIO LINK -</v>
          </cell>
          <cell r="H322">
            <v>29600</v>
          </cell>
          <cell r="K322">
            <v>0</v>
          </cell>
          <cell r="L322">
            <v>0</v>
          </cell>
          <cell r="M322">
            <v>-665.55</v>
          </cell>
          <cell r="N322">
            <v>0</v>
          </cell>
          <cell r="O322">
            <v>0</v>
          </cell>
          <cell r="P322">
            <v>0</v>
          </cell>
          <cell r="Q322">
            <v>0</v>
          </cell>
          <cell r="R322">
            <v>0</v>
          </cell>
          <cell r="S322">
            <v>0</v>
          </cell>
          <cell r="T322">
            <v>0</v>
          </cell>
          <cell r="U322">
            <v>0</v>
          </cell>
          <cell r="V322">
            <v>-6031.25</v>
          </cell>
          <cell r="W322">
            <v>0</v>
          </cell>
          <cell r="X322">
            <v>0</v>
          </cell>
          <cell r="Y322">
            <v>0</v>
          </cell>
          <cell r="Z322">
            <v>0</v>
          </cell>
          <cell r="AA322">
            <v>0</v>
          </cell>
          <cell r="AB322">
            <v>45000</v>
          </cell>
          <cell r="AC322">
            <v>0</v>
          </cell>
          <cell r="AD322">
            <v>0</v>
          </cell>
          <cell r="AE322">
            <v>0</v>
          </cell>
          <cell r="AF322">
            <v>0</v>
          </cell>
        </row>
        <row r="323">
          <cell r="A323">
            <v>1700005</v>
          </cell>
          <cell r="H323">
            <v>29600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45000</v>
          </cell>
          <cell r="AC323">
            <v>0</v>
          </cell>
          <cell r="AD323">
            <v>0</v>
          </cell>
          <cell r="AE323">
            <v>0</v>
          </cell>
          <cell r="AF323">
            <v>0</v>
          </cell>
        </row>
        <row r="324">
          <cell r="A324">
            <v>1700005</v>
          </cell>
          <cell r="H324">
            <v>74600</v>
          </cell>
          <cell r="K324">
            <v>0</v>
          </cell>
          <cell r="L324">
            <v>0</v>
          </cell>
          <cell r="M324">
            <v>-6696.8</v>
          </cell>
          <cell r="N324">
            <v>0</v>
          </cell>
          <cell r="O324">
            <v>0</v>
          </cell>
          <cell r="P324">
            <v>0</v>
          </cell>
          <cell r="Q324">
            <v>0</v>
          </cell>
          <cell r="R324">
            <v>0</v>
          </cell>
          <cell r="S324">
            <v>0</v>
          </cell>
          <cell r="T324">
            <v>0</v>
          </cell>
          <cell r="U324">
            <v>0</v>
          </cell>
          <cell r="V324">
            <v>-9445.34</v>
          </cell>
          <cell r="W324">
            <v>0</v>
          </cell>
          <cell r="X324">
            <v>0</v>
          </cell>
          <cell r="Y324">
            <v>0</v>
          </cell>
          <cell r="Z324">
            <v>0</v>
          </cell>
          <cell r="AA324">
            <v>0</v>
          </cell>
          <cell r="AB324">
            <v>0</v>
          </cell>
          <cell r="AC324">
            <v>0</v>
          </cell>
          <cell r="AD324">
            <v>0</v>
          </cell>
          <cell r="AE324">
            <v>0</v>
          </cell>
          <cell r="AF324">
            <v>0</v>
          </cell>
        </row>
        <row r="325">
          <cell r="A325">
            <v>1700005</v>
          </cell>
          <cell r="H325">
            <v>74600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row>
        <row r="326">
          <cell r="A326">
            <v>1700006</v>
          </cell>
          <cell r="B326" t="str">
            <v>1700006</v>
          </cell>
          <cell r="C326" t="str">
            <v>0</v>
          </cell>
          <cell r="D326" t="str">
            <v>17000</v>
          </cell>
          <cell r="E326" t="str">
            <v>TCSADMIN</v>
          </cell>
          <cell r="F326">
            <v>0</v>
          </cell>
          <cell r="G326" t="str">
            <v>OPTICAL FIBRE CABLE</v>
          </cell>
          <cell r="H326">
            <v>137961</v>
          </cell>
          <cell r="K326">
            <v>0</v>
          </cell>
          <cell r="L326">
            <v>0</v>
          </cell>
          <cell r="M326">
            <v>-49505.66</v>
          </cell>
          <cell r="N326">
            <v>0</v>
          </cell>
          <cell r="O326">
            <v>0</v>
          </cell>
          <cell r="P326">
            <v>0</v>
          </cell>
          <cell r="Q326">
            <v>0</v>
          </cell>
          <cell r="R326">
            <v>0</v>
          </cell>
          <cell r="S326">
            <v>0</v>
          </cell>
          <cell r="T326">
            <v>0</v>
          </cell>
          <cell r="U326">
            <v>0</v>
          </cell>
          <cell r="V326">
            <v>-12304.14</v>
          </cell>
          <cell r="W326">
            <v>0</v>
          </cell>
          <cell r="X326">
            <v>0</v>
          </cell>
          <cell r="Y326">
            <v>0</v>
          </cell>
          <cell r="Z326">
            <v>0</v>
          </cell>
          <cell r="AA326">
            <v>0</v>
          </cell>
          <cell r="AB326">
            <v>0</v>
          </cell>
          <cell r="AC326">
            <v>0</v>
          </cell>
          <cell r="AD326">
            <v>0</v>
          </cell>
          <cell r="AE326">
            <v>0</v>
          </cell>
          <cell r="AF326">
            <v>0</v>
          </cell>
        </row>
        <row r="327">
          <cell r="A327">
            <v>1700006</v>
          </cell>
          <cell r="H327">
            <v>137961</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row>
        <row r="328">
          <cell r="A328">
            <v>1700006</v>
          </cell>
          <cell r="H328">
            <v>137961</v>
          </cell>
          <cell r="K328">
            <v>0</v>
          </cell>
          <cell r="L328">
            <v>0</v>
          </cell>
          <cell r="M328">
            <v>-61809.8</v>
          </cell>
          <cell r="N328">
            <v>0</v>
          </cell>
          <cell r="O328">
            <v>0</v>
          </cell>
          <cell r="P328">
            <v>0</v>
          </cell>
          <cell r="Q328">
            <v>0</v>
          </cell>
          <cell r="R328">
            <v>0</v>
          </cell>
          <cell r="S328">
            <v>0</v>
          </cell>
          <cell r="T328">
            <v>0</v>
          </cell>
          <cell r="U328">
            <v>0</v>
          </cell>
          <cell r="V328">
            <v>-10592.63</v>
          </cell>
          <cell r="W328">
            <v>0</v>
          </cell>
          <cell r="X328">
            <v>0</v>
          </cell>
          <cell r="Y328">
            <v>0</v>
          </cell>
          <cell r="Z328">
            <v>0</v>
          </cell>
          <cell r="AA328">
            <v>0</v>
          </cell>
          <cell r="AB328">
            <v>0</v>
          </cell>
          <cell r="AC328">
            <v>0</v>
          </cell>
          <cell r="AD328">
            <v>0</v>
          </cell>
          <cell r="AE328">
            <v>0</v>
          </cell>
          <cell r="AF328">
            <v>0</v>
          </cell>
        </row>
        <row r="329">
          <cell r="A329">
            <v>1700006</v>
          </cell>
          <cell r="H329">
            <v>137961</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row>
        <row r="330">
          <cell r="A330">
            <v>1700007</v>
          </cell>
          <cell r="B330" t="str">
            <v>1700007</v>
          </cell>
          <cell r="C330" t="str">
            <v>0</v>
          </cell>
          <cell r="D330" t="str">
            <v>17000</v>
          </cell>
          <cell r="E330" t="str">
            <v>TCSADMIN</v>
          </cell>
          <cell r="F330">
            <v>0</v>
          </cell>
          <cell r="G330" t="str">
            <v>YJ963.*-</v>
          </cell>
          <cell r="H330">
            <v>10000</v>
          </cell>
          <cell r="K330">
            <v>0</v>
          </cell>
          <cell r="L330">
            <v>0</v>
          </cell>
          <cell r="M330">
            <v>-1919.22</v>
          </cell>
          <cell r="N330">
            <v>0</v>
          </cell>
          <cell r="O330">
            <v>0</v>
          </cell>
          <cell r="P330">
            <v>0</v>
          </cell>
          <cell r="Q330">
            <v>0</v>
          </cell>
          <cell r="R330">
            <v>0</v>
          </cell>
          <cell r="S330">
            <v>0</v>
          </cell>
          <cell r="T330">
            <v>0</v>
          </cell>
          <cell r="U330">
            <v>0</v>
          </cell>
          <cell r="V330">
            <v>-1124.04</v>
          </cell>
          <cell r="W330">
            <v>0</v>
          </cell>
          <cell r="X330">
            <v>0</v>
          </cell>
          <cell r="Y330">
            <v>0</v>
          </cell>
          <cell r="Z330">
            <v>0</v>
          </cell>
          <cell r="AA330">
            <v>0</v>
          </cell>
          <cell r="AB330">
            <v>0</v>
          </cell>
          <cell r="AC330">
            <v>0</v>
          </cell>
          <cell r="AD330">
            <v>0</v>
          </cell>
          <cell r="AE330">
            <v>0</v>
          </cell>
          <cell r="AF330">
            <v>0</v>
          </cell>
        </row>
        <row r="331">
          <cell r="A331">
            <v>1700007</v>
          </cell>
          <cell r="H331">
            <v>10000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row>
        <row r="332">
          <cell r="A332">
            <v>1700007</v>
          </cell>
          <cell r="H332">
            <v>10000</v>
          </cell>
          <cell r="K332">
            <v>0</v>
          </cell>
          <cell r="L332">
            <v>0</v>
          </cell>
          <cell r="M332">
            <v>-3043.26</v>
          </cell>
          <cell r="N332">
            <v>0</v>
          </cell>
          <cell r="O332">
            <v>0</v>
          </cell>
          <cell r="P332">
            <v>0</v>
          </cell>
          <cell r="Q332">
            <v>0</v>
          </cell>
          <cell r="R332">
            <v>0</v>
          </cell>
          <cell r="S332">
            <v>0</v>
          </cell>
          <cell r="T332">
            <v>0</v>
          </cell>
          <cell r="U332">
            <v>0</v>
          </cell>
          <cell r="V332">
            <v>-967.68</v>
          </cell>
          <cell r="W332">
            <v>0</v>
          </cell>
          <cell r="X332">
            <v>0</v>
          </cell>
          <cell r="Y332">
            <v>0</v>
          </cell>
          <cell r="Z332">
            <v>0</v>
          </cell>
          <cell r="AA332">
            <v>0</v>
          </cell>
          <cell r="AB332">
            <v>0</v>
          </cell>
          <cell r="AC332">
            <v>0</v>
          </cell>
          <cell r="AD332">
            <v>0</v>
          </cell>
          <cell r="AE332">
            <v>0</v>
          </cell>
          <cell r="AF332">
            <v>0</v>
          </cell>
        </row>
        <row r="333">
          <cell r="A333">
            <v>1700007</v>
          </cell>
          <cell r="H333">
            <v>10000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row>
        <row r="334">
          <cell r="A334">
            <v>1700008</v>
          </cell>
          <cell r="B334" t="str">
            <v>1700008</v>
          </cell>
          <cell r="C334" t="str">
            <v>0</v>
          </cell>
          <cell r="D334" t="str">
            <v>17000</v>
          </cell>
          <cell r="E334" t="str">
            <v>TCSADMIN</v>
          </cell>
          <cell r="F334">
            <v>0</v>
          </cell>
          <cell r="G334" t="str">
            <v>OPTICAL FIBRE CABLE</v>
          </cell>
          <cell r="H334">
            <v>10000</v>
          </cell>
          <cell r="K334">
            <v>0</v>
          </cell>
          <cell r="L334">
            <v>0</v>
          </cell>
          <cell r="M334">
            <v>-5695.5</v>
          </cell>
          <cell r="N334">
            <v>0</v>
          </cell>
          <cell r="O334">
            <v>0</v>
          </cell>
          <cell r="P334">
            <v>0</v>
          </cell>
          <cell r="Q334">
            <v>0</v>
          </cell>
          <cell r="R334">
            <v>0</v>
          </cell>
          <cell r="S334">
            <v>0</v>
          </cell>
          <cell r="T334">
            <v>0</v>
          </cell>
          <cell r="U334">
            <v>0</v>
          </cell>
          <cell r="V334">
            <v>-598.76</v>
          </cell>
          <cell r="W334">
            <v>0</v>
          </cell>
          <cell r="X334">
            <v>0</v>
          </cell>
          <cell r="Y334">
            <v>0</v>
          </cell>
          <cell r="Z334">
            <v>0</v>
          </cell>
          <cell r="AA334">
            <v>0</v>
          </cell>
          <cell r="AB334">
            <v>0</v>
          </cell>
          <cell r="AC334">
            <v>0</v>
          </cell>
          <cell r="AD334">
            <v>0</v>
          </cell>
          <cell r="AE334">
            <v>0</v>
          </cell>
          <cell r="AF334">
            <v>0</v>
          </cell>
        </row>
        <row r="335">
          <cell r="A335">
            <v>1700008</v>
          </cell>
          <cell r="H335">
            <v>10000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row>
        <row r="336">
          <cell r="A336">
            <v>1700008</v>
          </cell>
          <cell r="H336">
            <v>10000</v>
          </cell>
          <cell r="K336">
            <v>0</v>
          </cell>
          <cell r="L336">
            <v>0</v>
          </cell>
          <cell r="M336">
            <v>-6294.26</v>
          </cell>
          <cell r="N336">
            <v>0</v>
          </cell>
          <cell r="O336">
            <v>0</v>
          </cell>
          <cell r="P336">
            <v>0</v>
          </cell>
          <cell r="Q336">
            <v>0</v>
          </cell>
          <cell r="R336">
            <v>0</v>
          </cell>
          <cell r="S336">
            <v>0</v>
          </cell>
          <cell r="T336">
            <v>0</v>
          </cell>
          <cell r="U336">
            <v>0</v>
          </cell>
          <cell r="V336">
            <v>-515.47</v>
          </cell>
          <cell r="W336">
            <v>0</v>
          </cell>
          <cell r="X336">
            <v>0</v>
          </cell>
          <cell r="Y336">
            <v>0</v>
          </cell>
          <cell r="Z336">
            <v>0</v>
          </cell>
          <cell r="AA336">
            <v>0</v>
          </cell>
          <cell r="AB336">
            <v>0</v>
          </cell>
          <cell r="AC336">
            <v>0</v>
          </cell>
          <cell r="AD336">
            <v>0</v>
          </cell>
          <cell r="AE336">
            <v>0</v>
          </cell>
          <cell r="AF336">
            <v>0</v>
          </cell>
        </row>
        <row r="337">
          <cell r="A337">
            <v>1700008</v>
          </cell>
          <cell r="H337">
            <v>10000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row>
        <row r="338">
          <cell r="A338">
            <v>1700009</v>
          </cell>
          <cell r="B338" t="str">
            <v>1700009</v>
          </cell>
          <cell r="C338" t="str">
            <v>0</v>
          </cell>
          <cell r="D338" t="str">
            <v>17000</v>
          </cell>
          <cell r="E338" t="str">
            <v>TCSADMIN</v>
          </cell>
          <cell r="F338">
            <v>0</v>
          </cell>
          <cell r="G338" t="str">
            <v>OPTICAL FIBRE CABLE</v>
          </cell>
          <cell r="H338">
            <v>20000</v>
          </cell>
          <cell r="K338">
            <v>0</v>
          </cell>
          <cell r="L338">
            <v>0</v>
          </cell>
          <cell r="M338">
            <v>-2854.18</v>
          </cell>
          <cell r="N338">
            <v>0</v>
          </cell>
          <cell r="O338">
            <v>0</v>
          </cell>
          <cell r="P338">
            <v>0</v>
          </cell>
          <cell r="Q338">
            <v>0</v>
          </cell>
          <cell r="R338">
            <v>0</v>
          </cell>
          <cell r="S338">
            <v>0</v>
          </cell>
          <cell r="T338">
            <v>0</v>
          </cell>
          <cell r="U338">
            <v>0</v>
          </cell>
          <cell r="V338">
            <v>-2384.98</v>
          </cell>
          <cell r="W338">
            <v>0</v>
          </cell>
          <cell r="X338">
            <v>0</v>
          </cell>
          <cell r="Y338">
            <v>0</v>
          </cell>
          <cell r="Z338">
            <v>0</v>
          </cell>
          <cell r="AA338">
            <v>0</v>
          </cell>
          <cell r="AB338">
            <v>0</v>
          </cell>
          <cell r="AC338">
            <v>0</v>
          </cell>
          <cell r="AD338">
            <v>0</v>
          </cell>
          <cell r="AE338">
            <v>0</v>
          </cell>
          <cell r="AF338">
            <v>0</v>
          </cell>
        </row>
        <row r="339">
          <cell r="A339">
            <v>1700009</v>
          </cell>
          <cell r="H339">
            <v>20000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row>
        <row r="340">
          <cell r="A340">
            <v>1700009</v>
          </cell>
          <cell r="H340">
            <v>20000</v>
          </cell>
          <cell r="K340">
            <v>0</v>
          </cell>
          <cell r="L340">
            <v>0</v>
          </cell>
          <cell r="M340">
            <v>-5239.16</v>
          </cell>
          <cell r="N340">
            <v>0</v>
          </cell>
          <cell r="O340">
            <v>0</v>
          </cell>
          <cell r="P340">
            <v>0</v>
          </cell>
          <cell r="Q340">
            <v>0</v>
          </cell>
          <cell r="R340">
            <v>0</v>
          </cell>
          <cell r="S340">
            <v>0</v>
          </cell>
          <cell r="T340">
            <v>0</v>
          </cell>
          <cell r="U340">
            <v>0</v>
          </cell>
          <cell r="V340">
            <v>-2053.23</v>
          </cell>
          <cell r="W340">
            <v>0</v>
          </cell>
          <cell r="X340">
            <v>0</v>
          </cell>
          <cell r="Y340">
            <v>0</v>
          </cell>
          <cell r="Z340">
            <v>0</v>
          </cell>
          <cell r="AA340">
            <v>0</v>
          </cell>
          <cell r="AB340">
            <v>0</v>
          </cell>
          <cell r="AC340">
            <v>0</v>
          </cell>
          <cell r="AD340">
            <v>0</v>
          </cell>
          <cell r="AE340">
            <v>0</v>
          </cell>
          <cell r="AF340">
            <v>0</v>
          </cell>
        </row>
        <row r="341">
          <cell r="A341">
            <v>1700009</v>
          </cell>
          <cell r="H341">
            <v>20000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row>
        <row r="342">
          <cell r="A342">
            <v>1700010</v>
          </cell>
          <cell r="B342" t="str">
            <v>1700010</v>
          </cell>
          <cell r="C342" t="str">
            <v>0</v>
          </cell>
          <cell r="D342" t="str">
            <v>17000</v>
          </cell>
          <cell r="E342" t="str">
            <v>TCSADMIN</v>
          </cell>
          <cell r="F342">
            <v>0</v>
          </cell>
          <cell r="G342" t="str">
            <v>FIBER OPTIC TRANCEIVER</v>
          </cell>
          <cell r="H342">
            <v>8250</v>
          </cell>
          <cell r="K342">
            <v>0</v>
          </cell>
          <cell r="L342">
            <v>0</v>
          </cell>
          <cell r="M342">
            <v>-1588.77</v>
          </cell>
          <cell r="N342">
            <v>0</v>
          </cell>
          <cell r="O342">
            <v>0</v>
          </cell>
          <cell r="P342">
            <v>0</v>
          </cell>
          <cell r="Q342">
            <v>0</v>
          </cell>
          <cell r="R342">
            <v>0</v>
          </cell>
          <cell r="S342">
            <v>0</v>
          </cell>
          <cell r="T342">
            <v>0</v>
          </cell>
          <cell r="U342">
            <v>0</v>
          </cell>
          <cell r="V342">
            <v>-926.58</v>
          </cell>
          <cell r="W342">
            <v>0</v>
          </cell>
          <cell r="X342">
            <v>0</v>
          </cell>
          <cell r="Y342">
            <v>0</v>
          </cell>
          <cell r="Z342">
            <v>0</v>
          </cell>
          <cell r="AA342">
            <v>0</v>
          </cell>
          <cell r="AB342">
            <v>0</v>
          </cell>
          <cell r="AC342">
            <v>0</v>
          </cell>
          <cell r="AD342">
            <v>0</v>
          </cell>
          <cell r="AE342">
            <v>0</v>
          </cell>
          <cell r="AF342">
            <v>0</v>
          </cell>
        </row>
        <row r="343">
          <cell r="A343">
            <v>1700010</v>
          </cell>
          <cell r="H343">
            <v>8250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row>
        <row r="344">
          <cell r="A344">
            <v>1700010</v>
          </cell>
          <cell r="H344">
            <v>8250</v>
          </cell>
          <cell r="K344">
            <v>0</v>
          </cell>
          <cell r="L344">
            <v>0</v>
          </cell>
          <cell r="M344">
            <v>-2515.35</v>
          </cell>
          <cell r="N344">
            <v>0</v>
          </cell>
          <cell r="O344">
            <v>0</v>
          </cell>
          <cell r="P344">
            <v>0</v>
          </cell>
          <cell r="Q344">
            <v>0</v>
          </cell>
          <cell r="R344">
            <v>0</v>
          </cell>
          <cell r="S344">
            <v>0</v>
          </cell>
          <cell r="T344">
            <v>0</v>
          </cell>
          <cell r="U344">
            <v>0</v>
          </cell>
          <cell r="V344">
            <v>-797.69</v>
          </cell>
          <cell r="W344">
            <v>0</v>
          </cell>
          <cell r="X344">
            <v>0</v>
          </cell>
          <cell r="Y344">
            <v>0</v>
          </cell>
          <cell r="Z344">
            <v>0</v>
          </cell>
          <cell r="AA344">
            <v>0</v>
          </cell>
          <cell r="AB344">
            <v>0</v>
          </cell>
          <cell r="AC344">
            <v>0</v>
          </cell>
          <cell r="AD344">
            <v>0</v>
          </cell>
          <cell r="AE344">
            <v>0</v>
          </cell>
          <cell r="AF344">
            <v>0</v>
          </cell>
        </row>
        <row r="345">
          <cell r="A345">
            <v>1700010</v>
          </cell>
          <cell r="H345">
            <v>8250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row>
        <row r="346">
          <cell r="A346">
            <v>1700011</v>
          </cell>
          <cell r="B346" t="str">
            <v>1700011</v>
          </cell>
          <cell r="C346" t="str">
            <v>0</v>
          </cell>
          <cell r="D346" t="str">
            <v>17000</v>
          </cell>
          <cell r="E346" t="str">
            <v>TCSADMIN</v>
          </cell>
          <cell r="F346">
            <v>0</v>
          </cell>
          <cell r="G346" t="str">
            <v>OPTICAL FIBRE CABLE</v>
          </cell>
          <cell r="H346">
            <v>189380</v>
          </cell>
          <cell r="K346">
            <v>0</v>
          </cell>
          <cell r="L346">
            <v>0</v>
          </cell>
          <cell r="M346">
            <v>-5196.38</v>
          </cell>
          <cell r="N346">
            <v>0</v>
          </cell>
          <cell r="O346">
            <v>0</v>
          </cell>
          <cell r="P346">
            <v>0</v>
          </cell>
          <cell r="Q346">
            <v>0</v>
          </cell>
          <cell r="R346">
            <v>0</v>
          </cell>
          <cell r="S346">
            <v>0</v>
          </cell>
          <cell r="T346">
            <v>0</v>
          </cell>
          <cell r="U346">
            <v>0</v>
          </cell>
          <cell r="V346">
            <v>-25619.94</v>
          </cell>
          <cell r="W346">
            <v>0</v>
          </cell>
          <cell r="X346">
            <v>0</v>
          </cell>
          <cell r="Y346">
            <v>0</v>
          </cell>
          <cell r="Z346">
            <v>0</v>
          </cell>
          <cell r="AA346">
            <v>0</v>
          </cell>
          <cell r="AB346">
            <v>0</v>
          </cell>
          <cell r="AC346">
            <v>0</v>
          </cell>
          <cell r="AD346">
            <v>0</v>
          </cell>
          <cell r="AE346">
            <v>0</v>
          </cell>
          <cell r="AF346">
            <v>0</v>
          </cell>
        </row>
        <row r="347">
          <cell r="A347">
            <v>1700011</v>
          </cell>
          <cell r="H347">
            <v>189380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row>
        <row r="348">
          <cell r="A348">
            <v>1700011</v>
          </cell>
          <cell r="H348">
            <v>189380</v>
          </cell>
          <cell r="K348">
            <v>0</v>
          </cell>
          <cell r="L348">
            <v>0</v>
          </cell>
          <cell r="M348">
            <v>-30816.32</v>
          </cell>
          <cell r="N348">
            <v>0</v>
          </cell>
          <cell r="O348">
            <v>0</v>
          </cell>
          <cell r="P348">
            <v>0</v>
          </cell>
          <cell r="Q348">
            <v>0</v>
          </cell>
          <cell r="R348">
            <v>0</v>
          </cell>
          <cell r="S348">
            <v>0</v>
          </cell>
          <cell r="T348">
            <v>0</v>
          </cell>
          <cell r="U348">
            <v>0</v>
          </cell>
          <cell r="V348">
            <v>-22056.21</v>
          </cell>
          <cell r="W348">
            <v>0</v>
          </cell>
          <cell r="X348">
            <v>0</v>
          </cell>
          <cell r="Y348">
            <v>0</v>
          </cell>
          <cell r="Z348">
            <v>0</v>
          </cell>
          <cell r="AA348">
            <v>0</v>
          </cell>
          <cell r="AB348">
            <v>0</v>
          </cell>
          <cell r="AC348">
            <v>0</v>
          </cell>
          <cell r="AD348">
            <v>0</v>
          </cell>
          <cell r="AE348">
            <v>0</v>
          </cell>
          <cell r="AF348">
            <v>0</v>
          </cell>
        </row>
        <row r="349">
          <cell r="A349">
            <v>1700011</v>
          </cell>
          <cell r="H349">
            <v>189380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row>
        <row r="350">
          <cell r="A350">
            <v>1700012</v>
          </cell>
          <cell r="B350" t="str">
            <v>1700012</v>
          </cell>
          <cell r="C350" t="str">
            <v>0</v>
          </cell>
          <cell r="D350" t="str">
            <v>17000</v>
          </cell>
          <cell r="E350" t="str">
            <v>TCSADMIN</v>
          </cell>
          <cell r="F350">
            <v>0</v>
          </cell>
          <cell r="G350" t="str">
            <v>OPTICAL FIBRE CABLE</v>
          </cell>
          <cell r="H350">
            <v>27900</v>
          </cell>
          <cell r="K350">
            <v>0</v>
          </cell>
          <cell r="L350">
            <v>0</v>
          </cell>
          <cell r="M350">
            <v>-2041.45</v>
          </cell>
          <cell r="N350">
            <v>0</v>
          </cell>
          <cell r="O350">
            <v>0</v>
          </cell>
          <cell r="P350">
            <v>0</v>
          </cell>
          <cell r="Q350">
            <v>0</v>
          </cell>
          <cell r="R350">
            <v>0</v>
          </cell>
          <cell r="S350">
            <v>0</v>
          </cell>
          <cell r="T350">
            <v>0</v>
          </cell>
          <cell r="U350">
            <v>0</v>
          </cell>
          <cell r="V350">
            <v>-3596.92</v>
          </cell>
          <cell r="W350">
            <v>0</v>
          </cell>
          <cell r="X350">
            <v>0</v>
          </cell>
          <cell r="Y350">
            <v>0</v>
          </cell>
          <cell r="Z350">
            <v>0</v>
          </cell>
          <cell r="AA350">
            <v>0</v>
          </cell>
          <cell r="AB350">
            <v>0</v>
          </cell>
          <cell r="AC350">
            <v>0</v>
          </cell>
          <cell r="AD350">
            <v>0</v>
          </cell>
          <cell r="AE350">
            <v>0</v>
          </cell>
          <cell r="AF350">
            <v>0</v>
          </cell>
        </row>
        <row r="351">
          <cell r="A351">
            <v>1700012</v>
          </cell>
          <cell r="H351">
            <v>27900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row>
        <row r="352">
          <cell r="A352">
            <v>1700012</v>
          </cell>
          <cell r="H352">
            <v>27900</v>
          </cell>
          <cell r="K352">
            <v>0</v>
          </cell>
          <cell r="L352">
            <v>0</v>
          </cell>
          <cell r="M352">
            <v>-5638.37</v>
          </cell>
          <cell r="N352">
            <v>0</v>
          </cell>
          <cell r="O352">
            <v>0</v>
          </cell>
          <cell r="P352">
            <v>0</v>
          </cell>
          <cell r="Q352">
            <v>0</v>
          </cell>
          <cell r="R352">
            <v>0</v>
          </cell>
          <cell r="S352">
            <v>0</v>
          </cell>
          <cell r="T352">
            <v>0</v>
          </cell>
          <cell r="U352">
            <v>0</v>
          </cell>
          <cell r="V352">
            <v>-3096.59</v>
          </cell>
          <cell r="W352">
            <v>0</v>
          </cell>
          <cell r="X352">
            <v>0</v>
          </cell>
          <cell r="Y352">
            <v>0</v>
          </cell>
          <cell r="Z352">
            <v>0</v>
          </cell>
          <cell r="AA352">
            <v>0</v>
          </cell>
          <cell r="AB352">
            <v>0</v>
          </cell>
          <cell r="AC352">
            <v>0</v>
          </cell>
          <cell r="AD352">
            <v>0</v>
          </cell>
          <cell r="AE352">
            <v>0</v>
          </cell>
          <cell r="AF352">
            <v>0</v>
          </cell>
        </row>
        <row r="353">
          <cell r="A353">
            <v>1700012</v>
          </cell>
          <cell r="H353">
            <v>27900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row>
        <row r="354">
          <cell r="A354">
            <v>1700013</v>
          </cell>
          <cell r="B354" t="str">
            <v>1700013</v>
          </cell>
          <cell r="C354" t="str">
            <v>0</v>
          </cell>
          <cell r="D354" t="str">
            <v>17000</v>
          </cell>
          <cell r="E354" t="str">
            <v>TCSADMIN</v>
          </cell>
          <cell r="F354">
            <v>0</v>
          </cell>
          <cell r="G354" t="str">
            <v>FIBER OPTIC TRANCEIVER</v>
          </cell>
          <cell r="H354">
            <v>21000</v>
          </cell>
          <cell r="K354">
            <v>0</v>
          </cell>
          <cell r="L354">
            <v>0</v>
          </cell>
          <cell r="M354">
            <v>-400.15</v>
          </cell>
          <cell r="N354">
            <v>0</v>
          </cell>
          <cell r="O354">
            <v>0</v>
          </cell>
          <cell r="P354">
            <v>0</v>
          </cell>
          <cell r="Q354">
            <v>0</v>
          </cell>
          <cell r="R354">
            <v>0</v>
          </cell>
          <cell r="S354">
            <v>0</v>
          </cell>
          <cell r="T354">
            <v>0</v>
          </cell>
          <cell r="U354">
            <v>0</v>
          </cell>
          <cell r="V354">
            <v>-2865.44</v>
          </cell>
          <cell r="W354">
            <v>0</v>
          </cell>
          <cell r="X354">
            <v>0</v>
          </cell>
          <cell r="Y354">
            <v>0</v>
          </cell>
          <cell r="Z354">
            <v>0</v>
          </cell>
          <cell r="AA354">
            <v>0</v>
          </cell>
          <cell r="AB354">
            <v>0</v>
          </cell>
          <cell r="AC354">
            <v>0</v>
          </cell>
          <cell r="AD354">
            <v>0</v>
          </cell>
          <cell r="AE354">
            <v>0</v>
          </cell>
          <cell r="AF354">
            <v>0</v>
          </cell>
        </row>
        <row r="355">
          <cell r="A355">
            <v>1700013</v>
          </cell>
          <cell r="H355">
            <v>21000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row>
        <row r="356">
          <cell r="A356">
            <v>1700013</v>
          </cell>
          <cell r="H356">
            <v>21000</v>
          </cell>
          <cell r="K356">
            <v>0</v>
          </cell>
          <cell r="L356">
            <v>0</v>
          </cell>
          <cell r="M356">
            <v>-3265.59</v>
          </cell>
          <cell r="N356">
            <v>0</v>
          </cell>
          <cell r="O356">
            <v>0</v>
          </cell>
          <cell r="P356">
            <v>0</v>
          </cell>
          <cell r="Q356">
            <v>0</v>
          </cell>
          <cell r="R356">
            <v>0</v>
          </cell>
          <cell r="S356">
            <v>0</v>
          </cell>
          <cell r="T356">
            <v>0</v>
          </cell>
          <cell r="U356">
            <v>0</v>
          </cell>
          <cell r="V356">
            <v>-2466.86</v>
          </cell>
          <cell r="W356">
            <v>0</v>
          </cell>
          <cell r="X356">
            <v>0</v>
          </cell>
          <cell r="Y356">
            <v>0</v>
          </cell>
          <cell r="Z356">
            <v>0</v>
          </cell>
          <cell r="AA356">
            <v>0</v>
          </cell>
          <cell r="AB356">
            <v>0</v>
          </cell>
          <cell r="AC356">
            <v>0</v>
          </cell>
          <cell r="AD356">
            <v>0</v>
          </cell>
          <cell r="AE356">
            <v>0</v>
          </cell>
          <cell r="AF356">
            <v>0</v>
          </cell>
        </row>
        <row r="357">
          <cell r="A357">
            <v>1700013</v>
          </cell>
          <cell r="H357">
            <v>21000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row>
        <row r="358">
          <cell r="A358">
            <v>1700014</v>
          </cell>
          <cell r="B358" t="str">
            <v>1700014</v>
          </cell>
          <cell r="C358" t="str">
            <v>0</v>
          </cell>
          <cell r="D358" t="str">
            <v>17000</v>
          </cell>
          <cell r="E358" t="str">
            <v>TCSADMIN</v>
          </cell>
          <cell r="F358">
            <v>0</v>
          </cell>
          <cell r="G358" t="str">
            <v>JELLY FILLED CABLE</v>
          </cell>
          <cell r="H358">
            <v>48048</v>
          </cell>
          <cell r="K358">
            <v>0</v>
          </cell>
          <cell r="L358">
            <v>0</v>
          </cell>
          <cell r="M358">
            <v>-3259.34</v>
          </cell>
          <cell r="N358">
            <v>0</v>
          </cell>
          <cell r="O358">
            <v>0</v>
          </cell>
          <cell r="P358">
            <v>0</v>
          </cell>
          <cell r="Q358">
            <v>0</v>
          </cell>
          <cell r="R358">
            <v>0</v>
          </cell>
          <cell r="S358">
            <v>0</v>
          </cell>
          <cell r="T358">
            <v>0</v>
          </cell>
          <cell r="U358">
            <v>0</v>
          </cell>
          <cell r="V358">
            <v>-6230.1</v>
          </cell>
          <cell r="W358">
            <v>0</v>
          </cell>
          <cell r="X358">
            <v>0</v>
          </cell>
          <cell r="Y358">
            <v>0</v>
          </cell>
          <cell r="Z358">
            <v>0</v>
          </cell>
          <cell r="AA358">
            <v>0</v>
          </cell>
          <cell r="AB358">
            <v>0</v>
          </cell>
          <cell r="AC358">
            <v>0</v>
          </cell>
          <cell r="AD358">
            <v>0</v>
          </cell>
          <cell r="AE358">
            <v>0</v>
          </cell>
          <cell r="AF358">
            <v>0</v>
          </cell>
        </row>
        <row r="359">
          <cell r="A359">
            <v>1700014</v>
          </cell>
          <cell r="H359">
            <v>48048</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row>
        <row r="360">
          <cell r="A360">
            <v>1700014</v>
          </cell>
          <cell r="H360">
            <v>48048</v>
          </cell>
          <cell r="K360">
            <v>0</v>
          </cell>
          <cell r="L360">
            <v>0</v>
          </cell>
          <cell r="M360">
            <v>-9489.44</v>
          </cell>
          <cell r="N360">
            <v>0</v>
          </cell>
          <cell r="O360">
            <v>0</v>
          </cell>
          <cell r="P360">
            <v>0</v>
          </cell>
          <cell r="Q360">
            <v>0</v>
          </cell>
          <cell r="R360">
            <v>0</v>
          </cell>
          <cell r="S360">
            <v>0</v>
          </cell>
          <cell r="T360">
            <v>0</v>
          </cell>
          <cell r="U360">
            <v>0</v>
          </cell>
          <cell r="V360">
            <v>-5363.5</v>
          </cell>
          <cell r="W360">
            <v>0</v>
          </cell>
          <cell r="X360">
            <v>0</v>
          </cell>
          <cell r="Y360">
            <v>0</v>
          </cell>
          <cell r="Z360">
            <v>0</v>
          </cell>
          <cell r="AA360">
            <v>0</v>
          </cell>
          <cell r="AB360">
            <v>0</v>
          </cell>
          <cell r="AC360">
            <v>0</v>
          </cell>
          <cell r="AD360">
            <v>0</v>
          </cell>
          <cell r="AE360">
            <v>0</v>
          </cell>
          <cell r="AF360">
            <v>0</v>
          </cell>
        </row>
        <row r="361">
          <cell r="A361">
            <v>1700014</v>
          </cell>
          <cell r="H361">
            <v>48048</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row>
        <row r="362">
          <cell r="A362">
            <v>1700015</v>
          </cell>
          <cell r="B362" t="str">
            <v>1700015</v>
          </cell>
          <cell r="C362" t="str">
            <v>0</v>
          </cell>
          <cell r="D362" t="str">
            <v>17000</v>
          </cell>
          <cell r="E362" t="str">
            <v>TCSADMIN</v>
          </cell>
          <cell r="F362">
            <v>0</v>
          </cell>
          <cell r="G362" t="str">
            <v>ROUTER</v>
          </cell>
          <cell r="H362">
            <v>99350</v>
          </cell>
          <cell r="K362">
            <v>0</v>
          </cell>
          <cell r="L362">
            <v>0</v>
          </cell>
          <cell r="M362">
            <v>-31385.25</v>
          </cell>
          <cell r="N362">
            <v>0</v>
          </cell>
          <cell r="O362">
            <v>0</v>
          </cell>
          <cell r="P362">
            <v>0</v>
          </cell>
          <cell r="Q362">
            <v>0</v>
          </cell>
          <cell r="R362">
            <v>0</v>
          </cell>
          <cell r="S362">
            <v>0</v>
          </cell>
          <cell r="T362">
            <v>0</v>
          </cell>
          <cell r="U362">
            <v>0</v>
          </cell>
          <cell r="V362">
            <v>-9453.9</v>
          </cell>
          <cell r="W362">
            <v>0</v>
          </cell>
          <cell r="X362">
            <v>0</v>
          </cell>
          <cell r="Y362">
            <v>0</v>
          </cell>
          <cell r="Z362">
            <v>0</v>
          </cell>
          <cell r="AA362">
            <v>0</v>
          </cell>
          <cell r="AB362">
            <v>0</v>
          </cell>
          <cell r="AC362">
            <v>0</v>
          </cell>
          <cell r="AD362">
            <v>0</v>
          </cell>
          <cell r="AE362">
            <v>0</v>
          </cell>
          <cell r="AF362">
            <v>0</v>
          </cell>
        </row>
        <row r="363">
          <cell r="A363">
            <v>1700015</v>
          </cell>
          <cell r="H363">
            <v>99350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row>
        <row r="364">
          <cell r="A364">
            <v>1700015</v>
          </cell>
          <cell r="H364">
            <v>99350</v>
          </cell>
          <cell r="K364">
            <v>0</v>
          </cell>
          <cell r="L364">
            <v>0</v>
          </cell>
          <cell r="M364">
            <v>-40839.15</v>
          </cell>
          <cell r="N364">
            <v>0</v>
          </cell>
          <cell r="O364">
            <v>0</v>
          </cell>
          <cell r="P364">
            <v>0</v>
          </cell>
          <cell r="Q364">
            <v>0</v>
          </cell>
          <cell r="R364">
            <v>0</v>
          </cell>
          <cell r="S364">
            <v>0</v>
          </cell>
          <cell r="T364">
            <v>0</v>
          </cell>
          <cell r="U364">
            <v>0</v>
          </cell>
          <cell r="V364">
            <v>-8138.86</v>
          </cell>
          <cell r="W364">
            <v>0</v>
          </cell>
          <cell r="X364">
            <v>0</v>
          </cell>
          <cell r="Y364">
            <v>0</v>
          </cell>
          <cell r="Z364">
            <v>0</v>
          </cell>
          <cell r="AA364">
            <v>0</v>
          </cell>
          <cell r="AB364">
            <v>0</v>
          </cell>
          <cell r="AC364">
            <v>0</v>
          </cell>
          <cell r="AD364">
            <v>0</v>
          </cell>
          <cell r="AE364">
            <v>0</v>
          </cell>
          <cell r="AF364">
            <v>0</v>
          </cell>
        </row>
        <row r="365">
          <cell r="A365">
            <v>1700015</v>
          </cell>
          <cell r="H365">
            <v>99350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row>
        <row r="366">
          <cell r="A366">
            <v>1700016</v>
          </cell>
          <cell r="B366" t="str">
            <v>1700016</v>
          </cell>
          <cell r="C366" t="str">
            <v>0</v>
          </cell>
          <cell r="D366" t="str">
            <v>17000</v>
          </cell>
          <cell r="E366" t="str">
            <v>TCSADMIN</v>
          </cell>
          <cell r="F366">
            <v>0</v>
          </cell>
          <cell r="G366" t="str">
            <v>1 WATT AMPLIFIER</v>
          </cell>
          <cell r="H366">
            <v>33000</v>
          </cell>
          <cell r="K366">
            <v>0</v>
          </cell>
          <cell r="L366">
            <v>0</v>
          </cell>
          <cell r="M366">
            <v>-5748.77</v>
          </cell>
          <cell r="N366">
            <v>0</v>
          </cell>
          <cell r="O366">
            <v>0</v>
          </cell>
          <cell r="P366">
            <v>0</v>
          </cell>
          <cell r="Q366">
            <v>0</v>
          </cell>
          <cell r="R366">
            <v>0</v>
          </cell>
          <cell r="S366">
            <v>0</v>
          </cell>
          <cell r="T366">
            <v>0</v>
          </cell>
          <cell r="U366">
            <v>0</v>
          </cell>
          <cell r="V366">
            <v>-3790.65</v>
          </cell>
          <cell r="W366">
            <v>0</v>
          </cell>
          <cell r="X366">
            <v>0</v>
          </cell>
          <cell r="Y366">
            <v>0</v>
          </cell>
          <cell r="Z366">
            <v>0</v>
          </cell>
          <cell r="AA366">
            <v>0</v>
          </cell>
          <cell r="AB366">
            <v>0</v>
          </cell>
          <cell r="AC366">
            <v>0</v>
          </cell>
          <cell r="AD366">
            <v>0</v>
          </cell>
          <cell r="AE366">
            <v>0</v>
          </cell>
          <cell r="AF366">
            <v>0</v>
          </cell>
        </row>
        <row r="367">
          <cell r="A367">
            <v>1700016</v>
          </cell>
          <cell r="H367">
            <v>33000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row>
        <row r="368">
          <cell r="A368">
            <v>1700016</v>
          </cell>
          <cell r="H368">
            <v>33000</v>
          </cell>
          <cell r="K368">
            <v>0</v>
          </cell>
          <cell r="L368">
            <v>0</v>
          </cell>
          <cell r="M368">
            <v>-9539.42</v>
          </cell>
          <cell r="N368">
            <v>0</v>
          </cell>
          <cell r="O368">
            <v>0</v>
          </cell>
          <cell r="P368">
            <v>0</v>
          </cell>
          <cell r="Q368">
            <v>0</v>
          </cell>
          <cell r="R368">
            <v>0</v>
          </cell>
          <cell r="S368">
            <v>0</v>
          </cell>
          <cell r="T368">
            <v>0</v>
          </cell>
          <cell r="U368">
            <v>0</v>
          </cell>
          <cell r="V368">
            <v>-3263.37</v>
          </cell>
          <cell r="W368">
            <v>0</v>
          </cell>
          <cell r="X368">
            <v>0</v>
          </cell>
          <cell r="Y368">
            <v>0</v>
          </cell>
          <cell r="Z368">
            <v>0</v>
          </cell>
          <cell r="AA368">
            <v>0</v>
          </cell>
          <cell r="AB368">
            <v>0</v>
          </cell>
          <cell r="AC368">
            <v>0</v>
          </cell>
          <cell r="AD368">
            <v>0</v>
          </cell>
          <cell r="AE368">
            <v>0</v>
          </cell>
          <cell r="AF368">
            <v>0</v>
          </cell>
        </row>
        <row r="369">
          <cell r="A369">
            <v>1700016</v>
          </cell>
          <cell r="H369">
            <v>33000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row>
        <row r="370">
          <cell r="A370">
            <v>1700017</v>
          </cell>
          <cell r="B370" t="str">
            <v>1700017</v>
          </cell>
          <cell r="C370" t="str">
            <v>0</v>
          </cell>
          <cell r="D370" t="str">
            <v>17000</v>
          </cell>
          <cell r="E370" t="str">
            <v>TCSADMIN</v>
          </cell>
          <cell r="F370">
            <v>0</v>
          </cell>
          <cell r="G370" t="str">
            <v>100 MBPS FOT DAX MAKE</v>
          </cell>
          <cell r="H370">
            <v>18920</v>
          </cell>
          <cell r="K370">
            <v>0</v>
          </cell>
          <cell r="L370">
            <v>0</v>
          </cell>
          <cell r="M370">
            <v>-4382.25</v>
          </cell>
          <cell r="N370">
            <v>0</v>
          </cell>
          <cell r="O370">
            <v>0</v>
          </cell>
          <cell r="P370">
            <v>0</v>
          </cell>
          <cell r="Q370">
            <v>0</v>
          </cell>
          <cell r="R370">
            <v>0</v>
          </cell>
          <cell r="S370">
            <v>0</v>
          </cell>
          <cell r="T370">
            <v>0</v>
          </cell>
          <cell r="U370">
            <v>0</v>
          </cell>
          <cell r="V370">
            <v>-2022.2</v>
          </cell>
          <cell r="W370">
            <v>0</v>
          </cell>
          <cell r="X370">
            <v>0</v>
          </cell>
          <cell r="Y370">
            <v>0</v>
          </cell>
          <cell r="Z370">
            <v>0</v>
          </cell>
          <cell r="AA370">
            <v>0</v>
          </cell>
          <cell r="AB370">
            <v>0</v>
          </cell>
          <cell r="AC370">
            <v>0</v>
          </cell>
          <cell r="AD370">
            <v>0</v>
          </cell>
          <cell r="AE370">
            <v>0</v>
          </cell>
          <cell r="AF370">
            <v>0</v>
          </cell>
        </row>
        <row r="371">
          <cell r="A371">
            <v>1700017</v>
          </cell>
          <cell r="H371">
            <v>18920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row>
        <row r="372">
          <cell r="A372">
            <v>1700017</v>
          </cell>
          <cell r="H372">
            <v>18920</v>
          </cell>
          <cell r="K372">
            <v>0</v>
          </cell>
          <cell r="L372">
            <v>0</v>
          </cell>
          <cell r="M372">
            <v>-6404.45</v>
          </cell>
          <cell r="N372">
            <v>0</v>
          </cell>
          <cell r="O372">
            <v>0</v>
          </cell>
          <cell r="P372">
            <v>0</v>
          </cell>
          <cell r="Q372">
            <v>0</v>
          </cell>
          <cell r="R372">
            <v>0</v>
          </cell>
          <cell r="S372">
            <v>0</v>
          </cell>
          <cell r="T372">
            <v>0</v>
          </cell>
          <cell r="U372">
            <v>0</v>
          </cell>
          <cell r="V372">
            <v>-1740.91</v>
          </cell>
          <cell r="W372">
            <v>0</v>
          </cell>
          <cell r="X372">
            <v>0</v>
          </cell>
          <cell r="Y372">
            <v>0</v>
          </cell>
          <cell r="Z372">
            <v>0</v>
          </cell>
          <cell r="AA372">
            <v>0</v>
          </cell>
          <cell r="AB372">
            <v>0</v>
          </cell>
          <cell r="AC372">
            <v>0</v>
          </cell>
          <cell r="AD372">
            <v>0</v>
          </cell>
          <cell r="AE372">
            <v>0</v>
          </cell>
          <cell r="AF372">
            <v>0</v>
          </cell>
        </row>
        <row r="373">
          <cell r="A373">
            <v>1700017</v>
          </cell>
          <cell r="H373">
            <v>18920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row>
        <row r="374">
          <cell r="A374">
            <v>1700018</v>
          </cell>
          <cell r="B374" t="str">
            <v>1700018</v>
          </cell>
          <cell r="C374" t="str">
            <v>0</v>
          </cell>
          <cell r="D374" t="str">
            <v>17000</v>
          </cell>
          <cell r="E374" t="str">
            <v>TCSADMIN</v>
          </cell>
          <cell r="F374">
            <v>0</v>
          </cell>
          <cell r="G374" t="str">
            <v>POWER AMPLIFIRE</v>
          </cell>
          <cell r="H374">
            <v>28000</v>
          </cell>
          <cell r="K374">
            <v>0</v>
          </cell>
          <cell r="L374">
            <v>0</v>
          </cell>
          <cell r="M374">
            <v>-2795.72</v>
          </cell>
          <cell r="N374">
            <v>0</v>
          </cell>
          <cell r="O374">
            <v>0</v>
          </cell>
          <cell r="P374">
            <v>0</v>
          </cell>
          <cell r="Q374">
            <v>0</v>
          </cell>
          <cell r="R374">
            <v>0</v>
          </cell>
          <cell r="S374">
            <v>0</v>
          </cell>
          <cell r="T374">
            <v>0</v>
          </cell>
          <cell r="U374">
            <v>0</v>
          </cell>
          <cell r="V374">
            <v>-3505.92</v>
          </cell>
          <cell r="W374">
            <v>0</v>
          </cell>
          <cell r="X374">
            <v>0</v>
          </cell>
          <cell r="Y374">
            <v>0</v>
          </cell>
          <cell r="Z374">
            <v>0</v>
          </cell>
          <cell r="AA374">
            <v>0</v>
          </cell>
          <cell r="AB374">
            <v>0</v>
          </cell>
          <cell r="AC374">
            <v>0</v>
          </cell>
          <cell r="AD374">
            <v>0</v>
          </cell>
          <cell r="AE374">
            <v>0</v>
          </cell>
          <cell r="AF374">
            <v>0</v>
          </cell>
        </row>
        <row r="375">
          <cell r="A375">
            <v>1700018</v>
          </cell>
          <cell r="H375">
            <v>28000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row>
        <row r="376">
          <cell r="A376">
            <v>1700018</v>
          </cell>
          <cell r="H376">
            <v>28000</v>
          </cell>
          <cell r="K376">
            <v>0</v>
          </cell>
          <cell r="L376">
            <v>0</v>
          </cell>
          <cell r="M376">
            <v>-6301.64</v>
          </cell>
          <cell r="N376">
            <v>0</v>
          </cell>
          <cell r="O376">
            <v>0</v>
          </cell>
          <cell r="P376">
            <v>0</v>
          </cell>
          <cell r="Q376">
            <v>0</v>
          </cell>
          <cell r="R376">
            <v>0</v>
          </cell>
          <cell r="S376">
            <v>0</v>
          </cell>
          <cell r="T376">
            <v>0</v>
          </cell>
          <cell r="U376">
            <v>0</v>
          </cell>
          <cell r="V376">
            <v>-3018.24</v>
          </cell>
          <cell r="W376">
            <v>0</v>
          </cell>
          <cell r="X376">
            <v>0</v>
          </cell>
          <cell r="Y376">
            <v>0</v>
          </cell>
          <cell r="Z376">
            <v>0</v>
          </cell>
          <cell r="AA376">
            <v>0</v>
          </cell>
          <cell r="AB376">
            <v>0</v>
          </cell>
          <cell r="AC376">
            <v>0</v>
          </cell>
          <cell r="AD376">
            <v>0</v>
          </cell>
          <cell r="AE376">
            <v>0</v>
          </cell>
          <cell r="AF376">
            <v>0</v>
          </cell>
        </row>
        <row r="377">
          <cell r="A377">
            <v>1700018</v>
          </cell>
          <cell r="H377">
            <v>28000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row>
        <row r="378">
          <cell r="A378">
            <v>1700019</v>
          </cell>
          <cell r="B378" t="str">
            <v>1700019</v>
          </cell>
          <cell r="C378" t="str">
            <v>0</v>
          </cell>
          <cell r="D378" t="str">
            <v>17000</v>
          </cell>
          <cell r="E378" t="str">
            <v>TCSADMIN</v>
          </cell>
          <cell r="F378">
            <v>0</v>
          </cell>
          <cell r="G378" t="str">
            <v>CONVERTER</v>
          </cell>
          <cell r="H378">
            <v>43000</v>
          </cell>
          <cell r="K378">
            <v>0</v>
          </cell>
          <cell r="L378">
            <v>0</v>
          </cell>
          <cell r="M378">
            <v>-1737.04</v>
          </cell>
          <cell r="N378">
            <v>0</v>
          </cell>
          <cell r="O378">
            <v>0</v>
          </cell>
          <cell r="P378">
            <v>0</v>
          </cell>
          <cell r="Q378">
            <v>0</v>
          </cell>
          <cell r="R378">
            <v>0</v>
          </cell>
          <cell r="S378">
            <v>0</v>
          </cell>
          <cell r="T378">
            <v>0</v>
          </cell>
          <cell r="U378">
            <v>0</v>
          </cell>
          <cell r="V378">
            <v>-5739.68</v>
          </cell>
          <cell r="W378">
            <v>0</v>
          </cell>
          <cell r="X378">
            <v>0</v>
          </cell>
          <cell r="Y378">
            <v>0</v>
          </cell>
          <cell r="Z378">
            <v>0</v>
          </cell>
          <cell r="AA378">
            <v>0</v>
          </cell>
          <cell r="AB378">
            <v>0</v>
          </cell>
          <cell r="AC378">
            <v>0</v>
          </cell>
          <cell r="AD378">
            <v>0</v>
          </cell>
          <cell r="AE378">
            <v>0</v>
          </cell>
          <cell r="AF378">
            <v>0</v>
          </cell>
        </row>
        <row r="379">
          <cell r="A379">
            <v>1700019</v>
          </cell>
          <cell r="H379">
            <v>43000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row>
        <row r="380">
          <cell r="A380">
            <v>1700019</v>
          </cell>
          <cell r="H380">
            <v>43000</v>
          </cell>
          <cell r="K380">
            <v>0</v>
          </cell>
          <cell r="L380">
            <v>0</v>
          </cell>
          <cell r="M380">
            <v>-7476.72</v>
          </cell>
          <cell r="N380">
            <v>0</v>
          </cell>
          <cell r="O380">
            <v>0</v>
          </cell>
          <cell r="P380">
            <v>0</v>
          </cell>
          <cell r="Q380">
            <v>0</v>
          </cell>
          <cell r="R380">
            <v>0</v>
          </cell>
          <cell r="S380">
            <v>0</v>
          </cell>
          <cell r="T380">
            <v>0</v>
          </cell>
          <cell r="U380">
            <v>0</v>
          </cell>
          <cell r="V380">
            <v>-4941.29</v>
          </cell>
          <cell r="W380">
            <v>0</v>
          </cell>
          <cell r="X380">
            <v>0</v>
          </cell>
          <cell r="Y380">
            <v>0</v>
          </cell>
          <cell r="Z380">
            <v>0</v>
          </cell>
          <cell r="AA380">
            <v>0</v>
          </cell>
          <cell r="AB380">
            <v>0</v>
          </cell>
          <cell r="AC380">
            <v>0</v>
          </cell>
          <cell r="AD380">
            <v>0</v>
          </cell>
          <cell r="AE380">
            <v>0</v>
          </cell>
          <cell r="AF380">
            <v>0</v>
          </cell>
        </row>
        <row r="381">
          <cell r="A381">
            <v>1700019</v>
          </cell>
          <cell r="H381">
            <v>43000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row>
        <row r="382">
          <cell r="A382">
            <v>1700020</v>
          </cell>
          <cell r="B382" t="str">
            <v>1700020</v>
          </cell>
          <cell r="C382" t="str">
            <v>0</v>
          </cell>
          <cell r="D382" t="str">
            <v>17000</v>
          </cell>
          <cell r="E382" t="str">
            <v>TCSADMIN</v>
          </cell>
          <cell r="F382">
            <v>0</v>
          </cell>
          <cell r="G382" t="str">
            <v>SERVO VOLTAGE STEBILIZER</v>
          </cell>
          <cell r="H382">
            <v>12060</v>
          </cell>
          <cell r="K382">
            <v>0</v>
          </cell>
          <cell r="L382">
            <v>0</v>
          </cell>
          <cell r="M382">
            <v>-110.3</v>
          </cell>
          <cell r="N382">
            <v>0</v>
          </cell>
          <cell r="O382">
            <v>0</v>
          </cell>
          <cell r="P382">
            <v>0</v>
          </cell>
          <cell r="Q382">
            <v>0</v>
          </cell>
          <cell r="R382">
            <v>0</v>
          </cell>
          <cell r="S382">
            <v>0</v>
          </cell>
          <cell r="T382">
            <v>0</v>
          </cell>
          <cell r="U382">
            <v>0</v>
          </cell>
          <cell r="V382">
            <v>-1662.2</v>
          </cell>
          <cell r="W382">
            <v>0</v>
          </cell>
          <cell r="X382">
            <v>0</v>
          </cell>
          <cell r="Y382">
            <v>0</v>
          </cell>
          <cell r="Z382">
            <v>0</v>
          </cell>
          <cell r="AA382">
            <v>0</v>
          </cell>
          <cell r="AB382">
            <v>0</v>
          </cell>
          <cell r="AC382">
            <v>0</v>
          </cell>
          <cell r="AD382">
            <v>0</v>
          </cell>
          <cell r="AE382">
            <v>0</v>
          </cell>
          <cell r="AF382">
            <v>0</v>
          </cell>
        </row>
        <row r="383">
          <cell r="A383">
            <v>1700020</v>
          </cell>
          <cell r="H383">
            <v>12060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row>
        <row r="384">
          <cell r="A384">
            <v>1700020</v>
          </cell>
          <cell r="H384">
            <v>12060</v>
          </cell>
          <cell r="K384">
            <v>0</v>
          </cell>
          <cell r="L384">
            <v>0</v>
          </cell>
          <cell r="M384">
            <v>-1772.5</v>
          </cell>
          <cell r="N384">
            <v>0</v>
          </cell>
          <cell r="O384">
            <v>0</v>
          </cell>
          <cell r="P384">
            <v>0</v>
          </cell>
          <cell r="Q384">
            <v>0</v>
          </cell>
          <cell r="R384">
            <v>0</v>
          </cell>
          <cell r="S384">
            <v>0</v>
          </cell>
          <cell r="T384">
            <v>0</v>
          </cell>
          <cell r="U384">
            <v>0</v>
          </cell>
          <cell r="V384">
            <v>-1430.99</v>
          </cell>
          <cell r="W384">
            <v>0</v>
          </cell>
          <cell r="X384">
            <v>0</v>
          </cell>
          <cell r="Y384">
            <v>0</v>
          </cell>
          <cell r="Z384">
            <v>0</v>
          </cell>
          <cell r="AA384">
            <v>0</v>
          </cell>
          <cell r="AB384">
            <v>0</v>
          </cell>
          <cell r="AC384">
            <v>0</v>
          </cell>
          <cell r="AD384">
            <v>0</v>
          </cell>
          <cell r="AE384">
            <v>0</v>
          </cell>
          <cell r="AF384">
            <v>0</v>
          </cell>
        </row>
        <row r="385">
          <cell r="A385">
            <v>1700020</v>
          </cell>
          <cell r="H385">
            <v>12060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row>
        <row r="386">
          <cell r="A386">
            <v>1700021</v>
          </cell>
          <cell r="B386" t="str">
            <v>1700021</v>
          </cell>
          <cell r="C386" t="str">
            <v>0</v>
          </cell>
          <cell r="D386" t="str">
            <v>17000</v>
          </cell>
          <cell r="E386" t="str">
            <v>G3PREMAL</v>
          </cell>
          <cell r="F386">
            <v>0</v>
          </cell>
          <cell r="G386" t="str">
            <v>FIBER OPTIC TRANS RECEIVER</v>
          </cell>
          <cell r="H386">
            <v>0</v>
          </cell>
          <cell r="K386">
            <v>0</v>
          </cell>
          <cell r="L386">
            <v>0</v>
          </cell>
          <cell r="M386">
            <v>0</v>
          </cell>
          <cell r="N386">
            <v>0</v>
          </cell>
          <cell r="O386">
            <v>0</v>
          </cell>
          <cell r="P386">
            <v>0</v>
          </cell>
          <cell r="Q386">
            <v>0</v>
          </cell>
          <cell r="R386">
            <v>0</v>
          </cell>
          <cell r="S386">
            <v>0</v>
          </cell>
          <cell r="T386">
            <v>0</v>
          </cell>
          <cell r="U386">
            <v>0</v>
          </cell>
          <cell r="V386">
            <v>-400</v>
          </cell>
          <cell r="W386">
            <v>0</v>
          </cell>
          <cell r="X386">
            <v>0</v>
          </cell>
          <cell r="Y386">
            <v>0</v>
          </cell>
          <cell r="Z386">
            <v>0</v>
          </cell>
          <cell r="AA386">
            <v>0</v>
          </cell>
          <cell r="AB386">
            <v>8000</v>
          </cell>
          <cell r="AC386">
            <v>0</v>
          </cell>
          <cell r="AD386">
            <v>0</v>
          </cell>
          <cell r="AE386">
            <v>0</v>
          </cell>
          <cell r="AF386">
            <v>0</v>
          </cell>
        </row>
        <row r="387">
          <cell r="A387">
            <v>1700021</v>
          </cell>
          <cell r="H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8000</v>
          </cell>
          <cell r="AC387">
            <v>0</v>
          </cell>
          <cell r="AD387">
            <v>0</v>
          </cell>
          <cell r="AE387">
            <v>0</v>
          </cell>
          <cell r="AF387">
            <v>0</v>
          </cell>
        </row>
        <row r="388">
          <cell r="A388">
            <v>1700021</v>
          </cell>
          <cell r="H388">
            <v>8000</v>
          </cell>
          <cell r="K388">
            <v>0</v>
          </cell>
          <cell r="L388">
            <v>0</v>
          </cell>
          <cell r="M388">
            <v>-400</v>
          </cell>
          <cell r="N388">
            <v>0</v>
          </cell>
          <cell r="O388">
            <v>0</v>
          </cell>
          <cell r="P388">
            <v>0</v>
          </cell>
          <cell r="Q388">
            <v>0</v>
          </cell>
          <cell r="R388">
            <v>0</v>
          </cell>
          <cell r="S388">
            <v>0</v>
          </cell>
          <cell r="T388">
            <v>0</v>
          </cell>
          <cell r="U388">
            <v>0</v>
          </cell>
          <cell r="V388">
            <v>-456</v>
          </cell>
          <cell r="W388">
            <v>0</v>
          </cell>
          <cell r="X388">
            <v>0</v>
          </cell>
          <cell r="Y388">
            <v>0</v>
          </cell>
          <cell r="Z388">
            <v>0</v>
          </cell>
          <cell r="AA388">
            <v>0</v>
          </cell>
          <cell r="AB388">
            <v>0</v>
          </cell>
          <cell r="AC388">
            <v>0</v>
          </cell>
          <cell r="AD388">
            <v>0</v>
          </cell>
          <cell r="AE388">
            <v>0</v>
          </cell>
          <cell r="AF388">
            <v>0</v>
          </cell>
        </row>
        <row r="389">
          <cell r="A389">
            <v>1700021</v>
          </cell>
          <cell r="H389">
            <v>8000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row>
        <row r="390">
          <cell r="A390">
            <v>1700022</v>
          </cell>
          <cell r="B390" t="str">
            <v>1700022</v>
          </cell>
          <cell r="C390" t="str">
            <v>0</v>
          </cell>
          <cell r="D390" t="str">
            <v>17000</v>
          </cell>
          <cell r="E390" t="str">
            <v>G3PREMAL</v>
          </cell>
          <cell r="F390">
            <v>0</v>
          </cell>
          <cell r="G390" t="str">
            <v>FIBER OPTIC TRANS RECEIVER-2</v>
          </cell>
          <cell r="H390">
            <v>0</v>
          </cell>
          <cell r="K390">
            <v>0</v>
          </cell>
          <cell r="L390">
            <v>0</v>
          </cell>
          <cell r="M390">
            <v>0</v>
          </cell>
          <cell r="N390">
            <v>0</v>
          </cell>
          <cell r="O390">
            <v>0</v>
          </cell>
          <cell r="P390">
            <v>0</v>
          </cell>
          <cell r="Q390">
            <v>0</v>
          </cell>
          <cell r="R390">
            <v>0</v>
          </cell>
          <cell r="S390">
            <v>0</v>
          </cell>
          <cell r="T390">
            <v>0</v>
          </cell>
          <cell r="U390">
            <v>0</v>
          </cell>
          <cell r="V390">
            <v>-400</v>
          </cell>
          <cell r="W390">
            <v>0</v>
          </cell>
          <cell r="X390">
            <v>0</v>
          </cell>
          <cell r="Y390">
            <v>0</v>
          </cell>
          <cell r="Z390">
            <v>0</v>
          </cell>
          <cell r="AA390">
            <v>0</v>
          </cell>
          <cell r="AB390">
            <v>8000</v>
          </cell>
          <cell r="AC390">
            <v>0</v>
          </cell>
          <cell r="AD390">
            <v>0</v>
          </cell>
          <cell r="AE390">
            <v>0</v>
          </cell>
          <cell r="AF390">
            <v>0</v>
          </cell>
        </row>
        <row r="391">
          <cell r="A391">
            <v>1700022</v>
          </cell>
          <cell r="H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8000</v>
          </cell>
          <cell r="AC391">
            <v>0</v>
          </cell>
          <cell r="AD391">
            <v>0</v>
          </cell>
          <cell r="AE391">
            <v>0</v>
          </cell>
          <cell r="AF391">
            <v>0</v>
          </cell>
        </row>
        <row r="392">
          <cell r="A392">
            <v>1700022</v>
          </cell>
          <cell r="H392">
            <v>8000</v>
          </cell>
          <cell r="K392">
            <v>0</v>
          </cell>
          <cell r="L392">
            <v>0</v>
          </cell>
          <cell r="M392">
            <v>-400</v>
          </cell>
          <cell r="N392">
            <v>0</v>
          </cell>
          <cell r="O392">
            <v>0</v>
          </cell>
          <cell r="P392">
            <v>0</v>
          </cell>
          <cell r="Q392">
            <v>0</v>
          </cell>
          <cell r="R392">
            <v>0</v>
          </cell>
          <cell r="S392">
            <v>0</v>
          </cell>
          <cell r="T392">
            <v>0</v>
          </cell>
          <cell r="U392">
            <v>0</v>
          </cell>
          <cell r="V392">
            <v>-456</v>
          </cell>
          <cell r="W392">
            <v>0</v>
          </cell>
          <cell r="X392">
            <v>0</v>
          </cell>
          <cell r="Y392">
            <v>0</v>
          </cell>
          <cell r="Z392">
            <v>0</v>
          </cell>
          <cell r="AA392">
            <v>0</v>
          </cell>
          <cell r="AB392">
            <v>0</v>
          </cell>
          <cell r="AC392">
            <v>0</v>
          </cell>
          <cell r="AD392">
            <v>0</v>
          </cell>
          <cell r="AE392">
            <v>0</v>
          </cell>
          <cell r="AF392">
            <v>0</v>
          </cell>
        </row>
        <row r="393">
          <cell r="A393">
            <v>1700022</v>
          </cell>
          <cell r="H393">
            <v>8000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row>
        <row r="394">
          <cell r="A394">
            <v>1700025</v>
          </cell>
          <cell r="B394" t="str">
            <v>1700025</v>
          </cell>
          <cell r="C394" t="str">
            <v>0</v>
          </cell>
          <cell r="D394" t="str">
            <v>17000</v>
          </cell>
          <cell r="E394" t="str">
            <v>G3PREMAL</v>
          </cell>
          <cell r="F394">
            <v>0</v>
          </cell>
          <cell r="G394" t="str">
            <v>WALL MOUNT RACK</v>
          </cell>
          <cell r="H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row>
        <row r="395">
          <cell r="A395">
            <v>1700026</v>
          </cell>
          <cell r="B395" t="str">
            <v>1700026</v>
          </cell>
          <cell r="C395" t="str">
            <v>0</v>
          </cell>
          <cell r="D395" t="str">
            <v>17000</v>
          </cell>
          <cell r="E395" t="str">
            <v>G3PREMAL</v>
          </cell>
          <cell r="F395">
            <v>0</v>
          </cell>
          <cell r="G395" t="str">
            <v>APC 5 KVA Online UPS</v>
          </cell>
          <cell r="H395">
            <v>0</v>
          </cell>
          <cell r="K395">
            <v>0</v>
          </cell>
          <cell r="L395">
            <v>0</v>
          </cell>
          <cell r="M395">
            <v>0</v>
          </cell>
          <cell r="N395">
            <v>0</v>
          </cell>
          <cell r="O395">
            <v>0</v>
          </cell>
          <cell r="P395">
            <v>0</v>
          </cell>
          <cell r="Q395">
            <v>0</v>
          </cell>
          <cell r="R395">
            <v>0</v>
          </cell>
          <cell r="S395">
            <v>0</v>
          </cell>
          <cell r="T395">
            <v>0</v>
          </cell>
          <cell r="U395">
            <v>0</v>
          </cell>
          <cell r="V395">
            <v>-8347.91</v>
          </cell>
          <cell r="W395">
            <v>0</v>
          </cell>
          <cell r="X395">
            <v>0</v>
          </cell>
          <cell r="Y395">
            <v>0</v>
          </cell>
          <cell r="Z395">
            <v>0</v>
          </cell>
          <cell r="AA395">
            <v>0</v>
          </cell>
          <cell r="AB395">
            <v>84250</v>
          </cell>
          <cell r="AC395">
            <v>0</v>
          </cell>
          <cell r="AD395">
            <v>0</v>
          </cell>
          <cell r="AE395">
            <v>0</v>
          </cell>
          <cell r="AF395">
            <v>0</v>
          </cell>
        </row>
        <row r="396">
          <cell r="A396">
            <v>1700026</v>
          </cell>
          <cell r="H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84250</v>
          </cell>
          <cell r="AC396">
            <v>0</v>
          </cell>
          <cell r="AD396">
            <v>0</v>
          </cell>
          <cell r="AE396">
            <v>0</v>
          </cell>
          <cell r="AF396">
            <v>0</v>
          </cell>
        </row>
        <row r="397">
          <cell r="A397">
            <v>1700026</v>
          </cell>
          <cell r="H397">
            <v>84250</v>
          </cell>
          <cell r="K397">
            <v>0</v>
          </cell>
          <cell r="L397">
            <v>0</v>
          </cell>
          <cell r="M397">
            <v>-8347.91</v>
          </cell>
          <cell r="N397">
            <v>0</v>
          </cell>
          <cell r="O397">
            <v>0</v>
          </cell>
          <cell r="P397">
            <v>0</v>
          </cell>
          <cell r="Q397">
            <v>0</v>
          </cell>
          <cell r="R397">
            <v>0</v>
          </cell>
          <cell r="S397">
            <v>0</v>
          </cell>
          <cell r="T397">
            <v>0</v>
          </cell>
          <cell r="U397">
            <v>0</v>
          </cell>
          <cell r="V397">
            <v>-10557.98</v>
          </cell>
          <cell r="W397">
            <v>0</v>
          </cell>
          <cell r="X397">
            <v>0</v>
          </cell>
          <cell r="Y397">
            <v>0</v>
          </cell>
          <cell r="Z397">
            <v>0</v>
          </cell>
          <cell r="AA397">
            <v>0</v>
          </cell>
          <cell r="AB397">
            <v>0</v>
          </cell>
          <cell r="AC397">
            <v>0</v>
          </cell>
          <cell r="AD397">
            <v>0</v>
          </cell>
          <cell r="AE397">
            <v>0</v>
          </cell>
          <cell r="AF397">
            <v>0</v>
          </cell>
        </row>
        <row r="398">
          <cell r="A398">
            <v>1700026</v>
          </cell>
          <cell r="H398">
            <v>84250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row>
        <row r="399">
          <cell r="A399">
            <v>1700027</v>
          </cell>
          <cell r="B399" t="str">
            <v>1700027</v>
          </cell>
          <cell r="C399" t="str">
            <v>0</v>
          </cell>
          <cell r="D399" t="str">
            <v>17000</v>
          </cell>
          <cell r="E399" t="str">
            <v>G3PREMAL</v>
          </cell>
          <cell r="F399" t="str">
            <v>G3PREMAL</v>
          </cell>
          <cell r="G399" t="str">
            <v>Radio Mast (60 ft tower Baroda)</v>
          </cell>
          <cell r="H399">
            <v>0</v>
          </cell>
          <cell r="K399">
            <v>0</v>
          </cell>
          <cell r="L399">
            <v>0</v>
          </cell>
          <cell r="M399">
            <v>0</v>
          </cell>
          <cell r="N399">
            <v>0</v>
          </cell>
          <cell r="O399">
            <v>0</v>
          </cell>
          <cell r="P399">
            <v>0</v>
          </cell>
          <cell r="Q399">
            <v>0</v>
          </cell>
          <cell r="R399">
            <v>0</v>
          </cell>
          <cell r="S399">
            <v>0</v>
          </cell>
          <cell r="T399">
            <v>0</v>
          </cell>
          <cell r="U399">
            <v>0</v>
          </cell>
          <cell r="V399">
            <v>-2359.75</v>
          </cell>
          <cell r="W399">
            <v>0</v>
          </cell>
          <cell r="X399">
            <v>0</v>
          </cell>
          <cell r="Y399">
            <v>0</v>
          </cell>
          <cell r="Z399">
            <v>0</v>
          </cell>
          <cell r="AA399">
            <v>0</v>
          </cell>
          <cell r="AB399">
            <v>48000</v>
          </cell>
          <cell r="AC399">
            <v>0</v>
          </cell>
          <cell r="AD399">
            <v>0</v>
          </cell>
          <cell r="AE399">
            <v>0</v>
          </cell>
          <cell r="AF399">
            <v>0</v>
          </cell>
        </row>
        <row r="400">
          <cell r="A400">
            <v>1700027</v>
          </cell>
          <cell r="H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48000</v>
          </cell>
          <cell r="AC400">
            <v>0</v>
          </cell>
          <cell r="AD400">
            <v>0</v>
          </cell>
          <cell r="AE400">
            <v>0</v>
          </cell>
          <cell r="AF400">
            <v>0</v>
          </cell>
        </row>
        <row r="401">
          <cell r="A401">
            <v>1700027</v>
          </cell>
          <cell r="H401">
            <v>48000</v>
          </cell>
          <cell r="K401">
            <v>0</v>
          </cell>
          <cell r="L401">
            <v>0</v>
          </cell>
          <cell r="M401">
            <v>-2359.75</v>
          </cell>
          <cell r="N401">
            <v>0</v>
          </cell>
          <cell r="O401">
            <v>0</v>
          </cell>
          <cell r="P401">
            <v>0</v>
          </cell>
          <cell r="Q401">
            <v>0</v>
          </cell>
          <cell r="R401">
            <v>0</v>
          </cell>
          <cell r="S401">
            <v>0</v>
          </cell>
          <cell r="T401">
            <v>0</v>
          </cell>
          <cell r="U401">
            <v>0</v>
          </cell>
          <cell r="V401">
            <v>-6348.56</v>
          </cell>
          <cell r="W401">
            <v>0</v>
          </cell>
          <cell r="X401">
            <v>0</v>
          </cell>
          <cell r="Y401">
            <v>0</v>
          </cell>
          <cell r="Z401">
            <v>0</v>
          </cell>
          <cell r="AA401">
            <v>0</v>
          </cell>
          <cell r="AB401">
            <v>0</v>
          </cell>
          <cell r="AC401">
            <v>0</v>
          </cell>
          <cell r="AD401">
            <v>0</v>
          </cell>
          <cell r="AE401">
            <v>0</v>
          </cell>
          <cell r="AF401">
            <v>0</v>
          </cell>
        </row>
        <row r="402">
          <cell r="A402">
            <v>1700027</v>
          </cell>
          <cell r="H402">
            <v>48000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row>
        <row r="403">
          <cell r="A403">
            <v>1700028</v>
          </cell>
          <cell r="B403" t="str">
            <v>1700028</v>
          </cell>
          <cell r="C403" t="str">
            <v>0</v>
          </cell>
          <cell r="D403" t="str">
            <v>17000</v>
          </cell>
          <cell r="E403" t="str">
            <v>G3PREMAL</v>
          </cell>
          <cell r="F403">
            <v>0</v>
          </cell>
          <cell r="G403" t="str">
            <v>Radio Mast (30 ft Ankleshwar)</v>
          </cell>
          <cell r="H403">
            <v>0</v>
          </cell>
          <cell r="K403">
            <v>0</v>
          </cell>
          <cell r="L403">
            <v>0</v>
          </cell>
          <cell r="M403">
            <v>0</v>
          </cell>
          <cell r="N403">
            <v>0</v>
          </cell>
          <cell r="O403">
            <v>0</v>
          </cell>
          <cell r="P403">
            <v>0</v>
          </cell>
          <cell r="Q403">
            <v>0</v>
          </cell>
          <cell r="R403">
            <v>0</v>
          </cell>
          <cell r="S403">
            <v>0</v>
          </cell>
          <cell r="T403">
            <v>0</v>
          </cell>
          <cell r="U403">
            <v>0</v>
          </cell>
          <cell r="V403">
            <v>-617.38</v>
          </cell>
          <cell r="W403">
            <v>0</v>
          </cell>
          <cell r="X403">
            <v>0</v>
          </cell>
          <cell r="Y403">
            <v>0</v>
          </cell>
          <cell r="Z403">
            <v>0</v>
          </cell>
          <cell r="AA403">
            <v>0</v>
          </cell>
          <cell r="AB403">
            <v>18000</v>
          </cell>
          <cell r="AC403">
            <v>0</v>
          </cell>
          <cell r="AD403">
            <v>0</v>
          </cell>
          <cell r="AE403">
            <v>0</v>
          </cell>
          <cell r="AF403">
            <v>0</v>
          </cell>
        </row>
        <row r="404">
          <cell r="A404">
            <v>1700028</v>
          </cell>
          <cell r="H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18000</v>
          </cell>
          <cell r="AC404">
            <v>0</v>
          </cell>
          <cell r="AD404">
            <v>0</v>
          </cell>
          <cell r="AE404">
            <v>0</v>
          </cell>
          <cell r="AF404">
            <v>0</v>
          </cell>
        </row>
        <row r="405">
          <cell r="A405">
            <v>1700028</v>
          </cell>
          <cell r="H405">
            <v>18000</v>
          </cell>
          <cell r="K405">
            <v>0</v>
          </cell>
          <cell r="L405">
            <v>0</v>
          </cell>
          <cell r="M405">
            <v>-617.38</v>
          </cell>
          <cell r="N405">
            <v>0</v>
          </cell>
          <cell r="O405">
            <v>0</v>
          </cell>
          <cell r="P405">
            <v>0</v>
          </cell>
          <cell r="Q405">
            <v>0</v>
          </cell>
          <cell r="R405">
            <v>0</v>
          </cell>
          <cell r="S405">
            <v>0</v>
          </cell>
          <cell r="T405">
            <v>0</v>
          </cell>
          <cell r="U405">
            <v>0</v>
          </cell>
          <cell r="V405">
            <v>-2417.92</v>
          </cell>
          <cell r="W405">
            <v>0</v>
          </cell>
          <cell r="X405">
            <v>0</v>
          </cell>
          <cell r="Y405">
            <v>0</v>
          </cell>
          <cell r="Z405">
            <v>0</v>
          </cell>
          <cell r="AA405">
            <v>0</v>
          </cell>
          <cell r="AB405">
            <v>0</v>
          </cell>
          <cell r="AC405">
            <v>0</v>
          </cell>
          <cell r="AD405">
            <v>0</v>
          </cell>
          <cell r="AE405">
            <v>0</v>
          </cell>
          <cell r="AF405">
            <v>0</v>
          </cell>
        </row>
        <row r="406">
          <cell r="A406">
            <v>1700028</v>
          </cell>
          <cell r="H406">
            <v>18000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row>
        <row r="407">
          <cell r="A407">
            <v>1700029</v>
          </cell>
          <cell r="B407" t="str">
            <v>1700029</v>
          </cell>
          <cell r="C407" t="str">
            <v>0</v>
          </cell>
          <cell r="D407" t="str">
            <v>17000</v>
          </cell>
          <cell r="E407" t="str">
            <v>G3PREMAL</v>
          </cell>
          <cell r="F407">
            <v>0</v>
          </cell>
          <cell r="G407" t="str">
            <v>APC on-line UPS - Surt 3000 UXI</v>
          </cell>
          <cell r="H407">
            <v>0</v>
          </cell>
          <cell r="K407">
            <v>0</v>
          </cell>
          <cell r="L407">
            <v>0</v>
          </cell>
          <cell r="M407">
            <v>0</v>
          </cell>
          <cell r="N407">
            <v>0</v>
          </cell>
          <cell r="O407">
            <v>0</v>
          </cell>
          <cell r="P407">
            <v>0</v>
          </cell>
          <cell r="Q407">
            <v>0</v>
          </cell>
          <cell r="R407">
            <v>0</v>
          </cell>
          <cell r="S407">
            <v>0</v>
          </cell>
          <cell r="T407">
            <v>0</v>
          </cell>
          <cell r="U407">
            <v>0</v>
          </cell>
          <cell r="V407">
            <v>-2816.64</v>
          </cell>
          <cell r="W407">
            <v>0</v>
          </cell>
          <cell r="X407">
            <v>0</v>
          </cell>
          <cell r="Y407">
            <v>0</v>
          </cell>
          <cell r="Z407">
            <v>0</v>
          </cell>
          <cell r="AA407">
            <v>0</v>
          </cell>
          <cell r="AB407">
            <v>58196</v>
          </cell>
          <cell r="AC407">
            <v>0</v>
          </cell>
          <cell r="AD407">
            <v>0</v>
          </cell>
          <cell r="AE407">
            <v>0</v>
          </cell>
          <cell r="AF407">
            <v>0</v>
          </cell>
        </row>
        <row r="408">
          <cell r="A408">
            <v>1700029</v>
          </cell>
          <cell r="H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58196</v>
          </cell>
          <cell r="AC408">
            <v>0</v>
          </cell>
          <cell r="AD408">
            <v>0</v>
          </cell>
          <cell r="AE408">
            <v>0</v>
          </cell>
          <cell r="AF408">
            <v>0</v>
          </cell>
        </row>
        <row r="409">
          <cell r="A409">
            <v>1700029</v>
          </cell>
          <cell r="H409">
            <v>58196</v>
          </cell>
          <cell r="K409">
            <v>0</v>
          </cell>
          <cell r="L409">
            <v>0</v>
          </cell>
          <cell r="M409">
            <v>-2816.64</v>
          </cell>
          <cell r="N409">
            <v>0</v>
          </cell>
          <cell r="O409">
            <v>0</v>
          </cell>
          <cell r="P409">
            <v>0</v>
          </cell>
          <cell r="Q409">
            <v>0</v>
          </cell>
          <cell r="R409">
            <v>0</v>
          </cell>
          <cell r="S409">
            <v>0</v>
          </cell>
          <cell r="T409">
            <v>0</v>
          </cell>
          <cell r="U409">
            <v>0</v>
          </cell>
          <cell r="V409">
            <v>-7703.27</v>
          </cell>
          <cell r="W409">
            <v>0</v>
          </cell>
          <cell r="X409">
            <v>0</v>
          </cell>
          <cell r="Y409">
            <v>0</v>
          </cell>
          <cell r="Z409">
            <v>0</v>
          </cell>
          <cell r="AA409">
            <v>0</v>
          </cell>
          <cell r="AB409">
            <v>0</v>
          </cell>
          <cell r="AC409">
            <v>0</v>
          </cell>
          <cell r="AD409">
            <v>0</v>
          </cell>
          <cell r="AE409">
            <v>0</v>
          </cell>
          <cell r="AF409">
            <v>0</v>
          </cell>
        </row>
        <row r="410">
          <cell r="A410">
            <v>1700029</v>
          </cell>
          <cell r="H410">
            <v>58196</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row>
        <row r="411">
          <cell r="A411">
            <v>1700030</v>
          </cell>
          <cell r="B411" t="str">
            <v>1700030</v>
          </cell>
          <cell r="C411" t="str">
            <v>0</v>
          </cell>
          <cell r="D411" t="str">
            <v>17000</v>
          </cell>
          <cell r="E411" t="str">
            <v>G3ACCOUNTS</v>
          </cell>
          <cell r="F411">
            <v>0</v>
          </cell>
          <cell r="G411" t="str">
            <v>Global &amp; Yuassa Battery 12V-26AH</v>
          </cell>
          <cell r="H411">
            <v>0</v>
          </cell>
          <cell r="K411">
            <v>0</v>
          </cell>
          <cell r="L411">
            <v>0</v>
          </cell>
          <cell r="M411">
            <v>0</v>
          </cell>
          <cell r="N411">
            <v>0</v>
          </cell>
          <cell r="O411">
            <v>0</v>
          </cell>
          <cell r="P411">
            <v>0</v>
          </cell>
          <cell r="Q411">
            <v>0</v>
          </cell>
          <cell r="R411">
            <v>0</v>
          </cell>
          <cell r="S411">
            <v>0</v>
          </cell>
          <cell r="T411">
            <v>0</v>
          </cell>
          <cell r="U411">
            <v>0</v>
          </cell>
          <cell r="V411">
            <v>-2665.73</v>
          </cell>
          <cell r="W411">
            <v>0</v>
          </cell>
          <cell r="X411">
            <v>0</v>
          </cell>
          <cell r="Y411">
            <v>0</v>
          </cell>
          <cell r="Z411">
            <v>0</v>
          </cell>
          <cell r="AA411">
            <v>0</v>
          </cell>
          <cell r="AB411">
            <v>55078</v>
          </cell>
          <cell r="AC411">
            <v>0</v>
          </cell>
          <cell r="AD411">
            <v>0</v>
          </cell>
          <cell r="AE411">
            <v>0</v>
          </cell>
          <cell r="AF411">
            <v>0</v>
          </cell>
        </row>
        <row r="412">
          <cell r="A412">
            <v>1700030</v>
          </cell>
          <cell r="H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55078</v>
          </cell>
          <cell r="AC412">
            <v>0</v>
          </cell>
          <cell r="AD412">
            <v>0</v>
          </cell>
          <cell r="AE412">
            <v>0</v>
          </cell>
          <cell r="AF412">
            <v>0</v>
          </cell>
        </row>
        <row r="413">
          <cell r="A413">
            <v>1700030</v>
          </cell>
          <cell r="H413">
            <v>55078</v>
          </cell>
          <cell r="K413">
            <v>0</v>
          </cell>
          <cell r="L413">
            <v>0</v>
          </cell>
          <cell r="M413">
            <v>-2665.73</v>
          </cell>
          <cell r="N413">
            <v>0</v>
          </cell>
          <cell r="O413">
            <v>0</v>
          </cell>
          <cell r="P413">
            <v>0</v>
          </cell>
          <cell r="Q413">
            <v>0</v>
          </cell>
          <cell r="R413">
            <v>0</v>
          </cell>
          <cell r="S413">
            <v>0</v>
          </cell>
          <cell r="T413">
            <v>0</v>
          </cell>
          <cell r="U413">
            <v>0</v>
          </cell>
          <cell r="V413">
            <v>-7290.55</v>
          </cell>
          <cell r="W413">
            <v>0</v>
          </cell>
          <cell r="X413">
            <v>0</v>
          </cell>
          <cell r="Y413">
            <v>0</v>
          </cell>
          <cell r="Z413">
            <v>0</v>
          </cell>
          <cell r="AA413">
            <v>0</v>
          </cell>
          <cell r="AB413">
            <v>0</v>
          </cell>
          <cell r="AC413">
            <v>0</v>
          </cell>
          <cell r="AD413">
            <v>0</v>
          </cell>
          <cell r="AE413">
            <v>0</v>
          </cell>
          <cell r="AF413">
            <v>0</v>
          </cell>
        </row>
        <row r="414">
          <cell r="A414">
            <v>1700030</v>
          </cell>
          <cell r="H414">
            <v>55078</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row>
        <row r="415">
          <cell r="A415">
            <v>1700031</v>
          </cell>
          <cell r="B415" t="str">
            <v>1700031</v>
          </cell>
          <cell r="C415" t="str">
            <v>0</v>
          </cell>
          <cell r="D415" t="str">
            <v>17000</v>
          </cell>
          <cell r="E415" t="str">
            <v>G3PREMAL</v>
          </cell>
          <cell r="F415" t="str">
            <v>G3PREMAL</v>
          </cell>
          <cell r="G415" t="str">
            <v>8 PORT SWITCH</v>
          </cell>
          <cell r="H415">
            <v>0</v>
          </cell>
          <cell r="K415">
            <v>0</v>
          </cell>
          <cell r="L415">
            <v>0</v>
          </cell>
          <cell r="M415">
            <v>0</v>
          </cell>
          <cell r="N415">
            <v>0</v>
          </cell>
          <cell r="O415">
            <v>0</v>
          </cell>
          <cell r="P415">
            <v>0</v>
          </cell>
          <cell r="Q415">
            <v>0</v>
          </cell>
          <cell r="R415">
            <v>0</v>
          </cell>
          <cell r="S415">
            <v>0</v>
          </cell>
          <cell r="T415">
            <v>0</v>
          </cell>
          <cell r="U415">
            <v>0</v>
          </cell>
          <cell r="V415">
            <v>-465.2</v>
          </cell>
          <cell r="W415">
            <v>0</v>
          </cell>
          <cell r="X415">
            <v>0</v>
          </cell>
          <cell r="Y415">
            <v>0</v>
          </cell>
          <cell r="Z415">
            <v>0</v>
          </cell>
          <cell r="AA415">
            <v>0</v>
          </cell>
          <cell r="AB415">
            <v>15650</v>
          </cell>
          <cell r="AC415">
            <v>0</v>
          </cell>
          <cell r="AD415">
            <v>0</v>
          </cell>
          <cell r="AE415">
            <v>0</v>
          </cell>
          <cell r="AF415">
            <v>0</v>
          </cell>
        </row>
        <row r="416">
          <cell r="A416">
            <v>1700031</v>
          </cell>
          <cell r="H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15650</v>
          </cell>
          <cell r="AC416">
            <v>0</v>
          </cell>
          <cell r="AD416">
            <v>0</v>
          </cell>
          <cell r="AE416">
            <v>0</v>
          </cell>
          <cell r="AF416">
            <v>0</v>
          </cell>
        </row>
        <row r="417">
          <cell r="A417">
            <v>1700031</v>
          </cell>
          <cell r="H417">
            <v>15650</v>
          </cell>
          <cell r="K417">
            <v>0</v>
          </cell>
          <cell r="L417">
            <v>0</v>
          </cell>
          <cell r="M417">
            <v>-465.2</v>
          </cell>
          <cell r="N417">
            <v>0</v>
          </cell>
          <cell r="O417">
            <v>0</v>
          </cell>
          <cell r="P417">
            <v>0</v>
          </cell>
          <cell r="Q417">
            <v>0</v>
          </cell>
          <cell r="R417">
            <v>0</v>
          </cell>
          <cell r="S417">
            <v>0</v>
          </cell>
          <cell r="T417">
            <v>0</v>
          </cell>
          <cell r="U417">
            <v>0</v>
          </cell>
          <cell r="V417">
            <v>-2112.21</v>
          </cell>
          <cell r="W417">
            <v>0</v>
          </cell>
          <cell r="X417">
            <v>0</v>
          </cell>
          <cell r="Y417">
            <v>0</v>
          </cell>
          <cell r="Z417">
            <v>0</v>
          </cell>
          <cell r="AA417">
            <v>0</v>
          </cell>
          <cell r="AB417">
            <v>0</v>
          </cell>
          <cell r="AC417">
            <v>0</v>
          </cell>
          <cell r="AD417">
            <v>0</v>
          </cell>
          <cell r="AE417">
            <v>0</v>
          </cell>
          <cell r="AF417">
            <v>0</v>
          </cell>
        </row>
        <row r="418">
          <cell r="A418">
            <v>1700031</v>
          </cell>
          <cell r="H418">
            <v>15650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row>
        <row r="419">
          <cell r="A419">
            <v>1700032</v>
          </cell>
          <cell r="B419" t="str">
            <v>1700032</v>
          </cell>
          <cell r="C419" t="str">
            <v>0</v>
          </cell>
          <cell r="D419" t="str">
            <v>17000</v>
          </cell>
          <cell r="E419" t="str">
            <v>G3PREMAL</v>
          </cell>
          <cell r="F419" t="str">
            <v>G3PREMAL</v>
          </cell>
          <cell r="G419" t="str">
            <v>8 PORT SWITCH</v>
          </cell>
          <cell r="H419">
            <v>0</v>
          </cell>
          <cell r="K419">
            <v>0</v>
          </cell>
          <cell r="L419">
            <v>0</v>
          </cell>
          <cell r="M419">
            <v>0</v>
          </cell>
          <cell r="N419">
            <v>0</v>
          </cell>
          <cell r="O419">
            <v>0</v>
          </cell>
          <cell r="P419">
            <v>0</v>
          </cell>
          <cell r="Q419">
            <v>0</v>
          </cell>
          <cell r="R419">
            <v>0</v>
          </cell>
          <cell r="S419">
            <v>0</v>
          </cell>
          <cell r="T419">
            <v>0</v>
          </cell>
          <cell r="U419">
            <v>0</v>
          </cell>
          <cell r="V419">
            <v>-465.2</v>
          </cell>
          <cell r="W419">
            <v>0</v>
          </cell>
          <cell r="X419">
            <v>0</v>
          </cell>
          <cell r="Y419">
            <v>0</v>
          </cell>
          <cell r="Z419">
            <v>0</v>
          </cell>
          <cell r="AA419">
            <v>0</v>
          </cell>
          <cell r="AB419">
            <v>15650</v>
          </cell>
          <cell r="AC419">
            <v>0</v>
          </cell>
          <cell r="AD419">
            <v>0</v>
          </cell>
          <cell r="AE419">
            <v>0</v>
          </cell>
          <cell r="AF419">
            <v>0</v>
          </cell>
        </row>
        <row r="420">
          <cell r="A420">
            <v>1700032</v>
          </cell>
          <cell r="H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15650</v>
          </cell>
          <cell r="AC420">
            <v>0</v>
          </cell>
          <cell r="AD420">
            <v>0</v>
          </cell>
          <cell r="AE420">
            <v>0</v>
          </cell>
          <cell r="AF420">
            <v>0</v>
          </cell>
        </row>
        <row r="421">
          <cell r="A421">
            <v>1700032</v>
          </cell>
          <cell r="H421">
            <v>15650</v>
          </cell>
          <cell r="K421">
            <v>0</v>
          </cell>
          <cell r="L421">
            <v>0</v>
          </cell>
          <cell r="M421">
            <v>-465.2</v>
          </cell>
          <cell r="N421">
            <v>0</v>
          </cell>
          <cell r="O421">
            <v>0</v>
          </cell>
          <cell r="P421">
            <v>0</v>
          </cell>
          <cell r="Q421">
            <v>0</v>
          </cell>
          <cell r="R421">
            <v>0</v>
          </cell>
          <cell r="S421">
            <v>0</v>
          </cell>
          <cell r="T421">
            <v>0</v>
          </cell>
          <cell r="U421">
            <v>0</v>
          </cell>
          <cell r="V421">
            <v>-2112.21</v>
          </cell>
          <cell r="W421">
            <v>0</v>
          </cell>
          <cell r="X421">
            <v>0</v>
          </cell>
          <cell r="Y421">
            <v>0</v>
          </cell>
          <cell r="Z421">
            <v>0</v>
          </cell>
          <cell r="AA421">
            <v>0</v>
          </cell>
          <cell r="AB421">
            <v>0</v>
          </cell>
          <cell r="AC421">
            <v>0</v>
          </cell>
          <cell r="AD421">
            <v>0</v>
          </cell>
          <cell r="AE421">
            <v>0</v>
          </cell>
          <cell r="AF421">
            <v>0</v>
          </cell>
        </row>
        <row r="422">
          <cell r="A422">
            <v>1700032</v>
          </cell>
          <cell r="H422">
            <v>15650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row>
        <row r="423">
          <cell r="A423">
            <v>1700033</v>
          </cell>
          <cell r="B423" t="str">
            <v>1700033</v>
          </cell>
          <cell r="C423" t="str">
            <v>0</v>
          </cell>
          <cell r="D423" t="str">
            <v>17000</v>
          </cell>
          <cell r="E423" t="str">
            <v>G3ACCOUNTS</v>
          </cell>
          <cell r="F423" t="str">
            <v>G3GAURAV</v>
          </cell>
          <cell r="G423" t="str">
            <v>6 Core OFC</v>
          </cell>
          <cell r="H423">
            <v>0</v>
          </cell>
          <cell r="K423">
            <v>0</v>
          </cell>
          <cell r="L423">
            <v>0</v>
          </cell>
          <cell r="M423">
            <v>0</v>
          </cell>
          <cell r="N423">
            <v>0</v>
          </cell>
          <cell r="O423">
            <v>0</v>
          </cell>
          <cell r="P423">
            <v>0</v>
          </cell>
          <cell r="Q423">
            <v>0</v>
          </cell>
          <cell r="R423">
            <v>0</v>
          </cell>
          <cell r="S423">
            <v>0</v>
          </cell>
          <cell r="T423">
            <v>0</v>
          </cell>
          <cell r="U423">
            <v>0</v>
          </cell>
          <cell r="V423">
            <v>-36385.99</v>
          </cell>
          <cell r="W423">
            <v>0</v>
          </cell>
          <cell r="X423">
            <v>0</v>
          </cell>
          <cell r="Y423">
            <v>0</v>
          </cell>
          <cell r="Z423">
            <v>0</v>
          </cell>
          <cell r="AA423">
            <v>0</v>
          </cell>
          <cell r="AB423">
            <v>289325</v>
          </cell>
          <cell r="AC423">
            <v>0</v>
          </cell>
          <cell r="AD423">
            <v>0</v>
          </cell>
          <cell r="AE423">
            <v>0</v>
          </cell>
          <cell r="AF423">
            <v>0</v>
          </cell>
        </row>
        <row r="424">
          <cell r="A424">
            <v>1700033</v>
          </cell>
          <cell r="H424">
            <v>0</v>
          </cell>
          <cell r="K424">
            <v>0</v>
          </cell>
          <cell r="L424">
            <v>0</v>
          </cell>
          <cell r="M424">
            <v>0</v>
          </cell>
          <cell r="N424">
            <v>0</v>
          </cell>
          <cell r="O424">
            <v>0</v>
          </cell>
          <cell r="P424">
            <v>0</v>
          </cell>
          <cell r="Q424">
            <v>0</v>
          </cell>
          <cell r="R424">
            <v>0</v>
          </cell>
          <cell r="S424">
            <v>0</v>
          </cell>
          <cell r="T424">
            <v>0</v>
          </cell>
          <cell r="U424">
            <v>0</v>
          </cell>
          <cell r="V424">
            <v>-66303.649999999994</v>
          </cell>
          <cell r="W424">
            <v>0</v>
          </cell>
          <cell r="X424">
            <v>0</v>
          </cell>
          <cell r="Y424">
            <v>0</v>
          </cell>
          <cell r="Z424">
            <v>0</v>
          </cell>
          <cell r="AA424">
            <v>0</v>
          </cell>
          <cell r="AB424">
            <v>289325</v>
          </cell>
          <cell r="AC424">
            <v>0</v>
          </cell>
          <cell r="AD424">
            <v>0</v>
          </cell>
          <cell r="AE424">
            <v>0</v>
          </cell>
          <cell r="AF424">
            <v>0</v>
          </cell>
        </row>
        <row r="425">
          <cell r="A425">
            <v>1700033</v>
          </cell>
          <cell r="H425">
            <v>289325</v>
          </cell>
          <cell r="K425">
            <v>0</v>
          </cell>
          <cell r="L425">
            <v>0</v>
          </cell>
          <cell r="M425">
            <v>-36385.99</v>
          </cell>
          <cell r="N425">
            <v>0</v>
          </cell>
          <cell r="O425">
            <v>0</v>
          </cell>
          <cell r="P425">
            <v>0</v>
          </cell>
          <cell r="Q425">
            <v>0</v>
          </cell>
          <cell r="R425">
            <v>0</v>
          </cell>
          <cell r="S425">
            <v>0</v>
          </cell>
          <cell r="T425">
            <v>0</v>
          </cell>
          <cell r="U425">
            <v>0</v>
          </cell>
          <cell r="V425">
            <v>-35694.019999999997</v>
          </cell>
          <cell r="W425">
            <v>0</v>
          </cell>
          <cell r="X425">
            <v>0</v>
          </cell>
          <cell r="Y425">
            <v>0</v>
          </cell>
          <cell r="Z425">
            <v>0</v>
          </cell>
          <cell r="AA425">
            <v>0</v>
          </cell>
          <cell r="AB425">
            <v>5950</v>
          </cell>
          <cell r="AC425">
            <v>0</v>
          </cell>
          <cell r="AD425">
            <v>0</v>
          </cell>
          <cell r="AE425">
            <v>0</v>
          </cell>
          <cell r="AF425">
            <v>0</v>
          </cell>
        </row>
        <row r="426">
          <cell r="A426">
            <v>1700033</v>
          </cell>
          <cell r="H426">
            <v>289325</v>
          </cell>
          <cell r="K426">
            <v>0</v>
          </cell>
          <cell r="L426">
            <v>0</v>
          </cell>
          <cell r="M426">
            <v>-66303.649999999994</v>
          </cell>
          <cell r="N426">
            <v>0</v>
          </cell>
          <cell r="O426">
            <v>0</v>
          </cell>
          <cell r="P426">
            <v>0</v>
          </cell>
          <cell r="Q426">
            <v>0</v>
          </cell>
          <cell r="R426">
            <v>0</v>
          </cell>
          <cell r="S426">
            <v>0</v>
          </cell>
          <cell r="T426">
            <v>0</v>
          </cell>
          <cell r="U426">
            <v>0</v>
          </cell>
          <cell r="V426">
            <v>-57242.84</v>
          </cell>
          <cell r="W426">
            <v>0</v>
          </cell>
          <cell r="X426">
            <v>0</v>
          </cell>
          <cell r="Y426">
            <v>0</v>
          </cell>
          <cell r="Z426">
            <v>0</v>
          </cell>
          <cell r="AA426">
            <v>0</v>
          </cell>
          <cell r="AB426">
            <v>5950</v>
          </cell>
          <cell r="AC426">
            <v>0</v>
          </cell>
          <cell r="AD426">
            <v>0</v>
          </cell>
          <cell r="AE426">
            <v>0</v>
          </cell>
          <cell r="AF426">
            <v>0</v>
          </cell>
        </row>
        <row r="427">
          <cell r="A427">
            <v>1700034</v>
          </cell>
          <cell r="B427" t="str">
            <v>1700034</v>
          </cell>
          <cell r="C427" t="str">
            <v>0</v>
          </cell>
          <cell r="D427" t="str">
            <v>17000</v>
          </cell>
          <cell r="E427" t="str">
            <v>G3PREMAL</v>
          </cell>
          <cell r="F427">
            <v>0</v>
          </cell>
          <cell r="G427" t="str">
            <v>CISCO WS-3550-24SMI</v>
          </cell>
          <cell r="H427">
            <v>0</v>
          </cell>
          <cell r="K427">
            <v>0</v>
          </cell>
          <cell r="L427">
            <v>0</v>
          </cell>
          <cell r="M427">
            <v>0</v>
          </cell>
          <cell r="N427">
            <v>0</v>
          </cell>
          <cell r="O427">
            <v>0</v>
          </cell>
          <cell r="P427">
            <v>0</v>
          </cell>
          <cell r="Q427">
            <v>0</v>
          </cell>
          <cell r="R427">
            <v>0</v>
          </cell>
          <cell r="S427">
            <v>0</v>
          </cell>
          <cell r="T427">
            <v>0</v>
          </cell>
          <cell r="U427">
            <v>0</v>
          </cell>
          <cell r="V427">
            <v>-7571.68</v>
          </cell>
          <cell r="W427">
            <v>0</v>
          </cell>
          <cell r="X427">
            <v>0</v>
          </cell>
          <cell r="Y427">
            <v>0</v>
          </cell>
          <cell r="Z427">
            <v>0</v>
          </cell>
          <cell r="AA427">
            <v>0</v>
          </cell>
          <cell r="AB427">
            <v>103480</v>
          </cell>
          <cell r="AC427">
            <v>0</v>
          </cell>
          <cell r="AD427">
            <v>0</v>
          </cell>
          <cell r="AE427">
            <v>0</v>
          </cell>
          <cell r="AF427">
            <v>0</v>
          </cell>
        </row>
        <row r="428">
          <cell r="A428">
            <v>1700034</v>
          </cell>
          <cell r="H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103480</v>
          </cell>
          <cell r="AC428">
            <v>0</v>
          </cell>
          <cell r="AD428">
            <v>0</v>
          </cell>
          <cell r="AE428">
            <v>0</v>
          </cell>
          <cell r="AF428">
            <v>0</v>
          </cell>
        </row>
        <row r="429">
          <cell r="A429">
            <v>1700034</v>
          </cell>
          <cell r="H429">
            <v>103480</v>
          </cell>
          <cell r="K429">
            <v>0</v>
          </cell>
          <cell r="L429">
            <v>0</v>
          </cell>
          <cell r="M429">
            <v>-7571.68</v>
          </cell>
          <cell r="N429">
            <v>0</v>
          </cell>
          <cell r="O429">
            <v>0</v>
          </cell>
          <cell r="P429">
            <v>0</v>
          </cell>
          <cell r="Q429">
            <v>0</v>
          </cell>
          <cell r="R429">
            <v>0</v>
          </cell>
          <cell r="S429">
            <v>0</v>
          </cell>
          <cell r="T429">
            <v>0</v>
          </cell>
          <cell r="U429">
            <v>0</v>
          </cell>
          <cell r="V429">
            <v>-13340.85</v>
          </cell>
          <cell r="W429">
            <v>0</v>
          </cell>
          <cell r="X429">
            <v>0</v>
          </cell>
          <cell r="Y429">
            <v>0</v>
          </cell>
          <cell r="Z429">
            <v>0</v>
          </cell>
          <cell r="AA429">
            <v>0</v>
          </cell>
          <cell r="AB429">
            <v>0</v>
          </cell>
          <cell r="AC429">
            <v>0</v>
          </cell>
          <cell r="AD429">
            <v>0</v>
          </cell>
          <cell r="AE429">
            <v>0</v>
          </cell>
          <cell r="AF429">
            <v>0</v>
          </cell>
        </row>
        <row r="430">
          <cell r="A430">
            <v>1700034</v>
          </cell>
          <cell r="H430">
            <v>103480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row>
        <row r="431">
          <cell r="A431">
            <v>1700035</v>
          </cell>
          <cell r="B431" t="str">
            <v>1700035</v>
          </cell>
          <cell r="C431" t="str">
            <v>0</v>
          </cell>
          <cell r="D431" t="str">
            <v>17000</v>
          </cell>
          <cell r="E431" t="str">
            <v>G3PREMAL</v>
          </cell>
          <cell r="F431">
            <v>0</v>
          </cell>
          <cell r="G431" t="str">
            <v>CISCO WS-3550-24SMI</v>
          </cell>
          <cell r="H431">
            <v>0</v>
          </cell>
          <cell r="K431">
            <v>0</v>
          </cell>
          <cell r="L431">
            <v>0</v>
          </cell>
          <cell r="M431">
            <v>0</v>
          </cell>
          <cell r="N431">
            <v>0</v>
          </cell>
          <cell r="O431">
            <v>0</v>
          </cell>
          <cell r="P431">
            <v>0</v>
          </cell>
          <cell r="Q431">
            <v>0</v>
          </cell>
          <cell r="R431">
            <v>0</v>
          </cell>
          <cell r="S431">
            <v>0</v>
          </cell>
          <cell r="T431">
            <v>0</v>
          </cell>
          <cell r="U431">
            <v>0</v>
          </cell>
          <cell r="V431">
            <v>-7874.53</v>
          </cell>
          <cell r="W431">
            <v>0</v>
          </cell>
          <cell r="X431">
            <v>0</v>
          </cell>
          <cell r="Y431">
            <v>0</v>
          </cell>
          <cell r="Z431">
            <v>0</v>
          </cell>
          <cell r="AA431">
            <v>0</v>
          </cell>
          <cell r="AB431">
            <v>107619</v>
          </cell>
          <cell r="AC431">
            <v>0</v>
          </cell>
          <cell r="AD431">
            <v>0</v>
          </cell>
          <cell r="AE431">
            <v>0</v>
          </cell>
          <cell r="AF431">
            <v>0</v>
          </cell>
        </row>
        <row r="432">
          <cell r="A432">
            <v>1700035</v>
          </cell>
          <cell r="H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107619</v>
          </cell>
          <cell r="AC432">
            <v>0</v>
          </cell>
          <cell r="AD432">
            <v>0</v>
          </cell>
          <cell r="AE432">
            <v>0</v>
          </cell>
          <cell r="AF432">
            <v>0</v>
          </cell>
        </row>
        <row r="433">
          <cell r="A433">
            <v>1700035</v>
          </cell>
          <cell r="H433">
            <v>107619</v>
          </cell>
          <cell r="K433">
            <v>0</v>
          </cell>
          <cell r="L433">
            <v>0</v>
          </cell>
          <cell r="M433">
            <v>-7874.53</v>
          </cell>
          <cell r="N433">
            <v>0</v>
          </cell>
          <cell r="O433">
            <v>0</v>
          </cell>
          <cell r="P433">
            <v>0</v>
          </cell>
          <cell r="Q433">
            <v>0</v>
          </cell>
          <cell r="R433">
            <v>0</v>
          </cell>
          <cell r="S433">
            <v>0</v>
          </cell>
          <cell r="T433">
            <v>0</v>
          </cell>
          <cell r="U433">
            <v>0</v>
          </cell>
          <cell r="V433">
            <v>-13874.46</v>
          </cell>
          <cell r="W433">
            <v>0</v>
          </cell>
          <cell r="X433">
            <v>0</v>
          </cell>
          <cell r="Y433">
            <v>0</v>
          </cell>
          <cell r="Z433">
            <v>0</v>
          </cell>
          <cell r="AA433">
            <v>0</v>
          </cell>
          <cell r="AB433">
            <v>0</v>
          </cell>
          <cell r="AC433">
            <v>0</v>
          </cell>
          <cell r="AD433">
            <v>0</v>
          </cell>
          <cell r="AE433">
            <v>0</v>
          </cell>
          <cell r="AF433">
            <v>0</v>
          </cell>
        </row>
        <row r="434">
          <cell r="A434">
            <v>1700035</v>
          </cell>
          <cell r="H434">
            <v>107619</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row>
        <row r="435">
          <cell r="A435">
            <v>1700036</v>
          </cell>
          <cell r="B435" t="str">
            <v>1700036</v>
          </cell>
          <cell r="C435" t="str">
            <v>0</v>
          </cell>
          <cell r="D435" t="str">
            <v>17000</v>
          </cell>
          <cell r="E435" t="str">
            <v>G3PREMAL</v>
          </cell>
          <cell r="F435">
            <v>0</v>
          </cell>
          <cell r="G435" t="str">
            <v>DUCT (500 MTR - KRIBHCO)</v>
          </cell>
          <cell r="H435">
            <v>0</v>
          </cell>
          <cell r="K435">
            <v>0</v>
          </cell>
          <cell r="L435">
            <v>0</v>
          </cell>
          <cell r="M435">
            <v>0</v>
          </cell>
          <cell r="N435">
            <v>0</v>
          </cell>
          <cell r="O435">
            <v>0</v>
          </cell>
          <cell r="P435">
            <v>0</v>
          </cell>
          <cell r="Q435">
            <v>0</v>
          </cell>
          <cell r="R435">
            <v>0</v>
          </cell>
          <cell r="S435">
            <v>0</v>
          </cell>
          <cell r="T435">
            <v>0</v>
          </cell>
          <cell r="U435">
            <v>0</v>
          </cell>
          <cell r="V435">
            <v>-926.06</v>
          </cell>
          <cell r="W435">
            <v>0</v>
          </cell>
          <cell r="X435">
            <v>0</v>
          </cell>
          <cell r="Y435">
            <v>0</v>
          </cell>
          <cell r="Z435">
            <v>0</v>
          </cell>
          <cell r="AA435">
            <v>0</v>
          </cell>
          <cell r="AB435">
            <v>13500</v>
          </cell>
          <cell r="AC435">
            <v>0</v>
          </cell>
          <cell r="AD435">
            <v>0</v>
          </cell>
          <cell r="AE435">
            <v>0</v>
          </cell>
          <cell r="AF435">
            <v>0</v>
          </cell>
        </row>
        <row r="436">
          <cell r="A436">
            <v>1700036</v>
          </cell>
          <cell r="H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13500</v>
          </cell>
          <cell r="AC436">
            <v>0</v>
          </cell>
          <cell r="AD436">
            <v>0</v>
          </cell>
          <cell r="AE436">
            <v>0</v>
          </cell>
          <cell r="AF436">
            <v>0</v>
          </cell>
        </row>
        <row r="437">
          <cell r="A437">
            <v>1700036</v>
          </cell>
          <cell r="H437">
            <v>13500</v>
          </cell>
          <cell r="K437">
            <v>0</v>
          </cell>
          <cell r="L437">
            <v>0</v>
          </cell>
          <cell r="M437">
            <v>-926.06</v>
          </cell>
          <cell r="N437">
            <v>0</v>
          </cell>
          <cell r="O437">
            <v>0</v>
          </cell>
          <cell r="P437">
            <v>0</v>
          </cell>
          <cell r="Q437">
            <v>0</v>
          </cell>
          <cell r="R437">
            <v>0</v>
          </cell>
          <cell r="S437">
            <v>0</v>
          </cell>
          <cell r="T437">
            <v>0</v>
          </cell>
          <cell r="U437">
            <v>0</v>
          </cell>
          <cell r="V437">
            <v>-1749.04</v>
          </cell>
          <cell r="W437">
            <v>0</v>
          </cell>
          <cell r="X437">
            <v>0</v>
          </cell>
          <cell r="Y437">
            <v>0</v>
          </cell>
          <cell r="Z437">
            <v>0</v>
          </cell>
          <cell r="AA437">
            <v>0</v>
          </cell>
          <cell r="AB437">
            <v>0</v>
          </cell>
          <cell r="AC437">
            <v>0</v>
          </cell>
          <cell r="AD437">
            <v>0</v>
          </cell>
          <cell r="AE437">
            <v>0</v>
          </cell>
          <cell r="AF437">
            <v>0</v>
          </cell>
        </row>
        <row r="438">
          <cell r="A438">
            <v>1700036</v>
          </cell>
          <cell r="H438">
            <v>13500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row>
        <row r="439">
          <cell r="A439">
            <v>1700037</v>
          </cell>
          <cell r="B439" t="str">
            <v>1700037</v>
          </cell>
          <cell r="C439" t="str">
            <v>0</v>
          </cell>
          <cell r="D439" t="str">
            <v>17000</v>
          </cell>
          <cell r="E439" t="str">
            <v>G3PREMAL</v>
          </cell>
          <cell r="F439">
            <v>0</v>
          </cell>
          <cell r="G439" t="str">
            <v>Data Modem 02</v>
          </cell>
          <cell r="H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row>
        <row r="440">
          <cell r="A440">
            <v>1700038</v>
          </cell>
          <cell r="B440" t="str">
            <v>1700038</v>
          </cell>
          <cell r="C440" t="str">
            <v>0</v>
          </cell>
          <cell r="D440" t="str">
            <v>17000</v>
          </cell>
          <cell r="E440" t="str">
            <v>G3PREMAL</v>
          </cell>
          <cell r="F440">
            <v>0</v>
          </cell>
          <cell r="G440" t="str">
            <v>SERVO REGULATOR - 5.0KVA</v>
          </cell>
          <cell r="H440">
            <v>0</v>
          </cell>
          <cell r="K440">
            <v>0</v>
          </cell>
          <cell r="L440">
            <v>0</v>
          </cell>
          <cell r="M440">
            <v>0</v>
          </cell>
          <cell r="N440">
            <v>0</v>
          </cell>
          <cell r="O440">
            <v>0</v>
          </cell>
          <cell r="P440">
            <v>0</v>
          </cell>
          <cell r="Q440">
            <v>0</v>
          </cell>
          <cell r="R440">
            <v>0</v>
          </cell>
          <cell r="S440">
            <v>0</v>
          </cell>
          <cell r="T440">
            <v>0</v>
          </cell>
          <cell r="U440">
            <v>0</v>
          </cell>
          <cell r="V440">
            <v>-738.38</v>
          </cell>
          <cell r="W440">
            <v>0</v>
          </cell>
          <cell r="X440">
            <v>0</v>
          </cell>
          <cell r="Y440">
            <v>0</v>
          </cell>
          <cell r="Z440">
            <v>0</v>
          </cell>
          <cell r="AA440">
            <v>0</v>
          </cell>
          <cell r="AB440">
            <v>10530</v>
          </cell>
          <cell r="AC440">
            <v>0</v>
          </cell>
          <cell r="AD440">
            <v>0</v>
          </cell>
          <cell r="AE440">
            <v>0</v>
          </cell>
          <cell r="AF440">
            <v>0</v>
          </cell>
        </row>
        <row r="441">
          <cell r="A441">
            <v>1700038</v>
          </cell>
          <cell r="H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10530</v>
          </cell>
          <cell r="AC441">
            <v>0</v>
          </cell>
          <cell r="AD441">
            <v>0</v>
          </cell>
          <cell r="AE441">
            <v>0</v>
          </cell>
          <cell r="AF441">
            <v>0</v>
          </cell>
        </row>
        <row r="442">
          <cell r="A442">
            <v>1700038</v>
          </cell>
          <cell r="H442">
            <v>10530</v>
          </cell>
          <cell r="K442">
            <v>0</v>
          </cell>
          <cell r="L442">
            <v>0</v>
          </cell>
          <cell r="M442">
            <v>-738.38</v>
          </cell>
          <cell r="N442">
            <v>0</v>
          </cell>
          <cell r="O442">
            <v>0</v>
          </cell>
          <cell r="P442">
            <v>0</v>
          </cell>
          <cell r="Q442">
            <v>0</v>
          </cell>
          <cell r="R442">
            <v>0</v>
          </cell>
          <cell r="S442">
            <v>0</v>
          </cell>
          <cell r="T442">
            <v>0</v>
          </cell>
          <cell r="U442">
            <v>0</v>
          </cell>
          <cell r="V442">
            <v>-1362.01</v>
          </cell>
          <cell r="W442">
            <v>0</v>
          </cell>
          <cell r="X442">
            <v>0</v>
          </cell>
          <cell r="Y442">
            <v>0</v>
          </cell>
          <cell r="Z442">
            <v>0</v>
          </cell>
          <cell r="AA442">
            <v>0</v>
          </cell>
          <cell r="AB442">
            <v>0</v>
          </cell>
          <cell r="AC442">
            <v>0</v>
          </cell>
          <cell r="AD442">
            <v>0</v>
          </cell>
          <cell r="AE442">
            <v>0</v>
          </cell>
          <cell r="AF442">
            <v>0</v>
          </cell>
        </row>
        <row r="443">
          <cell r="A443">
            <v>1700038</v>
          </cell>
          <cell r="H443">
            <v>10530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row>
        <row r="444">
          <cell r="A444">
            <v>1700039</v>
          </cell>
          <cell r="B444" t="str">
            <v>1700039</v>
          </cell>
          <cell r="C444" t="str">
            <v>0</v>
          </cell>
          <cell r="D444" t="str">
            <v>17000</v>
          </cell>
          <cell r="E444" t="str">
            <v>G3PREMAL</v>
          </cell>
          <cell r="F444" t="str">
            <v>G3PREMAL</v>
          </cell>
          <cell r="G444" t="str">
            <v>-48 V DC CONVERTER</v>
          </cell>
          <cell r="H444">
            <v>0</v>
          </cell>
          <cell r="K444">
            <v>0</v>
          </cell>
          <cell r="L444">
            <v>0</v>
          </cell>
          <cell r="M444">
            <v>0</v>
          </cell>
          <cell r="N444">
            <v>0</v>
          </cell>
          <cell r="O444">
            <v>0</v>
          </cell>
          <cell r="P444">
            <v>0</v>
          </cell>
          <cell r="Q444">
            <v>0</v>
          </cell>
          <cell r="R444">
            <v>0</v>
          </cell>
          <cell r="S444">
            <v>0</v>
          </cell>
          <cell r="T444">
            <v>0</v>
          </cell>
          <cell r="U444">
            <v>0</v>
          </cell>
          <cell r="V444">
            <v>-179.88</v>
          </cell>
          <cell r="W444">
            <v>0</v>
          </cell>
          <cell r="X444">
            <v>0</v>
          </cell>
          <cell r="Y444">
            <v>0</v>
          </cell>
          <cell r="Z444">
            <v>0</v>
          </cell>
          <cell r="AA444">
            <v>0</v>
          </cell>
          <cell r="AB444">
            <v>8000</v>
          </cell>
          <cell r="AC444">
            <v>0</v>
          </cell>
          <cell r="AD444">
            <v>0</v>
          </cell>
          <cell r="AE444">
            <v>0</v>
          </cell>
          <cell r="AF444">
            <v>0</v>
          </cell>
        </row>
        <row r="445">
          <cell r="A445">
            <v>1700039</v>
          </cell>
          <cell r="H445">
            <v>8000</v>
          </cell>
          <cell r="K445">
            <v>0</v>
          </cell>
          <cell r="L445">
            <v>0</v>
          </cell>
          <cell r="M445">
            <v>-179.88</v>
          </cell>
          <cell r="N445">
            <v>0</v>
          </cell>
          <cell r="O445">
            <v>0</v>
          </cell>
          <cell r="P445">
            <v>0</v>
          </cell>
          <cell r="Q445">
            <v>0</v>
          </cell>
          <cell r="R445">
            <v>0</v>
          </cell>
          <cell r="S445">
            <v>0</v>
          </cell>
          <cell r="T445">
            <v>0</v>
          </cell>
          <cell r="U445">
            <v>0</v>
          </cell>
          <cell r="V445">
            <v>-1087.78</v>
          </cell>
          <cell r="W445">
            <v>0</v>
          </cell>
          <cell r="X445">
            <v>0</v>
          </cell>
          <cell r="Y445">
            <v>0</v>
          </cell>
          <cell r="Z445">
            <v>0</v>
          </cell>
          <cell r="AA445">
            <v>0</v>
          </cell>
          <cell r="AB445">
            <v>0</v>
          </cell>
          <cell r="AC445">
            <v>0</v>
          </cell>
          <cell r="AD445">
            <v>0</v>
          </cell>
          <cell r="AE445">
            <v>0</v>
          </cell>
          <cell r="AF445">
            <v>0</v>
          </cell>
        </row>
        <row r="446">
          <cell r="A446">
            <v>1700040</v>
          </cell>
          <cell r="B446" t="str">
            <v>1700040</v>
          </cell>
          <cell r="C446" t="str">
            <v>0</v>
          </cell>
          <cell r="D446" t="str">
            <v>17000</v>
          </cell>
          <cell r="E446" t="str">
            <v>G3PREMAL</v>
          </cell>
          <cell r="F446" t="str">
            <v>G3PREMAL</v>
          </cell>
          <cell r="G446" t="str">
            <v>RADIO(changodhar)</v>
          </cell>
          <cell r="H446">
            <v>0</v>
          </cell>
          <cell r="K446">
            <v>0</v>
          </cell>
          <cell r="L446">
            <v>0</v>
          </cell>
          <cell r="M446">
            <v>0</v>
          </cell>
          <cell r="N446">
            <v>0</v>
          </cell>
          <cell r="O446">
            <v>0</v>
          </cell>
          <cell r="P446">
            <v>0</v>
          </cell>
          <cell r="Q446">
            <v>0</v>
          </cell>
          <cell r="R446">
            <v>0</v>
          </cell>
          <cell r="S446">
            <v>0</v>
          </cell>
          <cell r="T446">
            <v>0</v>
          </cell>
          <cell r="U446">
            <v>0</v>
          </cell>
          <cell r="V446">
            <v>-14462.59</v>
          </cell>
          <cell r="W446">
            <v>0</v>
          </cell>
          <cell r="X446">
            <v>0</v>
          </cell>
          <cell r="Y446">
            <v>0</v>
          </cell>
          <cell r="Z446">
            <v>0</v>
          </cell>
          <cell r="AA446">
            <v>0</v>
          </cell>
          <cell r="AB446">
            <v>115000</v>
          </cell>
          <cell r="AC446">
            <v>0</v>
          </cell>
          <cell r="AD446">
            <v>0</v>
          </cell>
          <cell r="AE446">
            <v>0</v>
          </cell>
          <cell r="AF446">
            <v>0</v>
          </cell>
        </row>
        <row r="447">
          <cell r="A447">
            <v>1700040</v>
          </cell>
          <cell r="H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115000</v>
          </cell>
          <cell r="AC447">
            <v>0</v>
          </cell>
          <cell r="AD447">
            <v>0</v>
          </cell>
          <cell r="AE447">
            <v>0</v>
          </cell>
          <cell r="AF447">
            <v>0</v>
          </cell>
        </row>
        <row r="448">
          <cell r="A448">
            <v>1700041</v>
          </cell>
          <cell r="B448" t="str">
            <v>1700041</v>
          </cell>
          <cell r="C448" t="str">
            <v>0</v>
          </cell>
          <cell r="D448" t="str">
            <v>17000</v>
          </cell>
          <cell r="E448" t="str">
            <v>G3PREMAL</v>
          </cell>
          <cell r="F448" t="str">
            <v>G3PREMAL</v>
          </cell>
          <cell r="G448" t="str">
            <v>Mast (changodhar)</v>
          </cell>
          <cell r="H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row>
        <row r="449">
          <cell r="A449">
            <v>1700042</v>
          </cell>
          <cell r="B449" t="str">
            <v>1700042</v>
          </cell>
          <cell r="C449" t="str">
            <v>0</v>
          </cell>
          <cell r="D449" t="str">
            <v>17000</v>
          </cell>
          <cell r="E449" t="str">
            <v>G3PREMAL</v>
          </cell>
          <cell r="F449">
            <v>0</v>
          </cell>
          <cell r="G449" t="str">
            <v>GLOBAL POSITIONING SYSTEM( GPS)</v>
          </cell>
          <cell r="H449">
            <v>0</v>
          </cell>
          <cell r="K449">
            <v>0</v>
          </cell>
          <cell r="L449">
            <v>0</v>
          </cell>
          <cell r="M449">
            <v>0</v>
          </cell>
          <cell r="N449">
            <v>0</v>
          </cell>
          <cell r="O449">
            <v>0</v>
          </cell>
          <cell r="P449">
            <v>0</v>
          </cell>
          <cell r="Q449">
            <v>0</v>
          </cell>
          <cell r="R449">
            <v>0</v>
          </cell>
          <cell r="S449">
            <v>0</v>
          </cell>
          <cell r="T449">
            <v>0</v>
          </cell>
          <cell r="U449">
            <v>0</v>
          </cell>
          <cell r="V449">
            <v>-2097.63</v>
          </cell>
          <cell r="W449">
            <v>0</v>
          </cell>
          <cell r="X449">
            <v>0</v>
          </cell>
          <cell r="Y449">
            <v>0</v>
          </cell>
          <cell r="Z449">
            <v>0</v>
          </cell>
          <cell r="AA449">
            <v>0</v>
          </cell>
          <cell r="AB449">
            <v>15080</v>
          </cell>
          <cell r="AC449">
            <v>0</v>
          </cell>
          <cell r="AD449">
            <v>0</v>
          </cell>
          <cell r="AE449">
            <v>0</v>
          </cell>
          <cell r="AF449">
            <v>0</v>
          </cell>
        </row>
        <row r="450">
          <cell r="A450">
            <v>1700042</v>
          </cell>
          <cell r="H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15080</v>
          </cell>
          <cell r="AC450">
            <v>0</v>
          </cell>
          <cell r="AD450">
            <v>0</v>
          </cell>
          <cell r="AE450">
            <v>0</v>
          </cell>
          <cell r="AF450">
            <v>0</v>
          </cell>
        </row>
        <row r="451">
          <cell r="A451">
            <v>1700043</v>
          </cell>
          <cell r="B451" t="str">
            <v>1700043</v>
          </cell>
          <cell r="C451" t="str">
            <v>0</v>
          </cell>
          <cell r="D451" t="str">
            <v>17000</v>
          </cell>
          <cell r="E451" t="str">
            <v>G3PREMAL</v>
          </cell>
          <cell r="F451">
            <v>0</v>
          </cell>
          <cell r="G451" t="str">
            <v>RADIO ( RAJKOT GIPL&amp;BHARTI POP)</v>
          </cell>
          <cell r="H451">
            <v>0</v>
          </cell>
          <cell r="K451">
            <v>0</v>
          </cell>
          <cell r="L451">
            <v>0</v>
          </cell>
          <cell r="M451">
            <v>0</v>
          </cell>
          <cell r="N451">
            <v>0</v>
          </cell>
          <cell r="O451">
            <v>0</v>
          </cell>
          <cell r="P451">
            <v>0</v>
          </cell>
          <cell r="Q451">
            <v>0</v>
          </cell>
          <cell r="R451">
            <v>0</v>
          </cell>
          <cell r="S451">
            <v>0</v>
          </cell>
          <cell r="T451">
            <v>0</v>
          </cell>
          <cell r="U451">
            <v>0</v>
          </cell>
          <cell r="V451">
            <v>-4405.32</v>
          </cell>
          <cell r="W451">
            <v>0</v>
          </cell>
          <cell r="X451">
            <v>0</v>
          </cell>
          <cell r="Y451">
            <v>0</v>
          </cell>
          <cell r="Z451">
            <v>0</v>
          </cell>
          <cell r="AA451">
            <v>0</v>
          </cell>
          <cell r="AB451">
            <v>98800</v>
          </cell>
          <cell r="AC451">
            <v>0</v>
          </cell>
          <cell r="AD451">
            <v>0</v>
          </cell>
          <cell r="AE451">
            <v>0</v>
          </cell>
          <cell r="AF451">
            <v>0</v>
          </cell>
        </row>
        <row r="452">
          <cell r="A452">
            <v>1700043</v>
          </cell>
          <cell r="H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98800</v>
          </cell>
          <cell r="AC452">
            <v>0</v>
          </cell>
          <cell r="AD452">
            <v>0</v>
          </cell>
          <cell r="AE452">
            <v>0</v>
          </cell>
          <cell r="AF452">
            <v>0</v>
          </cell>
        </row>
        <row r="453">
          <cell r="A453">
            <v>1700043</v>
          </cell>
          <cell r="H453">
            <v>98800</v>
          </cell>
          <cell r="K453">
            <v>0</v>
          </cell>
          <cell r="L453">
            <v>0</v>
          </cell>
          <cell r="M453">
            <v>-4405.32</v>
          </cell>
          <cell r="N453">
            <v>0</v>
          </cell>
          <cell r="O453">
            <v>0</v>
          </cell>
          <cell r="P453">
            <v>0</v>
          </cell>
          <cell r="Q453">
            <v>0</v>
          </cell>
          <cell r="R453">
            <v>0</v>
          </cell>
          <cell r="S453">
            <v>0</v>
          </cell>
          <cell r="T453">
            <v>0</v>
          </cell>
          <cell r="U453">
            <v>0</v>
          </cell>
          <cell r="V453">
            <v>-13732.74</v>
          </cell>
          <cell r="W453">
            <v>0</v>
          </cell>
          <cell r="X453">
            <v>0</v>
          </cell>
          <cell r="Y453">
            <v>0</v>
          </cell>
          <cell r="Z453">
            <v>0</v>
          </cell>
          <cell r="AA453">
            <v>0</v>
          </cell>
          <cell r="AB453">
            <v>0</v>
          </cell>
          <cell r="AC453">
            <v>0</v>
          </cell>
          <cell r="AD453">
            <v>0</v>
          </cell>
          <cell r="AE453">
            <v>0</v>
          </cell>
          <cell r="AF453">
            <v>0</v>
          </cell>
        </row>
        <row r="454">
          <cell r="A454">
            <v>1700043</v>
          </cell>
          <cell r="H454">
            <v>98800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row>
        <row r="455">
          <cell r="A455">
            <v>1700044</v>
          </cell>
          <cell r="B455" t="str">
            <v>1700044</v>
          </cell>
          <cell r="C455" t="str">
            <v>0</v>
          </cell>
          <cell r="D455" t="str">
            <v>17000</v>
          </cell>
          <cell r="E455" t="str">
            <v>G3PREMAL</v>
          </cell>
          <cell r="F455">
            <v>0</v>
          </cell>
          <cell r="G455" t="str">
            <v>Converter</v>
          </cell>
          <cell r="H455">
            <v>0</v>
          </cell>
          <cell r="K455">
            <v>0</v>
          </cell>
          <cell r="L455">
            <v>0</v>
          </cell>
          <cell r="M455">
            <v>0</v>
          </cell>
          <cell r="N455">
            <v>0</v>
          </cell>
          <cell r="O455">
            <v>0</v>
          </cell>
          <cell r="P455">
            <v>0</v>
          </cell>
          <cell r="Q455">
            <v>0</v>
          </cell>
          <cell r="R455">
            <v>0</v>
          </cell>
          <cell r="S455">
            <v>0</v>
          </cell>
          <cell r="T455">
            <v>0</v>
          </cell>
          <cell r="U455">
            <v>0</v>
          </cell>
          <cell r="V455">
            <v>-1765.98</v>
          </cell>
          <cell r="W455">
            <v>0</v>
          </cell>
          <cell r="X455">
            <v>0</v>
          </cell>
          <cell r="Y455">
            <v>0</v>
          </cell>
          <cell r="Z455">
            <v>0</v>
          </cell>
          <cell r="AA455">
            <v>0</v>
          </cell>
          <cell r="AB455">
            <v>12801</v>
          </cell>
          <cell r="AC455">
            <v>0</v>
          </cell>
          <cell r="AD455">
            <v>0</v>
          </cell>
          <cell r="AE455">
            <v>0</v>
          </cell>
          <cell r="AF455">
            <v>0</v>
          </cell>
        </row>
        <row r="456">
          <cell r="A456">
            <v>1700044</v>
          </cell>
          <cell r="H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12801</v>
          </cell>
          <cell r="AC456">
            <v>0</v>
          </cell>
          <cell r="AD456">
            <v>0</v>
          </cell>
          <cell r="AE456">
            <v>0</v>
          </cell>
          <cell r="AF456">
            <v>0</v>
          </cell>
        </row>
        <row r="457">
          <cell r="A457">
            <v>1700045</v>
          </cell>
          <cell r="B457" t="str">
            <v>1700045</v>
          </cell>
          <cell r="C457" t="str">
            <v>0</v>
          </cell>
          <cell r="D457" t="str">
            <v>17000</v>
          </cell>
          <cell r="E457" t="str">
            <v>G3PREMAL</v>
          </cell>
          <cell r="F457">
            <v>0</v>
          </cell>
          <cell r="G457" t="str">
            <v>Converter</v>
          </cell>
          <cell r="H457">
            <v>0</v>
          </cell>
          <cell r="K457">
            <v>0</v>
          </cell>
          <cell r="L457">
            <v>0</v>
          </cell>
          <cell r="M457">
            <v>0</v>
          </cell>
          <cell r="N457">
            <v>0</v>
          </cell>
          <cell r="O457">
            <v>0</v>
          </cell>
          <cell r="P457">
            <v>0</v>
          </cell>
          <cell r="Q457">
            <v>0</v>
          </cell>
          <cell r="R457">
            <v>0</v>
          </cell>
          <cell r="S457">
            <v>0</v>
          </cell>
          <cell r="T457">
            <v>0</v>
          </cell>
          <cell r="U457">
            <v>0</v>
          </cell>
          <cell r="V457">
            <v>-1765.98</v>
          </cell>
          <cell r="W457">
            <v>0</v>
          </cell>
          <cell r="X457">
            <v>0</v>
          </cell>
          <cell r="Y457">
            <v>0</v>
          </cell>
          <cell r="Z457">
            <v>0</v>
          </cell>
          <cell r="AA457">
            <v>0</v>
          </cell>
          <cell r="AB457">
            <v>12801</v>
          </cell>
          <cell r="AC457">
            <v>0</v>
          </cell>
          <cell r="AD457">
            <v>0</v>
          </cell>
          <cell r="AE457">
            <v>0</v>
          </cell>
          <cell r="AF457">
            <v>0</v>
          </cell>
        </row>
        <row r="458">
          <cell r="A458">
            <v>1700045</v>
          </cell>
          <cell r="H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12801</v>
          </cell>
          <cell r="AC458">
            <v>0</v>
          </cell>
          <cell r="AD458">
            <v>0</v>
          </cell>
          <cell r="AE458">
            <v>0</v>
          </cell>
          <cell r="AF458">
            <v>0</v>
          </cell>
        </row>
        <row r="459">
          <cell r="A459">
            <v>1700046</v>
          </cell>
          <cell r="B459" t="str">
            <v>1700046</v>
          </cell>
          <cell r="C459" t="str">
            <v>0</v>
          </cell>
          <cell r="D459" t="str">
            <v>17000</v>
          </cell>
          <cell r="E459" t="str">
            <v>G3PREMAL</v>
          </cell>
          <cell r="F459">
            <v>0</v>
          </cell>
          <cell r="G459" t="str">
            <v>OFC  Cable</v>
          </cell>
          <cell r="H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row>
        <row r="460">
          <cell r="A460">
            <v>1700047</v>
          </cell>
          <cell r="B460" t="str">
            <v>1700047</v>
          </cell>
          <cell r="C460" t="str">
            <v>0</v>
          </cell>
          <cell r="D460" t="str">
            <v>17000</v>
          </cell>
          <cell r="E460" t="str">
            <v>G3PREMAL</v>
          </cell>
          <cell r="F460">
            <v>0</v>
          </cell>
          <cell r="G460" t="str">
            <v>Porable Power Generator</v>
          </cell>
          <cell r="H460">
            <v>0</v>
          </cell>
          <cell r="K460">
            <v>0</v>
          </cell>
          <cell r="L460">
            <v>0</v>
          </cell>
          <cell r="M460">
            <v>0</v>
          </cell>
          <cell r="N460">
            <v>0</v>
          </cell>
          <cell r="O460">
            <v>0</v>
          </cell>
          <cell r="P460">
            <v>0</v>
          </cell>
          <cell r="Q460">
            <v>0</v>
          </cell>
          <cell r="R460">
            <v>0</v>
          </cell>
          <cell r="S460">
            <v>0</v>
          </cell>
          <cell r="T460">
            <v>0</v>
          </cell>
          <cell r="U460">
            <v>0</v>
          </cell>
          <cell r="V460">
            <v>-4645.8100000000004</v>
          </cell>
          <cell r="W460">
            <v>0</v>
          </cell>
          <cell r="X460">
            <v>0</v>
          </cell>
          <cell r="Y460">
            <v>0</v>
          </cell>
          <cell r="Z460">
            <v>0</v>
          </cell>
          <cell r="AA460">
            <v>0</v>
          </cell>
          <cell r="AB460">
            <v>38578</v>
          </cell>
          <cell r="AC460">
            <v>0</v>
          </cell>
          <cell r="AD460">
            <v>0</v>
          </cell>
          <cell r="AE460">
            <v>0</v>
          </cell>
          <cell r="AF460">
            <v>0</v>
          </cell>
        </row>
        <row r="461">
          <cell r="A461">
            <v>1700047</v>
          </cell>
          <cell r="H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38578</v>
          </cell>
          <cell r="AC461">
            <v>0</v>
          </cell>
          <cell r="AD461">
            <v>0</v>
          </cell>
          <cell r="AE461">
            <v>0</v>
          </cell>
          <cell r="AF461">
            <v>0</v>
          </cell>
        </row>
        <row r="462">
          <cell r="A462">
            <v>1700048</v>
          </cell>
          <cell r="B462" t="str">
            <v>1700048</v>
          </cell>
          <cell r="C462" t="str">
            <v>0</v>
          </cell>
          <cell r="D462" t="str">
            <v>17000</v>
          </cell>
          <cell r="E462" t="str">
            <v>G3PREMAL</v>
          </cell>
          <cell r="F462" t="str">
            <v>G3PREMAL</v>
          </cell>
          <cell r="G462" t="str">
            <v>MOdem Radio Make ASMI -52</v>
          </cell>
          <cell r="H462">
            <v>0</v>
          </cell>
          <cell r="K462">
            <v>0</v>
          </cell>
          <cell r="L462">
            <v>0</v>
          </cell>
          <cell r="M462">
            <v>0</v>
          </cell>
          <cell r="N462">
            <v>0</v>
          </cell>
          <cell r="O462">
            <v>0</v>
          </cell>
          <cell r="P462">
            <v>0</v>
          </cell>
          <cell r="Q462">
            <v>0</v>
          </cell>
          <cell r="R462">
            <v>0</v>
          </cell>
          <cell r="S462">
            <v>0</v>
          </cell>
          <cell r="T462">
            <v>0</v>
          </cell>
          <cell r="U462">
            <v>0</v>
          </cell>
          <cell r="V462">
            <v>-7586.86</v>
          </cell>
          <cell r="W462">
            <v>0</v>
          </cell>
          <cell r="X462">
            <v>0</v>
          </cell>
          <cell r="Y462">
            <v>0</v>
          </cell>
          <cell r="Z462">
            <v>0</v>
          </cell>
          <cell r="AA462">
            <v>0</v>
          </cell>
          <cell r="AB462">
            <v>63000</v>
          </cell>
          <cell r="AC462">
            <v>0</v>
          </cell>
          <cell r="AD462">
            <v>0</v>
          </cell>
          <cell r="AE462">
            <v>0</v>
          </cell>
          <cell r="AF462">
            <v>0</v>
          </cell>
        </row>
        <row r="463">
          <cell r="A463">
            <v>1700048</v>
          </cell>
          <cell r="H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63000</v>
          </cell>
          <cell r="AC463">
            <v>0</v>
          </cell>
          <cell r="AD463">
            <v>0</v>
          </cell>
          <cell r="AE463">
            <v>0</v>
          </cell>
          <cell r="AF463">
            <v>0</v>
          </cell>
        </row>
        <row r="464">
          <cell r="A464">
            <v>1700049</v>
          </cell>
          <cell r="B464" t="str">
            <v>1700049</v>
          </cell>
          <cell r="C464" t="str">
            <v>0</v>
          </cell>
          <cell r="D464" t="str">
            <v>17000</v>
          </cell>
          <cell r="E464" t="str">
            <v>G3PREMAL</v>
          </cell>
          <cell r="F464">
            <v>0</v>
          </cell>
          <cell r="G464" t="str">
            <v>RADIO(BARODA)</v>
          </cell>
          <cell r="H464">
            <v>0</v>
          </cell>
          <cell r="K464">
            <v>0</v>
          </cell>
          <cell r="L464">
            <v>0</v>
          </cell>
          <cell r="M464">
            <v>0</v>
          </cell>
          <cell r="N464">
            <v>0</v>
          </cell>
          <cell r="O464">
            <v>0</v>
          </cell>
          <cell r="P464">
            <v>0</v>
          </cell>
          <cell r="Q464">
            <v>0</v>
          </cell>
          <cell r="R464">
            <v>0</v>
          </cell>
          <cell r="S464">
            <v>0</v>
          </cell>
          <cell r="T464">
            <v>0</v>
          </cell>
          <cell r="U464">
            <v>0</v>
          </cell>
          <cell r="V464">
            <v>-20796.400000000001</v>
          </cell>
          <cell r="W464">
            <v>0</v>
          </cell>
          <cell r="X464">
            <v>0</v>
          </cell>
          <cell r="Y464">
            <v>0</v>
          </cell>
          <cell r="Z464">
            <v>0</v>
          </cell>
          <cell r="AA464">
            <v>0</v>
          </cell>
          <cell r="AB464">
            <v>170000</v>
          </cell>
          <cell r="AC464">
            <v>0</v>
          </cell>
          <cell r="AD464">
            <v>0</v>
          </cell>
          <cell r="AE464">
            <v>0</v>
          </cell>
          <cell r="AF464">
            <v>0</v>
          </cell>
        </row>
        <row r="465">
          <cell r="A465">
            <v>1700049</v>
          </cell>
          <cell r="H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170000</v>
          </cell>
          <cell r="AC465">
            <v>0</v>
          </cell>
          <cell r="AD465">
            <v>0</v>
          </cell>
          <cell r="AE465">
            <v>0</v>
          </cell>
          <cell r="AF465">
            <v>0</v>
          </cell>
        </row>
        <row r="466">
          <cell r="A466">
            <v>1700050</v>
          </cell>
          <cell r="B466" t="str">
            <v>1700050</v>
          </cell>
          <cell r="C466" t="str">
            <v>0</v>
          </cell>
          <cell r="D466" t="str">
            <v>17000</v>
          </cell>
          <cell r="E466" t="str">
            <v>G3PREMAL</v>
          </cell>
          <cell r="F466">
            <v>0</v>
          </cell>
          <cell r="G466" t="str">
            <v>OPTIMUX</v>
          </cell>
          <cell r="H466">
            <v>0</v>
          </cell>
          <cell r="K466">
            <v>0</v>
          </cell>
          <cell r="L466">
            <v>0</v>
          </cell>
          <cell r="M466">
            <v>0</v>
          </cell>
          <cell r="N466">
            <v>0</v>
          </cell>
          <cell r="O466">
            <v>0</v>
          </cell>
          <cell r="P466">
            <v>0</v>
          </cell>
          <cell r="Q466">
            <v>0</v>
          </cell>
          <cell r="R466">
            <v>0</v>
          </cell>
          <cell r="S466">
            <v>0</v>
          </cell>
          <cell r="T466">
            <v>0</v>
          </cell>
          <cell r="U466">
            <v>0</v>
          </cell>
          <cell r="V466">
            <v>-9105.4</v>
          </cell>
          <cell r="W466">
            <v>0</v>
          </cell>
          <cell r="X466">
            <v>0</v>
          </cell>
          <cell r="Y466">
            <v>0</v>
          </cell>
          <cell r="Z466">
            <v>0</v>
          </cell>
          <cell r="AA466">
            <v>0</v>
          </cell>
          <cell r="AB466">
            <v>69053.98</v>
          </cell>
          <cell r="AC466">
            <v>0</v>
          </cell>
          <cell r="AD466">
            <v>0</v>
          </cell>
          <cell r="AE466">
            <v>0</v>
          </cell>
          <cell r="AF466">
            <v>0</v>
          </cell>
        </row>
        <row r="467">
          <cell r="A467">
            <v>1700050</v>
          </cell>
          <cell r="H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69053.98</v>
          </cell>
          <cell r="AC467">
            <v>0</v>
          </cell>
          <cell r="AD467">
            <v>0</v>
          </cell>
          <cell r="AE467">
            <v>0</v>
          </cell>
          <cell r="AF467">
            <v>0</v>
          </cell>
        </row>
        <row r="468">
          <cell r="A468">
            <v>1700051</v>
          </cell>
          <cell r="B468" t="str">
            <v>1700051</v>
          </cell>
          <cell r="C468" t="str">
            <v>0</v>
          </cell>
          <cell r="D468" t="str">
            <v>17000</v>
          </cell>
          <cell r="E468" t="str">
            <v>G3PREMAL</v>
          </cell>
          <cell r="F468">
            <v>0</v>
          </cell>
          <cell r="G468" t="str">
            <v>RECK</v>
          </cell>
          <cell r="H468">
            <v>0</v>
          </cell>
          <cell r="K468">
            <v>0</v>
          </cell>
          <cell r="L468">
            <v>0</v>
          </cell>
          <cell r="M468">
            <v>0</v>
          </cell>
          <cell r="N468">
            <v>0</v>
          </cell>
          <cell r="O468">
            <v>0</v>
          </cell>
          <cell r="P468">
            <v>0</v>
          </cell>
          <cell r="Q468">
            <v>0</v>
          </cell>
          <cell r="R468">
            <v>0</v>
          </cell>
          <cell r="S468">
            <v>0</v>
          </cell>
          <cell r="T468">
            <v>0</v>
          </cell>
          <cell r="U468">
            <v>0</v>
          </cell>
          <cell r="V468">
            <v>-1569.51</v>
          </cell>
          <cell r="W468">
            <v>0</v>
          </cell>
          <cell r="X468">
            <v>0</v>
          </cell>
          <cell r="Y468">
            <v>0</v>
          </cell>
          <cell r="Z468">
            <v>0</v>
          </cell>
          <cell r="AA468">
            <v>0</v>
          </cell>
          <cell r="AB468">
            <v>13200</v>
          </cell>
          <cell r="AC468">
            <v>0</v>
          </cell>
          <cell r="AD468">
            <v>0</v>
          </cell>
          <cell r="AE468">
            <v>0</v>
          </cell>
          <cell r="AF468">
            <v>0</v>
          </cell>
        </row>
        <row r="469">
          <cell r="A469">
            <v>1700051</v>
          </cell>
          <cell r="H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13200</v>
          </cell>
          <cell r="AC469">
            <v>0</v>
          </cell>
          <cell r="AD469">
            <v>0</v>
          </cell>
          <cell r="AE469">
            <v>0</v>
          </cell>
          <cell r="AF469">
            <v>0</v>
          </cell>
        </row>
        <row r="470">
          <cell r="A470">
            <v>1700052</v>
          </cell>
          <cell r="B470" t="str">
            <v>1700052</v>
          </cell>
          <cell r="C470" t="str">
            <v>0</v>
          </cell>
          <cell r="D470" t="str">
            <v>17000</v>
          </cell>
          <cell r="E470" t="str">
            <v>G3PREMAL</v>
          </cell>
          <cell r="F470">
            <v>0</v>
          </cell>
          <cell r="G470" t="str">
            <v>Converter-Ip6440</v>
          </cell>
          <cell r="H470">
            <v>0</v>
          </cell>
          <cell r="K470">
            <v>0</v>
          </cell>
          <cell r="L470">
            <v>0</v>
          </cell>
          <cell r="M470">
            <v>0</v>
          </cell>
          <cell r="N470">
            <v>0</v>
          </cell>
          <cell r="O470">
            <v>0</v>
          </cell>
          <cell r="P470">
            <v>0</v>
          </cell>
          <cell r="Q470">
            <v>0</v>
          </cell>
          <cell r="R470">
            <v>0</v>
          </cell>
          <cell r="S470">
            <v>0</v>
          </cell>
          <cell r="T470">
            <v>0</v>
          </cell>
          <cell r="U470">
            <v>0</v>
          </cell>
          <cell r="V470">
            <v>-18102.439999999999</v>
          </cell>
          <cell r="W470">
            <v>0</v>
          </cell>
          <cell r="X470">
            <v>0</v>
          </cell>
          <cell r="Y470">
            <v>0</v>
          </cell>
          <cell r="Z470">
            <v>0</v>
          </cell>
          <cell r="AA470">
            <v>0</v>
          </cell>
          <cell r="AB470">
            <v>254016</v>
          </cell>
          <cell r="AC470">
            <v>0</v>
          </cell>
          <cell r="AD470">
            <v>0</v>
          </cell>
          <cell r="AE470">
            <v>0</v>
          </cell>
          <cell r="AF470">
            <v>0</v>
          </cell>
        </row>
        <row r="471">
          <cell r="A471">
            <v>1700052</v>
          </cell>
          <cell r="H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254016</v>
          </cell>
          <cell r="AC471">
            <v>0</v>
          </cell>
          <cell r="AD471">
            <v>0</v>
          </cell>
          <cell r="AE471">
            <v>0</v>
          </cell>
          <cell r="AF471">
            <v>0</v>
          </cell>
        </row>
        <row r="472">
          <cell r="A472">
            <v>1700052</v>
          </cell>
          <cell r="H472">
            <v>254016</v>
          </cell>
          <cell r="K472">
            <v>0</v>
          </cell>
          <cell r="L472">
            <v>0</v>
          </cell>
          <cell r="M472">
            <v>-18102.439999999999</v>
          </cell>
          <cell r="N472">
            <v>0</v>
          </cell>
          <cell r="O472">
            <v>0</v>
          </cell>
          <cell r="P472">
            <v>0</v>
          </cell>
          <cell r="Q472">
            <v>0</v>
          </cell>
          <cell r="R472">
            <v>0</v>
          </cell>
          <cell r="S472">
            <v>0</v>
          </cell>
          <cell r="T472">
            <v>0</v>
          </cell>
          <cell r="U472">
            <v>0</v>
          </cell>
          <cell r="V472">
            <v>-32815.58</v>
          </cell>
          <cell r="W472">
            <v>0</v>
          </cell>
          <cell r="X472">
            <v>0</v>
          </cell>
          <cell r="Y472">
            <v>0</v>
          </cell>
          <cell r="Z472">
            <v>0</v>
          </cell>
          <cell r="AA472">
            <v>0</v>
          </cell>
          <cell r="AB472">
            <v>0</v>
          </cell>
          <cell r="AC472">
            <v>0</v>
          </cell>
          <cell r="AD472">
            <v>0</v>
          </cell>
          <cell r="AE472">
            <v>0</v>
          </cell>
          <cell r="AF472">
            <v>0</v>
          </cell>
        </row>
        <row r="473">
          <cell r="A473">
            <v>1700052</v>
          </cell>
          <cell r="H473">
            <v>254016</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row>
        <row r="474">
          <cell r="A474">
            <v>1700053</v>
          </cell>
          <cell r="B474" t="str">
            <v>1700053</v>
          </cell>
          <cell r="C474" t="str">
            <v>0</v>
          </cell>
          <cell r="D474" t="str">
            <v>17000</v>
          </cell>
          <cell r="E474" t="str">
            <v>G3PREMAL</v>
          </cell>
          <cell r="F474">
            <v>0</v>
          </cell>
          <cell r="G474" t="str">
            <v>Data Modem 02</v>
          </cell>
          <cell r="H474">
            <v>0</v>
          </cell>
          <cell r="K474">
            <v>0</v>
          </cell>
          <cell r="L474">
            <v>0</v>
          </cell>
          <cell r="M474">
            <v>0</v>
          </cell>
          <cell r="N474">
            <v>0</v>
          </cell>
          <cell r="O474">
            <v>0</v>
          </cell>
          <cell r="P474">
            <v>0</v>
          </cell>
          <cell r="Q474">
            <v>0</v>
          </cell>
          <cell r="R474">
            <v>0</v>
          </cell>
          <cell r="S474">
            <v>0</v>
          </cell>
          <cell r="T474">
            <v>0</v>
          </cell>
          <cell r="U474">
            <v>0</v>
          </cell>
          <cell r="V474">
            <v>-3649.37</v>
          </cell>
          <cell r="W474">
            <v>0</v>
          </cell>
          <cell r="X474">
            <v>0</v>
          </cell>
          <cell r="Y474">
            <v>0</v>
          </cell>
          <cell r="Z474">
            <v>0</v>
          </cell>
          <cell r="AA474">
            <v>0</v>
          </cell>
          <cell r="AB474">
            <v>57000</v>
          </cell>
          <cell r="AC474">
            <v>0</v>
          </cell>
          <cell r="AD474">
            <v>0</v>
          </cell>
          <cell r="AE474">
            <v>0</v>
          </cell>
          <cell r="AF474">
            <v>0</v>
          </cell>
        </row>
        <row r="475">
          <cell r="A475">
            <v>1700053</v>
          </cell>
          <cell r="H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57000</v>
          </cell>
          <cell r="AC475">
            <v>0</v>
          </cell>
          <cell r="AD475">
            <v>0</v>
          </cell>
          <cell r="AE475">
            <v>0</v>
          </cell>
          <cell r="AF475">
            <v>0</v>
          </cell>
        </row>
        <row r="476">
          <cell r="A476">
            <v>1700053</v>
          </cell>
          <cell r="H476">
            <v>57000</v>
          </cell>
          <cell r="K476">
            <v>0</v>
          </cell>
          <cell r="L476">
            <v>0</v>
          </cell>
          <cell r="M476">
            <v>-3649.37</v>
          </cell>
          <cell r="N476">
            <v>0</v>
          </cell>
          <cell r="O476">
            <v>0</v>
          </cell>
          <cell r="P476">
            <v>0</v>
          </cell>
          <cell r="Q476">
            <v>0</v>
          </cell>
          <cell r="R476">
            <v>0</v>
          </cell>
          <cell r="S476">
            <v>0</v>
          </cell>
          <cell r="T476">
            <v>0</v>
          </cell>
          <cell r="U476">
            <v>0</v>
          </cell>
          <cell r="V476">
            <v>-7421.07</v>
          </cell>
          <cell r="W476">
            <v>0</v>
          </cell>
          <cell r="X476">
            <v>0</v>
          </cell>
          <cell r="Y476">
            <v>0</v>
          </cell>
          <cell r="Z476">
            <v>0</v>
          </cell>
          <cell r="AA476">
            <v>0</v>
          </cell>
          <cell r="AB476">
            <v>0</v>
          </cell>
          <cell r="AC476">
            <v>0</v>
          </cell>
          <cell r="AD476">
            <v>0</v>
          </cell>
          <cell r="AE476">
            <v>0</v>
          </cell>
          <cell r="AF476">
            <v>0</v>
          </cell>
        </row>
        <row r="477">
          <cell r="A477">
            <v>1700053</v>
          </cell>
          <cell r="H477">
            <v>57000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row>
        <row r="478">
          <cell r="A478">
            <v>1700054</v>
          </cell>
          <cell r="B478" t="str">
            <v>1700054</v>
          </cell>
          <cell r="C478" t="str">
            <v>0</v>
          </cell>
          <cell r="D478" t="str">
            <v>17000</v>
          </cell>
          <cell r="E478" t="str">
            <v>G3PREMAL</v>
          </cell>
          <cell r="F478">
            <v>0</v>
          </cell>
          <cell r="G478" t="str">
            <v>Radio Modem</v>
          </cell>
          <cell r="H478">
            <v>0</v>
          </cell>
          <cell r="K478">
            <v>0</v>
          </cell>
          <cell r="L478">
            <v>0</v>
          </cell>
          <cell r="M478">
            <v>0</v>
          </cell>
          <cell r="N478">
            <v>0</v>
          </cell>
          <cell r="O478">
            <v>0</v>
          </cell>
          <cell r="P478">
            <v>0</v>
          </cell>
          <cell r="Q478">
            <v>0</v>
          </cell>
          <cell r="R478">
            <v>0</v>
          </cell>
          <cell r="S478">
            <v>0</v>
          </cell>
          <cell r="T478">
            <v>0</v>
          </cell>
          <cell r="U478">
            <v>0</v>
          </cell>
          <cell r="V478">
            <v>-3186.57</v>
          </cell>
          <cell r="W478">
            <v>0</v>
          </cell>
          <cell r="X478">
            <v>0</v>
          </cell>
          <cell r="Y478">
            <v>0</v>
          </cell>
          <cell r="Z478">
            <v>0</v>
          </cell>
          <cell r="AA478">
            <v>0</v>
          </cell>
          <cell r="AB478">
            <v>41600</v>
          </cell>
          <cell r="AC478">
            <v>0</v>
          </cell>
          <cell r="AD478">
            <v>0</v>
          </cell>
          <cell r="AE478">
            <v>0</v>
          </cell>
          <cell r="AF478">
            <v>0</v>
          </cell>
        </row>
        <row r="479">
          <cell r="A479">
            <v>1700054</v>
          </cell>
          <cell r="H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41600</v>
          </cell>
          <cell r="AC479">
            <v>0</v>
          </cell>
          <cell r="AD479">
            <v>0</v>
          </cell>
          <cell r="AE479">
            <v>0</v>
          </cell>
          <cell r="AF479">
            <v>0</v>
          </cell>
        </row>
        <row r="480">
          <cell r="A480">
            <v>1700054</v>
          </cell>
          <cell r="H480">
            <v>41600</v>
          </cell>
          <cell r="K480">
            <v>0</v>
          </cell>
          <cell r="L480">
            <v>0</v>
          </cell>
          <cell r="M480">
            <v>-3186.57</v>
          </cell>
          <cell r="N480">
            <v>0</v>
          </cell>
          <cell r="O480">
            <v>0</v>
          </cell>
          <cell r="P480">
            <v>0</v>
          </cell>
          <cell r="Q480">
            <v>0</v>
          </cell>
          <cell r="R480">
            <v>0</v>
          </cell>
          <cell r="S480">
            <v>0</v>
          </cell>
          <cell r="T480">
            <v>0</v>
          </cell>
          <cell r="U480">
            <v>0</v>
          </cell>
          <cell r="V480">
            <v>-5343.31</v>
          </cell>
          <cell r="W480">
            <v>0</v>
          </cell>
          <cell r="X480">
            <v>0</v>
          </cell>
          <cell r="Y480">
            <v>0</v>
          </cell>
          <cell r="Z480">
            <v>0</v>
          </cell>
          <cell r="AA480">
            <v>0</v>
          </cell>
          <cell r="AB480">
            <v>0</v>
          </cell>
          <cell r="AC480">
            <v>0</v>
          </cell>
          <cell r="AD480">
            <v>0</v>
          </cell>
          <cell r="AE480">
            <v>0</v>
          </cell>
          <cell r="AF480">
            <v>0</v>
          </cell>
        </row>
        <row r="481">
          <cell r="A481">
            <v>1700054</v>
          </cell>
          <cell r="H481">
            <v>41600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row>
        <row r="482">
          <cell r="A482">
            <v>1700055</v>
          </cell>
          <cell r="B482" t="str">
            <v>1700055</v>
          </cell>
          <cell r="C482" t="str">
            <v>0</v>
          </cell>
          <cell r="D482" t="str">
            <v>17000</v>
          </cell>
          <cell r="E482" t="str">
            <v>G3PREMAL</v>
          </cell>
          <cell r="F482">
            <v>0</v>
          </cell>
          <cell r="G482" t="str">
            <v>Rack- AHB</v>
          </cell>
          <cell r="H482">
            <v>0</v>
          </cell>
          <cell r="K482">
            <v>0</v>
          </cell>
          <cell r="L482">
            <v>0</v>
          </cell>
          <cell r="M482">
            <v>0</v>
          </cell>
          <cell r="N482">
            <v>0</v>
          </cell>
          <cell r="O482">
            <v>0</v>
          </cell>
          <cell r="P482">
            <v>0</v>
          </cell>
          <cell r="Q482">
            <v>0</v>
          </cell>
          <cell r="R482">
            <v>0</v>
          </cell>
          <cell r="S482">
            <v>0</v>
          </cell>
          <cell r="T482">
            <v>0</v>
          </cell>
          <cell r="U482">
            <v>0</v>
          </cell>
          <cell r="V482">
            <v>-2582.06</v>
          </cell>
          <cell r="W482">
            <v>0</v>
          </cell>
          <cell r="X482">
            <v>0</v>
          </cell>
          <cell r="Y482">
            <v>0</v>
          </cell>
          <cell r="Z482">
            <v>0</v>
          </cell>
          <cell r="AA482">
            <v>0</v>
          </cell>
          <cell r="AB482">
            <v>26780</v>
          </cell>
          <cell r="AC482">
            <v>0</v>
          </cell>
          <cell r="AD482">
            <v>0</v>
          </cell>
          <cell r="AE482">
            <v>0</v>
          </cell>
          <cell r="AF482">
            <v>0</v>
          </cell>
        </row>
        <row r="483">
          <cell r="A483">
            <v>1700055</v>
          </cell>
          <cell r="H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26780</v>
          </cell>
          <cell r="AC483">
            <v>0</v>
          </cell>
          <cell r="AD483">
            <v>0</v>
          </cell>
          <cell r="AE483">
            <v>0</v>
          </cell>
          <cell r="AF483">
            <v>0</v>
          </cell>
        </row>
        <row r="484">
          <cell r="A484">
            <v>1700055</v>
          </cell>
          <cell r="H484">
            <v>26780</v>
          </cell>
          <cell r="K484">
            <v>0</v>
          </cell>
          <cell r="L484">
            <v>0</v>
          </cell>
          <cell r="M484">
            <v>-2582.06</v>
          </cell>
          <cell r="N484">
            <v>0</v>
          </cell>
          <cell r="O484">
            <v>0</v>
          </cell>
          <cell r="P484">
            <v>0</v>
          </cell>
          <cell r="Q484">
            <v>0</v>
          </cell>
          <cell r="R484">
            <v>0</v>
          </cell>
          <cell r="S484">
            <v>0</v>
          </cell>
          <cell r="T484">
            <v>0</v>
          </cell>
          <cell r="U484">
            <v>0</v>
          </cell>
          <cell r="V484">
            <v>-3365.93</v>
          </cell>
          <cell r="W484">
            <v>0</v>
          </cell>
          <cell r="X484">
            <v>0</v>
          </cell>
          <cell r="Y484">
            <v>0</v>
          </cell>
          <cell r="Z484">
            <v>0</v>
          </cell>
          <cell r="AA484">
            <v>0</v>
          </cell>
          <cell r="AB484">
            <v>0</v>
          </cell>
          <cell r="AC484">
            <v>0</v>
          </cell>
          <cell r="AD484">
            <v>0</v>
          </cell>
          <cell r="AE484">
            <v>0</v>
          </cell>
          <cell r="AF484">
            <v>0</v>
          </cell>
        </row>
        <row r="485">
          <cell r="A485">
            <v>1700055</v>
          </cell>
          <cell r="H485">
            <v>26780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row>
        <row r="486">
          <cell r="A486">
            <v>1700056</v>
          </cell>
          <cell r="B486" t="str">
            <v>1700056</v>
          </cell>
          <cell r="C486" t="str">
            <v>0</v>
          </cell>
          <cell r="D486" t="str">
            <v>17000</v>
          </cell>
          <cell r="E486" t="str">
            <v>G3PREMAL</v>
          </cell>
          <cell r="F486">
            <v>0</v>
          </cell>
          <cell r="G486" t="str">
            <v>GENERATOR</v>
          </cell>
        </row>
        <row r="487">
          <cell r="A487">
            <v>1700057</v>
          </cell>
          <cell r="B487" t="str">
            <v>1700057</v>
          </cell>
          <cell r="C487" t="str">
            <v>0</v>
          </cell>
          <cell r="D487" t="str">
            <v>17000</v>
          </cell>
          <cell r="E487" t="str">
            <v>G3PREMAL</v>
          </cell>
          <cell r="F487">
            <v>0</v>
          </cell>
          <cell r="G487" t="str">
            <v>Jelly Filled Cable</v>
          </cell>
          <cell r="H487">
            <v>0</v>
          </cell>
          <cell r="K487">
            <v>0</v>
          </cell>
          <cell r="L487">
            <v>0</v>
          </cell>
          <cell r="M487">
            <v>0</v>
          </cell>
          <cell r="N487">
            <v>0</v>
          </cell>
          <cell r="O487">
            <v>0</v>
          </cell>
          <cell r="P487">
            <v>0</v>
          </cell>
          <cell r="Q487">
            <v>0</v>
          </cell>
          <cell r="R487">
            <v>0</v>
          </cell>
          <cell r="S487">
            <v>0</v>
          </cell>
          <cell r="T487">
            <v>0</v>
          </cell>
          <cell r="U487">
            <v>0</v>
          </cell>
          <cell r="V487">
            <v>-1640.86</v>
          </cell>
          <cell r="W487">
            <v>0</v>
          </cell>
          <cell r="X487">
            <v>0</v>
          </cell>
          <cell r="Y487">
            <v>0</v>
          </cell>
          <cell r="Z487">
            <v>0</v>
          </cell>
          <cell r="AA487">
            <v>0</v>
          </cell>
          <cell r="AB487">
            <v>15600</v>
          </cell>
          <cell r="AC487">
            <v>0</v>
          </cell>
          <cell r="AD487">
            <v>0</v>
          </cell>
          <cell r="AE487">
            <v>0</v>
          </cell>
          <cell r="AF487">
            <v>0</v>
          </cell>
        </row>
        <row r="488">
          <cell r="A488">
            <v>1700057</v>
          </cell>
          <cell r="H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15600</v>
          </cell>
          <cell r="AC488">
            <v>0</v>
          </cell>
          <cell r="AD488">
            <v>0</v>
          </cell>
          <cell r="AE488">
            <v>0</v>
          </cell>
          <cell r="AF488">
            <v>0</v>
          </cell>
        </row>
        <row r="489">
          <cell r="A489">
            <v>1700058</v>
          </cell>
          <cell r="B489" t="str">
            <v>1700058</v>
          </cell>
          <cell r="C489" t="str">
            <v>0</v>
          </cell>
          <cell r="D489" t="str">
            <v>17000</v>
          </cell>
          <cell r="E489" t="str">
            <v>G3PREMAL</v>
          </cell>
          <cell r="F489" t="str">
            <v>G3PREMAL</v>
          </cell>
          <cell r="G489" t="str">
            <v>RADIO MODAM</v>
          </cell>
          <cell r="H489">
            <v>0</v>
          </cell>
          <cell r="K489">
            <v>0</v>
          </cell>
          <cell r="L489">
            <v>0</v>
          </cell>
          <cell r="M489">
            <v>0</v>
          </cell>
          <cell r="N489">
            <v>0</v>
          </cell>
          <cell r="O489">
            <v>0</v>
          </cell>
          <cell r="P489">
            <v>0</v>
          </cell>
          <cell r="Q489">
            <v>0</v>
          </cell>
          <cell r="R489">
            <v>0</v>
          </cell>
          <cell r="S489">
            <v>0</v>
          </cell>
          <cell r="T489">
            <v>0</v>
          </cell>
          <cell r="U489">
            <v>0</v>
          </cell>
          <cell r="V489">
            <v>-1617.52</v>
          </cell>
          <cell r="W489">
            <v>0</v>
          </cell>
          <cell r="X489">
            <v>0</v>
          </cell>
          <cell r="Y489">
            <v>0</v>
          </cell>
          <cell r="Z489">
            <v>0</v>
          </cell>
          <cell r="AA489">
            <v>0</v>
          </cell>
          <cell r="AB489">
            <v>16200</v>
          </cell>
          <cell r="AC489">
            <v>0</v>
          </cell>
          <cell r="AD489">
            <v>0</v>
          </cell>
          <cell r="AE489">
            <v>0</v>
          </cell>
          <cell r="AF489">
            <v>0</v>
          </cell>
        </row>
        <row r="490">
          <cell r="A490">
            <v>1700058</v>
          </cell>
          <cell r="H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16200</v>
          </cell>
          <cell r="AC490">
            <v>0</v>
          </cell>
          <cell r="AD490">
            <v>0</v>
          </cell>
          <cell r="AE490">
            <v>0</v>
          </cell>
          <cell r="AF490">
            <v>0</v>
          </cell>
        </row>
        <row r="491">
          <cell r="A491">
            <v>1700059</v>
          </cell>
          <cell r="B491" t="str">
            <v>1700059</v>
          </cell>
          <cell r="C491" t="str">
            <v>0</v>
          </cell>
          <cell r="D491" t="str">
            <v>17000</v>
          </cell>
          <cell r="E491" t="str">
            <v>G3PREMAL</v>
          </cell>
          <cell r="F491">
            <v>0</v>
          </cell>
          <cell r="G491" t="str">
            <v>CONVERTER</v>
          </cell>
          <cell r="H491">
            <v>0</v>
          </cell>
          <cell r="K491">
            <v>0</v>
          </cell>
          <cell r="L491">
            <v>0</v>
          </cell>
          <cell r="M491">
            <v>0</v>
          </cell>
          <cell r="N491">
            <v>0</v>
          </cell>
          <cell r="O491">
            <v>0</v>
          </cell>
          <cell r="P491">
            <v>0</v>
          </cell>
          <cell r="Q491">
            <v>0</v>
          </cell>
          <cell r="R491">
            <v>0</v>
          </cell>
          <cell r="S491">
            <v>0</v>
          </cell>
          <cell r="T491">
            <v>0</v>
          </cell>
          <cell r="U491">
            <v>0</v>
          </cell>
          <cell r="V491">
            <v>-5202.91</v>
          </cell>
          <cell r="W491">
            <v>0</v>
          </cell>
          <cell r="X491">
            <v>0</v>
          </cell>
          <cell r="Y491">
            <v>0</v>
          </cell>
          <cell r="Z491">
            <v>0</v>
          </cell>
          <cell r="AA491">
            <v>0</v>
          </cell>
          <cell r="AB491">
            <v>62056.800000000003</v>
          </cell>
          <cell r="AC491">
            <v>0</v>
          </cell>
          <cell r="AD491">
            <v>0</v>
          </cell>
          <cell r="AE491">
            <v>0</v>
          </cell>
          <cell r="AF491">
            <v>0</v>
          </cell>
        </row>
        <row r="492">
          <cell r="A492">
            <v>1700059</v>
          </cell>
          <cell r="H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62056.800000000003</v>
          </cell>
          <cell r="AC492">
            <v>0</v>
          </cell>
          <cell r="AD492">
            <v>0</v>
          </cell>
          <cell r="AE492">
            <v>0</v>
          </cell>
          <cell r="AF492">
            <v>0</v>
          </cell>
        </row>
        <row r="493">
          <cell r="A493">
            <v>1700060</v>
          </cell>
          <cell r="B493" t="str">
            <v>1700060</v>
          </cell>
          <cell r="C493" t="str">
            <v>0</v>
          </cell>
          <cell r="D493" t="str">
            <v>17000</v>
          </cell>
          <cell r="E493" t="str">
            <v>G3PREMAL</v>
          </cell>
          <cell r="F493">
            <v>0</v>
          </cell>
          <cell r="G493" t="str">
            <v>CONVERTER</v>
          </cell>
          <cell r="H493">
            <v>0</v>
          </cell>
          <cell r="K493">
            <v>0</v>
          </cell>
          <cell r="L493">
            <v>0</v>
          </cell>
          <cell r="M493">
            <v>0</v>
          </cell>
          <cell r="N493">
            <v>0</v>
          </cell>
          <cell r="O493">
            <v>0</v>
          </cell>
          <cell r="P493">
            <v>0</v>
          </cell>
          <cell r="Q493">
            <v>0</v>
          </cell>
          <cell r="R493">
            <v>0</v>
          </cell>
          <cell r="S493">
            <v>0</v>
          </cell>
          <cell r="T493">
            <v>0</v>
          </cell>
          <cell r="U493">
            <v>0</v>
          </cell>
          <cell r="V493">
            <v>-5202.91</v>
          </cell>
          <cell r="W493">
            <v>0</v>
          </cell>
          <cell r="X493">
            <v>0</v>
          </cell>
          <cell r="Y493">
            <v>0</v>
          </cell>
          <cell r="Z493">
            <v>0</v>
          </cell>
          <cell r="AA493">
            <v>0</v>
          </cell>
          <cell r="AB493">
            <v>62056.800000000003</v>
          </cell>
          <cell r="AC493">
            <v>0</v>
          </cell>
          <cell r="AD493">
            <v>0</v>
          </cell>
          <cell r="AE493">
            <v>0</v>
          </cell>
          <cell r="AF493">
            <v>0</v>
          </cell>
        </row>
        <row r="494">
          <cell r="A494">
            <v>1700060</v>
          </cell>
          <cell r="H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62056.800000000003</v>
          </cell>
          <cell r="AC494">
            <v>0</v>
          </cell>
          <cell r="AD494">
            <v>0</v>
          </cell>
          <cell r="AE494">
            <v>0</v>
          </cell>
          <cell r="AF494">
            <v>0</v>
          </cell>
        </row>
        <row r="495">
          <cell r="A495">
            <v>1700061</v>
          </cell>
          <cell r="B495" t="str">
            <v>1700061</v>
          </cell>
          <cell r="C495" t="str">
            <v>LAN EXTENDER</v>
          </cell>
          <cell r="G495" t="str">
            <v>LAN EXTENDER</v>
          </cell>
          <cell r="H495">
            <v>0</v>
          </cell>
          <cell r="K495">
            <v>0</v>
          </cell>
          <cell r="L495">
            <v>0</v>
          </cell>
          <cell r="M495">
            <v>0</v>
          </cell>
          <cell r="N495">
            <v>0</v>
          </cell>
          <cell r="O495">
            <v>0</v>
          </cell>
          <cell r="P495">
            <v>0</v>
          </cell>
          <cell r="Q495">
            <v>0</v>
          </cell>
          <cell r="R495">
            <v>0</v>
          </cell>
          <cell r="S495">
            <v>0</v>
          </cell>
          <cell r="T495">
            <v>0</v>
          </cell>
          <cell r="U495">
            <v>0</v>
          </cell>
          <cell r="V495">
            <v>-1093.9000000000001</v>
          </cell>
          <cell r="W495">
            <v>0</v>
          </cell>
          <cell r="X495">
            <v>0</v>
          </cell>
          <cell r="Y495">
            <v>0</v>
          </cell>
          <cell r="Z495">
            <v>0</v>
          </cell>
          <cell r="AA495">
            <v>0</v>
          </cell>
          <cell r="AB495">
            <v>10400</v>
          </cell>
          <cell r="AC495">
            <v>0</v>
          </cell>
          <cell r="AD495">
            <v>0</v>
          </cell>
          <cell r="AE495">
            <v>0</v>
          </cell>
          <cell r="AF495">
            <v>0</v>
          </cell>
        </row>
        <row r="496">
          <cell r="A496">
            <v>1700061</v>
          </cell>
          <cell r="H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10400</v>
          </cell>
          <cell r="AC496">
            <v>0</v>
          </cell>
          <cell r="AD496">
            <v>0</v>
          </cell>
          <cell r="AE496">
            <v>0</v>
          </cell>
          <cell r="AF496">
            <v>0</v>
          </cell>
        </row>
        <row r="497">
          <cell r="A497">
            <v>1700062</v>
          </cell>
          <cell r="B497" t="str">
            <v>1700062</v>
          </cell>
          <cell r="C497" t="str">
            <v>RADIO MODEM</v>
          </cell>
          <cell r="G497" t="str">
            <v>RADIO MODEM</v>
          </cell>
          <cell r="H497">
            <v>0</v>
          </cell>
          <cell r="K497">
            <v>0</v>
          </cell>
          <cell r="L497">
            <v>0</v>
          </cell>
          <cell r="M497">
            <v>0</v>
          </cell>
          <cell r="N497">
            <v>0</v>
          </cell>
          <cell r="O497">
            <v>0</v>
          </cell>
          <cell r="P497">
            <v>0</v>
          </cell>
          <cell r="Q497">
            <v>0</v>
          </cell>
          <cell r="R497">
            <v>0</v>
          </cell>
          <cell r="S497">
            <v>0</v>
          </cell>
          <cell r="T497">
            <v>0</v>
          </cell>
          <cell r="U497">
            <v>0</v>
          </cell>
          <cell r="V497">
            <v>-3262.58</v>
          </cell>
          <cell r="W497">
            <v>0</v>
          </cell>
          <cell r="X497">
            <v>0</v>
          </cell>
          <cell r="Y497">
            <v>0</v>
          </cell>
          <cell r="Z497">
            <v>0</v>
          </cell>
          <cell r="AA497">
            <v>0</v>
          </cell>
          <cell r="AB497">
            <v>34801</v>
          </cell>
          <cell r="AC497">
            <v>0</v>
          </cell>
          <cell r="AD497">
            <v>0</v>
          </cell>
          <cell r="AE497">
            <v>0</v>
          </cell>
          <cell r="AF497">
            <v>0</v>
          </cell>
        </row>
        <row r="498">
          <cell r="A498">
            <v>1700062</v>
          </cell>
          <cell r="H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34801</v>
          </cell>
          <cell r="AC498">
            <v>0</v>
          </cell>
          <cell r="AD498">
            <v>0</v>
          </cell>
          <cell r="AE498">
            <v>0</v>
          </cell>
          <cell r="AF498">
            <v>0</v>
          </cell>
        </row>
        <row r="499">
          <cell r="A499">
            <v>1700063</v>
          </cell>
          <cell r="B499" t="str">
            <v>1700063</v>
          </cell>
          <cell r="C499" t="str">
            <v>FIBER OPTIC TRANCEIVER</v>
          </cell>
          <cell r="G499" t="str">
            <v>FIBER OPTIC TRANCEIVER</v>
          </cell>
          <cell r="H499">
            <v>0</v>
          </cell>
          <cell r="K499">
            <v>0</v>
          </cell>
          <cell r="L499">
            <v>0</v>
          </cell>
          <cell r="M499">
            <v>0</v>
          </cell>
          <cell r="N499">
            <v>0</v>
          </cell>
          <cell r="O499">
            <v>0</v>
          </cell>
          <cell r="P499">
            <v>0</v>
          </cell>
          <cell r="Q499">
            <v>0</v>
          </cell>
          <cell r="R499">
            <v>0</v>
          </cell>
          <cell r="S499">
            <v>0</v>
          </cell>
          <cell r="T499">
            <v>0</v>
          </cell>
          <cell r="U499">
            <v>0</v>
          </cell>
          <cell r="V499">
            <v>-478.28</v>
          </cell>
          <cell r="W499">
            <v>0</v>
          </cell>
          <cell r="X499">
            <v>0</v>
          </cell>
          <cell r="Y499">
            <v>0</v>
          </cell>
          <cell r="Z499">
            <v>0</v>
          </cell>
          <cell r="AA499">
            <v>0</v>
          </cell>
          <cell r="AB499">
            <v>5000</v>
          </cell>
          <cell r="AC499">
            <v>0</v>
          </cell>
          <cell r="AD499">
            <v>0</v>
          </cell>
          <cell r="AE499">
            <v>0</v>
          </cell>
          <cell r="AF499">
            <v>0</v>
          </cell>
        </row>
        <row r="500">
          <cell r="A500">
            <v>1700063</v>
          </cell>
          <cell r="H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5000</v>
          </cell>
          <cell r="AC500">
            <v>0</v>
          </cell>
          <cell r="AD500">
            <v>0</v>
          </cell>
          <cell r="AE500">
            <v>0</v>
          </cell>
          <cell r="AF500">
            <v>0</v>
          </cell>
        </row>
        <row r="501">
          <cell r="A501">
            <v>1700064</v>
          </cell>
          <cell r="B501" t="str">
            <v>1700064</v>
          </cell>
          <cell r="C501" t="str">
            <v>1700064</v>
          </cell>
          <cell r="G501" t="str">
            <v>Switch</v>
          </cell>
        </row>
        <row r="502">
          <cell r="A502">
            <v>1700065</v>
          </cell>
          <cell r="B502" t="str">
            <v>1700065</v>
          </cell>
          <cell r="G502" t="str">
            <v>CISCO ROUTER</v>
          </cell>
          <cell r="H502">
            <v>0</v>
          </cell>
          <cell r="K502">
            <v>0</v>
          </cell>
          <cell r="L502">
            <v>0</v>
          </cell>
          <cell r="M502">
            <v>0</v>
          </cell>
          <cell r="N502">
            <v>0</v>
          </cell>
          <cell r="O502">
            <v>0</v>
          </cell>
          <cell r="P502">
            <v>0</v>
          </cell>
          <cell r="Q502">
            <v>0</v>
          </cell>
          <cell r="R502">
            <v>0</v>
          </cell>
          <cell r="S502">
            <v>0</v>
          </cell>
          <cell r="T502">
            <v>0</v>
          </cell>
          <cell r="U502">
            <v>0</v>
          </cell>
          <cell r="V502">
            <v>-8504.35</v>
          </cell>
          <cell r="W502">
            <v>0</v>
          </cell>
          <cell r="X502">
            <v>0</v>
          </cell>
          <cell r="Y502">
            <v>0</v>
          </cell>
          <cell r="Z502">
            <v>0</v>
          </cell>
          <cell r="AA502">
            <v>0</v>
          </cell>
          <cell r="AB502">
            <v>85500</v>
          </cell>
          <cell r="AC502">
            <v>0</v>
          </cell>
          <cell r="AD502">
            <v>0</v>
          </cell>
          <cell r="AE502">
            <v>0</v>
          </cell>
          <cell r="AF502">
            <v>0</v>
          </cell>
        </row>
        <row r="503">
          <cell r="A503">
            <v>1700065</v>
          </cell>
          <cell r="H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85500</v>
          </cell>
          <cell r="AC503">
            <v>0</v>
          </cell>
          <cell r="AD503">
            <v>0</v>
          </cell>
          <cell r="AE503">
            <v>0</v>
          </cell>
          <cell r="AF503">
            <v>0</v>
          </cell>
        </row>
        <row r="504">
          <cell r="A504">
            <v>1700066</v>
          </cell>
          <cell r="B504" t="str">
            <v>1700066</v>
          </cell>
          <cell r="G504" t="str">
            <v>OPTIMUX</v>
          </cell>
          <cell r="H504">
            <v>0</v>
          </cell>
          <cell r="K504">
            <v>0</v>
          </cell>
          <cell r="L504">
            <v>0</v>
          </cell>
          <cell r="M504">
            <v>0</v>
          </cell>
          <cell r="N504">
            <v>0</v>
          </cell>
          <cell r="O504">
            <v>0</v>
          </cell>
          <cell r="P504">
            <v>0</v>
          </cell>
          <cell r="Q504">
            <v>0</v>
          </cell>
          <cell r="R504">
            <v>0</v>
          </cell>
          <cell r="S504">
            <v>0</v>
          </cell>
          <cell r="T504">
            <v>0</v>
          </cell>
          <cell r="U504">
            <v>0</v>
          </cell>
          <cell r="V504">
            <v>-4169</v>
          </cell>
          <cell r="W504">
            <v>0</v>
          </cell>
          <cell r="X504">
            <v>0</v>
          </cell>
          <cell r="Y504">
            <v>0</v>
          </cell>
          <cell r="Z504">
            <v>0</v>
          </cell>
          <cell r="AA504">
            <v>0</v>
          </cell>
          <cell r="AB504">
            <v>49500</v>
          </cell>
          <cell r="AC504">
            <v>0</v>
          </cell>
          <cell r="AD504">
            <v>0</v>
          </cell>
          <cell r="AE504">
            <v>0</v>
          </cell>
          <cell r="AF504">
            <v>0</v>
          </cell>
        </row>
        <row r="505">
          <cell r="A505">
            <v>1700066</v>
          </cell>
          <cell r="H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49500</v>
          </cell>
          <cell r="AC505">
            <v>0</v>
          </cell>
          <cell r="AD505">
            <v>0</v>
          </cell>
          <cell r="AE505">
            <v>0</v>
          </cell>
          <cell r="AF505">
            <v>0</v>
          </cell>
        </row>
        <row r="506">
          <cell r="A506">
            <v>1700067</v>
          </cell>
          <cell r="B506" t="str">
            <v>1700067</v>
          </cell>
          <cell r="G506" t="str">
            <v>OFC JOINT CLOSURE</v>
          </cell>
          <cell r="H506">
            <v>0</v>
          </cell>
          <cell r="K506">
            <v>0</v>
          </cell>
          <cell r="L506">
            <v>0</v>
          </cell>
          <cell r="M506">
            <v>0</v>
          </cell>
          <cell r="N506">
            <v>0</v>
          </cell>
          <cell r="O506">
            <v>0</v>
          </cell>
          <cell r="P506">
            <v>0</v>
          </cell>
          <cell r="Q506">
            <v>0</v>
          </cell>
          <cell r="R506">
            <v>0</v>
          </cell>
          <cell r="S506">
            <v>0</v>
          </cell>
          <cell r="T506">
            <v>0</v>
          </cell>
          <cell r="U506">
            <v>0</v>
          </cell>
          <cell r="V506">
            <v>-344.36</v>
          </cell>
          <cell r="W506">
            <v>0</v>
          </cell>
          <cell r="X506">
            <v>0</v>
          </cell>
          <cell r="Y506">
            <v>0</v>
          </cell>
          <cell r="Z506">
            <v>0</v>
          </cell>
          <cell r="AA506">
            <v>0</v>
          </cell>
          <cell r="AB506">
            <v>3600</v>
          </cell>
          <cell r="AC506">
            <v>0</v>
          </cell>
          <cell r="AD506">
            <v>0</v>
          </cell>
          <cell r="AE506">
            <v>0</v>
          </cell>
          <cell r="AF506">
            <v>0</v>
          </cell>
        </row>
        <row r="507">
          <cell r="A507">
            <v>1700067</v>
          </cell>
          <cell r="H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3600</v>
          </cell>
          <cell r="AC507">
            <v>0</v>
          </cell>
          <cell r="AD507">
            <v>0</v>
          </cell>
          <cell r="AE507">
            <v>0</v>
          </cell>
          <cell r="AF507">
            <v>0</v>
          </cell>
        </row>
        <row r="508">
          <cell r="A508">
            <v>1700068</v>
          </cell>
          <cell r="B508" t="str">
            <v>1700068</v>
          </cell>
          <cell r="G508" t="str">
            <v>TERMINATION BOX(LIU)</v>
          </cell>
          <cell r="H508">
            <v>0</v>
          </cell>
          <cell r="K508">
            <v>0</v>
          </cell>
          <cell r="L508">
            <v>0</v>
          </cell>
          <cell r="M508">
            <v>0</v>
          </cell>
          <cell r="N508">
            <v>0</v>
          </cell>
          <cell r="O508">
            <v>0</v>
          </cell>
          <cell r="P508">
            <v>0</v>
          </cell>
          <cell r="Q508">
            <v>0</v>
          </cell>
          <cell r="R508">
            <v>0</v>
          </cell>
          <cell r="S508">
            <v>0</v>
          </cell>
          <cell r="T508">
            <v>0</v>
          </cell>
          <cell r="U508">
            <v>0</v>
          </cell>
          <cell r="V508">
            <v>-172.18</v>
          </cell>
          <cell r="W508">
            <v>0</v>
          </cell>
          <cell r="X508">
            <v>0</v>
          </cell>
          <cell r="Y508">
            <v>0</v>
          </cell>
          <cell r="Z508">
            <v>0</v>
          </cell>
          <cell r="AA508">
            <v>0</v>
          </cell>
          <cell r="AB508">
            <v>1800</v>
          </cell>
          <cell r="AC508">
            <v>0</v>
          </cell>
          <cell r="AD508">
            <v>0</v>
          </cell>
          <cell r="AE508">
            <v>0</v>
          </cell>
          <cell r="AF508">
            <v>0</v>
          </cell>
        </row>
        <row r="509">
          <cell r="A509">
            <v>1700068</v>
          </cell>
          <cell r="H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1800</v>
          </cell>
          <cell r="AC509">
            <v>0</v>
          </cell>
          <cell r="AD509">
            <v>0</v>
          </cell>
          <cell r="AE509">
            <v>0</v>
          </cell>
          <cell r="AF509">
            <v>0</v>
          </cell>
        </row>
        <row r="510">
          <cell r="A510">
            <v>1700069</v>
          </cell>
          <cell r="B510" t="str">
            <v>1700069</v>
          </cell>
          <cell r="G510" t="str">
            <v>SC-SC PATCH CORD</v>
          </cell>
          <cell r="H510">
            <v>0</v>
          </cell>
          <cell r="K510">
            <v>0</v>
          </cell>
          <cell r="L510">
            <v>0</v>
          </cell>
          <cell r="M510">
            <v>0</v>
          </cell>
          <cell r="N510">
            <v>0</v>
          </cell>
          <cell r="O510">
            <v>0</v>
          </cell>
          <cell r="P510">
            <v>0</v>
          </cell>
          <cell r="Q510">
            <v>0</v>
          </cell>
          <cell r="R510">
            <v>0</v>
          </cell>
          <cell r="S510">
            <v>0</v>
          </cell>
          <cell r="T510">
            <v>0</v>
          </cell>
          <cell r="U510">
            <v>0</v>
          </cell>
          <cell r="V510">
            <v>-473.5</v>
          </cell>
          <cell r="W510">
            <v>0</v>
          </cell>
          <cell r="X510">
            <v>0</v>
          </cell>
          <cell r="Y510">
            <v>0</v>
          </cell>
          <cell r="Z510">
            <v>0</v>
          </cell>
          <cell r="AA510">
            <v>0</v>
          </cell>
          <cell r="AB510">
            <v>4950</v>
          </cell>
          <cell r="AC510">
            <v>0</v>
          </cell>
          <cell r="AD510">
            <v>0</v>
          </cell>
          <cell r="AE510">
            <v>0</v>
          </cell>
          <cell r="AF510">
            <v>0</v>
          </cell>
        </row>
        <row r="511">
          <cell r="A511">
            <v>1700069</v>
          </cell>
          <cell r="H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4950</v>
          </cell>
          <cell r="AC511">
            <v>0</v>
          </cell>
          <cell r="AD511">
            <v>0</v>
          </cell>
          <cell r="AE511">
            <v>0</v>
          </cell>
          <cell r="AF511">
            <v>0</v>
          </cell>
        </row>
        <row r="512">
          <cell r="A512">
            <v>1700070</v>
          </cell>
          <cell r="B512" t="str">
            <v>1700070</v>
          </cell>
          <cell r="G512" t="str">
            <v>FIBER SPILICING</v>
          </cell>
          <cell r="H512">
            <v>0</v>
          </cell>
          <cell r="K512">
            <v>0</v>
          </cell>
          <cell r="L512">
            <v>0</v>
          </cell>
          <cell r="M512">
            <v>0</v>
          </cell>
          <cell r="N512">
            <v>0</v>
          </cell>
          <cell r="O512">
            <v>0</v>
          </cell>
          <cell r="P512">
            <v>0</v>
          </cell>
          <cell r="Q512">
            <v>0</v>
          </cell>
          <cell r="R512">
            <v>0</v>
          </cell>
          <cell r="S512">
            <v>0</v>
          </cell>
          <cell r="T512">
            <v>0</v>
          </cell>
          <cell r="U512">
            <v>0</v>
          </cell>
          <cell r="V512">
            <v>-568.20000000000005</v>
          </cell>
          <cell r="W512">
            <v>0</v>
          </cell>
          <cell r="X512">
            <v>0</v>
          </cell>
          <cell r="Y512">
            <v>0</v>
          </cell>
          <cell r="Z512">
            <v>0</v>
          </cell>
          <cell r="AA512">
            <v>0</v>
          </cell>
          <cell r="AB512">
            <v>5940</v>
          </cell>
          <cell r="AC512">
            <v>0</v>
          </cell>
          <cell r="AD512">
            <v>0</v>
          </cell>
          <cell r="AE512">
            <v>0</v>
          </cell>
          <cell r="AF512">
            <v>0</v>
          </cell>
        </row>
        <row r="513">
          <cell r="A513">
            <v>1700070</v>
          </cell>
          <cell r="H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5940</v>
          </cell>
          <cell r="AC513">
            <v>0</v>
          </cell>
          <cell r="AD513">
            <v>0</v>
          </cell>
          <cell r="AE513">
            <v>0</v>
          </cell>
          <cell r="AF513">
            <v>0</v>
          </cell>
        </row>
        <row r="514">
          <cell r="A514">
            <v>1700071</v>
          </cell>
          <cell r="B514" t="str">
            <v>1700071</v>
          </cell>
          <cell r="G514" t="str">
            <v>CONVERTER</v>
          </cell>
          <cell r="H514">
            <v>0</v>
          </cell>
          <cell r="K514">
            <v>0</v>
          </cell>
          <cell r="L514">
            <v>0</v>
          </cell>
          <cell r="M514">
            <v>0</v>
          </cell>
          <cell r="N514">
            <v>0</v>
          </cell>
          <cell r="O514">
            <v>0</v>
          </cell>
          <cell r="P514">
            <v>0</v>
          </cell>
          <cell r="Q514">
            <v>0</v>
          </cell>
          <cell r="R514">
            <v>0</v>
          </cell>
          <cell r="S514">
            <v>0</v>
          </cell>
          <cell r="T514">
            <v>0</v>
          </cell>
          <cell r="U514">
            <v>0</v>
          </cell>
          <cell r="V514">
            <v>-3205.12</v>
          </cell>
          <cell r="W514">
            <v>0</v>
          </cell>
          <cell r="X514">
            <v>0</v>
          </cell>
          <cell r="Y514">
            <v>0</v>
          </cell>
          <cell r="Z514">
            <v>0</v>
          </cell>
          <cell r="AA514">
            <v>0</v>
          </cell>
          <cell r="AB514">
            <v>38403</v>
          </cell>
          <cell r="AC514">
            <v>0</v>
          </cell>
          <cell r="AD514">
            <v>0</v>
          </cell>
          <cell r="AE514">
            <v>0</v>
          </cell>
          <cell r="AF514">
            <v>0</v>
          </cell>
        </row>
        <row r="515">
          <cell r="A515">
            <v>1700071</v>
          </cell>
          <cell r="H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38403</v>
          </cell>
          <cell r="AC515">
            <v>0</v>
          </cell>
          <cell r="AD515">
            <v>0</v>
          </cell>
          <cell r="AE515">
            <v>0</v>
          </cell>
          <cell r="AF515">
            <v>0</v>
          </cell>
        </row>
        <row r="516">
          <cell r="A516">
            <v>1700072</v>
          </cell>
          <cell r="B516" t="str">
            <v>1700072</v>
          </cell>
          <cell r="G516" t="str">
            <v>VPN ROUTER</v>
          </cell>
          <cell r="H516">
            <v>0</v>
          </cell>
          <cell r="K516">
            <v>0</v>
          </cell>
          <cell r="L516">
            <v>0</v>
          </cell>
          <cell r="M516">
            <v>0</v>
          </cell>
          <cell r="N516">
            <v>0</v>
          </cell>
          <cell r="O516">
            <v>0</v>
          </cell>
          <cell r="P516">
            <v>0</v>
          </cell>
          <cell r="Q516">
            <v>0</v>
          </cell>
          <cell r="R516">
            <v>0</v>
          </cell>
          <cell r="S516">
            <v>0</v>
          </cell>
          <cell r="T516">
            <v>0</v>
          </cell>
          <cell r="U516">
            <v>0</v>
          </cell>
          <cell r="V516">
            <v>-498.55</v>
          </cell>
          <cell r="W516">
            <v>0</v>
          </cell>
          <cell r="X516">
            <v>0</v>
          </cell>
          <cell r="Y516">
            <v>0</v>
          </cell>
          <cell r="Z516">
            <v>0</v>
          </cell>
          <cell r="AA516">
            <v>0</v>
          </cell>
          <cell r="AB516">
            <v>6289.43</v>
          </cell>
          <cell r="AC516">
            <v>0</v>
          </cell>
          <cell r="AD516">
            <v>0</v>
          </cell>
          <cell r="AE516">
            <v>0</v>
          </cell>
          <cell r="AF516">
            <v>0</v>
          </cell>
        </row>
        <row r="517">
          <cell r="A517">
            <v>1700072</v>
          </cell>
          <cell r="H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6289.43</v>
          </cell>
          <cell r="AC517">
            <v>0</v>
          </cell>
          <cell r="AD517">
            <v>0</v>
          </cell>
          <cell r="AE517">
            <v>0</v>
          </cell>
          <cell r="AF517">
            <v>0</v>
          </cell>
        </row>
        <row r="518">
          <cell r="A518">
            <v>1700073</v>
          </cell>
          <cell r="B518" t="str">
            <v>1700073</v>
          </cell>
          <cell r="G518" t="str">
            <v>Optimux</v>
          </cell>
          <cell r="H518">
            <v>0</v>
          </cell>
          <cell r="K518">
            <v>0</v>
          </cell>
          <cell r="L518">
            <v>0</v>
          </cell>
          <cell r="M518">
            <v>0</v>
          </cell>
          <cell r="N518">
            <v>0</v>
          </cell>
          <cell r="O518">
            <v>0</v>
          </cell>
          <cell r="P518">
            <v>0</v>
          </cell>
          <cell r="Q518">
            <v>0</v>
          </cell>
          <cell r="R518">
            <v>0</v>
          </cell>
          <cell r="S518">
            <v>0</v>
          </cell>
          <cell r="T518">
            <v>0</v>
          </cell>
          <cell r="U518">
            <v>0</v>
          </cell>
          <cell r="V518">
            <v>-9015.14</v>
          </cell>
          <cell r="W518">
            <v>0</v>
          </cell>
          <cell r="X518">
            <v>0</v>
          </cell>
          <cell r="Y518">
            <v>0</v>
          </cell>
          <cell r="Z518">
            <v>0</v>
          </cell>
          <cell r="AA518">
            <v>0</v>
          </cell>
          <cell r="AB518">
            <v>113729.98</v>
          </cell>
          <cell r="AC518">
            <v>0</v>
          </cell>
          <cell r="AD518">
            <v>0</v>
          </cell>
          <cell r="AE518">
            <v>0</v>
          </cell>
          <cell r="AF518">
            <v>0</v>
          </cell>
        </row>
        <row r="519">
          <cell r="A519">
            <v>1700073</v>
          </cell>
          <cell r="H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113729.98</v>
          </cell>
          <cell r="AC519">
            <v>0</v>
          </cell>
          <cell r="AD519">
            <v>0</v>
          </cell>
          <cell r="AE519">
            <v>0</v>
          </cell>
          <cell r="AF519">
            <v>0</v>
          </cell>
        </row>
        <row r="520">
          <cell r="A520">
            <v>1700074</v>
          </cell>
          <cell r="B520" t="str">
            <v>1700074</v>
          </cell>
          <cell r="G520" t="str">
            <v>CONVERTER</v>
          </cell>
        </row>
        <row r="521">
          <cell r="A521">
            <v>1700075</v>
          </cell>
          <cell r="B521" t="str">
            <v>1700075</v>
          </cell>
          <cell r="G521" t="str">
            <v>CONVERTER</v>
          </cell>
          <cell r="H521">
            <v>0</v>
          </cell>
          <cell r="K521">
            <v>0</v>
          </cell>
          <cell r="L521">
            <v>0</v>
          </cell>
          <cell r="M521">
            <v>0</v>
          </cell>
          <cell r="N521">
            <v>0</v>
          </cell>
          <cell r="O521">
            <v>0</v>
          </cell>
          <cell r="P521">
            <v>0</v>
          </cell>
          <cell r="Q521">
            <v>0</v>
          </cell>
          <cell r="R521">
            <v>0</v>
          </cell>
          <cell r="S521">
            <v>0</v>
          </cell>
          <cell r="T521">
            <v>0</v>
          </cell>
          <cell r="U521">
            <v>0</v>
          </cell>
          <cell r="V521">
            <v>-2522.62</v>
          </cell>
          <cell r="W521">
            <v>0</v>
          </cell>
          <cell r="X521">
            <v>0</v>
          </cell>
          <cell r="Y521">
            <v>0</v>
          </cell>
          <cell r="Z521">
            <v>0</v>
          </cell>
          <cell r="AA521">
            <v>0</v>
          </cell>
          <cell r="AB521">
            <v>31823.99</v>
          </cell>
          <cell r="AC521">
            <v>0</v>
          </cell>
          <cell r="AD521">
            <v>0</v>
          </cell>
          <cell r="AE521">
            <v>0</v>
          </cell>
          <cell r="AF521">
            <v>0</v>
          </cell>
        </row>
        <row r="522">
          <cell r="A522">
            <v>1700075</v>
          </cell>
          <cell r="H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31823.99</v>
          </cell>
          <cell r="AC522">
            <v>0</v>
          </cell>
          <cell r="AD522">
            <v>0</v>
          </cell>
          <cell r="AE522">
            <v>0</v>
          </cell>
          <cell r="AF522">
            <v>0</v>
          </cell>
        </row>
        <row r="523">
          <cell r="A523">
            <v>1700076</v>
          </cell>
          <cell r="B523" t="str">
            <v>1700076</v>
          </cell>
          <cell r="G523" t="str">
            <v>CONVERTER</v>
          </cell>
          <cell r="H523">
            <v>0</v>
          </cell>
          <cell r="K523">
            <v>0</v>
          </cell>
          <cell r="L523">
            <v>0</v>
          </cell>
          <cell r="M523">
            <v>0</v>
          </cell>
          <cell r="N523">
            <v>0</v>
          </cell>
          <cell r="O523">
            <v>0</v>
          </cell>
          <cell r="P523">
            <v>0</v>
          </cell>
          <cell r="Q523">
            <v>0</v>
          </cell>
          <cell r="R523">
            <v>0</v>
          </cell>
          <cell r="S523">
            <v>0</v>
          </cell>
          <cell r="T523">
            <v>0</v>
          </cell>
          <cell r="U523">
            <v>0</v>
          </cell>
          <cell r="V523">
            <v>-2522.62</v>
          </cell>
          <cell r="W523">
            <v>0</v>
          </cell>
          <cell r="X523">
            <v>0</v>
          </cell>
          <cell r="Y523">
            <v>0</v>
          </cell>
          <cell r="Z523">
            <v>0</v>
          </cell>
          <cell r="AA523">
            <v>0</v>
          </cell>
          <cell r="AB523">
            <v>31823.99</v>
          </cell>
          <cell r="AC523">
            <v>0</v>
          </cell>
          <cell r="AD523">
            <v>0</v>
          </cell>
          <cell r="AE523">
            <v>0</v>
          </cell>
          <cell r="AF523">
            <v>0</v>
          </cell>
        </row>
        <row r="524">
          <cell r="A524">
            <v>1700076</v>
          </cell>
          <cell r="H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31823.99</v>
          </cell>
          <cell r="AC524">
            <v>0</v>
          </cell>
          <cell r="AD524">
            <v>0</v>
          </cell>
          <cell r="AE524">
            <v>0</v>
          </cell>
          <cell r="AF524">
            <v>0</v>
          </cell>
        </row>
        <row r="525">
          <cell r="A525">
            <v>1700077</v>
          </cell>
          <cell r="B525" t="str">
            <v>1700077</v>
          </cell>
          <cell r="G525" t="str">
            <v>CISCO ROUTER</v>
          </cell>
          <cell r="H525">
            <v>0</v>
          </cell>
          <cell r="K525">
            <v>0</v>
          </cell>
          <cell r="L525">
            <v>0</v>
          </cell>
          <cell r="M525">
            <v>0</v>
          </cell>
          <cell r="N525">
            <v>0</v>
          </cell>
          <cell r="O525">
            <v>0</v>
          </cell>
          <cell r="P525">
            <v>0</v>
          </cell>
          <cell r="Q525">
            <v>0</v>
          </cell>
          <cell r="R525">
            <v>0</v>
          </cell>
          <cell r="S525">
            <v>0</v>
          </cell>
          <cell r="T525">
            <v>0</v>
          </cell>
          <cell r="U525">
            <v>0</v>
          </cell>
          <cell r="V525">
            <v>-3826.43</v>
          </cell>
          <cell r="W525">
            <v>0</v>
          </cell>
          <cell r="X525">
            <v>0</v>
          </cell>
          <cell r="Y525">
            <v>0</v>
          </cell>
          <cell r="Z525">
            <v>0</v>
          </cell>
          <cell r="AA525">
            <v>0</v>
          </cell>
          <cell r="AB525">
            <v>47139</v>
          </cell>
          <cell r="AC525">
            <v>0</v>
          </cell>
          <cell r="AD525">
            <v>0</v>
          </cell>
          <cell r="AE525">
            <v>0</v>
          </cell>
          <cell r="AF525">
            <v>0</v>
          </cell>
        </row>
        <row r="526">
          <cell r="A526">
            <v>1700077</v>
          </cell>
          <cell r="H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47139</v>
          </cell>
          <cell r="AC526">
            <v>0</v>
          </cell>
          <cell r="AD526">
            <v>0</v>
          </cell>
          <cell r="AE526">
            <v>0</v>
          </cell>
          <cell r="AF526">
            <v>0</v>
          </cell>
        </row>
        <row r="527">
          <cell r="A527">
            <v>1700078</v>
          </cell>
          <cell r="B527" t="str">
            <v>1700078</v>
          </cell>
          <cell r="G527" t="str">
            <v>WAN INTERFACE CARD</v>
          </cell>
          <cell r="H527">
            <v>0</v>
          </cell>
          <cell r="K527">
            <v>0</v>
          </cell>
          <cell r="L527">
            <v>0</v>
          </cell>
          <cell r="M527">
            <v>0</v>
          </cell>
          <cell r="N527">
            <v>0</v>
          </cell>
          <cell r="O527">
            <v>0</v>
          </cell>
          <cell r="P527">
            <v>0</v>
          </cell>
          <cell r="Q527">
            <v>0</v>
          </cell>
          <cell r="R527">
            <v>0</v>
          </cell>
          <cell r="S527">
            <v>0</v>
          </cell>
          <cell r="T527">
            <v>0</v>
          </cell>
          <cell r="U527">
            <v>0</v>
          </cell>
          <cell r="V527">
            <v>-3859.8</v>
          </cell>
          <cell r="W527">
            <v>0</v>
          </cell>
          <cell r="X527">
            <v>0</v>
          </cell>
          <cell r="Y527">
            <v>0</v>
          </cell>
          <cell r="Z527">
            <v>0</v>
          </cell>
          <cell r="AA527">
            <v>0</v>
          </cell>
          <cell r="AB527">
            <v>47550</v>
          </cell>
          <cell r="AC527">
            <v>0</v>
          </cell>
          <cell r="AD527">
            <v>0</v>
          </cell>
          <cell r="AE527">
            <v>0</v>
          </cell>
          <cell r="AF527">
            <v>0</v>
          </cell>
        </row>
        <row r="528">
          <cell r="A528">
            <v>1700078</v>
          </cell>
          <cell r="H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47550</v>
          </cell>
          <cell r="AC528">
            <v>0</v>
          </cell>
          <cell r="AD528">
            <v>0</v>
          </cell>
          <cell r="AE528">
            <v>0</v>
          </cell>
          <cell r="AF528">
            <v>0</v>
          </cell>
        </row>
        <row r="529">
          <cell r="A529">
            <v>1700079</v>
          </cell>
          <cell r="B529" t="str">
            <v>1700079</v>
          </cell>
          <cell r="G529" t="str">
            <v>CISCO 24 PORT SWITCH2960-24TTL</v>
          </cell>
          <cell r="H529">
            <v>0</v>
          </cell>
          <cell r="K529">
            <v>0</v>
          </cell>
          <cell r="L529">
            <v>0</v>
          </cell>
          <cell r="M529">
            <v>0</v>
          </cell>
          <cell r="N529">
            <v>0</v>
          </cell>
          <cell r="O529">
            <v>0</v>
          </cell>
          <cell r="P529">
            <v>0</v>
          </cell>
          <cell r="Q529">
            <v>0</v>
          </cell>
          <cell r="R529">
            <v>0</v>
          </cell>
          <cell r="S529">
            <v>0</v>
          </cell>
          <cell r="T529">
            <v>0</v>
          </cell>
          <cell r="U529">
            <v>0</v>
          </cell>
          <cell r="V529">
            <v>-3515.7</v>
          </cell>
          <cell r="W529">
            <v>0</v>
          </cell>
          <cell r="X529">
            <v>0</v>
          </cell>
          <cell r="Y529">
            <v>0</v>
          </cell>
          <cell r="Z529">
            <v>0</v>
          </cell>
          <cell r="AA529">
            <v>0</v>
          </cell>
          <cell r="AB529">
            <v>43311</v>
          </cell>
          <cell r="AC529">
            <v>0</v>
          </cell>
          <cell r="AD529">
            <v>0</v>
          </cell>
          <cell r="AE529">
            <v>0</v>
          </cell>
          <cell r="AF529">
            <v>0</v>
          </cell>
        </row>
        <row r="530">
          <cell r="A530">
            <v>1700079</v>
          </cell>
          <cell r="H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43311</v>
          </cell>
          <cell r="AC530">
            <v>0</v>
          </cell>
          <cell r="AD530">
            <v>0</v>
          </cell>
          <cell r="AE530">
            <v>0</v>
          </cell>
          <cell r="AF530">
            <v>0</v>
          </cell>
        </row>
        <row r="531">
          <cell r="A531">
            <v>1700080</v>
          </cell>
          <cell r="B531" t="str">
            <v>1700080</v>
          </cell>
          <cell r="G531" t="str">
            <v>RADIO MODAM</v>
          </cell>
          <cell r="H531">
            <v>0</v>
          </cell>
          <cell r="K531">
            <v>0</v>
          </cell>
          <cell r="L531">
            <v>0</v>
          </cell>
          <cell r="M531">
            <v>0</v>
          </cell>
          <cell r="N531">
            <v>0</v>
          </cell>
          <cell r="O531">
            <v>0</v>
          </cell>
          <cell r="P531">
            <v>0</v>
          </cell>
          <cell r="Q531">
            <v>0</v>
          </cell>
          <cell r="R531">
            <v>0</v>
          </cell>
          <cell r="S531">
            <v>0</v>
          </cell>
          <cell r="T531">
            <v>0</v>
          </cell>
          <cell r="U531">
            <v>0</v>
          </cell>
          <cell r="V531">
            <v>-731.7</v>
          </cell>
          <cell r="W531">
            <v>0</v>
          </cell>
          <cell r="X531">
            <v>0</v>
          </cell>
          <cell r="Y531">
            <v>0</v>
          </cell>
          <cell r="Z531">
            <v>0</v>
          </cell>
          <cell r="AA531">
            <v>0</v>
          </cell>
          <cell r="AB531">
            <v>15000</v>
          </cell>
          <cell r="AC531">
            <v>0</v>
          </cell>
          <cell r="AD531">
            <v>0</v>
          </cell>
          <cell r="AE531">
            <v>0</v>
          </cell>
          <cell r="AF531">
            <v>0</v>
          </cell>
        </row>
        <row r="532">
          <cell r="A532">
            <v>1700080</v>
          </cell>
          <cell r="H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15000</v>
          </cell>
          <cell r="AC532">
            <v>0</v>
          </cell>
          <cell r="AD532">
            <v>0</v>
          </cell>
          <cell r="AE532">
            <v>0</v>
          </cell>
          <cell r="AF532">
            <v>0</v>
          </cell>
        </row>
        <row r="533">
          <cell r="A533">
            <v>1700081</v>
          </cell>
          <cell r="B533" t="str">
            <v>1700081</v>
          </cell>
          <cell r="G533" t="str">
            <v>POWER AMPLIFIRE</v>
          </cell>
          <cell r="H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15600</v>
          </cell>
          <cell r="AC533">
            <v>0</v>
          </cell>
          <cell r="AD533">
            <v>0</v>
          </cell>
          <cell r="AE533">
            <v>0</v>
          </cell>
          <cell r="AF533">
            <v>0</v>
          </cell>
        </row>
        <row r="534">
          <cell r="A534">
            <v>1700081</v>
          </cell>
          <cell r="H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15600</v>
          </cell>
          <cell r="AC534">
            <v>0</v>
          </cell>
          <cell r="AD534">
            <v>0</v>
          </cell>
          <cell r="AE534">
            <v>0</v>
          </cell>
          <cell r="AF534">
            <v>0</v>
          </cell>
        </row>
        <row r="535">
          <cell r="A535">
            <v>1700082</v>
          </cell>
          <cell r="B535" t="str">
            <v>1700082</v>
          </cell>
          <cell r="G535" t="str">
            <v>Ethernet Converter</v>
          </cell>
          <cell r="H535">
            <v>0</v>
          </cell>
          <cell r="K535">
            <v>0</v>
          </cell>
          <cell r="L535">
            <v>0</v>
          </cell>
          <cell r="M535">
            <v>0</v>
          </cell>
          <cell r="N535">
            <v>0</v>
          </cell>
          <cell r="O535">
            <v>0</v>
          </cell>
          <cell r="P535">
            <v>0</v>
          </cell>
          <cell r="Q535">
            <v>0</v>
          </cell>
          <cell r="R535">
            <v>0</v>
          </cell>
          <cell r="S535">
            <v>0</v>
          </cell>
          <cell r="T535">
            <v>0</v>
          </cell>
          <cell r="U535">
            <v>0</v>
          </cell>
          <cell r="V535">
            <v>-3018.28</v>
          </cell>
          <cell r="W535">
            <v>0</v>
          </cell>
          <cell r="X535">
            <v>0</v>
          </cell>
          <cell r="Y535">
            <v>0</v>
          </cell>
          <cell r="Z535">
            <v>0</v>
          </cell>
          <cell r="AA535">
            <v>0</v>
          </cell>
          <cell r="AB535">
            <v>60000</v>
          </cell>
          <cell r="AC535">
            <v>0</v>
          </cell>
          <cell r="AD535">
            <v>0</v>
          </cell>
          <cell r="AE535">
            <v>0</v>
          </cell>
          <cell r="AF535">
            <v>0</v>
          </cell>
        </row>
        <row r="536">
          <cell r="A536">
            <v>1700082</v>
          </cell>
          <cell r="H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60000</v>
          </cell>
          <cell r="AC536">
            <v>0</v>
          </cell>
          <cell r="AD536">
            <v>0</v>
          </cell>
          <cell r="AE536">
            <v>0</v>
          </cell>
          <cell r="AF536">
            <v>0</v>
          </cell>
        </row>
        <row r="537">
          <cell r="A537">
            <v>1700083</v>
          </cell>
          <cell r="B537" t="str">
            <v>1700083</v>
          </cell>
          <cell r="G537" t="str">
            <v>UPS - 2KVA  Gandhidham Pop</v>
          </cell>
          <cell r="H537">
            <v>0</v>
          </cell>
          <cell r="K537">
            <v>0</v>
          </cell>
          <cell r="L537">
            <v>0</v>
          </cell>
          <cell r="M537">
            <v>0</v>
          </cell>
          <cell r="N537">
            <v>0</v>
          </cell>
          <cell r="O537">
            <v>0</v>
          </cell>
          <cell r="P537">
            <v>0</v>
          </cell>
          <cell r="Q537">
            <v>0</v>
          </cell>
          <cell r="R537">
            <v>0</v>
          </cell>
          <cell r="S537">
            <v>0</v>
          </cell>
          <cell r="T537">
            <v>0</v>
          </cell>
          <cell r="U537">
            <v>0</v>
          </cell>
          <cell r="V537">
            <v>-3591.48</v>
          </cell>
          <cell r="W537">
            <v>0</v>
          </cell>
          <cell r="X537">
            <v>0</v>
          </cell>
          <cell r="Y537">
            <v>0</v>
          </cell>
          <cell r="Z537">
            <v>0</v>
          </cell>
          <cell r="AA537">
            <v>0</v>
          </cell>
          <cell r="AB537">
            <v>77885</v>
          </cell>
          <cell r="AC537">
            <v>0</v>
          </cell>
          <cell r="AD537">
            <v>0</v>
          </cell>
          <cell r="AE537">
            <v>0</v>
          </cell>
          <cell r="AF537">
            <v>0</v>
          </cell>
        </row>
        <row r="538">
          <cell r="A538">
            <v>1700083</v>
          </cell>
          <cell r="H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77885</v>
          </cell>
          <cell r="AC538">
            <v>0</v>
          </cell>
          <cell r="AD538">
            <v>0</v>
          </cell>
          <cell r="AE538">
            <v>0</v>
          </cell>
          <cell r="AF538">
            <v>0</v>
          </cell>
        </row>
        <row r="539">
          <cell r="A539">
            <v>1700084</v>
          </cell>
          <cell r="B539" t="str">
            <v>1700084</v>
          </cell>
          <cell r="G539" t="str">
            <v>Ethernet Converter</v>
          </cell>
          <cell r="H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121160</v>
          </cell>
          <cell r="AC539">
            <v>0</v>
          </cell>
          <cell r="AD539">
            <v>0</v>
          </cell>
          <cell r="AE539">
            <v>0</v>
          </cell>
          <cell r="AF539">
            <v>0</v>
          </cell>
        </row>
        <row r="540">
          <cell r="A540">
            <v>1700084</v>
          </cell>
          <cell r="H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121160</v>
          </cell>
          <cell r="AC540">
            <v>0</v>
          </cell>
          <cell r="AD540">
            <v>0</v>
          </cell>
          <cell r="AE540">
            <v>0</v>
          </cell>
          <cell r="AF540">
            <v>0</v>
          </cell>
        </row>
        <row r="541">
          <cell r="A541">
            <v>1700085</v>
          </cell>
          <cell r="B541" t="str">
            <v>1700085</v>
          </cell>
          <cell r="G541" t="str">
            <v>Cisco Router - 2801</v>
          </cell>
          <cell r="H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75920</v>
          </cell>
          <cell r="AC541">
            <v>0</v>
          </cell>
          <cell r="AD541">
            <v>0</v>
          </cell>
          <cell r="AE541">
            <v>0</v>
          </cell>
          <cell r="AF541">
            <v>0</v>
          </cell>
        </row>
        <row r="542">
          <cell r="A542">
            <v>1700085</v>
          </cell>
          <cell r="H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75920</v>
          </cell>
          <cell r="AC542">
            <v>0</v>
          </cell>
          <cell r="AD542">
            <v>0</v>
          </cell>
          <cell r="AE542">
            <v>0</v>
          </cell>
          <cell r="AF542">
            <v>0</v>
          </cell>
        </row>
        <row r="543">
          <cell r="A543">
            <v>1700086</v>
          </cell>
          <cell r="B543" t="str">
            <v>1700086</v>
          </cell>
          <cell r="G543" t="str">
            <v>WIC 2 T Card</v>
          </cell>
          <cell r="H543">
            <v>0</v>
          </cell>
          <cell r="K543">
            <v>0</v>
          </cell>
          <cell r="L543">
            <v>0</v>
          </cell>
          <cell r="M543">
            <v>0</v>
          </cell>
          <cell r="N543">
            <v>0</v>
          </cell>
          <cell r="O543">
            <v>0</v>
          </cell>
          <cell r="P543">
            <v>0</v>
          </cell>
          <cell r="Q543">
            <v>0</v>
          </cell>
          <cell r="R543">
            <v>0</v>
          </cell>
          <cell r="S543">
            <v>0</v>
          </cell>
          <cell r="T543">
            <v>0</v>
          </cell>
          <cell r="U543">
            <v>0</v>
          </cell>
          <cell r="V543">
            <v>-222.78</v>
          </cell>
          <cell r="W543">
            <v>0</v>
          </cell>
          <cell r="X543">
            <v>0</v>
          </cell>
          <cell r="Y543">
            <v>0</v>
          </cell>
          <cell r="Z543">
            <v>0</v>
          </cell>
          <cell r="AA543">
            <v>0</v>
          </cell>
          <cell r="AB543">
            <v>26572</v>
          </cell>
          <cell r="AC543">
            <v>0</v>
          </cell>
          <cell r="AD543">
            <v>0</v>
          </cell>
          <cell r="AE543">
            <v>0</v>
          </cell>
          <cell r="AF543">
            <v>0</v>
          </cell>
        </row>
        <row r="544">
          <cell r="A544">
            <v>1700086</v>
          </cell>
          <cell r="H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26572</v>
          </cell>
          <cell r="AC544">
            <v>0</v>
          </cell>
          <cell r="AD544">
            <v>0</v>
          </cell>
          <cell r="AE544">
            <v>0</v>
          </cell>
          <cell r="AF544">
            <v>0</v>
          </cell>
        </row>
        <row r="545">
          <cell r="A545">
            <v>1700087</v>
          </cell>
          <cell r="B545" t="str">
            <v>1700087</v>
          </cell>
          <cell r="G545" t="str">
            <v>Rack -42U</v>
          </cell>
          <cell r="H545">
            <v>0</v>
          </cell>
          <cell r="K545">
            <v>0</v>
          </cell>
          <cell r="L545">
            <v>0</v>
          </cell>
          <cell r="M545">
            <v>0</v>
          </cell>
          <cell r="N545">
            <v>0</v>
          </cell>
          <cell r="O545">
            <v>0</v>
          </cell>
          <cell r="P545">
            <v>0</v>
          </cell>
          <cell r="Q545">
            <v>0</v>
          </cell>
          <cell r="R545">
            <v>0</v>
          </cell>
          <cell r="S545">
            <v>0</v>
          </cell>
          <cell r="T545">
            <v>0</v>
          </cell>
          <cell r="U545">
            <v>0</v>
          </cell>
          <cell r="V545">
            <v>-222.78</v>
          </cell>
          <cell r="W545">
            <v>0</v>
          </cell>
          <cell r="X545">
            <v>0</v>
          </cell>
          <cell r="Y545">
            <v>0</v>
          </cell>
          <cell r="Z545">
            <v>0</v>
          </cell>
          <cell r="AA545">
            <v>0</v>
          </cell>
          <cell r="AB545">
            <v>26572</v>
          </cell>
          <cell r="AC545">
            <v>0</v>
          </cell>
          <cell r="AD545">
            <v>0</v>
          </cell>
          <cell r="AE545">
            <v>0</v>
          </cell>
          <cell r="AF545">
            <v>0</v>
          </cell>
        </row>
        <row r="546">
          <cell r="A546">
            <v>1700087</v>
          </cell>
          <cell r="H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26572</v>
          </cell>
          <cell r="AC546">
            <v>0</v>
          </cell>
          <cell r="AD546">
            <v>0</v>
          </cell>
          <cell r="AE546">
            <v>0</v>
          </cell>
          <cell r="AF546">
            <v>0</v>
          </cell>
        </row>
        <row r="547">
          <cell r="A547">
            <v>1700088</v>
          </cell>
          <cell r="B547" t="str">
            <v>1700088</v>
          </cell>
          <cell r="G547" t="str">
            <v>Radio Modem -Senao</v>
          </cell>
        </row>
        <row r="548">
          <cell r="A548">
            <v>1700089</v>
          </cell>
          <cell r="B548" t="str">
            <v>1700089</v>
          </cell>
          <cell r="G548" t="str">
            <v>Radio Modem -Senao</v>
          </cell>
        </row>
        <row r="549">
          <cell r="A549">
            <v>1700090</v>
          </cell>
          <cell r="B549" t="str">
            <v>1700090</v>
          </cell>
          <cell r="G549" t="str">
            <v>Radio Modem - NDC 6110</v>
          </cell>
          <cell r="H549">
            <v>0</v>
          </cell>
          <cell r="K549">
            <v>0</v>
          </cell>
          <cell r="L549">
            <v>0</v>
          </cell>
          <cell r="M549">
            <v>0</v>
          </cell>
          <cell r="N549">
            <v>0</v>
          </cell>
          <cell r="O549">
            <v>0</v>
          </cell>
          <cell r="P549">
            <v>0</v>
          </cell>
          <cell r="Q549">
            <v>0</v>
          </cell>
          <cell r="R549">
            <v>0</v>
          </cell>
          <cell r="S549">
            <v>0</v>
          </cell>
          <cell r="T549">
            <v>0</v>
          </cell>
          <cell r="U549">
            <v>0</v>
          </cell>
          <cell r="V549">
            <v>-2510.81</v>
          </cell>
          <cell r="W549">
            <v>0</v>
          </cell>
          <cell r="X549">
            <v>0</v>
          </cell>
          <cell r="Y549">
            <v>0</v>
          </cell>
          <cell r="Z549">
            <v>0</v>
          </cell>
          <cell r="AA549">
            <v>0</v>
          </cell>
          <cell r="AB549">
            <v>18200</v>
          </cell>
          <cell r="AC549">
            <v>0</v>
          </cell>
          <cell r="AD549">
            <v>0</v>
          </cell>
          <cell r="AE549">
            <v>0</v>
          </cell>
          <cell r="AF549">
            <v>0</v>
          </cell>
        </row>
        <row r="550">
          <cell r="A550">
            <v>1700090</v>
          </cell>
          <cell r="H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18200</v>
          </cell>
          <cell r="AC550">
            <v>0</v>
          </cell>
          <cell r="AD550">
            <v>0</v>
          </cell>
          <cell r="AE550">
            <v>0</v>
          </cell>
          <cell r="AF550">
            <v>0</v>
          </cell>
        </row>
        <row r="551">
          <cell r="A551">
            <v>1700091</v>
          </cell>
          <cell r="B551" t="str">
            <v>1700091</v>
          </cell>
          <cell r="G551" t="str">
            <v>Radio Modem - NDC 6110</v>
          </cell>
          <cell r="H551">
            <v>0</v>
          </cell>
          <cell r="K551">
            <v>0</v>
          </cell>
          <cell r="L551">
            <v>0</v>
          </cell>
          <cell r="M551">
            <v>0</v>
          </cell>
          <cell r="N551">
            <v>0</v>
          </cell>
          <cell r="O551">
            <v>0</v>
          </cell>
          <cell r="P551">
            <v>0</v>
          </cell>
          <cell r="Q551">
            <v>0</v>
          </cell>
          <cell r="R551">
            <v>0</v>
          </cell>
          <cell r="S551">
            <v>0</v>
          </cell>
          <cell r="T551">
            <v>0</v>
          </cell>
          <cell r="U551">
            <v>0</v>
          </cell>
          <cell r="V551">
            <v>-2510.81</v>
          </cell>
          <cell r="W551">
            <v>0</v>
          </cell>
          <cell r="X551">
            <v>0</v>
          </cell>
          <cell r="Y551">
            <v>0</v>
          </cell>
          <cell r="Z551">
            <v>0</v>
          </cell>
          <cell r="AA551">
            <v>0</v>
          </cell>
          <cell r="AB551">
            <v>18200</v>
          </cell>
          <cell r="AC551">
            <v>0</v>
          </cell>
          <cell r="AD551">
            <v>0</v>
          </cell>
          <cell r="AE551">
            <v>0</v>
          </cell>
          <cell r="AF551">
            <v>0</v>
          </cell>
        </row>
        <row r="552">
          <cell r="A552">
            <v>1700091</v>
          </cell>
          <cell r="H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18200</v>
          </cell>
          <cell r="AC552">
            <v>0</v>
          </cell>
          <cell r="AD552">
            <v>0</v>
          </cell>
          <cell r="AE552">
            <v>0</v>
          </cell>
          <cell r="AF552">
            <v>0</v>
          </cell>
        </row>
        <row r="553">
          <cell r="A553">
            <v>1800000</v>
          </cell>
          <cell r="B553" t="str">
            <v>1800000</v>
          </cell>
          <cell r="G553" t="str">
            <v>DVD WRITER</v>
          </cell>
          <cell r="H553">
            <v>10850</v>
          </cell>
          <cell r="K553">
            <v>0</v>
          </cell>
          <cell r="L553">
            <v>0</v>
          </cell>
          <cell r="M553">
            <v>-3162.85</v>
          </cell>
          <cell r="N553">
            <v>0</v>
          </cell>
          <cell r="O553">
            <v>0</v>
          </cell>
          <cell r="P553">
            <v>0</v>
          </cell>
          <cell r="Q553">
            <v>0</v>
          </cell>
          <cell r="R553">
            <v>0</v>
          </cell>
          <cell r="S553">
            <v>0</v>
          </cell>
          <cell r="T553">
            <v>0</v>
          </cell>
          <cell r="U553">
            <v>0</v>
          </cell>
          <cell r="V553">
            <v>-3074.86</v>
          </cell>
          <cell r="W553">
            <v>0</v>
          </cell>
          <cell r="X553">
            <v>0</v>
          </cell>
          <cell r="Y553">
            <v>0</v>
          </cell>
          <cell r="Z553">
            <v>0</v>
          </cell>
          <cell r="AA553">
            <v>0</v>
          </cell>
          <cell r="AB553">
            <v>0</v>
          </cell>
          <cell r="AC553">
            <v>0</v>
          </cell>
          <cell r="AD553">
            <v>0</v>
          </cell>
          <cell r="AE553">
            <v>0</v>
          </cell>
          <cell r="AF553">
            <v>0</v>
          </cell>
        </row>
        <row r="554">
          <cell r="A554">
            <v>1800000</v>
          </cell>
          <cell r="H554">
            <v>10850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row>
        <row r="555">
          <cell r="A555">
            <v>1800000</v>
          </cell>
          <cell r="H555">
            <v>10850</v>
          </cell>
          <cell r="K555">
            <v>0</v>
          </cell>
          <cell r="L555">
            <v>0</v>
          </cell>
          <cell r="M555">
            <v>-6237.71</v>
          </cell>
          <cell r="N555">
            <v>0</v>
          </cell>
          <cell r="O555">
            <v>0</v>
          </cell>
          <cell r="P555">
            <v>0</v>
          </cell>
          <cell r="Q555">
            <v>0</v>
          </cell>
          <cell r="R555">
            <v>0</v>
          </cell>
          <cell r="S555">
            <v>0</v>
          </cell>
          <cell r="T555">
            <v>0</v>
          </cell>
          <cell r="U555">
            <v>0</v>
          </cell>
          <cell r="V555">
            <v>-1844.92</v>
          </cell>
          <cell r="W555">
            <v>0</v>
          </cell>
          <cell r="X555">
            <v>0</v>
          </cell>
          <cell r="Y555">
            <v>0</v>
          </cell>
          <cell r="Z555">
            <v>0</v>
          </cell>
          <cell r="AA555">
            <v>0</v>
          </cell>
          <cell r="AB555">
            <v>0</v>
          </cell>
          <cell r="AC555">
            <v>0</v>
          </cell>
          <cell r="AD555">
            <v>0</v>
          </cell>
          <cell r="AE555">
            <v>0</v>
          </cell>
          <cell r="AF555">
            <v>0</v>
          </cell>
        </row>
        <row r="556">
          <cell r="A556">
            <v>1800000</v>
          </cell>
          <cell r="H556">
            <v>10850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row>
        <row r="557">
          <cell r="A557">
            <v>1800001</v>
          </cell>
          <cell r="B557" t="str">
            <v>1800001</v>
          </cell>
          <cell r="G557" t="str">
            <v>PRINTER</v>
          </cell>
          <cell r="H557">
            <v>9700</v>
          </cell>
          <cell r="K557">
            <v>0</v>
          </cell>
          <cell r="L557">
            <v>0</v>
          </cell>
          <cell r="M557">
            <v>-2763.84</v>
          </cell>
          <cell r="N557">
            <v>0</v>
          </cell>
          <cell r="O557">
            <v>0</v>
          </cell>
          <cell r="P557">
            <v>0</v>
          </cell>
          <cell r="Q557">
            <v>0</v>
          </cell>
          <cell r="R557">
            <v>0</v>
          </cell>
          <cell r="S557">
            <v>0</v>
          </cell>
          <cell r="T557">
            <v>0</v>
          </cell>
          <cell r="U557">
            <v>0</v>
          </cell>
          <cell r="V557">
            <v>-2774.46</v>
          </cell>
          <cell r="W557">
            <v>0</v>
          </cell>
          <cell r="X557">
            <v>0</v>
          </cell>
          <cell r="Y557">
            <v>0</v>
          </cell>
          <cell r="Z557">
            <v>0</v>
          </cell>
          <cell r="AA557">
            <v>0</v>
          </cell>
          <cell r="AB557">
            <v>0</v>
          </cell>
          <cell r="AC557">
            <v>0</v>
          </cell>
          <cell r="AD557">
            <v>0</v>
          </cell>
          <cell r="AE557">
            <v>0</v>
          </cell>
          <cell r="AF557">
            <v>0</v>
          </cell>
        </row>
        <row r="558">
          <cell r="A558">
            <v>1800001</v>
          </cell>
          <cell r="H558">
            <v>9700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row>
        <row r="559">
          <cell r="A559">
            <v>1800001</v>
          </cell>
          <cell r="H559">
            <v>9700</v>
          </cell>
          <cell r="K559">
            <v>0</v>
          </cell>
          <cell r="L559">
            <v>0</v>
          </cell>
          <cell r="M559">
            <v>-5538.3</v>
          </cell>
          <cell r="N559">
            <v>0</v>
          </cell>
          <cell r="O559">
            <v>0</v>
          </cell>
          <cell r="P559">
            <v>0</v>
          </cell>
          <cell r="Q559">
            <v>0</v>
          </cell>
          <cell r="R559">
            <v>0</v>
          </cell>
          <cell r="S559">
            <v>0</v>
          </cell>
          <cell r="T559">
            <v>0</v>
          </cell>
          <cell r="U559">
            <v>0</v>
          </cell>
          <cell r="V559">
            <v>-1664.68</v>
          </cell>
          <cell r="W559">
            <v>0</v>
          </cell>
          <cell r="X559">
            <v>0</v>
          </cell>
          <cell r="Y559">
            <v>0</v>
          </cell>
          <cell r="Z559">
            <v>0</v>
          </cell>
          <cell r="AA559">
            <v>0</v>
          </cell>
          <cell r="AB559">
            <v>0</v>
          </cell>
          <cell r="AC559">
            <v>0</v>
          </cell>
          <cell r="AD559">
            <v>0</v>
          </cell>
          <cell r="AE559">
            <v>0</v>
          </cell>
          <cell r="AF559">
            <v>0</v>
          </cell>
        </row>
        <row r="560">
          <cell r="A560">
            <v>1800001</v>
          </cell>
          <cell r="H560">
            <v>9700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row>
        <row r="561">
          <cell r="A561">
            <v>1800002</v>
          </cell>
          <cell r="B561" t="str">
            <v>1800002</v>
          </cell>
          <cell r="G561" t="str">
            <v>SD RAM</v>
          </cell>
          <cell r="H561">
            <v>7900</v>
          </cell>
          <cell r="K561">
            <v>0</v>
          </cell>
          <cell r="L561">
            <v>0</v>
          </cell>
          <cell r="M561">
            <v>-2173.04</v>
          </cell>
          <cell r="N561">
            <v>0</v>
          </cell>
          <cell r="O561">
            <v>0</v>
          </cell>
          <cell r="P561">
            <v>0</v>
          </cell>
          <cell r="Q561">
            <v>0</v>
          </cell>
          <cell r="R561">
            <v>0</v>
          </cell>
          <cell r="S561">
            <v>0</v>
          </cell>
          <cell r="T561">
            <v>0</v>
          </cell>
          <cell r="U561">
            <v>0</v>
          </cell>
          <cell r="V561">
            <v>-2290.7800000000002</v>
          </cell>
          <cell r="W561">
            <v>0</v>
          </cell>
          <cell r="X561">
            <v>0</v>
          </cell>
          <cell r="Y561">
            <v>0</v>
          </cell>
          <cell r="Z561">
            <v>0</v>
          </cell>
          <cell r="AA561">
            <v>0</v>
          </cell>
          <cell r="AB561">
            <v>0</v>
          </cell>
          <cell r="AC561">
            <v>0</v>
          </cell>
          <cell r="AD561">
            <v>0</v>
          </cell>
          <cell r="AE561">
            <v>0</v>
          </cell>
          <cell r="AF561">
            <v>0</v>
          </cell>
        </row>
        <row r="562">
          <cell r="A562">
            <v>1800002</v>
          </cell>
          <cell r="H562">
            <v>7900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row>
        <row r="563">
          <cell r="A563">
            <v>1800002</v>
          </cell>
          <cell r="H563">
            <v>7900</v>
          </cell>
          <cell r="K563">
            <v>0</v>
          </cell>
          <cell r="L563">
            <v>0</v>
          </cell>
          <cell r="M563">
            <v>-4463.82</v>
          </cell>
          <cell r="N563">
            <v>0</v>
          </cell>
          <cell r="O563">
            <v>0</v>
          </cell>
          <cell r="P563">
            <v>0</v>
          </cell>
          <cell r="Q563">
            <v>0</v>
          </cell>
          <cell r="R563">
            <v>0</v>
          </cell>
          <cell r="S563">
            <v>0</v>
          </cell>
          <cell r="T563">
            <v>0</v>
          </cell>
          <cell r="U563">
            <v>0</v>
          </cell>
          <cell r="V563">
            <v>-1374.47</v>
          </cell>
          <cell r="W563">
            <v>0</v>
          </cell>
          <cell r="X563">
            <v>0</v>
          </cell>
          <cell r="Y563">
            <v>0</v>
          </cell>
          <cell r="Z563">
            <v>0</v>
          </cell>
          <cell r="AA563">
            <v>0</v>
          </cell>
          <cell r="AB563">
            <v>0</v>
          </cell>
          <cell r="AC563">
            <v>0</v>
          </cell>
          <cell r="AD563">
            <v>0</v>
          </cell>
          <cell r="AE563">
            <v>0</v>
          </cell>
          <cell r="AF563">
            <v>0</v>
          </cell>
        </row>
        <row r="564">
          <cell r="A564">
            <v>1800002</v>
          </cell>
          <cell r="H564">
            <v>7900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row>
        <row r="565">
          <cell r="A565">
            <v>1800003</v>
          </cell>
          <cell r="B565" t="str">
            <v>1800003</v>
          </cell>
          <cell r="G565" t="str">
            <v>SCSI HDD</v>
          </cell>
          <cell r="H565">
            <v>19950</v>
          </cell>
          <cell r="K565">
            <v>0</v>
          </cell>
          <cell r="L565">
            <v>0</v>
          </cell>
          <cell r="M565">
            <v>-5487.62</v>
          </cell>
          <cell r="N565">
            <v>0</v>
          </cell>
          <cell r="O565">
            <v>0</v>
          </cell>
          <cell r="P565">
            <v>0</v>
          </cell>
          <cell r="Q565">
            <v>0</v>
          </cell>
          <cell r="R565">
            <v>0</v>
          </cell>
          <cell r="S565">
            <v>0</v>
          </cell>
          <cell r="T565">
            <v>0</v>
          </cell>
          <cell r="U565">
            <v>0</v>
          </cell>
          <cell r="V565">
            <v>-5784.95</v>
          </cell>
          <cell r="W565">
            <v>0</v>
          </cell>
          <cell r="X565">
            <v>0</v>
          </cell>
          <cell r="Y565">
            <v>0</v>
          </cell>
          <cell r="Z565">
            <v>0</v>
          </cell>
          <cell r="AA565">
            <v>0</v>
          </cell>
          <cell r="AB565">
            <v>0</v>
          </cell>
          <cell r="AC565">
            <v>0</v>
          </cell>
          <cell r="AD565">
            <v>0</v>
          </cell>
          <cell r="AE565">
            <v>0</v>
          </cell>
          <cell r="AF565">
            <v>0</v>
          </cell>
        </row>
        <row r="566">
          <cell r="A566">
            <v>1800003</v>
          </cell>
          <cell r="H566">
            <v>19950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row>
        <row r="567">
          <cell r="A567">
            <v>1800003</v>
          </cell>
          <cell r="H567">
            <v>19950</v>
          </cell>
          <cell r="K567">
            <v>0</v>
          </cell>
          <cell r="L567">
            <v>0</v>
          </cell>
          <cell r="M567">
            <v>-11272.57</v>
          </cell>
          <cell r="N567">
            <v>0</v>
          </cell>
          <cell r="O567">
            <v>0</v>
          </cell>
          <cell r="P567">
            <v>0</v>
          </cell>
          <cell r="Q567">
            <v>0</v>
          </cell>
          <cell r="R567">
            <v>0</v>
          </cell>
          <cell r="S567">
            <v>0</v>
          </cell>
          <cell r="T567">
            <v>0</v>
          </cell>
          <cell r="U567">
            <v>0</v>
          </cell>
          <cell r="V567">
            <v>-3470.97</v>
          </cell>
          <cell r="W567">
            <v>0</v>
          </cell>
          <cell r="X567">
            <v>0</v>
          </cell>
          <cell r="Y567">
            <v>0</v>
          </cell>
          <cell r="Z567">
            <v>0</v>
          </cell>
          <cell r="AA567">
            <v>0</v>
          </cell>
          <cell r="AB567">
            <v>0</v>
          </cell>
          <cell r="AC567">
            <v>0</v>
          </cell>
          <cell r="AD567">
            <v>0</v>
          </cell>
          <cell r="AE567">
            <v>0</v>
          </cell>
          <cell r="AF567">
            <v>0</v>
          </cell>
        </row>
        <row r="568">
          <cell r="A568">
            <v>1800003</v>
          </cell>
          <cell r="H568">
            <v>19950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row>
        <row r="569">
          <cell r="A569">
            <v>1800004</v>
          </cell>
          <cell r="B569" t="str">
            <v>1800004</v>
          </cell>
          <cell r="G569" t="str">
            <v>SEGATE HDD</v>
          </cell>
          <cell r="H569">
            <v>7450</v>
          </cell>
          <cell r="K569">
            <v>0</v>
          </cell>
          <cell r="L569">
            <v>0</v>
          </cell>
          <cell r="M569">
            <v>-1273.6400000000001</v>
          </cell>
          <cell r="N569">
            <v>0</v>
          </cell>
          <cell r="O569">
            <v>0</v>
          </cell>
          <cell r="P569">
            <v>0</v>
          </cell>
          <cell r="Q569">
            <v>0</v>
          </cell>
          <cell r="R569">
            <v>0</v>
          </cell>
          <cell r="S569">
            <v>0</v>
          </cell>
          <cell r="T569">
            <v>0</v>
          </cell>
          <cell r="U569">
            <v>0</v>
          </cell>
          <cell r="V569">
            <v>-2470.54</v>
          </cell>
          <cell r="W569">
            <v>0</v>
          </cell>
          <cell r="X569">
            <v>0</v>
          </cell>
          <cell r="Y569">
            <v>0</v>
          </cell>
          <cell r="Z569">
            <v>0</v>
          </cell>
          <cell r="AA569">
            <v>0</v>
          </cell>
          <cell r="AB569">
            <v>0</v>
          </cell>
          <cell r="AC569">
            <v>0</v>
          </cell>
          <cell r="AD569">
            <v>0</v>
          </cell>
          <cell r="AE569">
            <v>0</v>
          </cell>
          <cell r="AF569">
            <v>0</v>
          </cell>
        </row>
        <row r="570">
          <cell r="A570">
            <v>1800004</v>
          </cell>
          <cell r="H570">
            <v>7450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row>
        <row r="571">
          <cell r="A571">
            <v>1800004</v>
          </cell>
          <cell r="H571">
            <v>7450</v>
          </cell>
          <cell r="K571">
            <v>0</v>
          </cell>
          <cell r="L571">
            <v>0</v>
          </cell>
          <cell r="M571">
            <v>-3744.18</v>
          </cell>
          <cell r="N571">
            <v>0</v>
          </cell>
          <cell r="O571">
            <v>0</v>
          </cell>
          <cell r="P571">
            <v>0</v>
          </cell>
          <cell r="Q571">
            <v>0</v>
          </cell>
          <cell r="R571">
            <v>0</v>
          </cell>
          <cell r="S571">
            <v>0</v>
          </cell>
          <cell r="T571">
            <v>0</v>
          </cell>
          <cell r="U571">
            <v>0</v>
          </cell>
          <cell r="V571">
            <v>-1482.33</v>
          </cell>
          <cell r="W571">
            <v>0</v>
          </cell>
          <cell r="X571">
            <v>0</v>
          </cell>
          <cell r="Y571">
            <v>0</v>
          </cell>
          <cell r="Z571">
            <v>0</v>
          </cell>
          <cell r="AA571">
            <v>0</v>
          </cell>
          <cell r="AB571">
            <v>0</v>
          </cell>
          <cell r="AC571">
            <v>0</v>
          </cell>
          <cell r="AD571">
            <v>0</v>
          </cell>
          <cell r="AE571">
            <v>0</v>
          </cell>
          <cell r="AF571">
            <v>0</v>
          </cell>
        </row>
        <row r="572">
          <cell r="A572">
            <v>1800004</v>
          </cell>
          <cell r="H572">
            <v>7450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row>
        <row r="573">
          <cell r="A573">
            <v>1800005</v>
          </cell>
          <cell r="B573" t="str">
            <v>1800005</v>
          </cell>
          <cell r="G573" t="str">
            <v>SD RAM</v>
          </cell>
          <cell r="H573">
            <v>12200</v>
          </cell>
          <cell r="K573">
            <v>0</v>
          </cell>
          <cell r="L573">
            <v>0</v>
          </cell>
          <cell r="M573">
            <v>-2005.48</v>
          </cell>
          <cell r="N573">
            <v>0</v>
          </cell>
          <cell r="O573">
            <v>0</v>
          </cell>
          <cell r="P573">
            <v>0</v>
          </cell>
          <cell r="Q573">
            <v>0</v>
          </cell>
          <cell r="R573">
            <v>0</v>
          </cell>
          <cell r="S573">
            <v>0</v>
          </cell>
          <cell r="T573">
            <v>0</v>
          </cell>
          <cell r="U573">
            <v>0</v>
          </cell>
          <cell r="V573">
            <v>-4077.81</v>
          </cell>
          <cell r="W573">
            <v>0</v>
          </cell>
          <cell r="X573">
            <v>0</v>
          </cell>
          <cell r="Y573">
            <v>0</v>
          </cell>
          <cell r="Z573">
            <v>0</v>
          </cell>
          <cell r="AA573">
            <v>0</v>
          </cell>
          <cell r="AB573">
            <v>0</v>
          </cell>
          <cell r="AC573">
            <v>0</v>
          </cell>
          <cell r="AD573">
            <v>0</v>
          </cell>
          <cell r="AE573">
            <v>0</v>
          </cell>
          <cell r="AF573">
            <v>0</v>
          </cell>
        </row>
        <row r="574">
          <cell r="A574">
            <v>1800005</v>
          </cell>
          <cell r="H574">
            <v>12200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row>
        <row r="575">
          <cell r="A575">
            <v>1800005</v>
          </cell>
          <cell r="H575">
            <v>12200</v>
          </cell>
          <cell r="K575">
            <v>0</v>
          </cell>
          <cell r="L575">
            <v>0</v>
          </cell>
          <cell r="M575">
            <v>-6083.29</v>
          </cell>
          <cell r="N575">
            <v>0</v>
          </cell>
          <cell r="O575">
            <v>0</v>
          </cell>
          <cell r="P575">
            <v>0</v>
          </cell>
          <cell r="Q575">
            <v>0</v>
          </cell>
          <cell r="R575">
            <v>0</v>
          </cell>
          <cell r="S575">
            <v>0</v>
          </cell>
          <cell r="T575">
            <v>0</v>
          </cell>
          <cell r="U575">
            <v>0</v>
          </cell>
          <cell r="V575">
            <v>-2446.6799999999998</v>
          </cell>
          <cell r="W575">
            <v>0</v>
          </cell>
          <cell r="X575">
            <v>0</v>
          </cell>
          <cell r="Y575">
            <v>0</v>
          </cell>
          <cell r="Z575">
            <v>0</v>
          </cell>
          <cell r="AA575">
            <v>0</v>
          </cell>
          <cell r="AB575">
            <v>0</v>
          </cell>
          <cell r="AC575">
            <v>0</v>
          </cell>
          <cell r="AD575">
            <v>0</v>
          </cell>
          <cell r="AE575">
            <v>0</v>
          </cell>
          <cell r="AF575">
            <v>0</v>
          </cell>
        </row>
        <row r="576">
          <cell r="A576">
            <v>1800005</v>
          </cell>
          <cell r="H576">
            <v>12200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row>
        <row r="577">
          <cell r="A577">
            <v>1800006</v>
          </cell>
          <cell r="B577" t="str">
            <v>1800006</v>
          </cell>
          <cell r="G577" t="str">
            <v>SEGATE HDD</v>
          </cell>
          <cell r="H577">
            <v>5750</v>
          </cell>
          <cell r="K577">
            <v>0</v>
          </cell>
          <cell r="L577">
            <v>0</v>
          </cell>
          <cell r="M577">
            <v>-938.9</v>
          </cell>
          <cell r="N577">
            <v>0</v>
          </cell>
          <cell r="O577">
            <v>0</v>
          </cell>
          <cell r="P577">
            <v>0</v>
          </cell>
          <cell r="Q577">
            <v>0</v>
          </cell>
          <cell r="R577">
            <v>0</v>
          </cell>
          <cell r="S577">
            <v>0</v>
          </cell>
          <cell r="T577">
            <v>0</v>
          </cell>
          <cell r="U577">
            <v>0</v>
          </cell>
          <cell r="V577">
            <v>-1924.44</v>
          </cell>
          <cell r="W577">
            <v>0</v>
          </cell>
          <cell r="X577">
            <v>0</v>
          </cell>
          <cell r="Y577">
            <v>0</v>
          </cell>
          <cell r="Z577">
            <v>0</v>
          </cell>
          <cell r="AA577">
            <v>0</v>
          </cell>
          <cell r="AB577">
            <v>0</v>
          </cell>
          <cell r="AC577">
            <v>0</v>
          </cell>
          <cell r="AD577">
            <v>0</v>
          </cell>
          <cell r="AE577">
            <v>0</v>
          </cell>
          <cell r="AF577">
            <v>0</v>
          </cell>
        </row>
        <row r="578">
          <cell r="A578">
            <v>1800006</v>
          </cell>
          <cell r="H578">
            <v>5750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row>
        <row r="579">
          <cell r="A579">
            <v>1800006</v>
          </cell>
          <cell r="H579">
            <v>5750</v>
          </cell>
          <cell r="K579">
            <v>0</v>
          </cell>
          <cell r="L579">
            <v>0</v>
          </cell>
          <cell r="M579">
            <v>-2863.34</v>
          </cell>
          <cell r="N579">
            <v>0</v>
          </cell>
          <cell r="O579">
            <v>0</v>
          </cell>
          <cell r="P579">
            <v>0</v>
          </cell>
          <cell r="Q579">
            <v>0</v>
          </cell>
          <cell r="R579">
            <v>0</v>
          </cell>
          <cell r="S579">
            <v>0</v>
          </cell>
          <cell r="T579">
            <v>0</v>
          </cell>
          <cell r="U579">
            <v>0</v>
          </cell>
          <cell r="V579">
            <v>-1154.6600000000001</v>
          </cell>
          <cell r="W579">
            <v>0</v>
          </cell>
          <cell r="X579">
            <v>0</v>
          </cell>
          <cell r="Y579">
            <v>0</v>
          </cell>
          <cell r="Z579">
            <v>0</v>
          </cell>
          <cell r="AA579">
            <v>0</v>
          </cell>
          <cell r="AB579">
            <v>0</v>
          </cell>
          <cell r="AC579">
            <v>0</v>
          </cell>
          <cell r="AD579">
            <v>0</v>
          </cell>
          <cell r="AE579">
            <v>0</v>
          </cell>
          <cell r="AF579">
            <v>0</v>
          </cell>
        </row>
        <row r="580">
          <cell r="A580">
            <v>1800006</v>
          </cell>
          <cell r="H580">
            <v>5750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row>
        <row r="581">
          <cell r="A581">
            <v>1800007</v>
          </cell>
          <cell r="B581" t="str">
            <v>1800007</v>
          </cell>
          <cell r="G581" t="str">
            <v>USB STORAGE DEVISE</v>
          </cell>
          <cell r="H581">
            <v>7000</v>
          </cell>
          <cell r="K581">
            <v>0</v>
          </cell>
          <cell r="L581">
            <v>0</v>
          </cell>
          <cell r="M581">
            <v>-1020.27</v>
          </cell>
          <cell r="N581">
            <v>0</v>
          </cell>
          <cell r="O581">
            <v>0</v>
          </cell>
          <cell r="P581">
            <v>0</v>
          </cell>
          <cell r="Q581">
            <v>0</v>
          </cell>
          <cell r="R581">
            <v>0</v>
          </cell>
          <cell r="S581">
            <v>0</v>
          </cell>
          <cell r="T581">
            <v>0</v>
          </cell>
          <cell r="U581">
            <v>0</v>
          </cell>
          <cell r="V581">
            <v>-2391.89</v>
          </cell>
          <cell r="W581">
            <v>0</v>
          </cell>
          <cell r="X581">
            <v>0</v>
          </cell>
          <cell r="Y581">
            <v>0</v>
          </cell>
          <cell r="Z581">
            <v>0</v>
          </cell>
          <cell r="AA581">
            <v>0</v>
          </cell>
          <cell r="AB581">
            <v>0</v>
          </cell>
          <cell r="AC581">
            <v>0</v>
          </cell>
          <cell r="AD581">
            <v>0</v>
          </cell>
          <cell r="AE581">
            <v>0</v>
          </cell>
          <cell r="AF581">
            <v>0</v>
          </cell>
        </row>
        <row r="582">
          <cell r="A582">
            <v>1800007</v>
          </cell>
          <cell r="H582">
            <v>7000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row>
        <row r="583">
          <cell r="A583">
            <v>1800007</v>
          </cell>
          <cell r="H583">
            <v>7000</v>
          </cell>
          <cell r="K583">
            <v>0</v>
          </cell>
          <cell r="L583">
            <v>0</v>
          </cell>
          <cell r="M583">
            <v>-3412.16</v>
          </cell>
          <cell r="N583">
            <v>0</v>
          </cell>
          <cell r="O583">
            <v>0</v>
          </cell>
          <cell r="P583">
            <v>0</v>
          </cell>
          <cell r="Q583">
            <v>0</v>
          </cell>
          <cell r="R583">
            <v>0</v>
          </cell>
          <cell r="S583">
            <v>0</v>
          </cell>
          <cell r="T583">
            <v>0</v>
          </cell>
          <cell r="U583">
            <v>0</v>
          </cell>
          <cell r="V583">
            <v>-1435.14</v>
          </cell>
          <cell r="W583">
            <v>0</v>
          </cell>
          <cell r="X583">
            <v>0</v>
          </cell>
          <cell r="Y583">
            <v>0</v>
          </cell>
          <cell r="Z583">
            <v>0</v>
          </cell>
          <cell r="AA583">
            <v>0</v>
          </cell>
          <cell r="AB583">
            <v>0</v>
          </cell>
          <cell r="AC583">
            <v>0</v>
          </cell>
          <cell r="AD583">
            <v>0</v>
          </cell>
          <cell r="AE583">
            <v>0</v>
          </cell>
          <cell r="AF583">
            <v>0</v>
          </cell>
        </row>
        <row r="584">
          <cell r="A584">
            <v>1800007</v>
          </cell>
          <cell r="H584">
            <v>7000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row>
        <row r="585">
          <cell r="A585">
            <v>1800008</v>
          </cell>
          <cell r="B585" t="str">
            <v>1800008</v>
          </cell>
          <cell r="G585" t="str">
            <v>HARD DISK</v>
          </cell>
          <cell r="H585">
            <v>5900</v>
          </cell>
          <cell r="K585">
            <v>0</v>
          </cell>
          <cell r="L585">
            <v>0</v>
          </cell>
          <cell r="M585">
            <v>-407.34</v>
          </cell>
          <cell r="N585">
            <v>0</v>
          </cell>
          <cell r="O585">
            <v>0</v>
          </cell>
          <cell r="P585">
            <v>0</v>
          </cell>
          <cell r="Q585">
            <v>0</v>
          </cell>
          <cell r="R585">
            <v>0</v>
          </cell>
          <cell r="S585">
            <v>0</v>
          </cell>
          <cell r="T585">
            <v>0</v>
          </cell>
          <cell r="U585">
            <v>0</v>
          </cell>
          <cell r="V585">
            <v>-2197.06</v>
          </cell>
          <cell r="W585">
            <v>0</v>
          </cell>
          <cell r="X585">
            <v>0</v>
          </cell>
          <cell r="Y585">
            <v>0</v>
          </cell>
          <cell r="Z585">
            <v>0</v>
          </cell>
          <cell r="AA585">
            <v>0</v>
          </cell>
          <cell r="AB585">
            <v>0</v>
          </cell>
          <cell r="AC585">
            <v>0</v>
          </cell>
          <cell r="AD585">
            <v>0</v>
          </cell>
          <cell r="AE585">
            <v>0</v>
          </cell>
          <cell r="AF585">
            <v>0</v>
          </cell>
        </row>
        <row r="586">
          <cell r="A586">
            <v>1800008</v>
          </cell>
          <cell r="H586">
            <v>5900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row>
        <row r="587">
          <cell r="A587">
            <v>1800008</v>
          </cell>
          <cell r="H587">
            <v>5900</v>
          </cell>
          <cell r="K587">
            <v>0</v>
          </cell>
          <cell r="L587">
            <v>0</v>
          </cell>
          <cell r="M587">
            <v>-2604.4</v>
          </cell>
          <cell r="N587">
            <v>0</v>
          </cell>
          <cell r="O587">
            <v>0</v>
          </cell>
          <cell r="P587">
            <v>0</v>
          </cell>
          <cell r="Q587">
            <v>0</v>
          </cell>
          <cell r="R587">
            <v>0</v>
          </cell>
          <cell r="S587">
            <v>0</v>
          </cell>
          <cell r="T587">
            <v>0</v>
          </cell>
          <cell r="U587">
            <v>0</v>
          </cell>
          <cell r="V587">
            <v>-1318.24</v>
          </cell>
          <cell r="W587">
            <v>0</v>
          </cell>
          <cell r="X587">
            <v>0</v>
          </cell>
          <cell r="Y587">
            <v>0</v>
          </cell>
          <cell r="Z587">
            <v>0</v>
          </cell>
          <cell r="AA587">
            <v>0</v>
          </cell>
          <cell r="AB587">
            <v>0</v>
          </cell>
          <cell r="AC587">
            <v>0</v>
          </cell>
          <cell r="AD587">
            <v>0</v>
          </cell>
          <cell r="AE587">
            <v>0</v>
          </cell>
          <cell r="AF587">
            <v>0</v>
          </cell>
        </row>
        <row r="588">
          <cell r="A588">
            <v>1800008</v>
          </cell>
          <cell r="H588">
            <v>5900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row>
        <row r="589">
          <cell r="A589">
            <v>1800009</v>
          </cell>
          <cell r="B589" t="str">
            <v>1800009</v>
          </cell>
          <cell r="G589" t="str">
            <v>PRINTER -SURAT</v>
          </cell>
          <cell r="H589">
            <v>9600</v>
          </cell>
          <cell r="K589">
            <v>0</v>
          </cell>
          <cell r="L589">
            <v>0</v>
          </cell>
          <cell r="M589">
            <v>-757.48</v>
          </cell>
          <cell r="N589">
            <v>0</v>
          </cell>
          <cell r="O589">
            <v>0</v>
          </cell>
          <cell r="P589">
            <v>0</v>
          </cell>
          <cell r="Q589">
            <v>0</v>
          </cell>
          <cell r="R589">
            <v>0</v>
          </cell>
          <cell r="S589">
            <v>0</v>
          </cell>
          <cell r="T589">
            <v>0</v>
          </cell>
          <cell r="U589">
            <v>0</v>
          </cell>
          <cell r="V589">
            <v>-3537.01</v>
          </cell>
          <cell r="W589">
            <v>0</v>
          </cell>
          <cell r="X589">
            <v>0</v>
          </cell>
          <cell r="Y589">
            <v>0</v>
          </cell>
          <cell r="Z589">
            <v>0</v>
          </cell>
          <cell r="AA589">
            <v>0</v>
          </cell>
          <cell r="AB589">
            <v>0</v>
          </cell>
          <cell r="AC589">
            <v>0</v>
          </cell>
          <cell r="AD589">
            <v>0</v>
          </cell>
          <cell r="AE589">
            <v>0</v>
          </cell>
          <cell r="AF589">
            <v>0</v>
          </cell>
        </row>
        <row r="590">
          <cell r="A590">
            <v>1800009</v>
          </cell>
          <cell r="H590">
            <v>9600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row>
        <row r="591">
          <cell r="A591">
            <v>1800009</v>
          </cell>
          <cell r="H591">
            <v>9600</v>
          </cell>
          <cell r="K591">
            <v>0</v>
          </cell>
          <cell r="L591">
            <v>0</v>
          </cell>
          <cell r="M591">
            <v>-4294.49</v>
          </cell>
          <cell r="N591">
            <v>0</v>
          </cell>
          <cell r="O591">
            <v>0</v>
          </cell>
          <cell r="P591">
            <v>0</v>
          </cell>
          <cell r="Q591">
            <v>0</v>
          </cell>
          <cell r="R591">
            <v>0</v>
          </cell>
          <cell r="S591">
            <v>0</v>
          </cell>
          <cell r="T591">
            <v>0</v>
          </cell>
          <cell r="U591">
            <v>0</v>
          </cell>
          <cell r="V591">
            <v>-2122.1999999999998</v>
          </cell>
          <cell r="W591">
            <v>0</v>
          </cell>
          <cell r="X591">
            <v>0</v>
          </cell>
          <cell r="Y591">
            <v>0</v>
          </cell>
          <cell r="Z591">
            <v>0</v>
          </cell>
          <cell r="AA591">
            <v>0</v>
          </cell>
          <cell r="AB591">
            <v>0</v>
          </cell>
          <cell r="AC591">
            <v>0</v>
          </cell>
          <cell r="AD591">
            <v>0</v>
          </cell>
          <cell r="AE591">
            <v>0</v>
          </cell>
          <cell r="AF591">
            <v>0</v>
          </cell>
        </row>
        <row r="592">
          <cell r="A592">
            <v>1800009</v>
          </cell>
          <cell r="H592">
            <v>9600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row>
        <row r="593">
          <cell r="A593">
            <v>1800010</v>
          </cell>
          <cell r="B593" t="str">
            <v>1800010</v>
          </cell>
          <cell r="G593" t="str">
            <v>HARD DISK -BARODA</v>
          </cell>
          <cell r="H593">
            <v>8100</v>
          </cell>
          <cell r="K593">
            <v>0</v>
          </cell>
          <cell r="L593">
            <v>0</v>
          </cell>
          <cell r="M593">
            <v>-8100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row>
        <row r="594">
          <cell r="A594">
            <v>1800010</v>
          </cell>
          <cell r="H594">
            <v>8100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row>
        <row r="595">
          <cell r="A595">
            <v>1800010</v>
          </cell>
          <cell r="H595">
            <v>8100</v>
          </cell>
          <cell r="K595">
            <v>0</v>
          </cell>
          <cell r="L595">
            <v>0</v>
          </cell>
          <cell r="M595">
            <v>-8100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row>
        <row r="596">
          <cell r="A596">
            <v>1800010</v>
          </cell>
          <cell r="H596">
            <v>8100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row>
        <row r="597">
          <cell r="A597">
            <v>1800011</v>
          </cell>
          <cell r="B597" t="str">
            <v>1800011</v>
          </cell>
          <cell r="G597" t="str">
            <v>PRINTER</v>
          </cell>
          <cell r="H597">
            <v>15000</v>
          </cell>
          <cell r="K597">
            <v>0</v>
          </cell>
          <cell r="L597">
            <v>0</v>
          </cell>
          <cell r="M597">
            <v>-10712</v>
          </cell>
          <cell r="N597">
            <v>0</v>
          </cell>
          <cell r="O597">
            <v>0</v>
          </cell>
          <cell r="P597">
            <v>0</v>
          </cell>
          <cell r="Q597">
            <v>0</v>
          </cell>
          <cell r="R597">
            <v>0</v>
          </cell>
          <cell r="S597">
            <v>0</v>
          </cell>
          <cell r="T597">
            <v>0</v>
          </cell>
          <cell r="U597">
            <v>0</v>
          </cell>
          <cell r="V597">
            <v>-1715.2</v>
          </cell>
          <cell r="W597">
            <v>0</v>
          </cell>
          <cell r="X597">
            <v>0</v>
          </cell>
          <cell r="Y597">
            <v>0</v>
          </cell>
          <cell r="Z597">
            <v>0</v>
          </cell>
          <cell r="AA597">
            <v>0</v>
          </cell>
          <cell r="AB597">
            <v>0</v>
          </cell>
          <cell r="AC597">
            <v>0</v>
          </cell>
          <cell r="AD597">
            <v>0</v>
          </cell>
          <cell r="AE597">
            <v>0</v>
          </cell>
          <cell r="AF597">
            <v>0</v>
          </cell>
        </row>
        <row r="598">
          <cell r="A598">
            <v>1800011</v>
          </cell>
          <cell r="H598">
            <v>15000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row>
        <row r="599">
          <cell r="A599">
            <v>1800011</v>
          </cell>
          <cell r="H599">
            <v>15000</v>
          </cell>
          <cell r="K599">
            <v>0</v>
          </cell>
          <cell r="L599">
            <v>0</v>
          </cell>
          <cell r="M599">
            <v>-12427.2</v>
          </cell>
          <cell r="N599">
            <v>0</v>
          </cell>
          <cell r="O599">
            <v>0</v>
          </cell>
          <cell r="P599">
            <v>0</v>
          </cell>
          <cell r="Q599">
            <v>0</v>
          </cell>
          <cell r="R599">
            <v>0</v>
          </cell>
          <cell r="S599">
            <v>0</v>
          </cell>
          <cell r="T599">
            <v>0</v>
          </cell>
          <cell r="U599">
            <v>0</v>
          </cell>
          <cell r="V599">
            <v>-1029.1199999999999</v>
          </cell>
          <cell r="W599">
            <v>0</v>
          </cell>
          <cell r="X599">
            <v>0</v>
          </cell>
          <cell r="Y599">
            <v>0</v>
          </cell>
          <cell r="Z599">
            <v>0</v>
          </cell>
          <cell r="AA599">
            <v>0</v>
          </cell>
          <cell r="AB599">
            <v>0</v>
          </cell>
          <cell r="AC599">
            <v>0</v>
          </cell>
          <cell r="AD599">
            <v>0</v>
          </cell>
          <cell r="AE599">
            <v>0</v>
          </cell>
          <cell r="AF599">
            <v>0</v>
          </cell>
        </row>
        <row r="600">
          <cell r="A600">
            <v>1800011</v>
          </cell>
          <cell r="H600">
            <v>15000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row>
        <row r="601">
          <cell r="A601">
            <v>1800012</v>
          </cell>
          <cell r="B601" t="str">
            <v>1800012</v>
          </cell>
          <cell r="G601" t="str">
            <v>COMPUTERS</v>
          </cell>
          <cell r="H601">
            <v>495000</v>
          </cell>
          <cell r="K601">
            <v>0</v>
          </cell>
          <cell r="L601">
            <v>0</v>
          </cell>
          <cell r="M601">
            <v>-333985.32</v>
          </cell>
          <cell r="N601">
            <v>0</v>
          </cell>
          <cell r="O601">
            <v>0</v>
          </cell>
          <cell r="P601">
            <v>0</v>
          </cell>
          <cell r="Q601">
            <v>0</v>
          </cell>
          <cell r="R601">
            <v>0</v>
          </cell>
          <cell r="S601">
            <v>0</v>
          </cell>
          <cell r="T601">
            <v>0</v>
          </cell>
          <cell r="U601">
            <v>0</v>
          </cell>
          <cell r="V601">
            <v>-64405.87</v>
          </cell>
          <cell r="W601">
            <v>0</v>
          </cell>
          <cell r="X601">
            <v>0</v>
          </cell>
          <cell r="Y601">
            <v>0</v>
          </cell>
          <cell r="Z601">
            <v>0</v>
          </cell>
          <cell r="AA601">
            <v>0</v>
          </cell>
          <cell r="AB601">
            <v>0</v>
          </cell>
          <cell r="AC601">
            <v>0</v>
          </cell>
          <cell r="AD601">
            <v>0</v>
          </cell>
          <cell r="AE601">
            <v>0</v>
          </cell>
          <cell r="AF601">
            <v>0</v>
          </cell>
        </row>
        <row r="602">
          <cell r="A602">
            <v>1800012</v>
          </cell>
          <cell r="H602">
            <v>495000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row>
        <row r="603">
          <cell r="A603">
            <v>1800012</v>
          </cell>
          <cell r="H603">
            <v>495000</v>
          </cell>
          <cell r="K603">
            <v>0</v>
          </cell>
          <cell r="L603">
            <v>0</v>
          </cell>
          <cell r="M603">
            <v>-398391.19</v>
          </cell>
          <cell r="N603">
            <v>0</v>
          </cell>
          <cell r="O603">
            <v>0</v>
          </cell>
          <cell r="P603">
            <v>0</v>
          </cell>
          <cell r="Q603">
            <v>0</v>
          </cell>
          <cell r="R603">
            <v>0</v>
          </cell>
          <cell r="S603">
            <v>0</v>
          </cell>
          <cell r="T603">
            <v>0</v>
          </cell>
          <cell r="U603">
            <v>0</v>
          </cell>
          <cell r="V603">
            <v>-38643.519999999997</v>
          </cell>
          <cell r="W603">
            <v>0</v>
          </cell>
          <cell r="X603">
            <v>0</v>
          </cell>
          <cell r="Y603">
            <v>0</v>
          </cell>
          <cell r="Z603">
            <v>0</v>
          </cell>
          <cell r="AA603">
            <v>0</v>
          </cell>
          <cell r="AB603">
            <v>0</v>
          </cell>
          <cell r="AC603">
            <v>0</v>
          </cell>
          <cell r="AD603">
            <v>0</v>
          </cell>
          <cell r="AE603">
            <v>0</v>
          </cell>
          <cell r="AF603">
            <v>0</v>
          </cell>
        </row>
        <row r="604">
          <cell r="A604">
            <v>1800012</v>
          </cell>
          <cell r="H604">
            <v>495000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row>
        <row r="605">
          <cell r="A605">
            <v>1800013</v>
          </cell>
          <cell r="B605" t="str">
            <v>1800013</v>
          </cell>
          <cell r="G605" t="str">
            <v>MODEM ( FCD-2L)</v>
          </cell>
          <cell r="H605">
            <v>43000</v>
          </cell>
          <cell r="K605">
            <v>0</v>
          </cell>
          <cell r="L605">
            <v>0</v>
          </cell>
          <cell r="M605">
            <v>-26473.86</v>
          </cell>
          <cell r="N605">
            <v>0</v>
          </cell>
          <cell r="O605">
            <v>0</v>
          </cell>
          <cell r="P605">
            <v>0</v>
          </cell>
          <cell r="Q605">
            <v>0</v>
          </cell>
          <cell r="R605">
            <v>0</v>
          </cell>
          <cell r="S605">
            <v>0</v>
          </cell>
          <cell r="T605">
            <v>0</v>
          </cell>
          <cell r="U605">
            <v>0</v>
          </cell>
          <cell r="V605">
            <v>-6610.46</v>
          </cell>
          <cell r="W605">
            <v>0</v>
          </cell>
          <cell r="X605">
            <v>0</v>
          </cell>
          <cell r="Y605">
            <v>0</v>
          </cell>
          <cell r="Z605">
            <v>0</v>
          </cell>
          <cell r="AA605">
            <v>0</v>
          </cell>
          <cell r="AB605">
            <v>0</v>
          </cell>
          <cell r="AC605">
            <v>0</v>
          </cell>
          <cell r="AD605">
            <v>0</v>
          </cell>
          <cell r="AE605">
            <v>0</v>
          </cell>
          <cell r="AF605">
            <v>0</v>
          </cell>
        </row>
        <row r="606">
          <cell r="A606">
            <v>1800013</v>
          </cell>
          <cell r="H606">
            <v>43000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row>
        <row r="607">
          <cell r="A607">
            <v>1800013</v>
          </cell>
          <cell r="H607">
            <v>43000</v>
          </cell>
          <cell r="K607">
            <v>0</v>
          </cell>
          <cell r="L607">
            <v>0</v>
          </cell>
          <cell r="M607">
            <v>-33084.32</v>
          </cell>
          <cell r="N607">
            <v>0</v>
          </cell>
          <cell r="O607">
            <v>0</v>
          </cell>
          <cell r="P607">
            <v>0</v>
          </cell>
          <cell r="Q607">
            <v>0</v>
          </cell>
          <cell r="R607">
            <v>0</v>
          </cell>
          <cell r="S607">
            <v>0</v>
          </cell>
          <cell r="T607">
            <v>0</v>
          </cell>
          <cell r="U607">
            <v>0</v>
          </cell>
          <cell r="V607">
            <v>-3966.27</v>
          </cell>
          <cell r="W607">
            <v>0</v>
          </cell>
          <cell r="X607">
            <v>0</v>
          </cell>
          <cell r="Y607">
            <v>0</v>
          </cell>
          <cell r="Z607">
            <v>0</v>
          </cell>
          <cell r="AA607">
            <v>0</v>
          </cell>
          <cell r="AB607">
            <v>0</v>
          </cell>
          <cell r="AC607">
            <v>0</v>
          </cell>
          <cell r="AD607">
            <v>0</v>
          </cell>
          <cell r="AE607">
            <v>0</v>
          </cell>
          <cell r="AF607">
            <v>0</v>
          </cell>
        </row>
        <row r="608">
          <cell r="A608">
            <v>1800013</v>
          </cell>
          <cell r="H608">
            <v>43000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row>
        <row r="609">
          <cell r="A609">
            <v>1800014</v>
          </cell>
          <cell r="B609" t="str">
            <v>1800014</v>
          </cell>
          <cell r="G609" t="str">
            <v>COMPUTER</v>
          </cell>
          <cell r="H609">
            <v>120500</v>
          </cell>
          <cell r="K609">
            <v>0</v>
          </cell>
          <cell r="L609">
            <v>0</v>
          </cell>
          <cell r="M609">
            <v>-75535.34</v>
          </cell>
          <cell r="N609">
            <v>0</v>
          </cell>
          <cell r="O609">
            <v>0</v>
          </cell>
          <cell r="P609">
            <v>0</v>
          </cell>
          <cell r="Q609">
            <v>0</v>
          </cell>
          <cell r="R609">
            <v>0</v>
          </cell>
          <cell r="S609">
            <v>0</v>
          </cell>
          <cell r="T609">
            <v>0</v>
          </cell>
          <cell r="U609">
            <v>0</v>
          </cell>
          <cell r="V609">
            <v>-17985.86</v>
          </cell>
          <cell r="W609">
            <v>0</v>
          </cell>
          <cell r="X609">
            <v>0</v>
          </cell>
          <cell r="Y609">
            <v>0</v>
          </cell>
          <cell r="Z609">
            <v>0</v>
          </cell>
          <cell r="AA609">
            <v>0</v>
          </cell>
          <cell r="AB609">
            <v>0</v>
          </cell>
          <cell r="AC609">
            <v>0</v>
          </cell>
          <cell r="AD609">
            <v>0</v>
          </cell>
          <cell r="AE609">
            <v>0</v>
          </cell>
          <cell r="AF609">
            <v>0</v>
          </cell>
        </row>
        <row r="610">
          <cell r="A610">
            <v>1800014</v>
          </cell>
          <cell r="H610">
            <v>120500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row>
        <row r="611">
          <cell r="A611">
            <v>1800014</v>
          </cell>
          <cell r="H611">
            <v>120500</v>
          </cell>
          <cell r="K611">
            <v>0</v>
          </cell>
          <cell r="L611">
            <v>0</v>
          </cell>
          <cell r="M611">
            <v>-93521.2</v>
          </cell>
          <cell r="N611">
            <v>0</v>
          </cell>
          <cell r="O611">
            <v>0</v>
          </cell>
          <cell r="P611">
            <v>0</v>
          </cell>
          <cell r="Q611">
            <v>0</v>
          </cell>
          <cell r="R611">
            <v>0</v>
          </cell>
          <cell r="S611">
            <v>0</v>
          </cell>
          <cell r="T611">
            <v>0</v>
          </cell>
          <cell r="U611">
            <v>0</v>
          </cell>
          <cell r="V611">
            <v>-10791.52</v>
          </cell>
          <cell r="W611">
            <v>0</v>
          </cell>
          <cell r="X611">
            <v>0</v>
          </cell>
          <cell r="Y611">
            <v>0</v>
          </cell>
          <cell r="Z611">
            <v>0</v>
          </cell>
          <cell r="AA611">
            <v>0</v>
          </cell>
          <cell r="AB611">
            <v>0</v>
          </cell>
          <cell r="AC611">
            <v>0</v>
          </cell>
          <cell r="AD611">
            <v>0</v>
          </cell>
          <cell r="AE611">
            <v>0</v>
          </cell>
          <cell r="AF611">
            <v>0</v>
          </cell>
        </row>
        <row r="612">
          <cell r="A612">
            <v>1800014</v>
          </cell>
          <cell r="H612">
            <v>120500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row>
        <row r="613">
          <cell r="A613">
            <v>1800015</v>
          </cell>
          <cell r="B613" t="str">
            <v>1800015</v>
          </cell>
          <cell r="G613" t="str">
            <v>COMPUTER</v>
          </cell>
          <cell r="H613">
            <v>22900</v>
          </cell>
          <cell r="K613">
            <v>0</v>
          </cell>
          <cell r="L613">
            <v>0</v>
          </cell>
          <cell r="M613">
            <v>-13662.2</v>
          </cell>
          <cell r="N613">
            <v>0</v>
          </cell>
          <cell r="O613">
            <v>0</v>
          </cell>
          <cell r="P613">
            <v>0</v>
          </cell>
          <cell r="Q613">
            <v>0</v>
          </cell>
          <cell r="R613">
            <v>0</v>
          </cell>
          <cell r="S613">
            <v>0</v>
          </cell>
          <cell r="T613">
            <v>0</v>
          </cell>
          <cell r="U613">
            <v>0</v>
          </cell>
          <cell r="V613">
            <v>-3695.12</v>
          </cell>
          <cell r="W613">
            <v>0</v>
          </cell>
          <cell r="X613">
            <v>0</v>
          </cell>
          <cell r="Y613">
            <v>0</v>
          </cell>
          <cell r="Z613">
            <v>0</v>
          </cell>
          <cell r="AA613">
            <v>0</v>
          </cell>
          <cell r="AB613">
            <v>0</v>
          </cell>
          <cell r="AC613">
            <v>0</v>
          </cell>
          <cell r="AD613">
            <v>0</v>
          </cell>
          <cell r="AE613">
            <v>0</v>
          </cell>
          <cell r="AF613">
            <v>0</v>
          </cell>
        </row>
        <row r="614">
          <cell r="A614">
            <v>1800015</v>
          </cell>
          <cell r="H614">
            <v>22900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row>
        <row r="615">
          <cell r="A615">
            <v>1800015</v>
          </cell>
          <cell r="H615">
            <v>22900</v>
          </cell>
          <cell r="K615">
            <v>0</v>
          </cell>
          <cell r="L615">
            <v>0</v>
          </cell>
          <cell r="M615">
            <v>-17357.32</v>
          </cell>
          <cell r="N615">
            <v>0</v>
          </cell>
          <cell r="O615">
            <v>0</v>
          </cell>
          <cell r="P615">
            <v>0</v>
          </cell>
          <cell r="Q615">
            <v>0</v>
          </cell>
          <cell r="R615">
            <v>0</v>
          </cell>
          <cell r="S615">
            <v>0</v>
          </cell>
          <cell r="T615">
            <v>0</v>
          </cell>
          <cell r="U615">
            <v>0</v>
          </cell>
          <cell r="V615">
            <v>-2217.0700000000002</v>
          </cell>
          <cell r="W615">
            <v>0</v>
          </cell>
          <cell r="X615">
            <v>0</v>
          </cell>
          <cell r="Y615">
            <v>0</v>
          </cell>
          <cell r="Z615">
            <v>0</v>
          </cell>
          <cell r="AA615">
            <v>0</v>
          </cell>
          <cell r="AB615">
            <v>0</v>
          </cell>
          <cell r="AC615">
            <v>0</v>
          </cell>
          <cell r="AD615">
            <v>0</v>
          </cell>
          <cell r="AE615">
            <v>0</v>
          </cell>
          <cell r="AF615">
            <v>0</v>
          </cell>
        </row>
        <row r="616">
          <cell r="A616">
            <v>1800015</v>
          </cell>
          <cell r="H616">
            <v>22900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row>
        <row r="617">
          <cell r="A617">
            <v>1800016</v>
          </cell>
          <cell r="B617" t="str">
            <v>1800016</v>
          </cell>
          <cell r="G617" t="str">
            <v>COMPUTER</v>
          </cell>
          <cell r="H617">
            <v>44250</v>
          </cell>
          <cell r="K617">
            <v>0</v>
          </cell>
          <cell r="L617">
            <v>0</v>
          </cell>
          <cell r="M617">
            <v>-24275</v>
          </cell>
          <cell r="N617">
            <v>0</v>
          </cell>
          <cell r="O617">
            <v>0</v>
          </cell>
          <cell r="P617">
            <v>0</v>
          </cell>
          <cell r="Q617">
            <v>0</v>
          </cell>
          <cell r="R617">
            <v>0</v>
          </cell>
          <cell r="S617">
            <v>0</v>
          </cell>
          <cell r="T617">
            <v>0</v>
          </cell>
          <cell r="U617">
            <v>0</v>
          </cell>
          <cell r="V617">
            <v>-7990</v>
          </cell>
          <cell r="W617">
            <v>0</v>
          </cell>
          <cell r="X617">
            <v>0</v>
          </cell>
          <cell r="Y617">
            <v>0</v>
          </cell>
          <cell r="Z617">
            <v>0</v>
          </cell>
          <cell r="AA617">
            <v>0</v>
          </cell>
          <cell r="AB617">
            <v>0</v>
          </cell>
          <cell r="AC617">
            <v>0</v>
          </cell>
          <cell r="AD617">
            <v>0</v>
          </cell>
          <cell r="AE617">
            <v>0</v>
          </cell>
          <cell r="AF617">
            <v>0</v>
          </cell>
        </row>
        <row r="618">
          <cell r="A618">
            <v>1800016</v>
          </cell>
          <cell r="H618">
            <v>44250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row>
        <row r="619">
          <cell r="A619">
            <v>1800016</v>
          </cell>
          <cell r="H619">
            <v>44250</v>
          </cell>
          <cell r="K619">
            <v>0</v>
          </cell>
          <cell r="L619">
            <v>0</v>
          </cell>
          <cell r="M619">
            <v>-32265</v>
          </cell>
          <cell r="N619">
            <v>0</v>
          </cell>
          <cell r="O619">
            <v>0</v>
          </cell>
          <cell r="P619">
            <v>0</v>
          </cell>
          <cell r="Q619">
            <v>0</v>
          </cell>
          <cell r="R619">
            <v>0</v>
          </cell>
          <cell r="S619">
            <v>0</v>
          </cell>
          <cell r="T619">
            <v>0</v>
          </cell>
          <cell r="U619">
            <v>0</v>
          </cell>
          <cell r="V619">
            <v>-4794</v>
          </cell>
          <cell r="W619">
            <v>0</v>
          </cell>
          <cell r="X619">
            <v>0</v>
          </cell>
          <cell r="Y619">
            <v>0</v>
          </cell>
          <cell r="Z619">
            <v>0</v>
          </cell>
          <cell r="AA619">
            <v>0</v>
          </cell>
          <cell r="AB619">
            <v>0</v>
          </cell>
          <cell r="AC619">
            <v>0</v>
          </cell>
          <cell r="AD619">
            <v>0</v>
          </cell>
          <cell r="AE619">
            <v>0</v>
          </cell>
          <cell r="AF619">
            <v>0</v>
          </cell>
        </row>
        <row r="620">
          <cell r="A620">
            <v>1800016</v>
          </cell>
          <cell r="H620">
            <v>44250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row>
        <row r="621">
          <cell r="A621">
            <v>1800017</v>
          </cell>
          <cell r="B621" t="str">
            <v>1800017</v>
          </cell>
          <cell r="G621" t="str">
            <v>COMPUTER</v>
          </cell>
          <cell r="H621">
            <v>30350</v>
          </cell>
          <cell r="K621">
            <v>0</v>
          </cell>
          <cell r="L621">
            <v>0</v>
          </cell>
          <cell r="M621">
            <v>-12519</v>
          </cell>
          <cell r="N621">
            <v>0</v>
          </cell>
          <cell r="O621">
            <v>0</v>
          </cell>
          <cell r="P621">
            <v>0</v>
          </cell>
          <cell r="Q621">
            <v>0</v>
          </cell>
          <cell r="R621">
            <v>0</v>
          </cell>
          <cell r="S621">
            <v>0</v>
          </cell>
          <cell r="T621">
            <v>0</v>
          </cell>
          <cell r="U621">
            <v>0</v>
          </cell>
          <cell r="V621">
            <v>-7132.4</v>
          </cell>
          <cell r="W621">
            <v>0</v>
          </cell>
          <cell r="X621">
            <v>0</v>
          </cell>
          <cell r="Y621">
            <v>0</v>
          </cell>
          <cell r="Z621">
            <v>0</v>
          </cell>
          <cell r="AA621">
            <v>0</v>
          </cell>
          <cell r="AB621">
            <v>0</v>
          </cell>
          <cell r="AC621">
            <v>0</v>
          </cell>
          <cell r="AD621">
            <v>0</v>
          </cell>
          <cell r="AE621">
            <v>0</v>
          </cell>
          <cell r="AF621">
            <v>0</v>
          </cell>
        </row>
        <row r="622">
          <cell r="A622">
            <v>1800017</v>
          </cell>
          <cell r="H622">
            <v>30350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row>
        <row r="623">
          <cell r="A623">
            <v>1800017</v>
          </cell>
          <cell r="H623">
            <v>30350</v>
          </cell>
          <cell r="K623">
            <v>0</v>
          </cell>
          <cell r="L623">
            <v>0</v>
          </cell>
          <cell r="M623">
            <v>-19651.400000000001</v>
          </cell>
          <cell r="N623">
            <v>0</v>
          </cell>
          <cell r="O623">
            <v>0</v>
          </cell>
          <cell r="P623">
            <v>0</v>
          </cell>
          <cell r="Q623">
            <v>0</v>
          </cell>
          <cell r="R623">
            <v>0</v>
          </cell>
          <cell r="S623">
            <v>0</v>
          </cell>
          <cell r="T623">
            <v>0</v>
          </cell>
          <cell r="U623">
            <v>0</v>
          </cell>
          <cell r="V623">
            <v>-4279.4399999999996</v>
          </cell>
          <cell r="W623">
            <v>0</v>
          </cell>
          <cell r="X623">
            <v>0</v>
          </cell>
          <cell r="Y623">
            <v>0</v>
          </cell>
          <cell r="Z623">
            <v>0</v>
          </cell>
          <cell r="AA623">
            <v>0</v>
          </cell>
          <cell r="AB623">
            <v>0</v>
          </cell>
          <cell r="AC623">
            <v>0</v>
          </cell>
          <cell r="AD623">
            <v>0</v>
          </cell>
          <cell r="AE623">
            <v>0</v>
          </cell>
          <cell r="AF623">
            <v>0</v>
          </cell>
        </row>
        <row r="624">
          <cell r="A624">
            <v>1800017</v>
          </cell>
          <cell r="H624">
            <v>30350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row>
        <row r="625">
          <cell r="A625">
            <v>1800018</v>
          </cell>
          <cell r="B625" t="str">
            <v>1800018</v>
          </cell>
          <cell r="G625" t="str">
            <v>WEB CAMERA</v>
          </cell>
          <cell r="H625">
            <v>5500</v>
          </cell>
          <cell r="K625">
            <v>0</v>
          </cell>
          <cell r="L625">
            <v>0</v>
          </cell>
          <cell r="M625">
            <v>-2782.25</v>
          </cell>
          <cell r="N625">
            <v>0</v>
          </cell>
          <cell r="O625">
            <v>0</v>
          </cell>
          <cell r="P625">
            <v>0</v>
          </cell>
          <cell r="Q625">
            <v>0</v>
          </cell>
          <cell r="R625">
            <v>0</v>
          </cell>
          <cell r="S625">
            <v>0</v>
          </cell>
          <cell r="T625">
            <v>0</v>
          </cell>
          <cell r="U625">
            <v>0</v>
          </cell>
          <cell r="V625">
            <v>-1087.0999999999999</v>
          </cell>
          <cell r="W625">
            <v>0</v>
          </cell>
          <cell r="X625">
            <v>0</v>
          </cell>
          <cell r="Y625">
            <v>0</v>
          </cell>
          <cell r="Z625">
            <v>0</v>
          </cell>
          <cell r="AA625">
            <v>0</v>
          </cell>
          <cell r="AB625">
            <v>0</v>
          </cell>
          <cell r="AC625">
            <v>0</v>
          </cell>
          <cell r="AD625">
            <v>0</v>
          </cell>
          <cell r="AE625">
            <v>0</v>
          </cell>
          <cell r="AF625">
            <v>0</v>
          </cell>
        </row>
        <row r="626">
          <cell r="A626">
            <v>1800018</v>
          </cell>
          <cell r="H626">
            <v>5500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row>
        <row r="627">
          <cell r="A627">
            <v>1800018</v>
          </cell>
          <cell r="H627">
            <v>5500</v>
          </cell>
          <cell r="K627">
            <v>0</v>
          </cell>
          <cell r="L627">
            <v>0</v>
          </cell>
          <cell r="M627">
            <v>-3869.35</v>
          </cell>
          <cell r="N627">
            <v>0</v>
          </cell>
          <cell r="O627">
            <v>0</v>
          </cell>
          <cell r="P627">
            <v>0</v>
          </cell>
          <cell r="Q627">
            <v>0</v>
          </cell>
          <cell r="R627">
            <v>0</v>
          </cell>
          <cell r="S627">
            <v>0</v>
          </cell>
          <cell r="T627">
            <v>0</v>
          </cell>
          <cell r="U627">
            <v>0</v>
          </cell>
          <cell r="V627">
            <v>-652.26</v>
          </cell>
          <cell r="W627">
            <v>0</v>
          </cell>
          <cell r="X627">
            <v>0</v>
          </cell>
          <cell r="Y627">
            <v>0</v>
          </cell>
          <cell r="Z627">
            <v>0</v>
          </cell>
          <cell r="AA627">
            <v>0</v>
          </cell>
          <cell r="AB627">
            <v>0</v>
          </cell>
          <cell r="AC627">
            <v>0</v>
          </cell>
          <cell r="AD627">
            <v>0</v>
          </cell>
          <cell r="AE627">
            <v>0</v>
          </cell>
          <cell r="AF627">
            <v>0</v>
          </cell>
        </row>
        <row r="628">
          <cell r="A628">
            <v>1800018</v>
          </cell>
          <cell r="H628">
            <v>5500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row>
        <row r="629">
          <cell r="A629">
            <v>1800019</v>
          </cell>
          <cell r="B629" t="str">
            <v>1800019</v>
          </cell>
          <cell r="G629" t="str">
            <v>SERVER SHARER SWITCH</v>
          </cell>
          <cell r="H629">
            <v>9500</v>
          </cell>
          <cell r="K629">
            <v>0</v>
          </cell>
          <cell r="L629">
            <v>0</v>
          </cell>
          <cell r="M629">
            <v>-5486.58</v>
          </cell>
          <cell r="N629">
            <v>0</v>
          </cell>
          <cell r="O629">
            <v>0</v>
          </cell>
          <cell r="P629">
            <v>0</v>
          </cell>
          <cell r="Q629">
            <v>0</v>
          </cell>
          <cell r="R629">
            <v>0</v>
          </cell>
          <cell r="S629">
            <v>0</v>
          </cell>
          <cell r="T629">
            <v>0</v>
          </cell>
          <cell r="U629">
            <v>0</v>
          </cell>
          <cell r="V629">
            <v>-1605.37</v>
          </cell>
          <cell r="W629">
            <v>0</v>
          </cell>
          <cell r="X629">
            <v>0</v>
          </cell>
          <cell r="Y629">
            <v>0</v>
          </cell>
          <cell r="Z629">
            <v>0</v>
          </cell>
          <cell r="AA629">
            <v>0</v>
          </cell>
          <cell r="AB629">
            <v>0</v>
          </cell>
          <cell r="AC629">
            <v>0</v>
          </cell>
          <cell r="AD629">
            <v>0</v>
          </cell>
          <cell r="AE629">
            <v>0</v>
          </cell>
          <cell r="AF629">
            <v>0</v>
          </cell>
        </row>
        <row r="630">
          <cell r="A630">
            <v>1800019</v>
          </cell>
          <cell r="H630">
            <v>9500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row>
        <row r="631">
          <cell r="A631">
            <v>1800019</v>
          </cell>
          <cell r="H631">
            <v>9500</v>
          </cell>
          <cell r="K631">
            <v>0</v>
          </cell>
          <cell r="L631">
            <v>0</v>
          </cell>
          <cell r="M631">
            <v>-7091.95</v>
          </cell>
          <cell r="N631">
            <v>0</v>
          </cell>
          <cell r="O631">
            <v>0</v>
          </cell>
          <cell r="P631">
            <v>0</v>
          </cell>
          <cell r="Q631">
            <v>0</v>
          </cell>
          <cell r="R631">
            <v>0</v>
          </cell>
          <cell r="S631">
            <v>0</v>
          </cell>
          <cell r="T631">
            <v>0</v>
          </cell>
          <cell r="U631">
            <v>0</v>
          </cell>
          <cell r="V631">
            <v>-963.22</v>
          </cell>
          <cell r="W631">
            <v>0</v>
          </cell>
          <cell r="X631">
            <v>0</v>
          </cell>
          <cell r="Y631">
            <v>0</v>
          </cell>
          <cell r="Z631">
            <v>0</v>
          </cell>
          <cell r="AA631">
            <v>0</v>
          </cell>
          <cell r="AB631">
            <v>0</v>
          </cell>
          <cell r="AC631">
            <v>0</v>
          </cell>
          <cell r="AD631">
            <v>0</v>
          </cell>
          <cell r="AE631">
            <v>0</v>
          </cell>
          <cell r="AF631">
            <v>0</v>
          </cell>
        </row>
        <row r="632">
          <cell r="A632">
            <v>1800019</v>
          </cell>
          <cell r="H632">
            <v>9500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row>
        <row r="633">
          <cell r="A633">
            <v>1800020</v>
          </cell>
          <cell r="B633" t="str">
            <v>1800020</v>
          </cell>
          <cell r="G633" t="str">
            <v>HARD DISK</v>
          </cell>
          <cell r="H633">
            <v>10500</v>
          </cell>
          <cell r="K633">
            <v>0</v>
          </cell>
          <cell r="L633">
            <v>0</v>
          </cell>
          <cell r="M633">
            <v>-5870.79</v>
          </cell>
          <cell r="N633">
            <v>0</v>
          </cell>
          <cell r="O633">
            <v>0</v>
          </cell>
          <cell r="P633">
            <v>0</v>
          </cell>
          <cell r="Q633">
            <v>0</v>
          </cell>
          <cell r="R633">
            <v>0</v>
          </cell>
          <cell r="S633">
            <v>0</v>
          </cell>
          <cell r="T633">
            <v>0</v>
          </cell>
          <cell r="U633">
            <v>0</v>
          </cell>
          <cell r="V633">
            <v>-1851.68</v>
          </cell>
          <cell r="W633">
            <v>0</v>
          </cell>
          <cell r="X633">
            <v>0</v>
          </cell>
          <cell r="Y633">
            <v>0</v>
          </cell>
          <cell r="Z633">
            <v>0</v>
          </cell>
          <cell r="AA633">
            <v>0</v>
          </cell>
          <cell r="AB633">
            <v>0</v>
          </cell>
          <cell r="AC633">
            <v>0</v>
          </cell>
          <cell r="AD633">
            <v>0</v>
          </cell>
          <cell r="AE633">
            <v>0</v>
          </cell>
          <cell r="AF633">
            <v>0</v>
          </cell>
        </row>
        <row r="634">
          <cell r="A634">
            <v>1800020</v>
          </cell>
          <cell r="H634">
            <v>10500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row>
        <row r="635">
          <cell r="A635">
            <v>1800020</v>
          </cell>
          <cell r="H635">
            <v>10500</v>
          </cell>
          <cell r="K635">
            <v>0</v>
          </cell>
          <cell r="L635">
            <v>0</v>
          </cell>
          <cell r="M635">
            <v>-7722.47</v>
          </cell>
          <cell r="N635">
            <v>0</v>
          </cell>
          <cell r="O635">
            <v>0</v>
          </cell>
          <cell r="P635">
            <v>0</v>
          </cell>
          <cell r="Q635">
            <v>0</v>
          </cell>
          <cell r="R635">
            <v>0</v>
          </cell>
          <cell r="S635">
            <v>0</v>
          </cell>
          <cell r="T635">
            <v>0</v>
          </cell>
          <cell r="U635">
            <v>0</v>
          </cell>
          <cell r="V635">
            <v>-1111.01</v>
          </cell>
          <cell r="W635">
            <v>0</v>
          </cell>
          <cell r="X635">
            <v>0</v>
          </cell>
          <cell r="Y635">
            <v>0</v>
          </cell>
          <cell r="Z635">
            <v>0</v>
          </cell>
          <cell r="AA635">
            <v>0</v>
          </cell>
          <cell r="AB635">
            <v>0</v>
          </cell>
          <cell r="AC635">
            <v>0</v>
          </cell>
          <cell r="AD635">
            <v>0</v>
          </cell>
          <cell r="AE635">
            <v>0</v>
          </cell>
          <cell r="AF635">
            <v>0</v>
          </cell>
        </row>
        <row r="636">
          <cell r="A636">
            <v>1800020</v>
          </cell>
          <cell r="H636">
            <v>10500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row>
        <row r="637">
          <cell r="A637">
            <v>1800021</v>
          </cell>
          <cell r="B637" t="str">
            <v>1800021</v>
          </cell>
          <cell r="G637" t="str">
            <v>HARD DISK</v>
          </cell>
          <cell r="H637">
            <v>7500</v>
          </cell>
          <cell r="K637">
            <v>0</v>
          </cell>
          <cell r="L637">
            <v>0</v>
          </cell>
          <cell r="M637">
            <v>-4099.7299999999996</v>
          </cell>
          <cell r="N637">
            <v>0</v>
          </cell>
          <cell r="O637">
            <v>0</v>
          </cell>
          <cell r="P637">
            <v>0</v>
          </cell>
          <cell r="Q637">
            <v>0</v>
          </cell>
          <cell r="R637">
            <v>0</v>
          </cell>
          <cell r="S637">
            <v>0</v>
          </cell>
          <cell r="T637">
            <v>0</v>
          </cell>
          <cell r="U637">
            <v>0</v>
          </cell>
          <cell r="V637">
            <v>-1360.11</v>
          </cell>
          <cell r="W637">
            <v>0</v>
          </cell>
          <cell r="X637">
            <v>0</v>
          </cell>
          <cell r="Y637">
            <v>0</v>
          </cell>
          <cell r="Z637">
            <v>0</v>
          </cell>
          <cell r="AA637">
            <v>0</v>
          </cell>
          <cell r="AB637">
            <v>0</v>
          </cell>
          <cell r="AC637">
            <v>0</v>
          </cell>
          <cell r="AD637">
            <v>0</v>
          </cell>
          <cell r="AE637">
            <v>0</v>
          </cell>
          <cell r="AF637">
            <v>0</v>
          </cell>
        </row>
        <row r="638">
          <cell r="A638">
            <v>1800021</v>
          </cell>
          <cell r="H638">
            <v>7500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row>
        <row r="639">
          <cell r="A639">
            <v>1800021</v>
          </cell>
          <cell r="H639">
            <v>7500</v>
          </cell>
          <cell r="K639">
            <v>0</v>
          </cell>
          <cell r="L639">
            <v>0</v>
          </cell>
          <cell r="M639">
            <v>-5459.84</v>
          </cell>
          <cell r="N639">
            <v>0</v>
          </cell>
          <cell r="O639">
            <v>0</v>
          </cell>
          <cell r="P639">
            <v>0</v>
          </cell>
          <cell r="Q639">
            <v>0</v>
          </cell>
          <cell r="R639">
            <v>0</v>
          </cell>
          <cell r="S639">
            <v>0</v>
          </cell>
          <cell r="T639">
            <v>0</v>
          </cell>
          <cell r="U639">
            <v>0</v>
          </cell>
          <cell r="V639">
            <v>-816.06</v>
          </cell>
          <cell r="W639">
            <v>0</v>
          </cell>
          <cell r="X639">
            <v>0</v>
          </cell>
          <cell r="Y639">
            <v>0</v>
          </cell>
          <cell r="Z639">
            <v>0</v>
          </cell>
          <cell r="AA639">
            <v>0</v>
          </cell>
          <cell r="AB639">
            <v>0</v>
          </cell>
          <cell r="AC639">
            <v>0</v>
          </cell>
          <cell r="AD639">
            <v>0</v>
          </cell>
          <cell r="AE639">
            <v>0</v>
          </cell>
          <cell r="AF639">
            <v>0</v>
          </cell>
        </row>
        <row r="640">
          <cell r="A640">
            <v>1800021</v>
          </cell>
          <cell r="H640">
            <v>7500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row>
        <row r="641">
          <cell r="A641">
            <v>1800022</v>
          </cell>
          <cell r="B641" t="str">
            <v>1800022</v>
          </cell>
          <cell r="G641" t="str">
            <v>HARD DISK</v>
          </cell>
          <cell r="H641">
            <v>9800</v>
          </cell>
          <cell r="K641">
            <v>0</v>
          </cell>
          <cell r="L641">
            <v>0</v>
          </cell>
          <cell r="M641">
            <v>-5190</v>
          </cell>
          <cell r="N641">
            <v>0</v>
          </cell>
          <cell r="O641">
            <v>0</v>
          </cell>
          <cell r="P641">
            <v>0</v>
          </cell>
          <cell r="Q641">
            <v>0</v>
          </cell>
          <cell r="R641">
            <v>0</v>
          </cell>
          <cell r="S641">
            <v>0</v>
          </cell>
          <cell r="T641">
            <v>0</v>
          </cell>
          <cell r="U641">
            <v>0</v>
          </cell>
          <cell r="V641">
            <v>-1844</v>
          </cell>
          <cell r="W641">
            <v>0</v>
          </cell>
          <cell r="X641">
            <v>0</v>
          </cell>
          <cell r="Y641">
            <v>0</v>
          </cell>
          <cell r="Z641">
            <v>0</v>
          </cell>
          <cell r="AA641">
            <v>0</v>
          </cell>
          <cell r="AB641">
            <v>0</v>
          </cell>
          <cell r="AC641">
            <v>0</v>
          </cell>
          <cell r="AD641">
            <v>0</v>
          </cell>
          <cell r="AE641">
            <v>0</v>
          </cell>
          <cell r="AF641">
            <v>0</v>
          </cell>
        </row>
        <row r="642">
          <cell r="A642">
            <v>1800022</v>
          </cell>
          <cell r="H642">
            <v>9800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row>
        <row r="643">
          <cell r="A643">
            <v>1800022</v>
          </cell>
          <cell r="H643">
            <v>9800</v>
          </cell>
          <cell r="K643">
            <v>0</v>
          </cell>
          <cell r="L643">
            <v>0</v>
          </cell>
          <cell r="M643">
            <v>-7034</v>
          </cell>
          <cell r="N643">
            <v>0</v>
          </cell>
          <cell r="O643">
            <v>0</v>
          </cell>
          <cell r="P643">
            <v>0</v>
          </cell>
          <cell r="Q643">
            <v>0</v>
          </cell>
          <cell r="R643">
            <v>0</v>
          </cell>
          <cell r="S643">
            <v>0</v>
          </cell>
          <cell r="T643">
            <v>0</v>
          </cell>
          <cell r="U643">
            <v>0</v>
          </cell>
          <cell r="V643">
            <v>-1106.4000000000001</v>
          </cell>
          <cell r="W643">
            <v>0</v>
          </cell>
          <cell r="X643">
            <v>0</v>
          </cell>
          <cell r="Y643">
            <v>0</v>
          </cell>
          <cell r="Z643">
            <v>0</v>
          </cell>
          <cell r="AA643">
            <v>0</v>
          </cell>
          <cell r="AB643">
            <v>0</v>
          </cell>
          <cell r="AC643">
            <v>0</v>
          </cell>
          <cell r="AD643">
            <v>0</v>
          </cell>
          <cell r="AE643">
            <v>0</v>
          </cell>
          <cell r="AF643">
            <v>0</v>
          </cell>
        </row>
        <row r="644">
          <cell r="A644">
            <v>1800022</v>
          </cell>
          <cell r="H644">
            <v>9800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row>
        <row r="645">
          <cell r="A645">
            <v>1800023</v>
          </cell>
          <cell r="B645" t="str">
            <v>1800023</v>
          </cell>
          <cell r="G645" t="str">
            <v>COMPUTER RAM &amp; CABINET</v>
          </cell>
          <cell r="H645">
            <v>11470</v>
          </cell>
          <cell r="K645">
            <v>0</v>
          </cell>
          <cell r="L645">
            <v>0</v>
          </cell>
          <cell r="M645">
            <v>-7272.92</v>
          </cell>
          <cell r="N645">
            <v>0</v>
          </cell>
          <cell r="O645">
            <v>0</v>
          </cell>
          <cell r="P645">
            <v>0</v>
          </cell>
          <cell r="Q645">
            <v>0</v>
          </cell>
          <cell r="R645">
            <v>0</v>
          </cell>
          <cell r="S645">
            <v>0</v>
          </cell>
          <cell r="T645">
            <v>0</v>
          </cell>
          <cell r="U645">
            <v>0</v>
          </cell>
          <cell r="V645">
            <v>-1678.83</v>
          </cell>
          <cell r="W645">
            <v>0</v>
          </cell>
          <cell r="X645">
            <v>0</v>
          </cell>
          <cell r="Y645">
            <v>0</v>
          </cell>
          <cell r="Z645">
            <v>0</v>
          </cell>
          <cell r="AA645">
            <v>0</v>
          </cell>
          <cell r="AB645">
            <v>0</v>
          </cell>
          <cell r="AC645">
            <v>0</v>
          </cell>
          <cell r="AD645">
            <v>0</v>
          </cell>
          <cell r="AE645">
            <v>0</v>
          </cell>
          <cell r="AF645">
            <v>0</v>
          </cell>
        </row>
        <row r="646">
          <cell r="A646">
            <v>1800023</v>
          </cell>
          <cell r="H646">
            <v>11470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row>
        <row r="647">
          <cell r="A647">
            <v>1800023</v>
          </cell>
          <cell r="H647">
            <v>11470</v>
          </cell>
          <cell r="K647">
            <v>0</v>
          </cell>
          <cell r="L647">
            <v>0</v>
          </cell>
          <cell r="M647">
            <v>-8951.75</v>
          </cell>
          <cell r="N647">
            <v>0</v>
          </cell>
          <cell r="O647">
            <v>0</v>
          </cell>
          <cell r="P647">
            <v>0</v>
          </cell>
          <cell r="Q647">
            <v>0</v>
          </cell>
          <cell r="R647">
            <v>0</v>
          </cell>
          <cell r="S647">
            <v>0</v>
          </cell>
          <cell r="T647">
            <v>0</v>
          </cell>
          <cell r="U647">
            <v>0</v>
          </cell>
          <cell r="V647">
            <v>-1007.3</v>
          </cell>
          <cell r="W647">
            <v>0</v>
          </cell>
          <cell r="X647">
            <v>0</v>
          </cell>
          <cell r="Y647">
            <v>0</v>
          </cell>
          <cell r="Z647">
            <v>0</v>
          </cell>
          <cell r="AA647">
            <v>0</v>
          </cell>
          <cell r="AB647">
            <v>0</v>
          </cell>
          <cell r="AC647">
            <v>0</v>
          </cell>
          <cell r="AD647">
            <v>0</v>
          </cell>
          <cell r="AE647">
            <v>0</v>
          </cell>
          <cell r="AF647">
            <v>0</v>
          </cell>
        </row>
        <row r="648">
          <cell r="A648">
            <v>1800023</v>
          </cell>
          <cell r="H648">
            <v>11470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row>
        <row r="649">
          <cell r="A649">
            <v>1800024</v>
          </cell>
          <cell r="B649" t="str">
            <v>1800024</v>
          </cell>
          <cell r="G649" t="str">
            <v>USB STORAGE DEVISE</v>
          </cell>
          <cell r="H649">
            <v>11500</v>
          </cell>
          <cell r="K649">
            <v>0</v>
          </cell>
          <cell r="L649">
            <v>0</v>
          </cell>
          <cell r="M649">
            <v>-4683.18</v>
          </cell>
          <cell r="N649">
            <v>0</v>
          </cell>
          <cell r="O649">
            <v>0</v>
          </cell>
          <cell r="P649">
            <v>0</v>
          </cell>
          <cell r="Q649">
            <v>0</v>
          </cell>
          <cell r="R649">
            <v>0</v>
          </cell>
          <cell r="S649">
            <v>0</v>
          </cell>
          <cell r="T649">
            <v>0</v>
          </cell>
          <cell r="U649">
            <v>0</v>
          </cell>
          <cell r="V649">
            <v>-2726.73</v>
          </cell>
          <cell r="W649">
            <v>0</v>
          </cell>
          <cell r="X649">
            <v>0</v>
          </cell>
          <cell r="Y649">
            <v>0</v>
          </cell>
          <cell r="Z649">
            <v>0</v>
          </cell>
          <cell r="AA649">
            <v>0</v>
          </cell>
          <cell r="AB649">
            <v>0</v>
          </cell>
          <cell r="AC649">
            <v>0</v>
          </cell>
          <cell r="AD649">
            <v>0</v>
          </cell>
          <cell r="AE649">
            <v>0</v>
          </cell>
          <cell r="AF649">
            <v>0</v>
          </cell>
        </row>
        <row r="650">
          <cell r="A650">
            <v>1800024</v>
          </cell>
          <cell r="H650">
            <v>11500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row>
        <row r="651">
          <cell r="A651">
            <v>1800024</v>
          </cell>
          <cell r="H651">
            <v>11500</v>
          </cell>
          <cell r="K651">
            <v>0</v>
          </cell>
          <cell r="L651">
            <v>0</v>
          </cell>
          <cell r="M651">
            <v>-7409.91</v>
          </cell>
          <cell r="N651">
            <v>0</v>
          </cell>
          <cell r="O651">
            <v>0</v>
          </cell>
          <cell r="P651">
            <v>0</v>
          </cell>
          <cell r="Q651">
            <v>0</v>
          </cell>
          <cell r="R651">
            <v>0</v>
          </cell>
          <cell r="S651">
            <v>0</v>
          </cell>
          <cell r="T651">
            <v>0</v>
          </cell>
          <cell r="U651">
            <v>0</v>
          </cell>
          <cell r="V651">
            <v>-1636.04</v>
          </cell>
          <cell r="W651">
            <v>0</v>
          </cell>
          <cell r="X651">
            <v>0</v>
          </cell>
          <cell r="Y651">
            <v>0</v>
          </cell>
          <cell r="Z651">
            <v>0</v>
          </cell>
          <cell r="AA651">
            <v>0</v>
          </cell>
          <cell r="AB651">
            <v>0</v>
          </cell>
          <cell r="AC651">
            <v>0</v>
          </cell>
          <cell r="AD651">
            <v>0</v>
          </cell>
          <cell r="AE651">
            <v>0</v>
          </cell>
          <cell r="AF651">
            <v>0</v>
          </cell>
        </row>
        <row r="652">
          <cell r="A652">
            <v>1800024</v>
          </cell>
          <cell r="H652">
            <v>11500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row>
        <row r="653">
          <cell r="A653">
            <v>1800025</v>
          </cell>
          <cell r="B653" t="str">
            <v>1800025</v>
          </cell>
          <cell r="G653" t="str">
            <v>RAM</v>
          </cell>
          <cell r="H653">
            <v>8600</v>
          </cell>
          <cell r="K653">
            <v>0</v>
          </cell>
          <cell r="L653">
            <v>0</v>
          </cell>
          <cell r="M653">
            <v>-3440</v>
          </cell>
          <cell r="N653">
            <v>0</v>
          </cell>
          <cell r="O653">
            <v>0</v>
          </cell>
          <cell r="P653">
            <v>0</v>
          </cell>
          <cell r="Q653">
            <v>0</v>
          </cell>
          <cell r="R653">
            <v>0</v>
          </cell>
          <cell r="S653">
            <v>0</v>
          </cell>
          <cell r="T653">
            <v>0</v>
          </cell>
          <cell r="U653">
            <v>0</v>
          </cell>
          <cell r="V653">
            <v>-2064</v>
          </cell>
          <cell r="W653">
            <v>0</v>
          </cell>
          <cell r="X653">
            <v>0</v>
          </cell>
          <cell r="Y653">
            <v>0</v>
          </cell>
          <cell r="Z653">
            <v>0</v>
          </cell>
          <cell r="AA653">
            <v>0</v>
          </cell>
          <cell r="AB653">
            <v>0</v>
          </cell>
          <cell r="AC653">
            <v>0</v>
          </cell>
          <cell r="AD653">
            <v>0</v>
          </cell>
          <cell r="AE653">
            <v>0</v>
          </cell>
          <cell r="AF653">
            <v>0</v>
          </cell>
        </row>
        <row r="654">
          <cell r="A654">
            <v>1800025</v>
          </cell>
          <cell r="H654">
            <v>8600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row>
        <row r="655">
          <cell r="A655">
            <v>1800025</v>
          </cell>
          <cell r="H655">
            <v>8600</v>
          </cell>
          <cell r="K655">
            <v>0</v>
          </cell>
          <cell r="L655">
            <v>0</v>
          </cell>
          <cell r="M655">
            <v>-5504</v>
          </cell>
          <cell r="N655">
            <v>0</v>
          </cell>
          <cell r="O655">
            <v>0</v>
          </cell>
          <cell r="P655">
            <v>0</v>
          </cell>
          <cell r="Q655">
            <v>0</v>
          </cell>
          <cell r="R655">
            <v>0</v>
          </cell>
          <cell r="S655">
            <v>0</v>
          </cell>
          <cell r="T655">
            <v>0</v>
          </cell>
          <cell r="U655">
            <v>0</v>
          </cell>
          <cell r="V655">
            <v>-1238.4000000000001</v>
          </cell>
          <cell r="W655">
            <v>0</v>
          </cell>
          <cell r="X655">
            <v>0</v>
          </cell>
          <cell r="Y655">
            <v>0</v>
          </cell>
          <cell r="Z655">
            <v>0</v>
          </cell>
          <cell r="AA655">
            <v>0</v>
          </cell>
          <cell r="AB655">
            <v>0</v>
          </cell>
          <cell r="AC655">
            <v>0</v>
          </cell>
          <cell r="AD655">
            <v>0</v>
          </cell>
          <cell r="AE655">
            <v>0</v>
          </cell>
          <cell r="AF655">
            <v>0</v>
          </cell>
        </row>
        <row r="656">
          <cell r="A656">
            <v>1800025</v>
          </cell>
          <cell r="H656">
            <v>8600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row>
        <row r="657">
          <cell r="A657">
            <v>1800026</v>
          </cell>
          <cell r="B657" t="str">
            <v>1800026</v>
          </cell>
          <cell r="G657" t="str">
            <v>USB STORAGE DEVISE</v>
          </cell>
          <cell r="H657">
            <v>9000</v>
          </cell>
          <cell r="K657">
            <v>0</v>
          </cell>
          <cell r="L657">
            <v>0</v>
          </cell>
          <cell r="M657">
            <v>-3244.93</v>
          </cell>
          <cell r="N657">
            <v>0</v>
          </cell>
          <cell r="O657">
            <v>0</v>
          </cell>
          <cell r="P657">
            <v>0</v>
          </cell>
          <cell r="Q657">
            <v>0</v>
          </cell>
          <cell r="R657">
            <v>0</v>
          </cell>
          <cell r="S657">
            <v>0</v>
          </cell>
          <cell r="T657">
            <v>0</v>
          </cell>
          <cell r="U657">
            <v>0</v>
          </cell>
          <cell r="V657">
            <v>-2302.0300000000002</v>
          </cell>
          <cell r="W657">
            <v>0</v>
          </cell>
          <cell r="X657">
            <v>0</v>
          </cell>
          <cell r="Y657">
            <v>0</v>
          </cell>
          <cell r="Z657">
            <v>0</v>
          </cell>
          <cell r="AA657">
            <v>0</v>
          </cell>
          <cell r="AB657">
            <v>0</v>
          </cell>
          <cell r="AC657">
            <v>0</v>
          </cell>
          <cell r="AD657">
            <v>0</v>
          </cell>
          <cell r="AE657">
            <v>0</v>
          </cell>
          <cell r="AF657">
            <v>0</v>
          </cell>
        </row>
        <row r="658">
          <cell r="A658">
            <v>1800026</v>
          </cell>
          <cell r="H658">
            <v>9000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row>
        <row r="659">
          <cell r="A659">
            <v>1800026</v>
          </cell>
          <cell r="H659">
            <v>9000</v>
          </cell>
          <cell r="K659">
            <v>0</v>
          </cell>
          <cell r="L659">
            <v>0</v>
          </cell>
          <cell r="M659">
            <v>-5546.96</v>
          </cell>
          <cell r="N659">
            <v>0</v>
          </cell>
          <cell r="O659">
            <v>0</v>
          </cell>
          <cell r="P659">
            <v>0</v>
          </cell>
          <cell r="Q659">
            <v>0</v>
          </cell>
          <cell r="R659">
            <v>0</v>
          </cell>
          <cell r="S659">
            <v>0</v>
          </cell>
          <cell r="T659">
            <v>0</v>
          </cell>
          <cell r="U659">
            <v>0</v>
          </cell>
          <cell r="V659">
            <v>-1381.22</v>
          </cell>
          <cell r="W659">
            <v>0</v>
          </cell>
          <cell r="X659">
            <v>0</v>
          </cell>
          <cell r="Y659">
            <v>0</v>
          </cell>
          <cell r="Z659">
            <v>0</v>
          </cell>
          <cell r="AA659">
            <v>0</v>
          </cell>
          <cell r="AB659">
            <v>0</v>
          </cell>
          <cell r="AC659">
            <v>0</v>
          </cell>
          <cell r="AD659">
            <v>0</v>
          </cell>
          <cell r="AE659">
            <v>0</v>
          </cell>
          <cell r="AF659">
            <v>0</v>
          </cell>
        </row>
        <row r="660">
          <cell r="A660">
            <v>1800026</v>
          </cell>
          <cell r="H660">
            <v>9000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row>
        <row r="661">
          <cell r="A661">
            <v>1800027</v>
          </cell>
          <cell r="B661" t="str">
            <v>1800027</v>
          </cell>
          <cell r="G661" t="str">
            <v>RAM</v>
          </cell>
          <cell r="H661">
            <v>9600</v>
          </cell>
          <cell r="K661">
            <v>0</v>
          </cell>
          <cell r="L661">
            <v>0</v>
          </cell>
          <cell r="M661">
            <v>-9600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row>
        <row r="662">
          <cell r="A662">
            <v>1800027</v>
          </cell>
          <cell r="H662">
            <v>9600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row>
        <row r="663">
          <cell r="A663">
            <v>1800027</v>
          </cell>
          <cell r="H663">
            <v>9600</v>
          </cell>
          <cell r="K663">
            <v>0</v>
          </cell>
          <cell r="L663">
            <v>0</v>
          </cell>
          <cell r="M663">
            <v>-9600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row>
        <row r="664">
          <cell r="A664">
            <v>1800027</v>
          </cell>
          <cell r="H664">
            <v>9600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row>
        <row r="665">
          <cell r="A665">
            <v>1800028</v>
          </cell>
          <cell r="B665" t="str">
            <v>1800028</v>
          </cell>
          <cell r="G665" t="str">
            <v>RAM</v>
          </cell>
          <cell r="H665">
            <v>21300</v>
          </cell>
          <cell r="K665">
            <v>0</v>
          </cell>
          <cell r="L665">
            <v>0</v>
          </cell>
          <cell r="M665">
            <v>-6932.71</v>
          </cell>
          <cell r="N665">
            <v>0</v>
          </cell>
          <cell r="O665">
            <v>0</v>
          </cell>
          <cell r="P665">
            <v>0</v>
          </cell>
          <cell r="Q665">
            <v>0</v>
          </cell>
          <cell r="R665">
            <v>0</v>
          </cell>
          <cell r="S665">
            <v>0</v>
          </cell>
          <cell r="T665">
            <v>0</v>
          </cell>
          <cell r="U665">
            <v>0</v>
          </cell>
          <cell r="V665">
            <v>-5746.92</v>
          </cell>
          <cell r="W665">
            <v>0</v>
          </cell>
          <cell r="X665">
            <v>0</v>
          </cell>
          <cell r="Y665">
            <v>0</v>
          </cell>
          <cell r="Z665">
            <v>0</v>
          </cell>
          <cell r="AA665">
            <v>0</v>
          </cell>
          <cell r="AB665">
            <v>0</v>
          </cell>
          <cell r="AC665">
            <v>0</v>
          </cell>
          <cell r="AD665">
            <v>0</v>
          </cell>
          <cell r="AE665">
            <v>0</v>
          </cell>
          <cell r="AF665">
            <v>0</v>
          </cell>
        </row>
        <row r="666">
          <cell r="A666">
            <v>1800028</v>
          </cell>
          <cell r="H666">
            <v>21300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row>
        <row r="667">
          <cell r="A667">
            <v>1800028</v>
          </cell>
          <cell r="H667">
            <v>21300</v>
          </cell>
          <cell r="K667">
            <v>0</v>
          </cell>
          <cell r="L667">
            <v>0</v>
          </cell>
          <cell r="M667">
            <v>-12679.63</v>
          </cell>
          <cell r="N667">
            <v>0</v>
          </cell>
          <cell r="O667">
            <v>0</v>
          </cell>
          <cell r="P667">
            <v>0</v>
          </cell>
          <cell r="Q667">
            <v>0</v>
          </cell>
          <cell r="R667">
            <v>0</v>
          </cell>
          <cell r="S667">
            <v>0</v>
          </cell>
          <cell r="T667">
            <v>0</v>
          </cell>
          <cell r="U667">
            <v>0</v>
          </cell>
          <cell r="V667">
            <v>-3448.15</v>
          </cell>
          <cell r="W667">
            <v>0</v>
          </cell>
          <cell r="X667">
            <v>0</v>
          </cell>
          <cell r="Y667">
            <v>0</v>
          </cell>
          <cell r="Z667">
            <v>0</v>
          </cell>
          <cell r="AA667">
            <v>0</v>
          </cell>
          <cell r="AB667">
            <v>0</v>
          </cell>
          <cell r="AC667">
            <v>0</v>
          </cell>
          <cell r="AD667">
            <v>0</v>
          </cell>
          <cell r="AE667">
            <v>0</v>
          </cell>
          <cell r="AF667">
            <v>0</v>
          </cell>
        </row>
        <row r="668">
          <cell r="A668">
            <v>1800028</v>
          </cell>
          <cell r="H668">
            <v>21300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row>
        <row r="669">
          <cell r="A669">
            <v>1800029</v>
          </cell>
          <cell r="B669" t="str">
            <v>1800029</v>
          </cell>
          <cell r="G669" t="str">
            <v>UPS - Ahmedabad</v>
          </cell>
          <cell r="H669">
            <v>19000</v>
          </cell>
          <cell r="K669">
            <v>0</v>
          </cell>
          <cell r="L669">
            <v>0</v>
          </cell>
          <cell r="M669">
            <v>-14896</v>
          </cell>
          <cell r="N669">
            <v>0</v>
          </cell>
          <cell r="O669">
            <v>0</v>
          </cell>
          <cell r="P669">
            <v>0</v>
          </cell>
          <cell r="Q669">
            <v>0</v>
          </cell>
          <cell r="R669">
            <v>0</v>
          </cell>
          <cell r="S669">
            <v>0</v>
          </cell>
          <cell r="T669">
            <v>0</v>
          </cell>
          <cell r="U669">
            <v>0</v>
          </cell>
          <cell r="V669">
            <v>-4607.5200000000004</v>
          </cell>
          <cell r="W669">
            <v>0</v>
          </cell>
          <cell r="X669">
            <v>0</v>
          </cell>
          <cell r="Y669">
            <v>0</v>
          </cell>
          <cell r="Z669">
            <v>0</v>
          </cell>
          <cell r="AA669">
            <v>0</v>
          </cell>
          <cell r="AB669">
            <v>13600</v>
          </cell>
          <cell r="AC669">
            <v>0</v>
          </cell>
          <cell r="AD669">
            <v>0</v>
          </cell>
          <cell r="AE669">
            <v>0</v>
          </cell>
          <cell r="AF669">
            <v>0</v>
          </cell>
        </row>
        <row r="670">
          <cell r="A670">
            <v>1800029</v>
          </cell>
          <cell r="H670">
            <v>19000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13600</v>
          </cell>
          <cell r="AC670">
            <v>0</v>
          </cell>
          <cell r="AD670">
            <v>0</v>
          </cell>
          <cell r="AE670">
            <v>0</v>
          </cell>
          <cell r="AF670">
            <v>0</v>
          </cell>
        </row>
        <row r="671">
          <cell r="A671">
            <v>1800029</v>
          </cell>
          <cell r="H671">
            <v>32600</v>
          </cell>
          <cell r="K671">
            <v>0</v>
          </cell>
          <cell r="L671">
            <v>0</v>
          </cell>
          <cell r="M671">
            <v>-19503.52</v>
          </cell>
          <cell r="N671">
            <v>0</v>
          </cell>
          <cell r="O671">
            <v>0</v>
          </cell>
          <cell r="P671">
            <v>0</v>
          </cell>
          <cell r="Q671">
            <v>0</v>
          </cell>
          <cell r="R671">
            <v>0</v>
          </cell>
          <cell r="S671">
            <v>0</v>
          </cell>
          <cell r="T671">
            <v>0</v>
          </cell>
          <cell r="U671">
            <v>0</v>
          </cell>
          <cell r="V671">
            <v>-5238.59</v>
          </cell>
          <cell r="W671">
            <v>0</v>
          </cell>
          <cell r="X671">
            <v>0</v>
          </cell>
          <cell r="Y671">
            <v>0</v>
          </cell>
          <cell r="Z671">
            <v>0</v>
          </cell>
          <cell r="AA671">
            <v>0</v>
          </cell>
          <cell r="AB671">
            <v>0</v>
          </cell>
          <cell r="AC671">
            <v>0</v>
          </cell>
          <cell r="AD671">
            <v>0</v>
          </cell>
          <cell r="AE671">
            <v>0</v>
          </cell>
          <cell r="AF671">
            <v>0</v>
          </cell>
        </row>
        <row r="672">
          <cell r="A672">
            <v>1800029</v>
          </cell>
          <cell r="H672">
            <v>32600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row>
        <row r="673">
          <cell r="A673">
            <v>1800030</v>
          </cell>
          <cell r="B673" t="str">
            <v>1800030</v>
          </cell>
          <cell r="G673" t="str">
            <v>UPS - Ahmedabad</v>
          </cell>
          <cell r="H673">
            <v>3500</v>
          </cell>
          <cell r="K673">
            <v>0</v>
          </cell>
          <cell r="L673">
            <v>0</v>
          </cell>
          <cell r="M673">
            <v>-3500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row>
        <row r="674">
          <cell r="A674">
            <v>1800030</v>
          </cell>
          <cell r="H674">
            <v>3500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row>
        <row r="675">
          <cell r="A675">
            <v>1800030</v>
          </cell>
          <cell r="H675">
            <v>3500</v>
          </cell>
          <cell r="K675">
            <v>0</v>
          </cell>
          <cell r="L675">
            <v>0</v>
          </cell>
          <cell r="M675">
            <v>-3500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row>
        <row r="676">
          <cell r="A676">
            <v>1800030</v>
          </cell>
          <cell r="H676">
            <v>3500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row>
        <row r="677">
          <cell r="A677">
            <v>1800031</v>
          </cell>
          <cell r="B677" t="str">
            <v>1800031</v>
          </cell>
          <cell r="G677" t="str">
            <v>BATTERY - BARODA</v>
          </cell>
          <cell r="H677">
            <v>46000</v>
          </cell>
          <cell r="K677">
            <v>0</v>
          </cell>
          <cell r="L677">
            <v>0</v>
          </cell>
          <cell r="M677">
            <v>-27443.73</v>
          </cell>
          <cell r="N677">
            <v>0</v>
          </cell>
          <cell r="O677">
            <v>0</v>
          </cell>
          <cell r="P677">
            <v>0</v>
          </cell>
          <cell r="Q677">
            <v>0</v>
          </cell>
          <cell r="R677">
            <v>0</v>
          </cell>
          <cell r="S677">
            <v>0</v>
          </cell>
          <cell r="T677">
            <v>0</v>
          </cell>
          <cell r="U677">
            <v>0</v>
          </cell>
          <cell r="V677">
            <v>-7422.51</v>
          </cell>
          <cell r="W677">
            <v>0</v>
          </cell>
          <cell r="X677">
            <v>0</v>
          </cell>
          <cell r="Y677">
            <v>0</v>
          </cell>
          <cell r="Z677">
            <v>0</v>
          </cell>
          <cell r="AA677">
            <v>0</v>
          </cell>
          <cell r="AB677">
            <v>0</v>
          </cell>
          <cell r="AC677">
            <v>0</v>
          </cell>
          <cell r="AD677">
            <v>0</v>
          </cell>
          <cell r="AE677">
            <v>0</v>
          </cell>
          <cell r="AF677">
            <v>0</v>
          </cell>
        </row>
        <row r="678">
          <cell r="A678">
            <v>1800031</v>
          </cell>
          <cell r="H678">
            <v>46000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row>
        <row r="679">
          <cell r="A679">
            <v>1800031</v>
          </cell>
          <cell r="H679">
            <v>46000</v>
          </cell>
          <cell r="K679">
            <v>0</v>
          </cell>
          <cell r="L679">
            <v>0</v>
          </cell>
          <cell r="M679">
            <v>-34866.239999999998</v>
          </cell>
          <cell r="N679">
            <v>0</v>
          </cell>
          <cell r="O679">
            <v>0</v>
          </cell>
          <cell r="P679">
            <v>0</v>
          </cell>
          <cell r="Q679">
            <v>0</v>
          </cell>
          <cell r="R679">
            <v>0</v>
          </cell>
          <cell r="S679">
            <v>0</v>
          </cell>
          <cell r="T679">
            <v>0</v>
          </cell>
          <cell r="U679">
            <v>0</v>
          </cell>
          <cell r="V679">
            <v>-4453.5</v>
          </cell>
          <cell r="W679">
            <v>0</v>
          </cell>
          <cell r="X679">
            <v>0</v>
          </cell>
          <cell r="Y679">
            <v>0</v>
          </cell>
          <cell r="Z679">
            <v>0</v>
          </cell>
          <cell r="AA679">
            <v>0</v>
          </cell>
          <cell r="AB679">
            <v>0</v>
          </cell>
          <cell r="AC679">
            <v>0</v>
          </cell>
          <cell r="AD679">
            <v>0</v>
          </cell>
          <cell r="AE679">
            <v>0</v>
          </cell>
          <cell r="AF679">
            <v>0</v>
          </cell>
        </row>
        <row r="680">
          <cell r="A680">
            <v>1800031</v>
          </cell>
          <cell r="H680">
            <v>46000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row>
        <row r="681">
          <cell r="A681">
            <v>1800032</v>
          </cell>
          <cell r="B681" t="str">
            <v>1800032</v>
          </cell>
          <cell r="G681" t="str">
            <v>UPS - AHMEDABAD</v>
          </cell>
          <cell r="H681">
            <v>8650</v>
          </cell>
          <cell r="K681">
            <v>0</v>
          </cell>
          <cell r="L681">
            <v>0</v>
          </cell>
          <cell r="M681">
            <v>-3801.26</v>
          </cell>
          <cell r="N681">
            <v>0</v>
          </cell>
          <cell r="O681">
            <v>0</v>
          </cell>
          <cell r="P681">
            <v>0</v>
          </cell>
          <cell r="Q681">
            <v>0</v>
          </cell>
          <cell r="R681">
            <v>0</v>
          </cell>
          <cell r="S681">
            <v>0</v>
          </cell>
          <cell r="T681">
            <v>0</v>
          </cell>
          <cell r="U681">
            <v>0</v>
          </cell>
          <cell r="V681">
            <v>-1939.5</v>
          </cell>
          <cell r="W681">
            <v>0</v>
          </cell>
          <cell r="X681">
            <v>0</v>
          </cell>
          <cell r="Y681">
            <v>0</v>
          </cell>
          <cell r="Z681">
            <v>0</v>
          </cell>
          <cell r="AA681">
            <v>0</v>
          </cell>
          <cell r="AB681">
            <v>0</v>
          </cell>
          <cell r="AC681">
            <v>0</v>
          </cell>
          <cell r="AD681">
            <v>0</v>
          </cell>
          <cell r="AE681">
            <v>0</v>
          </cell>
          <cell r="AF681">
            <v>0</v>
          </cell>
        </row>
        <row r="682">
          <cell r="A682">
            <v>1800032</v>
          </cell>
          <cell r="H682">
            <v>8650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row>
        <row r="683">
          <cell r="A683">
            <v>1800032</v>
          </cell>
          <cell r="H683">
            <v>8650</v>
          </cell>
          <cell r="K683">
            <v>0</v>
          </cell>
          <cell r="L683">
            <v>0</v>
          </cell>
          <cell r="M683">
            <v>-5740.76</v>
          </cell>
          <cell r="N683">
            <v>0</v>
          </cell>
          <cell r="O683">
            <v>0</v>
          </cell>
          <cell r="P683">
            <v>0</v>
          </cell>
          <cell r="Q683">
            <v>0</v>
          </cell>
          <cell r="R683">
            <v>0</v>
          </cell>
          <cell r="S683">
            <v>0</v>
          </cell>
          <cell r="T683">
            <v>0</v>
          </cell>
          <cell r="U683">
            <v>0</v>
          </cell>
          <cell r="V683">
            <v>-1163.7</v>
          </cell>
          <cell r="W683">
            <v>0</v>
          </cell>
          <cell r="X683">
            <v>0</v>
          </cell>
          <cell r="Y683">
            <v>0</v>
          </cell>
          <cell r="Z683">
            <v>0</v>
          </cell>
          <cell r="AA683">
            <v>0</v>
          </cell>
          <cell r="AB683">
            <v>0</v>
          </cell>
          <cell r="AC683">
            <v>0</v>
          </cell>
          <cell r="AD683">
            <v>0</v>
          </cell>
          <cell r="AE683">
            <v>0</v>
          </cell>
          <cell r="AF683">
            <v>0</v>
          </cell>
        </row>
        <row r="684">
          <cell r="A684">
            <v>1800032</v>
          </cell>
          <cell r="H684">
            <v>8650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row>
        <row r="685">
          <cell r="A685">
            <v>1800033</v>
          </cell>
          <cell r="B685" t="str">
            <v>1800033</v>
          </cell>
          <cell r="G685" t="str">
            <v>USB STORAGE DEVISE</v>
          </cell>
          <cell r="H685">
            <v>9500</v>
          </cell>
          <cell r="K685">
            <v>0</v>
          </cell>
          <cell r="L685">
            <v>0</v>
          </cell>
          <cell r="M685">
            <v>-9500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row>
        <row r="686">
          <cell r="A686">
            <v>1800033</v>
          </cell>
          <cell r="H686">
            <v>9500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row>
        <row r="687">
          <cell r="A687">
            <v>1800033</v>
          </cell>
          <cell r="H687">
            <v>9500</v>
          </cell>
          <cell r="K687">
            <v>0</v>
          </cell>
          <cell r="L687">
            <v>0</v>
          </cell>
          <cell r="M687">
            <v>-9500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row>
        <row r="688">
          <cell r="A688">
            <v>1800033</v>
          </cell>
          <cell r="H688">
            <v>9500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row>
        <row r="689">
          <cell r="A689">
            <v>1800034</v>
          </cell>
          <cell r="B689" t="str">
            <v>1800034</v>
          </cell>
          <cell r="G689" t="str">
            <v>PRINTER -AHMEDABD</v>
          </cell>
          <cell r="H689">
            <v>9500</v>
          </cell>
          <cell r="K689">
            <v>0</v>
          </cell>
          <cell r="L689">
            <v>0</v>
          </cell>
          <cell r="M689">
            <v>-374.79</v>
          </cell>
          <cell r="N689">
            <v>0</v>
          </cell>
          <cell r="O689">
            <v>0</v>
          </cell>
          <cell r="P689">
            <v>0</v>
          </cell>
          <cell r="Q689">
            <v>0</v>
          </cell>
          <cell r="R689">
            <v>0</v>
          </cell>
          <cell r="S689">
            <v>0</v>
          </cell>
          <cell r="T689">
            <v>0</v>
          </cell>
          <cell r="U689">
            <v>0</v>
          </cell>
          <cell r="V689">
            <v>-3650.08</v>
          </cell>
          <cell r="W689">
            <v>0</v>
          </cell>
          <cell r="X689">
            <v>0</v>
          </cell>
          <cell r="Y689">
            <v>0</v>
          </cell>
          <cell r="Z689">
            <v>0</v>
          </cell>
          <cell r="AA689">
            <v>0</v>
          </cell>
          <cell r="AB689">
            <v>0</v>
          </cell>
          <cell r="AC689">
            <v>0</v>
          </cell>
          <cell r="AD689">
            <v>0</v>
          </cell>
          <cell r="AE689">
            <v>0</v>
          </cell>
          <cell r="AF689">
            <v>0</v>
          </cell>
        </row>
        <row r="690">
          <cell r="A690">
            <v>1800034</v>
          </cell>
          <cell r="H690">
            <v>9500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row>
        <row r="691">
          <cell r="A691">
            <v>1800034</v>
          </cell>
          <cell r="H691">
            <v>9500</v>
          </cell>
          <cell r="K691">
            <v>0</v>
          </cell>
          <cell r="L691">
            <v>0</v>
          </cell>
          <cell r="M691">
            <v>-4024.87</v>
          </cell>
          <cell r="N691">
            <v>0</v>
          </cell>
          <cell r="O691">
            <v>0</v>
          </cell>
          <cell r="P691">
            <v>0</v>
          </cell>
          <cell r="Q691">
            <v>0</v>
          </cell>
          <cell r="R691">
            <v>0</v>
          </cell>
          <cell r="S691">
            <v>0</v>
          </cell>
          <cell r="T691">
            <v>0</v>
          </cell>
          <cell r="U691">
            <v>0</v>
          </cell>
          <cell r="V691">
            <v>-2190.0500000000002</v>
          </cell>
          <cell r="W691">
            <v>0</v>
          </cell>
          <cell r="X691">
            <v>0</v>
          </cell>
          <cell r="Y691">
            <v>0</v>
          </cell>
          <cell r="Z691">
            <v>0</v>
          </cell>
          <cell r="AA691">
            <v>0</v>
          </cell>
          <cell r="AB691">
            <v>0</v>
          </cell>
          <cell r="AC691">
            <v>0</v>
          </cell>
          <cell r="AD691">
            <v>0</v>
          </cell>
          <cell r="AE691">
            <v>0</v>
          </cell>
          <cell r="AF691">
            <v>0</v>
          </cell>
        </row>
        <row r="692">
          <cell r="A692">
            <v>1800034</v>
          </cell>
          <cell r="H692">
            <v>9500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row>
        <row r="693">
          <cell r="A693">
            <v>1800035</v>
          </cell>
          <cell r="B693" t="str">
            <v>1800035</v>
          </cell>
          <cell r="G693" t="str">
            <v>LAPTOP -VAPI</v>
          </cell>
          <cell r="H693">
            <v>35880</v>
          </cell>
          <cell r="K693">
            <v>0</v>
          </cell>
          <cell r="L693">
            <v>0</v>
          </cell>
          <cell r="M693">
            <v>-1651.46</v>
          </cell>
          <cell r="N693">
            <v>0</v>
          </cell>
          <cell r="O693">
            <v>0</v>
          </cell>
          <cell r="P693">
            <v>0</v>
          </cell>
          <cell r="Q693">
            <v>0</v>
          </cell>
          <cell r="R693">
            <v>0</v>
          </cell>
          <cell r="S693">
            <v>0</v>
          </cell>
          <cell r="T693">
            <v>0</v>
          </cell>
          <cell r="U693">
            <v>0</v>
          </cell>
          <cell r="V693">
            <v>-13691.42</v>
          </cell>
          <cell r="W693">
            <v>0</v>
          </cell>
          <cell r="X693">
            <v>0</v>
          </cell>
          <cell r="Y693">
            <v>0</v>
          </cell>
          <cell r="Z693">
            <v>0</v>
          </cell>
          <cell r="AA693">
            <v>0</v>
          </cell>
          <cell r="AB693">
            <v>0</v>
          </cell>
          <cell r="AC693">
            <v>0</v>
          </cell>
          <cell r="AD693">
            <v>0</v>
          </cell>
          <cell r="AE693">
            <v>0</v>
          </cell>
          <cell r="AF693">
            <v>0</v>
          </cell>
        </row>
        <row r="694">
          <cell r="A694">
            <v>1800035</v>
          </cell>
          <cell r="H694">
            <v>35880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row>
        <row r="695">
          <cell r="A695">
            <v>1800035</v>
          </cell>
          <cell r="H695">
            <v>35880</v>
          </cell>
          <cell r="K695">
            <v>0</v>
          </cell>
          <cell r="L695">
            <v>0</v>
          </cell>
          <cell r="M695">
            <v>-15342.88</v>
          </cell>
          <cell r="N695">
            <v>0</v>
          </cell>
          <cell r="O695">
            <v>0</v>
          </cell>
          <cell r="P695">
            <v>0</v>
          </cell>
          <cell r="Q695">
            <v>0</v>
          </cell>
          <cell r="R695">
            <v>0</v>
          </cell>
          <cell r="S695">
            <v>0</v>
          </cell>
          <cell r="T695">
            <v>0</v>
          </cell>
          <cell r="U695">
            <v>0</v>
          </cell>
          <cell r="V695">
            <v>-8214.85</v>
          </cell>
          <cell r="W695">
            <v>0</v>
          </cell>
          <cell r="X695">
            <v>0</v>
          </cell>
          <cell r="Y695">
            <v>0</v>
          </cell>
          <cell r="Z695">
            <v>0</v>
          </cell>
          <cell r="AA695">
            <v>0</v>
          </cell>
          <cell r="AB695">
            <v>0</v>
          </cell>
          <cell r="AC695">
            <v>0</v>
          </cell>
          <cell r="AD695">
            <v>0</v>
          </cell>
          <cell r="AE695">
            <v>0</v>
          </cell>
          <cell r="AF695">
            <v>0</v>
          </cell>
        </row>
        <row r="696">
          <cell r="A696">
            <v>1800035</v>
          </cell>
          <cell r="H696">
            <v>35880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row>
        <row r="697">
          <cell r="A697">
            <v>1800036</v>
          </cell>
          <cell r="B697" t="str">
            <v>1800036</v>
          </cell>
          <cell r="G697" t="str">
            <v>COMPUTER -SERVER</v>
          </cell>
          <cell r="H697">
            <v>18100</v>
          </cell>
          <cell r="K697">
            <v>0</v>
          </cell>
          <cell r="L697">
            <v>0</v>
          </cell>
          <cell r="M697">
            <v>-416.55</v>
          </cell>
          <cell r="N697">
            <v>0</v>
          </cell>
          <cell r="O697">
            <v>0</v>
          </cell>
          <cell r="P697">
            <v>0</v>
          </cell>
          <cell r="Q697">
            <v>0</v>
          </cell>
          <cell r="R697">
            <v>0</v>
          </cell>
          <cell r="S697">
            <v>0</v>
          </cell>
          <cell r="T697">
            <v>0</v>
          </cell>
          <cell r="U697">
            <v>0</v>
          </cell>
          <cell r="V697">
            <v>-7073.38</v>
          </cell>
          <cell r="W697">
            <v>0</v>
          </cell>
          <cell r="X697">
            <v>0</v>
          </cell>
          <cell r="Y697">
            <v>0</v>
          </cell>
          <cell r="Z697">
            <v>0</v>
          </cell>
          <cell r="AA697">
            <v>0</v>
          </cell>
          <cell r="AB697">
            <v>0</v>
          </cell>
          <cell r="AC697">
            <v>0</v>
          </cell>
          <cell r="AD697">
            <v>0</v>
          </cell>
          <cell r="AE697">
            <v>0</v>
          </cell>
          <cell r="AF697">
            <v>0</v>
          </cell>
        </row>
        <row r="698">
          <cell r="A698">
            <v>1800036</v>
          </cell>
          <cell r="H698">
            <v>18100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row>
        <row r="699">
          <cell r="A699">
            <v>1800036</v>
          </cell>
          <cell r="H699">
            <v>18100</v>
          </cell>
          <cell r="K699">
            <v>0</v>
          </cell>
          <cell r="L699">
            <v>0</v>
          </cell>
          <cell r="M699">
            <v>-7489.93</v>
          </cell>
          <cell r="N699">
            <v>0</v>
          </cell>
          <cell r="O699">
            <v>0</v>
          </cell>
          <cell r="P699">
            <v>0</v>
          </cell>
          <cell r="Q699">
            <v>0</v>
          </cell>
          <cell r="R699">
            <v>0</v>
          </cell>
          <cell r="S699">
            <v>0</v>
          </cell>
          <cell r="T699">
            <v>0</v>
          </cell>
          <cell r="U699">
            <v>0</v>
          </cell>
          <cell r="V699">
            <v>-4244.03</v>
          </cell>
          <cell r="W699">
            <v>0</v>
          </cell>
          <cell r="X699">
            <v>0</v>
          </cell>
          <cell r="Y699">
            <v>0</v>
          </cell>
          <cell r="Z699">
            <v>0</v>
          </cell>
          <cell r="AA699">
            <v>0</v>
          </cell>
          <cell r="AB699">
            <v>0</v>
          </cell>
          <cell r="AC699">
            <v>0</v>
          </cell>
          <cell r="AD699">
            <v>0</v>
          </cell>
          <cell r="AE699">
            <v>0</v>
          </cell>
          <cell r="AF699">
            <v>0</v>
          </cell>
        </row>
        <row r="700">
          <cell r="A700">
            <v>1800036</v>
          </cell>
          <cell r="H700">
            <v>18100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row>
        <row r="701">
          <cell r="A701">
            <v>1800037</v>
          </cell>
          <cell r="B701" t="str">
            <v>1800037</v>
          </cell>
          <cell r="G701" t="str">
            <v>COMPUTER - BARODA</v>
          </cell>
          <cell r="H701">
            <v>12575</v>
          </cell>
          <cell r="K701">
            <v>0</v>
          </cell>
          <cell r="L701">
            <v>0</v>
          </cell>
          <cell r="M701">
            <v>-551.23</v>
          </cell>
          <cell r="N701">
            <v>0</v>
          </cell>
          <cell r="O701">
            <v>0</v>
          </cell>
          <cell r="P701">
            <v>0</v>
          </cell>
          <cell r="Q701">
            <v>0</v>
          </cell>
          <cell r="R701">
            <v>0</v>
          </cell>
          <cell r="S701">
            <v>0</v>
          </cell>
          <cell r="T701">
            <v>0</v>
          </cell>
          <cell r="U701">
            <v>0</v>
          </cell>
          <cell r="V701">
            <v>-4809.51</v>
          </cell>
          <cell r="W701">
            <v>0</v>
          </cell>
          <cell r="X701">
            <v>0</v>
          </cell>
          <cell r="Y701">
            <v>0</v>
          </cell>
          <cell r="Z701">
            <v>0</v>
          </cell>
          <cell r="AA701">
            <v>0</v>
          </cell>
          <cell r="AB701">
            <v>0</v>
          </cell>
          <cell r="AC701">
            <v>0</v>
          </cell>
          <cell r="AD701">
            <v>0</v>
          </cell>
          <cell r="AE701">
            <v>0</v>
          </cell>
          <cell r="AF701">
            <v>0</v>
          </cell>
        </row>
        <row r="702">
          <cell r="A702">
            <v>1800037</v>
          </cell>
          <cell r="H702">
            <v>12575</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row>
        <row r="703">
          <cell r="A703">
            <v>1800037</v>
          </cell>
          <cell r="H703">
            <v>12575</v>
          </cell>
          <cell r="K703">
            <v>0</v>
          </cell>
          <cell r="L703">
            <v>0</v>
          </cell>
          <cell r="M703">
            <v>-5360.74</v>
          </cell>
          <cell r="N703">
            <v>0</v>
          </cell>
          <cell r="O703">
            <v>0</v>
          </cell>
          <cell r="P703">
            <v>0</v>
          </cell>
          <cell r="Q703">
            <v>0</v>
          </cell>
          <cell r="R703">
            <v>0</v>
          </cell>
          <cell r="S703">
            <v>0</v>
          </cell>
          <cell r="T703">
            <v>0</v>
          </cell>
          <cell r="U703">
            <v>0</v>
          </cell>
          <cell r="V703">
            <v>-2885.7</v>
          </cell>
          <cell r="W703">
            <v>0</v>
          </cell>
          <cell r="X703">
            <v>0</v>
          </cell>
          <cell r="Y703">
            <v>0</v>
          </cell>
          <cell r="Z703">
            <v>0</v>
          </cell>
          <cell r="AA703">
            <v>0</v>
          </cell>
          <cell r="AB703">
            <v>0</v>
          </cell>
          <cell r="AC703">
            <v>0</v>
          </cell>
          <cell r="AD703">
            <v>0</v>
          </cell>
          <cell r="AE703">
            <v>0</v>
          </cell>
          <cell r="AF703">
            <v>0</v>
          </cell>
        </row>
        <row r="704">
          <cell r="A704">
            <v>1800037</v>
          </cell>
          <cell r="H704">
            <v>12575</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row>
        <row r="705">
          <cell r="A705">
            <v>1800038</v>
          </cell>
          <cell r="B705" t="str">
            <v>1800038</v>
          </cell>
          <cell r="G705" t="str">
            <v>PEN - DRIVE</v>
          </cell>
          <cell r="H705">
            <v>6400</v>
          </cell>
          <cell r="K705">
            <v>0</v>
          </cell>
          <cell r="L705">
            <v>0</v>
          </cell>
          <cell r="M705">
            <v>-133</v>
          </cell>
          <cell r="N705">
            <v>0</v>
          </cell>
          <cell r="O705">
            <v>0</v>
          </cell>
          <cell r="P705">
            <v>0</v>
          </cell>
          <cell r="Q705">
            <v>0</v>
          </cell>
          <cell r="R705">
            <v>0</v>
          </cell>
          <cell r="S705">
            <v>0</v>
          </cell>
          <cell r="T705">
            <v>0</v>
          </cell>
          <cell r="U705">
            <v>0</v>
          </cell>
          <cell r="V705">
            <v>-2506.8000000000002</v>
          </cell>
          <cell r="W705">
            <v>0</v>
          </cell>
          <cell r="X705">
            <v>0</v>
          </cell>
          <cell r="Y705">
            <v>0</v>
          </cell>
          <cell r="Z705">
            <v>0</v>
          </cell>
          <cell r="AA705">
            <v>0</v>
          </cell>
          <cell r="AB705">
            <v>0</v>
          </cell>
          <cell r="AC705">
            <v>0</v>
          </cell>
          <cell r="AD705">
            <v>0</v>
          </cell>
          <cell r="AE705">
            <v>0</v>
          </cell>
          <cell r="AF705">
            <v>0</v>
          </cell>
        </row>
        <row r="706">
          <cell r="A706">
            <v>1800038</v>
          </cell>
          <cell r="H706">
            <v>6400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row>
        <row r="707">
          <cell r="A707">
            <v>1800038</v>
          </cell>
          <cell r="H707">
            <v>6400</v>
          </cell>
          <cell r="K707">
            <v>0</v>
          </cell>
          <cell r="L707">
            <v>0</v>
          </cell>
          <cell r="M707">
            <v>-2639.8</v>
          </cell>
          <cell r="N707">
            <v>0</v>
          </cell>
          <cell r="O707">
            <v>0</v>
          </cell>
          <cell r="P707">
            <v>0</v>
          </cell>
          <cell r="Q707">
            <v>0</v>
          </cell>
          <cell r="R707">
            <v>0</v>
          </cell>
          <cell r="S707">
            <v>0</v>
          </cell>
          <cell r="T707">
            <v>0</v>
          </cell>
          <cell r="U707">
            <v>0</v>
          </cell>
          <cell r="V707">
            <v>-1504.08</v>
          </cell>
          <cell r="W707">
            <v>0</v>
          </cell>
          <cell r="X707">
            <v>0</v>
          </cell>
          <cell r="Y707">
            <v>0</v>
          </cell>
          <cell r="Z707">
            <v>0</v>
          </cell>
          <cell r="AA707">
            <v>0</v>
          </cell>
          <cell r="AB707">
            <v>0</v>
          </cell>
          <cell r="AC707">
            <v>0</v>
          </cell>
          <cell r="AD707">
            <v>0</v>
          </cell>
          <cell r="AE707">
            <v>0</v>
          </cell>
          <cell r="AF707">
            <v>0</v>
          </cell>
        </row>
        <row r="708">
          <cell r="A708">
            <v>1800038</v>
          </cell>
          <cell r="H708">
            <v>6400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row>
        <row r="709">
          <cell r="A709">
            <v>1800039</v>
          </cell>
          <cell r="B709" t="str">
            <v>1800039</v>
          </cell>
          <cell r="G709" t="str">
            <v>SEGATE HDD -BARODA</v>
          </cell>
          <cell r="H709">
            <v>11250</v>
          </cell>
          <cell r="K709">
            <v>0</v>
          </cell>
          <cell r="L709">
            <v>0</v>
          </cell>
          <cell r="M709">
            <v>-147.94999999999999</v>
          </cell>
          <cell r="N709">
            <v>0</v>
          </cell>
          <cell r="O709">
            <v>0</v>
          </cell>
          <cell r="P709">
            <v>0</v>
          </cell>
          <cell r="Q709">
            <v>0</v>
          </cell>
          <cell r="R709">
            <v>0</v>
          </cell>
          <cell r="S709">
            <v>0</v>
          </cell>
          <cell r="T709">
            <v>0</v>
          </cell>
          <cell r="U709">
            <v>0</v>
          </cell>
          <cell r="V709">
            <v>-4440.82</v>
          </cell>
          <cell r="W709">
            <v>0</v>
          </cell>
          <cell r="X709">
            <v>0</v>
          </cell>
          <cell r="Y709">
            <v>0</v>
          </cell>
          <cell r="Z709">
            <v>0</v>
          </cell>
          <cell r="AA709">
            <v>0</v>
          </cell>
          <cell r="AB709">
            <v>0</v>
          </cell>
          <cell r="AC709">
            <v>0</v>
          </cell>
          <cell r="AD709">
            <v>0</v>
          </cell>
          <cell r="AE709">
            <v>0</v>
          </cell>
          <cell r="AF709">
            <v>0</v>
          </cell>
        </row>
        <row r="710">
          <cell r="A710">
            <v>1800039</v>
          </cell>
          <cell r="H710">
            <v>11250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row>
        <row r="711">
          <cell r="A711">
            <v>1800039</v>
          </cell>
          <cell r="H711">
            <v>11250</v>
          </cell>
          <cell r="K711">
            <v>0</v>
          </cell>
          <cell r="L711">
            <v>0</v>
          </cell>
          <cell r="M711">
            <v>-4588.7700000000004</v>
          </cell>
          <cell r="N711">
            <v>0</v>
          </cell>
          <cell r="O711">
            <v>0</v>
          </cell>
          <cell r="P711">
            <v>0</v>
          </cell>
          <cell r="Q711">
            <v>0</v>
          </cell>
          <cell r="R711">
            <v>0</v>
          </cell>
          <cell r="S711">
            <v>0</v>
          </cell>
          <cell r="T711">
            <v>0</v>
          </cell>
          <cell r="U711">
            <v>0</v>
          </cell>
          <cell r="V711">
            <v>-2664.49</v>
          </cell>
          <cell r="W711">
            <v>0</v>
          </cell>
          <cell r="X711">
            <v>0</v>
          </cell>
          <cell r="Y711">
            <v>0</v>
          </cell>
          <cell r="Z711">
            <v>0</v>
          </cell>
          <cell r="AA711">
            <v>0</v>
          </cell>
          <cell r="AB711">
            <v>0</v>
          </cell>
          <cell r="AC711">
            <v>0</v>
          </cell>
          <cell r="AD711">
            <v>0</v>
          </cell>
          <cell r="AE711">
            <v>0</v>
          </cell>
          <cell r="AF711">
            <v>0</v>
          </cell>
        </row>
        <row r="712">
          <cell r="A712">
            <v>1800039</v>
          </cell>
          <cell r="H712">
            <v>11250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row>
        <row r="713">
          <cell r="A713">
            <v>1800040</v>
          </cell>
          <cell r="B713" t="str">
            <v>1800040</v>
          </cell>
          <cell r="G713" t="str">
            <v>MONITOR - LCD SILVER</v>
          </cell>
          <cell r="H713">
            <v>12700</v>
          </cell>
          <cell r="K713">
            <v>0</v>
          </cell>
          <cell r="L713">
            <v>0</v>
          </cell>
          <cell r="M713">
            <v>-389.7</v>
          </cell>
          <cell r="N713">
            <v>0</v>
          </cell>
          <cell r="O713">
            <v>0</v>
          </cell>
          <cell r="P713">
            <v>0</v>
          </cell>
          <cell r="Q713">
            <v>0</v>
          </cell>
          <cell r="R713">
            <v>0</v>
          </cell>
          <cell r="S713">
            <v>0</v>
          </cell>
          <cell r="T713">
            <v>0</v>
          </cell>
          <cell r="U713">
            <v>0</v>
          </cell>
          <cell r="V713">
            <v>-4924.12</v>
          </cell>
          <cell r="W713">
            <v>0</v>
          </cell>
          <cell r="X713">
            <v>0</v>
          </cell>
          <cell r="Y713">
            <v>0</v>
          </cell>
          <cell r="Z713">
            <v>0</v>
          </cell>
          <cell r="AA713">
            <v>0</v>
          </cell>
          <cell r="AB713">
            <v>0</v>
          </cell>
          <cell r="AC713">
            <v>0</v>
          </cell>
          <cell r="AD713">
            <v>0</v>
          </cell>
          <cell r="AE713">
            <v>0</v>
          </cell>
          <cell r="AF713">
            <v>0</v>
          </cell>
        </row>
        <row r="714">
          <cell r="A714">
            <v>1800040</v>
          </cell>
          <cell r="H714">
            <v>12700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row>
        <row r="715">
          <cell r="A715">
            <v>1800040</v>
          </cell>
          <cell r="H715">
            <v>12700</v>
          </cell>
          <cell r="K715">
            <v>0</v>
          </cell>
          <cell r="L715">
            <v>0</v>
          </cell>
          <cell r="M715">
            <v>-5313.82</v>
          </cell>
          <cell r="N715">
            <v>0</v>
          </cell>
          <cell r="O715">
            <v>0</v>
          </cell>
          <cell r="P715">
            <v>0</v>
          </cell>
          <cell r="Q715">
            <v>0</v>
          </cell>
          <cell r="R715">
            <v>0</v>
          </cell>
          <cell r="S715">
            <v>0</v>
          </cell>
          <cell r="T715">
            <v>0</v>
          </cell>
          <cell r="U715">
            <v>0</v>
          </cell>
          <cell r="V715">
            <v>-2954.47</v>
          </cell>
          <cell r="W715">
            <v>0</v>
          </cell>
          <cell r="X715">
            <v>0</v>
          </cell>
          <cell r="Y715">
            <v>0</v>
          </cell>
          <cell r="Z715">
            <v>0</v>
          </cell>
          <cell r="AA715">
            <v>0</v>
          </cell>
          <cell r="AB715">
            <v>0</v>
          </cell>
          <cell r="AC715">
            <v>0</v>
          </cell>
          <cell r="AD715">
            <v>0</v>
          </cell>
          <cell r="AE715">
            <v>0</v>
          </cell>
          <cell r="AF715">
            <v>0</v>
          </cell>
        </row>
        <row r="716">
          <cell r="A716">
            <v>1800040</v>
          </cell>
          <cell r="H716">
            <v>12700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row>
        <row r="717">
          <cell r="A717">
            <v>1800041</v>
          </cell>
          <cell r="B717" t="str">
            <v>1800041</v>
          </cell>
          <cell r="G717" t="str">
            <v>PHOTOSMART PRINTER</v>
          </cell>
          <cell r="H717">
            <v>6950</v>
          </cell>
          <cell r="K717">
            <v>0</v>
          </cell>
          <cell r="L717">
            <v>0</v>
          </cell>
          <cell r="M717">
            <v>-15</v>
          </cell>
          <cell r="N717">
            <v>0</v>
          </cell>
          <cell r="O717">
            <v>0</v>
          </cell>
          <cell r="P717">
            <v>0</v>
          </cell>
          <cell r="Q717">
            <v>0</v>
          </cell>
          <cell r="R717">
            <v>0</v>
          </cell>
          <cell r="S717">
            <v>0</v>
          </cell>
          <cell r="T717">
            <v>0</v>
          </cell>
          <cell r="U717">
            <v>0</v>
          </cell>
          <cell r="V717">
            <v>-2774</v>
          </cell>
          <cell r="W717">
            <v>0</v>
          </cell>
          <cell r="X717">
            <v>0</v>
          </cell>
          <cell r="Y717">
            <v>0</v>
          </cell>
          <cell r="Z717">
            <v>0</v>
          </cell>
          <cell r="AA717">
            <v>0</v>
          </cell>
          <cell r="AB717">
            <v>0</v>
          </cell>
          <cell r="AC717">
            <v>0</v>
          </cell>
          <cell r="AD717">
            <v>0</v>
          </cell>
          <cell r="AE717">
            <v>0</v>
          </cell>
          <cell r="AF717">
            <v>0</v>
          </cell>
        </row>
        <row r="718">
          <cell r="A718">
            <v>1800041</v>
          </cell>
          <cell r="H718">
            <v>6950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row>
        <row r="719">
          <cell r="A719">
            <v>1800041</v>
          </cell>
          <cell r="H719">
            <v>6950</v>
          </cell>
          <cell r="K719">
            <v>0</v>
          </cell>
          <cell r="L719">
            <v>0</v>
          </cell>
          <cell r="M719">
            <v>-2789</v>
          </cell>
          <cell r="N719">
            <v>0</v>
          </cell>
          <cell r="O719">
            <v>0</v>
          </cell>
          <cell r="P719">
            <v>0</v>
          </cell>
          <cell r="Q719">
            <v>0</v>
          </cell>
          <cell r="R719">
            <v>0</v>
          </cell>
          <cell r="S719">
            <v>0</v>
          </cell>
          <cell r="T719">
            <v>0</v>
          </cell>
          <cell r="U719">
            <v>0</v>
          </cell>
          <cell r="V719">
            <v>-1664.4</v>
          </cell>
          <cell r="W719">
            <v>0</v>
          </cell>
          <cell r="X719">
            <v>0</v>
          </cell>
          <cell r="Y719">
            <v>0</v>
          </cell>
          <cell r="Z719">
            <v>0</v>
          </cell>
          <cell r="AA719">
            <v>0</v>
          </cell>
          <cell r="AB719">
            <v>0</v>
          </cell>
          <cell r="AC719">
            <v>0</v>
          </cell>
          <cell r="AD719">
            <v>0</v>
          </cell>
          <cell r="AE719">
            <v>0</v>
          </cell>
          <cell r="AF719">
            <v>0</v>
          </cell>
        </row>
        <row r="720">
          <cell r="A720">
            <v>1800041</v>
          </cell>
          <cell r="H720">
            <v>6950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row>
        <row r="721">
          <cell r="A721">
            <v>1800042</v>
          </cell>
          <cell r="B721" t="str">
            <v>1800042</v>
          </cell>
          <cell r="G721" t="str">
            <v>LINUX VER. 7.3</v>
          </cell>
          <cell r="H721">
            <v>8300</v>
          </cell>
          <cell r="K721">
            <v>0</v>
          </cell>
          <cell r="L721">
            <v>0</v>
          </cell>
          <cell r="M721">
            <v>-5662.37</v>
          </cell>
          <cell r="N721">
            <v>0</v>
          </cell>
          <cell r="O721">
            <v>0</v>
          </cell>
          <cell r="P721">
            <v>0</v>
          </cell>
          <cell r="Q721">
            <v>0</v>
          </cell>
          <cell r="R721">
            <v>0</v>
          </cell>
          <cell r="S721">
            <v>0</v>
          </cell>
          <cell r="T721">
            <v>0</v>
          </cell>
          <cell r="U721">
            <v>0</v>
          </cell>
          <cell r="V721">
            <v>-1055.05</v>
          </cell>
          <cell r="W721">
            <v>0</v>
          </cell>
          <cell r="X721">
            <v>0</v>
          </cell>
          <cell r="Y721">
            <v>0</v>
          </cell>
          <cell r="Z721">
            <v>0</v>
          </cell>
          <cell r="AA721">
            <v>0</v>
          </cell>
          <cell r="AB721">
            <v>0</v>
          </cell>
          <cell r="AC721">
            <v>0</v>
          </cell>
          <cell r="AD721">
            <v>0</v>
          </cell>
          <cell r="AE721">
            <v>0</v>
          </cell>
          <cell r="AF721">
            <v>0</v>
          </cell>
        </row>
        <row r="722">
          <cell r="A722">
            <v>1800042</v>
          </cell>
          <cell r="H722">
            <v>8300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row>
        <row r="723">
          <cell r="A723">
            <v>1800042</v>
          </cell>
          <cell r="H723">
            <v>8300</v>
          </cell>
          <cell r="K723">
            <v>0</v>
          </cell>
          <cell r="L723">
            <v>0</v>
          </cell>
          <cell r="M723">
            <v>-6717.42</v>
          </cell>
          <cell r="N723">
            <v>0</v>
          </cell>
          <cell r="O723">
            <v>0</v>
          </cell>
          <cell r="P723">
            <v>0</v>
          </cell>
          <cell r="Q723">
            <v>0</v>
          </cell>
          <cell r="R723">
            <v>0</v>
          </cell>
          <cell r="S723">
            <v>0</v>
          </cell>
          <cell r="T723">
            <v>0</v>
          </cell>
          <cell r="U723">
            <v>0</v>
          </cell>
          <cell r="V723">
            <v>-633.03</v>
          </cell>
          <cell r="W723">
            <v>0</v>
          </cell>
          <cell r="X723">
            <v>0</v>
          </cell>
          <cell r="Y723">
            <v>0</v>
          </cell>
          <cell r="Z723">
            <v>0</v>
          </cell>
          <cell r="AA723">
            <v>0</v>
          </cell>
          <cell r="AB723">
            <v>0</v>
          </cell>
          <cell r="AC723">
            <v>0</v>
          </cell>
          <cell r="AD723">
            <v>0</v>
          </cell>
          <cell r="AE723">
            <v>0</v>
          </cell>
          <cell r="AF723">
            <v>0</v>
          </cell>
        </row>
        <row r="724">
          <cell r="A724">
            <v>1800042</v>
          </cell>
          <cell r="H724">
            <v>8300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row>
        <row r="725">
          <cell r="A725">
            <v>1800043</v>
          </cell>
          <cell r="B725" t="str">
            <v>1800043</v>
          </cell>
          <cell r="G725" t="str">
            <v>INTERSCAN VIRUS</v>
          </cell>
          <cell r="H725">
            <v>350700</v>
          </cell>
          <cell r="K725">
            <v>0</v>
          </cell>
          <cell r="L725">
            <v>0</v>
          </cell>
          <cell r="M725">
            <v>-235378.31</v>
          </cell>
          <cell r="N725">
            <v>0</v>
          </cell>
          <cell r="O725">
            <v>0</v>
          </cell>
          <cell r="P725">
            <v>0</v>
          </cell>
          <cell r="Q725">
            <v>0</v>
          </cell>
          <cell r="R725">
            <v>0</v>
          </cell>
          <cell r="S725">
            <v>0</v>
          </cell>
          <cell r="T725">
            <v>0</v>
          </cell>
          <cell r="U725">
            <v>0</v>
          </cell>
          <cell r="V725">
            <v>-46128.68</v>
          </cell>
          <cell r="W725">
            <v>0</v>
          </cell>
          <cell r="X725">
            <v>0</v>
          </cell>
          <cell r="Y725">
            <v>0</v>
          </cell>
          <cell r="Z725">
            <v>0</v>
          </cell>
          <cell r="AA725">
            <v>0</v>
          </cell>
          <cell r="AB725">
            <v>0</v>
          </cell>
          <cell r="AC725">
            <v>0</v>
          </cell>
          <cell r="AD725">
            <v>0</v>
          </cell>
          <cell r="AE725">
            <v>0</v>
          </cell>
          <cell r="AF725">
            <v>0</v>
          </cell>
        </row>
        <row r="726">
          <cell r="A726">
            <v>1800043</v>
          </cell>
          <cell r="H726">
            <v>350700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row>
        <row r="727">
          <cell r="A727">
            <v>1800043</v>
          </cell>
          <cell r="H727">
            <v>350700</v>
          </cell>
          <cell r="K727">
            <v>0</v>
          </cell>
          <cell r="L727">
            <v>0</v>
          </cell>
          <cell r="M727">
            <v>-281506.99</v>
          </cell>
          <cell r="N727">
            <v>0</v>
          </cell>
          <cell r="O727">
            <v>0</v>
          </cell>
          <cell r="P727">
            <v>0</v>
          </cell>
          <cell r="Q727">
            <v>0</v>
          </cell>
          <cell r="R727">
            <v>0</v>
          </cell>
          <cell r="S727">
            <v>0</v>
          </cell>
          <cell r="T727">
            <v>0</v>
          </cell>
          <cell r="U727">
            <v>0</v>
          </cell>
          <cell r="V727">
            <v>-27677.200000000001</v>
          </cell>
          <cell r="W727">
            <v>0</v>
          </cell>
          <cell r="X727">
            <v>0</v>
          </cell>
          <cell r="Y727">
            <v>0</v>
          </cell>
          <cell r="Z727">
            <v>0</v>
          </cell>
          <cell r="AA727">
            <v>0</v>
          </cell>
          <cell r="AB727">
            <v>0</v>
          </cell>
          <cell r="AC727">
            <v>0</v>
          </cell>
          <cell r="AD727">
            <v>0</v>
          </cell>
          <cell r="AE727">
            <v>0</v>
          </cell>
          <cell r="AF727">
            <v>0</v>
          </cell>
        </row>
        <row r="728">
          <cell r="A728">
            <v>1800043</v>
          </cell>
          <cell r="H728">
            <v>350700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row>
        <row r="729">
          <cell r="A729">
            <v>1800044</v>
          </cell>
          <cell r="B729" t="str">
            <v>1800044</v>
          </cell>
          <cell r="G729" t="str">
            <v>TALLY (TDS SOFTWARE)</v>
          </cell>
          <cell r="H729">
            <v>5940</v>
          </cell>
          <cell r="K729">
            <v>0</v>
          </cell>
          <cell r="L729">
            <v>0</v>
          </cell>
          <cell r="M729">
            <v>-3963.3</v>
          </cell>
          <cell r="N729">
            <v>0</v>
          </cell>
          <cell r="O729">
            <v>0</v>
          </cell>
          <cell r="P729">
            <v>0</v>
          </cell>
          <cell r="Q729">
            <v>0</v>
          </cell>
          <cell r="R729">
            <v>0</v>
          </cell>
          <cell r="S729">
            <v>0</v>
          </cell>
          <cell r="T729">
            <v>0</v>
          </cell>
          <cell r="U729">
            <v>0</v>
          </cell>
          <cell r="V729">
            <v>-790.68</v>
          </cell>
          <cell r="W729">
            <v>0</v>
          </cell>
          <cell r="X729">
            <v>0</v>
          </cell>
          <cell r="Y729">
            <v>0</v>
          </cell>
          <cell r="Z729">
            <v>0</v>
          </cell>
          <cell r="AA729">
            <v>0</v>
          </cell>
          <cell r="AB729">
            <v>0</v>
          </cell>
          <cell r="AC729">
            <v>0</v>
          </cell>
          <cell r="AD729">
            <v>0</v>
          </cell>
          <cell r="AE729">
            <v>0</v>
          </cell>
          <cell r="AF729">
            <v>0</v>
          </cell>
        </row>
        <row r="730">
          <cell r="A730">
            <v>1800044</v>
          </cell>
          <cell r="H730">
            <v>5940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row>
        <row r="731">
          <cell r="A731">
            <v>1800044</v>
          </cell>
          <cell r="H731">
            <v>5940</v>
          </cell>
          <cell r="K731">
            <v>0</v>
          </cell>
          <cell r="L731">
            <v>0</v>
          </cell>
          <cell r="M731">
            <v>-4753.9799999999996</v>
          </cell>
          <cell r="N731">
            <v>0</v>
          </cell>
          <cell r="O731">
            <v>0</v>
          </cell>
          <cell r="P731">
            <v>0</v>
          </cell>
          <cell r="Q731">
            <v>0</v>
          </cell>
          <cell r="R731">
            <v>0</v>
          </cell>
          <cell r="S731">
            <v>0</v>
          </cell>
          <cell r="T731">
            <v>0</v>
          </cell>
          <cell r="U731">
            <v>0</v>
          </cell>
          <cell r="V731">
            <v>-474.41</v>
          </cell>
          <cell r="W731">
            <v>0</v>
          </cell>
          <cell r="X731">
            <v>0</v>
          </cell>
          <cell r="Y731">
            <v>0</v>
          </cell>
          <cell r="Z731">
            <v>0</v>
          </cell>
          <cell r="AA731">
            <v>0</v>
          </cell>
          <cell r="AB731">
            <v>0</v>
          </cell>
          <cell r="AC731">
            <v>0</v>
          </cell>
          <cell r="AD731">
            <v>0</v>
          </cell>
          <cell r="AE731">
            <v>0</v>
          </cell>
          <cell r="AF731">
            <v>0</v>
          </cell>
        </row>
        <row r="732">
          <cell r="A732">
            <v>1800044</v>
          </cell>
          <cell r="H732">
            <v>5940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row>
        <row r="733">
          <cell r="A733">
            <v>1800045</v>
          </cell>
          <cell r="B733" t="str">
            <v>1800045</v>
          </cell>
          <cell r="G733" t="str">
            <v>TALLY</v>
          </cell>
          <cell r="H733">
            <v>19250</v>
          </cell>
          <cell r="K733">
            <v>0</v>
          </cell>
          <cell r="L733">
            <v>0</v>
          </cell>
          <cell r="M733">
            <v>-13914.85</v>
          </cell>
          <cell r="N733">
            <v>0</v>
          </cell>
          <cell r="O733">
            <v>0</v>
          </cell>
          <cell r="P733">
            <v>0</v>
          </cell>
          <cell r="Q733">
            <v>0</v>
          </cell>
          <cell r="R733">
            <v>0</v>
          </cell>
          <cell r="S733">
            <v>0</v>
          </cell>
          <cell r="T733">
            <v>0</v>
          </cell>
          <cell r="U733">
            <v>0</v>
          </cell>
          <cell r="V733">
            <v>-2134.06</v>
          </cell>
          <cell r="W733">
            <v>0</v>
          </cell>
          <cell r="X733">
            <v>0</v>
          </cell>
          <cell r="Y733">
            <v>0</v>
          </cell>
          <cell r="Z733">
            <v>0</v>
          </cell>
          <cell r="AA733">
            <v>0</v>
          </cell>
          <cell r="AB733">
            <v>0</v>
          </cell>
          <cell r="AC733">
            <v>0</v>
          </cell>
          <cell r="AD733">
            <v>0</v>
          </cell>
          <cell r="AE733">
            <v>0</v>
          </cell>
          <cell r="AF733">
            <v>0</v>
          </cell>
        </row>
        <row r="734">
          <cell r="A734">
            <v>1800045</v>
          </cell>
          <cell r="H734">
            <v>19250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row>
        <row r="735">
          <cell r="A735">
            <v>1800045</v>
          </cell>
          <cell r="H735">
            <v>19250</v>
          </cell>
          <cell r="K735">
            <v>0</v>
          </cell>
          <cell r="L735">
            <v>0</v>
          </cell>
          <cell r="M735">
            <v>-16048.91</v>
          </cell>
          <cell r="N735">
            <v>0</v>
          </cell>
          <cell r="O735">
            <v>0</v>
          </cell>
          <cell r="P735">
            <v>0</v>
          </cell>
          <cell r="Q735">
            <v>0</v>
          </cell>
          <cell r="R735">
            <v>0</v>
          </cell>
          <cell r="S735">
            <v>0</v>
          </cell>
          <cell r="T735">
            <v>0</v>
          </cell>
          <cell r="U735">
            <v>0</v>
          </cell>
          <cell r="V735">
            <v>-1280.44</v>
          </cell>
          <cell r="W735">
            <v>0</v>
          </cell>
          <cell r="X735">
            <v>0</v>
          </cell>
          <cell r="Y735">
            <v>0</v>
          </cell>
          <cell r="Z735">
            <v>0</v>
          </cell>
          <cell r="AA735">
            <v>0</v>
          </cell>
          <cell r="AB735">
            <v>0</v>
          </cell>
          <cell r="AC735">
            <v>0</v>
          </cell>
          <cell r="AD735">
            <v>0</v>
          </cell>
          <cell r="AE735">
            <v>0</v>
          </cell>
          <cell r="AF735">
            <v>0</v>
          </cell>
        </row>
        <row r="736">
          <cell r="A736">
            <v>1800045</v>
          </cell>
          <cell r="H736">
            <v>19250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row>
        <row r="737">
          <cell r="A737">
            <v>1800046</v>
          </cell>
          <cell r="B737" t="str">
            <v>1800046</v>
          </cell>
          <cell r="G737" t="str">
            <v>TALLY MULTIUSER</v>
          </cell>
          <cell r="H737">
            <v>30500</v>
          </cell>
          <cell r="K737">
            <v>0</v>
          </cell>
          <cell r="L737">
            <v>0</v>
          </cell>
          <cell r="M737">
            <v>-18898.3</v>
          </cell>
          <cell r="N737">
            <v>0</v>
          </cell>
          <cell r="O737">
            <v>0</v>
          </cell>
          <cell r="P737">
            <v>0</v>
          </cell>
          <cell r="Q737">
            <v>0</v>
          </cell>
          <cell r="R737">
            <v>0</v>
          </cell>
          <cell r="S737">
            <v>0</v>
          </cell>
          <cell r="T737">
            <v>0</v>
          </cell>
          <cell r="U737">
            <v>0</v>
          </cell>
          <cell r="V737">
            <v>-4640.68</v>
          </cell>
          <cell r="W737">
            <v>0</v>
          </cell>
          <cell r="X737">
            <v>0</v>
          </cell>
          <cell r="Y737">
            <v>0</v>
          </cell>
          <cell r="Z737">
            <v>0</v>
          </cell>
          <cell r="AA737">
            <v>0</v>
          </cell>
          <cell r="AB737">
            <v>0</v>
          </cell>
          <cell r="AC737">
            <v>0</v>
          </cell>
          <cell r="AD737">
            <v>0</v>
          </cell>
          <cell r="AE737">
            <v>0</v>
          </cell>
          <cell r="AF737">
            <v>0</v>
          </cell>
        </row>
        <row r="738">
          <cell r="A738">
            <v>1800046</v>
          </cell>
          <cell r="H738">
            <v>30500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row>
        <row r="739">
          <cell r="A739">
            <v>1800046</v>
          </cell>
          <cell r="H739">
            <v>30500</v>
          </cell>
          <cell r="K739">
            <v>0</v>
          </cell>
          <cell r="L739">
            <v>0</v>
          </cell>
          <cell r="M739">
            <v>-23538.98</v>
          </cell>
          <cell r="N739">
            <v>0</v>
          </cell>
          <cell r="O739">
            <v>0</v>
          </cell>
          <cell r="P739">
            <v>0</v>
          </cell>
          <cell r="Q739">
            <v>0</v>
          </cell>
          <cell r="R739">
            <v>0</v>
          </cell>
          <cell r="S739">
            <v>0</v>
          </cell>
          <cell r="T739">
            <v>0</v>
          </cell>
          <cell r="U739">
            <v>0</v>
          </cell>
          <cell r="V739">
            <v>-2784.41</v>
          </cell>
          <cell r="W739">
            <v>0</v>
          </cell>
          <cell r="X739">
            <v>0</v>
          </cell>
          <cell r="Y739">
            <v>0</v>
          </cell>
          <cell r="Z739">
            <v>0</v>
          </cell>
          <cell r="AA739">
            <v>0</v>
          </cell>
          <cell r="AB739">
            <v>0</v>
          </cell>
          <cell r="AC739">
            <v>0</v>
          </cell>
          <cell r="AD739">
            <v>0</v>
          </cell>
          <cell r="AE739">
            <v>0</v>
          </cell>
          <cell r="AF739">
            <v>0</v>
          </cell>
        </row>
        <row r="740">
          <cell r="A740">
            <v>1800046</v>
          </cell>
          <cell r="H740">
            <v>30500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row>
        <row r="741">
          <cell r="A741">
            <v>1800047</v>
          </cell>
          <cell r="B741" t="str">
            <v>1800047</v>
          </cell>
          <cell r="G741" t="str">
            <v>UPS - Surat</v>
          </cell>
          <cell r="H741">
            <v>22400</v>
          </cell>
          <cell r="K741">
            <v>0</v>
          </cell>
          <cell r="L741">
            <v>0</v>
          </cell>
          <cell r="M741">
            <v>-17562</v>
          </cell>
          <cell r="N741">
            <v>0</v>
          </cell>
          <cell r="O741">
            <v>0</v>
          </cell>
          <cell r="P741">
            <v>0</v>
          </cell>
          <cell r="Q741">
            <v>0</v>
          </cell>
          <cell r="R741">
            <v>0</v>
          </cell>
          <cell r="S741">
            <v>0</v>
          </cell>
          <cell r="T741">
            <v>0</v>
          </cell>
          <cell r="U741">
            <v>0</v>
          </cell>
          <cell r="V741">
            <v>-1935.2</v>
          </cell>
          <cell r="W741">
            <v>0</v>
          </cell>
          <cell r="X741">
            <v>0</v>
          </cell>
          <cell r="Y741">
            <v>0</v>
          </cell>
          <cell r="Z741">
            <v>0</v>
          </cell>
          <cell r="AA741">
            <v>0</v>
          </cell>
          <cell r="AB741">
            <v>0</v>
          </cell>
          <cell r="AC741">
            <v>0</v>
          </cell>
          <cell r="AD741">
            <v>0</v>
          </cell>
          <cell r="AE741">
            <v>0</v>
          </cell>
          <cell r="AF741">
            <v>0</v>
          </cell>
        </row>
        <row r="742">
          <cell r="A742">
            <v>1800047</v>
          </cell>
          <cell r="H742">
            <v>22400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row>
        <row r="743">
          <cell r="A743">
            <v>1800047</v>
          </cell>
          <cell r="H743">
            <v>22400</v>
          </cell>
          <cell r="K743">
            <v>0</v>
          </cell>
          <cell r="L743">
            <v>0</v>
          </cell>
          <cell r="M743">
            <v>-19497.2</v>
          </cell>
          <cell r="N743">
            <v>0</v>
          </cell>
          <cell r="O743">
            <v>0</v>
          </cell>
          <cell r="P743">
            <v>0</v>
          </cell>
          <cell r="Q743">
            <v>0</v>
          </cell>
          <cell r="R743">
            <v>0</v>
          </cell>
          <cell r="S743">
            <v>0</v>
          </cell>
          <cell r="T743">
            <v>0</v>
          </cell>
          <cell r="U743">
            <v>0</v>
          </cell>
          <cell r="V743">
            <v>-1161.1199999999999</v>
          </cell>
          <cell r="W743">
            <v>0</v>
          </cell>
          <cell r="X743">
            <v>0</v>
          </cell>
          <cell r="Y743">
            <v>0</v>
          </cell>
          <cell r="Z743">
            <v>0</v>
          </cell>
          <cell r="AA743">
            <v>0</v>
          </cell>
          <cell r="AB743">
            <v>0</v>
          </cell>
          <cell r="AC743">
            <v>0</v>
          </cell>
          <cell r="AD743">
            <v>0</v>
          </cell>
          <cell r="AE743">
            <v>0</v>
          </cell>
          <cell r="AF743">
            <v>0</v>
          </cell>
        </row>
        <row r="744">
          <cell r="A744">
            <v>1800047</v>
          </cell>
          <cell r="H744">
            <v>22400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row>
        <row r="745">
          <cell r="A745">
            <v>1800048</v>
          </cell>
          <cell r="B745" t="str">
            <v>1800048</v>
          </cell>
          <cell r="G745" t="str">
            <v>PRINTER</v>
          </cell>
          <cell r="H745">
            <v>14950</v>
          </cell>
          <cell r="K745">
            <v>0</v>
          </cell>
          <cell r="L745">
            <v>0</v>
          </cell>
          <cell r="M745">
            <v>-10724.02</v>
          </cell>
          <cell r="N745">
            <v>0</v>
          </cell>
          <cell r="O745">
            <v>0</v>
          </cell>
          <cell r="P745">
            <v>0</v>
          </cell>
          <cell r="Q745">
            <v>0</v>
          </cell>
          <cell r="R745">
            <v>0</v>
          </cell>
          <cell r="S745">
            <v>0</v>
          </cell>
          <cell r="T745">
            <v>0</v>
          </cell>
          <cell r="U745">
            <v>0</v>
          </cell>
          <cell r="V745">
            <v>-1690.39</v>
          </cell>
          <cell r="W745">
            <v>0</v>
          </cell>
          <cell r="X745">
            <v>0</v>
          </cell>
          <cell r="Y745">
            <v>0</v>
          </cell>
          <cell r="Z745">
            <v>0</v>
          </cell>
          <cell r="AA745">
            <v>0</v>
          </cell>
          <cell r="AB745">
            <v>0</v>
          </cell>
          <cell r="AC745">
            <v>0</v>
          </cell>
          <cell r="AD745">
            <v>0</v>
          </cell>
          <cell r="AE745">
            <v>0</v>
          </cell>
          <cell r="AF745">
            <v>0</v>
          </cell>
        </row>
        <row r="746">
          <cell r="A746">
            <v>1800048</v>
          </cell>
          <cell r="H746">
            <v>14950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row>
        <row r="747">
          <cell r="A747">
            <v>1800048</v>
          </cell>
          <cell r="H747">
            <v>14950</v>
          </cell>
          <cell r="K747">
            <v>0</v>
          </cell>
          <cell r="L747">
            <v>0</v>
          </cell>
          <cell r="M747">
            <v>-12414.41</v>
          </cell>
          <cell r="N747">
            <v>0</v>
          </cell>
          <cell r="O747">
            <v>0</v>
          </cell>
          <cell r="P747">
            <v>0</v>
          </cell>
          <cell r="Q747">
            <v>0</v>
          </cell>
          <cell r="R747">
            <v>0</v>
          </cell>
          <cell r="S747">
            <v>0</v>
          </cell>
          <cell r="T747">
            <v>0</v>
          </cell>
          <cell r="U747">
            <v>0</v>
          </cell>
          <cell r="V747">
            <v>-1014.24</v>
          </cell>
          <cell r="W747">
            <v>0</v>
          </cell>
          <cell r="X747">
            <v>0</v>
          </cell>
          <cell r="Y747">
            <v>0</v>
          </cell>
          <cell r="Z747">
            <v>0</v>
          </cell>
          <cell r="AA747">
            <v>0</v>
          </cell>
          <cell r="AB747">
            <v>0</v>
          </cell>
          <cell r="AC747">
            <v>0</v>
          </cell>
          <cell r="AD747">
            <v>0</v>
          </cell>
          <cell r="AE747">
            <v>0</v>
          </cell>
          <cell r="AF747">
            <v>0</v>
          </cell>
        </row>
        <row r="748">
          <cell r="A748">
            <v>1800048</v>
          </cell>
          <cell r="H748">
            <v>14950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row>
        <row r="749">
          <cell r="A749">
            <v>1800049</v>
          </cell>
          <cell r="B749" t="str">
            <v>1800049</v>
          </cell>
          <cell r="G749" t="str">
            <v>SCANNER &amp; CD WRITERS</v>
          </cell>
          <cell r="H749">
            <v>9102</v>
          </cell>
          <cell r="K749">
            <v>0</v>
          </cell>
          <cell r="L749">
            <v>0</v>
          </cell>
          <cell r="M749">
            <v>-6640.42</v>
          </cell>
          <cell r="N749">
            <v>0</v>
          </cell>
          <cell r="O749">
            <v>0</v>
          </cell>
          <cell r="P749">
            <v>0</v>
          </cell>
          <cell r="Q749">
            <v>0</v>
          </cell>
          <cell r="R749">
            <v>0</v>
          </cell>
          <cell r="S749">
            <v>0</v>
          </cell>
          <cell r="T749">
            <v>0</v>
          </cell>
          <cell r="U749">
            <v>0</v>
          </cell>
          <cell r="V749">
            <v>-984.63</v>
          </cell>
          <cell r="W749">
            <v>0</v>
          </cell>
          <cell r="X749">
            <v>0</v>
          </cell>
          <cell r="Y749">
            <v>0</v>
          </cell>
          <cell r="Z749">
            <v>0</v>
          </cell>
          <cell r="AA749">
            <v>0</v>
          </cell>
          <cell r="AB749">
            <v>0</v>
          </cell>
          <cell r="AC749">
            <v>0</v>
          </cell>
          <cell r="AD749">
            <v>0</v>
          </cell>
          <cell r="AE749">
            <v>0</v>
          </cell>
          <cell r="AF749">
            <v>0</v>
          </cell>
        </row>
        <row r="750">
          <cell r="A750">
            <v>1800049</v>
          </cell>
          <cell r="H750">
            <v>9102</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row>
        <row r="751">
          <cell r="A751">
            <v>1800049</v>
          </cell>
          <cell r="H751">
            <v>9102</v>
          </cell>
          <cell r="K751">
            <v>0</v>
          </cell>
          <cell r="L751">
            <v>0</v>
          </cell>
          <cell r="M751">
            <v>-7625.05</v>
          </cell>
          <cell r="N751">
            <v>0</v>
          </cell>
          <cell r="O751">
            <v>0</v>
          </cell>
          <cell r="P751">
            <v>0</v>
          </cell>
          <cell r="Q751">
            <v>0</v>
          </cell>
          <cell r="R751">
            <v>0</v>
          </cell>
          <cell r="S751">
            <v>0</v>
          </cell>
          <cell r="T751">
            <v>0</v>
          </cell>
          <cell r="U751">
            <v>0</v>
          </cell>
          <cell r="V751">
            <v>-590.78</v>
          </cell>
          <cell r="W751">
            <v>0</v>
          </cell>
          <cell r="X751">
            <v>0</v>
          </cell>
          <cell r="Y751">
            <v>0</v>
          </cell>
          <cell r="Z751">
            <v>0</v>
          </cell>
          <cell r="AA751">
            <v>0</v>
          </cell>
          <cell r="AB751">
            <v>0</v>
          </cell>
          <cell r="AC751">
            <v>0</v>
          </cell>
          <cell r="AD751">
            <v>0</v>
          </cell>
          <cell r="AE751">
            <v>0</v>
          </cell>
          <cell r="AF751">
            <v>0</v>
          </cell>
        </row>
        <row r="752">
          <cell r="A752">
            <v>1800049</v>
          </cell>
          <cell r="H752">
            <v>9102</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row>
        <row r="753">
          <cell r="A753">
            <v>1800050</v>
          </cell>
          <cell r="B753" t="str">
            <v>1800050</v>
          </cell>
          <cell r="G753" t="str">
            <v>Acer Laptop -  2304</v>
          </cell>
          <cell r="H753">
            <v>0</v>
          </cell>
          <cell r="K753">
            <v>0</v>
          </cell>
          <cell r="L753">
            <v>0</v>
          </cell>
          <cell r="M753">
            <v>0</v>
          </cell>
          <cell r="N753">
            <v>0</v>
          </cell>
          <cell r="O753">
            <v>0</v>
          </cell>
          <cell r="P753">
            <v>0</v>
          </cell>
          <cell r="Q753">
            <v>0</v>
          </cell>
          <cell r="R753">
            <v>0</v>
          </cell>
          <cell r="S753">
            <v>0</v>
          </cell>
          <cell r="T753">
            <v>0</v>
          </cell>
          <cell r="U753">
            <v>0</v>
          </cell>
          <cell r="V753">
            <v>-12810.96</v>
          </cell>
          <cell r="W753">
            <v>0</v>
          </cell>
          <cell r="X753">
            <v>0</v>
          </cell>
          <cell r="Y753">
            <v>0</v>
          </cell>
          <cell r="Z753">
            <v>0</v>
          </cell>
          <cell r="AA753">
            <v>0</v>
          </cell>
          <cell r="AB753">
            <v>35000</v>
          </cell>
          <cell r="AC753">
            <v>0</v>
          </cell>
          <cell r="AD753">
            <v>0</v>
          </cell>
          <cell r="AE753">
            <v>0</v>
          </cell>
          <cell r="AF753">
            <v>0</v>
          </cell>
        </row>
        <row r="754">
          <cell r="A754">
            <v>1800050</v>
          </cell>
          <cell r="H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35000</v>
          </cell>
          <cell r="AC754">
            <v>0</v>
          </cell>
          <cell r="AD754">
            <v>0</v>
          </cell>
          <cell r="AE754">
            <v>0</v>
          </cell>
          <cell r="AF754">
            <v>0</v>
          </cell>
        </row>
        <row r="755">
          <cell r="A755">
            <v>1800050</v>
          </cell>
          <cell r="H755">
            <v>35000</v>
          </cell>
          <cell r="K755">
            <v>0</v>
          </cell>
          <cell r="L755">
            <v>0</v>
          </cell>
          <cell r="M755">
            <v>-12810.96</v>
          </cell>
          <cell r="N755">
            <v>0</v>
          </cell>
          <cell r="O755">
            <v>0</v>
          </cell>
          <cell r="P755">
            <v>0</v>
          </cell>
          <cell r="Q755">
            <v>0</v>
          </cell>
          <cell r="R755">
            <v>0</v>
          </cell>
          <cell r="S755">
            <v>0</v>
          </cell>
          <cell r="T755">
            <v>0</v>
          </cell>
          <cell r="U755">
            <v>0</v>
          </cell>
          <cell r="V755">
            <v>-8875.6200000000008</v>
          </cell>
          <cell r="W755">
            <v>0</v>
          </cell>
          <cell r="X755">
            <v>0</v>
          </cell>
          <cell r="Y755">
            <v>0</v>
          </cell>
          <cell r="Z755">
            <v>0</v>
          </cell>
          <cell r="AA755">
            <v>0</v>
          </cell>
          <cell r="AB755">
            <v>0</v>
          </cell>
          <cell r="AC755">
            <v>0</v>
          </cell>
          <cell r="AD755">
            <v>0</v>
          </cell>
          <cell r="AE755">
            <v>0</v>
          </cell>
          <cell r="AF755">
            <v>0</v>
          </cell>
        </row>
        <row r="756">
          <cell r="A756">
            <v>1800050</v>
          </cell>
          <cell r="H756">
            <v>35000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row>
        <row r="757">
          <cell r="A757">
            <v>1800051</v>
          </cell>
          <cell r="B757" t="str">
            <v>1800051</v>
          </cell>
          <cell r="G757" t="str">
            <v>Hp OfficeJet Printer No. 5510</v>
          </cell>
          <cell r="H757">
            <v>0</v>
          </cell>
          <cell r="K757">
            <v>0</v>
          </cell>
          <cell r="L757">
            <v>0</v>
          </cell>
          <cell r="M757">
            <v>0</v>
          </cell>
          <cell r="N757">
            <v>0</v>
          </cell>
          <cell r="O757">
            <v>0</v>
          </cell>
          <cell r="P757">
            <v>0</v>
          </cell>
          <cell r="Q757">
            <v>0</v>
          </cell>
          <cell r="R757">
            <v>0</v>
          </cell>
          <cell r="S757">
            <v>0</v>
          </cell>
          <cell r="T757">
            <v>0</v>
          </cell>
          <cell r="U757">
            <v>0</v>
          </cell>
          <cell r="V757">
            <v>-2679.23</v>
          </cell>
          <cell r="W757">
            <v>0</v>
          </cell>
          <cell r="X757">
            <v>0</v>
          </cell>
          <cell r="Y757">
            <v>0</v>
          </cell>
          <cell r="Z757">
            <v>0</v>
          </cell>
          <cell r="AA757">
            <v>0</v>
          </cell>
          <cell r="AB757">
            <v>9550</v>
          </cell>
          <cell r="AC757">
            <v>0</v>
          </cell>
          <cell r="AD757">
            <v>0</v>
          </cell>
          <cell r="AE757">
            <v>0</v>
          </cell>
          <cell r="AF757">
            <v>0</v>
          </cell>
        </row>
        <row r="758">
          <cell r="A758">
            <v>1800051</v>
          </cell>
          <cell r="H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9550</v>
          </cell>
          <cell r="AC758">
            <v>0</v>
          </cell>
          <cell r="AD758">
            <v>0</v>
          </cell>
          <cell r="AE758">
            <v>0</v>
          </cell>
          <cell r="AF758">
            <v>0</v>
          </cell>
        </row>
        <row r="759">
          <cell r="A759">
            <v>1800051</v>
          </cell>
          <cell r="H759">
            <v>9550</v>
          </cell>
          <cell r="K759">
            <v>0</v>
          </cell>
          <cell r="L759">
            <v>0</v>
          </cell>
          <cell r="M759">
            <v>-2679.23</v>
          </cell>
          <cell r="N759">
            <v>0</v>
          </cell>
          <cell r="O759">
            <v>0</v>
          </cell>
          <cell r="P759">
            <v>0</v>
          </cell>
          <cell r="Q759">
            <v>0</v>
          </cell>
          <cell r="R759">
            <v>0</v>
          </cell>
          <cell r="S759">
            <v>0</v>
          </cell>
          <cell r="T759">
            <v>0</v>
          </cell>
          <cell r="U759">
            <v>0</v>
          </cell>
          <cell r="V759">
            <v>-2748.31</v>
          </cell>
          <cell r="W759">
            <v>0</v>
          </cell>
          <cell r="X759">
            <v>0</v>
          </cell>
          <cell r="Y759">
            <v>0</v>
          </cell>
          <cell r="Z759">
            <v>0</v>
          </cell>
          <cell r="AA759">
            <v>0</v>
          </cell>
          <cell r="AB759">
            <v>0</v>
          </cell>
          <cell r="AC759">
            <v>0</v>
          </cell>
          <cell r="AD759">
            <v>0</v>
          </cell>
          <cell r="AE759">
            <v>0</v>
          </cell>
          <cell r="AF759">
            <v>0</v>
          </cell>
        </row>
        <row r="760">
          <cell r="A760">
            <v>1800051</v>
          </cell>
          <cell r="H760">
            <v>9550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row>
        <row r="761">
          <cell r="A761">
            <v>1800052</v>
          </cell>
          <cell r="B761" t="str">
            <v>1800052</v>
          </cell>
          <cell r="G761" t="str">
            <v>Hp OfficeJet Printer No. 5510</v>
          </cell>
          <cell r="H761">
            <v>0</v>
          </cell>
          <cell r="K761">
            <v>0</v>
          </cell>
          <cell r="L761">
            <v>0</v>
          </cell>
          <cell r="M761">
            <v>0</v>
          </cell>
          <cell r="N761">
            <v>0</v>
          </cell>
          <cell r="O761">
            <v>0</v>
          </cell>
          <cell r="P761">
            <v>0</v>
          </cell>
          <cell r="Q761">
            <v>0</v>
          </cell>
          <cell r="R761">
            <v>0</v>
          </cell>
          <cell r="S761">
            <v>0</v>
          </cell>
          <cell r="T761">
            <v>0</v>
          </cell>
          <cell r="U761">
            <v>0</v>
          </cell>
          <cell r="V761">
            <v>-2679.23</v>
          </cell>
          <cell r="W761">
            <v>0</v>
          </cell>
          <cell r="X761">
            <v>0</v>
          </cell>
          <cell r="Y761">
            <v>0</v>
          </cell>
          <cell r="Z761">
            <v>0</v>
          </cell>
          <cell r="AA761">
            <v>0</v>
          </cell>
          <cell r="AB761">
            <v>9550</v>
          </cell>
          <cell r="AC761">
            <v>0</v>
          </cell>
          <cell r="AD761">
            <v>0</v>
          </cell>
          <cell r="AE761">
            <v>0</v>
          </cell>
          <cell r="AF761">
            <v>0</v>
          </cell>
        </row>
        <row r="762">
          <cell r="A762">
            <v>1800052</v>
          </cell>
          <cell r="H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9550</v>
          </cell>
          <cell r="AC762">
            <v>0</v>
          </cell>
          <cell r="AD762">
            <v>0</v>
          </cell>
          <cell r="AE762">
            <v>0</v>
          </cell>
          <cell r="AF762">
            <v>0</v>
          </cell>
        </row>
        <row r="763">
          <cell r="A763">
            <v>1800052</v>
          </cell>
          <cell r="H763">
            <v>9550</v>
          </cell>
          <cell r="K763">
            <v>0</v>
          </cell>
          <cell r="L763">
            <v>0</v>
          </cell>
          <cell r="M763">
            <v>-2679.23</v>
          </cell>
          <cell r="N763">
            <v>0</v>
          </cell>
          <cell r="O763">
            <v>0</v>
          </cell>
          <cell r="P763">
            <v>0</v>
          </cell>
          <cell r="Q763">
            <v>0</v>
          </cell>
          <cell r="R763">
            <v>0</v>
          </cell>
          <cell r="S763">
            <v>0</v>
          </cell>
          <cell r="T763">
            <v>0</v>
          </cell>
          <cell r="U763">
            <v>0</v>
          </cell>
          <cell r="V763">
            <v>-2748.31</v>
          </cell>
          <cell r="W763">
            <v>0</v>
          </cell>
          <cell r="X763">
            <v>0</v>
          </cell>
          <cell r="Y763">
            <v>0</v>
          </cell>
          <cell r="Z763">
            <v>0</v>
          </cell>
          <cell r="AA763">
            <v>0</v>
          </cell>
          <cell r="AB763">
            <v>0</v>
          </cell>
          <cell r="AC763">
            <v>0</v>
          </cell>
          <cell r="AD763">
            <v>0</v>
          </cell>
          <cell r="AE763">
            <v>0</v>
          </cell>
          <cell r="AF763">
            <v>0</v>
          </cell>
        </row>
        <row r="764">
          <cell r="A764">
            <v>1800052</v>
          </cell>
          <cell r="H764">
            <v>9550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row>
        <row r="765">
          <cell r="A765">
            <v>1800053</v>
          </cell>
          <cell r="B765" t="str">
            <v>1800053</v>
          </cell>
          <cell r="G765" t="str">
            <v>COMPUTER TFT</v>
          </cell>
        </row>
        <row r="766">
          <cell r="A766">
            <v>1800054</v>
          </cell>
          <cell r="B766" t="str">
            <v>1800054</v>
          </cell>
          <cell r="G766" t="str">
            <v>Computer TFT</v>
          </cell>
          <cell r="H766">
            <v>0</v>
          </cell>
          <cell r="K766">
            <v>0</v>
          </cell>
          <cell r="L766">
            <v>0</v>
          </cell>
          <cell r="M766">
            <v>0</v>
          </cell>
          <cell r="N766">
            <v>0</v>
          </cell>
          <cell r="O766">
            <v>0</v>
          </cell>
          <cell r="P766">
            <v>0</v>
          </cell>
          <cell r="Q766">
            <v>0</v>
          </cell>
          <cell r="R766">
            <v>0</v>
          </cell>
          <cell r="S766">
            <v>0</v>
          </cell>
          <cell r="T766">
            <v>0</v>
          </cell>
          <cell r="U766">
            <v>0</v>
          </cell>
          <cell r="V766">
            <v>-13847.67</v>
          </cell>
          <cell r="W766">
            <v>0</v>
          </cell>
          <cell r="X766">
            <v>0</v>
          </cell>
          <cell r="Y766">
            <v>0</v>
          </cell>
          <cell r="Z766">
            <v>0</v>
          </cell>
          <cell r="AA766">
            <v>0</v>
          </cell>
          <cell r="AB766">
            <v>48600</v>
          </cell>
          <cell r="AC766">
            <v>0</v>
          </cell>
          <cell r="AD766">
            <v>0</v>
          </cell>
          <cell r="AE766">
            <v>0</v>
          </cell>
          <cell r="AF766">
            <v>0</v>
          </cell>
        </row>
        <row r="767">
          <cell r="A767">
            <v>1800054</v>
          </cell>
          <cell r="H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48600</v>
          </cell>
          <cell r="AC767">
            <v>0</v>
          </cell>
          <cell r="AD767">
            <v>0</v>
          </cell>
          <cell r="AE767">
            <v>0</v>
          </cell>
          <cell r="AF767">
            <v>0</v>
          </cell>
        </row>
        <row r="768">
          <cell r="A768">
            <v>1800054</v>
          </cell>
          <cell r="H768">
            <v>48600</v>
          </cell>
          <cell r="K768">
            <v>0</v>
          </cell>
          <cell r="L768">
            <v>0</v>
          </cell>
          <cell r="M768">
            <v>-13847.67</v>
          </cell>
          <cell r="N768">
            <v>0</v>
          </cell>
          <cell r="O768">
            <v>0</v>
          </cell>
          <cell r="P768">
            <v>0</v>
          </cell>
          <cell r="Q768">
            <v>0</v>
          </cell>
          <cell r="R768">
            <v>0</v>
          </cell>
          <cell r="S768">
            <v>0</v>
          </cell>
          <cell r="T768">
            <v>0</v>
          </cell>
          <cell r="U768">
            <v>0</v>
          </cell>
          <cell r="V768">
            <v>-13900.93</v>
          </cell>
          <cell r="W768">
            <v>0</v>
          </cell>
          <cell r="X768">
            <v>0</v>
          </cell>
          <cell r="Y768">
            <v>0</v>
          </cell>
          <cell r="Z768">
            <v>0</v>
          </cell>
          <cell r="AA768">
            <v>0</v>
          </cell>
          <cell r="AB768">
            <v>0</v>
          </cell>
          <cell r="AC768">
            <v>0</v>
          </cell>
          <cell r="AD768">
            <v>0</v>
          </cell>
          <cell r="AE768">
            <v>0</v>
          </cell>
          <cell r="AF768">
            <v>0</v>
          </cell>
        </row>
        <row r="769">
          <cell r="A769">
            <v>1800054</v>
          </cell>
          <cell r="H769">
            <v>48600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row>
        <row r="770">
          <cell r="A770">
            <v>1800055</v>
          </cell>
          <cell r="B770" t="str">
            <v>1800055</v>
          </cell>
          <cell r="G770" t="str">
            <v>Computer TFT</v>
          </cell>
          <cell r="H770">
            <v>0</v>
          </cell>
          <cell r="K770">
            <v>0</v>
          </cell>
          <cell r="L770">
            <v>0</v>
          </cell>
          <cell r="M770">
            <v>0</v>
          </cell>
          <cell r="N770">
            <v>0</v>
          </cell>
          <cell r="O770">
            <v>0</v>
          </cell>
          <cell r="P770">
            <v>0</v>
          </cell>
          <cell r="Q770">
            <v>0</v>
          </cell>
          <cell r="R770">
            <v>0</v>
          </cell>
          <cell r="S770">
            <v>0</v>
          </cell>
          <cell r="T770">
            <v>0</v>
          </cell>
          <cell r="U770">
            <v>0</v>
          </cell>
          <cell r="V770">
            <v>-13997.26</v>
          </cell>
          <cell r="W770">
            <v>0</v>
          </cell>
          <cell r="X770">
            <v>0</v>
          </cell>
          <cell r="Y770">
            <v>0</v>
          </cell>
          <cell r="Z770">
            <v>0</v>
          </cell>
          <cell r="AA770">
            <v>0</v>
          </cell>
          <cell r="AB770">
            <v>49125</v>
          </cell>
          <cell r="AC770">
            <v>0</v>
          </cell>
          <cell r="AD770">
            <v>0</v>
          </cell>
          <cell r="AE770">
            <v>0</v>
          </cell>
          <cell r="AF770">
            <v>0</v>
          </cell>
        </row>
        <row r="771">
          <cell r="A771">
            <v>1800055</v>
          </cell>
          <cell r="H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49125</v>
          </cell>
          <cell r="AC771">
            <v>0</v>
          </cell>
          <cell r="AD771">
            <v>0</v>
          </cell>
          <cell r="AE771">
            <v>0</v>
          </cell>
          <cell r="AF771">
            <v>0</v>
          </cell>
        </row>
        <row r="772">
          <cell r="A772">
            <v>1800055</v>
          </cell>
          <cell r="H772">
            <v>49125</v>
          </cell>
          <cell r="K772">
            <v>0</v>
          </cell>
          <cell r="L772">
            <v>0</v>
          </cell>
          <cell r="M772">
            <v>-13997.26</v>
          </cell>
          <cell r="N772">
            <v>0</v>
          </cell>
          <cell r="O772">
            <v>0</v>
          </cell>
          <cell r="P772">
            <v>0</v>
          </cell>
          <cell r="Q772">
            <v>0</v>
          </cell>
          <cell r="R772">
            <v>0</v>
          </cell>
          <cell r="S772">
            <v>0</v>
          </cell>
          <cell r="T772">
            <v>0</v>
          </cell>
          <cell r="U772">
            <v>0</v>
          </cell>
          <cell r="V772">
            <v>-14051.1</v>
          </cell>
          <cell r="W772">
            <v>0</v>
          </cell>
          <cell r="X772">
            <v>0</v>
          </cell>
          <cell r="Y772">
            <v>0</v>
          </cell>
          <cell r="Z772">
            <v>0</v>
          </cell>
          <cell r="AA772">
            <v>0</v>
          </cell>
          <cell r="AB772">
            <v>0</v>
          </cell>
          <cell r="AC772">
            <v>0</v>
          </cell>
          <cell r="AD772">
            <v>0</v>
          </cell>
          <cell r="AE772">
            <v>0</v>
          </cell>
          <cell r="AF772">
            <v>0</v>
          </cell>
        </row>
        <row r="773">
          <cell r="A773">
            <v>1800055</v>
          </cell>
          <cell r="H773">
            <v>49125</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row>
        <row r="774">
          <cell r="A774">
            <v>1800056</v>
          </cell>
          <cell r="B774" t="str">
            <v>1800056</v>
          </cell>
          <cell r="G774" t="str">
            <v>Computer TFT</v>
          </cell>
          <cell r="H774">
            <v>0</v>
          </cell>
          <cell r="K774">
            <v>0</v>
          </cell>
          <cell r="L774">
            <v>0</v>
          </cell>
          <cell r="M774">
            <v>0</v>
          </cell>
          <cell r="N774">
            <v>0</v>
          </cell>
          <cell r="O774">
            <v>0</v>
          </cell>
          <cell r="P774">
            <v>0</v>
          </cell>
          <cell r="Q774">
            <v>0</v>
          </cell>
          <cell r="R774">
            <v>0</v>
          </cell>
          <cell r="S774">
            <v>0</v>
          </cell>
          <cell r="T774">
            <v>0</v>
          </cell>
          <cell r="U774">
            <v>0</v>
          </cell>
          <cell r="V774">
            <v>-13847.67</v>
          </cell>
          <cell r="W774">
            <v>0</v>
          </cell>
          <cell r="X774">
            <v>0</v>
          </cell>
          <cell r="Y774">
            <v>0</v>
          </cell>
          <cell r="Z774">
            <v>0</v>
          </cell>
          <cell r="AA774">
            <v>0</v>
          </cell>
          <cell r="AB774">
            <v>48600</v>
          </cell>
          <cell r="AC774">
            <v>0</v>
          </cell>
          <cell r="AD774">
            <v>0</v>
          </cell>
          <cell r="AE774">
            <v>0</v>
          </cell>
          <cell r="AF774">
            <v>0</v>
          </cell>
        </row>
        <row r="775">
          <cell r="A775">
            <v>1800056</v>
          </cell>
          <cell r="H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48600</v>
          </cell>
          <cell r="AC775">
            <v>0</v>
          </cell>
          <cell r="AD775">
            <v>0</v>
          </cell>
          <cell r="AE775">
            <v>0</v>
          </cell>
          <cell r="AF775">
            <v>0</v>
          </cell>
        </row>
        <row r="776">
          <cell r="A776">
            <v>1800056</v>
          </cell>
          <cell r="H776">
            <v>48600</v>
          </cell>
          <cell r="K776">
            <v>0</v>
          </cell>
          <cell r="L776">
            <v>0</v>
          </cell>
          <cell r="M776">
            <v>-13847.67</v>
          </cell>
          <cell r="N776">
            <v>0</v>
          </cell>
          <cell r="O776">
            <v>0</v>
          </cell>
          <cell r="P776">
            <v>0</v>
          </cell>
          <cell r="Q776">
            <v>0</v>
          </cell>
          <cell r="R776">
            <v>0</v>
          </cell>
          <cell r="S776">
            <v>0</v>
          </cell>
          <cell r="T776">
            <v>0</v>
          </cell>
          <cell r="U776">
            <v>0</v>
          </cell>
          <cell r="V776">
            <v>-13900.93</v>
          </cell>
          <cell r="W776">
            <v>0</v>
          </cell>
          <cell r="X776">
            <v>0</v>
          </cell>
          <cell r="Y776">
            <v>0</v>
          </cell>
          <cell r="Z776">
            <v>0</v>
          </cell>
          <cell r="AA776">
            <v>0</v>
          </cell>
          <cell r="AB776">
            <v>0</v>
          </cell>
          <cell r="AC776">
            <v>0</v>
          </cell>
          <cell r="AD776">
            <v>0</v>
          </cell>
          <cell r="AE776">
            <v>0</v>
          </cell>
          <cell r="AF776">
            <v>0</v>
          </cell>
        </row>
        <row r="777">
          <cell r="A777">
            <v>1800056</v>
          </cell>
          <cell r="H777">
            <v>48600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row>
        <row r="778">
          <cell r="A778">
            <v>1800057</v>
          </cell>
          <cell r="B778" t="str">
            <v>1800057</v>
          </cell>
          <cell r="G778" t="str">
            <v>Computer TFT</v>
          </cell>
          <cell r="H778">
            <v>0</v>
          </cell>
          <cell r="K778">
            <v>0</v>
          </cell>
          <cell r="L778">
            <v>0</v>
          </cell>
          <cell r="M778">
            <v>0</v>
          </cell>
          <cell r="N778">
            <v>0</v>
          </cell>
          <cell r="O778">
            <v>0</v>
          </cell>
          <cell r="P778">
            <v>0</v>
          </cell>
          <cell r="Q778">
            <v>0</v>
          </cell>
          <cell r="R778">
            <v>0</v>
          </cell>
          <cell r="S778">
            <v>0</v>
          </cell>
          <cell r="T778">
            <v>0</v>
          </cell>
          <cell r="U778">
            <v>0</v>
          </cell>
          <cell r="V778">
            <v>-13997.26</v>
          </cell>
          <cell r="W778">
            <v>0</v>
          </cell>
          <cell r="X778">
            <v>0</v>
          </cell>
          <cell r="Y778">
            <v>0</v>
          </cell>
          <cell r="Z778">
            <v>0</v>
          </cell>
          <cell r="AA778">
            <v>0</v>
          </cell>
          <cell r="AB778">
            <v>49125</v>
          </cell>
          <cell r="AC778">
            <v>0</v>
          </cell>
          <cell r="AD778">
            <v>0</v>
          </cell>
          <cell r="AE778">
            <v>0</v>
          </cell>
          <cell r="AF778">
            <v>0</v>
          </cell>
        </row>
        <row r="779">
          <cell r="A779">
            <v>1800057</v>
          </cell>
          <cell r="H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49125</v>
          </cell>
          <cell r="AC779">
            <v>0</v>
          </cell>
          <cell r="AD779">
            <v>0</v>
          </cell>
          <cell r="AE779">
            <v>0</v>
          </cell>
          <cell r="AF779">
            <v>0</v>
          </cell>
        </row>
        <row r="780">
          <cell r="A780">
            <v>1800057</v>
          </cell>
          <cell r="H780">
            <v>49125</v>
          </cell>
          <cell r="K780">
            <v>0</v>
          </cell>
          <cell r="L780">
            <v>0</v>
          </cell>
          <cell r="M780">
            <v>-13997.26</v>
          </cell>
          <cell r="N780">
            <v>0</v>
          </cell>
          <cell r="O780">
            <v>0</v>
          </cell>
          <cell r="P780">
            <v>0</v>
          </cell>
          <cell r="Q780">
            <v>0</v>
          </cell>
          <cell r="R780">
            <v>0</v>
          </cell>
          <cell r="S780">
            <v>0</v>
          </cell>
          <cell r="T780">
            <v>0</v>
          </cell>
          <cell r="U780">
            <v>0</v>
          </cell>
          <cell r="V780">
            <v>-14051.1</v>
          </cell>
          <cell r="W780">
            <v>0</v>
          </cell>
          <cell r="X780">
            <v>0</v>
          </cell>
          <cell r="Y780">
            <v>0</v>
          </cell>
          <cell r="Z780">
            <v>0</v>
          </cell>
          <cell r="AA780">
            <v>0</v>
          </cell>
          <cell r="AB780">
            <v>0</v>
          </cell>
          <cell r="AC780">
            <v>0</v>
          </cell>
          <cell r="AD780">
            <v>0</v>
          </cell>
          <cell r="AE780">
            <v>0</v>
          </cell>
          <cell r="AF780">
            <v>0</v>
          </cell>
        </row>
        <row r="781">
          <cell r="A781">
            <v>1800057</v>
          </cell>
          <cell r="H781">
            <v>49125</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row>
        <row r="782">
          <cell r="A782">
            <v>1800058</v>
          </cell>
          <cell r="B782" t="str">
            <v>1800058</v>
          </cell>
          <cell r="G782" t="str">
            <v>Computer TFT</v>
          </cell>
          <cell r="H782">
            <v>0</v>
          </cell>
          <cell r="K782">
            <v>0</v>
          </cell>
          <cell r="L782">
            <v>0</v>
          </cell>
          <cell r="M782">
            <v>0</v>
          </cell>
          <cell r="N782">
            <v>0</v>
          </cell>
          <cell r="O782">
            <v>0</v>
          </cell>
          <cell r="P782">
            <v>0</v>
          </cell>
          <cell r="Q782">
            <v>0</v>
          </cell>
          <cell r="R782">
            <v>0</v>
          </cell>
          <cell r="S782">
            <v>0</v>
          </cell>
          <cell r="T782">
            <v>0</v>
          </cell>
          <cell r="U782">
            <v>0</v>
          </cell>
          <cell r="V782">
            <v>-14567.12</v>
          </cell>
          <cell r="W782">
            <v>0</v>
          </cell>
          <cell r="X782">
            <v>0</v>
          </cell>
          <cell r="Y782">
            <v>0</v>
          </cell>
          <cell r="Z782">
            <v>0</v>
          </cell>
          <cell r="AA782">
            <v>0</v>
          </cell>
          <cell r="AB782">
            <v>51125</v>
          </cell>
          <cell r="AC782">
            <v>0</v>
          </cell>
          <cell r="AD782">
            <v>0</v>
          </cell>
          <cell r="AE782">
            <v>0</v>
          </cell>
          <cell r="AF782">
            <v>0</v>
          </cell>
        </row>
        <row r="783">
          <cell r="A783">
            <v>1800058</v>
          </cell>
          <cell r="H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51125</v>
          </cell>
          <cell r="AC783">
            <v>0</v>
          </cell>
          <cell r="AD783">
            <v>0</v>
          </cell>
          <cell r="AE783">
            <v>0</v>
          </cell>
          <cell r="AF783">
            <v>0</v>
          </cell>
        </row>
        <row r="784">
          <cell r="A784">
            <v>1800058</v>
          </cell>
          <cell r="H784">
            <v>51125</v>
          </cell>
          <cell r="K784">
            <v>0</v>
          </cell>
          <cell r="L784">
            <v>0</v>
          </cell>
          <cell r="M784">
            <v>-14567.12</v>
          </cell>
          <cell r="N784">
            <v>0</v>
          </cell>
          <cell r="O784">
            <v>0</v>
          </cell>
          <cell r="P784">
            <v>0</v>
          </cell>
          <cell r="Q784">
            <v>0</v>
          </cell>
          <cell r="R784">
            <v>0</v>
          </cell>
          <cell r="S784">
            <v>0</v>
          </cell>
          <cell r="T784">
            <v>0</v>
          </cell>
          <cell r="U784">
            <v>0</v>
          </cell>
          <cell r="V784">
            <v>-14623.15</v>
          </cell>
          <cell r="W784">
            <v>0</v>
          </cell>
          <cell r="X784">
            <v>0</v>
          </cell>
          <cell r="Y784">
            <v>0</v>
          </cell>
          <cell r="Z784">
            <v>0</v>
          </cell>
          <cell r="AA784">
            <v>0</v>
          </cell>
          <cell r="AB784">
            <v>0</v>
          </cell>
          <cell r="AC784">
            <v>0</v>
          </cell>
          <cell r="AD784">
            <v>0</v>
          </cell>
          <cell r="AE784">
            <v>0</v>
          </cell>
          <cell r="AF784">
            <v>0</v>
          </cell>
        </row>
        <row r="785">
          <cell r="A785">
            <v>1800058</v>
          </cell>
          <cell r="H785">
            <v>51125</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row>
        <row r="786">
          <cell r="A786">
            <v>1800059</v>
          </cell>
          <cell r="B786" t="str">
            <v>1800059</v>
          </cell>
          <cell r="G786" t="str">
            <v>Computer TFT</v>
          </cell>
          <cell r="H786">
            <v>0</v>
          </cell>
          <cell r="K786">
            <v>0</v>
          </cell>
          <cell r="L786">
            <v>0</v>
          </cell>
          <cell r="M786">
            <v>0</v>
          </cell>
          <cell r="N786">
            <v>0</v>
          </cell>
          <cell r="O786">
            <v>0</v>
          </cell>
          <cell r="P786">
            <v>0</v>
          </cell>
          <cell r="Q786">
            <v>0</v>
          </cell>
          <cell r="R786">
            <v>0</v>
          </cell>
          <cell r="S786">
            <v>0</v>
          </cell>
          <cell r="T786">
            <v>0</v>
          </cell>
          <cell r="U786">
            <v>0</v>
          </cell>
          <cell r="V786">
            <v>-13847.67</v>
          </cell>
          <cell r="W786">
            <v>0</v>
          </cell>
          <cell r="X786">
            <v>0</v>
          </cell>
          <cell r="Y786">
            <v>0</v>
          </cell>
          <cell r="Z786">
            <v>0</v>
          </cell>
          <cell r="AA786">
            <v>0</v>
          </cell>
          <cell r="AB786">
            <v>48600</v>
          </cell>
          <cell r="AC786">
            <v>0</v>
          </cell>
          <cell r="AD786">
            <v>0</v>
          </cell>
          <cell r="AE786">
            <v>0</v>
          </cell>
          <cell r="AF786">
            <v>0</v>
          </cell>
        </row>
        <row r="787">
          <cell r="A787">
            <v>1800059</v>
          </cell>
          <cell r="H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48600</v>
          </cell>
          <cell r="AC787">
            <v>0</v>
          </cell>
          <cell r="AD787">
            <v>0</v>
          </cell>
          <cell r="AE787">
            <v>0</v>
          </cell>
          <cell r="AF787">
            <v>0</v>
          </cell>
        </row>
        <row r="788">
          <cell r="A788">
            <v>1800059</v>
          </cell>
          <cell r="H788">
            <v>48600</v>
          </cell>
          <cell r="K788">
            <v>0</v>
          </cell>
          <cell r="L788">
            <v>0</v>
          </cell>
          <cell r="M788">
            <v>-13847.67</v>
          </cell>
          <cell r="N788">
            <v>0</v>
          </cell>
          <cell r="O788">
            <v>0</v>
          </cell>
          <cell r="P788">
            <v>0</v>
          </cell>
          <cell r="Q788">
            <v>0</v>
          </cell>
          <cell r="R788">
            <v>0</v>
          </cell>
          <cell r="S788">
            <v>0</v>
          </cell>
          <cell r="T788">
            <v>0</v>
          </cell>
          <cell r="U788">
            <v>0</v>
          </cell>
          <cell r="V788">
            <v>-13900.93</v>
          </cell>
          <cell r="W788">
            <v>0</v>
          </cell>
          <cell r="X788">
            <v>0</v>
          </cell>
          <cell r="Y788">
            <v>0</v>
          </cell>
          <cell r="Z788">
            <v>0</v>
          </cell>
          <cell r="AA788">
            <v>0</v>
          </cell>
          <cell r="AB788">
            <v>0</v>
          </cell>
          <cell r="AC788">
            <v>0</v>
          </cell>
          <cell r="AD788">
            <v>0</v>
          </cell>
          <cell r="AE788">
            <v>0</v>
          </cell>
          <cell r="AF788">
            <v>0</v>
          </cell>
        </row>
        <row r="789">
          <cell r="A789">
            <v>1800059</v>
          </cell>
          <cell r="H789">
            <v>48600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row>
        <row r="790">
          <cell r="A790">
            <v>1800060</v>
          </cell>
          <cell r="B790" t="str">
            <v>1800060</v>
          </cell>
          <cell r="G790" t="str">
            <v>Computer TFT</v>
          </cell>
          <cell r="H790">
            <v>0</v>
          </cell>
          <cell r="K790">
            <v>0</v>
          </cell>
          <cell r="L790">
            <v>0</v>
          </cell>
          <cell r="M790">
            <v>0</v>
          </cell>
          <cell r="N790">
            <v>0</v>
          </cell>
          <cell r="O790">
            <v>0</v>
          </cell>
          <cell r="P790">
            <v>0</v>
          </cell>
          <cell r="Q790">
            <v>0</v>
          </cell>
          <cell r="R790">
            <v>0</v>
          </cell>
          <cell r="S790">
            <v>0</v>
          </cell>
          <cell r="T790">
            <v>0</v>
          </cell>
          <cell r="U790">
            <v>0</v>
          </cell>
          <cell r="V790">
            <v>-13847.67</v>
          </cell>
          <cell r="W790">
            <v>0</v>
          </cell>
          <cell r="X790">
            <v>0</v>
          </cell>
          <cell r="Y790">
            <v>0</v>
          </cell>
          <cell r="Z790">
            <v>0</v>
          </cell>
          <cell r="AA790">
            <v>0</v>
          </cell>
          <cell r="AB790">
            <v>48600</v>
          </cell>
          <cell r="AC790">
            <v>0</v>
          </cell>
          <cell r="AD790">
            <v>0</v>
          </cell>
          <cell r="AE790">
            <v>0</v>
          </cell>
          <cell r="AF790">
            <v>0</v>
          </cell>
        </row>
        <row r="791">
          <cell r="A791">
            <v>1800060</v>
          </cell>
          <cell r="H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48600</v>
          </cell>
          <cell r="AC791">
            <v>0</v>
          </cell>
          <cell r="AD791">
            <v>0</v>
          </cell>
          <cell r="AE791">
            <v>0</v>
          </cell>
          <cell r="AF791">
            <v>0</v>
          </cell>
        </row>
        <row r="792">
          <cell r="A792">
            <v>1800060</v>
          </cell>
          <cell r="H792">
            <v>48600</v>
          </cell>
          <cell r="K792">
            <v>0</v>
          </cell>
          <cell r="L792">
            <v>0</v>
          </cell>
          <cell r="M792">
            <v>-13847.67</v>
          </cell>
          <cell r="N792">
            <v>0</v>
          </cell>
          <cell r="O792">
            <v>0</v>
          </cell>
          <cell r="P792">
            <v>0</v>
          </cell>
          <cell r="Q792">
            <v>0</v>
          </cell>
          <cell r="R792">
            <v>0</v>
          </cell>
          <cell r="S792">
            <v>0</v>
          </cell>
          <cell r="T792">
            <v>0</v>
          </cell>
          <cell r="U792">
            <v>0</v>
          </cell>
          <cell r="V792">
            <v>-13900.93</v>
          </cell>
          <cell r="W792">
            <v>0</v>
          </cell>
          <cell r="X792">
            <v>0</v>
          </cell>
          <cell r="Y792">
            <v>0</v>
          </cell>
          <cell r="Z792">
            <v>0</v>
          </cell>
          <cell r="AA792">
            <v>0</v>
          </cell>
          <cell r="AB792">
            <v>0</v>
          </cell>
          <cell r="AC792">
            <v>0</v>
          </cell>
          <cell r="AD792">
            <v>0</v>
          </cell>
          <cell r="AE792">
            <v>0</v>
          </cell>
          <cell r="AF792">
            <v>0</v>
          </cell>
        </row>
        <row r="793">
          <cell r="A793">
            <v>1800060</v>
          </cell>
          <cell r="H793">
            <v>48600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row>
        <row r="794">
          <cell r="A794">
            <v>1800061</v>
          </cell>
          <cell r="B794" t="str">
            <v>1800061</v>
          </cell>
          <cell r="G794" t="str">
            <v>Computer TFT</v>
          </cell>
          <cell r="H794">
            <v>0</v>
          </cell>
          <cell r="K794">
            <v>0</v>
          </cell>
          <cell r="L794">
            <v>0</v>
          </cell>
          <cell r="M794">
            <v>0</v>
          </cell>
          <cell r="N794">
            <v>0</v>
          </cell>
          <cell r="O794">
            <v>0</v>
          </cell>
          <cell r="P794">
            <v>0</v>
          </cell>
          <cell r="Q794">
            <v>0</v>
          </cell>
          <cell r="R794">
            <v>0</v>
          </cell>
          <cell r="S794">
            <v>0</v>
          </cell>
          <cell r="T794">
            <v>0</v>
          </cell>
          <cell r="U794">
            <v>0</v>
          </cell>
          <cell r="V794">
            <v>-14567.12</v>
          </cell>
          <cell r="W794">
            <v>0</v>
          </cell>
          <cell r="X794">
            <v>0</v>
          </cell>
          <cell r="Y794">
            <v>0</v>
          </cell>
          <cell r="Z794">
            <v>0</v>
          </cell>
          <cell r="AA794">
            <v>0</v>
          </cell>
          <cell r="AB794">
            <v>51125</v>
          </cell>
          <cell r="AC794">
            <v>0</v>
          </cell>
          <cell r="AD794">
            <v>0</v>
          </cell>
          <cell r="AE794">
            <v>0</v>
          </cell>
          <cell r="AF794">
            <v>0</v>
          </cell>
        </row>
        <row r="795">
          <cell r="A795">
            <v>1800061</v>
          </cell>
          <cell r="H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51125</v>
          </cell>
          <cell r="AC795">
            <v>0</v>
          </cell>
          <cell r="AD795">
            <v>0</v>
          </cell>
          <cell r="AE795">
            <v>0</v>
          </cell>
          <cell r="AF795">
            <v>0</v>
          </cell>
        </row>
        <row r="796">
          <cell r="A796">
            <v>1800061</v>
          </cell>
          <cell r="H796">
            <v>51125</v>
          </cell>
          <cell r="K796">
            <v>0</v>
          </cell>
          <cell r="L796">
            <v>0</v>
          </cell>
          <cell r="M796">
            <v>-14567.12</v>
          </cell>
          <cell r="N796">
            <v>0</v>
          </cell>
          <cell r="O796">
            <v>0</v>
          </cell>
          <cell r="P796">
            <v>0</v>
          </cell>
          <cell r="Q796">
            <v>0</v>
          </cell>
          <cell r="R796">
            <v>0</v>
          </cell>
          <cell r="S796">
            <v>0</v>
          </cell>
          <cell r="T796">
            <v>0</v>
          </cell>
          <cell r="U796">
            <v>0</v>
          </cell>
          <cell r="V796">
            <v>-14623.15</v>
          </cell>
          <cell r="W796">
            <v>0</v>
          </cell>
          <cell r="X796">
            <v>0</v>
          </cell>
          <cell r="Y796">
            <v>0</v>
          </cell>
          <cell r="Z796">
            <v>0</v>
          </cell>
          <cell r="AA796">
            <v>0</v>
          </cell>
          <cell r="AB796">
            <v>0</v>
          </cell>
          <cell r="AC796">
            <v>0</v>
          </cell>
          <cell r="AD796">
            <v>0</v>
          </cell>
          <cell r="AE796">
            <v>0</v>
          </cell>
          <cell r="AF796">
            <v>0</v>
          </cell>
        </row>
        <row r="797">
          <cell r="A797">
            <v>1800061</v>
          </cell>
          <cell r="H797">
            <v>51125</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row>
        <row r="798">
          <cell r="A798">
            <v>1800062</v>
          </cell>
          <cell r="B798" t="str">
            <v>1800062</v>
          </cell>
          <cell r="G798" t="str">
            <v>Computer TFT</v>
          </cell>
          <cell r="H798">
            <v>0</v>
          </cell>
          <cell r="K798">
            <v>0</v>
          </cell>
          <cell r="L798">
            <v>0</v>
          </cell>
          <cell r="M798">
            <v>0</v>
          </cell>
          <cell r="N798">
            <v>0</v>
          </cell>
          <cell r="O798">
            <v>0</v>
          </cell>
          <cell r="P798">
            <v>0</v>
          </cell>
          <cell r="Q798">
            <v>0</v>
          </cell>
          <cell r="R798">
            <v>0</v>
          </cell>
          <cell r="S798">
            <v>0</v>
          </cell>
          <cell r="T798">
            <v>0</v>
          </cell>
          <cell r="U798">
            <v>0</v>
          </cell>
          <cell r="V798">
            <v>-13847.67</v>
          </cell>
          <cell r="W798">
            <v>0</v>
          </cell>
          <cell r="X798">
            <v>0</v>
          </cell>
          <cell r="Y798">
            <v>0</v>
          </cell>
          <cell r="Z798">
            <v>0</v>
          </cell>
          <cell r="AA798">
            <v>0</v>
          </cell>
          <cell r="AB798">
            <v>48600</v>
          </cell>
          <cell r="AC798">
            <v>0</v>
          </cell>
          <cell r="AD798">
            <v>0</v>
          </cell>
          <cell r="AE798">
            <v>0</v>
          </cell>
          <cell r="AF798">
            <v>0</v>
          </cell>
        </row>
        <row r="799">
          <cell r="A799">
            <v>1800062</v>
          </cell>
          <cell r="H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48600</v>
          </cell>
          <cell r="AC799">
            <v>0</v>
          </cell>
          <cell r="AD799">
            <v>0</v>
          </cell>
          <cell r="AE799">
            <v>0</v>
          </cell>
          <cell r="AF799">
            <v>0</v>
          </cell>
        </row>
        <row r="800">
          <cell r="A800">
            <v>1800062</v>
          </cell>
          <cell r="H800">
            <v>48600</v>
          </cell>
          <cell r="K800">
            <v>0</v>
          </cell>
          <cell r="L800">
            <v>0</v>
          </cell>
          <cell r="M800">
            <v>-13847.67</v>
          </cell>
          <cell r="N800">
            <v>0</v>
          </cell>
          <cell r="O800">
            <v>0</v>
          </cell>
          <cell r="P800">
            <v>0</v>
          </cell>
          <cell r="Q800">
            <v>0</v>
          </cell>
          <cell r="R800">
            <v>0</v>
          </cell>
          <cell r="S800">
            <v>0</v>
          </cell>
          <cell r="T800">
            <v>0</v>
          </cell>
          <cell r="U800">
            <v>0</v>
          </cell>
          <cell r="V800">
            <v>-13900.93</v>
          </cell>
          <cell r="W800">
            <v>0</v>
          </cell>
          <cell r="X800">
            <v>0</v>
          </cell>
          <cell r="Y800">
            <v>0</v>
          </cell>
          <cell r="Z800">
            <v>0</v>
          </cell>
          <cell r="AA800">
            <v>0</v>
          </cell>
          <cell r="AB800">
            <v>0</v>
          </cell>
          <cell r="AC800">
            <v>0</v>
          </cell>
          <cell r="AD800">
            <v>0</v>
          </cell>
          <cell r="AE800">
            <v>0</v>
          </cell>
          <cell r="AF800">
            <v>0</v>
          </cell>
        </row>
        <row r="801">
          <cell r="A801">
            <v>1800062</v>
          </cell>
          <cell r="H801">
            <v>48600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row>
        <row r="802">
          <cell r="A802">
            <v>1800063</v>
          </cell>
          <cell r="B802" t="str">
            <v>1800063</v>
          </cell>
          <cell r="G802" t="str">
            <v>Computer TFT</v>
          </cell>
          <cell r="H802">
            <v>0</v>
          </cell>
          <cell r="K802">
            <v>0</v>
          </cell>
          <cell r="L802">
            <v>0</v>
          </cell>
          <cell r="M802">
            <v>0</v>
          </cell>
          <cell r="N802">
            <v>0</v>
          </cell>
          <cell r="O802">
            <v>0</v>
          </cell>
          <cell r="P802">
            <v>0</v>
          </cell>
          <cell r="Q802">
            <v>0</v>
          </cell>
          <cell r="R802">
            <v>0</v>
          </cell>
          <cell r="S802">
            <v>0</v>
          </cell>
          <cell r="T802">
            <v>0</v>
          </cell>
          <cell r="U802">
            <v>0</v>
          </cell>
          <cell r="V802">
            <v>-13847.67</v>
          </cell>
          <cell r="W802">
            <v>0</v>
          </cell>
          <cell r="X802">
            <v>0</v>
          </cell>
          <cell r="Y802">
            <v>0</v>
          </cell>
          <cell r="Z802">
            <v>0</v>
          </cell>
          <cell r="AA802">
            <v>0</v>
          </cell>
          <cell r="AB802">
            <v>48600</v>
          </cell>
          <cell r="AC802">
            <v>0</v>
          </cell>
          <cell r="AD802">
            <v>0</v>
          </cell>
          <cell r="AE802">
            <v>0</v>
          </cell>
          <cell r="AF802">
            <v>0</v>
          </cell>
        </row>
        <row r="803">
          <cell r="A803">
            <v>1800063</v>
          </cell>
          <cell r="H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48600</v>
          </cell>
          <cell r="AC803">
            <v>0</v>
          </cell>
          <cell r="AD803">
            <v>0</v>
          </cell>
          <cell r="AE803">
            <v>0</v>
          </cell>
          <cell r="AF803">
            <v>0</v>
          </cell>
        </row>
        <row r="804">
          <cell r="A804">
            <v>1800063</v>
          </cell>
          <cell r="H804">
            <v>48600</v>
          </cell>
          <cell r="K804">
            <v>0</v>
          </cell>
          <cell r="L804">
            <v>0</v>
          </cell>
          <cell r="M804">
            <v>-13847.67</v>
          </cell>
          <cell r="N804">
            <v>0</v>
          </cell>
          <cell r="O804">
            <v>0</v>
          </cell>
          <cell r="P804">
            <v>0</v>
          </cell>
          <cell r="Q804">
            <v>0</v>
          </cell>
          <cell r="R804">
            <v>0</v>
          </cell>
          <cell r="S804">
            <v>0</v>
          </cell>
          <cell r="T804">
            <v>0</v>
          </cell>
          <cell r="U804">
            <v>0</v>
          </cell>
          <cell r="V804">
            <v>-13900.93</v>
          </cell>
          <cell r="W804">
            <v>0</v>
          </cell>
          <cell r="X804">
            <v>0</v>
          </cell>
          <cell r="Y804">
            <v>0</v>
          </cell>
          <cell r="Z804">
            <v>0</v>
          </cell>
          <cell r="AA804">
            <v>0</v>
          </cell>
          <cell r="AB804">
            <v>0</v>
          </cell>
          <cell r="AC804">
            <v>0</v>
          </cell>
          <cell r="AD804">
            <v>0</v>
          </cell>
          <cell r="AE804">
            <v>0</v>
          </cell>
          <cell r="AF804">
            <v>0</v>
          </cell>
        </row>
        <row r="805">
          <cell r="A805">
            <v>1800063</v>
          </cell>
          <cell r="H805">
            <v>48600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row>
        <row r="806">
          <cell r="A806">
            <v>1800064</v>
          </cell>
          <cell r="B806" t="str">
            <v>1800064</v>
          </cell>
          <cell r="G806" t="str">
            <v>Computer TFT</v>
          </cell>
          <cell r="H806">
            <v>0</v>
          </cell>
          <cell r="K806">
            <v>0</v>
          </cell>
          <cell r="L806">
            <v>0</v>
          </cell>
          <cell r="M806">
            <v>0</v>
          </cell>
          <cell r="N806">
            <v>0</v>
          </cell>
          <cell r="O806">
            <v>0</v>
          </cell>
          <cell r="P806">
            <v>0</v>
          </cell>
          <cell r="Q806">
            <v>0</v>
          </cell>
          <cell r="R806">
            <v>0</v>
          </cell>
          <cell r="S806">
            <v>0</v>
          </cell>
          <cell r="T806">
            <v>0</v>
          </cell>
          <cell r="U806">
            <v>0</v>
          </cell>
          <cell r="V806">
            <v>-14567.12</v>
          </cell>
          <cell r="W806">
            <v>0</v>
          </cell>
          <cell r="X806">
            <v>0</v>
          </cell>
          <cell r="Y806">
            <v>0</v>
          </cell>
          <cell r="Z806">
            <v>0</v>
          </cell>
          <cell r="AA806">
            <v>0</v>
          </cell>
          <cell r="AB806">
            <v>51125</v>
          </cell>
          <cell r="AC806">
            <v>0</v>
          </cell>
          <cell r="AD806">
            <v>0</v>
          </cell>
          <cell r="AE806">
            <v>0</v>
          </cell>
          <cell r="AF806">
            <v>0</v>
          </cell>
        </row>
        <row r="807">
          <cell r="A807">
            <v>1800064</v>
          </cell>
          <cell r="H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51125</v>
          </cell>
          <cell r="AC807">
            <v>0</v>
          </cell>
          <cell r="AD807">
            <v>0</v>
          </cell>
          <cell r="AE807">
            <v>0</v>
          </cell>
          <cell r="AF807">
            <v>0</v>
          </cell>
        </row>
        <row r="808">
          <cell r="A808">
            <v>1800064</v>
          </cell>
          <cell r="H808">
            <v>51125</v>
          </cell>
          <cell r="K808">
            <v>0</v>
          </cell>
          <cell r="L808">
            <v>0</v>
          </cell>
          <cell r="M808">
            <v>-14567.12</v>
          </cell>
          <cell r="N808">
            <v>0</v>
          </cell>
          <cell r="O808">
            <v>0</v>
          </cell>
          <cell r="P808">
            <v>0</v>
          </cell>
          <cell r="Q808">
            <v>0</v>
          </cell>
          <cell r="R808">
            <v>0</v>
          </cell>
          <cell r="S808">
            <v>0</v>
          </cell>
          <cell r="T808">
            <v>0</v>
          </cell>
          <cell r="U808">
            <v>0</v>
          </cell>
          <cell r="V808">
            <v>-14623.15</v>
          </cell>
          <cell r="W808">
            <v>0</v>
          </cell>
          <cell r="X808">
            <v>0</v>
          </cell>
          <cell r="Y808">
            <v>0</v>
          </cell>
          <cell r="Z808">
            <v>0</v>
          </cell>
          <cell r="AA808">
            <v>0</v>
          </cell>
          <cell r="AB808">
            <v>0</v>
          </cell>
          <cell r="AC808">
            <v>0</v>
          </cell>
          <cell r="AD808">
            <v>0</v>
          </cell>
          <cell r="AE808">
            <v>0</v>
          </cell>
          <cell r="AF808">
            <v>0</v>
          </cell>
        </row>
        <row r="809">
          <cell r="A809">
            <v>1800064</v>
          </cell>
          <cell r="H809">
            <v>51125</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row>
        <row r="810">
          <cell r="A810">
            <v>1800065</v>
          </cell>
          <cell r="B810" t="str">
            <v>1800065</v>
          </cell>
          <cell r="G810" t="str">
            <v>Computer TFT</v>
          </cell>
          <cell r="H810">
            <v>0</v>
          </cell>
          <cell r="K810">
            <v>0</v>
          </cell>
          <cell r="L810">
            <v>0</v>
          </cell>
          <cell r="M810">
            <v>0</v>
          </cell>
          <cell r="N810">
            <v>0</v>
          </cell>
          <cell r="O810">
            <v>0</v>
          </cell>
          <cell r="P810">
            <v>0</v>
          </cell>
          <cell r="Q810">
            <v>0</v>
          </cell>
          <cell r="R810">
            <v>0</v>
          </cell>
          <cell r="S810">
            <v>0</v>
          </cell>
          <cell r="T810">
            <v>0</v>
          </cell>
          <cell r="U810">
            <v>0</v>
          </cell>
          <cell r="V810">
            <v>-13847.67</v>
          </cell>
          <cell r="W810">
            <v>0</v>
          </cell>
          <cell r="X810">
            <v>0</v>
          </cell>
          <cell r="Y810">
            <v>0</v>
          </cell>
          <cell r="Z810">
            <v>0</v>
          </cell>
          <cell r="AA810">
            <v>0</v>
          </cell>
          <cell r="AB810">
            <v>48600</v>
          </cell>
          <cell r="AC810">
            <v>0</v>
          </cell>
          <cell r="AD810">
            <v>0</v>
          </cell>
          <cell r="AE810">
            <v>0</v>
          </cell>
          <cell r="AF810">
            <v>0</v>
          </cell>
        </row>
        <row r="811">
          <cell r="A811">
            <v>1800065</v>
          </cell>
          <cell r="H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48600</v>
          </cell>
          <cell r="AC811">
            <v>0</v>
          </cell>
          <cell r="AD811">
            <v>0</v>
          </cell>
          <cell r="AE811">
            <v>0</v>
          </cell>
          <cell r="AF811">
            <v>0</v>
          </cell>
        </row>
        <row r="812">
          <cell r="A812">
            <v>1800065</v>
          </cell>
          <cell r="H812">
            <v>48600</v>
          </cell>
          <cell r="K812">
            <v>0</v>
          </cell>
          <cell r="L812">
            <v>0</v>
          </cell>
          <cell r="M812">
            <v>-13847.67</v>
          </cell>
          <cell r="N812">
            <v>0</v>
          </cell>
          <cell r="O812">
            <v>0</v>
          </cell>
          <cell r="P812">
            <v>0</v>
          </cell>
          <cell r="Q812">
            <v>0</v>
          </cell>
          <cell r="R812">
            <v>0</v>
          </cell>
          <cell r="S812">
            <v>0</v>
          </cell>
          <cell r="T812">
            <v>0</v>
          </cell>
          <cell r="U812">
            <v>0</v>
          </cell>
          <cell r="V812">
            <v>-13900.93</v>
          </cell>
          <cell r="W812">
            <v>0</v>
          </cell>
          <cell r="X812">
            <v>0</v>
          </cell>
          <cell r="Y812">
            <v>0</v>
          </cell>
          <cell r="Z812">
            <v>0</v>
          </cell>
          <cell r="AA812">
            <v>0</v>
          </cell>
          <cell r="AB812">
            <v>0</v>
          </cell>
          <cell r="AC812">
            <v>0</v>
          </cell>
          <cell r="AD812">
            <v>0</v>
          </cell>
          <cell r="AE812">
            <v>0</v>
          </cell>
          <cell r="AF812">
            <v>0</v>
          </cell>
        </row>
        <row r="813">
          <cell r="A813">
            <v>1800065</v>
          </cell>
          <cell r="H813">
            <v>48600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row>
        <row r="814">
          <cell r="A814">
            <v>1800066</v>
          </cell>
          <cell r="B814" t="str">
            <v>1800066</v>
          </cell>
          <cell r="G814" t="str">
            <v>Computer TFT</v>
          </cell>
          <cell r="H814">
            <v>0</v>
          </cell>
          <cell r="K814">
            <v>0</v>
          </cell>
          <cell r="L814">
            <v>0</v>
          </cell>
          <cell r="M814">
            <v>0</v>
          </cell>
          <cell r="N814">
            <v>0</v>
          </cell>
          <cell r="O814">
            <v>0</v>
          </cell>
          <cell r="P814">
            <v>0</v>
          </cell>
          <cell r="Q814">
            <v>0</v>
          </cell>
          <cell r="R814">
            <v>0</v>
          </cell>
          <cell r="S814">
            <v>0</v>
          </cell>
          <cell r="T814">
            <v>0</v>
          </cell>
          <cell r="U814">
            <v>0</v>
          </cell>
          <cell r="V814">
            <v>-13847.67</v>
          </cell>
          <cell r="W814">
            <v>0</v>
          </cell>
          <cell r="X814">
            <v>0</v>
          </cell>
          <cell r="Y814">
            <v>0</v>
          </cell>
          <cell r="Z814">
            <v>0</v>
          </cell>
          <cell r="AA814">
            <v>0</v>
          </cell>
          <cell r="AB814">
            <v>48600</v>
          </cell>
          <cell r="AC814">
            <v>0</v>
          </cell>
          <cell r="AD814">
            <v>0</v>
          </cell>
          <cell r="AE814">
            <v>0</v>
          </cell>
          <cell r="AF814">
            <v>0</v>
          </cell>
        </row>
        <row r="815">
          <cell r="A815">
            <v>1800066</v>
          </cell>
          <cell r="H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48600</v>
          </cell>
          <cell r="AC815">
            <v>0</v>
          </cell>
          <cell r="AD815">
            <v>0</v>
          </cell>
          <cell r="AE815">
            <v>0</v>
          </cell>
          <cell r="AF815">
            <v>0</v>
          </cell>
        </row>
        <row r="816">
          <cell r="A816">
            <v>1800066</v>
          </cell>
          <cell r="H816">
            <v>48600</v>
          </cell>
          <cell r="K816">
            <v>0</v>
          </cell>
          <cell r="L816">
            <v>0</v>
          </cell>
          <cell r="M816">
            <v>-13847.67</v>
          </cell>
          <cell r="N816">
            <v>0</v>
          </cell>
          <cell r="O816">
            <v>0</v>
          </cell>
          <cell r="P816">
            <v>0</v>
          </cell>
          <cell r="Q816">
            <v>0</v>
          </cell>
          <cell r="R816">
            <v>0</v>
          </cell>
          <cell r="S816">
            <v>0</v>
          </cell>
          <cell r="T816">
            <v>0</v>
          </cell>
          <cell r="U816">
            <v>0</v>
          </cell>
          <cell r="V816">
            <v>-13900.93</v>
          </cell>
          <cell r="W816">
            <v>0</v>
          </cell>
          <cell r="X816">
            <v>0</v>
          </cell>
          <cell r="Y816">
            <v>0</v>
          </cell>
          <cell r="Z816">
            <v>0</v>
          </cell>
          <cell r="AA816">
            <v>0</v>
          </cell>
          <cell r="AB816">
            <v>0</v>
          </cell>
          <cell r="AC816">
            <v>0</v>
          </cell>
          <cell r="AD816">
            <v>0</v>
          </cell>
          <cell r="AE816">
            <v>0</v>
          </cell>
          <cell r="AF816">
            <v>0</v>
          </cell>
        </row>
        <row r="817">
          <cell r="A817">
            <v>1800066</v>
          </cell>
          <cell r="H817">
            <v>48600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row>
        <row r="818">
          <cell r="A818">
            <v>1800067</v>
          </cell>
          <cell r="B818" t="str">
            <v>1800067</v>
          </cell>
          <cell r="G818" t="str">
            <v>Computer TFT</v>
          </cell>
          <cell r="H818">
            <v>0</v>
          </cell>
          <cell r="K818">
            <v>0</v>
          </cell>
          <cell r="L818">
            <v>0</v>
          </cell>
          <cell r="M818">
            <v>0</v>
          </cell>
          <cell r="N818">
            <v>0</v>
          </cell>
          <cell r="O818">
            <v>0</v>
          </cell>
          <cell r="P818">
            <v>0</v>
          </cell>
          <cell r="Q818">
            <v>0</v>
          </cell>
          <cell r="R818">
            <v>0</v>
          </cell>
          <cell r="S818">
            <v>0</v>
          </cell>
          <cell r="T818">
            <v>0</v>
          </cell>
          <cell r="U818">
            <v>0</v>
          </cell>
          <cell r="V818">
            <v>-15991.78</v>
          </cell>
          <cell r="W818">
            <v>0</v>
          </cell>
          <cell r="X818">
            <v>0</v>
          </cell>
          <cell r="Y818">
            <v>0</v>
          </cell>
          <cell r="Z818">
            <v>0</v>
          </cell>
          <cell r="AA818">
            <v>0</v>
          </cell>
          <cell r="AB818">
            <v>56125</v>
          </cell>
          <cell r="AC818">
            <v>0</v>
          </cell>
          <cell r="AD818">
            <v>0</v>
          </cell>
          <cell r="AE818">
            <v>0</v>
          </cell>
          <cell r="AF818">
            <v>0</v>
          </cell>
        </row>
        <row r="819">
          <cell r="A819">
            <v>1800067</v>
          </cell>
          <cell r="H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56125</v>
          </cell>
          <cell r="AC819">
            <v>0</v>
          </cell>
          <cell r="AD819">
            <v>0</v>
          </cell>
          <cell r="AE819">
            <v>0</v>
          </cell>
          <cell r="AF819">
            <v>0</v>
          </cell>
        </row>
        <row r="820">
          <cell r="A820">
            <v>1800067</v>
          </cell>
          <cell r="H820">
            <v>56125</v>
          </cell>
          <cell r="K820">
            <v>0</v>
          </cell>
          <cell r="L820">
            <v>0</v>
          </cell>
          <cell r="M820">
            <v>-15991.78</v>
          </cell>
          <cell r="N820">
            <v>0</v>
          </cell>
          <cell r="O820">
            <v>0</v>
          </cell>
          <cell r="P820">
            <v>0</v>
          </cell>
          <cell r="Q820">
            <v>0</v>
          </cell>
          <cell r="R820">
            <v>0</v>
          </cell>
          <cell r="S820">
            <v>0</v>
          </cell>
          <cell r="T820">
            <v>0</v>
          </cell>
          <cell r="U820">
            <v>0</v>
          </cell>
          <cell r="V820">
            <v>-16053.29</v>
          </cell>
          <cell r="W820">
            <v>0</v>
          </cell>
          <cell r="X820">
            <v>0</v>
          </cell>
          <cell r="Y820">
            <v>0</v>
          </cell>
          <cell r="Z820">
            <v>0</v>
          </cell>
          <cell r="AA820">
            <v>0</v>
          </cell>
          <cell r="AB820">
            <v>0</v>
          </cell>
          <cell r="AC820">
            <v>0</v>
          </cell>
          <cell r="AD820">
            <v>0</v>
          </cell>
          <cell r="AE820">
            <v>0</v>
          </cell>
          <cell r="AF820">
            <v>0</v>
          </cell>
        </row>
        <row r="821">
          <cell r="A821">
            <v>1800067</v>
          </cell>
          <cell r="H821">
            <v>56125</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row>
        <row r="822">
          <cell r="A822">
            <v>1800068</v>
          </cell>
          <cell r="B822" t="str">
            <v>1800068</v>
          </cell>
          <cell r="G822" t="str">
            <v>Computer TFT</v>
          </cell>
          <cell r="H822">
            <v>0</v>
          </cell>
          <cell r="K822">
            <v>0</v>
          </cell>
          <cell r="L822">
            <v>0</v>
          </cell>
          <cell r="M822">
            <v>0</v>
          </cell>
          <cell r="N822">
            <v>0</v>
          </cell>
          <cell r="O822">
            <v>0</v>
          </cell>
          <cell r="P822">
            <v>0</v>
          </cell>
          <cell r="Q822">
            <v>0</v>
          </cell>
          <cell r="R822">
            <v>0</v>
          </cell>
          <cell r="S822">
            <v>0</v>
          </cell>
          <cell r="T822">
            <v>0</v>
          </cell>
          <cell r="U822">
            <v>0</v>
          </cell>
          <cell r="V822">
            <v>-15991.78</v>
          </cell>
          <cell r="W822">
            <v>0</v>
          </cell>
          <cell r="X822">
            <v>0</v>
          </cell>
          <cell r="Y822">
            <v>0</v>
          </cell>
          <cell r="Z822">
            <v>0</v>
          </cell>
          <cell r="AA822">
            <v>0</v>
          </cell>
          <cell r="AB822">
            <v>56125</v>
          </cell>
          <cell r="AC822">
            <v>0</v>
          </cell>
          <cell r="AD822">
            <v>0</v>
          </cell>
          <cell r="AE822">
            <v>0</v>
          </cell>
          <cell r="AF822">
            <v>0</v>
          </cell>
        </row>
        <row r="823">
          <cell r="A823">
            <v>1800068</v>
          </cell>
          <cell r="H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56125</v>
          </cell>
          <cell r="AC823">
            <v>0</v>
          </cell>
          <cell r="AD823">
            <v>0</v>
          </cell>
          <cell r="AE823">
            <v>0</v>
          </cell>
          <cell r="AF823">
            <v>0</v>
          </cell>
        </row>
        <row r="824">
          <cell r="A824">
            <v>1800068</v>
          </cell>
          <cell r="H824">
            <v>56125</v>
          </cell>
          <cell r="K824">
            <v>0</v>
          </cell>
          <cell r="L824">
            <v>0</v>
          </cell>
          <cell r="M824">
            <v>-15991.78</v>
          </cell>
          <cell r="N824">
            <v>0</v>
          </cell>
          <cell r="O824">
            <v>0</v>
          </cell>
          <cell r="P824">
            <v>0</v>
          </cell>
          <cell r="Q824">
            <v>0</v>
          </cell>
          <cell r="R824">
            <v>0</v>
          </cell>
          <cell r="S824">
            <v>0</v>
          </cell>
          <cell r="T824">
            <v>0</v>
          </cell>
          <cell r="U824">
            <v>0</v>
          </cell>
          <cell r="V824">
            <v>-16053.29</v>
          </cell>
          <cell r="W824">
            <v>0</v>
          </cell>
          <cell r="X824">
            <v>0</v>
          </cell>
          <cell r="Y824">
            <v>0</v>
          </cell>
          <cell r="Z824">
            <v>0</v>
          </cell>
          <cell r="AA824">
            <v>0</v>
          </cell>
          <cell r="AB824">
            <v>0</v>
          </cell>
          <cell r="AC824">
            <v>0</v>
          </cell>
          <cell r="AD824">
            <v>0</v>
          </cell>
          <cell r="AE824">
            <v>0</v>
          </cell>
          <cell r="AF824">
            <v>0</v>
          </cell>
        </row>
        <row r="825">
          <cell r="A825">
            <v>1800068</v>
          </cell>
          <cell r="H825">
            <v>56125</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row>
        <row r="826">
          <cell r="A826">
            <v>1800069</v>
          </cell>
          <cell r="B826" t="str">
            <v>1800069</v>
          </cell>
          <cell r="G826" t="str">
            <v>Network Laser Jet Printer</v>
          </cell>
          <cell r="H826">
            <v>0</v>
          </cell>
          <cell r="K826">
            <v>0</v>
          </cell>
          <cell r="L826">
            <v>0</v>
          </cell>
          <cell r="M826">
            <v>0</v>
          </cell>
          <cell r="N826">
            <v>0</v>
          </cell>
          <cell r="O826">
            <v>0</v>
          </cell>
          <cell r="P826">
            <v>0</v>
          </cell>
          <cell r="Q826">
            <v>0</v>
          </cell>
          <cell r="R826">
            <v>0</v>
          </cell>
          <cell r="S826">
            <v>0</v>
          </cell>
          <cell r="T826">
            <v>0</v>
          </cell>
          <cell r="U826">
            <v>0</v>
          </cell>
          <cell r="V826">
            <v>-13391.78</v>
          </cell>
          <cell r="W826">
            <v>0</v>
          </cell>
          <cell r="X826">
            <v>0</v>
          </cell>
          <cell r="Y826">
            <v>0</v>
          </cell>
          <cell r="Z826">
            <v>0</v>
          </cell>
          <cell r="AA826">
            <v>0</v>
          </cell>
          <cell r="AB826">
            <v>47000</v>
          </cell>
          <cell r="AC826">
            <v>0</v>
          </cell>
          <cell r="AD826">
            <v>0</v>
          </cell>
          <cell r="AE826">
            <v>0</v>
          </cell>
          <cell r="AF826">
            <v>0</v>
          </cell>
        </row>
        <row r="827">
          <cell r="A827">
            <v>1800069</v>
          </cell>
          <cell r="H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47000</v>
          </cell>
          <cell r="AC827">
            <v>0</v>
          </cell>
          <cell r="AD827">
            <v>0</v>
          </cell>
          <cell r="AE827">
            <v>0</v>
          </cell>
          <cell r="AF827">
            <v>0</v>
          </cell>
        </row>
        <row r="828">
          <cell r="A828">
            <v>1800069</v>
          </cell>
          <cell r="H828">
            <v>47000</v>
          </cell>
          <cell r="K828">
            <v>0</v>
          </cell>
          <cell r="L828">
            <v>0</v>
          </cell>
          <cell r="M828">
            <v>-13391.78</v>
          </cell>
          <cell r="N828">
            <v>0</v>
          </cell>
          <cell r="O828">
            <v>0</v>
          </cell>
          <cell r="P828">
            <v>0</v>
          </cell>
          <cell r="Q828">
            <v>0</v>
          </cell>
          <cell r="R828">
            <v>0</v>
          </cell>
          <cell r="S828">
            <v>0</v>
          </cell>
          <cell r="T828">
            <v>0</v>
          </cell>
          <cell r="U828">
            <v>0</v>
          </cell>
          <cell r="V828">
            <v>-13443.29</v>
          </cell>
          <cell r="W828">
            <v>0</v>
          </cell>
          <cell r="X828">
            <v>0</v>
          </cell>
          <cell r="Y828">
            <v>0</v>
          </cell>
          <cell r="Z828">
            <v>0</v>
          </cell>
          <cell r="AA828">
            <v>0</v>
          </cell>
          <cell r="AB828">
            <v>0</v>
          </cell>
          <cell r="AC828">
            <v>0</v>
          </cell>
          <cell r="AD828">
            <v>0</v>
          </cell>
          <cell r="AE828">
            <v>0</v>
          </cell>
          <cell r="AF828">
            <v>0</v>
          </cell>
        </row>
        <row r="829">
          <cell r="A829">
            <v>1800069</v>
          </cell>
          <cell r="H829">
            <v>47000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row>
        <row r="830">
          <cell r="A830">
            <v>1800070</v>
          </cell>
          <cell r="B830" t="str">
            <v>1800070</v>
          </cell>
          <cell r="G830" t="str">
            <v>DVD WRITER (10MEGA EXTERNAL)</v>
          </cell>
          <cell r="H830">
            <v>0</v>
          </cell>
          <cell r="K830">
            <v>0</v>
          </cell>
          <cell r="L830">
            <v>0</v>
          </cell>
          <cell r="M830">
            <v>0</v>
          </cell>
          <cell r="N830">
            <v>0</v>
          </cell>
          <cell r="O830">
            <v>0</v>
          </cell>
          <cell r="P830">
            <v>0</v>
          </cell>
          <cell r="Q830">
            <v>0</v>
          </cell>
          <cell r="R830">
            <v>0</v>
          </cell>
          <cell r="S830">
            <v>0</v>
          </cell>
          <cell r="T830">
            <v>0</v>
          </cell>
          <cell r="U830">
            <v>0</v>
          </cell>
          <cell r="V830">
            <v>-2644.16</v>
          </cell>
          <cell r="W830">
            <v>0</v>
          </cell>
          <cell r="X830">
            <v>0</v>
          </cell>
          <cell r="Y830">
            <v>0</v>
          </cell>
          <cell r="Z830">
            <v>0</v>
          </cell>
          <cell r="AA830">
            <v>0</v>
          </cell>
          <cell r="AB830">
            <v>11600</v>
          </cell>
          <cell r="AC830">
            <v>0</v>
          </cell>
          <cell r="AD830">
            <v>0</v>
          </cell>
          <cell r="AE830">
            <v>0</v>
          </cell>
          <cell r="AF830">
            <v>0</v>
          </cell>
        </row>
        <row r="831">
          <cell r="A831">
            <v>1800070</v>
          </cell>
          <cell r="H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11600</v>
          </cell>
          <cell r="AC831">
            <v>0</v>
          </cell>
          <cell r="AD831">
            <v>0</v>
          </cell>
          <cell r="AE831">
            <v>0</v>
          </cell>
          <cell r="AF831">
            <v>0</v>
          </cell>
        </row>
        <row r="832">
          <cell r="A832">
            <v>1800070</v>
          </cell>
          <cell r="H832">
            <v>11600</v>
          </cell>
          <cell r="K832">
            <v>0</v>
          </cell>
          <cell r="L832">
            <v>0</v>
          </cell>
          <cell r="M832">
            <v>-2644.16</v>
          </cell>
          <cell r="N832">
            <v>0</v>
          </cell>
          <cell r="O832">
            <v>0</v>
          </cell>
          <cell r="P832">
            <v>0</v>
          </cell>
          <cell r="Q832">
            <v>0</v>
          </cell>
          <cell r="R832">
            <v>0</v>
          </cell>
          <cell r="S832">
            <v>0</v>
          </cell>
          <cell r="T832">
            <v>0</v>
          </cell>
          <cell r="U832">
            <v>0</v>
          </cell>
          <cell r="V832">
            <v>-3582.34</v>
          </cell>
          <cell r="W832">
            <v>0</v>
          </cell>
          <cell r="X832">
            <v>0</v>
          </cell>
          <cell r="Y832">
            <v>0</v>
          </cell>
          <cell r="Z832">
            <v>0</v>
          </cell>
          <cell r="AA832">
            <v>0</v>
          </cell>
          <cell r="AB832">
            <v>0</v>
          </cell>
          <cell r="AC832">
            <v>0</v>
          </cell>
          <cell r="AD832">
            <v>0</v>
          </cell>
          <cell r="AE832">
            <v>0</v>
          </cell>
          <cell r="AF832">
            <v>0</v>
          </cell>
        </row>
        <row r="833">
          <cell r="A833">
            <v>1800070</v>
          </cell>
          <cell r="H833">
            <v>11600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row>
        <row r="834">
          <cell r="A834">
            <v>1800071</v>
          </cell>
          <cell r="B834" t="str">
            <v>1800071</v>
          </cell>
          <cell r="G834" t="str">
            <v>ASSEMBLE COMPUTER</v>
          </cell>
          <cell r="H834">
            <v>0</v>
          </cell>
          <cell r="K834">
            <v>0</v>
          </cell>
          <cell r="L834">
            <v>0</v>
          </cell>
          <cell r="M834">
            <v>0</v>
          </cell>
          <cell r="N834">
            <v>0</v>
          </cell>
          <cell r="O834">
            <v>0</v>
          </cell>
          <cell r="P834">
            <v>0</v>
          </cell>
          <cell r="Q834">
            <v>0</v>
          </cell>
          <cell r="R834">
            <v>0</v>
          </cell>
          <cell r="S834">
            <v>0</v>
          </cell>
          <cell r="T834">
            <v>0</v>
          </cell>
          <cell r="U834">
            <v>0</v>
          </cell>
          <cell r="V834">
            <v>-7247.1</v>
          </cell>
          <cell r="W834">
            <v>0</v>
          </cell>
          <cell r="X834">
            <v>0</v>
          </cell>
          <cell r="Y834">
            <v>0</v>
          </cell>
          <cell r="Z834">
            <v>0</v>
          </cell>
          <cell r="AA834">
            <v>0</v>
          </cell>
          <cell r="AB834">
            <v>22725</v>
          </cell>
          <cell r="AC834">
            <v>0</v>
          </cell>
          <cell r="AD834">
            <v>0</v>
          </cell>
          <cell r="AE834">
            <v>0</v>
          </cell>
          <cell r="AF834">
            <v>0</v>
          </cell>
        </row>
        <row r="835">
          <cell r="A835">
            <v>1800071</v>
          </cell>
          <cell r="H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22725</v>
          </cell>
          <cell r="AC835">
            <v>0</v>
          </cell>
          <cell r="AD835">
            <v>0</v>
          </cell>
          <cell r="AE835">
            <v>0</v>
          </cell>
          <cell r="AF835">
            <v>0</v>
          </cell>
        </row>
        <row r="836">
          <cell r="A836">
            <v>1800071</v>
          </cell>
          <cell r="H836">
            <v>22725</v>
          </cell>
          <cell r="K836">
            <v>0</v>
          </cell>
          <cell r="L836">
            <v>0</v>
          </cell>
          <cell r="M836">
            <v>-7247.1</v>
          </cell>
          <cell r="N836">
            <v>0</v>
          </cell>
          <cell r="O836">
            <v>0</v>
          </cell>
          <cell r="P836">
            <v>0</v>
          </cell>
          <cell r="Q836">
            <v>0</v>
          </cell>
          <cell r="R836">
            <v>0</v>
          </cell>
          <cell r="S836">
            <v>0</v>
          </cell>
          <cell r="T836">
            <v>0</v>
          </cell>
          <cell r="U836">
            <v>0</v>
          </cell>
          <cell r="V836">
            <v>-6191.16</v>
          </cell>
          <cell r="W836">
            <v>0</v>
          </cell>
          <cell r="X836">
            <v>0</v>
          </cell>
          <cell r="Y836">
            <v>0</v>
          </cell>
          <cell r="Z836">
            <v>0</v>
          </cell>
          <cell r="AA836">
            <v>0</v>
          </cell>
          <cell r="AB836">
            <v>0</v>
          </cell>
          <cell r="AC836">
            <v>0</v>
          </cell>
          <cell r="AD836">
            <v>0</v>
          </cell>
          <cell r="AE836">
            <v>0</v>
          </cell>
          <cell r="AF836">
            <v>0</v>
          </cell>
        </row>
        <row r="837">
          <cell r="A837">
            <v>1800071</v>
          </cell>
          <cell r="H837">
            <v>22725</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row>
        <row r="838">
          <cell r="A838">
            <v>1800072</v>
          </cell>
          <cell r="B838" t="str">
            <v>1800072</v>
          </cell>
          <cell r="G838" t="str">
            <v>HP OJ 5510 ALL IN ONE</v>
          </cell>
        </row>
        <row r="839">
          <cell r="A839">
            <v>1800073</v>
          </cell>
          <cell r="B839" t="str">
            <v>1800073</v>
          </cell>
          <cell r="G839" t="str">
            <v>LAPTOP A80 P 432</v>
          </cell>
          <cell r="H839">
            <v>0</v>
          </cell>
          <cell r="K839">
            <v>0</v>
          </cell>
          <cell r="L839">
            <v>0</v>
          </cell>
          <cell r="M839">
            <v>0</v>
          </cell>
          <cell r="N839">
            <v>0</v>
          </cell>
          <cell r="O839">
            <v>0</v>
          </cell>
          <cell r="P839">
            <v>0</v>
          </cell>
          <cell r="Q839">
            <v>0</v>
          </cell>
          <cell r="R839">
            <v>0</v>
          </cell>
          <cell r="S839">
            <v>0</v>
          </cell>
          <cell r="T839">
            <v>0</v>
          </cell>
          <cell r="U839">
            <v>0</v>
          </cell>
          <cell r="V839">
            <v>-6129.86</v>
          </cell>
          <cell r="W839">
            <v>0</v>
          </cell>
          <cell r="X839">
            <v>0</v>
          </cell>
          <cell r="Y839">
            <v>0</v>
          </cell>
          <cell r="Z839">
            <v>0</v>
          </cell>
          <cell r="AA839">
            <v>0</v>
          </cell>
          <cell r="AB839">
            <v>49500</v>
          </cell>
          <cell r="AC839">
            <v>0</v>
          </cell>
          <cell r="AD839">
            <v>0</v>
          </cell>
          <cell r="AE839">
            <v>0</v>
          </cell>
          <cell r="AF839">
            <v>0</v>
          </cell>
        </row>
        <row r="840">
          <cell r="A840">
            <v>1800073</v>
          </cell>
          <cell r="H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49500</v>
          </cell>
          <cell r="AC840">
            <v>0</v>
          </cell>
          <cell r="AD840">
            <v>0</v>
          </cell>
          <cell r="AE840">
            <v>0</v>
          </cell>
          <cell r="AF840">
            <v>0</v>
          </cell>
        </row>
        <row r="841">
          <cell r="A841">
            <v>1800073</v>
          </cell>
          <cell r="H841">
            <v>49500</v>
          </cell>
          <cell r="K841">
            <v>0</v>
          </cell>
          <cell r="L841">
            <v>0</v>
          </cell>
          <cell r="M841">
            <v>-6129.86</v>
          </cell>
          <cell r="N841">
            <v>0</v>
          </cell>
          <cell r="O841">
            <v>0</v>
          </cell>
          <cell r="P841">
            <v>0</v>
          </cell>
          <cell r="Q841">
            <v>0</v>
          </cell>
          <cell r="R841">
            <v>0</v>
          </cell>
          <cell r="S841">
            <v>0</v>
          </cell>
          <cell r="T841">
            <v>0</v>
          </cell>
          <cell r="U841">
            <v>0</v>
          </cell>
          <cell r="V841">
            <v>-17348.060000000001</v>
          </cell>
          <cell r="W841">
            <v>0</v>
          </cell>
          <cell r="X841">
            <v>0</v>
          </cell>
          <cell r="Y841">
            <v>0</v>
          </cell>
          <cell r="Z841">
            <v>0</v>
          </cell>
          <cell r="AA841">
            <v>0</v>
          </cell>
          <cell r="AB841">
            <v>0</v>
          </cell>
          <cell r="AC841">
            <v>0</v>
          </cell>
          <cell r="AD841">
            <v>0</v>
          </cell>
          <cell r="AE841">
            <v>0</v>
          </cell>
          <cell r="AF841">
            <v>0</v>
          </cell>
        </row>
        <row r="842">
          <cell r="A842">
            <v>1800073</v>
          </cell>
          <cell r="H842">
            <v>49500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row>
        <row r="843">
          <cell r="A843">
            <v>1800074</v>
          </cell>
          <cell r="B843" t="str">
            <v>1800074</v>
          </cell>
          <cell r="G843" t="str">
            <v>PEN DRIVE</v>
          </cell>
          <cell r="H843">
            <v>0</v>
          </cell>
          <cell r="K843">
            <v>0</v>
          </cell>
          <cell r="L843">
            <v>0</v>
          </cell>
          <cell r="M843">
            <v>0</v>
          </cell>
          <cell r="N843">
            <v>0</v>
          </cell>
          <cell r="O843">
            <v>0</v>
          </cell>
          <cell r="P843">
            <v>0</v>
          </cell>
          <cell r="Q843">
            <v>0</v>
          </cell>
          <cell r="R843">
            <v>0</v>
          </cell>
          <cell r="S843">
            <v>0</v>
          </cell>
          <cell r="T843">
            <v>0</v>
          </cell>
          <cell r="U843">
            <v>0</v>
          </cell>
          <cell r="V843">
            <v>-743.56</v>
          </cell>
          <cell r="W843">
            <v>0</v>
          </cell>
          <cell r="X843">
            <v>0</v>
          </cell>
          <cell r="Y843">
            <v>0</v>
          </cell>
          <cell r="Z843">
            <v>0</v>
          </cell>
          <cell r="AA843">
            <v>0</v>
          </cell>
          <cell r="AB843">
            <v>5900</v>
          </cell>
          <cell r="AC843">
            <v>0</v>
          </cell>
          <cell r="AD843">
            <v>0</v>
          </cell>
          <cell r="AE843">
            <v>0</v>
          </cell>
          <cell r="AF843">
            <v>0</v>
          </cell>
        </row>
        <row r="844">
          <cell r="A844">
            <v>1800074</v>
          </cell>
          <cell r="H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5900</v>
          </cell>
          <cell r="AC844">
            <v>0</v>
          </cell>
          <cell r="AD844">
            <v>0</v>
          </cell>
          <cell r="AE844">
            <v>0</v>
          </cell>
          <cell r="AF844">
            <v>0</v>
          </cell>
        </row>
        <row r="845">
          <cell r="A845">
            <v>1800074</v>
          </cell>
          <cell r="H845">
            <v>5900</v>
          </cell>
          <cell r="K845">
            <v>0</v>
          </cell>
          <cell r="L845">
            <v>0</v>
          </cell>
          <cell r="M845">
            <v>-743.56</v>
          </cell>
          <cell r="N845">
            <v>0</v>
          </cell>
          <cell r="O845">
            <v>0</v>
          </cell>
          <cell r="P845">
            <v>0</v>
          </cell>
          <cell r="Q845">
            <v>0</v>
          </cell>
          <cell r="R845">
            <v>0</v>
          </cell>
          <cell r="S845">
            <v>0</v>
          </cell>
          <cell r="T845">
            <v>0</v>
          </cell>
          <cell r="U845">
            <v>0</v>
          </cell>
          <cell r="V845">
            <v>-2062.58</v>
          </cell>
          <cell r="W845">
            <v>0</v>
          </cell>
          <cell r="X845">
            <v>0</v>
          </cell>
          <cell r="Y845">
            <v>0</v>
          </cell>
          <cell r="Z845">
            <v>0</v>
          </cell>
          <cell r="AA845">
            <v>0</v>
          </cell>
          <cell r="AB845">
            <v>0</v>
          </cell>
          <cell r="AC845">
            <v>0</v>
          </cell>
          <cell r="AD845">
            <v>0</v>
          </cell>
          <cell r="AE845">
            <v>0</v>
          </cell>
          <cell r="AF845">
            <v>0</v>
          </cell>
        </row>
        <row r="846">
          <cell r="A846">
            <v>1800074</v>
          </cell>
          <cell r="H846">
            <v>5900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row>
        <row r="847">
          <cell r="A847">
            <v>1800075</v>
          </cell>
          <cell r="B847" t="str">
            <v>1800075</v>
          </cell>
          <cell r="G847" t="str">
            <v>Laptop A80 P 432</v>
          </cell>
          <cell r="H847">
            <v>0</v>
          </cell>
          <cell r="K847">
            <v>0</v>
          </cell>
          <cell r="L847">
            <v>0</v>
          </cell>
          <cell r="M847">
            <v>0</v>
          </cell>
          <cell r="N847">
            <v>0</v>
          </cell>
          <cell r="O847">
            <v>0</v>
          </cell>
          <cell r="P847">
            <v>0</v>
          </cell>
          <cell r="Q847">
            <v>0</v>
          </cell>
          <cell r="R847">
            <v>0</v>
          </cell>
          <cell r="S847">
            <v>0</v>
          </cell>
          <cell r="T847">
            <v>0</v>
          </cell>
          <cell r="U847">
            <v>0</v>
          </cell>
          <cell r="V847">
            <v>-4448.22</v>
          </cell>
          <cell r="W847">
            <v>0</v>
          </cell>
          <cell r="X847">
            <v>0</v>
          </cell>
          <cell r="Y847">
            <v>0</v>
          </cell>
          <cell r="Z847">
            <v>0</v>
          </cell>
          <cell r="AA847">
            <v>0</v>
          </cell>
          <cell r="AB847">
            <v>49500</v>
          </cell>
          <cell r="AC847">
            <v>0</v>
          </cell>
          <cell r="AD847">
            <v>0</v>
          </cell>
          <cell r="AE847">
            <v>0</v>
          </cell>
          <cell r="AF847">
            <v>0</v>
          </cell>
        </row>
        <row r="848">
          <cell r="A848">
            <v>1800075</v>
          </cell>
          <cell r="H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49500</v>
          </cell>
          <cell r="AC848">
            <v>0</v>
          </cell>
          <cell r="AD848">
            <v>0</v>
          </cell>
          <cell r="AE848">
            <v>0</v>
          </cell>
          <cell r="AF848">
            <v>0</v>
          </cell>
        </row>
        <row r="849">
          <cell r="A849">
            <v>1800075</v>
          </cell>
          <cell r="H849">
            <v>49500</v>
          </cell>
          <cell r="K849">
            <v>0</v>
          </cell>
          <cell r="L849">
            <v>0</v>
          </cell>
          <cell r="M849">
            <v>-4448.22</v>
          </cell>
          <cell r="N849">
            <v>0</v>
          </cell>
          <cell r="O849">
            <v>0</v>
          </cell>
          <cell r="P849">
            <v>0</v>
          </cell>
          <cell r="Q849">
            <v>0</v>
          </cell>
          <cell r="R849">
            <v>0</v>
          </cell>
          <cell r="S849">
            <v>0</v>
          </cell>
          <cell r="T849">
            <v>0</v>
          </cell>
          <cell r="U849">
            <v>0</v>
          </cell>
          <cell r="V849">
            <v>-18020.71</v>
          </cell>
          <cell r="W849">
            <v>0</v>
          </cell>
          <cell r="X849">
            <v>0</v>
          </cell>
          <cell r="Y849">
            <v>0</v>
          </cell>
          <cell r="Z849">
            <v>0</v>
          </cell>
          <cell r="AA849">
            <v>0</v>
          </cell>
          <cell r="AB849">
            <v>0</v>
          </cell>
          <cell r="AC849">
            <v>0</v>
          </cell>
          <cell r="AD849">
            <v>0</v>
          </cell>
          <cell r="AE849">
            <v>0</v>
          </cell>
          <cell r="AF849">
            <v>0</v>
          </cell>
        </row>
        <row r="850">
          <cell r="A850">
            <v>1800075</v>
          </cell>
          <cell r="H850">
            <v>49500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row>
        <row r="851">
          <cell r="A851">
            <v>1800076</v>
          </cell>
          <cell r="B851" t="str">
            <v>1800076</v>
          </cell>
          <cell r="G851" t="str">
            <v>Laptop A80 P 432</v>
          </cell>
          <cell r="H851">
            <v>0</v>
          </cell>
          <cell r="K851">
            <v>0</v>
          </cell>
          <cell r="L851">
            <v>0</v>
          </cell>
          <cell r="M851">
            <v>0</v>
          </cell>
          <cell r="N851">
            <v>0</v>
          </cell>
          <cell r="O851">
            <v>0</v>
          </cell>
          <cell r="P851">
            <v>0</v>
          </cell>
          <cell r="Q851">
            <v>0</v>
          </cell>
          <cell r="R851">
            <v>0</v>
          </cell>
          <cell r="S851">
            <v>0</v>
          </cell>
          <cell r="T851">
            <v>0</v>
          </cell>
          <cell r="U851">
            <v>0</v>
          </cell>
          <cell r="V851">
            <v>-5533.15</v>
          </cell>
          <cell r="W851">
            <v>0</v>
          </cell>
          <cell r="X851">
            <v>0</v>
          </cell>
          <cell r="Y851">
            <v>0</v>
          </cell>
          <cell r="Z851">
            <v>0</v>
          </cell>
          <cell r="AA851">
            <v>0</v>
          </cell>
          <cell r="AB851">
            <v>49500</v>
          </cell>
          <cell r="AC851">
            <v>0</v>
          </cell>
          <cell r="AD851">
            <v>0</v>
          </cell>
          <cell r="AE851">
            <v>0</v>
          </cell>
          <cell r="AF851">
            <v>0</v>
          </cell>
        </row>
        <row r="852">
          <cell r="A852">
            <v>1800076</v>
          </cell>
          <cell r="H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49500</v>
          </cell>
          <cell r="AC852">
            <v>0</v>
          </cell>
          <cell r="AD852">
            <v>0</v>
          </cell>
          <cell r="AE852">
            <v>0</v>
          </cell>
          <cell r="AF852">
            <v>0</v>
          </cell>
        </row>
        <row r="853">
          <cell r="A853">
            <v>1800076</v>
          </cell>
          <cell r="H853">
            <v>49500</v>
          </cell>
          <cell r="K853">
            <v>0</v>
          </cell>
          <cell r="L853">
            <v>0</v>
          </cell>
          <cell r="M853">
            <v>-5533.15</v>
          </cell>
          <cell r="N853">
            <v>0</v>
          </cell>
          <cell r="O853">
            <v>0</v>
          </cell>
          <cell r="P853">
            <v>0</v>
          </cell>
          <cell r="Q853">
            <v>0</v>
          </cell>
          <cell r="R853">
            <v>0</v>
          </cell>
          <cell r="S853">
            <v>0</v>
          </cell>
          <cell r="T853">
            <v>0</v>
          </cell>
          <cell r="U853">
            <v>0</v>
          </cell>
          <cell r="V853">
            <v>-17586.740000000002</v>
          </cell>
          <cell r="W853">
            <v>0</v>
          </cell>
          <cell r="X853">
            <v>0</v>
          </cell>
          <cell r="Y853">
            <v>0</v>
          </cell>
          <cell r="Z853">
            <v>0</v>
          </cell>
          <cell r="AA853">
            <v>0</v>
          </cell>
          <cell r="AB853">
            <v>0</v>
          </cell>
          <cell r="AC853">
            <v>0</v>
          </cell>
          <cell r="AD853">
            <v>0</v>
          </cell>
          <cell r="AE853">
            <v>0</v>
          </cell>
          <cell r="AF853">
            <v>0</v>
          </cell>
        </row>
        <row r="854">
          <cell r="A854">
            <v>1800076</v>
          </cell>
          <cell r="H854">
            <v>49500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row>
        <row r="855">
          <cell r="A855">
            <v>1800077</v>
          </cell>
          <cell r="B855" t="str">
            <v>1800077</v>
          </cell>
          <cell r="G855" t="str">
            <v>HARD DISK DRIVE ( V-HOST SERVER)</v>
          </cell>
          <cell r="H855">
            <v>0</v>
          </cell>
          <cell r="K855">
            <v>0</v>
          </cell>
          <cell r="L855">
            <v>0</v>
          </cell>
          <cell r="M855">
            <v>0</v>
          </cell>
          <cell r="N855">
            <v>0</v>
          </cell>
          <cell r="O855">
            <v>0</v>
          </cell>
          <cell r="P855">
            <v>0</v>
          </cell>
          <cell r="Q855">
            <v>0</v>
          </cell>
          <cell r="R855">
            <v>0</v>
          </cell>
          <cell r="S855">
            <v>0</v>
          </cell>
          <cell r="T855">
            <v>0</v>
          </cell>
          <cell r="U855">
            <v>0</v>
          </cell>
          <cell r="V855">
            <v>-227.95</v>
          </cell>
          <cell r="W855">
            <v>0</v>
          </cell>
          <cell r="X855">
            <v>0</v>
          </cell>
          <cell r="Y855">
            <v>0</v>
          </cell>
          <cell r="Z855">
            <v>0</v>
          </cell>
          <cell r="AA855">
            <v>0</v>
          </cell>
          <cell r="AB855">
            <v>8000</v>
          </cell>
          <cell r="AC855">
            <v>0</v>
          </cell>
          <cell r="AD855">
            <v>0</v>
          </cell>
          <cell r="AE855">
            <v>0</v>
          </cell>
          <cell r="AF855">
            <v>0</v>
          </cell>
        </row>
        <row r="856">
          <cell r="A856">
            <v>1800077</v>
          </cell>
          <cell r="H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8000</v>
          </cell>
          <cell r="AC856">
            <v>0</v>
          </cell>
          <cell r="AD856">
            <v>0</v>
          </cell>
          <cell r="AE856">
            <v>0</v>
          </cell>
          <cell r="AF856">
            <v>0</v>
          </cell>
        </row>
        <row r="857">
          <cell r="A857">
            <v>1800077</v>
          </cell>
          <cell r="H857">
            <v>8000</v>
          </cell>
          <cell r="K857">
            <v>0</v>
          </cell>
          <cell r="L857">
            <v>0</v>
          </cell>
          <cell r="M857">
            <v>-227.95</v>
          </cell>
          <cell r="N857">
            <v>0</v>
          </cell>
          <cell r="O857">
            <v>0</v>
          </cell>
          <cell r="P857">
            <v>0</v>
          </cell>
          <cell r="Q857">
            <v>0</v>
          </cell>
          <cell r="R857">
            <v>0</v>
          </cell>
          <cell r="S857">
            <v>0</v>
          </cell>
          <cell r="T857">
            <v>0</v>
          </cell>
          <cell r="U857">
            <v>0</v>
          </cell>
          <cell r="V857">
            <v>-3108.82</v>
          </cell>
          <cell r="W857">
            <v>0</v>
          </cell>
          <cell r="X857">
            <v>0</v>
          </cell>
          <cell r="Y857">
            <v>0</v>
          </cell>
          <cell r="Z857">
            <v>0</v>
          </cell>
          <cell r="AA857">
            <v>0</v>
          </cell>
          <cell r="AB857">
            <v>0</v>
          </cell>
          <cell r="AC857">
            <v>0</v>
          </cell>
          <cell r="AD857">
            <v>0</v>
          </cell>
          <cell r="AE857">
            <v>0</v>
          </cell>
          <cell r="AF857">
            <v>0</v>
          </cell>
        </row>
        <row r="858">
          <cell r="A858">
            <v>1800077</v>
          </cell>
          <cell r="H858">
            <v>8000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row>
        <row r="859">
          <cell r="A859">
            <v>1800078</v>
          </cell>
          <cell r="B859" t="str">
            <v>1800078</v>
          </cell>
          <cell r="G859" t="str">
            <v>PENDRIVE</v>
          </cell>
          <cell r="H859">
            <v>0</v>
          </cell>
          <cell r="K859">
            <v>0</v>
          </cell>
          <cell r="L859">
            <v>0</v>
          </cell>
          <cell r="M859">
            <v>0</v>
          </cell>
          <cell r="N859">
            <v>0</v>
          </cell>
          <cell r="O859">
            <v>0</v>
          </cell>
          <cell r="P859">
            <v>0</v>
          </cell>
          <cell r="Q859">
            <v>0</v>
          </cell>
          <cell r="R859">
            <v>0</v>
          </cell>
          <cell r="S859">
            <v>0</v>
          </cell>
          <cell r="T859">
            <v>0</v>
          </cell>
          <cell r="U859">
            <v>0</v>
          </cell>
          <cell r="V859">
            <v>-83.78</v>
          </cell>
          <cell r="W859">
            <v>0</v>
          </cell>
          <cell r="X859">
            <v>0</v>
          </cell>
          <cell r="Y859">
            <v>0</v>
          </cell>
          <cell r="Z859">
            <v>0</v>
          </cell>
          <cell r="AA859">
            <v>0</v>
          </cell>
          <cell r="AB859">
            <v>3475</v>
          </cell>
          <cell r="AC859">
            <v>0</v>
          </cell>
          <cell r="AD859">
            <v>0</v>
          </cell>
          <cell r="AE859">
            <v>0</v>
          </cell>
          <cell r="AF859">
            <v>0</v>
          </cell>
        </row>
        <row r="860">
          <cell r="A860">
            <v>1800078</v>
          </cell>
          <cell r="H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3475</v>
          </cell>
          <cell r="AC860">
            <v>0</v>
          </cell>
          <cell r="AD860">
            <v>0</v>
          </cell>
          <cell r="AE860">
            <v>0</v>
          </cell>
          <cell r="AF860">
            <v>0</v>
          </cell>
        </row>
        <row r="861">
          <cell r="A861">
            <v>1800078</v>
          </cell>
          <cell r="H861">
            <v>3475</v>
          </cell>
          <cell r="K861">
            <v>0</v>
          </cell>
          <cell r="L861">
            <v>0</v>
          </cell>
          <cell r="M861">
            <v>-83.78</v>
          </cell>
          <cell r="N861">
            <v>0</v>
          </cell>
          <cell r="O861">
            <v>0</v>
          </cell>
          <cell r="P861">
            <v>0</v>
          </cell>
          <cell r="Q861">
            <v>0</v>
          </cell>
          <cell r="R861">
            <v>0</v>
          </cell>
          <cell r="S861">
            <v>0</v>
          </cell>
          <cell r="T861">
            <v>0</v>
          </cell>
          <cell r="U861">
            <v>0</v>
          </cell>
          <cell r="V861">
            <v>-1356.49</v>
          </cell>
          <cell r="W861">
            <v>0</v>
          </cell>
          <cell r="X861">
            <v>0</v>
          </cell>
          <cell r="Y861">
            <v>0</v>
          </cell>
          <cell r="Z861">
            <v>0</v>
          </cell>
          <cell r="AA861">
            <v>0</v>
          </cell>
          <cell r="AB861">
            <v>0</v>
          </cell>
          <cell r="AC861">
            <v>0</v>
          </cell>
          <cell r="AD861">
            <v>0</v>
          </cell>
          <cell r="AE861">
            <v>0</v>
          </cell>
          <cell r="AF861">
            <v>0</v>
          </cell>
        </row>
        <row r="862">
          <cell r="A862">
            <v>1800078</v>
          </cell>
          <cell r="H862">
            <v>3475</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row>
        <row r="863">
          <cell r="A863">
            <v>1800079</v>
          </cell>
          <cell r="B863" t="str">
            <v>1800079</v>
          </cell>
          <cell r="G863" t="str">
            <v>PENDRIVE</v>
          </cell>
          <cell r="H863">
            <v>0</v>
          </cell>
          <cell r="K863">
            <v>0</v>
          </cell>
          <cell r="L863">
            <v>0</v>
          </cell>
          <cell r="M863">
            <v>0</v>
          </cell>
          <cell r="N863">
            <v>0</v>
          </cell>
          <cell r="O863">
            <v>0</v>
          </cell>
          <cell r="P863">
            <v>0</v>
          </cell>
          <cell r="Q863">
            <v>0</v>
          </cell>
          <cell r="R863">
            <v>0</v>
          </cell>
          <cell r="S863">
            <v>0</v>
          </cell>
          <cell r="T863">
            <v>0</v>
          </cell>
          <cell r="U863">
            <v>0</v>
          </cell>
          <cell r="V863">
            <v>-83.78</v>
          </cell>
          <cell r="W863">
            <v>0</v>
          </cell>
          <cell r="X863">
            <v>0</v>
          </cell>
          <cell r="Y863">
            <v>0</v>
          </cell>
          <cell r="Z863">
            <v>0</v>
          </cell>
          <cell r="AA863">
            <v>0</v>
          </cell>
          <cell r="AB863">
            <v>3475</v>
          </cell>
          <cell r="AC863">
            <v>0</v>
          </cell>
          <cell r="AD863">
            <v>0</v>
          </cell>
          <cell r="AE863">
            <v>0</v>
          </cell>
          <cell r="AF863">
            <v>0</v>
          </cell>
        </row>
        <row r="864">
          <cell r="A864">
            <v>1800079</v>
          </cell>
          <cell r="H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3475</v>
          </cell>
          <cell r="AC864">
            <v>0</v>
          </cell>
          <cell r="AD864">
            <v>0</v>
          </cell>
          <cell r="AE864">
            <v>0</v>
          </cell>
          <cell r="AF864">
            <v>0</v>
          </cell>
        </row>
        <row r="865">
          <cell r="A865">
            <v>1800079</v>
          </cell>
          <cell r="H865">
            <v>3475</v>
          </cell>
          <cell r="K865">
            <v>0</v>
          </cell>
          <cell r="L865">
            <v>0</v>
          </cell>
          <cell r="M865">
            <v>-83.78</v>
          </cell>
          <cell r="N865">
            <v>0</v>
          </cell>
          <cell r="O865">
            <v>0</v>
          </cell>
          <cell r="P865">
            <v>0</v>
          </cell>
          <cell r="Q865">
            <v>0</v>
          </cell>
          <cell r="R865">
            <v>0</v>
          </cell>
          <cell r="S865">
            <v>0</v>
          </cell>
          <cell r="T865">
            <v>0</v>
          </cell>
          <cell r="U865">
            <v>0</v>
          </cell>
          <cell r="V865">
            <v>-1356.49</v>
          </cell>
          <cell r="W865">
            <v>0</v>
          </cell>
          <cell r="X865">
            <v>0</v>
          </cell>
          <cell r="Y865">
            <v>0</v>
          </cell>
          <cell r="Z865">
            <v>0</v>
          </cell>
          <cell r="AA865">
            <v>0</v>
          </cell>
          <cell r="AB865">
            <v>0</v>
          </cell>
          <cell r="AC865">
            <v>0</v>
          </cell>
          <cell r="AD865">
            <v>0</v>
          </cell>
          <cell r="AE865">
            <v>0</v>
          </cell>
          <cell r="AF865">
            <v>0</v>
          </cell>
        </row>
        <row r="866">
          <cell r="A866">
            <v>1800079</v>
          </cell>
          <cell r="H866">
            <v>3475</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row>
        <row r="867">
          <cell r="A867">
            <v>1800080</v>
          </cell>
          <cell r="B867" t="str">
            <v>1800080</v>
          </cell>
          <cell r="G867" t="str">
            <v>computer</v>
          </cell>
          <cell r="H867">
            <v>0</v>
          </cell>
          <cell r="K867">
            <v>0</v>
          </cell>
          <cell r="L867">
            <v>0</v>
          </cell>
          <cell r="M867">
            <v>0</v>
          </cell>
          <cell r="N867">
            <v>0</v>
          </cell>
          <cell r="O867">
            <v>0</v>
          </cell>
          <cell r="P867">
            <v>0</v>
          </cell>
          <cell r="Q867">
            <v>0</v>
          </cell>
          <cell r="R867">
            <v>0</v>
          </cell>
          <cell r="S867">
            <v>0</v>
          </cell>
          <cell r="T867">
            <v>0</v>
          </cell>
          <cell r="U867">
            <v>0</v>
          </cell>
          <cell r="V867">
            <v>-3162.74</v>
          </cell>
          <cell r="W867">
            <v>0</v>
          </cell>
          <cell r="X867">
            <v>0</v>
          </cell>
          <cell r="Y867">
            <v>0</v>
          </cell>
          <cell r="Z867">
            <v>0</v>
          </cell>
          <cell r="AA867">
            <v>0</v>
          </cell>
          <cell r="AB867">
            <v>39000</v>
          </cell>
          <cell r="AC867">
            <v>0</v>
          </cell>
          <cell r="AD867">
            <v>0</v>
          </cell>
          <cell r="AE867">
            <v>0</v>
          </cell>
          <cell r="AF867">
            <v>0</v>
          </cell>
        </row>
        <row r="868">
          <cell r="A868">
            <v>1800080</v>
          </cell>
          <cell r="H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39000</v>
          </cell>
          <cell r="AC868">
            <v>0</v>
          </cell>
          <cell r="AD868">
            <v>0</v>
          </cell>
          <cell r="AE868">
            <v>0</v>
          </cell>
          <cell r="AF868">
            <v>0</v>
          </cell>
        </row>
        <row r="869">
          <cell r="A869">
            <v>1800080</v>
          </cell>
          <cell r="H869">
            <v>39000</v>
          </cell>
          <cell r="K869">
            <v>0</v>
          </cell>
          <cell r="L869">
            <v>0</v>
          </cell>
          <cell r="M869">
            <v>-3162.74</v>
          </cell>
          <cell r="N869">
            <v>0</v>
          </cell>
          <cell r="O869">
            <v>0</v>
          </cell>
          <cell r="P869">
            <v>0</v>
          </cell>
          <cell r="Q869">
            <v>0</v>
          </cell>
          <cell r="R869">
            <v>0</v>
          </cell>
          <cell r="S869">
            <v>0</v>
          </cell>
          <cell r="T869">
            <v>0</v>
          </cell>
          <cell r="U869">
            <v>0</v>
          </cell>
          <cell r="V869">
            <v>-14334.9</v>
          </cell>
          <cell r="W869">
            <v>0</v>
          </cell>
          <cell r="X869">
            <v>0</v>
          </cell>
          <cell r="Y869">
            <v>0</v>
          </cell>
          <cell r="Z869">
            <v>0</v>
          </cell>
          <cell r="AA869">
            <v>0</v>
          </cell>
          <cell r="AB869">
            <v>0</v>
          </cell>
          <cell r="AC869">
            <v>0</v>
          </cell>
          <cell r="AD869">
            <v>0</v>
          </cell>
          <cell r="AE869">
            <v>0</v>
          </cell>
          <cell r="AF869">
            <v>0</v>
          </cell>
        </row>
        <row r="870">
          <cell r="A870">
            <v>1800080</v>
          </cell>
          <cell r="H870">
            <v>39000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row>
        <row r="871">
          <cell r="A871">
            <v>1800081</v>
          </cell>
          <cell r="B871" t="str">
            <v>1800081</v>
          </cell>
          <cell r="G871" t="str">
            <v>computer</v>
          </cell>
          <cell r="H871">
            <v>0</v>
          </cell>
          <cell r="K871">
            <v>0</v>
          </cell>
          <cell r="L871">
            <v>0</v>
          </cell>
          <cell r="M871">
            <v>0</v>
          </cell>
          <cell r="N871">
            <v>0</v>
          </cell>
          <cell r="O871">
            <v>0</v>
          </cell>
          <cell r="P871">
            <v>0</v>
          </cell>
          <cell r="Q871">
            <v>0</v>
          </cell>
          <cell r="R871">
            <v>0</v>
          </cell>
          <cell r="S871">
            <v>0</v>
          </cell>
          <cell r="T871">
            <v>0</v>
          </cell>
          <cell r="U871">
            <v>0</v>
          </cell>
          <cell r="V871">
            <v>-24.35</v>
          </cell>
          <cell r="W871">
            <v>0</v>
          </cell>
          <cell r="X871">
            <v>0</v>
          </cell>
          <cell r="Y871">
            <v>0</v>
          </cell>
          <cell r="Z871">
            <v>0</v>
          </cell>
          <cell r="AA871">
            <v>0</v>
          </cell>
          <cell r="AB871">
            <v>22222</v>
          </cell>
          <cell r="AC871">
            <v>0</v>
          </cell>
          <cell r="AD871">
            <v>0</v>
          </cell>
          <cell r="AE871">
            <v>0</v>
          </cell>
          <cell r="AF871">
            <v>0</v>
          </cell>
        </row>
        <row r="872">
          <cell r="A872">
            <v>1800081</v>
          </cell>
          <cell r="H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22222</v>
          </cell>
          <cell r="AC872">
            <v>0</v>
          </cell>
          <cell r="AD872">
            <v>0</v>
          </cell>
          <cell r="AE872">
            <v>0</v>
          </cell>
          <cell r="AF872">
            <v>0</v>
          </cell>
        </row>
        <row r="873">
          <cell r="A873">
            <v>1800081</v>
          </cell>
          <cell r="H873">
            <v>22222</v>
          </cell>
          <cell r="K873">
            <v>0</v>
          </cell>
          <cell r="L873">
            <v>0</v>
          </cell>
          <cell r="M873">
            <v>-24.35</v>
          </cell>
          <cell r="N873">
            <v>0</v>
          </cell>
          <cell r="O873">
            <v>0</v>
          </cell>
          <cell r="P873">
            <v>0</v>
          </cell>
          <cell r="Q873">
            <v>0</v>
          </cell>
          <cell r="R873">
            <v>0</v>
          </cell>
          <cell r="S873">
            <v>0</v>
          </cell>
          <cell r="T873">
            <v>0</v>
          </cell>
          <cell r="U873">
            <v>0</v>
          </cell>
          <cell r="V873">
            <v>-8879.06</v>
          </cell>
          <cell r="W873">
            <v>0</v>
          </cell>
          <cell r="X873">
            <v>0</v>
          </cell>
          <cell r="Y873">
            <v>0</v>
          </cell>
          <cell r="Z873">
            <v>0</v>
          </cell>
          <cell r="AA873">
            <v>0</v>
          </cell>
          <cell r="AB873">
            <v>0</v>
          </cell>
          <cell r="AC873">
            <v>0</v>
          </cell>
          <cell r="AD873">
            <v>0</v>
          </cell>
          <cell r="AE873">
            <v>0</v>
          </cell>
          <cell r="AF873">
            <v>0</v>
          </cell>
        </row>
        <row r="874">
          <cell r="A874">
            <v>1800081</v>
          </cell>
          <cell r="H874">
            <v>22222</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row>
        <row r="875">
          <cell r="A875">
            <v>1800082</v>
          </cell>
          <cell r="B875" t="str">
            <v>1800082</v>
          </cell>
          <cell r="G875" t="str">
            <v>PRINTER</v>
          </cell>
          <cell r="H875">
            <v>0</v>
          </cell>
          <cell r="K875">
            <v>0</v>
          </cell>
          <cell r="L875">
            <v>0</v>
          </cell>
          <cell r="M875">
            <v>0</v>
          </cell>
          <cell r="N875">
            <v>0</v>
          </cell>
          <cell r="O875">
            <v>0</v>
          </cell>
          <cell r="P875">
            <v>0</v>
          </cell>
          <cell r="Q875">
            <v>0</v>
          </cell>
          <cell r="R875">
            <v>0</v>
          </cell>
          <cell r="S875">
            <v>0</v>
          </cell>
          <cell r="T875">
            <v>0</v>
          </cell>
          <cell r="U875">
            <v>0</v>
          </cell>
          <cell r="V875">
            <v>-5431.36</v>
          </cell>
          <cell r="W875">
            <v>0</v>
          </cell>
          <cell r="X875">
            <v>0</v>
          </cell>
          <cell r="Y875">
            <v>0</v>
          </cell>
          <cell r="Z875">
            <v>0</v>
          </cell>
          <cell r="AA875">
            <v>0</v>
          </cell>
          <cell r="AB875">
            <v>14040</v>
          </cell>
          <cell r="AC875">
            <v>0</v>
          </cell>
          <cell r="AD875">
            <v>0</v>
          </cell>
          <cell r="AE875">
            <v>0</v>
          </cell>
          <cell r="AF875">
            <v>0</v>
          </cell>
        </row>
        <row r="876">
          <cell r="A876">
            <v>1800082</v>
          </cell>
          <cell r="H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14040</v>
          </cell>
          <cell r="AC876">
            <v>0</v>
          </cell>
          <cell r="AD876">
            <v>0</v>
          </cell>
          <cell r="AE876">
            <v>0</v>
          </cell>
          <cell r="AF876">
            <v>0</v>
          </cell>
        </row>
        <row r="877">
          <cell r="A877">
            <v>1800083</v>
          </cell>
          <cell r="H877">
            <v>0</v>
          </cell>
          <cell r="K877">
            <v>0</v>
          </cell>
          <cell r="L877">
            <v>0</v>
          </cell>
          <cell r="M877">
            <v>0</v>
          </cell>
          <cell r="N877">
            <v>0</v>
          </cell>
          <cell r="O877">
            <v>0</v>
          </cell>
          <cell r="P877">
            <v>0</v>
          </cell>
          <cell r="Q877">
            <v>0</v>
          </cell>
          <cell r="R877">
            <v>0</v>
          </cell>
          <cell r="S877">
            <v>0</v>
          </cell>
          <cell r="T877">
            <v>0</v>
          </cell>
          <cell r="U877">
            <v>0</v>
          </cell>
          <cell r="V877">
            <v>-17446.580000000002</v>
          </cell>
          <cell r="W877">
            <v>0</v>
          </cell>
          <cell r="X877">
            <v>0</v>
          </cell>
          <cell r="Y877">
            <v>0</v>
          </cell>
          <cell r="Z877">
            <v>0</v>
          </cell>
          <cell r="AA877">
            <v>0</v>
          </cell>
          <cell r="AB877">
            <v>49750</v>
          </cell>
          <cell r="AC877">
            <v>0</v>
          </cell>
          <cell r="AD877">
            <v>0</v>
          </cell>
          <cell r="AE877">
            <v>0</v>
          </cell>
          <cell r="AF877">
            <v>0</v>
          </cell>
        </row>
        <row r="878">
          <cell r="A878">
            <v>1800083</v>
          </cell>
          <cell r="H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49750</v>
          </cell>
          <cell r="AC878">
            <v>0</v>
          </cell>
          <cell r="AD878">
            <v>0</v>
          </cell>
          <cell r="AE878">
            <v>0</v>
          </cell>
          <cell r="AF878">
            <v>0</v>
          </cell>
        </row>
        <row r="879">
          <cell r="A879">
            <v>1800083</v>
          </cell>
          <cell r="B879" t="str">
            <v>1800083</v>
          </cell>
          <cell r="G879" t="str">
            <v>Computer -Server</v>
          </cell>
        </row>
        <row r="880">
          <cell r="A880">
            <v>1800084</v>
          </cell>
          <cell r="B880" t="str">
            <v>1800084</v>
          </cell>
          <cell r="G880" t="str">
            <v>Computer -Server</v>
          </cell>
          <cell r="H880">
            <v>0</v>
          </cell>
          <cell r="K880">
            <v>0</v>
          </cell>
          <cell r="L880">
            <v>0</v>
          </cell>
          <cell r="M880">
            <v>0</v>
          </cell>
          <cell r="N880">
            <v>0</v>
          </cell>
          <cell r="O880">
            <v>0</v>
          </cell>
          <cell r="P880">
            <v>0</v>
          </cell>
          <cell r="Q880">
            <v>0</v>
          </cell>
          <cell r="R880">
            <v>0</v>
          </cell>
          <cell r="S880">
            <v>0</v>
          </cell>
          <cell r="T880">
            <v>0</v>
          </cell>
          <cell r="U880">
            <v>0</v>
          </cell>
          <cell r="V880">
            <v>-17446.580000000002</v>
          </cell>
          <cell r="W880">
            <v>0</v>
          </cell>
          <cell r="X880">
            <v>0</v>
          </cell>
          <cell r="Y880">
            <v>0</v>
          </cell>
          <cell r="Z880">
            <v>0</v>
          </cell>
          <cell r="AA880">
            <v>0</v>
          </cell>
          <cell r="AB880">
            <v>49750</v>
          </cell>
          <cell r="AC880">
            <v>0</v>
          </cell>
          <cell r="AD880">
            <v>0</v>
          </cell>
          <cell r="AE880">
            <v>0</v>
          </cell>
          <cell r="AF880">
            <v>0</v>
          </cell>
        </row>
        <row r="881">
          <cell r="A881">
            <v>1800084</v>
          </cell>
          <cell r="H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49750</v>
          </cell>
          <cell r="AC881">
            <v>0</v>
          </cell>
          <cell r="AD881">
            <v>0</v>
          </cell>
          <cell r="AE881">
            <v>0</v>
          </cell>
          <cell r="AF881">
            <v>0</v>
          </cell>
        </row>
        <row r="882">
          <cell r="A882">
            <v>1800085</v>
          </cell>
          <cell r="B882" t="str">
            <v>1800085</v>
          </cell>
          <cell r="G882" t="str">
            <v>Hard Disk</v>
          </cell>
          <cell r="H882">
            <v>0</v>
          </cell>
          <cell r="K882">
            <v>0</v>
          </cell>
          <cell r="L882">
            <v>0</v>
          </cell>
          <cell r="M882">
            <v>0</v>
          </cell>
          <cell r="N882">
            <v>0</v>
          </cell>
          <cell r="O882">
            <v>0</v>
          </cell>
          <cell r="P882">
            <v>0</v>
          </cell>
          <cell r="Q882">
            <v>0</v>
          </cell>
          <cell r="R882">
            <v>0</v>
          </cell>
          <cell r="S882">
            <v>0</v>
          </cell>
          <cell r="T882">
            <v>0</v>
          </cell>
          <cell r="U882">
            <v>0</v>
          </cell>
          <cell r="V882">
            <v>-3419.18</v>
          </cell>
          <cell r="W882">
            <v>0</v>
          </cell>
          <cell r="X882">
            <v>0</v>
          </cell>
          <cell r="Y882">
            <v>0</v>
          </cell>
          <cell r="Z882">
            <v>0</v>
          </cell>
          <cell r="AA882">
            <v>0</v>
          </cell>
          <cell r="AB882">
            <v>9750</v>
          </cell>
          <cell r="AC882">
            <v>0</v>
          </cell>
          <cell r="AD882">
            <v>0</v>
          </cell>
          <cell r="AE882">
            <v>0</v>
          </cell>
          <cell r="AF882">
            <v>0</v>
          </cell>
        </row>
        <row r="883">
          <cell r="A883">
            <v>1800085</v>
          </cell>
          <cell r="H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9750</v>
          </cell>
          <cell r="AC883">
            <v>0</v>
          </cell>
          <cell r="AD883">
            <v>0</v>
          </cell>
          <cell r="AE883">
            <v>0</v>
          </cell>
          <cell r="AF883">
            <v>0</v>
          </cell>
        </row>
        <row r="884">
          <cell r="A884">
            <v>1800086</v>
          </cell>
          <cell r="B884" t="str">
            <v>1800086</v>
          </cell>
          <cell r="G884" t="str">
            <v>Hard Disk</v>
          </cell>
          <cell r="H884">
            <v>0</v>
          </cell>
          <cell r="K884">
            <v>0</v>
          </cell>
          <cell r="L884">
            <v>0</v>
          </cell>
          <cell r="M884">
            <v>0</v>
          </cell>
          <cell r="N884">
            <v>0</v>
          </cell>
          <cell r="O884">
            <v>0</v>
          </cell>
          <cell r="P884">
            <v>0</v>
          </cell>
          <cell r="Q884">
            <v>0</v>
          </cell>
          <cell r="R884">
            <v>0</v>
          </cell>
          <cell r="S884">
            <v>0</v>
          </cell>
          <cell r="T884">
            <v>0</v>
          </cell>
          <cell r="U884">
            <v>0</v>
          </cell>
          <cell r="V884">
            <v>-3419.18</v>
          </cell>
          <cell r="W884">
            <v>0</v>
          </cell>
          <cell r="X884">
            <v>0</v>
          </cell>
          <cell r="Y884">
            <v>0</v>
          </cell>
          <cell r="Z884">
            <v>0</v>
          </cell>
          <cell r="AA884">
            <v>0</v>
          </cell>
          <cell r="AB884">
            <v>9750</v>
          </cell>
          <cell r="AC884">
            <v>0</v>
          </cell>
          <cell r="AD884">
            <v>0</v>
          </cell>
          <cell r="AE884">
            <v>0</v>
          </cell>
          <cell r="AF884">
            <v>0</v>
          </cell>
        </row>
        <row r="885">
          <cell r="A885">
            <v>1800086</v>
          </cell>
          <cell r="H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9750</v>
          </cell>
          <cell r="AC885">
            <v>0</v>
          </cell>
          <cell r="AD885">
            <v>0</v>
          </cell>
          <cell r="AE885">
            <v>0</v>
          </cell>
          <cell r="AF885">
            <v>0</v>
          </cell>
        </row>
        <row r="886">
          <cell r="A886">
            <v>1800087</v>
          </cell>
          <cell r="B886" t="str">
            <v>1800087</v>
          </cell>
          <cell r="G886" t="str">
            <v>PRINTER</v>
          </cell>
          <cell r="H886">
            <v>0</v>
          </cell>
          <cell r="K886">
            <v>0</v>
          </cell>
          <cell r="L886">
            <v>0</v>
          </cell>
          <cell r="M886">
            <v>0</v>
          </cell>
          <cell r="N886">
            <v>0</v>
          </cell>
          <cell r="O886">
            <v>0</v>
          </cell>
          <cell r="P886">
            <v>0</v>
          </cell>
          <cell r="Q886">
            <v>0</v>
          </cell>
          <cell r="R886">
            <v>0</v>
          </cell>
          <cell r="S886">
            <v>0</v>
          </cell>
          <cell r="T886">
            <v>0</v>
          </cell>
          <cell r="U886">
            <v>0</v>
          </cell>
          <cell r="V886">
            <v>-1684.29</v>
          </cell>
          <cell r="W886">
            <v>0</v>
          </cell>
          <cell r="X886">
            <v>0</v>
          </cell>
          <cell r="Y886">
            <v>0</v>
          </cell>
          <cell r="Z886">
            <v>0</v>
          </cell>
          <cell r="AA886">
            <v>0</v>
          </cell>
          <cell r="AB886">
            <v>9852</v>
          </cell>
          <cell r="AC886">
            <v>0</v>
          </cell>
          <cell r="AD886">
            <v>0</v>
          </cell>
          <cell r="AE886">
            <v>0</v>
          </cell>
          <cell r="AF886">
            <v>0</v>
          </cell>
        </row>
        <row r="887">
          <cell r="A887">
            <v>1800087</v>
          </cell>
          <cell r="H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9852</v>
          </cell>
          <cell r="AC887">
            <v>0</v>
          </cell>
          <cell r="AD887">
            <v>0</v>
          </cell>
          <cell r="AE887">
            <v>0</v>
          </cell>
          <cell r="AF887">
            <v>0</v>
          </cell>
        </row>
        <row r="888">
          <cell r="A888">
            <v>1800087</v>
          </cell>
          <cell r="H888">
            <v>9852</v>
          </cell>
          <cell r="K888">
            <v>0</v>
          </cell>
          <cell r="L888">
            <v>0</v>
          </cell>
          <cell r="M888">
            <v>-1684.29</v>
          </cell>
          <cell r="N888">
            <v>0</v>
          </cell>
          <cell r="O888">
            <v>0</v>
          </cell>
          <cell r="P888">
            <v>0</v>
          </cell>
          <cell r="Q888">
            <v>0</v>
          </cell>
          <cell r="R888">
            <v>0</v>
          </cell>
          <cell r="S888">
            <v>0</v>
          </cell>
          <cell r="T888">
            <v>0</v>
          </cell>
          <cell r="U888">
            <v>0</v>
          </cell>
          <cell r="V888">
            <v>-3267.08</v>
          </cell>
          <cell r="W888">
            <v>0</v>
          </cell>
          <cell r="X888">
            <v>0</v>
          </cell>
          <cell r="Y888">
            <v>0</v>
          </cell>
          <cell r="Z888">
            <v>0</v>
          </cell>
          <cell r="AA888">
            <v>0</v>
          </cell>
          <cell r="AB888">
            <v>0</v>
          </cell>
          <cell r="AC888">
            <v>0</v>
          </cell>
          <cell r="AD888">
            <v>0</v>
          </cell>
          <cell r="AE888">
            <v>0</v>
          </cell>
          <cell r="AF888">
            <v>0</v>
          </cell>
        </row>
        <row r="889">
          <cell r="A889">
            <v>1800087</v>
          </cell>
          <cell r="H889">
            <v>9852</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row>
        <row r="890">
          <cell r="A890">
            <v>1800088</v>
          </cell>
          <cell r="B890" t="str">
            <v>1800088</v>
          </cell>
          <cell r="G890" t="str">
            <v>PRINTER</v>
          </cell>
          <cell r="H890">
            <v>0</v>
          </cell>
          <cell r="K890">
            <v>0</v>
          </cell>
          <cell r="L890">
            <v>0</v>
          </cell>
          <cell r="M890">
            <v>0</v>
          </cell>
          <cell r="N890">
            <v>0</v>
          </cell>
          <cell r="O890">
            <v>0</v>
          </cell>
          <cell r="P890">
            <v>0</v>
          </cell>
          <cell r="Q890">
            <v>0</v>
          </cell>
          <cell r="R890">
            <v>0</v>
          </cell>
          <cell r="S890">
            <v>0</v>
          </cell>
          <cell r="T890">
            <v>0</v>
          </cell>
          <cell r="U890">
            <v>0</v>
          </cell>
          <cell r="V890">
            <v>-2635.29</v>
          </cell>
          <cell r="W890">
            <v>0</v>
          </cell>
          <cell r="X890">
            <v>0</v>
          </cell>
          <cell r="Y890">
            <v>0</v>
          </cell>
          <cell r="Z890">
            <v>0</v>
          </cell>
          <cell r="AA890">
            <v>0</v>
          </cell>
          <cell r="AB890">
            <v>6950</v>
          </cell>
          <cell r="AC890">
            <v>0</v>
          </cell>
          <cell r="AD890">
            <v>0</v>
          </cell>
          <cell r="AE890">
            <v>0</v>
          </cell>
          <cell r="AF890">
            <v>0</v>
          </cell>
        </row>
        <row r="891">
          <cell r="A891">
            <v>1800088</v>
          </cell>
          <cell r="H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6950</v>
          </cell>
          <cell r="AC891">
            <v>0</v>
          </cell>
          <cell r="AD891">
            <v>0</v>
          </cell>
          <cell r="AE891">
            <v>0</v>
          </cell>
          <cell r="AF891">
            <v>0</v>
          </cell>
        </row>
        <row r="892">
          <cell r="A892">
            <v>1800088</v>
          </cell>
          <cell r="H892">
            <v>6950</v>
          </cell>
          <cell r="K892">
            <v>0</v>
          </cell>
          <cell r="L892">
            <v>0</v>
          </cell>
          <cell r="M892">
            <v>-2635.29</v>
          </cell>
          <cell r="N892">
            <v>0</v>
          </cell>
          <cell r="O892">
            <v>0</v>
          </cell>
          <cell r="P892">
            <v>0</v>
          </cell>
          <cell r="Q892">
            <v>0</v>
          </cell>
          <cell r="R892">
            <v>0</v>
          </cell>
          <cell r="S892">
            <v>0</v>
          </cell>
          <cell r="T892">
            <v>0</v>
          </cell>
          <cell r="U892">
            <v>0</v>
          </cell>
          <cell r="V892">
            <v>-1725.88</v>
          </cell>
          <cell r="W892">
            <v>0</v>
          </cell>
          <cell r="X892">
            <v>0</v>
          </cell>
          <cell r="Y892">
            <v>0</v>
          </cell>
          <cell r="Z892">
            <v>0</v>
          </cell>
          <cell r="AA892">
            <v>0</v>
          </cell>
          <cell r="AB892">
            <v>0</v>
          </cell>
          <cell r="AC892">
            <v>0</v>
          </cell>
          <cell r="AD892">
            <v>0</v>
          </cell>
          <cell r="AE892">
            <v>0</v>
          </cell>
          <cell r="AF892">
            <v>0</v>
          </cell>
        </row>
        <row r="893">
          <cell r="A893">
            <v>1800088</v>
          </cell>
          <cell r="H893">
            <v>6950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row>
        <row r="894">
          <cell r="A894">
            <v>1800089</v>
          </cell>
          <cell r="B894" t="str">
            <v>1800089</v>
          </cell>
          <cell r="G894" t="str">
            <v>Pen Drive</v>
          </cell>
          <cell r="H894">
            <v>0</v>
          </cell>
          <cell r="K894">
            <v>0</v>
          </cell>
          <cell r="L894">
            <v>0</v>
          </cell>
          <cell r="M894">
            <v>0</v>
          </cell>
          <cell r="N894">
            <v>0</v>
          </cell>
          <cell r="O894">
            <v>0</v>
          </cell>
          <cell r="P894">
            <v>0</v>
          </cell>
          <cell r="Q894">
            <v>0</v>
          </cell>
          <cell r="R894">
            <v>0</v>
          </cell>
          <cell r="S894">
            <v>0</v>
          </cell>
          <cell r="T894">
            <v>0</v>
          </cell>
          <cell r="U894">
            <v>0</v>
          </cell>
          <cell r="V894">
            <v>-1201.21</v>
          </cell>
          <cell r="W894">
            <v>0</v>
          </cell>
          <cell r="X894">
            <v>0</v>
          </cell>
          <cell r="Y894">
            <v>0</v>
          </cell>
          <cell r="Z894">
            <v>0</v>
          </cell>
          <cell r="AA894">
            <v>0</v>
          </cell>
          <cell r="AB894">
            <v>5650</v>
          </cell>
          <cell r="AC894">
            <v>0</v>
          </cell>
          <cell r="AD894">
            <v>0</v>
          </cell>
          <cell r="AE894">
            <v>0</v>
          </cell>
          <cell r="AF894">
            <v>0</v>
          </cell>
        </row>
        <row r="895">
          <cell r="A895">
            <v>1800089</v>
          </cell>
          <cell r="H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5650</v>
          </cell>
          <cell r="AC895">
            <v>0</v>
          </cell>
          <cell r="AD895">
            <v>0</v>
          </cell>
          <cell r="AE895">
            <v>0</v>
          </cell>
          <cell r="AF895">
            <v>0</v>
          </cell>
        </row>
        <row r="896">
          <cell r="A896">
            <v>1800089</v>
          </cell>
          <cell r="H896">
            <v>5650</v>
          </cell>
          <cell r="K896">
            <v>0</v>
          </cell>
          <cell r="L896">
            <v>0</v>
          </cell>
          <cell r="M896">
            <v>-1201.21</v>
          </cell>
          <cell r="N896">
            <v>0</v>
          </cell>
          <cell r="O896">
            <v>0</v>
          </cell>
          <cell r="P896">
            <v>0</v>
          </cell>
          <cell r="Q896">
            <v>0</v>
          </cell>
          <cell r="R896">
            <v>0</v>
          </cell>
          <cell r="S896">
            <v>0</v>
          </cell>
          <cell r="T896">
            <v>0</v>
          </cell>
          <cell r="U896">
            <v>0</v>
          </cell>
          <cell r="V896">
            <v>-1779.52</v>
          </cell>
          <cell r="W896">
            <v>0</v>
          </cell>
          <cell r="X896">
            <v>0</v>
          </cell>
          <cell r="Y896">
            <v>0</v>
          </cell>
          <cell r="Z896">
            <v>0</v>
          </cell>
          <cell r="AA896">
            <v>0</v>
          </cell>
          <cell r="AB896">
            <v>0</v>
          </cell>
          <cell r="AC896">
            <v>0</v>
          </cell>
          <cell r="AD896">
            <v>0</v>
          </cell>
          <cell r="AE896">
            <v>0</v>
          </cell>
          <cell r="AF896">
            <v>0</v>
          </cell>
        </row>
        <row r="897">
          <cell r="A897">
            <v>1800089</v>
          </cell>
          <cell r="H897">
            <v>5650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row>
        <row r="898">
          <cell r="A898">
            <v>1800090</v>
          </cell>
          <cell r="B898" t="str">
            <v>1800090</v>
          </cell>
          <cell r="G898" t="str">
            <v>USB PEN-DRIVE</v>
          </cell>
          <cell r="H898">
            <v>0</v>
          </cell>
          <cell r="K898">
            <v>0</v>
          </cell>
          <cell r="L898">
            <v>0</v>
          </cell>
          <cell r="M898">
            <v>0</v>
          </cell>
          <cell r="N898">
            <v>0</v>
          </cell>
          <cell r="O898">
            <v>0</v>
          </cell>
          <cell r="P898">
            <v>0</v>
          </cell>
          <cell r="Q898">
            <v>0</v>
          </cell>
          <cell r="R898">
            <v>0</v>
          </cell>
          <cell r="S898">
            <v>0</v>
          </cell>
          <cell r="T898">
            <v>0</v>
          </cell>
          <cell r="U898">
            <v>0</v>
          </cell>
          <cell r="V898">
            <v>-1034.3</v>
          </cell>
          <cell r="W898">
            <v>0</v>
          </cell>
          <cell r="X898">
            <v>0</v>
          </cell>
          <cell r="Y898">
            <v>0</v>
          </cell>
          <cell r="Z898">
            <v>0</v>
          </cell>
          <cell r="AA898">
            <v>0</v>
          </cell>
          <cell r="AB898">
            <v>3432</v>
          </cell>
          <cell r="AC898">
            <v>0</v>
          </cell>
          <cell r="AD898">
            <v>0</v>
          </cell>
          <cell r="AE898">
            <v>0</v>
          </cell>
          <cell r="AF898">
            <v>0</v>
          </cell>
        </row>
        <row r="899">
          <cell r="A899">
            <v>1800090</v>
          </cell>
          <cell r="H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3432</v>
          </cell>
          <cell r="AC899">
            <v>0</v>
          </cell>
          <cell r="AD899">
            <v>0</v>
          </cell>
          <cell r="AE899">
            <v>0</v>
          </cell>
          <cell r="AF899">
            <v>0</v>
          </cell>
        </row>
        <row r="900">
          <cell r="A900">
            <v>1800091</v>
          </cell>
          <cell r="B900" t="str">
            <v>1800091</v>
          </cell>
          <cell r="G900" t="str">
            <v>USB PEN-DRIVE</v>
          </cell>
          <cell r="H900">
            <v>0</v>
          </cell>
          <cell r="K900">
            <v>0</v>
          </cell>
          <cell r="L900">
            <v>0</v>
          </cell>
          <cell r="M900">
            <v>0</v>
          </cell>
          <cell r="N900">
            <v>0</v>
          </cell>
          <cell r="O900">
            <v>0</v>
          </cell>
          <cell r="P900">
            <v>0</v>
          </cell>
          <cell r="Q900">
            <v>0</v>
          </cell>
          <cell r="R900">
            <v>0</v>
          </cell>
          <cell r="S900">
            <v>0</v>
          </cell>
          <cell r="T900">
            <v>0</v>
          </cell>
          <cell r="U900">
            <v>0</v>
          </cell>
          <cell r="V900">
            <v>-994.52</v>
          </cell>
          <cell r="W900">
            <v>0</v>
          </cell>
          <cell r="X900">
            <v>0</v>
          </cell>
          <cell r="Y900">
            <v>0</v>
          </cell>
          <cell r="Z900">
            <v>0</v>
          </cell>
          <cell r="AA900">
            <v>0</v>
          </cell>
          <cell r="AB900">
            <v>3300</v>
          </cell>
          <cell r="AC900">
            <v>0</v>
          </cell>
          <cell r="AD900">
            <v>0</v>
          </cell>
          <cell r="AE900">
            <v>0</v>
          </cell>
          <cell r="AF900">
            <v>0</v>
          </cell>
        </row>
        <row r="901">
          <cell r="A901">
            <v>1800091</v>
          </cell>
          <cell r="H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3300</v>
          </cell>
          <cell r="AC901">
            <v>0</v>
          </cell>
          <cell r="AD901">
            <v>0</v>
          </cell>
          <cell r="AE901">
            <v>0</v>
          </cell>
          <cell r="AF901">
            <v>0</v>
          </cell>
        </row>
        <row r="902">
          <cell r="A902">
            <v>1800092</v>
          </cell>
          <cell r="B902" t="str">
            <v>1800092</v>
          </cell>
          <cell r="G902" t="str">
            <v>USB PEN-DRIVE</v>
          </cell>
          <cell r="H902">
            <v>0</v>
          </cell>
          <cell r="K902">
            <v>0</v>
          </cell>
          <cell r="L902">
            <v>0</v>
          </cell>
          <cell r="M902">
            <v>0</v>
          </cell>
          <cell r="N902">
            <v>0</v>
          </cell>
          <cell r="O902">
            <v>0</v>
          </cell>
          <cell r="P902">
            <v>0</v>
          </cell>
          <cell r="Q902">
            <v>0</v>
          </cell>
          <cell r="R902">
            <v>0</v>
          </cell>
          <cell r="S902">
            <v>0</v>
          </cell>
          <cell r="T902">
            <v>0</v>
          </cell>
          <cell r="U902">
            <v>0</v>
          </cell>
          <cell r="V902">
            <v>-994.52</v>
          </cell>
          <cell r="W902">
            <v>0</v>
          </cell>
          <cell r="X902">
            <v>0</v>
          </cell>
          <cell r="Y902">
            <v>0</v>
          </cell>
          <cell r="Z902">
            <v>0</v>
          </cell>
          <cell r="AA902">
            <v>0</v>
          </cell>
          <cell r="AB902">
            <v>3300</v>
          </cell>
          <cell r="AC902">
            <v>0</v>
          </cell>
          <cell r="AD902">
            <v>0</v>
          </cell>
          <cell r="AE902">
            <v>0</v>
          </cell>
          <cell r="AF902">
            <v>0</v>
          </cell>
        </row>
        <row r="903">
          <cell r="A903">
            <v>1800092</v>
          </cell>
          <cell r="H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3300</v>
          </cell>
          <cell r="AC903">
            <v>0</v>
          </cell>
          <cell r="AD903">
            <v>0</v>
          </cell>
          <cell r="AE903">
            <v>0</v>
          </cell>
          <cell r="AF903">
            <v>0</v>
          </cell>
        </row>
        <row r="904">
          <cell r="A904">
            <v>1800093</v>
          </cell>
          <cell r="B904" t="str">
            <v>1800093</v>
          </cell>
          <cell r="G904" t="str">
            <v>USB PEN-DRIVE</v>
          </cell>
          <cell r="H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row>
        <row r="905">
          <cell r="A905">
            <v>1800094</v>
          </cell>
          <cell r="B905" t="str">
            <v>1800094</v>
          </cell>
          <cell r="G905" t="str">
            <v>USB PEN-DRIVE</v>
          </cell>
          <cell r="H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row>
        <row r="906">
          <cell r="A906">
            <v>1800095</v>
          </cell>
          <cell r="B906" t="str">
            <v>1800095</v>
          </cell>
          <cell r="G906" t="str">
            <v>USB PEN-DRIVE</v>
          </cell>
          <cell r="H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row>
        <row r="907">
          <cell r="A907">
            <v>1800096</v>
          </cell>
          <cell r="B907" t="str">
            <v>1800096</v>
          </cell>
          <cell r="G907" t="str">
            <v>ACER-ASPIRE-V803</v>
          </cell>
          <cell r="H907">
            <v>0</v>
          </cell>
          <cell r="K907">
            <v>0</v>
          </cell>
          <cell r="L907">
            <v>0</v>
          </cell>
          <cell r="M907">
            <v>0</v>
          </cell>
          <cell r="N907">
            <v>0</v>
          </cell>
          <cell r="O907">
            <v>0</v>
          </cell>
          <cell r="P907">
            <v>0</v>
          </cell>
          <cell r="Q907">
            <v>0</v>
          </cell>
          <cell r="R907">
            <v>0</v>
          </cell>
          <cell r="S907">
            <v>0</v>
          </cell>
          <cell r="T907">
            <v>0</v>
          </cell>
          <cell r="U907">
            <v>0</v>
          </cell>
          <cell r="V907">
            <v>-6257.81</v>
          </cell>
          <cell r="W907">
            <v>0</v>
          </cell>
          <cell r="X907">
            <v>0</v>
          </cell>
          <cell r="Y907">
            <v>0</v>
          </cell>
          <cell r="Z907">
            <v>0</v>
          </cell>
          <cell r="AA907">
            <v>0</v>
          </cell>
          <cell r="AB907">
            <v>22750</v>
          </cell>
          <cell r="AC907">
            <v>0</v>
          </cell>
          <cell r="AD907">
            <v>0</v>
          </cell>
          <cell r="AE907">
            <v>0</v>
          </cell>
          <cell r="AF907">
            <v>0</v>
          </cell>
        </row>
        <row r="908">
          <cell r="A908">
            <v>1800096</v>
          </cell>
          <cell r="H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22750</v>
          </cell>
          <cell r="AC908">
            <v>0</v>
          </cell>
          <cell r="AD908">
            <v>0</v>
          </cell>
          <cell r="AE908">
            <v>0</v>
          </cell>
          <cell r="AF908">
            <v>0</v>
          </cell>
        </row>
        <row r="909">
          <cell r="A909">
            <v>1800097</v>
          </cell>
          <cell r="B909" t="str">
            <v>1800097</v>
          </cell>
          <cell r="G909" t="str">
            <v>HARD DISK</v>
          </cell>
          <cell r="H909">
            <v>0</v>
          </cell>
          <cell r="K909">
            <v>0</v>
          </cell>
          <cell r="L909">
            <v>0</v>
          </cell>
          <cell r="M909">
            <v>0</v>
          </cell>
          <cell r="N909">
            <v>0</v>
          </cell>
          <cell r="O909">
            <v>0</v>
          </cell>
          <cell r="P909">
            <v>0</v>
          </cell>
          <cell r="Q909">
            <v>0</v>
          </cell>
          <cell r="R909">
            <v>0</v>
          </cell>
          <cell r="S909">
            <v>0</v>
          </cell>
          <cell r="T909">
            <v>0</v>
          </cell>
          <cell r="U909">
            <v>0</v>
          </cell>
          <cell r="V909">
            <v>-2386.85</v>
          </cell>
          <cell r="W909">
            <v>0</v>
          </cell>
          <cell r="X909">
            <v>0</v>
          </cell>
          <cell r="Y909">
            <v>0</v>
          </cell>
          <cell r="Z909">
            <v>0</v>
          </cell>
          <cell r="AA909">
            <v>0</v>
          </cell>
          <cell r="AB909">
            <v>9000</v>
          </cell>
          <cell r="AC909">
            <v>0</v>
          </cell>
          <cell r="AD909">
            <v>0</v>
          </cell>
          <cell r="AE909">
            <v>0</v>
          </cell>
          <cell r="AF909">
            <v>0</v>
          </cell>
        </row>
        <row r="910">
          <cell r="A910">
            <v>1800097</v>
          </cell>
          <cell r="H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9000</v>
          </cell>
          <cell r="AC910">
            <v>0</v>
          </cell>
          <cell r="AD910">
            <v>0</v>
          </cell>
          <cell r="AE910">
            <v>0</v>
          </cell>
          <cell r="AF910">
            <v>0</v>
          </cell>
        </row>
        <row r="911">
          <cell r="A911">
            <v>1800098</v>
          </cell>
          <cell r="B911" t="str">
            <v>1800098</v>
          </cell>
          <cell r="G911" t="str">
            <v>SERVER ( COMPUTER)</v>
          </cell>
          <cell r="H911">
            <v>0</v>
          </cell>
          <cell r="K911">
            <v>0</v>
          </cell>
          <cell r="L911">
            <v>0</v>
          </cell>
          <cell r="M911">
            <v>0</v>
          </cell>
          <cell r="N911">
            <v>0</v>
          </cell>
          <cell r="O911">
            <v>0</v>
          </cell>
          <cell r="P911">
            <v>0</v>
          </cell>
          <cell r="Q911">
            <v>0</v>
          </cell>
          <cell r="R911">
            <v>0</v>
          </cell>
          <cell r="S911">
            <v>0</v>
          </cell>
          <cell r="T911">
            <v>0</v>
          </cell>
          <cell r="U911">
            <v>0</v>
          </cell>
          <cell r="V911">
            <v>-4666.8500000000004</v>
          </cell>
          <cell r="W911">
            <v>0</v>
          </cell>
          <cell r="X911">
            <v>0</v>
          </cell>
          <cell r="Y911">
            <v>0</v>
          </cell>
          <cell r="Z911">
            <v>0</v>
          </cell>
          <cell r="AA911">
            <v>0</v>
          </cell>
          <cell r="AB911">
            <v>25500</v>
          </cell>
          <cell r="AC911">
            <v>0</v>
          </cell>
          <cell r="AD911">
            <v>0</v>
          </cell>
          <cell r="AE911">
            <v>0</v>
          </cell>
          <cell r="AF911">
            <v>0</v>
          </cell>
        </row>
        <row r="912">
          <cell r="A912">
            <v>1800098</v>
          </cell>
          <cell r="H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25500</v>
          </cell>
          <cell r="AC912">
            <v>0</v>
          </cell>
          <cell r="AD912">
            <v>0</v>
          </cell>
          <cell r="AE912">
            <v>0</v>
          </cell>
          <cell r="AF912">
            <v>0</v>
          </cell>
        </row>
        <row r="913">
          <cell r="A913">
            <v>1800099</v>
          </cell>
          <cell r="B913" t="str">
            <v>1800099</v>
          </cell>
          <cell r="G913" t="str">
            <v>Computer Server -GNR Noc</v>
          </cell>
          <cell r="H913">
            <v>0</v>
          </cell>
          <cell r="K913">
            <v>0</v>
          </cell>
          <cell r="L913">
            <v>0</v>
          </cell>
          <cell r="M913">
            <v>0</v>
          </cell>
          <cell r="N913">
            <v>0</v>
          </cell>
          <cell r="O913">
            <v>0</v>
          </cell>
          <cell r="P913">
            <v>0</v>
          </cell>
          <cell r="Q913">
            <v>0</v>
          </cell>
          <cell r="R913">
            <v>0</v>
          </cell>
          <cell r="S913">
            <v>0</v>
          </cell>
          <cell r="T913">
            <v>0</v>
          </cell>
          <cell r="U913">
            <v>0</v>
          </cell>
          <cell r="V913">
            <v>-3109.74</v>
          </cell>
          <cell r="W913">
            <v>0</v>
          </cell>
          <cell r="X913">
            <v>0</v>
          </cell>
          <cell r="Y913">
            <v>0</v>
          </cell>
          <cell r="Z913">
            <v>0</v>
          </cell>
          <cell r="AA913">
            <v>0</v>
          </cell>
          <cell r="AB913">
            <v>26520</v>
          </cell>
          <cell r="AC913">
            <v>0</v>
          </cell>
          <cell r="AD913">
            <v>0</v>
          </cell>
          <cell r="AE913">
            <v>0</v>
          </cell>
          <cell r="AF913">
            <v>0</v>
          </cell>
        </row>
        <row r="914">
          <cell r="A914">
            <v>1800099</v>
          </cell>
          <cell r="H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26520</v>
          </cell>
          <cell r="AC914">
            <v>0</v>
          </cell>
          <cell r="AD914">
            <v>0</v>
          </cell>
          <cell r="AE914">
            <v>0</v>
          </cell>
          <cell r="AF914">
            <v>0</v>
          </cell>
        </row>
        <row r="915">
          <cell r="A915">
            <v>1800100</v>
          </cell>
          <cell r="B915" t="str">
            <v>1800100</v>
          </cell>
          <cell r="G915" t="str">
            <v>Computer Server -Paguthan &amp; Dahrej(1)</v>
          </cell>
          <cell r="H915">
            <v>0</v>
          </cell>
          <cell r="K915">
            <v>0</v>
          </cell>
          <cell r="L915">
            <v>0</v>
          </cell>
          <cell r="M915">
            <v>0</v>
          </cell>
          <cell r="N915">
            <v>0</v>
          </cell>
          <cell r="O915">
            <v>0</v>
          </cell>
          <cell r="P915">
            <v>0</v>
          </cell>
          <cell r="Q915">
            <v>0</v>
          </cell>
          <cell r="R915">
            <v>0</v>
          </cell>
          <cell r="S915">
            <v>0</v>
          </cell>
          <cell r="T915">
            <v>0</v>
          </cell>
          <cell r="U915">
            <v>0</v>
          </cell>
          <cell r="V915">
            <v>-3109.74</v>
          </cell>
          <cell r="W915">
            <v>0</v>
          </cell>
          <cell r="X915">
            <v>0</v>
          </cell>
          <cell r="Y915">
            <v>0</v>
          </cell>
          <cell r="Z915">
            <v>0</v>
          </cell>
          <cell r="AA915">
            <v>0</v>
          </cell>
          <cell r="AB915">
            <v>26520</v>
          </cell>
          <cell r="AC915">
            <v>0</v>
          </cell>
          <cell r="AD915">
            <v>0</v>
          </cell>
          <cell r="AE915">
            <v>0</v>
          </cell>
          <cell r="AF915">
            <v>0</v>
          </cell>
        </row>
        <row r="916">
          <cell r="A916">
            <v>1800100</v>
          </cell>
          <cell r="H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26520</v>
          </cell>
          <cell r="AC916">
            <v>0</v>
          </cell>
          <cell r="AD916">
            <v>0</v>
          </cell>
          <cell r="AE916">
            <v>0</v>
          </cell>
          <cell r="AF916">
            <v>0</v>
          </cell>
        </row>
        <row r="917">
          <cell r="A917">
            <v>1800101</v>
          </cell>
          <cell r="B917" t="str">
            <v>1800101</v>
          </cell>
          <cell r="G917" t="str">
            <v>Computer Server - Vapi Pop</v>
          </cell>
          <cell r="H917">
            <v>0</v>
          </cell>
          <cell r="K917">
            <v>0</v>
          </cell>
          <cell r="L917">
            <v>0</v>
          </cell>
          <cell r="M917">
            <v>0</v>
          </cell>
          <cell r="N917">
            <v>0</v>
          </cell>
          <cell r="O917">
            <v>0</v>
          </cell>
          <cell r="P917">
            <v>0</v>
          </cell>
          <cell r="Q917">
            <v>0</v>
          </cell>
          <cell r="R917">
            <v>0</v>
          </cell>
          <cell r="S917">
            <v>0</v>
          </cell>
          <cell r="T917">
            <v>0</v>
          </cell>
          <cell r="U917">
            <v>0</v>
          </cell>
          <cell r="V917">
            <v>-3109.74</v>
          </cell>
          <cell r="W917">
            <v>0</v>
          </cell>
          <cell r="X917">
            <v>0</v>
          </cell>
          <cell r="Y917">
            <v>0</v>
          </cell>
          <cell r="Z917">
            <v>0</v>
          </cell>
          <cell r="AA917">
            <v>0</v>
          </cell>
          <cell r="AB917">
            <v>26520</v>
          </cell>
          <cell r="AC917">
            <v>0</v>
          </cell>
          <cell r="AD917">
            <v>0</v>
          </cell>
          <cell r="AE917">
            <v>0</v>
          </cell>
          <cell r="AF917">
            <v>0</v>
          </cell>
        </row>
        <row r="918">
          <cell r="A918">
            <v>1800101</v>
          </cell>
          <cell r="H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26520</v>
          </cell>
          <cell r="AC918">
            <v>0</v>
          </cell>
          <cell r="AD918">
            <v>0</v>
          </cell>
          <cell r="AE918">
            <v>0</v>
          </cell>
          <cell r="AF918">
            <v>0</v>
          </cell>
        </row>
        <row r="919">
          <cell r="A919">
            <v>1800102</v>
          </cell>
          <cell r="B919" t="str">
            <v>1800102</v>
          </cell>
          <cell r="G919" t="str">
            <v>Computer Server -Paguthan &amp; Dahrej(2)</v>
          </cell>
          <cell r="H919">
            <v>0</v>
          </cell>
          <cell r="K919">
            <v>0</v>
          </cell>
          <cell r="L919">
            <v>0</v>
          </cell>
          <cell r="M919">
            <v>0</v>
          </cell>
          <cell r="N919">
            <v>0</v>
          </cell>
          <cell r="O919">
            <v>0</v>
          </cell>
          <cell r="P919">
            <v>0</v>
          </cell>
          <cell r="Q919">
            <v>0</v>
          </cell>
          <cell r="R919">
            <v>0</v>
          </cell>
          <cell r="S919">
            <v>0</v>
          </cell>
          <cell r="T919">
            <v>0</v>
          </cell>
          <cell r="U919">
            <v>0</v>
          </cell>
          <cell r="V919">
            <v>-3109.74</v>
          </cell>
          <cell r="W919">
            <v>0</v>
          </cell>
          <cell r="X919">
            <v>0</v>
          </cell>
          <cell r="Y919">
            <v>0</v>
          </cell>
          <cell r="Z919">
            <v>0</v>
          </cell>
          <cell r="AA919">
            <v>0</v>
          </cell>
          <cell r="AB919">
            <v>26520</v>
          </cell>
          <cell r="AC919">
            <v>0</v>
          </cell>
          <cell r="AD919">
            <v>0</v>
          </cell>
          <cell r="AE919">
            <v>0</v>
          </cell>
          <cell r="AF919">
            <v>0</v>
          </cell>
        </row>
        <row r="920">
          <cell r="A920">
            <v>1800102</v>
          </cell>
          <cell r="H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26520</v>
          </cell>
          <cell r="AC920">
            <v>0</v>
          </cell>
          <cell r="AD920">
            <v>0</v>
          </cell>
          <cell r="AE920">
            <v>0</v>
          </cell>
          <cell r="AF920">
            <v>0</v>
          </cell>
        </row>
        <row r="921">
          <cell r="A921">
            <v>1800103</v>
          </cell>
          <cell r="B921" t="str">
            <v>1800103</v>
          </cell>
          <cell r="G921" t="str">
            <v>Computer - Server</v>
          </cell>
          <cell r="H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23504</v>
          </cell>
          <cell r="AC921">
            <v>0</v>
          </cell>
          <cell r="AD921">
            <v>0</v>
          </cell>
          <cell r="AE921">
            <v>0</v>
          </cell>
          <cell r="AF921">
            <v>0</v>
          </cell>
        </row>
        <row r="922">
          <cell r="A922">
            <v>1800103</v>
          </cell>
          <cell r="H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23504</v>
          </cell>
          <cell r="AC922">
            <v>0</v>
          </cell>
          <cell r="AD922">
            <v>0</v>
          </cell>
          <cell r="AE922">
            <v>0</v>
          </cell>
          <cell r="AF922">
            <v>0</v>
          </cell>
        </row>
        <row r="923">
          <cell r="A923">
            <v>1800104</v>
          </cell>
          <cell r="B923" t="str">
            <v>1800104</v>
          </cell>
          <cell r="G923" t="str">
            <v>Computer - Lenovo - Q41</v>
          </cell>
          <cell r="H923">
            <v>0</v>
          </cell>
          <cell r="K923">
            <v>0</v>
          </cell>
          <cell r="L923">
            <v>0</v>
          </cell>
          <cell r="M923">
            <v>0</v>
          </cell>
          <cell r="N923">
            <v>0</v>
          </cell>
          <cell r="O923">
            <v>0</v>
          </cell>
          <cell r="P923">
            <v>0</v>
          </cell>
          <cell r="Q923">
            <v>0</v>
          </cell>
          <cell r="R923">
            <v>0</v>
          </cell>
          <cell r="S923">
            <v>0</v>
          </cell>
          <cell r="T923">
            <v>0</v>
          </cell>
          <cell r="U923">
            <v>0</v>
          </cell>
          <cell r="V923">
            <v>-584.47</v>
          </cell>
          <cell r="W923">
            <v>0</v>
          </cell>
          <cell r="X923">
            <v>0</v>
          </cell>
          <cell r="Y923">
            <v>0</v>
          </cell>
          <cell r="Z923">
            <v>0</v>
          </cell>
          <cell r="AA923">
            <v>0</v>
          </cell>
          <cell r="AB923">
            <v>23188</v>
          </cell>
          <cell r="AC923">
            <v>0</v>
          </cell>
          <cell r="AD923">
            <v>0</v>
          </cell>
          <cell r="AE923">
            <v>0</v>
          </cell>
          <cell r="AF923">
            <v>0</v>
          </cell>
        </row>
        <row r="924">
          <cell r="A924">
            <v>1800104</v>
          </cell>
          <cell r="H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23188</v>
          </cell>
          <cell r="AC924">
            <v>0</v>
          </cell>
          <cell r="AD924">
            <v>0</v>
          </cell>
          <cell r="AE924">
            <v>0</v>
          </cell>
          <cell r="AF924">
            <v>0</v>
          </cell>
        </row>
        <row r="925">
          <cell r="A925">
            <v>1800105</v>
          </cell>
          <cell r="B925" t="str">
            <v>1800105</v>
          </cell>
          <cell r="G925" t="str">
            <v>Computer - Lenovo - Q41</v>
          </cell>
          <cell r="H925">
            <v>0</v>
          </cell>
          <cell r="K925">
            <v>0</v>
          </cell>
          <cell r="L925">
            <v>0</v>
          </cell>
          <cell r="M925">
            <v>0</v>
          </cell>
          <cell r="N925">
            <v>0</v>
          </cell>
          <cell r="O925">
            <v>0</v>
          </cell>
          <cell r="P925">
            <v>0</v>
          </cell>
          <cell r="Q925">
            <v>0</v>
          </cell>
          <cell r="R925">
            <v>0</v>
          </cell>
          <cell r="S925">
            <v>0</v>
          </cell>
          <cell r="T925">
            <v>0</v>
          </cell>
          <cell r="U925">
            <v>0</v>
          </cell>
          <cell r="V925">
            <v>-584.47</v>
          </cell>
          <cell r="W925">
            <v>0</v>
          </cell>
          <cell r="X925">
            <v>0</v>
          </cell>
          <cell r="Y925">
            <v>0</v>
          </cell>
          <cell r="Z925">
            <v>0</v>
          </cell>
          <cell r="AA925">
            <v>0</v>
          </cell>
          <cell r="AB925">
            <v>23188</v>
          </cell>
          <cell r="AC925">
            <v>0</v>
          </cell>
          <cell r="AD925">
            <v>0</v>
          </cell>
          <cell r="AE925">
            <v>0</v>
          </cell>
          <cell r="AF925">
            <v>0</v>
          </cell>
        </row>
        <row r="926">
          <cell r="A926">
            <v>1800105</v>
          </cell>
          <cell r="H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23188</v>
          </cell>
          <cell r="AC926">
            <v>0</v>
          </cell>
          <cell r="AD926">
            <v>0</v>
          </cell>
          <cell r="AE926">
            <v>0</v>
          </cell>
          <cell r="AF926">
            <v>0</v>
          </cell>
        </row>
        <row r="927">
          <cell r="A927">
            <v>1800106</v>
          </cell>
          <cell r="B927" t="str">
            <v>1800106</v>
          </cell>
          <cell r="G927" t="str">
            <v>Computer - Lenovo - Q41</v>
          </cell>
          <cell r="H927">
            <v>0</v>
          </cell>
          <cell r="K927">
            <v>0</v>
          </cell>
          <cell r="L927">
            <v>0</v>
          </cell>
          <cell r="M927">
            <v>0</v>
          </cell>
          <cell r="N927">
            <v>0</v>
          </cell>
          <cell r="O927">
            <v>0</v>
          </cell>
          <cell r="P927">
            <v>0</v>
          </cell>
          <cell r="Q927">
            <v>0</v>
          </cell>
          <cell r="R927">
            <v>0</v>
          </cell>
          <cell r="S927">
            <v>0</v>
          </cell>
          <cell r="T927">
            <v>0</v>
          </cell>
          <cell r="U927">
            <v>0</v>
          </cell>
          <cell r="V927">
            <v>-584.47</v>
          </cell>
          <cell r="W927">
            <v>0</v>
          </cell>
          <cell r="X927">
            <v>0</v>
          </cell>
          <cell r="Y927">
            <v>0</v>
          </cell>
          <cell r="Z927">
            <v>0</v>
          </cell>
          <cell r="AA927">
            <v>0</v>
          </cell>
          <cell r="AB927">
            <v>23188</v>
          </cell>
          <cell r="AC927">
            <v>0</v>
          </cell>
          <cell r="AD927">
            <v>0</v>
          </cell>
          <cell r="AE927">
            <v>0</v>
          </cell>
          <cell r="AF927">
            <v>0</v>
          </cell>
        </row>
        <row r="928">
          <cell r="A928">
            <v>1800106</v>
          </cell>
          <cell r="H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23188</v>
          </cell>
          <cell r="AC928">
            <v>0</v>
          </cell>
          <cell r="AD928">
            <v>0</v>
          </cell>
          <cell r="AE928">
            <v>0</v>
          </cell>
          <cell r="AF928">
            <v>0</v>
          </cell>
        </row>
        <row r="929">
          <cell r="A929">
            <v>1800107</v>
          </cell>
          <cell r="B929" t="str">
            <v>1800107</v>
          </cell>
          <cell r="G929" t="str">
            <v>Computer - Lenovo - Q41</v>
          </cell>
          <cell r="H929">
            <v>0</v>
          </cell>
          <cell r="K929">
            <v>0</v>
          </cell>
          <cell r="L929">
            <v>0</v>
          </cell>
          <cell r="M929">
            <v>0</v>
          </cell>
          <cell r="N929">
            <v>0</v>
          </cell>
          <cell r="O929">
            <v>0</v>
          </cell>
          <cell r="P929">
            <v>0</v>
          </cell>
          <cell r="Q929">
            <v>0</v>
          </cell>
          <cell r="R929">
            <v>0</v>
          </cell>
          <cell r="S929">
            <v>0</v>
          </cell>
          <cell r="T929">
            <v>0</v>
          </cell>
          <cell r="U929">
            <v>0</v>
          </cell>
          <cell r="V929">
            <v>-584.47</v>
          </cell>
          <cell r="W929">
            <v>0</v>
          </cell>
          <cell r="X929">
            <v>0</v>
          </cell>
          <cell r="Y929">
            <v>0</v>
          </cell>
          <cell r="Z929">
            <v>0</v>
          </cell>
          <cell r="AA929">
            <v>0</v>
          </cell>
          <cell r="AB929">
            <v>23188</v>
          </cell>
          <cell r="AC929">
            <v>0</v>
          </cell>
          <cell r="AD929">
            <v>0</v>
          </cell>
          <cell r="AE929">
            <v>0</v>
          </cell>
          <cell r="AF929">
            <v>0</v>
          </cell>
        </row>
        <row r="930">
          <cell r="A930">
            <v>1800107</v>
          </cell>
          <cell r="H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23188</v>
          </cell>
          <cell r="AC930">
            <v>0</v>
          </cell>
          <cell r="AD930">
            <v>0</v>
          </cell>
          <cell r="AE930">
            <v>0</v>
          </cell>
          <cell r="AF930">
            <v>0</v>
          </cell>
        </row>
        <row r="931">
          <cell r="A931">
            <v>1800108</v>
          </cell>
          <cell r="B931" t="str">
            <v>1800108</v>
          </cell>
          <cell r="G931" t="str">
            <v>Computer - INFINITI -PRO - BL- 1230</v>
          </cell>
          <cell r="H931">
            <v>0</v>
          </cell>
          <cell r="K931">
            <v>0</v>
          </cell>
          <cell r="L931">
            <v>0</v>
          </cell>
          <cell r="M931">
            <v>0</v>
          </cell>
          <cell r="N931">
            <v>0</v>
          </cell>
          <cell r="O931">
            <v>0</v>
          </cell>
          <cell r="P931">
            <v>0</v>
          </cell>
          <cell r="Q931">
            <v>0</v>
          </cell>
          <cell r="R931">
            <v>0</v>
          </cell>
          <cell r="S931">
            <v>0</v>
          </cell>
          <cell r="T931">
            <v>0</v>
          </cell>
          <cell r="U931">
            <v>0</v>
          </cell>
          <cell r="V931">
            <v>-3019.18</v>
          </cell>
          <cell r="W931">
            <v>0</v>
          </cell>
          <cell r="X931">
            <v>0</v>
          </cell>
          <cell r="Y931">
            <v>0</v>
          </cell>
          <cell r="Z931">
            <v>0</v>
          </cell>
          <cell r="AA931">
            <v>0</v>
          </cell>
          <cell r="AB931">
            <v>29000</v>
          </cell>
          <cell r="AC931">
            <v>0</v>
          </cell>
          <cell r="AD931">
            <v>0</v>
          </cell>
          <cell r="AE931">
            <v>0</v>
          </cell>
          <cell r="AF931">
            <v>0</v>
          </cell>
        </row>
        <row r="932">
          <cell r="A932">
            <v>1800108</v>
          </cell>
          <cell r="H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29000</v>
          </cell>
          <cell r="AC932">
            <v>0</v>
          </cell>
          <cell r="AD932">
            <v>0</v>
          </cell>
          <cell r="AE932">
            <v>0</v>
          </cell>
          <cell r="AF932">
            <v>0</v>
          </cell>
        </row>
        <row r="933">
          <cell r="A933">
            <v>1800109</v>
          </cell>
          <cell r="B933" t="str">
            <v>1800109</v>
          </cell>
          <cell r="G933" t="str">
            <v>Laptop - Comapq</v>
          </cell>
          <cell r="H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row>
        <row r="934">
          <cell r="A934">
            <v>1800110</v>
          </cell>
          <cell r="B934" t="str">
            <v>1800110</v>
          </cell>
          <cell r="G934" t="str">
            <v>Laptop - Comapq</v>
          </cell>
          <cell r="H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row>
        <row r="935">
          <cell r="A935">
            <v>1900000</v>
          </cell>
          <cell r="B935" t="str">
            <v>1900000</v>
          </cell>
          <cell r="G935" t="str">
            <v>SANTRO CAR</v>
          </cell>
          <cell r="H935">
            <v>377258</v>
          </cell>
          <cell r="K935">
            <v>0</v>
          </cell>
          <cell r="L935">
            <v>0</v>
          </cell>
          <cell r="M935">
            <v>-244565</v>
          </cell>
          <cell r="N935">
            <v>0</v>
          </cell>
          <cell r="O935">
            <v>0</v>
          </cell>
          <cell r="P935">
            <v>0</v>
          </cell>
          <cell r="Q935">
            <v>0</v>
          </cell>
          <cell r="R935">
            <v>0</v>
          </cell>
          <cell r="S935">
            <v>0</v>
          </cell>
          <cell r="T935">
            <v>0</v>
          </cell>
          <cell r="U935">
            <v>0</v>
          </cell>
          <cell r="V935">
            <v>-34354.22</v>
          </cell>
          <cell r="W935">
            <v>0</v>
          </cell>
          <cell r="X935">
            <v>0</v>
          </cell>
          <cell r="Y935">
            <v>0</v>
          </cell>
          <cell r="Z935">
            <v>0</v>
          </cell>
          <cell r="AA935">
            <v>0</v>
          </cell>
          <cell r="AB935">
            <v>0</v>
          </cell>
          <cell r="AC935">
            <v>0</v>
          </cell>
          <cell r="AD935">
            <v>0</v>
          </cell>
          <cell r="AE935">
            <v>0</v>
          </cell>
          <cell r="AF935">
            <v>0</v>
          </cell>
        </row>
        <row r="936">
          <cell r="A936">
            <v>1900000</v>
          </cell>
          <cell r="H936">
            <v>377258</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row>
        <row r="937">
          <cell r="A937">
            <v>1900000</v>
          </cell>
          <cell r="H937">
            <v>377258</v>
          </cell>
          <cell r="K937">
            <v>0</v>
          </cell>
          <cell r="L937">
            <v>0</v>
          </cell>
          <cell r="M937">
            <v>-278919.21999999997</v>
          </cell>
          <cell r="N937">
            <v>0</v>
          </cell>
          <cell r="O937">
            <v>0</v>
          </cell>
          <cell r="P937">
            <v>0</v>
          </cell>
          <cell r="Q937">
            <v>0</v>
          </cell>
          <cell r="R937">
            <v>0</v>
          </cell>
          <cell r="S937">
            <v>0</v>
          </cell>
          <cell r="T937">
            <v>0</v>
          </cell>
          <cell r="U937">
            <v>0</v>
          </cell>
          <cell r="V937">
            <v>-25459.91</v>
          </cell>
          <cell r="W937">
            <v>0</v>
          </cell>
          <cell r="X937">
            <v>0</v>
          </cell>
          <cell r="Y937">
            <v>0</v>
          </cell>
          <cell r="Z937">
            <v>0</v>
          </cell>
          <cell r="AA937">
            <v>0</v>
          </cell>
          <cell r="AB937">
            <v>0</v>
          </cell>
          <cell r="AC937">
            <v>0</v>
          </cell>
          <cell r="AD937">
            <v>0</v>
          </cell>
          <cell r="AE937">
            <v>0</v>
          </cell>
          <cell r="AF937">
            <v>0</v>
          </cell>
        </row>
        <row r="938">
          <cell r="A938">
            <v>1900000</v>
          </cell>
          <cell r="H938">
            <v>377258</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row>
        <row r="939">
          <cell r="A939">
            <v>1900001</v>
          </cell>
          <cell r="B939" t="str">
            <v>1900001</v>
          </cell>
          <cell r="G939" t="str">
            <v>SCOOTER</v>
          </cell>
          <cell r="H939">
            <v>34567</v>
          </cell>
          <cell r="K939">
            <v>0</v>
          </cell>
          <cell r="L939">
            <v>0</v>
          </cell>
          <cell r="M939">
            <v>-23671</v>
          </cell>
          <cell r="N939">
            <v>0</v>
          </cell>
          <cell r="O939">
            <v>0</v>
          </cell>
          <cell r="P939">
            <v>0</v>
          </cell>
          <cell r="Q939">
            <v>0</v>
          </cell>
          <cell r="R939">
            <v>0</v>
          </cell>
          <cell r="S939">
            <v>0</v>
          </cell>
          <cell r="T939">
            <v>0</v>
          </cell>
          <cell r="U939">
            <v>0</v>
          </cell>
          <cell r="V939">
            <v>-2820.97</v>
          </cell>
          <cell r="W939">
            <v>0</v>
          </cell>
          <cell r="X939">
            <v>0</v>
          </cell>
          <cell r="Y939">
            <v>0</v>
          </cell>
          <cell r="Z939">
            <v>0</v>
          </cell>
          <cell r="AA939">
            <v>0</v>
          </cell>
          <cell r="AB939">
            <v>0</v>
          </cell>
          <cell r="AC939">
            <v>0</v>
          </cell>
          <cell r="AD939">
            <v>0</v>
          </cell>
          <cell r="AE939">
            <v>0</v>
          </cell>
          <cell r="AF939">
            <v>0</v>
          </cell>
        </row>
        <row r="940">
          <cell r="A940">
            <v>1900001</v>
          </cell>
          <cell r="H940">
            <v>34567</v>
          </cell>
          <cell r="K940">
            <v>0</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row>
        <row r="941">
          <cell r="A941">
            <v>1900001</v>
          </cell>
          <cell r="H941">
            <v>34567</v>
          </cell>
          <cell r="K941">
            <v>0</v>
          </cell>
          <cell r="L941">
            <v>0</v>
          </cell>
          <cell r="M941">
            <v>-26491.97</v>
          </cell>
          <cell r="N941">
            <v>0</v>
          </cell>
          <cell r="O941">
            <v>0</v>
          </cell>
          <cell r="P941">
            <v>0</v>
          </cell>
          <cell r="Q941">
            <v>0</v>
          </cell>
          <cell r="R941">
            <v>0</v>
          </cell>
          <cell r="S941">
            <v>0</v>
          </cell>
          <cell r="T941">
            <v>0</v>
          </cell>
          <cell r="U941">
            <v>0</v>
          </cell>
          <cell r="V941">
            <v>-2090.63</v>
          </cell>
          <cell r="W941">
            <v>0</v>
          </cell>
          <cell r="X941">
            <v>0</v>
          </cell>
          <cell r="Y941">
            <v>0</v>
          </cell>
          <cell r="Z941">
            <v>0</v>
          </cell>
          <cell r="AA941">
            <v>0</v>
          </cell>
          <cell r="AB941">
            <v>0</v>
          </cell>
          <cell r="AC941">
            <v>0</v>
          </cell>
          <cell r="AD941">
            <v>0</v>
          </cell>
          <cell r="AE941">
            <v>0</v>
          </cell>
          <cell r="AF941">
            <v>0</v>
          </cell>
        </row>
        <row r="942">
          <cell r="A942">
            <v>1900001</v>
          </cell>
          <cell r="H942">
            <v>34567</v>
          </cell>
          <cell r="K942">
            <v>0</v>
          </cell>
          <cell r="L942">
            <v>0</v>
          </cell>
          <cell r="M942">
            <v>0</v>
          </cell>
          <cell r="N942">
            <v>0</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row>
        <row r="943">
          <cell r="A943">
            <v>1900002</v>
          </cell>
          <cell r="B943" t="str">
            <v>1900002</v>
          </cell>
          <cell r="G943" t="str">
            <v>MOTOTRCYCLE</v>
          </cell>
          <cell r="H943">
            <v>48377</v>
          </cell>
          <cell r="K943">
            <v>0</v>
          </cell>
          <cell r="L943">
            <v>0</v>
          </cell>
          <cell r="M943">
            <v>-4873</v>
          </cell>
          <cell r="N943">
            <v>0</v>
          </cell>
          <cell r="O943">
            <v>0</v>
          </cell>
          <cell r="P943">
            <v>0</v>
          </cell>
          <cell r="Q943">
            <v>0</v>
          </cell>
          <cell r="R943">
            <v>0</v>
          </cell>
          <cell r="S943">
            <v>0</v>
          </cell>
          <cell r="T943">
            <v>0</v>
          </cell>
          <cell r="U943">
            <v>0</v>
          </cell>
          <cell r="V943">
            <v>-11263.19</v>
          </cell>
          <cell r="W943">
            <v>0</v>
          </cell>
          <cell r="X943">
            <v>0</v>
          </cell>
          <cell r="Y943">
            <v>0</v>
          </cell>
          <cell r="Z943">
            <v>0</v>
          </cell>
          <cell r="AA943">
            <v>0</v>
          </cell>
          <cell r="AB943">
            <v>0</v>
          </cell>
          <cell r="AC943">
            <v>0</v>
          </cell>
          <cell r="AD943">
            <v>0</v>
          </cell>
          <cell r="AE943">
            <v>0</v>
          </cell>
          <cell r="AF943">
            <v>0</v>
          </cell>
        </row>
        <row r="944">
          <cell r="A944">
            <v>1900002</v>
          </cell>
          <cell r="H944">
            <v>48377</v>
          </cell>
          <cell r="K944">
            <v>0</v>
          </cell>
          <cell r="L944">
            <v>0</v>
          </cell>
          <cell r="M944">
            <v>0</v>
          </cell>
          <cell r="N944">
            <v>0</v>
          </cell>
          <cell r="O944">
            <v>0</v>
          </cell>
          <cell r="P944">
            <v>0</v>
          </cell>
          <cell r="Q944">
            <v>0</v>
          </cell>
          <cell r="R944">
            <v>0</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row>
        <row r="945">
          <cell r="A945">
            <v>1900002</v>
          </cell>
          <cell r="H945">
            <v>48377</v>
          </cell>
          <cell r="K945">
            <v>0</v>
          </cell>
          <cell r="L945">
            <v>0</v>
          </cell>
          <cell r="M945">
            <v>-16136.19</v>
          </cell>
          <cell r="N945">
            <v>0</v>
          </cell>
          <cell r="O945">
            <v>0</v>
          </cell>
          <cell r="P945">
            <v>0</v>
          </cell>
          <cell r="Q945">
            <v>0</v>
          </cell>
          <cell r="R945">
            <v>0</v>
          </cell>
          <cell r="S945">
            <v>0</v>
          </cell>
          <cell r="T945">
            <v>0</v>
          </cell>
          <cell r="U945">
            <v>0</v>
          </cell>
          <cell r="V945">
            <v>-8347.15</v>
          </cell>
          <cell r="W945">
            <v>0</v>
          </cell>
          <cell r="X945">
            <v>0</v>
          </cell>
          <cell r="Y945">
            <v>0</v>
          </cell>
          <cell r="Z945">
            <v>0</v>
          </cell>
          <cell r="AA945">
            <v>0</v>
          </cell>
          <cell r="AB945">
            <v>0</v>
          </cell>
          <cell r="AC945">
            <v>0</v>
          </cell>
          <cell r="AD945">
            <v>0</v>
          </cell>
          <cell r="AE945">
            <v>0</v>
          </cell>
          <cell r="AF945">
            <v>0</v>
          </cell>
        </row>
        <row r="946">
          <cell r="A946">
            <v>1900002</v>
          </cell>
          <cell r="H946">
            <v>48377</v>
          </cell>
          <cell r="K946">
            <v>0</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row>
        <row r="947">
          <cell r="A947">
            <v>1900003</v>
          </cell>
          <cell r="B947" t="str">
            <v>1900003</v>
          </cell>
          <cell r="G947" t="str">
            <v>Motor Cycle</v>
          </cell>
          <cell r="H947">
            <v>0</v>
          </cell>
          <cell r="K947">
            <v>0</v>
          </cell>
          <cell r="L947">
            <v>0</v>
          </cell>
          <cell r="M947">
            <v>0</v>
          </cell>
          <cell r="N947">
            <v>0</v>
          </cell>
          <cell r="O947">
            <v>0</v>
          </cell>
          <cell r="P947">
            <v>0</v>
          </cell>
          <cell r="Q947">
            <v>0</v>
          </cell>
          <cell r="R947">
            <v>0</v>
          </cell>
          <cell r="S947">
            <v>0</v>
          </cell>
          <cell r="T947">
            <v>0</v>
          </cell>
          <cell r="U947">
            <v>0</v>
          </cell>
          <cell r="V947">
            <v>-595.15</v>
          </cell>
          <cell r="W947">
            <v>0</v>
          </cell>
          <cell r="X947">
            <v>0</v>
          </cell>
          <cell r="Y947">
            <v>0</v>
          </cell>
          <cell r="Z947">
            <v>0</v>
          </cell>
          <cell r="AA947">
            <v>0</v>
          </cell>
          <cell r="AB947">
            <v>4560</v>
          </cell>
          <cell r="AC947">
            <v>0</v>
          </cell>
          <cell r="AD947">
            <v>0</v>
          </cell>
          <cell r="AE947">
            <v>0</v>
          </cell>
          <cell r="AF947">
            <v>0</v>
          </cell>
        </row>
        <row r="948">
          <cell r="A948">
            <v>1900003</v>
          </cell>
          <cell r="H948">
            <v>0</v>
          </cell>
          <cell r="K948">
            <v>0</v>
          </cell>
          <cell r="L948">
            <v>0</v>
          </cell>
          <cell r="M948">
            <v>0</v>
          </cell>
          <cell r="N948">
            <v>0</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4560</v>
          </cell>
          <cell r="AC948">
            <v>0</v>
          </cell>
          <cell r="AD948">
            <v>0</v>
          </cell>
          <cell r="AE948">
            <v>0</v>
          </cell>
          <cell r="AF948">
            <v>0</v>
          </cell>
        </row>
        <row r="949">
          <cell r="A949">
            <v>1900003</v>
          </cell>
          <cell r="H949">
            <v>4560</v>
          </cell>
          <cell r="K949">
            <v>0</v>
          </cell>
          <cell r="L949">
            <v>0</v>
          </cell>
          <cell r="M949">
            <v>-595.15</v>
          </cell>
          <cell r="N949">
            <v>0</v>
          </cell>
          <cell r="O949">
            <v>0</v>
          </cell>
          <cell r="P949">
            <v>0</v>
          </cell>
          <cell r="Q949">
            <v>0</v>
          </cell>
          <cell r="R949">
            <v>0</v>
          </cell>
          <cell r="S949">
            <v>0</v>
          </cell>
          <cell r="T949">
            <v>0</v>
          </cell>
          <cell r="U949">
            <v>0</v>
          </cell>
          <cell r="V949">
            <v>-1026.5</v>
          </cell>
          <cell r="W949">
            <v>0</v>
          </cell>
          <cell r="X949">
            <v>0</v>
          </cell>
          <cell r="Y949">
            <v>0</v>
          </cell>
          <cell r="Z949">
            <v>0</v>
          </cell>
          <cell r="AA949">
            <v>0</v>
          </cell>
          <cell r="AB949">
            <v>0</v>
          </cell>
          <cell r="AC949">
            <v>0</v>
          </cell>
          <cell r="AD949">
            <v>0</v>
          </cell>
          <cell r="AE949">
            <v>0</v>
          </cell>
          <cell r="AF949">
            <v>0</v>
          </cell>
        </row>
        <row r="950">
          <cell r="A950">
            <v>1900003</v>
          </cell>
          <cell r="H950">
            <v>4560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row>
        <row r="951">
          <cell r="A951">
            <v>1900004</v>
          </cell>
          <cell r="B951" t="str">
            <v>1900004</v>
          </cell>
          <cell r="G951" t="str">
            <v>MOTERBIKE</v>
          </cell>
          <cell r="H951">
            <v>0</v>
          </cell>
          <cell r="K951">
            <v>0</v>
          </cell>
          <cell r="L951">
            <v>0</v>
          </cell>
          <cell r="M951">
            <v>0</v>
          </cell>
          <cell r="N951">
            <v>0</v>
          </cell>
          <cell r="O951">
            <v>0</v>
          </cell>
          <cell r="P951">
            <v>0</v>
          </cell>
          <cell r="Q951">
            <v>0</v>
          </cell>
          <cell r="R951">
            <v>0</v>
          </cell>
          <cell r="S951">
            <v>0</v>
          </cell>
          <cell r="T951">
            <v>0</v>
          </cell>
          <cell r="U951">
            <v>0</v>
          </cell>
          <cell r="V951">
            <v>-5814.13</v>
          </cell>
          <cell r="W951">
            <v>0</v>
          </cell>
          <cell r="X951">
            <v>0</v>
          </cell>
          <cell r="Y951">
            <v>0</v>
          </cell>
          <cell r="Z951">
            <v>0</v>
          </cell>
          <cell r="AA951">
            <v>0</v>
          </cell>
          <cell r="AB951">
            <v>42035</v>
          </cell>
          <cell r="AC951">
            <v>0</v>
          </cell>
          <cell r="AD951">
            <v>0</v>
          </cell>
          <cell r="AE951">
            <v>0</v>
          </cell>
          <cell r="AF951">
            <v>0</v>
          </cell>
        </row>
        <row r="952">
          <cell r="A952">
            <v>1900004</v>
          </cell>
          <cell r="H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42035</v>
          </cell>
          <cell r="AC952">
            <v>0</v>
          </cell>
          <cell r="AD952">
            <v>0</v>
          </cell>
          <cell r="AE952">
            <v>0</v>
          </cell>
          <cell r="AF952">
            <v>0</v>
          </cell>
        </row>
        <row r="953">
          <cell r="A953">
            <v>1900005</v>
          </cell>
          <cell r="B953" t="str">
            <v>1900005</v>
          </cell>
          <cell r="G953" t="str">
            <v>MOTERBIKE</v>
          </cell>
          <cell r="H953">
            <v>0</v>
          </cell>
          <cell r="K953">
            <v>0</v>
          </cell>
          <cell r="L953">
            <v>0</v>
          </cell>
          <cell r="M953">
            <v>0</v>
          </cell>
          <cell r="N953">
            <v>0</v>
          </cell>
          <cell r="O953">
            <v>0</v>
          </cell>
          <cell r="P953">
            <v>0</v>
          </cell>
          <cell r="Q953">
            <v>0</v>
          </cell>
          <cell r="R953">
            <v>0</v>
          </cell>
          <cell r="S953">
            <v>0</v>
          </cell>
          <cell r="T953">
            <v>0</v>
          </cell>
          <cell r="U953">
            <v>0</v>
          </cell>
          <cell r="V953">
            <v>-4949.47</v>
          </cell>
          <cell r="W953">
            <v>0</v>
          </cell>
          <cell r="X953">
            <v>0</v>
          </cell>
          <cell r="Y953">
            <v>0</v>
          </cell>
          <cell r="Z953">
            <v>0</v>
          </cell>
          <cell r="AA953">
            <v>0</v>
          </cell>
          <cell r="AB953">
            <v>42035</v>
          </cell>
          <cell r="AC953">
            <v>0</v>
          </cell>
          <cell r="AD953">
            <v>0</v>
          </cell>
          <cell r="AE953">
            <v>0</v>
          </cell>
          <cell r="AF953">
            <v>0</v>
          </cell>
        </row>
        <row r="954">
          <cell r="A954">
            <v>1900005</v>
          </cell>
          <cell r="H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42035</v>
          </cell>
          <cell r="AC954">
            <v>0</v>
          </cell>
          <cell r="AD954">
            <v>0</v>
          </cell>
          <cell r="AE954">
            <v>0</v>
          </cell>
          <cell r="AF954">
            <v>0</v>
          </cell>
        </row>
        <row r="955">
          <cell r="A955">
            <v>2100000</v>
          </cell>
          <cell r="B955" t="str">
            <v>2100000</v>
          </cell>
          <cell r="G955" t="str">
            <v>FAN</v>
          </cell>
          <cell r="H955">
            <v>2280</v>
          </cell>
          <cell r="K955">
            <v>0</v>
          </cell>
          <cell r="L955">
            <v>0</v>
          </cell>
          <cell r="M955">
            <v>-2280</v>
          </cell>
          <cell r="N955">
            <v>0</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row>
        <row r="956">
          <cell r="A956">
            <v>2100000</v>
          </cell>
          <cell r="H956">
            <v>2280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cell r="Y956">
            <v>0</v>
          </cell>
          <cell r="Z956">
            <v>0</v>
          </cell>
          <cell r="AA956">
            <v>0</v>
          </cell>
          <cell r="AB956">
            <v>0</v>
          </cell>
          <cell r="AC956">
            <v>0</v>
          </cell>
          <cell r="AD956">
            <v>0</v>
          </cell>
          <cell r="AE956">
            <v>0</v>
          </cell>
          <cell r="AF956">
            <v>0</v>
          </cell>
        </row>
        <row r="957">
          <cell r="A957">
            <v>2100000</v>
          </cell>
          <cell r="H957">
            <v>2280</v>
          </cell>
          <cell r="K957">
            <v>0</v>
          </cell>
          <cell r="L957">
            <v>0</v>
          </cell>
          <cell r="M957">
            <v>-2280</v>
          </cell>
          <cell r="N957">
            <v>0</v>
          </cell>
          <cell r="O957">
            <v>0</v>
          </cell>
          <cell r="P957">
            <v>0</v>
          </cell>
          <cell r="Q957">
            <v>0</v>
          </cell>
          <cell r="R957">
            <v>0</v>
          </cell>
          <cell r="S957">
            <v>0</v>
          </cell>
          <cell r="T957">
            <v>0</v>
          </cell>
          <cell r="U957">
            <v>0</v>
          </cell>
          <cell r="V957">
            <v>0</v>
          </cell>
          <cell r="W957">
            <v>0</v>
          </cell>
          <cell r="X957">
            <v>0</v>
          </cell>
          <cell r="Y957">
            <v>0</v>
          </cell>
          <cell r="Z957">
            <v>0</v>
          </cell>
          <cell r="AA957">
            <v>0</v>
          </cell>
          <cell r="AB957">
            <v>0</v>
          </cell>
          <cell r="AC957">
            <v>0</v>
          </cell>
          <cell r="AD957">
            <v>0</v>
          </cell>
          <cell r="AE957">
            <v>0</v>
          </cell>
          <cell r="AF957">
            <v>0</v>
          </cell>
        </row>
        <row r="958">
          <cell r="A958">
            <v>2100000</v>
          </cell>
          <cell r="H958">
            <v>2280</v>
          </cell>
          <cell r="K958">
            <v>0</v>
          </cell>
          <cell r="L958">
            <v>0</v>
          </cell>
          <cell r="M958">
            <v>0</v>
          </cell>
          <cell r="N958">
            <v>0</v>
          </cell>
          <cell r="O958">
            <v>0</v>
          </cell>
          <cell r="P958">
            <v>0</v>
          </cell>
          <cell r="Q958">
            <v>0</v>
          </cell>
          <cell r="R958">
            <v>0</v>
          </cell>
          <cell r="S958">
            <v>0</v>
          </cell>
          <cell r="T958">
            <v>0</v>
          </cell>
          <cell r="U958">
            <v>0</v>
          </cell>
          <cell r="V958">
            <v>0</v>
          </cell>
          <cell r="W958">
            <v>0</v>
          </cell>
          <cell r="X958">
            <v>0</v>
          </cell>
          <cell r="Y958">
            <v>0</v>
          </cell>
          <cell r="Z958">
            <v>0</v>
          </cell>
          <cell r="AA958">
            <v>0</v>
          </cell>
          <cell r="AB958">
            <v>0</v>
          </cell>
          <cell r="AC958">
            <v>0</v>
          </cell>
          <cell r="AD958">
            <v>0</v>
          </cell>
          <cell r="AE958">
            <v>0</v>
          </cell>
          <cell r="AF958">
            <v>0</v>
          </cell>
        </row>
        <row r="959">
          <cell r="A959">
            <v>2100001</v>
          </cell>
          <cell r="B959" t="str">
            <v>2100001</v>
          </cell>
          <cell r="G959" t="str">
            <v>TUBELIGHT</v>
          </cell>
          <cell r="H959">
            <v>450</v>
          </cell>
          <cell r="K959">
            <v>0</v>
          </cell>
          <cell r="L959">
            <v>0</v>
          </cell>
          <cell r="M959">
            <v>-450</v>
          </cell>
          <cell r="N959">
            <v>0</v>
          </cell>
          <cell r="O959">
            <v>0</v>
          </cell>
          <cell r="P959">
            <v>0</v>
          </cell>
          <cell r="Q959">
            <v>0</v>
          </cell>
          <cell r="R959">
            <v>0</v>
          </cell>
          <cell r="S959">
            <v>0</v>
          </cell>
          <cell r="T959">
            <v>0</v>
          </cell>
          <cell r="U959">
            <v>0</v>
          </cell>
          <cell r="V959">
            <v>0</v>
          </cell>
          <cell r="W959">
            <v>0</v>
          </cell>
          <cell r="X959">
            <v>0</v>
          </cell>
          <cell r="Y959">
            <v>0</v>
          </cell>
          <cell r="Z959">
            <v>0</v>
          </cell>
          <cell r="AA959">
            <v>0</v>
          </cell>
          <cell r="AB959">
            <v>0</v>
          </cell>
          <cell r="AC959">
            <v>0</v>
          </cell>
          <cell r="AD959">
            <v>0</v>
          </cell>
          <cell r="AE959">
            <v>0</v>
          </cell>
          <cell r="AF959">
            <v>0</v>
          </cell>
        </row>
        <row r="960">
          <cell r="A960">
            <v>2100001</v>
          </cell>
          <cell r="H960">
            <v>450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v>
          </cell>
          <cell r="Z960">
            <v>0</v>
          </cell>
          <cell r="AA960">
            <v>0</v>
          </cell>
          <cell r="AB960">
            <v>0</v>
          </cell>
          <cell r="AC960">
            <v>0</v>
          </cell>
          <cell r="AD960">
            <v>0</v>
          </cell>
          <cell r="AE960">
            <v>0</v>
          </cell>
          <cell r="AF960">
            <v>0</v>
          </cell>
        </row>
        <row r="961">
          <cell r="A961">
            <v>2100001</v>
          </cell>
          <cell r="H961">
            <v>450</v>
          </cell>
          <cell r="K961">
            <v>0</v>
          </cell>
          <cell r="L961">
            <v>0</v>
          </cell>
          <cell r="M961">
            <v>-450</v>
          </cell>
          <cell r="N961">
            <v>0</v>
          </cell>
          <cell r="O961">
            <v>0</v>
          </cell>
          <cell r="P961">
            <v>0</v>
          </cell>
          <cell r="Q961">
            <v>0</v>
          </cell>
          <cell r="R961">
            <v>0</v>
          </cell>
          <cell r="S961">
            <v>0</v>
          </cell>
          <cell r="T961">
            <v>0</v>
          </cell>
          <cell r="U961">
            <v>0</v>
          </cell>
          <cell r="V961">
            <v>0</v>
          </cell>
          <cell r="W961">
            <v>0</v>
          </cell>
          <cell r="X961">
            <v>0</v>
          </cell>
          <cell r="Y961">
            <v>0</v>
          </cell>
          <cell r="Z961">
            <v>0</v>
          </cell>
          <cell r="AA961">
            <v>0</v>
          </cell>
          <cell r="AB961">
            <v>0</v>
          </cell>
          <cell r="AC961">
            <v>0</v>
          </cell>
          <cell r="AD961">
            <v>0</v>
          </cell>
          <cell r="AE961">
            <v>0</v>
          </cell>
          <cell r="AF961">
            <v>0</v>
          </cell>
        </row>
        <row r="962">
          <cell r="A962">
            <v>2100001</v>
          </cell>
          <cell r="H962">
            <v>450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row>
        <row r="963">
          <cell r="A963">
            <v>2100002</v>
          </cell>
          <cell r="B963" t="str">
            <v>2100002</v>
          </cell>
          <cell r="G963" t="str">
            <v>TABLE</v>
          </cell>
          <cell r="H963">
            <v>1500</v>
          </cell>
          <cell r="K963">
            <v>0</v>
          </cell>
          <cell r="L963">
            <v>0</v>
          </cell>
          <cell r="M963">
            <v>-1500</v>
          </cell>
          <cell r="N963">
            <v>0</v>
          </cell>
          <cell r="O963">
            <v>0</v>
          </cell>
          <cell r="P963">
            <v>0</v>
          </cell>
          <cell r="Q963">
            <v>0</v>
          </cell>
          <cell r="R963">
            <v>0</v>
          </cell>
          <cell r="S963">
            <v>0</v>
          </cell>
          <cell r="T963">
            <v>0</v>
          </cell>
          <cell r="U963">
            <v>0</v>
          </cell>
          <cell r="V963">
            <v>0</v>
          </cell>
          <cell r="W963">
            <v>0</v>
          </cell>
          <cell r="X963">
            <v>0</v>
          </cell>
          <cell r="Y963">
            <v>0</v>
          </cell>
          <cell r="Z963">
            <v>0</v>
          </cell>
          <cell r="AA963">
            <v>0</v>
          </cell>
          <cell r="AB963">
            <v>0</v>
          </cell>
          <cell r="AC963">
            <v>0</v>
          </cell>
          <cell r="AD963">
            <v>0</v>
          </cell>
          <cell r="AE963">
            <v>0</v>
          </cell>
          <cell r="AF963">
            <v>0</v>
          </cell>
        </row>
        <row r="964">
          <cell r="A964">
            <v>2100002</v>
          </cell>
          <cell r="H964">
            <v>1500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0</v>
          </cell>
          <cell r="AB964">
            <v>0</v>
          </cell>
          <cell r="AC964">
            <v>0</v>
          </cell>
          <cell r="AD964">
            <v>0</v>
          </cell>
          <cell r="AE964">
            <v>0</v>
          </cell>
          <cell r="AF964">
            <v>0</v>
          </cell>
        </row>
        <row r="965">
          <cell r="A965">
            <v>2100002</v>
          </cell>
          <cell r="H965">
            <v>1500</v>
          </cell>
          <cell r="K965">
            <v>0</v>
          </cell>
          <cell r="L965">
            <v>0</v>
          </cell>
          <cell r="M965">
            <v>-1500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0</v>
          </cell>
          <cell r="AB965">
            <v>0</v>
          </cell>
          <cell r="AC965">
            <v>0</v>
          </cell>
          <cell r="AD965">
            <v>0</v>
          </cell>
          <cell r="AE965">
            <v>0</v>
          </cell>
          <cell r="AF965">
            <v>0</v>
          </cell>
        </row>
        <row r="966">
          <cell r="A966">
            <v>2100002</v>
          </cell>
          <cell r="H966">
            <v>1500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0</v>
          </cell>
          <cell r="AB966">
            <v>0</v>
          </cell>
          <cell r="AC966">
            <v>0</v>
          </cell>
          <cell r="AD966">
            <v>0</v>
          </cell>
          <cell r="AE966">
            <v>0</v>
          </cell>
          <cell r="AF966">
            <v>0</v>
          </cell>
        </row>
        <row r="967">
          <cell r="A967">
            <v>2100003</v>
          </cell>
          <cell r="B967" t="str">
            <v>2100003</v>
          </cell>
          <cell r="G967" t="str">
            <v>CHAIRS</v>
          </cell>
          <cell r="H967">
            <v>900</v>
          </cell>
          <cell r="K967">
            <v>0</v>
          </cell>
          <cell r="L967">
            <v>0</v>
          </cell>
          <cell r="M967">
            <v>-900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row>
        <row r="968">
          <cell r="A968">
            <v>2100003</v>
          </cell>
          <cell r="H968">
            <v>900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row>
        <row r="969">
          <cell r="A969">
            <v>2100003</v>
          </cell>
          <cell r="H969">
            <v>900</v>
          </cell>
          <cell r="K969">
            <v>0</v>
          </cell>
          <cell r="L969">
            <v>0</v>
          </cell>
          <cell r="M969">
            <v>-900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row>
        <row r="970">
          <cell r="A970">
            <v>2100003</v>
          </cell>
          <cell r="H970">
            <v>900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0</v>
          </cell>
          <cell r="AC970">
            <v>0</v>
          </cell>
          <cell r="AD970">
            <v>0</v>
          </cell>
          <cell r="AE970">
            <v>0</v>
          </cell>
          <cell r="AF970">
            <v>0</v>
          </cell>
        </row>
        <row r="971">
          <cell r="A971">
            <v>2100004</v>
          </cell>
          <cell r="B971" t="str">
            <v>2100004</v>
          </cell>
          <cell r="G971" t="str">
            <v>LOCKS</v>
          </cell>
          <cell r="H971">
            <v>180</v>
          </cell>
          <cell r="K971">
            <v>0</v>
          </cell>
          <cell r="L971">
            <v>0</v>
          </cell>
          <cell r="M971">
            <v>-180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0</v>
          </cell>
          <cell r="AD971">
            <v>0</v>
          </cell>
          <cell r="AE971">
            <v>0</v>
          </cell>
          <cell r="AF971">
            <v>0</v>
          </cell>
        </row>
        <row r="972">
          <cell r="A972">
            <v>2100004</v>
          </cell>
          <cell r="H972">
            <v>180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v>
          </cell>
          <cell r="AD972">
            <v>0</v>
          </cell>
          <cell r="AE972">
            <v>0</v>
          </cell>
          <cell r="AF972">
            <v>0</v>
          </cell>
        </row>
        <row r="973">
          <cell r="A973">
            <v>2100004</v>
          </cell>
          <cell r="H973">
            <v>180</v>
          </cell>
          <cell r="K973">
            <v>0</v>
          </cell>
          <cell r="L973">
            <v>0</v>
          </cell>
          <cell r="M973">
            <v>-180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0</v>
          </cell>
          <cell r="AE973">
            <v>0</v>
          </cell>
          <cell r="AF973">
            <v>0</v>
          </cell>
        </row>
        <row r="974">
          <cell r="A974">
            <v>2100004</v>
          </cell>
          <cell r="H974">
            <v>180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row>
        <row r="975">
          <cell r="A975">
            <v>2100005</v>
          </cell>
          <cell r="B975" t="str">
            <v>2100005</v>
          </cell>
          <cell r="G975" t="str">
            <v>OTHER - MISC.</v>
          </cell>
          <cell r="H975">
            <v>256</v>
          </cell>
          <cell r="K975">
            <v>0</v>
          </cell>
          <cell r="L975">
            <v>0</v>
          </cell>
          <cell r="M975">
            <v>-256</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0</v>
          </cell>
          <cell r="AF975">
            <v>0</v>
          </cell>
        </row>
        <row r="976">
          <cell r="A976">
            <v>2100005</v>
          </cell>
          <cell r="H976">
            <v>256</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row>
        <row r="977">
          <cell r="A977">
            <v>2100005</v>
          </cell>
          <cell r="H977">
            <v>256</v>
          </cell>
          <cell r="K977">
            <v>0</v>
          </cell>
          <cell r="L977">
            <v>0</v>
          </cell>
          <cell r="M977">
            <v>-256</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v>
          </cell>
          <cell r="AF977">
            <v>0</v>
          </cell>
        </row>
        <row r="978">
          <cell r="A978">
            <v>2100005</v>
          </cell>
          <cell r="H978">
            <v>256</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0</v>
          </cell>
          <cell r="AF978">
            <v>0</v>
          </cell>
        </row>
        <row r="979">
          <cell r="A979">
            <v>2100006</v>
          </cell>
          <cell r="B979" t="str">
            <v>2100006</v>
          </cell>
          <cell r="G979" t="str">
            <v>Crompton Classic Fan</v>
          </cell>
          <cell r="H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0</v>
          </cell>
        </row>
        <row r="980">
          <cell r="A980">
            <v>2100007</v>
          </cell>
          <cell r="B980" t="str">
            <v>2100007</v>
          </cell>
          <cell r="G980" t="str">
            <v>Crompton Classic Fan</v>
          </cell>
          <cell r="H980">
            <v>0</v>
          </cell>
          <cell r="K980">
            <v>0</v>
          </cell>
          <cell r="L980">
            <v>0</v>
          </cell>
          <cell r="M980">
            <v>0</v>
          </cell>
          <cell r="N980">
            <v>0</v>
          </cell>
          <cell r="O980">
            <v>0</v>
          </cell>
          <cell r="P980">
            <v>0</v>
          </cell>
          <cell r="Q980">
            <v>0</v>
          </cell>
          <cell r="R980">
            <v>0</v>
          </cell>
          <cell r="S980">
            <v>0</v>
          </cell>
          <cell r="T980">
            <v>0</v>
          </cell>
          <cell r="U980">
            <v>0</v>
          </cell>
          <cell r="V980">
            <v>0</v>
          </cell>
          <cell r="W980">
            <v>0</v>
          </cell>
          <cell r="X980">
            <v>0</v>
          </cell>
          <cell r="Y980">
            <v>0</v>
          </cell>
          <cell r="Z980">
            <v>0</v>
          </cell>
          <cell r="AA980">
            <v>0</v>
          </cell>
          <cell r="AB980">
            <v>0</v>
          </cell>
          <cell r="AC980">
            <v>0</v>
          </cell>
          <cell r="AD980">
            <v>0</v>
          </cell>
          <cell r="AE980">
            <v>0</v>
          </cell>
          <cell r="AF980">
            <v>0</v>
          </cell>
        </row>
        <row r="981">
          <cell r="A981">
            <v>2100008</v>
          </cell>
          <cell r="B981" t="str">
            <v>2100008</v>
          </cell>
          <cell r="G981" t="str">
            <v>Crompton Classic Fan</v>
          </cell>
          <cell r="H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row>
        <row r="982">
          <cell r="A982">
            <v>2100009</v>
          </cell>
          <cell r="B982" t="str">
            <v>2100009</v>
          </cell>
          <cell r="G982" t="str">
            <v>Crompton Classic Fan</v>
          </cell>
          <cell r="H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row>
        <row r="983">
          <cell r="A983">
            <v>2200000</v>
          </cell>
          <cell r="B983" t="str">
            <v>2200000</v>
          </cell>
          <cell r="G983" t="str">
            <v>CONNECTORS</v>
          </cell>
          <cell r="H983">
            <v>10600</v>
          </cell>
          <cell r="K983">
            <v>0</v>
          </cell>
          <cell r="L983">
            <v>0</v>
          </cell>
          <cell r="M983">
            <v>-10600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row>
        <row r="984">
          <cell r="A984">
            <v>2200000</v>
          </cell>
          <cell r="H984">
            <v>10600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row>
        <row r="985">
          <cell r="A985">
            <v>2200000</v>
          </cell>
          <cell r="H985">
            <v>10600</v>
          </cell>
          <cell r="K985">
            <v>0</v>
          </cell>
          <cell r="L985">
            <v>0</v>
          </cell>
          <cell r="M985">
            <v>-10600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row>
        <row r="986">
          <cell r="A986">
            <v>2200000</v>
          </cell>
          <cell r="H986">
            <v>10600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row>
        <row r="987">
          <cell r="A987">
            <v>2200001</v>
          </cell>
          <cell r="B987" t="str">
            <v>2200001</v>
          </cell>
          <cell r="G987" t="str">
            <v>CONNECTOR</v>
          </cell>
          <cell r="H987">
            <v>3800</v>
          </cell>
          <cell r="K987">
            <v>0</v>
          </cell>
          <cell r="L987">
            <v>0</v>
          </cell>
          <cell r="M987">
            <v>-3800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row>
        <row r="988">
          <cell r="A988">
            <v>2200001</v>
          </cell>
          <cell r="H988">
            <v>3800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row>
        <row r="989">
          <cell r="A989">
            <v>2200001</v>
          </cell>
          <cell r="H989">
            <v>3800</v>
          </cell>
          <cell r="K989">
            <v>0</v>
          </cell>
          <cell r="L989">
            <v>0</v>
          </cell>
          <cell r="M989">
            <v>-3800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row>
        <row r="990">
          <cell r="A990">
            <v>2200001</v>
          </cell>
          <cell r="H990">
            <v>3800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row>
        <row r="991">
          <cell r="A991">
            <v>2200002</v>
          </cell>
          <cell r="B991" t="str">
            <v>2200002</v>
          </cell>
          <cell r="G991" t="str">
            <v>STP CABLE</v>
          </cell>
          <cell r="H991">
            <v>1800</v>
          </cell>
          <cell r="K991">
            <v>0</v>
          </cell>
          <cell r="L991">
            <v>0</v>
          </cell>
          <cell r="M991">
            <v>-1800</v>
          </cell>
          <cell r="N991">
            <v>0</v>
          </cell>
          <cell r="O991">
            <v>0</v>
          </cell>
          <cell r="P991">
            <v>0</v>
          </cell>
          <cell r="Q991">
            <v>0</v>
          </cell>
          <cell r="R991">
            <v>0</v>
          </cell>
          <cell r="S991">
            <v>0</v>
          </cell>
          <cell r="T991">
            <v>0</v>
          </cell>
          <cell r="U991">
            <v>0</v>
          </cell>
          <cell r="V991">
            <v>0</v>
          </cell>
          <cell r="W991">
            <v>0</v>
          </cell>
          <cell r="X991">
            <v>0</v>
          </cell>
          <cell r="Y991">
            <v>0</v>
          </cell>
          <cell r="Z991">
            <v>0</v>
          </cell>
          <cell r="AA991">
            <v>0</v>
          </cell>
          <cell r="AB991">
            <v>0</v>
          </cell>
          <cell r="AC991">
            <v>0</v>
          </cell>
          <cell r="AD991">
            <v>0</v>
          </cell>
          <cell r="AE991">
            <v>0</v>
          </cell>
          <cell r="AF991">
            <v>0</v>
          </cell>
        </row>
        <row r="992">
          <cell r="A992">
            <v>2200002</v>
          </cell>
          <cell r="H992">
            <v>1800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row>
        <row r="993">
          <cell r="A993">
            <v>2200002</v>
          </cell>
          <cell r="H993">
            <v>1800</v>
          </cell>
          <cell r="K993">
            <v>0</v>
          </cell>
          <cell r="L993">
            <v>0</v>
          </cell>
          <cell r="M993">
            <v>-1800</v>
          </cell>
          <cell r="N993">
            <v>0</v>
          </cell>
          <cell r="O993">
            <v>0</v>
          </cell>
          <cell r="P993">
            <v>0</v>
          </cell>
          <cell r="Q993">
            <v>0</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row>
        <row r="994">
          <cell r="A994">
            <v>2200002</v>
          </cell>
          <cell r="H994">
            <v>1800</v>
          </cell>
          <cell r="K994">
            <v>0</v>
          </cell>
          <cell r="L994">
            <v>0</v>
          </cell>
          <cell r="M994">
            <v>0</v>
          </cell>
          <cell r="N994">
            <v>0</v>
          </cell>
          <cell r="O994">
            <v>0</v>
          </cell>
          <cell r="P994">
            <v>0</v>
          </cell>
          <cell r="Q994">
            <v>0</v>
          </cell>
          <cell r="R994">
            <v>0</v>
          </cell>
          <cell r="S994">
            <v>0</v>
          </cell>
          <cell r="T994">
            <v>0</v>
          </cell>
          <cell r="U994">
            <v>0</v>
          </cell>
          <cell r="V994">
            <v>0</v>
          </cell>
          <cell r="W994">
            <v>0</v>
          </cell>
          <cell r="X994">
            <v>0</v>
          </cell>
          <cell r="Y994">
            <v>0</v>
          </cell>
          <cell r="Z994">
            <v>0</v>
          </cell>
          <cell r="AA994">
            <v>0</v>
          </cell>
          <cell r="AB994">
            <v>0</v>
          </cell>
          <cell r="AC994">
            <v>0</v>
          </cell>
          <cell r="AD994">
            <v>0</v>
          </cell>
          <cell r="AE994">
            <v>0</v>
          </cell>
          <cell r="AF994">
            <v>0</v>
          </cell>
        </row>
        <row r="995">
          <cell r="A995">
            <v>2200003</v>
          </cell>
          <cell r="B995" t="str">
            <v>2200003</v>
          </cell>
          <cell r="G995" t="str">
            <v>8 PORT HUB</v>
          </cell>
          <cell r="H995">
            <v>1950</v>
          </cell>
          <cell r="K995">
            <v>0</v>
          </cell>
          <cell r="L995">
            <v>0</v>
          </cell>
          <cell r="M995">
            <v>-1950</v>
          </cell>
          <cell r="N995">
            <v>0</v>
          </cell>
          <cell r="O995">
            <v>0</v>
          </cell>
          <cell r="P995">
            <v>0</v>
          </cell>
          <cell r="Q995">
            <v>0</v>
          </cell>
          <cell r="R995">
            <v>0</v>
          </cell>
          <cell r="S995">
            <v>0</v>
          </cell>
          <cell r="T995">
            <v>0</v>
          </cell>
          <cell r="U995">
            <v>0</v>
          </cell>
          <cell r="V995">
            <v>0</v>
          </cell>
          <cell r="W995">
            <v>0</v>
          </cell>
          <cell r="X995">
            <v>0</v>
          </cell>
          <cell r="Y995">
            <v>0</v>
          </cell>
          <cell r="Z995">
            <v>0</v>
          </cell>
          <cell r="AA995">
            <v>0</v>
          </cell>
          <cell r="AB995">
            <v>0</v>
          </cell>
          <cell r="AC995">
            <v>0</v>
          </cell>
          <cell r="AD995">
            <v>0</v>
          </cell>
          <cell r="AE995">
            <v>0</v>
          </cell>
          <cell r="AF995">
            <v>0</v>
          </cell>
        </row>
        <row r="996">
          <cell r="A996">
            <v>2200003</v>
          </cell>
          <cell r="H996">
            <v>1950</v>
          </cell>
          <cell r="K996">
            <v>0</v>
          </cell>
          <cell r="L996">
            <v>0</v>
          </cell>
          <cell r="M996">
            <v>0</v>
          </cell>
          <cell r="N996">
            <v>0</v>
          </cell>
          <cell r="O996">
            <v>0</v>
          </cell>
          <cell r="P996">
            <v>0</v>
          </cell>
          <cell r="Q996">
            <v>0</v>
          </cell>
          <cell r="R996">
            <v>0</v>
          </cell>
          <cell r="S996">
            <v>0</v>
          </cell>
          <cell r="T996">
            <v>0</v>
          </cell>
          <cell r="U996">
            <v>0</v>
          </cell>
          <cell r="V996">
            <v>0</v>
          </cell>
          <cell r="W996">
            <v>0</v>
          </cell>
          <cell r="X996">
            <v>0</v>
          </cell>
          <cell r="Y996">
            <v>0</v>
          </cell>
          <cell r="Z996">
            <v>0</v>
          </cell>
          <cell r="AA996">
            <v>0</v>
          </cell>
          <cell r="AB996">
            <v>0</v>
          </cell>
          <cell r="AC996">
            <v>0</v>
          </cell>
          <cell r="AD996">
            <v>0</v>
          </cell>
          <cell r="AE996">
            <v>0</v>
          </cell>
          <cell r="AF996">
            <v>0</v>
          </cell>
        </row>
        <row r="997">
          <cell r="A997">
            <v>2200003</v>
          </cell>
          <cell r="H997">
            <v>1950</v>
          </cell>
          <cell r="K997">
            <v>0</v>
          </cell>
          <cell r="L997">
            <v>0</v>
          </cell>
          <cell r="M997">
            <v>-1950</v>
          </cell>
          <cell r="N997">
            <v>0</v>
          </cell>
          <cell r="O997">
            <v>0</v>
          </cell>
          <cell r="P997">
            <v>0</v>
          </cell>
          <cell r="Q997">
            <v>0</v>
          </cell>
          <cell r="R997">
            <v>0</v>
          </cell>
          <cell r="S997">
            <v>0</v>
          </cell>
          <cell r="T997">
            <v>0</v>
          </cell>
          <cell r="U997">
            <v>0</v>
          </cell>
          <cell r="V997">
            <v>0</v>
          </cell>
          <cell r="W997">
            <v>0</v>
          </cell>
          <cell r="X997">
            <v>0</v>
          </cell>
          <cell r="Y997">
            <v>0</v>
          </cell>
          <cell r="Z997">
            <v>0</v>
          </cell>
          <cell r="AA997">
            <v>0</v>
          </cell>
          <cell r="AB997">
            <v>0</v>
          </cell>
          <cell r="AC997">
            <v>0</v>
          </cell>
          <cell r="AD997">
            <v>0</v>
          </cell>
          <cell r="AE997">
            <v>0</v>
          </cell>
          <cell r="AF997">
            <v>0</v>
          </cell>
        </row>
        <row r="998">
          <cell r="A998">
            <v>2200003</v>
          </cell>
          <cell r="H998">
            <v>1950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0</v>
          </cell>
          <cell r="Y998">
            <v>0</v>
          </cell>
          <cell r="Z998">
            <v>0</v>
          </cell>
          <cell r="AA998">
            <v>0</v>
          </cell>
          <cell r="AB998">
            <v>0</v>
          </cell>
          <cell r="AC998">
            <v>0</v>
          </cell>
          <cell r="AD998">
            <v>0</v>
          </cell>
          <cell r="AE998">
            <v>0</v>
          </cell>
          <cell r="AF998">
            <v>0</v>
          </cell>
        </row>
        <row r="999">
          <cell r="A999">
            <v>2200004</v>
          </cell>
          <cell r="B999" t="str">
            <v>2200004</v>
          </cell>
          <cell r="G999" t="str">
            <v>FIBER OPTIC TRANS RECEIVER-3</v>
          </cell>
          <cell r="H999">
            <v>0</v>
          </cell>
          <cell r="K999">
            <v>0</v>
          </cell>
          <cell r="L999">
            <v>0</v>
          </cell>
          <cell r="M999">
            <v>0</v>
          </cell>
          <cell r="N999">
            <v>0</v>
          </cell>
          <cell r="O999">
            <v>0</v>
          </cell>
          <cell r="P999">
            <v>0</v>
          </cell>
          <cell r="Q999">
            <v>0</v>
          </cell>
          <cell r="R999">
            <v>0</v>
          </cell>
          <cell r="S999">
            <v>0</v>
          </cell>
          <cell r="T999">
            <v>0</v>
          </cell>
          <cell r="U999">
            <v>0</v>
          </cell>
          <cell r="V999">
            <v>-3700</v>
          </cell>
          <cell r="W999">
            <v>0</v>
          </cell>
          <cell r="X999">
            <v>0</v>
          </cell>
          <cell r="Y999">
            <v>0</v>
          </cell>
          <cell r="Z999">
            <v>0</v>
          </cell>
          <cell r="AA999">
            <v>0</v>
          </cell>
          <cell r="AB999">
            <v>3700</v>
          </cell>
          <cell r="AC999">
            <v>0</v>
          </cell>
          <cell r="AD999">
            <v>0</v>
          </cell>
          <cell r="AE999">
            <v>0</v>
          </cell>
          <cell r="AF999">
            <v>0</v>
          </cell>
        </row>
        <row r="1000">
          <cell r="A1000">
            <v>2200004</v>
          </cell>
          <cell r="H1000">
            <v>0</v>
          </cell>
          <cell r="K1000">
            <v>0</v>
          </cell>
          <cell r="L1000">
            <v>0</v>
          </cell>
          <cell r="M1000">
            <v>0</v>
          </cell>
          <cell r="N1000">
            <v>0</v>
          </cell>
          <cell r="O1000">
            <v>0</v>
          </cell>
          <cell r="P1000">
            <v>0</v>
          </cell>
          <cell r="Q1000">
            <v>0</v>
          </cell>
          <cell r="R1000">
            <v>0</v>
          </cell>
          <cell r="S1000">
            <v>0</v>
          </cell>
          <cell r="T1000">
            <v>0</v>
          </cell>
          <cell r="U1000">
            <v>0</v>
          </cell>
          <cell r="V1000">
            <v>-3700</v>
          </cell>
          <cell r="W1000">
            <v>0</v>
          </cell>
          <cell r="X1000">
            <v>0</v>
          </cell>
          <cell r="Y1000">
            <v>0</v>
          </cell>
          <cell r="Z1000">
            <v>0</v>
          </cell>
          <cell r="AA1000">
            <v>0</v>
          </cell>
          <cell r="AB1000">
            <v>3700</v>
          </cell>
          <cell r="AC1000">
            <v>0</v>
          </cell>
          <cell r="AD1000">
            <v>0</v>
          </cell>
          <cell r="AE1000">
            <v>0</v>
          </cell>
          <cell r="AF1000">
            <v>0</v>
          </cell>
        </row>
        <row r="1001">
          <cell r="A1001">
            <v>2200004</v>
          </cell>
          <cell r="H1001">
            <v>3700</v>
          </cell>
          <cell r="K1001">
            <v>0</v>
          </cell>
          <cell r="L1001">
            <v>0</v>
          </cell>
          <cell r="M1001">
            <v>-3700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row>
        <row r="1002">
          <cell r="A1002">
            <v>2200004</v>
          </cell>
          <cell r="H1002">
            <v>3700</v>
          </cell>
          <cell r="K1002">
            <v>0</v>
          </cell>
          <cell r="L1002">
            <v>0</v>
          </cell>
          <cell r="M1002">
            <v>-3700</v>
          </cell>
          <cell r="N1002">
            <v>0</v>
          </cell>
          <cell r="O1002">
            <v>0</v>
          </cell>
          <cell r="P1002">
            <v>0</v>
          </cell>
          <cell r="Q1002">
            <v>0</v>
          </cell>
          <cell r="R1002">
            <v>0</v>
          </cell>
          <cell r="S1002">
            <v>0</v>
          </cell>
          <cell r="T1002">
            <v>0</v>
          </cell>
          <cell r="U1002">
            <v>0</v>
          </cell>
          <cell r="V1002">
            <v>0</v>
          </cell>
          <cell r="W1002">
            <v>0</v>
          </cell>
          <cell r="X1002">
            <v>0</v>
          </cell>
          <cell r="Y1002">
            <v>0</v>
          </cell>
          <cell r="Z1002">
            <v>0</v>
          </cell>
          <cell r="AA1002">
            <v>0</v>
          </cell>
          <cell r="AB1002">
            <v>0</v>
          </cell>
          <cell r="AC1002">
            <v>0</v>
          </cell>
          <cell r="AD1002">
            <v>0</v>
          </cell>
          <cell r="AE1002">
            <v>0</v>
          </cell>
          <cell r="AF1002">
            <v>0</v>
          </cell>
        </row>
        <row r="1003">
          <cell r="A1003">
            <v>2200005</v>
          </cell>
          <cell r="B1003" t="str">
            <v>2200005</v>
          </cell>
          <cell r="G1003" t="str">
            <v>FIBER OPTIC TRANS RECEIVER-4</v>
          </cell>
          <cell r="H1003">
            <v>0</v>
          </cell>
          <cell r="K1003">
            <v>0</v>
          </cell>
          <cell r="L1003">
            <v>0</v>
          </cell>
          <cell r="M1003">
            <v>0</v>
          </cell>
          <cell r="N1003">
            <v>0</v>
          </cell>
          <cell r="O1003">
            <v>0</v>
          </cell>
          <cell r="P1003">
            <v>0</v>
          </cell>
          <cell r="Q1003">
            <v>0</v>
          </cell>
          <cell r="R1003">
            <v>0</v>
          </cell>
          <cell r="S1003">
            <v>0</v>
          </cell>
          <cell r="T1003">
            <v>0</v>
          </cell>
          <cell r="U1003">
            <v>0</v>
          </cell>
          <cell r="V1003">
            <v>-3700</v>
          </cell>
          <cell r="W1003">
            <v>0</v>
          </cell>
          <cell r="X1003">
            <v>0</v>
          </cell>
          <cell r="Y1003">
            <v>0</v>
          </cell>
          <cell r="Z1003">
            <v>0</v>
          </cell>
          <cell r="AA1003">
            <v>0</v>
          </cell>
          <cell r="AB1003">
            <v>3700</v>
          </cell>
          <cell r="AC1003">
            <v>0</v>
          </cell>
          <cell r="AD1003">
            <v>0</v>
          </cell>
          <cell r="AE1003">
            <v>0</v>
          </cell>
          <cell r="AF1003">
            <v>0</v>
          </cell>
        </row>
        <row r="1004">
          <cell r="A1004">
            <v>2200005</v>
          </cell>
          <cell r="H1004">
            <v>0</v>
          </cell>
          <cell r="K1004">
            <v>0</v>
          </cell>
          <cell r="L1004">
            <v>0</v>
          </cell>
          <cell r="M1004">
            <v>0</v>
          </cell>
          <cell r="N1004">
            <v>0</v>
          </cell>
          <cell r="O1004">
            <v>0</v>
          </cell>
          <cell r="P1004">
            <v>0</v>
          </cell>
          <cell r="Q1004">
            <v>0</v>
          </cell>
          <cell r="R1004">
            <v>0</v>
          </cell>
          <cell r="S1004">
            <v>0</v>
          </cell>
          <cell r="T1004">
            <v>0</v>
          </cell>
          <cell r="U1004">
            <v>0</v>
          </cell>
          <cell r="V1004">
            <v>-3700</v>
          </cell>
          <cell r="W1004">
            <v>0</v>
          </cell>
          <cell r="X1004">
            <v>0</v>
          </cell>
          <cell r="Y1004">
            <v>0</v>
          </cell>
          <cell r="Z1004">
            <v>0</v>
          </cell>
          <cell r="AA1004">
            <v>0</v>
          </cell>
          <cell r="AB1004">
            <v>3700</v>
          </cell>
          <cell r="AC1004">
            <v>0</v>
          </cell>
          <cell r="AD1004">
            <v>0</v>
          </cell>
          <cell r="AE1004">
            <v>0</v>
          </cell>
          <cell r="AF1004">
            <v>0</v>
          </cell>
        </row>
        <row r="1005">
          <cell r="A1005">
            <v>2200005</v>
          </cell>
          <cell r="H1005">
            <v>3700</v>
          </cell>
          <cell r="K1005">
            <v>0</v>
          </cell>
          <cell r="L1005">
            <v>0</v>
          </cell>
          <cell r="M1005">
            <v>-3700</v>
          </cell>
          <cell r="N1005">
            <v>0</v>
          </cell>
          <cell r="O1005">
            <v>0</v>
          </cell>
          <cell r="P1005">
            <v>0</v>
          </cell>
          <cell r="Q1005">
            <v>0</v>
          </cell>
          <cell r="R1005">
            <v>0</v>
          </cell>
          <cell r="S1005">
            <v>0</v>
          </cell>
          <cell r="T1005">
            <v>0</v>
          </cell>
          <cell r="U1005">
            <v>0</v>
          </cell>
          <cell r="V1005">
            <v>0</v>
          </cell>
          <cell r="W1005">
            <v>0</v>
          </cell>
          <cell r="X1005">
            <v>0</v>
          </cell>
          <cell r="Y1005">
            <v>0</v>
          </cell>
          <cell r="Z1005">
            <v>0</v>
          </cell>
          <cell r="AA1005">
            <v>0</v>
          </cell>
          <cell r="AB1005">
            <v>0</v>
          </cell>
          <cell r="AC1005">
            <v>0</v>
          </cell>
          <cell r="AD1005">
            <v>0</v>
          </cell>
          <cell r="AE1005">
            <v>0</v>
          </cell>
          <cell r="AF1005">
            <v>0</v>
          </cell>
        </row>
        <row r="1006">
          <cell r="A1006">
            <v>2200005</v>
          </cell>
          <cell r="H1006">
            <v>3700</v>
          </cell>
          <cell r="K1006">
            <v>0</v>
          </cell>
          <cell r="L1006">
            <v>0</v>
          </cell>
          <cell r="M1006">
            <v>-3700</v>
          </cell>
          <cell r="N1006">
            <v>0</v>
          </cell>
          <cell r="O1006">
            <v>0</v>
          </cell>
          <cell r="P1006">
            <v>0</v>
          </cell>
          <cell r="Q1006">
            <v>0</v>
          </cell>
          <cell r="R1006">
            <v>0</v>
          </cell>
          <cell r="S1006">
            <v>0</v>
          </cell>
          <cell r="T1006">
            <v>0</v>
          </cell>
          <cell r="U1006">
            <v>0</v>
          </cell>
          <cell r="V1006">
            <v>0</v>
          </cell>
          <cell r="W1006">
            <v>0</v>
          </cell>
          <cell r="X1006">
            <v>0</v>
          </cell>
          <cell r="Y1006">
            <v>0</v>
          </cell>
          <cell r="Z1006">
            <v>0</v>
          </cell>
          <cell r="AA1006">
            <v>0</v>
          </cell>
          <cell r="AB1006">
            <v>0</v>
          </cell>
          <cell r="AC1006">
            <v>0</v>
          </cell>
          <cell r="AD1006">
            <v>0</v>
          </cell>
          <cell r="AE1006">
            <v>0</v>
          </cell>
          <cell r="AF1006">
            <v>0</v>
          </cell>
        </row>
        <row r="1007">
          <cell r="A1007">
            <v>2200007</v>
          </cell>
          <cell r="B1007" t="str">
            <v>2200007</v>
          </cell>
          <cell r="G1007" t="str">
            <v>RADIO MODEM</v>
          </cell>
          <cell r="H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0</v>
          </cell>
          <cell r="AA1007">
            <v>0</v>
          </cell>
          <cell r="AB1007">
            <v>0</v>
          </cell>
          <cell r="AC1007">
            <v>0</v>
          </cell>
          <cell r="AD1007">
            <v>0</v>
          </cell>
          <cell r="AE1007">
            <v>0</v>
          </cell>
          <cell r="AF1007">
            <v>0</v>
          </cell>
        </row>
        <row r="1008">
          <cell r="A1008">
            <v>2300000</v>
          </cell>
          <cell r="B1008" t="str">
            <v>2300000</v>
          </cell>
          <cell r="G1008" t="str">
            <v>SCANNER</v>
          </cell>
          <cell r="H1008">
            <v>3500</v>
          </cell>
          <cell r="K1008">
            <v>0</v>
          </cell>
          <cell r="L1008">
            <v>0</v>
          </cell>
          <cell r="M1008">
            <v>-3500</v>
          </cell>
          <cell r="N1008">
            <v>0</v>
          </cell>
          <cell r="O1008">
            <v>0</v>
          </cell>
          <cell r="P1008">
            <v>0</v>
          </cell>
          <cell r="Q1008">
            <v>0</v>
          </cell>
          <cell r="R1008">
            <v>0</v>
          </cell>
          <cell r="S1008">
            <v>0</v>
          </cell>
          <cell r="T1008">
            <v>0</v>
          </cell>
          <cell r="U1008">
            <v>0</v>
          </cell>
          <cell r="V1008">
            <v>0</v>
          </cell>
          <cell r="W1008">
            <v>0</v>
          </cell>
          <cell r="X1008">
            <v>0</v>
          </cell>
          <cell r="Y1008">
            <v>0</v>
          </cell>
          <cell r="Z1008">
            <v>0</v>
          </cell>
          <cell r="AA1008">
            <v>0</v>
          </cell>
          <cell r="AB1008">
            <v>0</v>
          </cell>
          <cell r="AC1008">
            <v>0</v>
          </cell>
          <cell r="AD1008">
            <v>0</v>
          </cell>
          <cell r="AE1008">
            <v>0</v>
          </cell>
          <cell r="AF1008">
            <v>0</v>
          </cell>
        </row>
        <row r="1009">
          <cell r="A1009">
            <v>2300000</v>
          </cell>
          <cell r="H1009">
            <v>3500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0</v>
          </cell>
          <cell r="AA1009">
            <v>0</v>
          </cell>
          <cell r="AB1009">
            <v>0</v>
          </cell>
          <cell r="AC1009">
            <v>0</v>
          </cell>
          <cell r="AD1009">
            <v>0</v>
          </cell>
          <cell r="AE1009">
            <v>0</v>
          </cell>
          <cell r="AF1009">
            <v>0</v>
          </cell>
        </row>
        <row r="1010">
          <cell r="A1010">
            <v>2300000</v>
          </cell>
          <cell r="H1010">
            <v>3500</v>
          </cell>
          <cell r="K1010">
            <v>0</v>
          </cell>
          <cell r="L1010">
            <v>0</v>
          </cell>
          <cell r="M1010">
            <v>-3500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0</v>
          </cell>
          <cell r="AB1010">
            <v>0</v>
          </cell>
          <cell r="AC1010">
            <v>0</v>
          </cell>
          <cell r="AD1010">
            <v>0</v>
          </cell>
          <cell r="AE1010">
            <v>0</v>
          </cell>
          <cell r="AF1010">
            <v>0</v>
          </cell>
        </row>
        <row r="1011">
          <cell r="A1011">
            <v>2300000</v>
          </cell>
          <cell r="H1011">
            <v>3500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v>
          </cell>
          <cell r="AC1011">
            <v>0</v>
          </cell>
          <cell r="AD1011">
            <v>0</v>
          </cell>
          <cell r="AE1011">
            <v>0</v>
          </cell>
          <cell r="AF1011">
            <v>0</v>
          </cell>
        </row>
        <row r="1012">
          <cell r="A1012">
            <v>2300001</v>
          </cell>
          <cell r="B1012" t="str">
            <v>2300001</v>
          </cell>
          <cell r="G1012" t="str">
            <v>CD WRITER</v>
          </cell>
          <cell r="H1012">
            <v>2150</v>
          </cell>
          <cell r="K1012">
            <v>0</v>
          </cell>
          <cell r="L1012">
            <v>0</v>
          </cell>
          <cell r="M1012">
            <v>-2150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0</v>
          </cell>
          <cell r="AD1012">
            <v>0</v>
          </cell>
          <cell r="AE1012">
            <v>0</v>
          </cell>
          <cell r="AF1012">
            <v>0</v>
          </cell>
        </row>
        <row r="1013">
          <cell r="A1013">
            <v>2300001</v>
          </cell>
          <cell r="H1013">
            <v>2150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v>
          </cell>
          <cell r="AD1013">
            <v>0</v>
          </cell>
          <cell r="AE1013">
            <v>0</v>
          </cell>
          <cell r="AF1013">
            <v>0</v>
          </cell>
        </row>
        <row r="1014">
          <cell r="A1014">
            <v>2300001</v>
          </cell>
          <cell r="H1014">
            <v>2150</v>
          </cell>
          <cell r="K1014">
            <v>0</v>
          </cell>
          <cell r="L1014">
            <v>0</v>
          </cell>
          <cell r="M1014">
            <v>-2150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v>
          </cell>
          <cell r="AD1014">
            <v>0</v>
          </cell>
          <cell r="AE1014">
            <v>0</v>
          </cell>
          <cell r="AF1014">
            <v>0</v>
          </cell>
        </row>
        <row r="1015">
          <cell r="A1015">
            <v>2300001</v>
          </cell>
          <cell r="H1015">
            <v>2150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0</v>
          </cell>
          <cell r="AE1015">
            <v>0</v>
          </cell>
          <cell r="AF1015">
            <v>0</v>
          </cell>
        </row>
        <row r="1016">
          <cell r="A1016">
            <v>2300002</v>
          </cell>
          <cell r="B1016" t="str">
            <v>2300002</v>
          </cell>
          <cell r="G1016" t="str">
            <v>USB STORAGE DEVISE</v>
          </cell>
          <cell r="H1016">
            <v>4000</v>
          </cell>
          <cell r="K1016">
            <v>0</v>
          </cell>
          <cell r="L1016">
            <v>0</v>
          </cell>
          <cell r="M1016">
            <v>-4000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0</v>
          </cell>
          <cell r="AE1016">
            <v>0</v>
          </cell>
          <cell r="AF1016">
            <v>0</v>
          </cell>
        </row>
        <row r="1017">
          <cell r="A1017">
            <v>2300002</v>
          </cell>
          <cell r="H1017">
            <v>4000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0</v>
          </cell>
          <cell r="AE1017">
            <v>0</v>
          </cell>
          <cell r="AF1017">
            <v>0</v>
          </cell>
        </row>
        <row r="1018">
          <cell r="A1018">
            <v>2300002</v>
          </cell>
          <cell r="H1018">
            <v>4000</v>
          </cell>
          <cell r="K1018">
            <v>0</v>
          </cell>
          <cell r="L1018">
            <v>0</v>
          </cell>
          <cell r="M1018">
            <v>-4000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0</v>
          </cell>
          <cell r="AF1018">
            <v>0</v>
          </cell>
        </row>
        <row r="1019">
          <cell r="A1019">
            <v>2300002</v>
          </cell>
          <cell r="H1019">
            <v>4000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0</v>
          </cell>
          <cell r="AF1019">
            <v>0</v>
          </cell>
        </row>
        <row r="1020">
          <cell r="A1020">
            <v>2300003</v>
          </cell>
          <cell r="B1020" t="str">
            <v>2300003</v>
          </cell>
          <cell r="G1020" t="str">
            <v>SEGATE HDD</v>
          </cell>
          <cell r="H1020">
            <v>3350</v>
          </cell>
          <cell r="K1020">
            <v>0</v>
          </cell>
          <cell r="L1020">
            <v>0</v>
          </cell>
          <cell r="M1020">
            <v>-3350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0</v>
          </cell>
          <cell r="AF1020">
            <v>0</v>
          </cell>
        </row>
        <row r="1021">
          <cell r="A1021">
            <v>2300003</v>
          </cell>
          <cell r="H1021">
            <v>3350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0</v>
          </cell>
          <cell r="AF1021">
            <v>0</v>
          </cell>
        </row>
        <row r="1022">
          <cell r="A1022">
            <v>2300003</v>
          </cell>
          <cell r="H1022">
            <v>3350</v>
          </cell>
          <cell r="K1022">
            <v>0</v>
          </cell>
          <cell r="L1022">
            <v>0</v>
          </cell>
          <cell r="M1022">
            <v>-3350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0</v>
          </cell>
        </row>
        <row r="1023">
          <cell r="A1023">
            <v>2300003</v>
          </cell>
          <cell r="H1023">
            <v>3350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v>
          </cell>
        </row>
        <row r="1024">
          <cell r="A1024">
            <v>2300004</v>
          </cell>
          <cell r="B1024" t="str">
            <v>2300004</v>
          </cell>
          <cell r="G1024" t="str">
            <v>SD RAM</v>
          </cell>
          <cell r="H1024">
            <v>3900</v>
          </cell>
          <cell r="K1024">
            <v>0</v>
          </cell>
          <cell r="L1024">
            <v>0</v>
          </cell>
          <cell r="M1024">
            <v>-3900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row>
        <row r="1025">
          <cell r="A1025">
            <v>2300004</v>
          </cell>
          <cell r="H1025">
            <v>3900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row>
        <row r="1026">
          <cell r="A1026">
            <v>2300004</v>
          </cell>
          <cell r="H1026">
            <v>3900</v>
          </cell>
          <cell r="K1026">
            <v>0</v>
          </cell>
          <cell r="L1026">
            <v>0</v>
          </cell>
          <cell r="M1026">
            <v>-3900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row>
        <row r="1027">
          <cell r="A1027">
            <v>2300004</v>
          </cell>
          <cell r="H1027">
            <v>3900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row>
        <row r="1028">
          <cell r="A1028">
            <v>2300005</v>
          </cell>
          <cell r="B1028" t="str">
            <v>2300005</v>
          </cell>
          <cell r="G1028" t="str">
            <v>UPS</v>
          </cell>
          <cell r="H1028">
            <v>3150</v>
          </cell>
          <cell r="K1028">
            <v>0</v>
          </cell>
          <cell r="L1028">
            <v>0</v>
          </cell>
          <cell r="M1028">
            <v>-3150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row>
        <row r="1029">
          <cell r="A1029">
            <v>2300005</v>
          </cell>
          <cell r="H1029">
            <v>3150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row>
        <row r="1030">
          <cell r="A1030">
            <v>2300005</v>
          </cell>
          <cell r="H1030">
            <v>3150</v>
          </cell>
          <cell r="K1030">
            <v>0</v>
          </cell>
          <cell r="L1030">
            <v>0</v>
          </cell>
          <cell r="M1030">
            <v>-3150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row>
        <row r="1031">
          <cell r="A1031">
            <v>2300005</v>
          </cell>
          <cell r="H1031">
            <v>3150</v>
          </cell>
          <cell r="K1031">
            <v>0</v>
          </cell>
          <cell r="L1031">
            <v>0</v>
          </cell>
          <cell r="M1031">
            <v>0</v>
          </cell>
          <cell r="N1031">
            <v>0</v>
          </cell>
          <cell r="O1031">
            <v>0</v>
          </cell>
          <cell r="P1031">
            <v>0</v>
          </cell>
          <cell r="Q1031">
            <v>0</v>
          </cell>
          <cell r="R1031">
            <v>0</v>
          </cell>
          <cell r="S1031">
            <v>0</v>
          </cell>
          <cell r="T1031">
            <v>0</v>
          </cell>
          <cell r="U1031">
            <v>0</v>
          </cell>
          <cell r="V1031">
            <v>0</v>
          </cell>
          <cell r="W1031">
            <v>0</v>
          </cell>
          <cell r="X1031">
            <v>0</v>
          </cell>
          <cell r="Y1031">
            <v>0</v>
          </cell>
          <cell r="Z1031">
            <v>0</v>
          </cell>
          <cell r="AA1031">
            <v>0</v>
          </cell>
          <cell r="AB1031">
            <v>0</v>
          </cell>
          <cell r="AC1031">
            <v>0</v>
          </cell>
          <cell r="AD1031">
            <v>0</v>
          </cell>
          <cell r="AE1031">
            <v>0</v>
          </cell>
          <cell r="AF1031">
            <v>0</v>
          </cell>
        </row>
        <row r="1032">
          <cell r="A1032">
            <v>2300006</v>
          </cell>
          <cell r="B1032" t="str">
            <v>2300006</v>
          </cell>
          <cell r="G1032" t="str">
            <v>COOMPACT 500 EPCOS</v>
          </cell>
          <cell r="H1032">
            <v>2200</v>
          </cell>
          <cell r="K1032">
            <v>0</v>
          </cell>
          <cell r="L1032">
            <v>0</v>
          </cell>
          <cell r="M1032">
            <v>-2200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row>
        <row r="1033">
          <cell r="A1033">
            <v>2300006</v>
          </cell>
          <cell r="H1033">
            <v>2200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row>
        <row r="1034">
          <cell r="A1034">
            <v>2300006</v>
          </cell>
          <cell r="H1034">
            <v>2200</v>
          </cell>
          <cell r="K1034">
            <v>0</v>
          </cell>
          <cell r="L1034">
            <v>0</v>
          </cell>
          <cell r="M1034">
            <v>-2200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row>
        <row r="1035">
          <cell r="A1035">
            <v>2300006</v>
          </cell>
          <cell r="H1035">
            <v>2200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row>
        <row r="1036">
          <cell r="A1036">
            <v>2300007</v>
          </cell>
          <cell r="B1036" t="str">
            <v>2300007</v>
          </cell>
          <cell r="G1036" t="str">
            <v>SEGATE HDD</v>
          </cell>
          <cell r="H1036">
            <v>3475</v>
          </cell>
          <cell r="K1036">
            <v>0</v>
          </cell>
          <cell r="L1036">
            <v>0</v>
          </cell>
          <cell r="M1036">
            <v>-3475</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row>
        <row r="1037">
          <cell r="A1037">
            <v>2300007</v>
          </cell>
          <cell r="H1037">
            <v>3475</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row>
        <row r="1038">
          <cell r="A1038">
            <v>2300007</v>
          </cell>
          <cell r="H1038">
            <v>3475</v>
          </cell>
          <cell r="K1038">
            <v>0</v>
          </cell>
          <cell r="L1038">
            <v>0</v>
          </cell>
          <cell r="M1038">
            <v>-3475</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row>
        <row r="1039">
          <cell r="A1039">
            <v>2300007</v>
          </cell>
          <cell r="H1039">
            <v>3475</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row>
        <row r="1040">
          <cell r="A1040">
            <v>2300008</v>
          </cell>
          <cell r="B1040" t="str">
            <v>2300008</v>
          </cell>
          <cell r="G1040" t="str">
            <v>SD RAM</v>
          </cell>
          <cell r="H1040">
            <v>2900</v>
          </cell>
          <cell r="K1040">
            <v>0</v>
          </cell>
          <cell r="L1040">
            <v>0</v>
          </cell>
          <cell r="M1040">
            <v>-2900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row>
        <row r="1041">
          <cell r="A1041">
            <v>2300008</v>
          </cell>
          <cell r="H1041">
            <v>2900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row>
        <row r="1042">
          <cell r="A1042">
            <v>2300008</v>
          </cell>
          <cell r="H1042">
            <v>2900</v>
          </cell>
          <cell r="K1042">
            <v>0</v>
          </cell>
          <cell r="L1042">
            <v>0</v>
          </cell>
          <cell r="M1042">
            <v>-2900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row>
        <row r="1043">
          <cell r="A1043">
            <v>2300008</v>
          </cell>
          <cell r="H1043">
            <v>2900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row>
        <row r="1044">
          <cell r="A1044">
            <v>2300009</v>
          </cell>
          <cell r="B1044" t="str">
            <v>2300009</v>
          </cell>
          <cell r="G1044" t="str">
            <v>SEGATE HDD</v>
          </cell>
          <cell r="H1044">
            <v>2800</v>
          </cell>
          <cell r="K1044">
            <v>0</v>
          </cell>
          <cell r="L1044">
            <v>0</v>
          </cell>
          <cell r="M1044">
            <v>-2800</v>
          </cell>
          <cell r="N1044">
            <v>0</v>
          </cell>
          <cell r="O1044">
            <v>0</v>
          </cell>
          <cell r="P1044">
            <v>0</v>
          </cell>
          <cell r="Q1044">
            <v>0</v>
          </cell>
          <cell r="R1044">
            <v>0</v>
          </cell>
          <cell r="S1044">
            <v>0</v>
          </cell>
          <cell r="T1044">
            <v>0</v>
          </cell>
          <cell r="U1044">
            <v>0</v>
          </cell>
          <cell r="V1044">
            <v>0</v>
          </cell>
          <cell r="W1044">
            <v>0</v>
          </cell>
          <cell r="X1044">
            <v>0</v>
          </cell>
          <cell r="Y1044">
            <v>0</v>
          </cell>
          <cell r="Z1044">
            <v>0</v>
          </cell>
          <cell r="AA1044">
            <v>0</v>
          </cell>
          <cell r="AB1044">
            <v>0</v>
          </cell>
          <cell r="AC1044">
            <v>0</v>
          </cell>
          <cell r="AD1044">
            <v>0</v>
          </cell>
          <cell r="AE1044">
            <v>0</v>
          </cell>
          <cell r="AF1044">
            <v>0</v>
          </cell>
        </row>
        <row r="1045">
          <cell r="A1045">
            <v>2300009</v>
          </cell>
          <cell r="H1045">
            <v>2800</v>
          </cell>
          <cell r="K1045">
            <v>0</v>
          </cell>
          <cell r="L1045">
            <v>0</v>
          </cell>
          <cell r="M1045">
            <v>0</v>
          </cell>
          <cell r="N1045">
            <v>0</v>
          </cell>
          <cell r="O1045">
            <v>0</v>
          </cell>
          <cell r="P1045">
            <v>0</v>
          </cell>
          <cell r="Q1045">
            <v>0</v>
          </cell>
          <cell r="R1045">
            <v>0</v>
          </cell>
          <cell r="S1045">
            <v>0</v>
          </cell>
          <cell r="T1045">
            <v>0</v>
          </cell>
          <cell r="U1045">
            <v>0</v>
          </cell>
          <cell r="V1045">
            <v>0</v>
          </cell>
          <cell r="W1045">
            <v>0</v>
          </cell>
          <cell r="X1045">
            <v>0</v>
          </cell>
          <cell r="Y1045">
            <v>0</v>
          </cell>
          <cell r="Z1045">
            <v>0</v>
          </cell>
          <cell r="AA1045">
            <v>0</v>
          </cell>
          <cell r="AB1045">
            <v>0</v>
          </cell>
          <cell r="AC1045">
            <v>0</v>
          </cell>
          <cell r="AD1045">
            <v>0</v>
          </cell>
          <cell r="AE1045">
            <v>0</v>
          </cell>
          <cell r="AF1045">
            <v>0</v>
          </cell>
        </row>
        <row r="1046">
          <cell r="A1046">
            <v>2300009</v>
          </cell>
          <cell r="H1046">
            <v>2800</v>
          </cell>
          <cell r="K1046">
            <v>0</v>
          </cell>
          <cell r="L1046">
            <v>0</v>
          </cell>
          <cell r="M1046">
            <v>-2800</v>
          </cell>
          <cell r="N1046">
            <v>0</v>
          </cell>
          <cell r="O1046">
            <v>0</v>
          </cell>
          <cell r="P1046">
            <v>0</v>
          </cell>
          <cell r="Q1046">
            <v>0</v>
          </cell>
          <cell r="R1046">
            <v>0</v>
          </cell>
          <cell r="S1046">
            <v>0</v>
          </cell>
          <cell r="T1046">
            <v>0</v>
          </cell>
          <cell r="U1046">
            <v>0</v>
          </cell>
          <cell r="V1046">
            <v>0</v>
          </cell>
          <cell r="W1046">
            <v>0</v>
          </cell>
          <cell r="X1046">
            <v>0</v>
          </cell>
          <cell r="Y1046">
            <v>0</v>
          </cell>
          <cell r="Z1046">
            <v>0</v>
          </cell>
          <cell r="AA1046">
            <v>0</v>
          </cell>
          <cell r="AB1046">
            <v>0</v>
          </cell>
          <cell r="AC1046">
            <v>0</v>
          </cell>
          <cell r="AD1046">
            <v>0</v>
          </cell>
          <cell r="AE1046">
            <v>0</v>
          </cell>
          <cell r="AF1046">
            <v>0</v>
          </cell>
        </row>
        <row r="1047">
          <cell r="A1047">
            <v>2300009</v>
          </cell>
          <cell r="H1047">
            <v>2800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v>0</v>
          </cell>
          <cell r="AA1047">
            <v>0</v>
          </cell>
          <cell r="AB1047">
            <v>0</v>
          </cell>
          <cell r="AC1047">
            <v>0</v>
          </cell>
          <cell r="AD1047">
            <v>0</v>
          </cell>
          <cell r="AE1047">
            <v>0</v>
          </cell>
          <cell r="AF1047">
            <v>0</v>
          </cell>
        </row>
        <row r="1048">
          <cell r="A1048">
            <v>2300010</v>
          </cell>
          <cell r="B1048" t="str">
            <v>2300010</v>
          </cell>
          <cell r="G1048" t="str">
            <v>SEGATE HDD</v>
          </cell>
          <cell r="H1048">
            <v>3450</v>
          </cell>
          <cell r="K1048">
            <v>0</v>
          </cell>
          <cell r="L1048">
            <v>0</v>
          </cell>
          <cell r="M1048">
            <v>-3450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row>
        <row r="1049">
          <cell r="A1049">
            <v>2300010</v>
          </cell>
          <cell r="H1049">
            <v>3450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row>
        <row r="1050">
          <cell r="A1050">
            <v>2300010</v>
          </cell>
          <cell r="H1050">
            <v>3450</v>
          </cell>
          <cell r="K1050">
            <v>0</v>
          </cell>
          <cell r="L1050">
            <v>0</v>
          </cell>
          <cell r="M1050">
            <v>-3450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0</v>
          </cell>
          <cell r="AC1050">
            <v>0</v>
          </cell>
          <cell r="AD1050">
            <v>0</v>
          </cell>
          <cell r="AE1050">
            <v>0</v>
          </cell>
          <cell r="AF1050">
            <v>0</v>
          </cell>
        </row>
        <row r="1051">
          <cell r="A1051">
            <v>2300010</v>
          </cell>
          <cell r="H1051">
            <v>3450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0</v>
          </cell>
          <cell r="AC1051">
            <v>0</v>
          </cell>
          <cell r="AD1051">
            <v>0</v>
          </cell>
          <cell r="AE1051">
            <v>0</v>
          </cell>
          <cell r="AF1051">
            <v>0</v>
          </cell>
        </row>
        <row r="1052">
          <cell r="A1052">
            <v>2300011</v>
          </cell>
          <cell r="B1052" t="str">
            <v>2300011</v>
          </cell>
          <cell r="G1052" t="str">
            <v>WEB CAMERAS</v>
          </cell>
          <cell r="H1052">
            <v>4100</v>
          </cell>
          <cell r="K1052">
            <v>0</v>
          </cell>
          <cell r="L1052">
            <v>0</v>
          </cell>
          <cell r="M1052">
            <v>-4100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0</v>
          </cell>
          <cell r="AC1052">
            <v>0</v>
          </cell>
          <cell r="AD1052">
            <v>0</v>
          </cell>
          <cell r="AE1052">
            <v>0</v>
          </cell>
          <cell r="AF1052">
            <v>0</v>
          </cell>
        </row>
        <row r="1053">
          <cell r="A1053">
            <v>2300011</v>
          </cell>
          <cell r="H1053">
            <v>4100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v>
          </cell>
          <cell r="AC1053">
            <v>0</v>
          </cell>
          <cell r="AD1053">
            <v>0</v>
          </cell>
          <cell r="AE1053">
            <v>0</v>
          </cell>
          <cell r="AF1053">
            <v>0</v>
          </cell>
        </row>
        <row r="1054">
          <cell r="A1054">
            <v>2300011</v>
          </cell>
          <cell r="H1054">
            <v>4100</v>
          </cell>
          <cell r="K1054">
            <v>0</v>
          </cell>
          <cell r="L1054">
            <v>0</v>
          </cell>
          <cell r="M1054">
            <v>-4100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0</v>
          </cell>
          <cell r="AC1054">
            <v>0</v>
          </cell>
          <cell r="AD1054">
            <v>0</v>
          </cell>
          <cell r="AE1054">
            <v>0</v>
          </cell>
          <cell r="AF1054">
            <v>0</v>
          </cell>
        </row>
        <row r="1055">
          <cell r="A1055">
            <v>2300011</v>
          </cell>
          <cell r="H1055">
            <v>4100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0</v>
          </cell>
          <cell r="AD1055">
            <v>0</v>
          </cell>
          <cell r="AE1055">
            <v>0</v>
          </cell>
          <cell r="AF1055">
            <v>0</v>
          </cell>
        </row>
        <row r="1056">
          <cell r="A1056">
            <v>2300012</v>
          </cell>
          <cell r="B1056" t="str">
            <v>2300012</v>
          </cell>
          <cell r="G1056" t="str">
            <v>CD WRITER</v>
          </cell>
          <cell r="H1056">
            <v>3100</v>
          </cell>
          <cell r="K1056">
            <v>0</v>
          </cell>
          <cell r="L1056">
            <v>0</v>
          </cell>
          <cell r="M1056">
            <v>-3100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row>
        <row r="1057">
          <cell r="A1057">
            <v>2300012</v>
          </cell>
          <cell r="H1057">
            <v>3100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0</v>
          </cell>
          <cell r="AD1057">
            <v>0</v>
          </cell>
          <cell r="AE1057">
            <v>0</v>
          </cell>
          <cell r="AF1057">
            <v>0</v>
          </cell>
        </row>
        <row r="1058">
          <cell r="A1058">
            <v>2300012</v>
          </cell>
          <cell r="H1058">
            <v>3100</v>
          </cell>
          <cell r="K1058">
            <v>0</v>
          </cell>
          <cell r="L1058">
            <v>0</v>
          </cell>
          <cell r="M1058">
            <v>-3100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0</v>
          </cell>
          <cell r="AD1058">
            <v>0</v>
          </cell>
          <cell r="AE1058">
            <v>0</v>
          </cell>
          <cell r="AF1058">
            <v>0</v>
          </cell>
        </row>
        <row r="1059">
          <cell r="A1059">
            <v>2300012</v>
          </cell>
          <cell r="H1059">
            <v>3100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0</v>
          </cell>
          <cell r="AD1059">
            <v>0</v>
          </cell>
          <cell r="AE1059">
            <v>0</v>
          </cell>
          <cell r="AF1059">
            <v>0</v>
          </cell>
        </row>
        <row r="1060">
          <cell r="A1060">
            <v>2300013</v>
          </cell>
          <cell r="B1060" t="str">
            <v>2300013</v>
          </cell>
          <cell r="G1060" t="str">
            <v>CD WRITER</v>
          </cell>
          <cell r="H1060">
            <v>4000</v>
          </cell>
          <cell r="K1060">
            <v>0</v>
          </cell>
          <cell r="L1060">
            <v>0</v>
          </cell>
          <cell r="M1060">
            <v>-4000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0</v>
          </cell>
          <cell r="AD1060">
            <v>0</v>
          </cell>
          <cell r="AE1060">
            <v>0</v>
          </cell>
          <cell r="AF1060">
            <v>0</v>
          </cell>
        </row>
        <row r="1061">
          <cell r="A1061">
            <v>2300013</v>
          </cell>
          <cell r="H1061">
            <v>4000</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0</v>
          </cell>
          <cell r="AE1061">
            <v>0</v>
          </cell>
          <cell r="AF1061">
            <v>0</v>
          </cell>
        </row>
        <row r="1062">
          <cell r="A1062">
            <v>2300013</v>
          </cell>
          <cell r="H1062">
            <v>4000</v>
          </cell>
          <cell r="K1062">
            <v>0</v>
          </cell>
          <cell r="L1062">
            <v>0</v>
          </cell>
          <cell r="M1062">
            <v>-4000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v>
          </cell>
          <cell r="AF1062">
            <v>0</v>
          </cell>
        </row>
        <row r="1063">
          <cell r="A1063">
            <v>2300013</v>
          </cell>
          <cell r="H1063">
            <v>4000</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0</v>
          </cell>
        </row>
        <row r="1064">
          <cell r="A1064">
            <v>2300014</v>
          </cell>
          <cell r="B1064" t="str">
            <v>2300014</v>
          </cell>
          <cell r="G1064" t="str">
            <v>HARD DISK</v>
          </cell>
          <cell r="H1064">
            <v>5000</v>
          </cell>
          <cell r="K1064">
            <v>0</v>
          </cell>
          <cell r="L1064">
            <v>0</v>
          </cell>
          <cell r="M1064">
            <v>-5000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v>
          </cell>
        </row>
        <row r="1065">
          <cell r="A1065">
            <v>2300014</v>
          </cell>
          <cell r="H1065">
            <v>5000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v>
          </cell>
        </row>
        <row r="1066">
          <cell r="A1066">
            <v>2300014</v>
          </cell>
          <cell r="H1066">
            <v>5000</v>
          </cell>
          <cell r="K1066">
            <v>0</v>
          </cell>
          <cell r="L1066">
            <v>0</v>
          </cell>
          <cell r="M1066">
            <v>-5000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row>
        <row r="1067">
          <cell r="A1067">
            <v>2300014</v>
          </cell>
          <cell r="H1067">
            <v>5000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row>
        <row r="1068">
          <cell r="A1068">
            <v>2300015</v>
          </cell>
          <cell r="B1068" t="str">
            <v>2300015</v>
          </cell>
          <cell r="G1068" t="str">
            <v>UPS - AHMEDABAD</v>
          </cell>
          <cell r="H1068">
            <v>3150</v>
          </cell>
          <cell r="K1068">
            <v>0</v>
          </cell>
          <cell r="L1068">
            <v>0</v>
          </cell>
          <cell r="M1068">
            <v>-3150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row>
        <row r="1069">
          <cell r="A1069">
            <v>2300015</v>
          </cell>
          <cell r="H1069">
            <v>3150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row>
        <row r="1070">
          <cell r="A1070">
            <v>2300015</v>
          </cell>
          <cell r="H1070">
            <v>3150</v>
          </cell>
          <cell r="K1070">
            <v>0</v>
          </cell>
          <cell r="L1070">
            <v>0</v>
          </cell>
          <cell r="M1070">
            <v>-3150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row>
        <row r="1071">
          <cell r="A1071">
            <v>2300015</v>
          </cell>
          <cell r="H1071">
            <v>3150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row>
        <row r="1072">
          <cell r="A1072">
            <v>2300016</v>
          </cell>
          <cell r="B1072" t="str">
            <v>2300016</v>
          </cell>
          <cell r="G1072" t="str">
            <v>UPS - AHMEDABAD</v>
          </cell>
          <cell r="H1072">
            <v>3150</v>
          </cell>
          <cell r="K1072">
            <v>0</v>
          </cell>
          <cell r="L1072">
            <v>0</v>
          </cell>
          <cell r="M1072">
            <v>-3150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row>
        <row r="1073">
          <cell r="A1073">
            <v>2300016</v>
          </cell>
          <cell r="H1073">
            <v>3150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row>
        <row r="1074">
          <cell r="A1074">
            <v>2300016</v>
          </cell>
          <cell r="H1074">
            <v>3150</v>
          </cell>
          <cell r="K1074">
            <v>0</v>
          </cell>
          <cell r="L1074">
            <v>0</v>
          </cell>
          <cell r="M1074">
            <v>-3150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row>
        <row r="1075">
          <cell r="A1075">
            <v>2300016</v>
          </cell>
          <cell r="H1075">
            <v>3150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row>
        <row r="1076">
          <cell r="A1076">
            <v>2300017</v>
          </cell>
          <cell r="B1076" t="str">
            <v>2300017</v>
          </cell>
          <cell r="G1076" t="str">
            <v>UPS - RAJKOT</v>
          </cell>
          <cell r="H1076">
            <v>4500</v>
          </cell>
          <cell r="K1076">
            <v>0</v>
          </cell>
          <cell r="L1076">
            <v>0</v>
          </cell>
          <cell r="M1076">
            <v>-4500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row>
        <row r="1077">
          <cell r="A1077">
            <v>2300017</v>
          </cell>
          <cell r="H1077">
            <v>4500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row>
        <row r="1078">
          <cell r="A1078">
            <v>2300017</v>
          </cell>
          <cell r="H1078">
            <v>4500</v>
          </cell>
          <cell r="K1078">
            <v>0</v>
          </cell>
          <cell r="L1078">
            <v>0</v>
          </cell>
          <cell r="M1078">
            <v>-4500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row>
        <row r="1079">
          <cell r="A1079">
            <v>2300017</v>
          </cell>
          <cell r="H1079">
            <v>4500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row>
        <row r="1080">
          <cell r="A1080">
            <v>2300018</v>
          </cell>
          <cell r="B1080" t="str">
            <v>2300018</v>
          </cell>
          <cell r="G1080" t="str">
            <v>Glow Shine Boards</v>
          </cell>
          <cell r="H1080">
            <v>4050</v>
          </cell>
          <cell r="K1080">
            <v>0</v>
          </cell>
          <cell r="L1080">
            <v>0</v>
          </cell>
          <cell r="M1080">
            <v>-4050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row>
        <row r="1081">
          <cell r="A1081">
            <v>2300018</v>
          </cell>
          <cell r="H1081">
            <v>4050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row>
        <row r="1082">
          <cell r="A1082">
            <v>2300018</v>
          </cell>
          <cell r="H1082">
            <v>4050</v>
          </cell>
          <cell r="K1082">
            <v>0</v>
          </cell>
          <cell r="L1082">
            <v>0</v>
          </cell>
          <cell r="M1082">
            <v>-4050</v>
          </cell>
          <cell r="N1082">
            <v>0</v>
          </cell>
          <cell r="O1082">
            <v>0</v>
          </cell>
          <cell r="P1082">
            <v>0</v>
          </cell>
          <cell r="Q1082">
            <v>0</v>
          </cell>
          <cell r="R1082">
            <v>0</v>
          </cell>
          <cell r="S1082">
            <v>0</v>
          </cell>
          <cell r="T1082">
            <v>0</v>
          </cell>
          <cell r="U1082">
            <v>0</v>
          </cell>
          <cell r="V1082">
            <v>0</v>
          </cell>
          <cell r="W1082">
            <v>0</v>
          </cell>
          <cell r="X1082">
            <v>0</v>
          </cell>
          <cell r="Y1082">
            <v>0</v>
          </cell>
          <cell r="Z1082">
            <v>0</v>
          </cell>
          <cell r="AA1082">
            <v>0</v>
          </cell>
          <cell r="AB1082">
            <v>0</v>
          </cell>
          <cell r="AC1082">
            <v>0</v>
          </cell>
          <cell r="AD1082">
            <v>0</v>
          </cell>
          <cell r="AE1082">
            <v>0</v>
          </cell>
          <cell r="AF1082">
            <v>0</v>
          </cell>
        </row>
        <row r="1083">
          <cell r="A1083">
            <v>2300018</v>
          </cell>
          <cell r="H1083">
            <v>4050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row>
        <row r="1084">
          <cell r="A1084">
            <v>2300019</v>
          </cell>
          <cell r="B1084" t="str">
            <v>2300019</v>
          </cell>
          <cell r="G1084" t="str">
            <v>MEMORY CARD</v>
          </cell>
          <cell r="H1084">
            <v>3800</v>
          </cell>
          <cell r="K1084">
            <v>0</v>
          </cell>
          <cell r="L1084">
            <v>0</v>
          </cell>
          <cell r="M1084">
            <v>-3800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row>
        <row r="1085">
          <cell r="A1085">
            <v>2300019</v>
          </cell>
          <cell r="H1085">
            <v>3800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row>
        <row r="1086">
          <cell r="A1086">
            <v>2300019</v>
          </cell>
          <cell r="H1086">
            <v>3800</v>
          </cell>
          <cell r="K1086">
            <v>0</v>
          </cell>
          <cell r="L1086">
            <v>0</v>
          </cell>
          <cell r="M1086">
            <v>-3800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row>
        <row r="1087">
          <cell r="A1087">
            <v>2300019</v>
          </cell>
          <cell r="H1087">
            <v>3800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row>
        <row r="1088">
          <cell r="A1088">
            <v>2300020</v>
          </cell>
          <cell r="B1088" t="str">
            <v>2300020</v>
          </cell>
          <cell r="G1088" t="str">
            <v>SEGATE HDD</v>
          </cell>
          <cell r="H1088">
            <v>2450</v>
          </cell>
          <cell r="K1088">
            <v>0</v>
          </cell>
          <cell r="L1088">
            <v>0</v>
          </cell>
          <cell r="M1088">
            <v>-2450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row>
        <row r="1089">
          <cell r="A1089">
            <v>2300020</v>
          </cell>
          <cell r="H1089">
            <v>2450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row>
        <row r="1090">
          <cell r="A1090">
            <v>2300020</v>
          </cell>
          <cell r="H1090">
            <v>2450</v>
          </cell>
          <cell r="K1090">
            <v>0</v>
          </cell>
          <cell r="L1090">
            <v>0</v>
          </cell>
          <cell r="M1090">
            <v>-2450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row>
        <row r="1091">
          <cell r="A1091">
            <v>2300020</v>
          </cell>
          <cell r="H1091">
            <v>2450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row>
        <row r="1092">
          <cell r="A1092">
            <v>2300021</v>
          </cell>
          <cell r="B1092" t="str">
            <v>2300021</v>
          </cell>
          <cell r="G1092" t="str">
            <v>PEN - DRIVE</v>
          </cell>
          <cell r="H1092">
            <v>2900</v>
          </cell>
          <cell r="K1092">
            <v>0</v>
          </cell>
          <cell r="L1092">
            <v>0</v>
          </cell>
          <cell r="M1092">
            <v>-2900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row>
        <row r="1093">
          <cell r="A1093">
            <v>2300021</v>
          </cell>
          <cell r="H1093">
            <v>2900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row>
        <row r="1094">
          <cell r="A1094">
            <v>2300021</v>
          </cell>
          <cell r="H1094">
            <v>2900</v>
          </cell>
          <cell r="K1094">
            <v>0</v>
          </cell>
          <cell r="L1094">
            <v>0</v>
          </cell>
          <cell r="M1094">
            <v>-2900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row>
        <row r="1095">
          <cell r="A1095">
            <v>2300021</v>
          </cell>
          <cell r="H1095">
            <v>2900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row>
        <row r="1096">
          <cell r="A1096">
            <v>2300022</v>
          </cell>
          <cell r="B1096" t="str">
            <v>2300022</v>
          </cell>
          <cell r="G1096" t="str">
            <v>BLUE TOOTH</v>
          </cell>
          <cell r="H1096">
            <v>1300</v>
          </cell>
          <cell r="K1096">
            <v>0</v>
          </cell>
          <cell r="L1096">
            <v>0</v>
          </cell>
          <cell r="M1096">
            <v>-1300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row>
        <row r="1097">
          <cell r="A1097">
            <v>2300022</v>
          </cell>
          <cell r="H1097">
            <v>1300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row>
        <row r="1098">
          <cell r="A1098">
            <v>2300022</v>
          </cell>
          <cell r="H1098">
            <v>1300</v>
          </cell>
          <cell r="K1098">
            <v>0</v>
          </cell>
          <cell r="L1098">
            <v>0</v>
          </cell>
          <cell r="M1098">
            <v>-1300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row>
        <row r="1099">
          <cell r="A1099">
            <v>2300022</v>
          </cell>
          <cell r="H1099">
            <v>1300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0</v>
          </cell>
          <cell r="AD1099">
            <v>0</v>
          </cell>
          <cell r="AE1099">
            <v>0</v>
          </cell>
          <cell r="AF1099">
            <v>0</v>
          </cell>
        </row>
        <row r="1100">
          <cell r="A1100">
            <v>2300023</v>
          </cell>
          <cell r="B1100" t="str">
            <v>2300023</v>
          </cell>
          <cell r="G1100" t="str">
            <v>PEN - DRIVE</v>
          </cell>
          <cell r="H1100">
            <v>1350</v>
          </cell>
          <cell r="K1100">
            <v>0</v>
          </cell>
          <cell r="L1100">
            <v>0</v>
          </cell>
          <cell r="M1100">
            <v>-1350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row>
        <row r="1101">
          <cell r="A1101">
            <v>2300023</v>
          </cell>
          <cell r="H1101">
            <v>1350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row>
        <row r="1102">
          <cell r="A1102">
            <v>2300023</v>
          </cell>
          <cell r="H1102">
            <v>1350</v>
          </cell>
          <cell r="K1102">
            <v>0</v>
          </cell>
          <cell r="L1102">
            <v>0</v>
          </cell>
          <cell r="M1102">
            <v>-1350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row>
        <row r="1103">
          <cell r="A1103">
            <v>2300023</v>
          </cell>
          <cell r="H1103">
            <v>1350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row>
        <row r="1104">
          <cell r="A1104">
            <v>2300024</v>
          </cell>
          <cell r="B1104" t="str">
            <v>2300024</v>
          </cell>
          <cell r="G1104" t="str">
            <v>MMC CARD</v>
          </cell>
          <cell r="H1104">
            <v>1100</v>
          </cell>
          <cell r="K1104">
            <v>0</v>
          </cell>
          <cell r="L1104">
            <v>0</v>
          </cell>
          <cell r="M1104">
            <v>-1100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row>
        <row r="1105">
          <cell r="A1105">
            <v>2300024</v>
          </cell>
          <cell r="H1105">
            <v>1100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row>
        <row r="1106">
          <cell r="A1106">
            <v>2300024</v>
          </cell>
          <cell r="H1106">
            <v>1100</v>
          </cell>
          <cell r="K1106">
            <v>0</v>
          </cell>
          <cell r="L1106">
            <v>0</v>
          </cell>
          <cell r="M1106">
            <v>-1100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row>
        <row r="1107">
          <cell r="A1107">
            <v>2300024</v>
          </cell>
          <cell r="H1107">
            <v>1100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row>
        <row r="1108">
          <cell r="A1108">
            <v>2300025</v>
          </cell>
          <cell r="B1108" t="str">
            <v>2300025</v>
          </cell>
          <cell r="G1108" t="str">
            <v>TALLY TDS PACKAGE</v>
          </cell>
          <cell r="H1108">
            <v>3960</v>
          </cell>
          <cell r="K1108">
            <v>0</v>
          </cell>
          <cell r="L1108">
            <v>0</v>
          </cell>
          <cell r="M1108">
            <v>-3960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row>
        <row r="1109">
          <cell r="A1109">
            <v>2300025</v>
          </cell>
          <cell r="H1109">
            <v>3960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row>
        <row r="1110">
          <cell r="A1110">
            <v>2300025</v>
          </cell>
          <cell r="H1110">
            <v>3960</v>
          </cell>
          <cell r="K1110">
            <v>0</v>
          </cell>
          <cell r="L1110">
            <v>0</v>
          </cell>
          <cell r="M1110">
            <v>-3960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0</v>
          </cell>
        </row>
        <row r="1111">
          <cell r="A1111">
            <v>2300025</v>
          </cell>
          <cell r="H1111">
            <v>3960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0</v>
          </cell>
        </row>
        <row r="1112">
          <cell r="A1112">
            <v>2300026</v>
          </cell>
          <cell r="B1112" t="str">
            <v>2300026</v>
          </cell>
          <cell r="G1112" t="str">
            <v>MODEM</v>
          </cell>
          <cell r="H1112">
            <v>1500</v>
          </cell>
          <cell r="K1112">
            <v>0</v>
          </cell>
          <cell r="L1112">
            <v>0</v>
          </cell>
          <cell r="M1112">
            <v>-1500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row>
        <row r="1113">
          <cell r="A1113">
            <v>2300026</v>
          </cell>
          <cell r="H1113">
            <v>1500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row>
        <row r="1114">
          <cell r="A1114">
            <v>2300026</v>
          </cell>
          <cell r="H1114">
            <v>1500</v>
          </cell>
          <cell r="K1114">
            <v>0</v>
          </cell>
          <cell r="L1114">
            <v>0</v>
          </cell>
          <cell r="M1114">
            <v>-1500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row>
        <row r="1115">
          <cell r="A1115">
            <v>2300026</v>
          </cell>
          <cell r="H1115">
            <v>1500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row>
        <row r="1116">
          <cell r="A1116">
            <v>2300027</v>
          </cell>
          <cell r="B1116" t="str">
            <v>2300027</v>
          </cell>
          <cell r="G1116" t="str">
            <v>WRT54G WIRELESS G-BRODBAND ROUTER</v>
          </cell>
          <cell r="H1116">
            <v>0</v>
          </cell>
          <cell r="K1116">
            <v>0</v>
          </cell>
          <cell r="L1116">
            <v>0</v>
          </cell>
          <cell r="M1116">
            <v>0</v>
          </cell>
          <cell r="N1116">
            <v>0</v>
          </cell>
          <cell r="O1116">
            <v>0</v>
          </cell>
          <cell r="P1116">
            <v>0</v>
          </cell>
          <cell r="Q1116">
            <v>0</v>
          </cell>
          <cell r="R1116">
            <v>0</v>
          </cell>
          <cell r="S1116">
            <v>0</v>
          </cell>
          <cell r="T1116">
            <v>0</v>
          </cell>
          <cell r="U1116">
            <v>0</v>
          </cell>
          <cell r="V1116">
            <v>-3700</v>
          </cell>
          <cell r="W1116">
            <v>0</v>
          </cell>
          <cell r="X1116">
            <v>0</v>
          </cell>
          <cell r="Y1116">
            <v>0</v>
          </cell>
          <cell r="Z1116">
            <v>0</v>
          </cell>
          <cell r="AA1116">
            <v>0</v>
          </cell>
          <cell r="AB1116">
            <v>3700</v>
          </cell>
          <cell r="AC1116">
            <v>0</v>
          </cell>
          <cell r="AD1116">
            <v>0</v>
          </cell>
          <cell r="AE1116">
            <v>0</v>
          </cell>
          <cell r="AF1116">
            <v>0</v>
          </cell>
        </row>
        <row r="1117">
          <cell r="A1117">
            <v>2300027</v>
          </cell>
          <cell r="H1117">
            <v>0</v>
          </cell>
          <cell r="K1117">
            <v>0</v>
          </cell>
          <cell r="L1117">
            <v>0</v>
          </cell>
          <cell r="M1117">
            <v>0</v>
          </cell>
          <cell r="N1117">
            <v>0</v>
          </cell>
          <cell r="O1117">
            <v>0</v>
          </cell>
          <cell r="P1117">
            <v>0</v>
          </cell>
          <cell r="Q1117">
            <v>0</v>
          </cell>
          <cell r="R1117">
            <v>0</v>
          </cell>
          <cell r="S1117">
            <v>0</v>
          </cell>
          <cell r="T1117">
            <v>0</v>
          </cell>
          <cell r="U1117">
            <v>0</v>
          </cell>
          <cell r="V1117">
            <v>-1233.33</v>
          </cell>
          <cell r="W1117">
            <v>0</v>
          </cell>
          <cell r="X1117">
            <v>0</v>
          </cell>
          <cell r="Y1117">
            <v>0</v>
          </cell>
          <cell r="Z1117">
            <v>0</v>
          </cell>
          <cell r="AA1117">
            <v>0</v>
          </cell>
          <cell r="AB1117">
            <v>3700</v>
          </cell>
          <cell r="AC1117">
            <v>0</v>
          </cell>
          <cell r="AD1117">
            <v>0</v>
          </cell>
          <cell r="AE1117">
            <v>0</v>
          </cell>
          <cell r="AF1117">
            <v>0</v>
          </cell>
        </row>
        <row r="1118">
          <cell r="A1118">
            <v>2300027</v>
          </cell>
          <cell r="H1118">
            <v>3700</v>
          </cell>
          <cell r="K1118">
            <v>0</v>
          </cell>
          <cell r="L1118">
            <v>0</v>
          </cell>
          <cell r="M1118">
            <v>-3700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row>
        <row r="1119">
          <cell r="A1119">
            <v>2300027</v>
          </cell>
          <cell r="H1119">
            <v>3700</v>
          </cell>
          <cell r="K1119">
            <v>0</v>
          </cell>
          <cell r="L1119">
            <v>0</v>
          </cell>
          <cell r="M1119">
            <v>-1233.33</v>
          </cell>
          <cell r="N1119">
            <v>0</v>
          </cell>
          <cell r="O1119">
            <v>0</v>
          </cell>
          <cell r="P1119">
            <v>0</v>
          </cell>
          <cell r="Q1119">
            <v>0</v>
          </cell>
          <cell r="R1119">
            <v>0</v>
          </cell>
          <cell r="S1119">
            <v>0</v>
          </cell>
          <cell r="T1119">
            <v>0</v>
          </cell>
          <cell r="U1119">
            <v>0</v>
          </cell>
          <cell r="V1119">
            <v>-2466.67</v>
          </cell>
          <cell r="W1119">
            <v>0</v>
          </cell>
          <cell r="X1119">
            <v>0</v>
          </cell>
          <cell r="Y1119">
            <v>0</v>
          </cell>
          <cell r="Z1119">
            <v>0</v>
          </cell>
          <cell r="AA1119">
            <v>0</v>
          </cell>
          <cell r="AB1119">
            <v>0</v>
          </cell>
          <cell r="AC1119">
            <v>0</v>
          </cell>
          <cell r="AD1119">
            <v>0</v>
          </cell>
          <cell r="AE1119">
            <v>0</v>
          </cell>
          <cell r="AF1119">
            <v>0</v>
          </cell>
        </row>
        <row r="1120">
          <cell r="A1120">
            <v>2300028</v>
          </cell>
          <cell r="B1120" t="str">
            <v>2300028</v>
          </cell>
          <cell r="G1120" t="str">
            <v>WAP54G-EU WIRELESS ACESS POINT</v>
          </cell>
          <cell r="H1120">
            <v>0</v>
          </cell>
          <cell r="K1120">
            <v>0</v>
          </cell>
          <cell r="L1120">
            <v>0</v>
          </cell>
          <cell r="M1120">
            <v>0</v>
          </cell>
          <cell r="N1120">
            <v>0</v>
          </cell>
          <cell r="O1120">
            <v>0</v>
          </cell>
          <cell r="P1120">
            <v>0</v>
          </cell>
          <cell r="Q1120">
            <v>0</v>
          </cell>
          <cell r="R1120">
            <v>0</v>
          </cell>
          <cell r="S1120">
            <v>0</v>
          </cell>
          <cell r="T1120">
            <v>0</v>
          </cell>
          <cell r="U1120">
            <v>0</v>
          </cell>
          <cell r="V1120">
            <v>-4000</v>
          </cell>
          <cell r="W1120">
            <v>0</v>
          </cell>
          <cell r="X1120">
            <v>0</v>
          </cell>
          <cell r="Y1120">
            <v>0</v>
          </cell>
          <cell r="Z1120">
            <v>0</v>
          </cell>
          <cell r="AA1120">
            <v>0</v>
          </cell>
          <cell r="AB1120">
            <v>4000</v>
          </cell>
          <cell r="AC1120">
            <v>0</v>
          </cell>
          <cell r="AD1120">
            <v>0</v>
          </cell>
          <cell r="AE1120">
            <v>0</v>
          </cell>
          <cell r="AF1120">
            <v>0</v>
          </cell>
        </row>
        <row r="1121">
          <cell r="A1121">
            <v>2300028</v>
          </cell>
          <cell r="H1121">
            <v>0</v>
          </cell>
          <cell r="K1121">
            <v>0</v>
          </cell>
          <cell r="L1121">
            <v>0</v>
          </cell>
          <cell r="M1121">
            <v>0</v>
          </cell>
          <cell r="N1121">
            <v>0</v>
          </cell>
          <cell r="O1121">
            <v>0</v>
          </cell>
          <cell r="P1121">
            <v>0</v>
          </cell>
          <cell r="Q1121">
            <v>0</v>
          </cell>
          <cell r="R1121">
            <v>0</v>
          </cell>
          <cell r="S1121">
            <v>0</v>
          </cell>
          <cell r="T1121">
            <v>0</v>
          </cell>
          <cell r="U1121">
            <v>0</v>
          </cell>
          <cell r="V1121">
            <v>-1333.33</v>
          </cell>
          <cell r="W1121">
            <v>0</v>
          </cell>
          <cell r="X1121">
            <v>0</v>
          </cell>
          <cell r="Y1121">
            <v>0</v>
          </cell>
          <cell r="Z1121">
            <v>0</v>
          </cell>
          <cell r="AA1121">
            <v>0</v>
          </cell>
          <cell r="AB1121">
            <v>4000</v>
          </cell>
          <cell r="AC1121">
            <v>0</v>
          </cell>
          <cell r="AD1121">
            <v>0</v>
          </cell>
          <cell r="AE1121">
            <v>0</v>
          </cell>
          <cell r="AF1121">
            <v>0</v>
          </cell>
        </row>
        <row r="1122">
          <cell r="A1122">
            <v>2300028</v>
          </cell>
          <cell r="H1122">
            <v>4000</v>
          </cell>
          <cell r="K1122">
            <v>0</v>
          </cell>
          <cell r="L1122">
            <v>0</v>
          </cell>
          <cell r="M1122">
            <v>-4000</v>
          </cell>
          <cell r="N1122">
            <v>0</v>
          </cell>
          <cell r="O1122">
            <v>0</v>
          </cell>
          <cell r="P1122">
            <v>0</v>
          </cell>
          <cell r="Q1122">
            <v>0</v>
          </cell>
          <cell r="R1122">
            <v>0</v>
          </cell>
          <cell r="S1122">
            <v>0</v>
          </cell>
          <cell r="T1122">
            <v>0</v>
          </cell>
          <cell r="U1122">
            <v>0</v>
          </cell>
          <cell r="V1122">
            <v>0</v>
          </cell>
          <cell r="W1122">
            <v>0</v>
          </cell>
          <cell r="X1122">
            <v>0</v>
          </cell>
          <cell r="Y1122">
            <v>0</v>
          </cell>
          <cell r="Z1122">
            <v>0</v>
          </cell>
          <cell r="AA1122">
            <v>0</v>
          </cell>
          <cell r="AB1122">
            <v>0</v>
          </cell>
          <cell r="AC1122">
            <v>0</v>
          </cell>
          <cell r="AD1122">
            <v>0</v>
          </cell>
          <cell r="AE1122">
            <v>0</v>
          </cell>
          <cell r="AF1122">
            <v>0</v>
          </cell>
        </row>
        <row r="1123">
          <cell r="A1123">
            <v>2300028</v>
          </cell>
          <cell r="H1123">
            <v>4000</v>
          </cell>
          <cell r="K1123">
            <v>0</v>
          </cell>
          <cell r="L1123">
            <v>0</v>
          </cell>
          <cell r="M1123">
            <v>-1333.33</v>
          </cell>
          <cell r="N1123">
            <v>0</v>
          </cell>
          <cell r="O1123">
            <v>0</v>
          </cell>
          <cell r="P1123">
            <v>0</v>
          </cell>
          <cell r="Q1123">
            <v>0</v>
          </cell>
          <cell r="R1123">
            <v>0</v>
          </cell>
          <cell r="S1123">
            <v>0</v>
          </cell>
          <cell r="T1123">
            <v>0</v>
          </cell>
          <cell r="U1123">
            <v>0</v>
          </cell>
          <cell r="V1123">
            <v>-2666.67</v>
          </cell>
          <cell r="W1123">
            <v>0</v>
          </cell>
          <cell r="X1123">
            <v>0</v>
          </cell>
          <cell r="Y1123">
            <v>0</v>
          </cell>
          <cell r="Z1123">
            <v>0</v>
          </cell>
          <cell r="AA1123">
            <v>0</v>
          </cell>
          <cell r="AB1123">
            <v>0</v>
          </cell>
          <cell r="AC1123">
            <v>0</v>
          </cell>
          <cell r="AD1123">
            <v>0</v>
          </cell>
          <cell r="AE1123">
            <v>0</v>
          </cell>
          <cell r="AF1123">
            <v>0</v>
          </cell>
        </row>
        <row r="1124">
          <cell r="A1124">
            <v>2300029</v>
          </cell>
          <cell r="B1124" t="str">
            <v>2300029</v>
          </cell>
          <cell r="G1124" t="str">
            <v>Pen Drive Transcend 512 MB</v>
          </cell>
          <cell r="H1124">
            <v>0</v>
          </cell>
          <cell r="K1124">
            <v>0</v>
          </cell>
          <cell r="L1124">
            <v>0</v>
          </cell>
          <cell r="M1124">
            <v>0</v>
          </cell>
          <cell r="N1124">
            <v>0</v>
          </cell>
          <cell r="O1124">
            <v>0</v>
          </cell>
          <cell r="P1124">
            <v>0</v>
          </cell>
          <cell r="Q1124">
            <v>0</v>
          </cell>
          <cell r="R1124">
            <v>0</v>
          </cell>
          <cell r="S1124">
            <v>0</v>
          </cell>
          <cell r="T1124">
            <v>0</v>
          </cell>
          <cell r="U1124">
            <v>0</v>
          </cell>
          <cell r="V1124">
            <v>-2200</v>
          </cell>
          <cell r="W1124">
            <v>0</v>
          </cell>
          <cell r="X1124">
            <v>0</v>
          </cell>
          <cell r="Y1124">
            <v>0</v>
          </cell>
          <cell r="Z1124">
            <v>0</v>
          </cell>
          <cell r="AA1124">
            <v>0</v>
          </cell>
          <cell r="AB1124">
            <v>2200</v>
          </cell>
          <cell r="AC1124">
            <v>0</v>
          </cell>
          <cell r="AD1124">
            <v>0</v>
          </cell>
          <cell r="AE1124">
            <v>0</v>
          </cell>
          <cell r="AF1124">
            <v>0</v>
          </cell>
        </row>
        <row r="1125">
          <cell r="A1125">
            <v>2300029</v>
          </cell>
          <cell r="H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2200</v>
          </cell>
          <cell r="AC1125">
            <v>0</v>
          </cell>
          <cell r="AD1125">
            <v>0</v>
          </cell>
          <cell r="AE1125">
            <v>0</v>
          </cell>
          <cell r="AF1125">
            <v>0</v>
          </cell>
        </row>
        <row r="1126">
          <cell r="A1126">
            <v>2300029</v>
          </cell>
          <cell r="H1126">
            <v>2200</v>
          </cell>
          <cell r="K1126">
            <v>0</v>
          </cell>
          <cell r="L1126">
            <v>0</v>
          </cell>
          <cell r="M1126">
            <v>-2200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row>
        <row r="1127">
          <cell r="A1127">
            <v>2300029</v>
          </cell>
          <cell r="H1127">
            <v>2200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row>
        <row r="1128">
          <cell r="A1128">
            <v>2300030</v>
          </cell>
          <cell r="B1128" t="str">
            <v>2300030</v>
          </cell>
          <cell r="G1128" t="str">
            <v>L.G.D.V.D Writer</v>
          </cell>
          <cell r="H1128">
            <v>0</v>
          </cell>
          <cell r="K1128">
            <v>0</v>
          </cell>
          <cell r="L1128">
            <v>0</v>
          </cell>
          <cell r="M1128">
            <v>0</v>
          </cell>
          <cell r="N1128">
            <v>0</v>
          </cell>
          <cell r="O1128">
            <v>0</v>
          </cell>
          <cell r="P1128">
            <v>0</v>
          </cell>
          <cell r="Q1128">
            <v>0</v>
          </cell>
          <cell r="R1128">
            <v>0</v>
          </cell>
          <cell r="S1128">
            <v>0</v>
          </cell>
          <cell r="T1128">
            <v>0</v>
          </cell>
          <cell r="U1128">
            <v>0</v>
          </cell>
          <cell r="V1128">
            <v>-3300</v>
          </cell>
          <cell r="W1128">
            <v>0</v>
          </cell>
          <cell r="X1128">
            <v>0</v>
          </cell>
          <cell r="Y1128">
            <v>0</v>
          </cell>
          <cell r="Z1128">
            <v>0</v>
          </cell>
          <cell r="AA1128">
            <v>0</v>
          </cell>
          <cell r="AB1128">
            <v>3300</v>
          </cell>
          <cell r="AC1128">
            <v>0</v>
          </cell>
          <cell r="AD1128">
            <v>0</v>
          </cell>
          <cell r="AE1128">
            <v>0</v>
          </cell>
          <cell r="AF1128">
            <v>0</v>
          </cell>
        </row>
        <row r="1129">
          <cell r="A1129">
            <v>2300030</v>
          </cell>
          <cell r="H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3300</v>
          </cell>
          <cell r="AC1129">
            <v>0</v>
          </cell>
          <cell r="AD1129">
            <v>0</v>
          </cell>
          <cell r="AE1129">
            <v>0</v>
          </cell>
          <cell r="AF1129">
            <v>0</v>
          </cell>
        </row>
        <row r="1130">
          <cell r="A1130">
            <v>2300030</v>
          </cell>
          <cell r="H1130">
            <v>3300</v>
          </cell>
          <cell r="K1130">
            <v>0</v>
          </cell>
          <cell r="L1130">
            <v>0</v>
          </cell>
          <cell r="M1130">
            <v>-3300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row>
        <row r="1131">
          <cell r="A1131">
            <v>2300030</v>
          </cell>
          <cell r="H1131">
            <v>3300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row>
        <row r="1132">
          <cell r="A1132">
            <v>2300031</v>
          </cell>
          <cell r="B1132" t="str">
            <v>2300031</v>
          </cell>
          <cell r="G1132" t="str">
            <v>810E Chipset Motherboard % Atx cabinet</v>
          </cell>
        </row>
        <row r="1133">
          <cell r="A1133">
            <v>2300032</v>
          </cell>
          <cell r="B1133" t="str">
            <v>2300032</v>
          </cell>
          <cell r="G1133" t="str">
            <v>HDD 80GB Baracuda Seagate</v>
          </cell>
          <cell r="H1133">
            <v>0</v>
          </cell>
          <cell r="K1133">
            <v>0</v>
          </cell>
          <cell r="L1133">
            <v>0</v>
          </cell>
          <cell r="M1133">
            <v>0</v>
          </cell>
          <cell r="N1133">
            <v>0</v>
          </cell>
          <cell r="O1133">
            <v>0</v>
          </cell>
          <cell r="P1133">
            <v>0</v>
          </cell>
          <cell r="Q1133">
            <v>0</v>
          </cell>
          <cell r="R1133">
            <v>0</v>
          </cell>
          <cell r="S1133">
            <v>0</v>
          </cell>
          <cell r="T1133">
            <v>0</v>
          </cell>
          <cell r="U1133">
            <v>0</v>
          </cell>
          <cell r="V1133">
            <v>-2650</v>
          </cell>
          <cell r="W1133">
            <v>0</v>
          </cell>
          <cell r="X1133">
            <v>0</v>
          </cell>
          <cell r="Y1133">
            <v>0</v>
          </cell>
          <cell r="Z1133">
            <v>0</v>
          </cell>
          <cell r="AA1133">
            <v>0</v>
          </cell>
          <cell r="AB1133">
            <v>2650</v>
          </cell>
          <cell r="AC1133">
            <v>0</v>
          </cell>
          <cell r="AD1133">
            <v>0</v>
          </cell>
          <cell r="AE1133">
            <v>0</v>
          </cell>
          <cell r="AF1133">
            <v>0</v>
          </cell>
        </row>
        <row r="1134">
          <cell r="A1134">
            <v>2300032</v>
          </cell>
          <cell r="H1134">
            <v>0</v>
          </cell>
          <cell r="K1134">
            <v>0</v>
          </cell>
          <cell r="L1134">
            <v>0</v>
          </cell>
          <cell r="M1134">
            <v>0</v>
          </cell>
          <cell r="N1134">
            <v>0</v>
          </cell>
          <cell r="O1134">
            <v>0</v>
          </cell>
          <cell r="P1134">
            <v>0</v>
          </cell>
          <cell r="Q1134">
            <v>0</v>
          </cell>
          <cell r="R1134">
            <v>0</v>
          </cell>
          <cell r="S1134">
            <v>0</v>
          </cell>
          <cell r="T1134">
            <v>0</v>
          </cell>
          <cell r="U1134">
            <v>0</v>
          </cell>
          <cell r="V1134">
            <v>-662.5</v>
          </cell>
          <cell r="W1134">
            <v>0</v>
          </cell>
          <cell r="X1134">
            <v>0</v>
          </cell>
          <cell r="Y1134">
            <v>0</v>
          </cell>
          <cell r="Z1134">
            <v>0</v>
          </cell>
          <cell r="AA1134">
            <v>0</v>
          </cell>
          <cell r="AB1134">
            <v>2650</v>
          </cell>
          <cell r="AC1134">
            <v>0</v>
          </cell>
          <cell r="AD1134">
            <v>0</v>
          </cell>
          <cell r="AE1134">
            <v>0</v>
          </cell>
          <cell r="AF1134">
            <v>0</v>
          </cell>
        </row>
        <row r="1135">
          <cell r="A1135">
            <v>2300032</v>
          </cell>
          <cell r="H1135">
            <v>2650</v>
          </cell>
          <cell r="K1135">
            <v>0</v>
          </cell>
          <cell r="L1135">
            <v>0</v>
          </cell>
          <cell r="M1135">
            <v>-2650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row>
        <row r="1136">
          <cell r="A1136">
            <v>2300032</v>
          </cell>
          <cell r="H1136">
            <v>2650</v>
          </cell>
          <cell r="K1136">
            <v>0</v>
          </cell>
          <cell r="L1136">
            <v>0</v>
          </cell>
          <cell r="M1136">
            <v>-662.5</v>
          </cell>
          <cell r="N1136">
            <v>0</v>
          </cell>
          <cell r="O1136">
            <v>0</v>
          </cell>
          <cell r="P1136">
            <v>0</v>
          </cell>
          <cell r="Q1136">
            <v>0</v>
          </cell>
          <cell r="R1136">
            <v>0</v>
          </cell>
          <cell r="S1136">
            <v>0</v>
          </cell>
          <cell r="T1136">
            <v>0</v>
          </cell>
          <cell r="U1136">
            <v>0</v>
          </cell>
          <cell r="V1136">
            <v>-1987.5</v>
          </cell>
          <cell r="W1136">
            <v>0</v>
          </cell>
          <cell r="X1136">
            <v>0</v>
          </cell>
          <cell r="Y1136">
            <v>0</v>
          </cell>
          <cell r="Z1136">
            <v>0</v>
          </cell>
          <cell r="AA1136">
            <v>0</v>
          </cell>
          <cell r="AB1136">
            <v>0</v>
          </cell>
          <cell r="AC1136">
            <v>0</v>
          </cell>
          <cell r="AD1136">
            <v>0</v>
          </cell>
          <cell r="AE1136">
            <v>0</v>
          </cell>
          <cell r="AF1136">
            <v>0</v>
          </cell>
        </row>
        <row r="1137">
          <cell r="A1137">
            <v>2300033</v>
          </cell>
          <cell r="B1137" t="str">
            <v>2300033</v>
          </cell>
          <cell r="G1137" t="str">
            <v>HDD 80 GB BARACUDA SEAGATE</v>
          </cell>
        </row>
        <row r="1138">
          <cell r="A1138">
            <v>2300034</v>
          </cell>
          <cell r="B1138" t="str">
            <v>2300034</v>
          </cell>
          <cell r="G1138" t="str">
            <v>40GB HDD with Laptop Casing</v>
          </cell>
          <cell r="H1138">
            <v>0</v>
          </cell>
          <cell r="K1138">
            <v>0</v>
          </cell>
          <cell r="L1138">
            <v>0</v>
          </cell>
          <cell r="M1138">
            <v>0</v>
          </cell>
          <cell r="N1138">
            <v>0</v>
          </cell>
          <cell r="O1138">
            <v>0</v>
          </cell>
          <cell r="P1138">
            <v>0</v>
          </cell>
          <cell r="Q1138">
            <v>0</v>
          </cell>
          <cell r="R1138">
            <v>0</v>
          </cell>
          <cell r="S1138">
            <v>0</v>
          </cell>
          <cell r="T1138">
            <v>0</v>
          </cell>
          <cell r="U1138">
            <v>0</v>
          </cell>
          <cell r="V1138">
            <v>-4650</v>
          </cell>
          <cell r="W1138">
            <v>0</v>
          </cell>
          <cell r="X1138">
            <v>0</v>
          </cell>
          <cell r="Y1138">
            <v>0</v>
          </cell>
          <cell r="Z1138">
            <v>0</v>
          </cell>
          <cell r="AA1138">
            <v>0</v>
          </cell>
          <cell r="AB1138">
            <v>4650</v>
          </cell>
          <cell r="AC1138">
            <v>0</v>
          </cell>
          <cell r="AD1138">
            <v>0</v>
          </cell>
          <cell r="AE1138">
            <v>0</v>
          </cell>
          <cell r="AF1138">
            <v>0</v>
          </cell>
        </row>
        <row r="1139">
          <cell r="A1139">
            <v>2300034</v>
          </cell>
          <cell r="H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4650</v>
          </cell>
          <cell r="AC1139">
            <v>0</v>
          </cell>
          <cell r="AD1139">
            <v>0</v>
          </cell>
          <cell r="AE1139">
            <v>0</v>
          </cell>
          <cell r="AF1139">
            <v>0</v>
          </cell>
        </row>
        <row r="1140">
          <cell r="A1140">
            <v>2300034</v>
          </cell>
          <cell r="H1140">
            <v>4650</v>
          </cell>
          <cell r="K1140">
            <v>0</v>
          </cell>
          <cell r="L1140">
            <v>0</v>
          </cell>
          <cell r="M1140">
            <v>-4650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row>
        <row r="1141">
          <cell r="A1141">
            <v>2300034</v>
          </cell>
          <cell r="H1141">
            <v>4650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row>
        <row r="1142">
          <cell r="A1142">
            <v>2300035</v>
          </cell>
          <cell r="B1142" t="str">
            <v>2300035</v>
          </cell>
          <cell r="G1142" t="str">
            <v>HARD DISK DRIVE</v>
          </cell>
          <cell r="H1142">
            <v>0</v>
          </cell>
          <cell r="K1142">
            <v>0</v>
          </cell>
          <cell r="L1142">
            <v>0</v>
          </cell>
          <cell r="M1142">
            <v>0</v>
          </cell>
          <cell r="N1142">
            <v>0</v>
          </cell>
          <cell r="O1142">
            <v>0</v>
          </cell>
          <cell r="P1142">
            <v>0</v>
          </cell>
          <cell r="Q1142">
            <v>0</v>
          </cell>
          <cell r="R1142">
            <v>0</v>
          </cell>
          <cell r="S1142">
            <v>0</v>
          </cell>
          <cell r="T1142">
            <v>0</v>
          </cell>
          <cell r="U1142">
            <v>0</v>
          </cell>
          <cell r="V1142">
            <v>-2150</v>
          </cell>
          <cell r="W1142">
            <v>0</v>
          </cell>
          <cell r="X1142">
            <v>0</v>
          </cell>
          <cell r="Y1142">
            <v>0</v>
          </cell>
          <cell r="Z1142">
            <v>0</v>
          </cell>
          <cell r="AA1142">
            <v>0</v>
          </cell>
          <cell r="AB1142">
            <v>2150</v>
          </cell>
          <cell r="AC1142">
            <v>0</v>
          </cell>
          <cell r="AD1142">
            <v>0</v>
          </cell>
          <cell r="AE1142">
            <v>0</v>
          </cell>
          <cell r="AF1142">
            <v>0</v>
          </cell>
        </row>
        <row r="1143">
          <cell r="A1143">
            <v>2300035</v>
          </cell>
          <cell r="H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2150</v>
          </cell>
          <cell r="AC1143">
            <v>0</v>
          </cell>
          <cell r="AD1143">
            <v>0</v>
          </cell>
          <cell r="AE1143">
            <v>0</v>
          </cell>
          <cell r="AF1143">
            <v>0</v>
          </cell>
        </row>
        <row r="1144">
          <cell r="A1144">
            <v>2300035</v>
          </cell>
          <cell r="H1144">
            <v>2150</v>
          </cell>
          <cell r="K1144">
            <v>0</v>
          </cell>
          <cell r="L1144">
            <v>0</v>
          </cell>
          <cell r="M1144">
            <v>-2150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0</v>
          </cell>
          <cell r="AF1144">
            <v>0</v>
          </cell>
        </row>
        <row r="1145">
          <cell r="A1145">
            <v>2300035</v>
          </cell>
          <cell r="H1145">
            <v>2150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row>
        <row r="1146">
          <cell r="A1146">
            <v>2300036</v>
          </cell>
          <cell r="B1146" t="str">
            <v>2300036</v>
          </cell>
          <cell r="G1146" t="str">
            <v>HARD DISK DRIVE</v>
          </cell>
          <cell r="H1146">
            <v>0</v>
          </cell>
          <cell r="K1146">
            <v>0</v>
          </cell>
          <cell r="L1146">
            <v>0</v>
          </cell>
          <cell r="M1146">
            <v>0</v>
          </cell>
          <cell r="N1146">
            <v>0</v>
          </cell>
          <cell r="O1146">
            <v>0</v>
          </cell>
          <cell r="P1146">
            <v>0</v>
          </cell>
          <cell r="Q1146">
            <v>0</v>
          </cell>
          <cell r="R1146">
            <v>0</v>
          </cell>
          <cell r="S1146">
            <v>0</v>
          </cell>
          <cell r="T1146">
            <v>0</v>
          </cell>
          <cell r="U1146">
            <v>0</v>
          </cell>
          <cell r="V1146">
            <v>-2150</v>
          </cell>
          <cell r="W1146">
            <v>0</v>
          </cell>
          <cell r="X1146">
            <v>0</v>
          </cell>
          <cell r="Y1146">
            <v>0</v>
          </cell>
          <cell r="Z1146">
            <v>0</v>
          </cell>
          <cell r="AA1146">
            <v>0</v>
          </cell>
          <cell r="AB1146">
            <v>2150</v>
          </cell>
          <cell r="AC1146">
            <v>0</v>
          </cell>
          <cell r="AD1146">
            <v>0</v>
          </cell>
          <cell r="AE1146">
            <v>0</v>
          </cell>
          <cell r="AF1146">
            <v>0</v>
          </cell>
        </row>
        <row r="1147">
          <cell r="A1147">
            <v>2300036</v>
          </cell>
          <cell r="H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2150</v>
          </cell>
          <cell r="AC1147">
            <v>0</v>
          </cell>
          <cell r="AD1147">
            <v>0</v>
          </cell>
          <cell r="AE1147">
            <v>0</v>
          </cell>
          <cell r="AF1147">
            <v>0</v>
          </cell>
        </row>
        <row r="1148">
          <cell r="A1148">
            <v>2300036</v>
          </cell>
          <cell r="H1148">
            <v>2150</v>
          </cell>
          <cell r="K1148">
            <v>0</v>
          </cell>
          <cell r="L1148">
            <v>0</v>
          </cell>
          <cell r="M1148">
            <v>-2150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row>
        <row r="1149">
          <cell r="A1149">
            <v>2300036</v>
          </cell>
          <cell r="H1149">
            <v>2150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v>
          </cell>
          <cell r="AF1149">
            <v>0</v>
          </cell>
        </row>
        <row r="1150">
          <cell r="A1150">
            <v>2300037</v>
          </cell>
          <cell r="B1150" t="str">
            <v>2300037</v>
          </cell>
          <cell r="G1150" t="str">
            <v>HARD DISK DRIVE</v>
          </cell>
          <cell r="H1150">
            <v>0</v>
          </cell>
          <cell r="K1150">
            <v>0</v>
          </cell>
          <cell r="L1150">
            <v>0</v>
          </cell>
          <cell r="M1150">
            <v>0</v>
          </cell>
          <cell r="N1150">
            <v>0</v>
          </cell>
          <cell r="O1150">
            <v>0</v>
          </cell>
          <cell r="P1150">
            <v>0</v>
          </cell>
          <cell r="Q1150">
            <v>0</v>
          </cell>
          <cell r="R1150">
            <v>0</v>
          </cell>
          <cell r="S1150">
            <v>0</v>
          </cell>
          <cell r="T1150">
            <v>0</v>
          </cell>
          <cell r="U1150">
            <v>0</v>
          </cell>
          <cell r="V1150">
            <v>-2150</v>
          </cell>
          <cell r="W1150">
            <v>0</v>
          </cell>
          <cell r="X1150">
            <v>0</v>
          </cell>
          <cell r="Y1150">
            <v>0</v>
          </cell>
          <cell r="Z1150">
            <v>0</v>
          </cell>
          <cell r="AA1150">
            <v>0</v>
          </cell>
          <cell r="AB1150">
            <v>2150</v>
          </cell>
          <cell r="AC1150">
            <v>0</v>
          </cell>
          <cell r="AD1150">
            <v>0</v>
          </cell>
          <cell r="AE1150">
            <v>0</v>
          </cell>
          <cell r="AF1150">
            <v>0</v>
          </cell>
        </row>
        <row r="1151">
          <cell r="A1151">
            <v>2300037</v>
          </cell>
          <cell r="H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2150</v>
          </cell>
          <cell r="AC1151">
            <v>0</v>
          </cell>
          <cell r="AD1151">
            <v>0</v>
          </cell>
          <cell r="AE1151">
            <v>0</v>
          </cell>
          <cell r="AF1151">
            <v>0</v>
          </cell>
        </row>
        <row r="1152">
          <cell r="A1152">
            <v>2300037</v>
          </cell>
          <cell r="H1152">
            <v>2150</v>
          </cell>
          <cell r="K1152">
            <v>0</v>
          </cell>
          <cell r="L1152">
            <v>0</v>
          </cell>
          <cell r="M1152">
            <v>-2150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row>
        <row r="1153">
          <cell r="A1153">
            <v>2300037</v>
          </cell>
          <cell r="H1153">
            <v>2150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row>
        <row r="1154">
          <cell r="A1154">
            <v>2300038</v>
          </cell>
          <cell r="B1154" t="str">
            <v>2300038</v>
          </cell>
          <cell r="G1154" t="str">
            <v>HARD DISK DRIVE</v>
          </cell>
          <cell r="H1154">
            <v>0</v>
          </cell>
          <cell r="K1154">
            <v>0</v>
          </cell>
          <cell r="L1154">
            <v>0</v>
          </cell>
          <cell r="M1154">
            <v>0</v>
          </cell>
          <cell r="N1154">
            <v>0</v>
          </cell>
          <cell r="O1154">
            <v>0</v>
          </cell>
          <cell r="P1154">
            <v>0</v>
          </cell>
          <cell r="Q1154">
            <v>0</v>
          </cell>
          <cell r="R1154">
            <v>0</v>
          </cell>
          <cell r="S1154">
            <v>0</v>
          </cell>
          <cell r="T1154">
            <v>0</v>
          </cell>
          <cell r="U1154">
            <v>0</v>
          </cell>
          <cell r="V1154">
            <v>-2150</v>
          </cell>
          <cell r="W1154">
            <v>0</v>
          </cell>
          <cell r="X1154">
            <v>0</v>
          </cell>
          <cell r="Y1154">
            <v>0</v>
          </cell>
          <cell r="Z1154">
            <v>0</v>
          </cell>
          <cell r="AA1154">
            <v>0</v>
          </cell>
          <cell r="AB1154">
            <v>2150</v>
          </cell>
          <cell r="AC1154">
            <v>0</v>
          </cell>
          <cell r="AD1154">
            <v>0</v>
          </cell>
          <cell r="AE1154">
            <v>0</v>
          </cell>
          <cell r="AF1154">
            <v>0</v>
          </cell>
        </row>
        <row r="1155">
          <cell r="A1155">
            <v>2300038</v>
          </cell>
          <cell r="H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2150</v>
          </cell>
          <cell r="AC1155">
            <v>0</v>
          </cell>
          <cell r="AD1155">
            <v>0</v>
          </cell>
          <cell r="AE1155">
            <v>0</v>
          </cell>
          <cell r="AF1155">
            <v>0</v>
          </cell>
        </row>
        <row r="1156">
          <cell r="A1156">
            <v>2300038</v>
          </cell>
          <cell r="H1156">
            <v>2150</v>
          </cell>
          <cell r="K1156">
            <v>0</v>
          </cell>
          <cell r="L1156">
            <v>0</v>
          </cell>
          <cell r="M1156">
            <v>-2150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row>
        <row r="1157">
          <cell r="A1157">
            <v>2300038</v>
          </cell>
          <cell r="H1157">
            <v>2150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row>
        <row r="1158">
          <cell r="A1158">
            <v>2300039</v>
          </cell>
          <cell r="B1158" t="str">
            <v>2300039</v>
          </cell>
          <cell r="G1158" t="str">
            <v>HARD DISK DRIVE</v>
          </cell>
          <cell r="H1158">
            <v>0</v>
          </cell>
          <cell r="K1158">
            <v>0</v>
          </cell>
          <cell r="L1158">
            <v>0</v>
          </cell>
          <cell r="M1158">
            <v>0</v>
          </cell>
          <cell r="N1158">
            <v>0</v>
          </cell>
          <cell r="O1158">
            <v>0</v>
          </cell>
          <cell r="P1158">
            <v>0</v>
          </cell>
          <cell r="Q1158">
            <v>0</v>
          </cell>
          <cell r="R1158">
            <v>0</v>
          </cell>
          <cell r="S1158">
            <v>0</v>
          </cell>
          <cell r="T1158">
            <v>0</v>
          </cell>
          <cell r="U1158">
            <v>0</v>
          </cell>
          <cell r="V1158">
            <v>-2150</v>
          </cell>
          <cell r="W1158">
            <v>0</v>
          </cell>
          <cell r="X1158">
            <v>0</v>
          </cell>
          <cell r="Y1158">
            <v>0</v>
          </cell>
          <cell r="Z1158">
            <v>0</v>
          </cell>
          <cell r="AA1158">
            <v>0</v>
          </cell>
          <cell r="AB1158">
            <v>2150</v>
          </cell>
          <cell r="AC1158">
            <v>0</v>
          </cell>
          <cell r="AD1158">
            <v>0</v>
          </cell>
          <cell r="AE1158">
            <v>0</v>
          </cell>
          <cell r="AF1158">
            <v>0</v>
          </cell>
        </row>
        <row r="1159">
          <cell r="A1159">
            <v>2300039</v>
          </cell>
          <cell r="H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2150</v>
          </cell>
          <cell r="AC1159">
            <v>0</v>
          </cell>
          <cell r="AD1159">
            <v>0</v>
          </cell>
          <cell r="AE1159">
            <v>0</v>
          </cell>
          <cell r="AF1159">
            <v>0</v>
          </cell>
        </row>
        <row r="1160">
          <cell r="A1160">
            <v>2300039</v>
          </cell>
          <cell r="H1160">
            <v>2150</v>
          </cell>
          <cell r="K1160">
            <v>0</v>
          </cell>
          <cell r="L1160">
            <v>0</v>
          </cell>
          <cell r="M1160">
            <v>-2150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row>
        <row r="1161">
          <cell r="A1161">
            <v>2300039</v>
          </cell>
          <cell r="H1161">
            <v>2150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row>
        <row r="1162">
          <cell r="A1162">
            <v>2300040</v>
          </cell>
          <cell r="B1162" t="str">
            <v>2300040</v>
          </cell>
          <cell r="G1162" t="str">
            <v>HARD DISK DRIVE</v>
          </cell>
          <cell r="H1162">
            <v>0</v>
          </cell>
          <cell r="K1162">
            <v>0</v>
          </cell>
          <cell r="L1162">
            <v>0</v>
          </cell>
          <cell r="M1162">
            <v>0</v>
          </cell>
          <cell r="N1162">
            <v>0</v>
          </cell>
          <cell r="O1162">
            <v>0</v>
          </cell>
          <cell r="P1162">
            <v>0</v>
          </cell>
          <cell r="Q1162">
            <v>0</v>
          </cell>
          <cell r="R1162">
            <v>0</v>
          </cell>
          <cell r="S1162">
            <v>0</v>
          </cell>
          <cell r="T1162">
            <v>0</v>
          </cell>
          <cell r="U1162">
            <v>0</v>
          </cell>
          <cell r="V1162">
            <v>-2150</v>
          </cell>
          <cell r="W1162">
            <v>0</v>
          </cell>
          <cell r="X1162">
            <v>0</v>
          </cell>
          <cell r="Y1162">
            <v>0</v>
          </cell>
          <cell r="Z1162">
            <v>0</v>
          </cell>
          <cell r="AA1162">
            <v>0</v>
          </cell>
          <cell r="AB1162">
            <v>2150</v>
          </cell>
          <cell r="AC1162">
            <v>0</v>
          </cell>
          <cell r="AD1162">
            <v>0</v>
          </cell>
          <cell r="AE1162">
            <v>0</v>
          </cell>
          <cell r="AF1162">
            <v>0</v>
          </cell>
        </row>
        <row r="1163">
          <cell r="A1163">
            <v>2300040</v>
          </cell>
          <cell r="H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cell r="Y1163">
            <v>0</v>
          </cell>
          <cell r="Z1163">
            <v>0</v>
          </cell>
          <cell r="AA1163">
            <v>0</v>
          </cell>
          <cell r="AB1163">
            <v>2150</v>
          </cell>
          <cell r="AC1163">
            <v>0</v>
          </cell>
          <cell r="AD1163">
            <v>0</v>
          </cell>
          <cell r="AE1163">
            <v>0</v>
          </cell>
          <cell r="AF1163">
            <v>0</v>
          </cell>
        </row>
        <row r="1164">
          <cell r="A1164">
            <v>2300040</v>
          </cell>
          <cell r="H1164">
            <v>2150</v>
          </cell>
          <cell r="K1164">
            <v>0</v>
          </cell>
          <cell r="L1164">
            <v>0</v>
          </cell>
          <cell r="M1164">
            <v>-2150</v>
          </cell>
          <cell r="N1164">
            <v>0</v>
          </cell>
          <cell r="O1164">
            <v>0</v>
          </cell>
          <cell r="P1164">
            <v>0</v>
          </cell>
          <cell r="Q1164">
            <v>0</v>
          </cell>
          <cell r="R1164">
            <v>0</v>
          </cell>
          <cell r="S1164">
            <v>0</v>
          </cell>
          <cell r="T1164">
            <v>0</v>
          </cell>
          <cell r="U1164">
            <v>0</v>
          </cell>
          <cell r="V1164">
            <v>0</v>
          </cell>
          <cell r="W1164">
            <v>0</v>
          </cell>
          <cell r="X1164">
            <v>0</v>
          </cell>
          <cell r="Y1164">
            <v>0</v>
          </cell>
          <cell r="Z1164">
            <v>0</v>
          </cell>
          <cell r="AA1164">
            <v>0</v>
          </cell>
          <cell r="AB1164">
            <v>0</v>
          </cell>
          <cell r="AC1164">
            <v>0</v>
          </cell>
          <cell r="AD1164">
            <v>0</v>
          </cell>
          <cell r="AE1164">
            <v>0</v>
          </cell>
          <cell r="AF1164">
            <v>0</v>
          </cell>
        </row>
        <row r="1165">
          <cell r="A1165">
            <v>2300040</v>
          </cell>
          <cell r="H1165">
            <v>2150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row>
        <row r="1166">
          <cell r="A1166">
            <v>2300041</v>
          </cell>
          <cell r="B1166" t="str">
            <v>2300041</v>
          </cell>
          <cell r="G1166" t="str">
            <v>HARD DISK DRIVE</v>
          </cell>
          <cell r="H1166">
            <v>0</v>
          </cell>
          <cell r="K1166">
            <v>0</v>
          </cell>
          <cell r="L1166">
            <v>0</v>
          </cell>
          <cell r="M1166">
            <v>0</v>
          </cell>
          <cell r="N1166">
            <v>0</v>
          </cell>
          <cell r="O1166">
            <v>0</v>
          </cell>
          <cell r="P1166">
            <v>0</v>
          </cell>
          <cell r="Q1166">
            <v>0</v>
          </cell>
          <cell r="R1166">
            <v>0</v>
          </cell>
          <cell r="S1166">
            <v>0</v>
          </cell>
          <cell r="T1166">
            <v>0</v>
          </cell>
          <cell r="U1166">
            <v>0</v>
          </cell>
          <cell r="V1166">
            <v>-2350</v>
          </cell>
          <cell r="W1166">
            <v>0</v>
          </cell>
          <cell r="X1166">
            <v>0</v>
          </cell>
          <cell r="Y1166">
            <v>0</v>
          </cell>
          <cell r="Z1166">
            <v>0</v>
          </cell>
          <cell r="AA1166">
            <v>0</v>
          </cell>
          <cell r="AB1166">
            <v>2350</v>
          </cell>
          <cell r="AC1166">
            <v>0</v>
          </cell>
          <cell r="AD1166">
            <v>0</v>
          </cell>
          <cell r="AE1166">
            <v>0</v>
          </cell>
          <cell r="AF1166">
            <v>0</v>
          </cell>
        </row>
        <row r="1167">
          <cell r="A1167">
            <v>2300041</v>
          </cell>
          <cell r="H1167">
            <v>0</v>
          </cell>
          <cell r="K1167">
            <v>0</v>
          </cell>
          <cell r="L1167">
            <v>0</v>
          </cell>
          <cell r="M1167">
            <v>0</v>
          </cell>
          <cell r="N1167">
            <v>0</v>
          </cell>
          <cell r="O1167">
            <v>0</v>
          </cell>
          <cell r="P1167">
            <v>0</v>
          </cell>
          <cell r="Q1167">
            <v>0</v>
          </cell>
          <cell r="R1167">
            <v>0</v>
          </cell>
          <cell r="S1167">
            <v>0</v>
          </cell>
          <cell r="T1167">
            <v>0</v>
          </cell>
          <cell r="U1167">
            <v>0</v>
          </cell>
          <cell r="V1167">
            <v>0</v>
          </cell>
          <cell r="W1167">
            <v>0</v>
          </cell>
          <cell r="X1167">
            <v>0</v>
          </cell>
          <cell r="Y1167">
            <v>0</v>
          </cell>
          <cell r="Z1167">
            <v>0</v>
          </cell>
          <cell r="AA1167">
            <v>0</v>
          </cell>
          <cell r="AB1167">
            <v>2350</v>
          </cell>
          <cell r="AC1167">
            <v>0</v>
          </cell>
          <cell r="AD1167">
            <v>0</v>
          </cell>
          <cell r="AE1167">
            <v>0</v>
          </cell>
          <cell r="AF1167">
            <v>0</v>
          </cell>
        </row>
        <row r="1168">
          <cell r="A1168">
            <v>2300041</v>
          </cell>
          <cell r="H1168">
            <v>2350</v>
          </cell>
          <cell r="K1168">
            <v>0</v>
          </cell>
          <cell r="L1168">
            <v>0</v>
          </cell>
          <cell r="M1168">
            <v>-2350</v>
          </cell>
          <cell r="N1168">
            <v>0</v>
          </cell>
          <cell r="O1168">
            <v>0</v>
          </cell>
          <cell r="P1168">
            <v>0</v>
          </cell>
          <cell r="Q1168">
            <v>0</v>
          </cell>
          <cell r="R1168">
            <v>0</v>
          </cell>
          <cell r="S1168">
            <v>0</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row>
        <row r="1169">
          <cell r="A1169">
            <v>2300041</v>
          </cell>
          <cell r="H1169">
            <v>2350</v>
          </cell>
          <cell r="K1169">
            <v>0</v>
          </cell>
          <cell r="L1169">
            <v>0</v>
          </cell>
          <cell r="M1169">
            <v>0</v>
          </cell>
          <cell r="N1169">
            <v>0</v>
          </cell>
          <cell r="O1169">
            <v>0</v>
          </cell>
          <cell r="P1169">
            <v>0</v>
          </cell>
          <cell r="Q1169">
            <v>0</v>
          </cell>
          <cell r="R1169">
            <v>0</v>
          </cell>
          <cell r="S1169">
            <v>0</v>
          </cell>
          <cell r="T1169">
            <v>0</v>
          </cell>
          <cell r="U1169">
            <v>0</v>
          </cell>
          <cell r="V1169">
            <v>0</v>
          </cell>
          <cell r="W1169">
            <v>0</v>
          </cell>
          <cell r="X1169">
            <v>0</v>
          </cell>
          <cell r="Y1169">
            <v>0</v>
          </cell>
          <cell r="Z1169">
            <v>0</v>
          </cell>
          <cell r="AA1169">
            <v>0</v>
          </cell>
          <cell r="AB1169">
            <v>0</v>
          </cell>
          <cell r="AC1169">
            <v>0</v>
          </cell>
          <cell r="AD1169">
            <v>0</v>
          </cell>
          <cell r="AE1169">
            <v>0</v>
          </cell>
          <cell r="AF1169">
            <v>0</v>
          </cell>
        </row>
        <row r="1170">
          <cell r="A1170">
            <v>2300042</v>
          </cell>
          <cell r="B1170" t="str">
            <v>2300042</v>
          </cell>
          <cell r="G1170" t="str">
            <v>HARD DISK DRIVE</v>
          </cell>
          <cell r="H1170">
            <v>0</v>
          </cell>
          <cell r="K1170">
            <v>0</v>
          </cell>
          <cell r="L1170">
            <v>0</v>
          </cell>
          <cell r="M1170">
            <v>0</v>
          </cell>
          <cell r="N1170">
            <v>0</v>
          </cell>
          <cell r="O1170">
            <v>0</v>
          </cell>
          <cell r="P1170">
            <v>0</v>
          </cell>
          <cell r="Q1170">
            <v>0</v>
          </cell>
          <cell r="R1170">
            <v>0</v>
          </cell>
          <cell r="S1170">
            <v>0</v>
          </cell>
          <cell r="T1170">
            <v>0</v>
          </cell>
          <cell r="U1170">
            <v>0</v>
          </cell>
          <cell r="V1170">
            <v>-2350</v>
          </cell>
          <cell r="W1170">
            <v>0</v>
          </cell>
          <cell r="X1170">
            <v>0</v>
          </cell>
          <cell r="Y1170">
            <v>0</v>
          </cell>
          <cell r="Z1170">
            <v>0</v>
          </cell>
          <cell r="AA1170">
            <v>0</v>
          </cell>
          <cell r="AB1170">
            <v>2350</v>
          </cell>
          <cell r="AC1170">
            <v>0</v>
          </cell>
          <cell r="AD1170">
            <v>0</v>
          </cell>
          <cell r="AE1170">
            <v>0</v>
          </cell>
          <cell r="AF1170">
            <v>0</v>
          </cell>
        </row>
        <row r="1171">
          <cell r="A1171">
            <v>2300042</v>
          </cell>
          <cell r="H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2350</v>
          </cell>
          <cell r="AC1171">
            <v>0</v>
          </cell>
          <cell r="AD1171">
            <v>0</v>
          </cell>
          <cell r="AE1171">
            <v>0</v>
          </cell>
          <cell r="AF1171">
            <v>0</v>
          </cell>
        </row>
        <row r="1172">
          <cell r="A1172">
            <v>2300042</v>
          </cell>
          <cell r="H1172">
            <v>2350</v>
          </cell>
          <cell r="K1172">
            <v>0</v>
          </cell>
          <cell r="L1172">
            <v>0</v>
          </cell>
          <cell r="M1172">
            <v>-2350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row>
        <row r="1173">
          <cell r="A1173">
            <v>2300042</v>
          </cell>
          <cell r="H1173">
            <v>2350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row>
        <row r="1174">
          <cell r="A1174">
            <v>2300043</v>
          </cell>
          <cell r="B1174" t="str">
            <v>2300043</v>
          </cell>
          <cell r="G1174" t="str">
            <v>HARD DISK DRIVE</v>
          </cell>
          <cell r="H1174">
            <v>0</v>
          </cell>
          <cell r="K1174">
            <v>0</v>
          </cell>
          <cell r="L1174">
            <v>0</v>
          </cell>
          <cell r="M1174">
            <v>0</v>
          </cell>
          <cell r="N1174">
            <v>0</v>
          </cell>
          <cell r="O1174">
            <v>0</v>
          </cell>
          <cell r="P1174">
            <v>0</v>
          </cell>
          <cell r="Q1174">
            <v>0</v>
          </cell>
          <cell r="R1174">
            <v>0</v>
          </cell>
          <cell r="S1174">
            <v>0</v>
          </cell>
          <cell r="T1174">
            <v>0</v>
          </cell>
          <cell r="U1174">
            <v>0</v>
          </cell>
          <cell r="V1174">
            <v>-2600</v>
          </cell>
          <cell r="W1174">
            <v>0</v>
          </cell>
          <cell r="X1174">
            <v>0</v>
          </cell>
          <cell r="Y1174">
            <v>0</v>
          </cell>
          <cell r="Z1174">
            <v>0</v>
          </cell>
          <cell r="AA1174">
            <v>0</v>
          </cell>
          <cell r="AB1174">
            <v>2600</v>
          </cell>
          <cell r="AC1174">
            <v>0</v>
          </cell>
          <cell r="AD1174">
            <v>0</v>
          </cell>
          <cell r="AE1174">
            <v>0</v>
          </cell>
          <cell r="AF1174">
            <v>0</v>
          </cell>
        </row>
        <row r="1175">
          <cell r="A1175">
            <v>2300043</v>
          </cell>
          <cell r="H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2600</v>
          </cell>
          <cell r="AC1175">
            <v>0</v>
          </cell>
          <cell r="AD1175">
            <v>0</v>
          </cell>
          <cell r="AE1175">
            <v>0</v>
          </cell>
          <cell r="AF1175">
            <v>0</v>
          </cell>
        </row>
        <row r="1176">
          <cell r="A1176">
            <v>2300043</v>
          </cell>
          <cell r="H1176">
            <v>2600</v>
          </cell>
          <cell r="K1176">
            <v>0</v>
          </cell>
          <cell r="L1176">
            <v>0</v>
          </cell>
          <cell r="M1176">
            <v>-2600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row>
        <row r="1177">
          <cell r="A1177">
            <v>2300043</v>
          </cell>
          <cell r="H1177">
            <v>2600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row>
        <row r="1178">
          <cell r="A1178">
            <v>2300044</v>
          </cell>
          <cell r="B1178" t="str">
            <v>2300044</v>
          </cell>
          <cell r="G1178" t="str">
            <v>HARD DISK DRIVE</v>
          </cell>
          <cell r="H1178">
            <v>0</v>
          </cell>
          <cell r="K1178">
            <v>0</v>
          </cell>
          <cell r="L1178">
            <v>0</v>
          </cell>
          <cell r="M1178">
            <v>0</v>
          </cell>
          <cell r="N1178">
            <v>0</v>
          </cell>
          <cell r="O1178">
            <v>0</v>
          </cell>
          <cell r="P1178">
            <v>0</v>
          </cell>
          <cell r="Q1178">
            <v>0</v>
          </cell>
          <cell r="R1178">
            <v>0</v>
          </cell>
          <cell r="S1178">
            <v>0</v>
          </cell>
          <cell r="T1178">
            <v>0</v>
          </cell>
          <cell r="U1178">
            <v>0</v>
          </cell>
          <cell r="V1178">
            <v>-2600</v>
          </cell>
          <cell r="W1178">
            <v>0</v>
          </cell>
          <cell r="X1178">
            <v>0</v>
          </cell>
          <cell r="Y1178">
            <v>0</v>
          </cell>
          <cell r="Z1178">
            <v>0</v>
          </cell>
          <cell r="AA1178">
            <v>0</v>
          </cell>
          <cell r="AB1178">
            <v>2600</v>
          </cell>
          <cell r="AC1178">
            <v>0</v>
          </cell>
          <cell r="AD1178">
            <v>0</v>
          </cell>
          <cell r="AE1178">
            <v>0</v>
          </cell>
          <cell r="AF1178">
            <v>0</v>
          </cell>
        </row>
        <row r="1179">
          <cell r="A1179">
            <v>2300044</v>
          </cell>
          <cell r="H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2600</v>
          </cell>
          <cell r="AC1179">
            <v>0</v>
          </cell>
          <cell r="AD1179">
            <v>0</v>
          </cell>
          <cell r="AE1179">
            <v>0</v>
          </cell>
          <cell r="AF1179">
            <v>0</v>
          </cell>
        </row>
        <row r="1180">
          <cell r="A1180">
            <v>2300044</v>
          </cell>
          <cell r="H1180">
            <v>2600</v>
          </cell>
          <cell r="K1180">
            <v>0</v>
          </cell>
          <cell r="L1180">
            <v>0</v>
          </cell>
          <cell r="M1180">
            <v>-2600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row>
        <row r="1181">
          <cell r="A1181">
            <v>2300044</v>
          </cell>
          <cell r="H1181">
            <v>2600</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row>
        <row r="1182">
          <cell r="A1182">
            <v>2300045</v>
          </cell>
          <cell r="B1182" t="str">
            <v>2300045</v>
          </cell>
          <cell r="G1182" t="str">
            <v>USB WI-FI</v>
          </cell>
          <cell r="H1182">
            <v>0</v>
          </cell>
          <cell r="K1182">
            <v>0</v>
          </cell>
          <cell r="L1182">
            <v>0</v>
          </cell>
          <cell r="M1182">
            <v>0</v>
          </cell>
          <cell r="N1182">
            <v>0</v>
          </cell>
          <cell r="O1182">
            <v>0</v>
          </cell>
          <cell r="P1182">
            <v>0</v>
          </cell>
          <cell r="Q1182">
            <v>0</v>
          </cell>
          <cell r="R1182">
            <v>0</v>
          </cell>
          <cell r="S1182">
            <v>0</v>
          </cell>
          <cell r="T1182">
            <v>0</v>
          </cell>
          <cell r="U1182">
            <v>0</v>
          </cell>
          <cell r="V1182">
            <v>-2548</v>
          </cell>
          <cell r="W1182">
            <v>0</v>
          </cell>
          <cell r="X1182">
            <v>0</v>
          </cell>
          <cell r="Y1182">
            <v>0</v>
          </cell>
          <cell r="Z1182">
            <v>0</v>
          </cell>
          <cell r="AA1182">
            <v>0</v>
          </cell>
          <cell r="AB1182">
            <v>2548</v>
          </cell>
          <cell r="AC1182">
            <v>0</v>
          </cell>
          <cell r="AD1182">
            <v>0</v>
          </cell>
          <cell r="AE1182">
            <v>0</v>
          </cell>
          <cell r="AF1182">
            <v>0</v>
          </cell>
        </row>
        <row r="1183">
          <cell r="A1183">
            <v>2300045</v>
          </cell>
          <cell r="H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2548</v>
          </cell>
          <cell r="AC1183">
            <v>0</v>
          </cell>
          <cell r="AD1183">
            <v>0</v>
          </cell>
          <cell r="AE1183">
            <v>0</v>
          </cell>
          <cell r="AF1183">
            <v>0</v>
          </cell>
        </row>
        <row r="1184">
          <cell r="A1184">
            <v>2300046</v>
          </cell>
          <cell r="B1184" t="str">
            <v>2300046</v>
          </cell>
          <cell r="G1184" t="str">
            <v>PEN - DRIVE(t.sonic 610)</v>
          </cell>
          <cell r="H1184">
            <v>0</v>
          </cell>
          <cell r="K1184">
            <v>0</v>
          </cell>
          <cell r="L1184">
            <v>0</v>
          </cell>
          <cell r="M1184">
            <v>0</v>
          </cell>
          <cell r="N1184">
            <v>0</v>
          </cell>
          <cell r="O1184">
            <v>0</v>
          </cell>
          <cell r="P1184">
            <v>0</v>
          </cell>
          <cell r="Q1184">
            <v>0</v>
          </cell>
          <cell r="R1184">
            <v>0</v>
          </cell>
          <cell r="S1184">
            <v>0</v>
          </cell>
          <cell r="T1184">
            <v>0</v>
          </cell>
          <cell r="U1184">
            <v>0</v>
          </cell>
          <cell r="V1184">
            <v>-3509</v>
          </cell>
          <cell r="W1184">
            <v>0</v>
          </cell>
          <cell r="X1184">
            <v>0</v>
          </cell>
          <cell r="Y1184">
            <v>0</v>
          </cell>
          <cell r="Z1184">
            <v>0</v>
          </cell>
          <cell r="AA1184">
            <v>0</v>
          </cell>
          <cell r="AB1184">
            <v>3509</v>
          </cell>
          <cell r="AC1184">
            <v>0</v>
          </cell>
          <cell r="AD1184">
            <v>0</v>
          </cell>
          <cell r="AE1184">
            <v>0</v>
          </cell>
          <cell r="AF1184">
            <v>0</v>
          </cell>
        </row>
        <row r="1185">
          <cell r="A1185">
            <v>2300046</v>
          </cell>
          <cell r="H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3509</v>
          </cell>
          <cell r="AC1185">
            <v>0</v>
          </cell>
          <cell r="AD1185">
            <v>0</v>
          </cell>
          <cell r="AE1185">
            <v>0</v>
          </cell>
          <cell r="AF1185">
            <v>0</v>
          </cell>
        </row>
        <row r="1186">
          <cell r="A1186">
            <v>2300047</v>
          </cell>
          <cell r="B1186" t="str">
            <v>2300047</v>
          </cell>
          <cell r="G1186" t="str">
            <v>Pen Drive( CTO)</v>
          </cell>
          <cell r="H1186">
            <v>0</v>
          </cell>
          <cell r="K1186">
            <v>0</v>
          </cell>
          <cell r="L1186">
            <v>0</v>
          </cell>
          <cell r="M1186">
            <v>0</v>
          </cell>
          <cell r="N1186">
            <v>0</v>
          </cell>
          <cell r="O1186">
            <v>0</v>
          </cell>
          <cell r="P1186">
            <v>0</v>
          </cell>
          <cell r="Q1186">
            <v>0</v>
          </cell>
          <cell r="R1186">
            <v>0</v>
          </cell>
          <cell r="S1186">
            <v>0</v>
          </cell>
          <cell r="T1186">
            <v>0</v>
          </cell>
          <cell r="U1186">
            <v>0</v>
          </cell>
          <cell r="V1186">
            <v>-2450</v>
          </cell>
          <cell r="W1186">
            <v>0</v>
          </cell>
          <cell r="X1186">
            <v>0</v>
          </cell>
          <cell r="Y1186">
            <v>0</v>
          </cell>
          <cell r="Z1186">
            <v>0</v>
          </cell>
          <cell r="AA1186">
            <v>0</v>
          </cell>
          <cell r="AB1186">
            <v>2450</v>
          </cell>
          <cell r="AC1186">
            <v>0</v>
          </cell>
          <cell r="AD1186">
            <v>0</v>
          </cell>
          <cell r="AE1186">
            <v>0</v>
          </cell>
          <cell r="AF1186">
            <v>0</v>
          </cell>
        </row>
        <row r="1187">
          <cell r="A1187">
            <v>2300047</v>
          </cell>
          <cell r="H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2450</v>
          </cell>
          <cell r="AC1187">
            <v>0</v>
          </cell>
          <cell r="AD1187">
            <v>0</v>
          </cell>
          <cell r="AE1187">
            <v>0</v>
          </cell>
          <cell r="AF1187">
            <v>0</v>
          </cell>
        </row>
        <row r="1188">
          <cell r="A1188">
            <v>2300047</v>
          </cell>
          <cell r="H1188">
            <v>2450</v>
          </cell>
          <cell r="K1188">
            <v>0</v>
          </cell>
          <cell r="L1188">
            <v>0</v>
          </cell>
          <cell r="M1188">
            <v>-2450</v>
          </cell>
          <cell r="N1188">
            <v>0</v>
          </cell>
          <cell r="O1188">
            <v>0</v>
          </cell>
          <cell r="P1188">
            <v>0</v>
          </cell>
          <cell r="Q1188">
            <v>0</v>
          </cell>
          <cell r="R1188">
            <v>0</v>
          </cell>
          <cell r="S1188">
            <v>0</v>
          </cell>
          <cell r="T1188">
            <v>0</v>
          </cell>
          <cell r="U1188">
            <v>0</v>
          </cell>
          <cell r="V1188">
            <v>0</v>
          </cell>
          <cell r="W1188">
            <v>0</v>
          </cell>
          <cell r="X1188">
            <v>0</v>
          </cell>
          <cell r="Y1188">
            <v>0</v>
          </cell>
          <cell r="Z1188">
            <v>0</v>
          </cell>
          <cell r="AA1188">
            <v>0</v>
          </cell>
          <cell r="AB1188">
            <v>0</v>
          </cell>
          <cell r="AC1188">
            <v>0</v>
          </cell>
          <cell r="AD1188">
            <v>0</v>
          </cell>
          <cell r="AE1188">
            <v>0</v>
          </cell>
          <cell r="AF1188">
            <v>0</v>
          </cell>
        </row>
        <row r="1189">
          <cell r="A1189">
            <v>2300047</v>
          </cell>
          <cell r="H1189">
            <v>2450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row>
        <row r="1190">
          <cell r="A1190">
            <v>2300048</v>
          </cell>
          <cell r="B1190" t="str">
            <v>2300048</v>
          </cell>
          <cell r="G1190" t="str">
            <v>PEN DRIVE</v>
          </cell>
          <cell r="H1190">
            <v>0</v>
          </cell>
          <cell r="K1190">
            <v>0</v>
          </cell>
          <cell r="L1190">
            <v>0</v>
          </cell>
          <cell r="M1190">
            <v>0</v>
          </cell>
          <cell r="N1190">
            <v>0</v>
          </cell>
          <cell r="O1190">
            <v>0</v>
          </cell>
          <cell r="P1190">
            <v>0</v>
          </cell>
          <cell r="Q1190">
            <v>0</v>
          </cell>
          <cell r="R1190">
            <v>0</v>
          </cell>
          <cell r="S1190">
            <v>0</v>
          </cell>
          <cell r="T1190">
            <v>0</v>
          </cell>
          <cell r="U1190">
            <v>0</v>
          </cell>
          <cell r="V1190">
            <v>-4100</v>
          </cell>
          <cell r="W1190">
            <v>0</v>
          </cell>
          <cell r="X1190">
            <v>0</v>
          </cell>
          <cell r="Y1190">
            <v>0</v>
          </cell>
          <cell r="Z1190">
            <v>0</v>
          </cell>
          <cell r="AA1190">
            <v>0</v>
          </cell>
          <cell r="AB1190">
            <v>4100</v>
          </cell>
          <cell r="AC1190">
            <v>0</v>
          </cell>
          <cell r="AD1190">
            <v>0</v>
          </cell>
          <cell r="AE1190">
            <v>0</v>
          </cell>
          <cell r="AF1190">
            <v>0</v>
          </cell>
        </row>
        <row r="1191">
          <cell r="A1191">
            <v>2300048</v>
          </cell>
          <cell r="H1191">
            <v>0</v>
          </cell>
          <cell r="K1191">
            <v>0</v>
          </cell>
          <cell r="L1191">
            <v>0</v>
          </cell>
          <cell r="M1191">
            <v>0</v>
          </cell>
          <cell r="N1191">
            <v>0</v>
          </cell>
          <cell r="O1191">
            <v>0</v>
          </cell>
          <cell r="P1191">
            <v>0</v>
          </cell>
          <cell r="Q1191">
            <v>0</v>
          </cell>
          <cell r="R1191">
            <v>0</v>
          </cell>
          <cell r="S1191">
            <v>0</v>
          </cell>
          <cell r="T1191">
            <v>0</v>
          </cell>
          <cell r="U1191">
            <v>0</v>
          </cell>
          <cell r="V1191">
            <v>0</v>
          </cell>
          <cell r="W1191">
            <v>0</v>
          </cell>
          <cell r="X1191">
            <v>0</v>
          </cell>
          <cell r="Y1191">
            <v>0</v>
          </cell>
          <cell r="Z1191">
            <v>0</v>
          </cell>
          <cell r="AA1191">
            <v>0</v>
          </cell>
          <cell r="AB1191">
            <v>4100</v>
          </cell>
          <cell r="AC1191">
            <v>0</v>
          </cell>
          <cell r="AD1191">
            <v>0</v>
          </cell>
          <cell r="AE1191">
            <v>0</v>
          </cell>
          <cell r="AF1191">
            <v>0</v>
          </cell>
        </row>
        <row r="1192">
          <cell r="A1192">
            <v>2300048</v>
          </cell>
          <cell r="H1192">
            <v>4100</v>
          </cell>
          <cell r="K1192">
            <v>0</v>
          </cell>
          <cell r="L1192">
            <v>0</v>
          </cell>
          <cell r="M1192">
            <v>-4100</v>
          </cell>
          <cell r="N1192">
            <v>0</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row>
        <row r="1193">
          <cell r="A1193">
            <v>2300048</v>
          </cell>
          <cell r="H1193">
            <v>4100</v>
          </cell>
          <cell r="K1193">
            <v>0</v>
          </cell>
          <cell r="L1193">
            <v>0</v>
          </cell>
          <cell r="M1193">
            <v>0</v>
          </cell>
          <cell r="N1193">
            <v>0</v>
          </cell>
          <cell r="O1193">
            <v>0</v>
          </cell>
          <cell r="P1193">
            <v>0</v>
          </cell>
          <cell r="Q1193">
            <v>0</v>
          </cell>
          <cell r="R1193">
            <v>0</v>
          </cell>
          <cell r="S1193">
            <v>0</v>
          </cell>
          <cell r="T1193">
            <v>0</v>
          </cell>
          <cell r="U1193">
            <v>0</v>
          </cell>
          <cell r="V1193">
            <v>0</v>
          </cell>
          <cell r="W1193">
            <v>0</v>
          </cell>
          <cell r="X1193">
            <v>0</v>
          </cell>
          <cell r="Y1193">
            <v>0</v>
          </cell>
          <cell r="Z1193">
            <v>0</v>
          </cell>
          <cell r="AA1193">
            <v>0</v>
          </cell>
          <cell r="AB1193">
            <v>0</v>
          </cell>
          <cell r="AC1193">
            <v>0</v>
          </cell>
          <cell r="AD1193">
            <v>0</v>
          </cell>
          <cell r="AE1193">
            <v>0</v>
          </cell>
          <cell r="AF1193">
            <v>0</v>
          </cell>
        </row>
        <row r="1194">
          <cell r="A1194">
            <v>2300049</v>
          </cell>
          <cell r="B1194" t="str">
            <v>2300049</v>
          </cell>
          <cell r="G1194" t="str">
            <v>PEN DRIVE</v>
          </cell>
          <cell r="H1194">
            <v>0</v>
          </cell>
          <cell r="K1194">
            <v>0</v>
          </cell>
          <cell r="L1194">
            <v>0</v>
          </cell>
          <cell r="M1194">
            <v>0</v>
          </cell>
          <cell r="N1194">
            <v>0</v>
          </cell>
          <cell r="O1194">
            <v>0</v>
          </cell>
          <cell r="P1194">
            <v>0</v>
          </cell>
          <cell r="Q1194">
            <v>0</v>
          </cell>
          <cell r="R1194">
            <v>0</v>
          </cell>
          <cell r="S1194">
            <v>0</v>
          </cell>
          <cell r="T1194">
            <v>0</v>
          </cell>
          <cell r="U1194">
            <v>0</v>
          </cell>
          <cell r="V1194">
            <v>-3300</v>
          </cell>
          <cell r="W1194">
            <v>0</v>
          </cell>
          <cell r="X1194">
            <v>0</v>
          </cell>
          <cell r="Y1194">
            <v>0</v>
          </cell>
          <cell r="Z1194">
            <v>0</v>
          </cell>
          <cell r="AA1194">
            <v>0</v>
          </cell>
          <cell r="AB1194">
            <v>3300</v>
          </cell>
          <cell r="AC1194">
            <v>0</v>
          </cell>
          <cell r="AD1194">
            <v>0</v>
          </cell>
          <cell r="AE1194">
            <v>0</v>
          </cell>
          <cell r="AF1194">
            <v>0</v>
          </cell>
        </row>
        <row r="1195">
          <cell r="A1195">
            <v>2300049</v>
          </cell>
          <cell r="H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cell r="Y1195">
            <v>0</v>
          </cell>
          <cell r="Z1195">
            <v>0</v>
          </cell>
          <cell r="AA1195">
            <v>0</v>
          </cell>
          <cell r="AB1195">
            <v>3300</v>
          </cell>
          <cell r="AC1195">
            <v>0</v>
          </cell>
          <cell r="AD1195">
            <v>0</v>
          </cell>
          <cell r="AE1195">
            <v>0</v>
          </cell>
          <cell r="AF1195">
            <v>0</v>
          </cell>
        </row>
        <row r="1196">
          <cell r="A1196">
            <v>2300050</v>
          </cell>
          <cell r="B1196" t="str">
            <v>2300050</v>
          </cell>
          <cell r="G1196" t="str">
            <v>Pen Drive -1Gb</v>
          </cell>
        </row>
        <row r="1197">
          <cell r="A1197">
            <v>2300051</v>
          </cell>
          <cell r="B1197" t="str">
            <v>2300051</v>
          </cell>
          <cell r="G1197" t="str">
            <v>hard Disk - 80Gb</v>
          </cell>
        </row>
        <row r="1198">
          <cell r="A1198">
            <v>2300052</v>
          </cell>
          <cell r="B1198" t="str">
            <v>2300052</v>
          </cell>
          <cell r="G1198" t="str">
            <v>hard Disk - 80Gb</v>
          </cell>
        </row>
        <row r="1199">
          <cell r="A1199">
            <v>2400000</v>
          </cell>
          <cell r="B1199" t="str">
            <v>2400000</v>
          </cell>
          <cell r="G1199" t="str">
            <v>ELECTRIC FEETINGS</v>
          </cell>
          <cell r="H1199">
            <v>2400</v>
          </cell>
          <cell r="K1199">
            <v>0</v>
          </cell>
          <cell r="L1199">
            <v>0</v>
          </cell>
          <cell r="M1199">
            <v>-2400</v>
          </cell>
          <cell r="N1199">
            <v>0</v>
          </cell>
          <cell r="O1199">
            <v>0</v>
          </cell>
          <cell r="P1199">
            <v>0</v>
          </cell>
          <cell r="Q1199">
            <v>0</v>
          </cell>
          <cell r="R1199">
            <v>0</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row>
        <row r="1200">
          <cell r="A1200">
            <v>2400000</v>
          </cell>
          <cell r="H1200">
            <v>2400</v>
          </cell>
          <cell r="K1200">
            <v>0</v>
          </cell>
          <cell r="L1200">
            <v>0</v>
          </cell>
          <cell r="M1200">
            <v>0</v>
          </cell>
          <cell r="N1200">
            <v>0</v>
          </cell>
          <cell r="O1200">
            <v>0</v>
          </cell>
          <cell r="P1200">
            <v>0</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row>
        <row r="1201">
          <cell r="A1201">
            <v>2400000</v>
          </cell>
          <cell r="H1201">
            <v>2400</v>
          </cell>
          <cell r="K1201">
            <v>0</v>
          </cell>
          <cell r="L1201">
            <v>0</v>
          </cell>
          <cell r="M1201">
            <v>-2400</v>
          </cell>
          <cell r="N1201">
            <v>0</v>
          </cell>
          <cell r="O1201">
            <v>0</v>
          </cell>
          <cell r="P1201">
            <v>0</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row>
        <row r="1202">
          <cell r="A1202">
            <v>2400000</v>
          </cell>
          <cell r="H1202">
            <v>2400</v>
          </cell>
          <cell r="K1202">
            <v>0</v>
          </cell>
          <cell r="L1202">
            <v>0</v>
          </cell>
          <cell r="M1202">
            <v>0</v>
          </cell>
          <cell r="N1202">
            <v>0</v>
          </cell>
          <cell r="O1202">
            <v>0</v>
          </cell>
          <cell r="P1202">
            <v>0</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row>
        <row r="1203">
          <cell r="A1203">
            <v>2400001</v>
          </cell>
          <cell r="B1203" t="str">
            <v>2400001</v>
          </cell>
          <cell r="G1203" t="str">
            <v>CORDLESS PHONE</v>
          </cell>
          <cell r="H1203">
            <v>2250</v>
          </cell>
          <cell r="K1203">
            <v>0</v>
          </cell>
          <cell r="L1203">
            <v>0</v>
          </cell>
          <cell r="M1203">
            <v>-2250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row>
        <row r="1204">
          <cell r="A1204">
            <v>2400001</v>
          </cell>
          <cell r="H1204">
            <v>2250</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row>
        <row r="1205">
          <cell r="A1205">
            <v>2400001</v>
          </cell>
          <cell r="H1205">
            <v>2250</v>
          </cell>
          <cell r="K1205">
            <v>0</v>
          </cell>
          <cell r="L1205">
            <v>0</v>
          </cell>
          <cell r="M1205">
            <v>-2250</v>
          </cell>
          <cell r="N1205">
            <v>0</v>
          </cell>
          <cell r="O1205">
            <v>0</v>
          </cell>
          <cell r="P1205">
            <v>0</v>
          </cell>
          <cell r="Q1205">
            <v>0</v>
          </cell>
          <cell r="R1205">
            <v>0</v>
          </cell>
          <cell r="S1205">
            <v>0</v>
          </cell>
          <cell r="T1205">
            <v>0</v>
          </cell>
          <cell r="U1205">
            <v>0</v>
          </cell>
          <cell r="V1205">
            <v>0</v>
          </cell>
          <cell r="W1205">
            <v>0</v>
          </cell>
          <cell r="X1205">
            <v>0</v>
          </cell>
          <cell r="Y1205">
            <v>0</v>
          </cell>
          <cell r="Z1205">
            <v>0</v>
          </cell>
          <cell r="AA1205">
            <v>0</v>
          </cell>
          <cell r="AB1205">
            <v>0</v>
          </cell>
          <cell r="AC1205">
            <v>0</v>
          </cell>
          <cell r="AD1205">
            <v>0</v>
          </cell>
          <cell r="AE1205">
            <v>0</v>
          </cell>
          <cell r="AF1205">
            <v>0</v>
          </cell>
        </row>
        <row r="1206">
          <cell r="A1206">
            <v>2400001</v>
          </cell>
          <cell r="H1206">
            <v>2250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row>
        <row r="1207">
          <cell r="A1207">
            <v>2400002</v>
          </cell>
          <cell r="B1207" t="str">
            <v>2400002</v>
          </cell>
          <cell r="G1207" t="str">
            <v>Y@ P PHONE</v>
          </cell>
          <cell r="H1207">
            <v>1430</v>
          </cell>
          <cell r="K1207">
            <v>0</v>
          </cell>
          <cell r="L1207">
            <v>0</v>
          </cell>
          <cell r="M1207">
            <v>-1430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row>
        <row r="1208">
          <cell r="A1208">
            <v>2400002</v>
          </cell>
          <cell r="H1208">
            <v>1430</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row>
        <row r="1209">
          <cell r="A1209">
            <v>2400002</v>
          </cell>
          <cell r="H1209">
            <v>1430</v>
          </cell>
          <cell r="K1209">
            <v>0</v>
          </cell>
          <cell r="L1209">
            <v>0</v>
          </cell>
          <cell r="M1209">
            <v>-1430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row>
        <row r="1210">
          <cell r="A1210">
            <v>2400002</v>
          </cell>
          <cell r="H1210">
            <v>1430</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row>
        <row r="1211">
          <cell r="A1211">
            <v>2400003</v>
          </cell>
          <cell r="B1211" t="str">
            <v>2400003</v>
          </cell>
          <cell r="G1211" t="str">
            <v>TELEPHONE</v>
          </cell>
          <cell r="H1211">
            <v>1140</v>
          </cell>
          <cell r="K1211">
            <v>0</v>
          </cell>
          <cell r="L1211">
            <v>0</v>
          </cell>
          <cell r="M1211">
            <v>-1140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row>
        <row r="1212">
          <cell r="A1212">
            <v>2400003</v>
          </cell>
          <cell r="H1212">
            <v>1140</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row>
        <row r="1213">
          <cell r="A1213">
            <v>2400003</v>
          </cell>
          <cell r="H1213">
            <v>1140</v>
          </cell>
          <cell r="K1213">
            <v>0</v>
          </cell>
          <cell r="L1213">
            <v>0</v>
          </cell>
          <cell r="M1213">
            <v>-1140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row>
        <row r="1214">
          <cell r="A1214">
            <v>2400003</v>
          </cell>
          <cell r="H1214">
            <v>1140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row>
        <row r="1215">
          <cell r="A1215">
            <v>2400004</v>
          </cell>
          <cell r="B1215" t="str">
            <v>2400004</v>
          </cell>
          <cell r="G1215" t="str">
            <v>MOBILE BATTERY</v>
          </cell>
          <cell r="H1215">
            <v>2700</v>
          </cell>
          <cell r="K1215">
            <v>0</v>
          </cell>
          <cell r="L1215">
            <v>0</v>
          </cell>
          <cell r="M1215">
            <v>-2700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row>
        <row r="1216">
          <cell r="A1216">
            <v>2400004</v>
          </cell>
          <cell r="H1216">
            <v>2700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row>
        <row r="1217">
          <cell r="A1217">
            <v>2400004</v>
          </cell>
          <cell r="H1217">
            <v>2700</v>
          </cell>
          <cell r="K1217">
            <v>0</v>
          </cell>
          <cell r="L1217">
            <v>0</v>
          </cell>
          <cell r="M1217">
            <v>-2700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row>
        <row r="1218">
          <cell r="A1218">
            <v>2400004</v>
          </cell>
          <cell r="H1218">
            <v>2700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row>
        <row r="1219">
          <cell r="A1219">
            <v>2400005</v>
          </cell>
          <cell r="B1219" t="str">
            <v>2400005</v>
          </cell>
          <cell r="G1219" t="str">
            <v>MOBILE PHONE -Gulshan</v>
          </cell>
          <cell r="H1219">
            <v>5000</v>
          </cell>
          <cell r="K1219">
            <v>0</v>
          </cell>
          <cell r="L1219">
            <v>0</v>
          </cell>
          <cell r="M1219">
            <v>-5000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row>
        <row r="1220">
          <cell r="A1220">
            <v>2400005</v>
          </cell>
          <cell r="H1220">
            <v>5000</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0</v>
          </cell>
          <cell r="Y1220">
            <v>0</v>
          </cell>
          <cell r="Z1220">
            <v>0</v>
          </cell>
          <cell r="AA1220">
            <v>0</v>
          </cell>
          <cell r="AB1220">
            <v>0</v>
          </cell>
          <cell r="AC1220">
            <v>0</v>
          </cell>
          <cell r="AD1220">
            <v>0</v>
          </cell>
          <cell r="AE1220">
            <v>0</v>
          </cell>
          <cell r="AF1220">
            <v>0</v>
          </cell>
        </row>
        <row r="1221">
          <cell r="A1221">
            <v>2400005</v>
          </cell>
          <cell r="H1221">
            <v>5000</v>
          </cell>
          <cell r="K1221">
            <v>0</v>
          </cell>
          <cell r="L1221">
            <v>0</v>
          </cell>
          <cell r="M1221">
            <v>-5000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row>
        <row r="1222">
          <cell r="A1222">
            <v>2400005</v>
          </cell>
          <cell r="H1222">
            <v>5000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row>
        <row r="1223">
          <cell r="A1223">
            <v>2400006</v>
          </cell>
          <cell r="B1223" t="str">
            <v>2400006</v>
          </cell>
          <cell r="G1223" t="str">
            <v>MOBILE PHONE -Saurabh</v>
          </cell>
          <cell r="H1223">
            <v>2900</v>
          </cell>
          <cell r="K1223">
            <v>0</v>
          </cell>
          <cell r="L1223">
            <v>0</v>
          </cell>
          <cell r="M1223">
            <v>-2900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row>
        <row r="1224">
          <cell r="A1224">
            <v>2400006</v>
          </cell>
          <cell r="H1224">
            <v>2900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row>
        <row r="1225">
          <cell r="A1225">
            <v>2400006</v>
          </cell>
          <cell r="H1225">
            <v>2900</v>
          </cell>
          <cell r="K1225">
            <v>0</v>
          </cell>
          <cell r="L1225">
            <v>0</v>
          </cell>
          <cell r="M1225">
            <v>-2900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row>
        <row r="1226">
          <cell r="A1226">
            <v>2400006</v>
          </cell>
          <cell r="H1226">
            <v>2900</v>
          </cell>
          <cell r="K1226">
            <v>0</v>
          </cell>
          <cell r="L1226">
            <v>0</v>
          </cell>
          <cell r="M1226">
            <v>0</v>
          </cell>
          <cell r="N1226">
            <v>0</v>
          </cell>
          <cell r="O1226">
            <v>0</v>
          </cell>
          <cell r="P1226">
            <v>0</v>
          </cell>
          <cell r="Q1226">
            <v>0</v>
          </cell>
          <cell r="R1226">
            <v>0</v>
          </cell>
          <cell r="S1226">
            <v>0</v>
          </cell>
          <cell r="T1226">
            <v>0</v>
          </cell>
          <cell r="U1226">
            <v>0</v>
          </cell>
          <cell r="V1226">
            <v>0</v>
          </cell>
          <cell r="W1226">
            <v>0</v>
          </cell>
          <cell r="X1226">
            <v>0</v>
          </cell>
          <cell r="Y1226">
            <v>0</v>
          </cell>
          <cell r="Z1226">
            <v>0</v>
          </cell>
          <cell r="AA1226">
            <v>0</v>
          </cell>
          <cell r="AB1226">
            <v>0</v>
          </cell>
          <cell r="AC1226">
            <v>0</v>
          </cell>
          <cell r="AD1226">
            <v>0</v>
          </cell>
          <cell r="AE1226">
            <v>0</v>
          </cell>
          <cell r="AF1226">
            <v>0</v>
          </cell>
        </row>
        <row r="1227">
          <cell r="A1227">
            <v>2400007</v>
          </cell>
          <cell r="B1227" t="str">
            <v>2400007</v>
          </cell>
          <cell r="G1227" t="str">
            <v>Panasonic -</v>
          </cell>
          <cell r="H1227">
            <v>3800</v>
          </cell>
          <cell r="K1227">
            <v>0</v>
          </cell>
          <cell r="L1227">
            <v>0</v>
          </cell>
          <cell r="M1227">
            <v>-3800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row>
        <row r="1228">
          <cell r="A1228">
            <v>2400007</v>
          </cell>
          <cell r="H1228">
            <v>3800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row>
        <row r="1229">
          <cell r="A1229">
            <v>2400007</v>
          </cell>
          <cell r="H1229">
            <v>3800</v>
          </cell>
          <cell r="K1229">
            <v>0</v>
          </cell>
          <cell r="L1229">
            <v>0</v>
          </cell>
          <cell r="M1229">
            <v>-3800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row>
        <row r="1230">
          <cell r="A1230">
            <v>2400007</v>
          </cell>
          <cell r="H1230">
            <v>3800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row>
        <row r="1231">
          <cell r="A1231">
            <v>2400008</v>
          </cell>
          <cell r="B1231" t="str">
            <v>2400008</v>
          </cell>
          <cell r="G1231" t="str">
            <v>MOBILE PHONE -Vikram</v>
          </cell>
          <cell r="H1231">
            <v>5000</v>
          </cell>
          <cell r="K1231">
            <v>0</v>
          </cell>
          <cell r="L1231">
            <v>0</v>
          </cell>
          <cell r="M1231">
            <v>-5000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row>
        <row r="1232">
          <cell r="A1232">
            <v>2400008</v>
          </cell>
          <cell r="H1232">
            <v>5000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row>
        <row r="1233">
          <cell r="A1233">
            <v>2400008</v>
          </cell>
          <cell r="H1233">
            <v>5000</v>
          </cell>
          <cell r="K1233">
            <v>0</v>
          </cell>
          <cell r="L1233">
            <v>0</v>
          </cell>
          <cell r="M1233">
            <v>-5000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row>
        <row r="1234">
          <cell r="A1234">
            <v>2400008</v>
          </cell>
          <cell r="H1234">
            <v>5000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row>
        <row r="1235">
          <cell r="A1235">
            <v>2400009</v>
          </cell>
          <cell r="B1235" t="str">
            <v>2400009</v>
          </cell>
          <cell r="G1235" t="str">
            <v>NOTICE BOARD</v>
          </cell>
          <cell r="H1235">
            <v>2340</v>
          </cell>
          <cell r="K1235">
            <v>0</v>
          </cell>
          <cell r="L1235">
            <v>0</v>
          </cell>
          <cell r="M1235">
            <v>-2340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row>
        <row r="1236">
          <cell r="A1236">
            <v>2400009</v>
          </cell>
          <cell r="H1236">
            <v>2340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row>
        <row r="1237">
          <cell r="A1237">
            <v>2400009</v>
          </cell>
          <cell r="H1237">
            <v>2340</v>
          </cell>
          <cell r="K1237">
            <v>0</v>
          </cell>
          <cell r="L1237">
            <v>0</v>
          </cell>
          <cell r="M1237">
            <v>-2340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row>
        <row r="1238">
          <cell r="A1238">
            <v>2400009</v>
          </cell>
          <cell r="H1238">
            <v>2340</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row>
        <row r="1239">
          <cell r="A1239">
            <v>2400010</v>
          </cell>
          <cell r="B1239" t="str">
            <v>2400010</v>
          </cell>
          <cell r="G1239" t="str">
            <v>MICROBURST DISPENSER</v>
          </cell>
          <cell r="H1239">
            <v>4099</v>
          </cell>
          <cell r="K1239">
            <v>0</v>
          </cell>
          <cell r="L1239">
            <v>0</v>
          </cell>
          <cell r="M1239">
            <v>-4099</v>
          </cell>
          <cell r="N1239">
            <v>0</v>
          </cell>
          <cell r="O1239">
            <v>0</v>
          </cell>
          <cell r="P1239">
            <v>0</v>
          </cell>
          <cell r="Q1239">
            <v>0</v>
          </cell>
          <cell r="R1239">
            <v>0</v>
          </cell>
          <cell r="S1239">
            <v>0</v>
          </cell>
          <cell r="T1239">
            <v>0</v>
          </cell>
          <cell r="U1239">
            <v>0</v>
          </cell>
          <cell r="V1239">
            <v>0</v>
          </cell>
          <cell r="W1239">
            <v>0</v>
          </cell>
          <cell r="X1239">
            <v>0</v>
          </cell>
          <cell r="Y1239">
            <v>0</v>
          </cell>
          <cell r="Z1239">
            <v>0</v>
          </cell>
          <cell r="AA1239">
            <v>0</v>
          </cell>
          <cell r="AB1239">
            <v>0</v>
          </cell>
          <cell r="AC1239">
            <v>0</v>
          </cell>
          <cell r="AD1239">
            <v>0</v>
          </cell>
          <cell r="AE1239">
            <v>0</v>
          </cell>
          <cell r="AF1239">
            <v>0</v>
          </cell>
        </row>
        <row r="1240">
          <cell r="A1240">
            <v>2400010</v>
          </cell>
          <cell r="H1240">
            <v>4099</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row>
        <row r="1241">
          <cell r="A1241">
            <v>2400010</v>
          </cell>
          <cell r="H1241">
            <v>4099</v>
          </cell>
          <cell r="K1241">
            <v>0</v>
          </cell>
          <cell r="L1241">
            <v>0</v>
          </cell>
          <cell r="M1241">
            <v>-4099</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row>
        <row r="1242">
          <cell r="A1242">
            <v>2400010</v>
          </cell>
          <cell r="H1242">
            <v>4099</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row>
        <row r="1243">
          <cell r="A1243">
            <v>2400011</v>
          </cell>
          <cell r="B1243" t="str">
            <v>2400011</v>
          </cell>
          <cell r="G1243" t="str">
            <v>COMMUNICATION EQUIP.</v>
          </cell>
          <cell r="H1243">
            <v>4600</v>
          </cell>
          <cell r="K1243">
            <v>0</v>
          </cell>
          <cell r="L1243">
            <v>0</v>
          </cell>
          <cell r="M1243">
            <v>-4600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row>
        <row r="1244">
          <cell r="A1244">
            <v>2400011</v>
          </cell>
          <cell r="H1244">
            <v>4600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row>
        <row r="1245">
          <cell r="A1245">
            <v>2400011</v>
          </cell>
          <cell r="H1245">
            <v>4600</v>
          </cell>
          <cell r="K1245">
            <v>0</v>
          </cell>
          <cell r="L1245">
            <v>0</v>
          </cell>
          <cell r="M1245">
            <v>-4600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row>
        <row r="1246">
          <cell r="A1246">
            <v>2400011</v>
          </cell>
          <cell r="H1246">
            <v>4600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row>
        <row r="1247">
          <cell r="A1247">
            <v>2400012</v>
          </cell>
          <cell r="B1247" t="str">
            <v>2400012</v>
          </cell>
          <cell r="G1247" t="str">
            <v>COMMUNICATION EQUIP.</v>
          </cell>
          <cell r="H1247">
            <v>3000</v>
          </cell>
          <cell r="K1247">
            <v>0</v>
          </cell>
          <cell r="L1247">
            <v>0</v>
          </cell>
          <cell r="M1247">
            <v>-3000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row>
        <row r="1248">
          <cell r="A1248">
            <v>2400012</v>
          </cell>
          <cell r="H1248">
            <v>3000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row>
        <row r="1249">
          <cell r="A1249">
            <v>2400012</v>
          </cell>
          <cell r="H1249">
            <v>3000</v>
          </cell>
          <cell r="K1249">
            <v>0</v>
          </cell>
          <cell r="L1249">
            <v>0</v>
          </cell>
          <cell r="M1249">
            <v>-3000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row>
        <row r="1250">
          <cell r="A1250">
            <v>2400012</v>
          </cell>
          <cell r="H1250">
            <v>3000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row>
        <row r="1251">
          <cell r="A1251">
            <v>2400013</v>
          </cell>
          <cell r="B1251" t="str">
            <v>2400013</v>
          </cell>
          <cell r="G1251" t="str">
            <v>COMMUNICATION EQUIP.</v>
          </cell>
          <cell r="H1251">
            <v>1417</v>
          </cell>
          <cell r="K1251">
            <v>0</v>
          </cell>
          <cell r="L1251">
            <v>0</v>
          </cell>
          <cell r="M1251">
            <v>-1417</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row>
        <row r="1252">
          <cell r="A1252">
            <v>2400013</v>
          </cell>
          <cell r="H1252">
            <v>1417</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row>
        <row r="1253">
          <cell r="A1253">
            <v>2400013</v>
          </cell>
          <cell r="H1253">
            <v>1417</v>
          </cell>
          <cell r="K1253">
            <v>0</v>
          </cell>
          <cell r="L1253">
            <v>0</v>
          </cell>
          <cell r="M1253">
            <v>-1417</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row>
        <row r="1254">
          <cell r="A1254">
            <v>2400013</v>
          </cell>
          <cell r="H1254">
            <v>1417</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row>
        <row r="1255">
          <cell r="A1255">
            <v>2400014</v>
          </cell>
          <cell r="B1255" t="str">
            <v>2400014</v>
          </cell>
          <cell r="G1255" t="str">
            <v>Epabx 206 Premier</v>
          </cell>
          <cell r="H1255">
            <v>0</v>
          </cell>
          <cell r="K1255">
            <v>0</v>
          </cell>
          <cell r="L1255">
            <v>0</v>
          </cell>
          <cell r="M1255">
            <v>0</v>
          </cell>
          <cell r="N1255">
            <v>0</v>
          </cell>
          <cell r="O1255">
            <v>0</v>
          </cell>
          <cell r="P1255">
            <v>0</v>
          </cell>
          <cell r="Q1255">
            <v>0</v>
          </cell>
          <cell r="R1255">
            <v>0</v>
          </cell>
          <cell r="S1255">
            <v>0</v>
          </cell>
          <cell r="T1255">
            <v>0</v>
          </cell>
          <cell r="U1255">
            <v>0</v>
          </cell>
          <cell r="V1255">
            <v>-4600</v>
          </cell>
          <cell r="W1255">
            <v>0</v>
          </cell>
          <cell r="X1255">
            <v>0</v>
          </cell>
          <cell r="Y1255">
            <v>0</v>
          </cell>
          <cell r="Z1255">
            <v>0</v>
          </cell>
          <cell r="AA1255">
            <v>0</v>
          </cell>
          <cell r="AB1255">
            <v>4600</v>
          </cell>
          <cell r="AC1255">
            <v>0</v>
          </cell>
          <cell r="AD1255">
            <v>0</v>
          </cell>
          <cell r="AE1255">
            <v>0</v>
          </cell>
          <cell r="AF1255">
            <v>0</v>
          </cell>
        </row>
        <row r="1256">
          <cell r="A1256">
            <v>2400014</v>
          </cell>
          <cell r="H1256">
            <v>0</v>
          </cell>
          <cell r="K1256">
            <v>0</v>
          </cell>
          <cell r="L1256">
            <v>0</v>
          </cell>
          <cell r="M1256">
            <v>0</v>
          </cell>
          <cell r="N1256">
            <v>0</v>
          </cell>
          <cell r="O1256">
            <v>0</v>
          </cell>
          <cell r="P1256">
            <v>0</v>
          </cell>
          <cell r="Q1256">
            <v>0</v>
          </cell>
          <cell r="R1256">
            <v>0</v>
          </cell>
          <cell r="S1256">
            <v>0</v>
          </cell>
          <cell r="T1256">
            <v>0</v>
          </cell>
          <cell r="U1256">
            <v>0</v>
          </cell>
          <cell r="V1256">
            <v>-1150</v>
          </cell>
          <cell r="W1256">
            <v>0</v>
          </cell>
          <cell r="X1256">
            <v>0</v>
          </cell>
          <cell r="Y1256">
            <v>0</v>
          </cell>
          <cell r="Z1256">
            <v>0</v>
          </cell>
          <cell r="AA1256">
            <v>0</v>
          </cell>
          <cell r="AB1256">
            <v>4600</v>
          </cell>
          <cell r="AC1256">
            <v>0</v>
          </cell>
          <cell r="AD1256">
            <v>0</v>
          </cell>
          <cell r="AE1256">
            <v>0</v>
          </cell>
          <cell r="AF1256">
            <v>0</v>
          </cell>
        </row>
        <row r="1257">
          <cell r="A1257">
            <v>2400014</v>
          </cell>
          <cell r="H1257">
            <v>4600</v>
          </cell>
          <cell r="K1257">
            <v>0</v>
          </cell>
          <cell r="L1257">
            <v>0</v>
          </cell>
          <cell r="M1257">
            <v>-4600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row>
        <row r="1258">
          <cell r="A1258">
            <v>2400014</v>
          </cell>
          <cell r="H1258">
            <v>4600</v>
          </cell>
          <cell r="K1258">
            <v>0</v>
          </cell>
          <cell r="L1258">
            <v>0</v>
          </cell>
          <cell r="M1258">
            <v>-1150</v>
          </cell>
          <cell r="N1258">
            <v>0</v>
          </cell>
          <cell r="O1258">
            <v>0</v>
          </cell>
          <cell r="P1258">
            <v>0</v>
          </cell>
          <cell r="Q1258">
            <v>0</v>
          </cell>
          <cell r="R1258">
            <v>0</v>
          </cell>
          <cell r="S1258">
            <v>0</v>
          </cell>
          <cell r="T1258">
            <v>0</v>
          </cell>
          <cell r="U1258">
            <v>0</v>
          </cell>
          <cell r="V1258">
            <v>-3450</v>
          </cell>
          <cell r="W1258">
            <v>0</v>
          </cell>
          <cell r="X1258">
            <v>0</v>
          </cell>
          <cell r="Y1258">
            <v>0</v>
          </cell>
          <cell r="Z1258">
            <v>0</v>
          </cell>
          <cell r="AA1258">
            <v>0</v>
          </cell>
          <cell r="AB1258">
            <v>0</v>
          </cell>
          <cell r="AC1258">
            <v>0</v>
          </cell>
          <cell r="AD1258">
            <v>0</v>
          </cell>
          <cell r="AE1258">
            <v>0</v>
          </cell>
          <cell r="AF1258">
            <v>0</v>
          </cell>
        </row>
        <row r="1259">
          <cell r="A1259">
            <v>2400015</v>
          </cell>
          <cell r="B1259" t="str">
            <v>2400015</v>
          </cell>
          <cell r="G1259" t="str">
            <v>NOKIA-6020 -BIREN</v>
          </cell>
        </row>
        <row r="1260">
          <cell r="A1260">
            <v>2400016</v>
          </cell>
          <cell r="B1260" t="str">
            <v>2400016</v>
          </cell>
          <cell r="G1260" t="str">
            <v>MOTOROLA -C-168</v>
          </cell>
          <cell r="H1260">
            <v>0</v>
          </cell>
          <cell r="K1260">
            <v>0</v>
          </cell>
          <cell r="L1260">
            <v>0</v>
          </cell>
          <cell r="M1260">
            <v>0</v>
          </cell>
          <cell r="N1260">
            <v>0</v>
          </cell>
          <cell r="O1260">
            <v>0</v>
          </cell>
          <cell r="P1260">
            <v>0</v>
          </cell>
          <cell r="Q1260">
            <v>0</v>
          </cell>
          <cell r="R1260">
            <v>0</v>
          </cell>
          <cell r="S1260">
            <v>0</v>
          </cell>
          <cell r="T1260">
            <v>0</v>
          </cell>
          <cell r="U1260">
            <v>0</v>
          </cell>
          <cell r="V1260">
            <v>-2850</v>
          </cell>
          <cell r="W1260">
            <v>0</v>
          </cell>
          <cell r="X1260">
            <v>0</v>
          </cell>
          <cell r="Y1260">
            <v>0</v>
          </cell>
          <cell r="Z1260">
            <v>0</v>
          </cell>
          <cell r="AA1260">
            <v>0</v>
          </cell>
          <cell r="AB1260">
            <v>2850</v>
          </cell>
          <cell r="AC1260">
            <v>0</v>
          </cell>
          <cell r="AD1260">
            <v>0</v>
          </cell>
          <cell r="AE1260">
            <v>0</v>
          </cell>
          <cell r="AF1260">
            <v>0</v>
          </cell>
        </row>
        <row r="1261">
          <cell r="A1261">
            <v>2400016</v>
          </cell>
          <cell r="H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2850</v>
          </cell>
          <cell r="AC1261">
            <v>0</v>
          </cell>
          <cell r="AD1261">
            <v>0</v>
          </cell>
          <cell r="AE1261">
            <v>0</v>
          </cell>
          <cell r="AF1261">
            <v>0</v>
          </cell>
        </row>
        <row r="1262">
          <cell r="A1262">
            <v>2400017</v>
          </cell>
          <cell r="B1262" t="str">
            <v>2400017</v>
          </cell>
          <cell r="G1262" t="str">
            <v>MOTOROLA -C-168</v>
          </cell>
          <cell r="H1262">
            <v>0</v>
          </cell>
          <cell r="K1262">
            <v>0</v>
          </cell>
          <cell r="L1262">
            <v>0</v>
          </cell>
          <cell r="M1262">
            <v>0</v>
          </cell>
          <cell r="N1262">
            <v>0</v>
          </cell>
          <cell r="O1262">
            <v>0</v>
          </cell>
          <cell r="P1262">
            <v>0</v>
          </cell>
          <cell r="Q1262">
            <v>0</v>
          </cell>
          <cell r="R1262">
            <v>0</v>
          </cell>
          <cell r="S1262">
            <v>0</v>
          </cell>
          <cell r="T1262">
            <v>0</v>
          </cell>
          <cell r="U1262">
            <v>0</v>
          </cell>
          <cell r="V1262">
            <v>-2850</v>
          </cell>
          <cell r="W1262">
            <v>0</v>
          </cell>
          <cell r="X1262">
            <v>0</v>
          </cell>
          <cell r="Y1262">
            <v>0</v>
          </cell>
          <cell r="Z1262">
            <v>0</v>
          </cell>
          <cell r="AA1262">
            <v>0</v>
          </cell>
          <cell r="AB1262">
            <v>2850</v>
          </cell>
          <cell r="AC1262">
            <v>0</v>
          </cell>
          <cell r="AD1262">
            <v>0</v>
          </cell>
          <cell r="AE1262">
            <v>0</v>
          </cell>
          <cell r="AF1262">
            <v>0</v>
          </cell>
        </row>
        <row r="1263">
          <cell r="A1263">
            <v>2400017</v>
          </cell>
          <cell r="H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2850</v>
          </cell>
          <cell r="AC1263">
            <v>0</v>
          </cell>
          <cell r="AD1263">
            <v>0</v>
          </cell>
          <cell r="AE1263">
            <v>0</v>
          </cell>
          <cell r="AF1263">
            <v>0</v>
          </cell>
        </row>
        <row r="1264">
          <cell r="A1264">
            <v>2400018</v>
          </cell>
          <cell r="B1264" t="str">
            <v>2400018</v>
          </cell>
          <cell r="G1264" t="str">
            <v>MOTOROLA -C-168</v>
          </cell>
          <cell r="H1264">
            <v>0</v>
          </cell>
          <cell r="K1264">
            <v>0</v>
          </cell>
          <cell r="L1264">
            <v>0</v>
          </cell>
          <cell r="M1264">
            <v>0</v>
          </cell>
          <cell r="N1264">
            <v>0</v>
          </cell>
          <cell r="O1264">
            <v>0</v>
          </cell>
          <cell r="P1264">
            <v>0</v>
          </cell>
          <cell r="Q1264">
            <v>0</v>
          </cell>
          <cell r="R1264">
            <v>0</v>
          </cell>
          <cell r="S1264">
            <v>0</v>
          </cell>
          <cell r="T1264">
            <v>0</v>
          </cell>
          <cell r="U1264">
            <v>0</v>
          </cell>
          <cell r="V1264">
            <v>-2850</v>
          </cell>
          <cell r="W1264">
            <v>0</v>
          </cell>
          <cell r="X1264">
            <v>0</v>
          </cell>
          <cell r="Y1264">
            <v>0</v>
          </cell>
          <cell r="Z1264">
            <v>0</v>
          </cell>
          <cell r="AA1264">
            <v>0</v>
          </cell>
          <cell r="AB1264">
            <v>2850</v>
          </cell>
          <cell r="AC1264">
            <v>0</v>
          </cell>
          <cell r="AD1264">
            <v>0</v>
          </cell>
          <cell r="AE1264">
            <v>0</v>
          </cell>
          <cell r="AF1264">
            <v>0</v>
          </cell>
        </row>
        <row r="1265">
          <cell r="A1265">
            <v>2400018</v>
          </cell>
          <cell r="H1265">
            <v>0</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2850</v>
          </cell>
          <cell r="AC1265">
            <v>0</v>
          </cell>
          <cell r="AD1265">
            <v>0</v>
          </cell>
          <cell r="AE1265">
            <v>0</v>
          </cell>
          <cell r="AF1265">
            <v>0</v>
          </cell>
        </row>
        <row r="1266">
          <cell r="A1266">
            <v>2400019</v>
          </cell>
          <cell r="B1266" t="str">
            <v>2400019</v>
          </cell>
          <cell r="G1266" t="str">
            <v>MOTOROLA C-168</v>
          </cell>
          <cell r="H1266">
            <v>0</v>
          </cell>
          <cell r="K1266">
            <v>0</v>
          </cell>
          <cell r="L1266">
            <v>0</v>
          </cell>
          <cell r="M1266">
            <v>0</v>
          </cell>
          <cell r="N1266">
            <v>0</v>
          </cell>
          <cell r="O1266">
            <v>0</v>
          </cell>
          <cell r="P1266">
            <v>0</v>
          </cell>
          <cell r="Q1266">
            <v>0</v>
          </cell>
          <cell r="R1266">
            <v>0</v>
          </cell>
          <cell r="S1266">
            <v>0</v>
          </cell>
          <cell r="T1266">
            <v>0</v>
          </cell>
          <cell r="U1266">
            <v>0</v>
          </cell>
          <cell r="V1266">
            <v>-2850</v>
          </cell>
          <cell r="W1266">
            <v>0</v>
          </cell>
          <cell r="X1266">
            <v>0</v>
          </cell>
          <cell r="Y1266">
            <v>0</v>
          </cell>
          <cell r="Z1266">
            <v>0</v>
          </cell>
          <cell r="AA1266">
            <v>0</v>
          </cell>
          <cell r="AB1266">
            <v>2850</v>
          </cell>
          <cell r="AC1266">
            <v>0</v>
          </cell>
          <cell r="AD1266">
            <v>0</v>
          </cell>
          <cell r="AE1266">
            <v>0</v>
          </cell>
          <cell r="AF1266">
            <v>0</v>
          </cell>
        </row>
        <row r="1267">
          <cell r="A1267">
            <v>2400019</v>
          </cell>
          <cell r="H1267">
            <v>0</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2850</v>
          </cell>
          <cell r="AC1267">
            <v>0</v>
          </cell>
          <cell r="AD1267">
            <v>0</v>
          </cell>
          <cell r="AE1267">
            <v>0</v>
          </cell>
          <cell r="AF1267">
            <v>0</v>
          </cell>
        </row>
        <row r="1268">
          <cell r="A1268">
            <v>2400020</v>
          </cell>
          <cell r="B1268" t="str">
            <v>2400020</v>
          </cell>
          <cell r="G1268" t="str">
            <v>Nokia 1600( viral)</v>
          </cell>
          <cell r="H1268">
            <v>0</v>
          </cell>
          <cell r="K1268">
            <v>0</v>
          </cell>
          <cell r="L1268">
            <v>0</v>
          </cell>
          <cell r="M1268">
            <v>0</v>
          </cell>
          <cell r="N1268">
            <v>0</v>
          </cell>
          <cell r="O1268">
            <v>0</v>
          </cell>
          <cell r="P1268">
            <v>0</v>
          </cell>
          <cell r="Q1268">
            <v>0</v>
          </cell>
          <cell r="R1268">
            <v>0</v>
          </cell>
          <cell r="S1268">
            <v>0</v>
          </cell>
          <cell r="T1268">
            <v>0</v>
          </cell>
          <cell r="U1268">
            <v>0</v>
          </cell>
          <cell r="V1268">
            <v>-2700</v>
          </cell>
          <cell r="W1268">
            <v>0</v>
          </cell>
          <cell r="X1268">
            <v>0</v>
          </cell>
          <cell r="Y1268">
            <v>0</v>
          </cell>
          <cell r="Z1268">
            <v>0</v>
          </cell>
          <cell r="AA1268">
            <v>0</v>
          </cell>
          <cell r="AB1268">
            <v>2700</v>
          </cell>
          <cell r="AC1268">
            <v>0</v>
          </cell>
          <cell r="AD1268">
            <v>0</v>
          </cell>
          <cell r="AE1268">
            <v>0</v>
          </cell>
          <cell r="AF1268">
            <v>0</v>
          </cell>
        </row>
        <row r="1269">
          <cell r="A1269">
            <v>2400020</v>
          </cell>
          <cell r="H1269">
            <v>0</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2700</v>
          </cell>
          <cell r="AC1269">
            <v>0</v>
          </cell>
          <cell r="AD1269">
            <v>0</v>
          </cell>
          <cell r="AE1269">
            <v>0</v>
          </cell>
          <cell r="AF1269">
            <v>0</v>
          </cell>
        </row>
        <row r="1270">
          <cell r="A1270">
            <v>2400021</v>
          </cell>
          <cell r="B1270" t="str">
            <v>2400021</v>
          </cell>
          <cell r="G1270" t="str">
            <v>Nokia 1600( Niraj Vyas )</v>
          </cell>
          <cell r="H1270">
            <v>0</v>
          </cell>
          <cell r="K1270">
            <v>0</v>
          </cell>
          <cell r="L1270">
            <v>0</v>
          </cell>
          <cell r="M1270">
            <v>0</v>
          </cell>
          <cell r="N1270">
            <v>0</v>
          </cell>
          <cell r="O1270">
            <v>0</v>
          </cell>
          <cell r="P1270">
            <v>0</v>
          </cell>
          <cell r="Q1270">
            <v>0</v>
          </cell>
          <cell r="R1270">
            <v>0</v>
          </cell>
          <cell r="S1270">
            <v>0</v>
          </cell>
          <cell r="T1270">
            <v>0</v>
          </cell>
          <cell r="U1270">
            <v>0</v>
          </cell>
          <cell r="V1270">
            <v>-2550</v>
          </cell>
          <cell r="W1270">
            <v>0</v>
          </cell>
          <cell r="X1270">
            <v>0</v>
          </cell>
          <cell r="Y1270">
            <v>0</v>
          </cell>
          <cell r="Z1270">
            <v>0</v>
          </cell>
          <cell r="AA1270">
            <v>0</v>
          </cell>
          <cell r="AB1270">
            <v>2550</v>
          </cell>
          <cell r="AC1270">
            <v>0</v>
          </cell>
          <cell r="AD1270">
            <v>0</v>
          </cell>
          <cell r="AE1270">
            <v>0</v>
          </cell>
          <cell r="AF1270">
            <v>0</v>
          </cell>
        </row>
        <row r="1271">
          <cell r="A1271">
            <v>2400021</v>
          </cell>
          <cell r="H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2550</v>
          </cell>
          <cell r="AC1271">
            <v>0</v>
          </cell>
          <cell r="AD1271">
            <v>0</v>
          </cell>
          <cell r="AE1271">
            <v>0</v>
          </cell>
          <cell r="AF1271">
            <v>0</v>
          </cell>
        </row>
        <row r="1272">
          <cell r="A1272">
            <v>3000000</v>
          </cell>
          <cell r="B1272" t="str">
            <v>3000000</v>
          </cell>
          <cell r="G1272" t="str">
            <v>Group Asset Furnitures &amp; Fixtures</v>
          </cell>
          <cell r="H1272">
            <v>1055099</v>
          </cell>
          <cell r="K1272">
            <v>0</v>
          </cell>
          <cell r="L1272">
            <v>0</v>
          </cell>
          <cell r="M1272">
            <v>0</v>
          </cell>
          <cell r="N1272">
            <v>0</v>
          </cell>
          <cell r="O1272">
            <v>0</v>
          </cell>
          <cell r="P1272">
            <v>0</v>
          </cell>
          <cell r="Q1272">
            <v>0</v>
          </cell>
          <cell r="R1272">
            <v>0</v>
          </cell>
          <cell r="S1272">
            <v>0</v>
          </cell>
          <cell r="T1272">
            <v>0</v>
          </cell>
          <cell r="U1272">
            <v>0</v>
          </cell>
          <cell r="V1272">
            <v>-713103.05</v>
          </cell>
          <cell r="W1272">
            <v>0</v>
          </cell>
          <cell r="X1272">
            <v>0</v>
          </cell>
          <cell r="Y1272">
            <v>0</v>
          </cell>
          <cell r="Z1272">
            <v>0</v>
          </cell>
          <cell r="AA1272">
            <v>0</v>
          </cell>
          <cell r="AB1272">
            <v>3698921.35</v>
          </cell>
          <cell r="AC1272">
            <v>0</v>
          </cell>
          <cell r="AD1272">
            <v>0</v>
          </cell>
          <cell r="AE1272">
            <v>0</v>
          </cell>
          <cell r="AF1272">
            <v>0</v>
          </cell>
        </row>
        <row r="1273">
          <cell r="A1273">
            <v>3000000</v>
          </cell>
          <cell r="H1273">
            <v>4754020.3499999996</v>
          </cell>
          <cell r="K1273">
            <v>0</v>
          </cell>
          <cell r="L1273">
            <v>0</v>
          </cell>
          <cell r="M1273">
            <v>-713103.05</v>
          </cell>
          <cell r="N1273">
            <v>0</v>
          </cell>
          <cell r="O1273">
            <v>0</v>
          </cell>
          <cell r="P1273">
            <v>0</v>
          </cell>
          <cell r="Q1273">
            <v>0</v>
          </cell>
          <cell r="R1273">
            <v>0</v>
          </cell>
          <cell r="S1273">
            <v>0</v>
          </cell>
          <cell r="T1273">
            <v>0</v>
          </cell>
          <cell r="U1273">
            <v>0</v>
          </cell>
          <cell r="V1273">
            <v>-608889.5</v>
          </cell>
          <cell r="W1273">
            <v>0</v>
          </cell>
          <cell r="X1273">
            <v>0</v>
          </cell>
          <cell r="Y1273">
            <v>0</v>
          </cell>
          <cell r="Z1273">
            <v>0</v>
          </cell>
          <cell r="AA1273">
            <v>0</v>
          </cell>
          <cell r="AB1273">
            <v>27466</v>
          </cell>
          <cell r="AC1273">
            <v>0</v>
          </cell>
          <cell r="AD1273">
            <v>0</v>
          </cell>
          <cell r="AE1273">
            <v>0</v>
          </cell>
          <cell r="AF1273">
            <v>0</v>
          </cell>
        </row>
        <row r="1274">
          <cell r="A1274">
            <v>3100000</v>
          </cell>
          <cell r="B1274" t="str">
            <v>3100000</v>
          </cell>
          <cell r="G1274" t="str">
            <v>Group Asset Computers</v>
          </cell>
          <cell r="H1274">
            <v>353394</v>
          </cell>
          <cell r="K1274">
            <v>0</v>
          </cell>
          <cell r="L1274">
            <v>0</v>
          </cell>
          <cell r="M1274">
            <v>0</v>
          </cell>
          <cell r="N1274">
            <v>0</v>
          </cell>
          <cell r="O1274">
            <v>0</v>
          </cell>
          <cell r="P1274">
            <v>0</v>
          </cell>
          <cell r="Q1274">
            <v>0</v>
          </cell>
          <cell r="R1274">
            <v>0</v>
          </cell>
          <cell r="S1274">
            <v>0</v>
          </cell>
          <cell r="T1274">
            <v>0</v>
          </cell>
          <cell r="U1274">
            <v>0</v>
          </cell>
          <cell r="V1274">
            <v>-846558.6</v>
          </cell>
          <cell r="W1274">
            <v>0</v>
          </cell>
          <cell r="X1274">
            <v>0</v>
          </cell>
          <cell r="Y1274">
            <v>0</v>
          </cell>
          <cell r="Z1274">
            <v>0</v>
          </cell>
          <cell r="AA1274">
            <v>0</v>
          </cell>
          <cell r="AB1274">
            <v>1194224</v>
          </cell>
          <cell r="AC1274">
            <v>0</v>
          </cell>
          <cell r="AD1274">
            <v>0</v>
          </cell>
          <cell r="AE1274">
            <v>0</v>
          </cell>
          <cell r="AF1274">
            <v>0</v>
          </cell>
        </row>
        <row r="1275">
          <cell r="A1275">
            <v>3100000</v>
          </cell>
          <cell r="H1275">
            <v>1547618</v>
          </cell>
          <cell r="K1275">
            <v>0</v>
          </cell>
          <cell r="L1275">
            <v>0</v>
          </cell>
          <cell r="M1275">
            <v>-846558.6</v>
          </cell>
          <cell r="N1275">
            <v>0</v>
          </cell>
          <cell r="O1275">
            <v>0</v>
          </cell>
          <cell r="P1275">
            <v>0</v>
          </cell>
          <cell r="Q1275">
            <v>0</v>
          </cell>
          <cell r="R1275">
            <v>0</v>
          </cell>
          <cell r="S1275">
            <v>0</v>
          </cell>
          <cell r="T1275">
            <v>0</v>
          </cell>
          <cell r="U1275">
            <v>0</v>
          </cell>
          <cell r="V1275">
            <v>-614193.84</v>
          </cell>
          <cell r="W1275">
            <v>0</v>
          </cell>
          <cell r="X1275">
            <v>0</v>
          </cell>
          <cell r="Y1275">
            <v>0</v>
          </cell>
          <cell r="Z1275">
            <v>0</v>
          </cell>
          <cell r="AA1275">
            <v>0</v>
          </cell>
          <cell r="AB1275">
            <v>461015</v>
          </cell>
          <cell r="AC1275">
            <v>0</v>
          </cell>
          <cell r="AD1275">
            <v>0</v>
          </cell>
          <cell r="AE1275">
            <v>0</v>
          </cell>
          <cell r="AF1275">
            <v>0</v>
          </cell>
        </row>
        <row r="1276">
          <cell r="A1276">
            <v>3200000</v>
          </cell>
          <cell r="B1276" t="str">
            <v>3200000</v>
          </cell>
          <cell r="G1276" t="str">
            <v>Group Asset  Plant &amp; Machinery</v>
          </cell>
          <cell r="H1276">
            <v>1307781</v>
          </cell>
          <cell r="K1276">
            <v>0</v>
          </cell>
          <cell r="L1276">
            <v>0</v>
          </cell>
          <cell r="M1276">
            <v>0</v>
          </cell>
          <cell r="N1276">
            <v>0</v>
          </cell>
          <cell r="O1276">
            <v>0</v>
          </cell>
          <cell r="P1276">
            <v>0</v>
          </cell>
          <cell r="Q1276">
            <v>0</v>
          </cell>
          <cell r="R1276">
            <v>0</v>
          </cell>
          <cell r="S1276">
            <v>0</v>
          </cell>
          <cell r="T1276">
            <v>0</v>
          </cell>
          <cell r="U1276">
            <v>0</v>
          </cell>
          <cell r="V1276">
            <v>-562582</v>
          </cell>
          <cell r="W1276">
            <v>0</v>
          </cell>
          <cell r="X1276">
            <v>0</v>
          </cell>
          <cell r="Y1276">
            <v>0</v>
          </cell>
          <cell r="Z1276">
            <v>0</v>
          </cell>
          <cell r="AA1276">
            <v>0</v>
          </cell>
          <cell r="AB1276">
            <v>1163799</v>
          </cell>
          <cell r="AC1276">
            <v>0</v>
          </cell>
          <cell r="AD1276">
            <v>0</v>
          </cell>
          <cell r="AE1276">
            <v>0</v>
          </cell>
          <cell r="AF1276">
            <v>0</v>
          </cell>
        </row>
        <row r="1277">
          <cell r="A1277">
            <v>3200000</v>
          </cell>
          <cell r="H1277">
            <v>2471580</v>
          </cell>
          <cell r="K1277">
            <v>0</v>
          </cell>
          <cell r="L1277">
            <v>0</v>
          </cell>
          <cell r="M1277">
            <v>-562582</v>
          </cell>
          <cell r="N1277">
            <v>0</v>
          </cell>
          <cell r="O1277">
            <v>0</v>
          </cell>
          <cell r="P1277">
            <v>0</v>
          </cell>
          <cell r="Q1277">
            <v>0</v>
          </cell>
          <cell r="R1277">
            <v>0</v>
          </cell>
          <cell r="S1277">
            <v>0</v>
          </cell>
          <cell r="T1277">
            <v>0</v>
          </cell>
          <cell r="U1277">
            <v>0</v>
          </cell>
          <cell r="V1277">
            <v>-836661.16</v>
          </cell>
          <cell r="W1277">
            <v>0</v>
          </cell>
          <cell r="X1277">
            <v>0</v>
          </cell>
          <cell r="Y1277">
            <v>0</v>
          </cell>
          <cell r="Z1277">
            <v>0</v>
          </cell>
          <cell r="AA1277">
            <v>0</v>
          </cell>
          <cell r="AB1277">
            <v>1847556.21</v>
          </cell>
          <cell r="AC1277">
            <v>0</v>
          </cell>
          <cell r="AD1277">
            <v>0</v>
          </cell>
          <cell r="AE1277">
            <v>0</v>
          </cell>
          <cell r="AF1277">
            <v>0</v>
          </cell>
        </row>
        <row r="1278">
          <cell r="A1278">
            <v>3200001</v>
          </cell>
          <cell r="B1278" t="str">
            <v>3200001</v>
          </cell>
          <cell r="G1278" t="str">
            <v>COMMUNICATION EQUIP.</v>
          </cell>
          <cell r="H1278">
            <v>5670</v>
          </cell>
          <cell r="K1278">
            <v>0</v>
          </cell>
          <cell r="L1278">
            <v>0</v>
          </cell>
          <cell r="M1278">
            <v>-1847.24</v>
          </cell>
          <cell r="N1278">
            <v>0</v>
          </cell>
          <cell r="O1278">
            <v>0</v>
          </cell>
          <cell r="P1278">
            <v>0</v>
          </cell>
          <cell r="Q1278">
            <v>0</v>
          </cell>
          <cell r="R1278">
            <v>0</v>
          </cell>
          <cell r="S1278">
            <v>0</v>
          </cell>
          <cell r="T1278">
            <v>0</v>
          </cell>
          <cell r="U1278">
            <v>0</v>
          </cell>
          <cell r="V1278">
            <v>-531.75</v>
          </cell>
          <cell r="W1278">
            <v>0</v>
          </cell>
          <cell r="X1278">
            <v>0</v>
          </cell>
          <cell r="Y1278">
            <v>0</v>
          </cell>
          <cell r="Z1278">
            <v>0</v>
          </cell>
          <cell r="AA1278">
            <v>0</v>
          </cell>
          <cell r="AB1278">
            <v>0</v>
          </cell>
          <cell r="AC1278">
            <v>0</v>
          </cell>
          <cell r="AD1278">
            <v>0</v>
          </cell>
          <cell r="AE1278">
            <v>0</v>
          </cell>
          <cell r="AF1278">
            <v>0</v>
          </cell>
        </row>
        <row r="1279">
          <cell r="A1279">
            <v>3200001</v>
          </cell>
          <cell r="H1279">
            <v>5670</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row>
        <row r="1280">
          <cell r="A1280">
            <v>3200001</v>
          </cell>
          <cell r="H1280">
            <v>5670</v>
          </cell>
          <cell r="K1280">
            <v>0</v>
          </cell>
          <cell r="L1280">
            <v>0</v>
          </cell>
          <cell r="M1280">
            <v>-2378.9899999999998</v>
          </cell>
          <cell r="N1280">
            <v>0</v>
          </cell>
          <cell r="O1280">
            <v>0</v>
          </cell>
          <cell r="P1280">
            <v>0</v>
          </cell>
          <cell r="Q1280">
            <v>0</v>
          </cell>
          <cell r="R1280">
            <v>0</v>
          </cell>
          <cell r="S1280">
            <v>0</v>
          </cell>
          <cell r="T1280">
            <v>0</v>
          </cell>
          <cell r="U1280">
            <v>0</v>
          </cell>
          <cell r="V1280">
            <v>-457.78</v>
          </cell>
          <cell r="W1280">
            <v>0</v>
          </cell>
          <cell r="X1280">
            <v>0</v>
          </cell>
          <cell r="Y1280">
            <v>0</v>
          </cell>
          <cell r="Z1280">
            <v>0</v>
          </cell>
          <cell r="AA1280">
            <v>0</v>
          </cell>
          <cell r="AB1280">
            <v>0</v>
          </cell>
          <cell r="AC1280">
            <v>0</v>
          </cell>
          <cell r="AD1280">
            <v>0</v>
          </cell>
          <cell r="AE1280">
            <v>0</v>
          </cell>
          <cell r="AF1280">
            <v>0</v>
          </cell>
        </row>
        <row r="1281">
          <cell r="A1281">
            <v>3200001</v>
          </cell>
          <cell r="H1281">
            <v>5670</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row>
        <row r="1282">
          <cell r="A1282">
            <v>3200002</v>
          </cell>
          <cell r="B1282" t="str">
            <v>3200002</v>
          </cell>
          <cell r="G1282" t="str">
            <v>MOBILE PHONE</v>
          </cell>
          <cell r="H1282">
            <v>8900</v>
          </cell>
          <cell r="K1282">
            <v>0</v>
          </cell>
          <cell r="L1282">
            <v>0</v>
          </cell>
          <cell r="M1282">
            <v>-2801.51</v>
          </cell>
          <cell r="N1282">
            <v>0</v>
          </cell>
          <cell r="O1282">
            <v>0</v>
          </cell>
          <cell r="P1282">
            <v>0</v>
          </cell>
          <cell r="Q1282">
            <v>0</v>
          </cell>
          <cell r="R1282">
            <v>0</v>
          </cell>
          <cell r="S1282">
            <v>0</v>
          </cell>
          <cell r="T1282">
            <v>0</v>
          </cell>
          <cell r="U1282">
            <v>0</v>
          </cell>
          <cell r="V1282">
            <v>-848.3</v>
          </cell>
          <cell r="W1282">
            <v>0</v>
          </cell>
          <cell r="X1282">
            <v>0</v>
          </cell>
          <cell r="Y1282">
            <v>0</v>
          </cell>
          <cell r="Z1282">
            <v>0</v>
          </cell>
          <cell r="AA1282">
            <v>0</v>
          </cell>
          <cell r="AB1282">
            <v>0</v>
          </cell>
          <cell r="AC1282">
            <v>0</v>
          </cell>
          <cell r="AD1282">
            <v>0</v>
          </cell>
          <cell r="AE1282">
            <v>0</v>
          </cell>
          <cell r="AF1282">
            <v>0</v>
          </cell>
        </row>
        <row r="1283">
          <cell r="A1283">
            <v>3200002</v>
          </cell>
          <cell r="H1283">
            <v>8900</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row>
        <row r="1284">
          <cell r="A1284">
            <v>3200002</v>
          </cell>
          <cell r="H1284">
            <v>8900</v>
          </cell>
          <cell r="K1284">
            <v>0</v>
          </cell>
          <cell r="L1284">
            <v>0</v>
          </cell>
          <cell r="M1284">
            <v>-3649.81</v>
          </cell>
          <cell r="N1284">
            <v>0</v>
          </cell>
          <cell r="O1284">
            <v>0</v>
          </cell>
          <cell r="P1284">
            <v>0</v>
          </cell>
          <cell r="Q1284">
            <v>0</v>
          </cell>
          <cell r="R1284">
            <v>0</v>
          </cell>
          <cell r="S1284">
            <v>0</v>
          </cell>
          <cell r="T1284">
            <v>0</v>
          </cell>
          <cell r="U1284">
            <v>0</v>
          </cell>
          <cell r="V1284">
            <v>-730.3</v>
          </cell>
          <cell r="W1284">
            <v>0</v>
          </cell>
          <cell r="X1284">
            <v>0</v>
          </cell>
          <cell r="Y1284">
            <v>0</v>
          </cell>
          <cell r="Z1284">
            <v>0</v>
          </cell>
          <cell r="AA1284">
            <v>0</v>
          </cell>
          <cell r="AB1284">
            <v>0</v>
          </cell>
          <cell r="AC1284">
            <v>0</v>
          </cell>
          <cell r="AD1284">
            <v>0</v>
          </cell>
          <cell r="AE1284">
            <v>0</v>
          </cell>
          <cell r="AF1284">
            <v>0</v>
          </cell>
        </row>
        <row r="1285">
          <cell r="A1285">
            <v>3200002</v>
          </cell>
          <cell r="H1285">
            <v>8900</v>
          </cell>
          <cell r="K1285">
            <v>0</v>
          </cell>
          <cell r="L1285">
            <v>0</v>
          </cell>
          <cell r="M1285">
            <v>0</v>
          </cell>
          <cell r="N1285">
            <v>0</v>
          </cell>
          <cell r="O1285">
            <v>0</v>
          </cell>
          <cell r="P1285">
            <v>0</v>
          </cell>
          <cell r="Q1285">
            <v>0</v>
          </cell>
          <cell r="R1285">
            <v>0</v>
          </cell>
          <cell r="S1285">
            <v>0</v>
          </cell>
          <cell r="T1285">
            <v>0</v>
          </cell>
          <cell r="U1285">
            <v>0</v>
          </cell>
          <cell r="V1285">
            <v>0</v>
          </cell>
          <cell r="W1285">
            <v>0</v>
          </cell>
          <cell r="X1285">
            <v>0</v>
          </cell>
          <cell r="Y1285">
            <v>0</v>
          </cell>
          <cell r="Z1285">
            <v>0</v>
          </cell>
          <cell r="AA1285">
            <v>0</v>
          </cell>
          <cell r="AB1285">
            <v>0</v>
          </cell>
          <cell r="AC1285">
            <v>0</v>
          </cell>
          <cell r="AD1285">
            <v>0</v>
          </cell>
          <cell r="AE1285">
            <v>0</v>
          </cell>
          <cell r="AF1285">
            <v>0</v>
          </cell>
        </row>
        <row r="1286">
          <cell r="A1286">
            <v>3200003</v>
          </cell>
          <cell r="B1286" t="str">
            <v>3200003</v>
          </cell>
          <cell r="G1286" t="str">
            <v>MOBILE PHONE -Sr.Mgr. IT</v>
          </cell>
          <cell r="H1286">
            <v>15000</v>
          </cell>
          <cell r="K1286">
            <v>0</v>
          </cell>
          <cell r="L1286">
            <v>0</v>
          </cell>
          <cell r="M1286">
            <v>-4103.08</v>
          </cell>
          <cell r="N1286">
            <v>0</v>
          </cell>
          <cell r="O1286">
            <v>0</v>
          </cell>
          <cell r="P1286">
            <v>0</v>
          </cell>
          <cell r="Q1286">
            <v>0</v>
          </cell>
          <cell r="R1286">
            <v>0</v>
          </cell>
          <cell r="S1286">
            <v>0</v>
          </cell>
          <cell r="T1286">
            <v>0</v>
          </cell>
          <cell r="U1286">
            <v>0</v>
          </cell>
          <cell r="V1286">
            <v>-1515.76</v>
          </cell>
          <cell r="W1286">
            <v>0</v>
          </cell>
          <cell r="X1286">
            <v>0</v>
          </cell>
          <cell r="Y1286">
            <v>0</v>
          </cell>
          <cell r="Z1286">
            <v>0</v>
          </cell>
          <cell r="AA1286">
            <v>0</v>
          </cell>
          <cell r="AB1286">
            <v>0</v>
          </cell>
          <cell r="AC1286">
            <v>0</v>
          </cell>
          <cell r="AD1286">
            <v>0</v>
          </cell>
          <cell r="AE1286">
            <v>0</v>
          </cell>
          <cell r="AF1286">
            <v>0</v>
          </cell>
        </row>
        <row r="1287">
          <cell r="A1287">
            <v>3200003</v>
          </cell>
          <cell r="H1287">
            <v>15000</v>
          </cell>
          <cell r="K1287">
            <v>0</v>
          </cell>
          <cell r="L1287">
            <v>0</v>
          </cell>
          <cell r="M1287">
            <v>0</v>
          </cell>
          <cell r="N1287">
            <v>0</v>
          </cell>
          <cell r="O1287">
            <v>0</v>
          </cell>
          <cell r="P1287">
            <v>0</v>
          </cell>
          <cell r="Q1287">
            <v>0</v>
          </cell>
          <cell r="R1287">
            <v>0</v>
          </cell>
          <cell r="S1287">
            <v>0</v>
          </cell>
          <cell r="T1287">
            <v>0</v>
          </cell>
          <cell r="U1287">
            <v>0</v>
          </cell>
          <cell r="V1287">
            <v>0</v>
          </cell>
          <cell r="W1287">
            <v>0</v>
          </cell>
          <cell r="X1287">
            <v>0</v>
          </cell>
          <cell r="Y1287">
            <v>0</v>
          </cell>
          <cell r="Z1287">
            <v>0</v>
          </cell>
          <cell r="AA1287">
            <v>0</v>
          </cell>
          <cell r="AB1287">
            <v>0</v>
          </cell>
          <cell r="AC1287">
            <v>0</v>
          </cell>
          <cell r="AD1287">
            <v>0</v>
          </cell>
          <cell r="AE1287">
            <v>0</v>
          </cell>
          <cell r="AF1287">
            <v>0</v>
          </cell>
        </row>
        <row r="1288">
          <cell r="A1288">
            <v>3200003</v>
          </cell>
          <cell r="H1288">
            <v>15000</v>
          </cell>
          <cell r="K1288">
            <v>0</v>
          </cell>
          <cell r="L1288">
            <v>0</v>
          </cell>
          <cell r="M1288">
            <v>-5618.84</v>
          </cell>
          <cell r="N1288">
            <v>0</v>
          </cell>
          <cell r="O1288">
            <v>0</v>
          </cell>
          <cell r="P1288">
            <v>0</v>
          </cell>
          <cell r="Q1288">
            <v>0</v>
          </cell>
          <cell r="R1288">
            <v>0</v>
          </cell>
          <cell r="S1288">
            <v>0</v>
          </cell>
          <cell r="T1288">
            <v>0</v>
          </cell>
          <cell r="U1288">
            <v>0</v>
          </cell>
          <cell r="V1288">
            <v>-1304.92</v>
          </cell>
          <cell r="W1288">
            <v>0</v>
          </cell>
          <cell r="X1288">
            <v>0</v>
          </cell>
          <cell r="Y1288">
            <v>0</v>
          </cell>
          <cell r="Z1288">
            <v>0</v>
          </cell>
          <cell r="AA1288">
            <v>0</v>
          </cell>
          <cell r="AB1288">
            <v>0</v>
          </cell>
          <cell r="AC1288">
            <v>0</v>
          </cell>
          <cell r="AD1288">
            <v>0</v>
          </cell>
          <cell r="AE1288">
            <v>0</v>
          </cell>
          <cell r="AF1288">
            <v>0</v>
          </cell>
        </row>
        <row r="1289">
          <cell r="A1289">
            <v>3200003</v>
          </cell>
          <cell r="H1289">
            <v>15000</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row>
        <row r="1290">
          <cell r="A1290">
            <v>3200004</v>
          </cell>
          <cell r="B1290" t="str">
            <v>3200004</v>
          </cell>
          <cell r="G1290" t="str">
            <v>EPBX - GNFC</v>
          </cell>
          <cell r="H1290">
            <v>71900</v>
          </cell>
          <cell r="K1290">
            <v>0</v>
          </cell>
          <cell r="L1290">
            <v>0</v>
          </cell>
          <cell r="M1290">
            <v>-29450.84</v>
          </cell>
          <cell r="N1290">
            <v>0</v>
          </cell>
          <cell r="O1290">
            <v>0</v>
          </cell>
          <cell r="P1290">
            <v>0</v>
          </cell>
          <cell r="Q1290">
            <v>0</v>
          </cell>
          <cell r="R1290">
            <v>0</v>
          </cell>
          <cell r="S1290">
            <v>0</v>
          </cell>
          <cell r="T1290">
            <v>0</v>
          </cell>
          <cell r="U1290">
            <v>0</v>
          </cell>
          <cell r="V1290">
            <v>-5904.68</v>
          </cell>
          <cell r="W1290">
            <v>0</v>
          </cell>
          <cell r="X1290">
            <v>0</v>
          </cell>
          <cell r="Y1290">
            <v>0</v>
          </cell>
          <cell r="Z1290">
            <v>0</v>
          </cell>
          <cell r="AA1290">
            <v>0</v>
          </cell>
          <cell r="AB1290">
            <v>0</v>
          </cell>
          <cell r="AC1290">
            <v>0</v>
          </cell>
          <cell r="AD1290">
            <v>0</v>
          </cell>
          <cell r="AE1290">
            <v>0</v>
          </cell>
          <cell r="AF1290">
            <v>0</v>
          </cell>
        </row>
        <row r="1291">
          <cell r="A1291">
            <v>3200004</v>
          </cell>
          <cell r="H1291">
            <v>71900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row>
        <row r="1292">
          <cell r="A1292">
            <v>3200004</v>
          </cell>
          <cell r="H1292">
            <v>71900</v>
          </cell>
          <cell r="K1292">
            <v>0</v>
          </cell>
          <cell r="L1292">
            <v>0</v>
          </cell>
          <cell r="M1292">
            <v>-35355.519999999997</v>
          </cell>
          <cell r="N1292">
            <v>0</v>
          </cell>
          <cell r="O1292">
            <v>0</v>
          </cell>
          <cell r="P1292">
            <v>0</v>
          </cell>
          <cell r="Q1292">
            <v>0</v>
          </cell>
          <cell r="R1292">
            <v>0</v>
          </cell>
          <cell r="S1292">
            <v>0</v>
          </cell>
          <cell r="T1292">
            <v>0</v>
          </cell>
          <cell r="U1292">
            <v>0</v>
          </cell>
          <cell r="V1292">
            <v>-5083.34</v>
          </cell>
          <cell r="W1292">
            <v>0</v>
          </cell>
          <cell r="X1292">
            <v>0</v>
          </cell>
          <cell r="Y1292">
            <v>0</v>
          </cell>
          <cell r="Z1292">
            <v>0</v>
          </cell>
          <cell r="AA1292">
            <v>0</v>
          </cell>
          <cell r="AB1292">
            <v>0</v>
          </cell>
          <cell r="AC1292">
            <v>0</v>
          </cell>
          <cell r="AD1292">
            <v>0</v>
          </cell>
          <cell r="AE1292">
            <v>0</v>
          </cell>
          <cell r="AF1292">
            <v>0</v>
          </cell>
        </row>
        <row r="1293">
          <cell r="A1293">
            <v>3200004</v>
          </cell>
          <cell r="H1293">
            <v>71900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row>
        <row r="1294">
          <cell r="A1294">
            <v>3200005</v>
          </cell>
          <cell r="B1294" t="str">
            <v>3200005</v>
          </cell>
          <cell r="G1294" t="str">
            <v>FAX MACHINE</v>
          </cell>
          <cell r="H1294">
            <v>16625</v>
          </cell>
          <cell r="K1294">
            <v>0</v>
          </cell>
          <cell r="L1294">
            <v>0</v>
          </cell>
          <cell r="M1294">
            <v>-6777.26</v>
          </cell>
          <cell r="N1294">
            <v>0</v>
          </cell>
          <cell r="O1294">
            <v>0</v>
          </cell>
          <cell r="P1294">
            <v>0</v>
          </cell>
          <cell r="Q1294">
            <v>0</v>
          </cell>
          <cell r="R1294">
            <v>0</v>
          </cell>
          <cell r="S1294">
            <v>0</v>
          </cell>
          <cell r="T1294">
            <v>0</v>
          </cell>
          <cell r="U1294">
            <v>0</v>
          </cell>
          <cell r="V1294">
            <v>-1369.82</v>
          </cell>
          <cell r="W1294">
            <v>0</v>
          </cell>
          <cell r="X1294">
            <v>0</v>
          </cell>
          <cell r="Y1294">
            <v>0</v>
          </cell>
          <cell r="Z1294">
            <v>0</v>
          </cell>
          <cell r="AA1294">
            <v>0</v>
          </cell>
          <cell r="AB1294">
            <v>0</v>
          </cell>
          <cell r="AC1294">
            <v>0</v>
          </cell>
          <cell r="AD1294">
            <v>0</v>
          </cell>
          <cell r="AE1294">
            <v>0</v>
          </cell>
          <cell r="AF1294">
            <v>0</v>
          </cell>
        </row>
        <row r="1295">
          <cell r="A1295">
            <v>3200005</v>
          </cell>
          <cell r="H1295">
            <v>16625</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row>
        <row r="1296">
          <cell r="A1296">
            <v>3200005</v>
          </cell>
          <cell r="H1296">
            <v>16625</v>
          </cell>
          <cell r="K1296">
            <v>0</v>
          </cell>
          <cell r="L1296">
            <v>0</v>
          </cell>
          <cell r="M1296">
            <v>-8147.08</v>
          </cell>
          <cell r="N1296">
            <v>0</v>
          </cell>
          <cell r="O1296">
            <v>0</v>
          </cell>
          <cell r="P1296">
            <v>0</v>
          </cell>
          <cell r="Q1296">
            <v>0</v>
          </cell>
          <cell r="R1296">
            <v>0</v>
          </cell>
          <cell r="S1296">
            <v>0</v>
          </cell>
          <cell r="T1296">
            <v>0</v>
          </cell>
          <cell r="U1296">
            <v>0</v>
          </cell>
          <cell r="V1296">
            <v>-1179.28</v>
          </cell>
          <cell r="W1296">
            <v>0</v>
          </cell>
          <cell r="X1296">
            <v>0</v>
          </cell>
          <cell r="Y1296">
            <v>0</v>
          </cell>
          <cell r="Z1296">
            <v>0</v>
          </cell>
          <cell r="AA1296">
            <v>0</v>
          </cell>
          <cell r="AB1296">
            <v>0</v>
          </cell>
          <cell r="AC1296">
            <v>0</v>
          </cell>
          <cell r="AD1296">
            <v>0</v>
          </cell>
          <cell r="AE1296">
            <v>0</v>
          </cell>
          <cell r="AF1296">
            <v>0</v>
          </cell>
        </row>
        <row r="1297">
          <cell r="A1297">
            <v>3200005</v>
          </cell>
          <cell r="H1297">
            <v>16625</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row>
        <row r="1298">
          <cell r="A1298">
            <v>3200006</v>
          </cell>
          <cell r="B1298" t="str">
            <v>3200006</v>
          </cell>
          <cell r="G1298" t="str">
            <v>RELIENCE MOBILE (5)</v>
          </cell>
          <cell r="H1298">
            <v>110000</v>
          </cell>
          <cell r="K1298">
            <v>0</v>
          </cell>
          <cell r="L1298">
            <v>0</v>
          </cell>
          <cell r="M1298">
            <v>-25046.14</v>
          </cell>
          <cell r="N1298">
            <v>0</v>
          </cell>
          <cell r="O1298">
            <v>0</v>
          </cell>
          <cell r="P1298">
            <v>0</v>
          </cell>
          <cell r="Q1298">
            <v>0</v>
          </cell>
          <cell r="R1298">
            <v>0</v>
          </cell>
          <cell r="S1298">
            <v>0</v>
          </cell>
          <cell r="T1298">
            <v>0</v>
          </cell>
          <cell r="U1298">
            <v>0</v>
          </cell>
          <cell r="V1298">
            <v>-11817.08</v>
          </cell>
          <cell r="W1298">
            <v>0</v>
          </cell>
          <cell r="X1298">
            <v>0</v>
          </cell>
          <cell r="Y1298">
            <v>0</v>
          </cell>
          <cell r="Z1298">
            <v>0</v>
          </cell>
          <cell r="AA1298">
            <v>0</v>
          </cell>
          <cell r="AB1298">
            <v>0</v>
          </cell>
          <cell r="AC1298">
            <v>0</v>
          </cell>
          <cell r="AD1298">
            <v>0</v>
          </cell>
          <cell r="AE1298">
            <v>0</v>
          </cell>
          <cell r="AF1298">
            <v>0</v>
          </cell>
        </row>
        <row r="1299">
          <cell r="A1299">
            <v>3200006</v>
          </cell>
          <cell r="H1299">
            <v>110000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row>
        <row r="1300">
          <cell r="A1300">
            <v>3200006</v>
          </cell>
          <cell r="H1300">
            <v>110000</v>
          </cell>
          <cell r="K1300">
            <v>0</v>
          </cell>
          <cell r="L1300">
            <v>0</v>
          </cell>
          <cell r="M1300">
            <v>-36863.22</v>
          </cell>
          <cell r="N1300">
            <v>0</v>
          </cell>
          <cell r="O1300">
            <v>0</v>
          </cell>
          <cell r="P1300">
            <v>0</v>
          </cell>
          <cell r="Q1300">
            <v>0</v>
          </cell>
          <cell r="R1300">
            <v>0</v>
          </cell>
          <cell r="S1300">
            <v>0</v>
          </cell>
          <cell r="T1300">
            <v>0</v>
          </cell>
          <cell r="U1300">
            <v>0</v>
          </cell>
          <cell r="V1300">
            <v>-10173.33</v>
          </cell>
          <cell r="W1300">
            <v>0</v>
          </cell>
          <cell r="X1300">
            <v>0</v>
          </cell>
          <cell r="Y1300">
            <v>0</v>
          </cell>
          <cell r="Z1300">
            <v>0</v>
          </cell>
          <cell r="AA1300">
            <v>0</v>
          </cell>
          <cell r="AB1300">
            <v>0</v>
          </cell>
          <cell r="AC1300">
            <v>0</v>
          </cell>
          <cell r="AD1300">
            <v>0</v>
          </cell>
          <cell r="AE1300">
            <v>0</v>
          </cell>
          <cell r="AF1300">
            <v>0</v>
          </cell>
        </row>
        <row r="1301">
          <cell r="A1301">
            <v>3200006</v>
          </cell>
          <cell r="H1301">
            <v>110000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row>
        <row r="1302">
          <cell r="A1302">
            <v>3200007</v>
          </cell>
          <cell r="B1302" t="str">
            <v>3200007</v>
          </cell>
          <cell r="G1302" t="str">
            <v>RELIENCE MOBILE (3)</v>
          </cell>
          <cell r="H1302">
            <v>63000</v>
          </cell>
          <cell r="K1302">
            <v>0</v>
          </cell>
          <cell r="L1302">
            <v>0</v>
          </cell>
          <cell r="M1302">
            <v>-12401.11</v>
          </cell>
          <cell r="N1302">
            <v>0</v>
          </cell>
          <cell r="O1302">
            <v>0</v>
          </cell>
          <cell r="P1302">
            <v>0</v>
          </cell>
          <cell r="Q1302">
            <v>0</v>
          </cell>
          <cell r="R1302">
            <v>0</v>
          </cell>
          <cell r="S1302">
            <v>0</v>
          </cell>
          <cell r="T1302">
            <v>0</v>
          </cell>
          <cell r="U1302">
            <v>0</v>
          </cell>
          <cell r="V1302">
            <v>-7038.31</v>
          </cell>
          <cell r="W1302">
            <v>0</v>
          </cell>
          <cell r="X1302">
            <v>0</v>
          </cell>
          <cell r="Y1302">
            <v>0</v>
          </cell>
          <cell r="Z1302">
            <v>0</v>
          </cell>
          <cell r="AA1302">
            <v>0</v>
          </cell>
          <cell r="AB1302">
            <v>0</v>
          </cell>
          <cell r="AC1302">
            <v>0</v>
          </cell>
          <cell r="AD1302">
            <v>0</v>
          </cell>
          <cell r="AE1302">
            <v>0</v>
          </cell>
          <cell r="AF1302">
            <v>0</v>
          </cell>
        </row>
        <row r="1303">
          <cell r="A1303">
            <v>3200007</v>
          </cell>
          <cell r="H1303">
            <v>63000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row>
        <row r="1304">
          <cell r="A1304">
            <v>3200007</v>
          </cell>
          <cell r="H1304">
            <v>63000</v>
          </cell>
          <cell r="K1304">
            <v>0</v>
          </cell>
          <cell r="L1304">
            <v>0</v>
          </cell>
          <cell r="M1304">
            <v>-19439.419999999998</v>
          </cell>
          <cell r="N1304">
            <v>0</v>
          </cell>
          <cell r="O1304">
            <v>0</v>
          </cell>
          <cell r="P1304">
            <v>0</v>
          </cell>
          <cell r="Q1304">
            <v>0</v>
          </cell>
          <cell r="R1304">
            <v>0</v>
          </cell>
          <cell r="S1304">
            <v>0</v>
          </cell>
          <cell r="T1304">
            <v>0</v>
          </cell>
          <cell r="U1304">
            <v>0</v>
          </cell>
          <cell r="V1304">
            <v>-6059.28</v>
          </cell>
          <cell r="W1304">
            <v>0</v>
          </cell>
          <cell r="X1304">
            <v>0</v>
          </cell>
          <cell r="Y1304">
            <v>0</v>
          </cell>
          <cell r="Z1304">
            <v>0</v>
          </cell>
          <cell r="AA1304">
            <v>0</v>
          </cell>
          <cell r="AB1304">
            <v>0</v>
          </cell>
          <cell r="AC1304">
            <v>0</v>
          </cell>
          <cell r="AD1304">
            <v>0</v>
          </cell>
          <cell r="AE1304">
            <v>0</v>
          </cell>
          <cell r="AF1304">
            <v>0</v>
          </cell>
        </row>
        <row r="1305">
          <cell r="A1305">
            <v>3200007</v>
          </cell>
          <cell r="H1305">
            <v>63000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row>
        <row r="1306">
          <cell r="A1306">
            <v>3200008</v>
          </cell>
          <cell r="B1306" t="str">
            <v>3200008</v>
          </cell>
          <cell r="G1306" t="str">
            <v>RELIENCE MOBILE (5)</v>
          </cell>
          <cell r="H1306">
            <v>7005</v>
          </cell>
          <cell r="K1306">
            <v>0</v>
          </cell>
          <cell r="L1306">
            <v>0</v>
          </cell>
          <cell r="M1306">
            <v>-7005</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row>
        <row r="1307">
          <cell r="A1307">
            <v>3200008</v>
          </cell>
          <cell r="H1307">
            <v>7005</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row>
        <row r="1308">
          <cell r="A1308">
            <v>3200008</v>
          </cell>
          <cell r="H1308">
            <v>7005</v>
          </cell>
          <cell r="K1308">
            <v>0</v>
          </cell>
          <cell r="L1308">
            <v>0</v>
          </cell>
          <cell r="M1308">
            <v>-7005</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row>
        <row r="1309">
          <cell r="A1309">
            <v>3200008</v>
          </cell>
          <cell r="H1309">
            <v>7005</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row>
        <row r="1310">
          <cell r="A1310">
            <v>3200009</v>
          </cell>
          <cell r="B1310" t="str">
            <v>3200009</v>
          </cell>
          <cell r="G1310" t="str">
            <v>MOBILE PHONE -Jigar</v>
          </cell>
          <cell r="H1310">
            <v>10000</v>
          </cell>
          <cell r="K1310">
            <v>0</v>
          </cell>
          <cell r="L1310">
            <v>0</v>
          </cell>
          <cell r="M1310">
            <v>-1326.21</v>
          </cell>
          <cell r="N1310">
            <v>0</v>
          </cell>
          <cell r="O1310">
            <v>0</v>
          </cell>
          <cell r="P1310">
            <v>0</v>
          </cell>
          <cell r="Q1310">
            <v>0</v>
          </cell>
          <cell r="R1310">
            <v>0</v>
          </cell>
          <cell r="S1310">
            <v>0</v>
          </cell>
          <cell r="T1310">
            <v>0</v>
          </cell>
          <cell r="U1310">
            <v>0</v>
          </cell>
          <cell r="V1310">
            <v>-1206.52</v>
          </cell>
          <cell r="W1310">
            <v>0</v>
          </cell>
          <cell r="X1310">
            <v>0</v>
          </cell>
          <cell r="Y1310">
            <v>0</v>
          </cell>
          <cell r="Z1310">
            <v>0</v>
          </cell>
          <cell r="AA1310">
            <v>0</v>
          </cell>
          <cell r="AB1310">
            <v>0</v>
          </cell>
          <cell r="AC1310">
            <v>0</v>
          </cell>
          <cell r="AD1310">
            <v>0</v>
          </cell>
          <cell r="AE1310">
            <v>0</v>
          </cell>
          <cell r="AF1310">
            <v>0</v>
          </cell>
        </row>
        <row r="1311">
          <cell r="A1311">
            <v>3200009</v>
          </cell>
          <cell r="H1311">
            <v>10000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row>
        <row r="1312">
          <cell r="A1312">
            <v>3200009</v>
          </cell>
          <cell r="H1312">
            <v>10000</v>
          </cell>
          <cell r="K1312">
            <v>0</v>
          </cell>
          <cell r="L1312">
            <v>0</v>
          </cell>
          <cell r="M1312">
            <v>-2532.73</v>
          </cell>
          <cell r="N1312">
            <v>0</v>
          </cell>
          <cell r="O1312">
            <v>0</v>
          </cell>
          <cell r="P1312">
            <v>0</v>
          </cell>
          <cell r="Q1312">
            <v>0</v>
          </cell>
          <cell r="R1312">
            <v>0</v>
          </cell>
          <cell r="S1312">
            <v>0</v>
          </cell>
          <cell r="T1312">
            <v>0</v>
          </cell>
          <cell r="U1312">
            <v>0</v>
          </cell>
          <cell r="V1312">
            <v>-1038.7</v>
          </cell>
          <cell r="W1312">
            <v>0</v>
          </cell>
          <cell r="X1312">
            <v>0</v>
          </cell>
          <cell r="Y1312">
            <v>0</v>
          </cell>
          <cell r="Z1312">
            <v>0</v>
          </cell>
          <cell r="AA1312">
            <v>0</v>
          </cell>
          <cell r="AB1312">
            <v>0</v>
          </cell>
          <cell r="AC1312">
            <v>0</v>
          </cell>
          <cell r="AD1312">
            <v>0</v>
          </cell>
          <cell r="AE1312">
            <v>0</v>
          </cell>
          <cell r="AF1312">
            <v>0</v>
          </cell>
        </row>
        <row r="1313">
          <cell r="A1313">
            <v>3200009</v>
          </cell>
          <cell r="H1313">
            <v>10000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row>
        <row r="1314">
          <cell r="A1314">
            <v>3200010</v>
          </cell>
          <cell r="B1314" t="str">
            <v>3200010</v>
          </cell>
          <cell r="G1314" t="str">
            <v>MOBILE PHONE -Poussin</v>
          </cell>
          <cell r="H1314">
            <v>8700</v>
          </cell>
          <cell r="K1314">
            <v>0</v>
          </cell>
          <cell r="L1314">
            <v>0</v>
          </cell>
          <cell r="M1314">
            <v>-537.12</v>
          </cell>
          <cell r="N1314">
            <v>0</v>
          </cell>
          <cell r="O1314">
            <v>0</v>
          </cell>
          <cell r="P1314">
            <v>0</v>
          </cell>
          <cell r="Q1314">
            <v>0</v>
          </cell>
          <cell r="R1314">
            <v>0</v>
          </cell>
          <cell r="S1314">
            <v>0</v>
          </cell>
          <cell r="T1314">
            <v>0</v>
          </cell>
          <cell r="U1314">
            <v>0</v>
          </cell>
          <cell r="V1314">
            <v>-1135.46</v>
          </cell>
          <cell r="W1314">
            <v>0</v>
          </cell>
          <cell r="X1314">
            <v>0</v>
          </cell>
          <cell r="Y1314">
            <v>0</v>
          </cell>
          <cell r="Z1314">
            <v>0</v>
          </cell>
          <cell r="AA1314">
            <v>0</v>
          </cell>
          <cell r="AB1314">
            <v>0</v>
          </cell>
          <cell r="AC1314">
            <v>0</v>
          </cell>
          <cell r="AD1314">
            <v>0</v>
          </cell>
          <cell r="AE1314">
            <v>0</v>
          </cell>
          <cell r="AF1314">
            <v>0</v>
          </cell>
        </row>
        <row r="1315">
          <cell r="A1315">
            <v>3200010</v>
          </cell>
          <cell r="H1315">
            <v>8700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cell r="Y1315">
            <v>0</v>
          </cell>
          <cell r="Z1315">
            <v>0</v>
          </cell>
          <cell r="AA1315">
            <v>0</v>
          </cell>
          <cell r="AB1315">
            <v>0</v>
          </cell>
          <cell r="AC1315">
            <v>0</v>
          </cell>
          <cell r="AD1315">
            <v>0</v>
          </cell>
          <cell r="AE1315">
            <v>0</v>
          </cell>
          <cell r="AF1315">
            <v>0</v>
          </cell>
        </row>
        <row r="1316">
          <cell r="A1316">
            <v>3200010</v>
          </cell>
          <cell r="H1316">
            <v>8700</v>
          </cell>
          <cell r="K1316">
            <v>0</v>
          </cell>
          <cell r="L1316">
            <v>0</v>
          </cell>
          <cell r="M1316">
            <v>-1672.58</v>
          </cell>
          <cell r="N1316">
            <v>0</v>
          </cell>
          <cell r="O1316">
            <v>0</v>
          </cell>
          <cell r="P1316">
            <v>0</v>
          </cell>
          <cell r="Q1316">
            <v>0</v>
          </cell>
          <cell r="R1316">
            <v>0</v>
          </cell>
          <cell r="S1316">
            <v>0</v>
          </cell>
          <cell r="T1316">
            <v>0</v>
          </cell>
          <cell r="U1316">
            <v>0</v>
          </cell>
          <cell r="V1316">
            <v>-977.51</v>
          </cell>
          <cell r="W1316">
            <v>0</v>
          </cell>
          <cell r="X1316">
            <v>0</v>
          </cell>
          <cell r="Y1316">
            <v>0</v>
          </cell>
          <cell r="Z1316">
            <v>0</v>
          </cell>
          <cell r="AA1316">
            <v>0</v>
          </cell>
          <cell r="AB1316">
            <v>0</v>
          </cell>
          <cell r="AC1316">
            <v>0</v>
          </cell>
          <cell r="AD1316">
            <v>0</v>
          </cell>
          <cell r="AE1316">
            <v>0</v>
          </cell>
          <cell r="AF1316">
            <v>0</v>
          </cell>
        </row>
        <row r="1317">
          <cell r="A1317">
            <v>3200010</v>
          </cell>
          <cell r="H1317">
            <v>8700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cell r="Y1317">
            <v>0</v>
          </cell>
          <cell r="Z1317">
            <v>0</v>
          </cell>
          <cell r="AA1317">
            <v>0</v>
          </cell>
          <cell r="AB1317">
            <v>0</v>
          </cell>
          <cell r="AC1317">
            <v>0</v>
          </cell>
          <cell r="AD1317">
            <v>0</v>
          </cell>
          <cell r="AE1317">
            <v>0</v>
          </cell>
          <cell r="AF1317">
            <v>0</v>
          </cell>
        </row>
        <row r="1318">
          <cell r="A1318">
            <v>3200011</v>
          </cell>
          <cell r="B1318" t="str">
            <v>3200011</v>
          </cell>
          <cell r="G1318" t="str">
            <v>MOBILE PHONE -Palak</v>
          </cell>
          <cell r="H1318">
            <v>9000</v>
          </cell>
          <cell r="K1318">
            <v>0</v>
          </cell>
          <cell r="L1318">
            <v>0</v>
          </cell>
          <cell r="M1318">
            <v>-363.57</v>
          </cell>
          <cell r="N1318">
            <v>0</v>
          </cell>
          <cell r="O1318">
            <v>0</v>
          </cell>
          <cell r="P1318">
            <v>0</v>
          </cell>
          <cell r="Q1318">
            <v>0</v>
          </cell>
          <cell r="R1318">
            <v>0</v>
          </cell>
          <cell r="S1318">
            <v>0</v>
          </cell>
          <cell r="T1318">
            <v>0</v>
          </cell>
          <cell r="U1318">
            <v>0</v>
          </cell>
          <cell r="V1318">
            <v>-1201.33</v>
          </cell>
          <cell r="W1318">
            <v>0</v>
          </cell>
          <cell r="X1318">
            <v>0</v>
          </cell>
          <cell r="Y1318">
            <v>0</v>
          </cell>
          <cell r="Z1318">
            <v>0</v>
          </cell>
          <cell r="AA1318">
            <v>0</v>
          </cell>
          <cell r="AB1318">
            <v>0</v>
          </cell>
          <cell r="AC1318">
            <v>0</v>
          </cell>
          <cell r="AD1318">
            <v>0</v>
          </cell>
          <cell r="AE1318">
            <v>0</v>
          </cell>
          <cell r="AF1318">
            <v>0</v>
          </cell>
        </row>
        <row r="1319">
          <cell r="A1319">
            <v>3200011</v>
          </cell>
          <cell r="H1319">
            <v>9000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cell r="Y1319">
            <v>0</v>
          </cell>
          <cell r="Z1319">
            <v>0</v>
          </cell>
          <cell r="AA1319">
            <v>0</v>
          </cell>
          <cell r="AB1319">
            <v>0</v>
          </cell>
          <cell r="AC1319">
            <v>0</v>
          </cell>
          <cell r="AD1319">
            <v>0</v>
          </cell>
          <cell r="AE1319">
            <v>0</v>
          </cell>
          <cell r="AF1319">
            <v>0</v>
          </cell>
        </row>
        <row r="1320">
          <cell r="A1320">
            <v>3200011</v>
          </cell>
          <cell r="H1320">
            <v>9000</v>
          </cell>
          <cell r="K1320">
            <v>0</v>
          </cell>
          <cell r="L1320">
            <v>0</v>
          </cell>
          <cell r="M1320">
            <v>-1564.9</v>
          </cell>
          <cell r="N1320">
            <v>0</v>
          </cell>
          <cell r="O1320">
            <v>0</v>
          </cell>
          <cell r="P1320">
            <v>0</v>
          </cell>
          <cell r="Q1320">
            <v>0</v>
          </cell>
          <cell r="R1320">
            <v>0</v>
          </cell>
          <cell r="S1320">
            <v>0</v>
          </cell>
          <cell r="T1320">
            <v>0</v>
          </cell>
          <cell r="U1320">
            <v>0</v>
          </cell>
          <cell r="V1320">
            <v>-1034.22</v>
          </cell>
          <cell r="W1320">
            <v>0</v>
          </cell>
          <cell r="X1320">
            <v>0</v>
          </cell>
          <cell r="Y1320">
            <v>0</v>
          </cell>
          <cell r="Z1320">
            <v>0</v>
          </cell>
          <cell r="AA1320">
            <v>0</v>
          </cell>
          <cell r="AB1320">
            <v>0</v>
          </cell>
          <cell r="AC1320">
            <v>0</v>
          </cell>
          <cell r="AD1320">
            <v>0</v>
          </cell>
          <cell r="AE1320">
            <v>0</v>
          </cell>
          <cell r="AF1320">
            <v>0</v>
          </cell>
        </row>
        <row r="1321">
          <cell r="A1321">
            <v>3200011</v>
          </cell>
          <cell r="H1321">
            <v>9000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cell r="Z1321">
            <v>0</v>
          </cell>
          <cell r="AA1321">
            <v>0</v>
          </cell>
          <cell r="AB1321">
            <v>0</v>
          </cell>
          <cell r="AC1321">
            <v>0</v>
          </cell>
          <cell r="AD1321">
            <v>0</v>
          </cell>
          <cell r="AE1321">
            <v>0</v>
          </cell>
          <cell r="AF1321">
            <v>0</v>
          </cell>
        </row>
        <row r="1322">
          <cell r="A1322">
            <v>3200012</v>
          </cell>
          <cell r="B1322" t="str">
            <v>3200012</v>
          </cell>
          <cell r="G1322" t="str">
            <v>MOBILE PHONE -Pinkal /Bhavin</v>
          </cell>
          <cell r="H1322">
            <v>10000</v>
          </cell>
          <cell r="K1322">
            <v>0</v>
          </cell>
          <cell r="L1322">
            <v>0</v>
          </cell>
          <cell r="M1322">
            <v>-11.43</v>
          </cell>
          <cell r="N1322">
            <v>0</v>
          </cell>
          <cell r="O1322">
            <v>0</v>
          </cell>
          <cell r="P1322">
            <v>0</v>
          </cell>
          <cell r="Q1322">
            <v>0</v>
          </cell>
          <cell r="R1322">
            <v>0</v>
          </cell>
          <cell r="S1322">
            <v>0</v>
          </cell>
          <cell r="T1322">
            <v>0</v>
          </cell>
          <cell r="U1322">
            <v>0</v>
          </cell>
          <cell r="V1322">
            <v>-1389.41</v>
          </cell>
          <cell r="W1322">
            <v>0</v>
          </cell>
          <cell r="X1322">
            <v>0</v>
          </cell>
          <cell r="Y1322">
            <v>0</v>
          </cell>
          <cell r="Z1322">
            <v>0</v>
          </cell>
          <cell r="AA1322">
            <v>0</v>
          </cell>
          <cell r="AB1322">
            <v>0</v>
          </cell>
          <cell r="AC1322">
            <v>0</v>
          </cell>
          <cell r="AD1322">
            <v>0</v>
          </cell>
          <cell r="AE1322">
            <v>0</v>
          </cell>
          <cell r="AF1322">
            <v>0</v>
          </cell>
        </row>
        <row r="1323">
          <cell r="A1323">
            <v>3200012</v>
          </cell>
          <cell r="H1323">
            <v>10000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cell r="Y1323">
            <v>0</v>
          </cell>
          <cell r="Z1323">
            <v>0</v>
          </cell>
          <cell r="AA1323">
            <v>0</v>
          </cell>
          <cell r="AB1323">
            <v>0</v>
          </cell>
          <cell r="AC1323">
            <v>0</v>
          </cell>
          <cell r="AD1323">
            <v>0</v>
          </cell>
          <cell r="AE1323">
            <v>0</v>
          </cell>
          <cell r="AF1323">
            <v>0</v>
          </cell>
        </row>
        <row r="1324">
          <cell r="A1324">
            <v>3200012</v>
          </cell>
          <cell r="H1324">
            <v>10000</v>
          </cell>
          <cell r="K1324">
            <v>0</v>
          </cell>
          <cell r="L1324">
            <v>0</v>
          </cell>
          <cell r="M1324">
            <v>-1400.84</v>
          </cell>
          <cell r="N1324">
            <v>0</v>
          </cell>
          <cell r="O1324">
            <v>0</v>
          </cell>
          <cell r="P1324">
            <v>0</v>
          </cell>
          <cell r="Q1324">
            <v>0</v>
          </cell>
          <cell r="R1324">
            <v>0</v>
          </cell>
          <cell r="S1324">
            <v>0</v>
          </cell>
          <cell r="T1324">
            <v>0</v>
          </cell>
          <cell r="U1324">
            <v>0</v>
          </cell>
          <cell r="V1324">
            <v>-1196.1400000000001</v>
          </cell>
          <cell r="W1324">
            <v>0</v>
          </cell>
          <cell r="X1324">
            <v>0</v>
          </cell>
          <cell r="Y1324">
            <v>0</v>
          </cell>
          <cell r="Z1324">
            <v>0</v>
          </cell>
          <cell r="AA1324">
            <v>0</v>
          </cell>
          <cell r="AB1324">
            <v>0</v>
          </cell>
          <cell r="AC1324">
            <v>0</v>
          </cell>
          <cell r="AD1324">
            <v>0</v>
          </cell>
          <cell r="AE1324">
            <v>0</v>
          </cell>
          <cell r="AF1324">
            <v>0</v>
          </cell>
        </row>
        <row r="1325">
          <cell r="A1325">
            <v>3200012</v>
          </cell>
          <cell r="H1325">
            <v>10000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cell r="Z1325">
            <v>0</v>
          </cell>
          <cell r="AA1325">
            <v>0</v>
          </cell>
          <cell r="AB1325">
            <v>0</v>
          </cell>
          <cell r="AC1325">
            <v>0</v>
          </cell>
          <cell r="AD1325">
            <v>0</v>
          </cell>
          <cell r="AE1325">
            <v>0</v>
          </cell>
          <cell r="AF1325">
            <v>0</v>
          </cell>
        </row>
        <row r="1326">
          <cell r="A1326">
            <v>3200013</v>
          </cell>
          <cell r="B1326" t="str">
            <v>3200013</v>
          </cell>
          <cell r="G1326" t="str">
            <v>COMMUNICATION EQUIP.</v>
          </cell>
          <cell r="H1326">
            <v>63500</v>
          </cell>
          <cell r="K1326">
            <v>0</v>
          </cell>
          <cell r="L1326">
            <v>0</v>
          </cell>
          <cell r="M1326">
            <v>-28851</v>
          </cell>
          <cell r="N1326">
            <v>0</v>
          </cell>
          <cell r="O1326">
            <v>0</v>
          </cell>
          <cell r="P1326">
            <v>0</v>
          </cell>
          <cell r="Q1326">
            <v>0</v>
          </cell>
          <cell r="R1326">
            <v>0</v>
          </cell>
          <cell r="S1326">
            <v>0</v>
          </cell>
          <cell r="T1326">
            <v>0</v>
          </cell>
          <cell r="U1326">
            <v>0</v>
          </cell>
          <cell r="V1326">
            <v>-4819.68</v>
          </cell>
          <cell r="W1326">
            <v>0</v>
          </cell>
          <cell r="X1326">
            <v>0</v>
          </cell>
          <cell r="Y1326">
            <v>0</v>
          </cell>
          <cell r="Z1326">
            <v>0</v>
          </cell>
          <cell r="AA1326">
            <v>0</v>
          </cell>
          <cell r="AB1326">
            <v>0</v>
          </cell>
          <cell r="AC1326">
            <v>0</v>
          </cell>
          <cell r="AD1326">
            <v>0</v>
          </cell>
          <cell r="AE1326">
            <v>0</v>
          </cell>
          <cell r="AF1326">
            <v>0</v>
          </cell>
        </row>
        <row r="1327">
          <cell r="A1327">
            <v>3200013</v>
          </cell>
          <cell r="H1327">
            <v>63500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cell r="Y1327">
            <v>0</v>
          </cell>
          <cell r="Z1327">
            <v>0</v>
          </cell>
          <cell r="AA1327">
            <v>0</v>
          </cell>
          <cell r="AB1327">
            <v>0</v>
          </cell>
          <cell r="AC1327">
            <v>0</v>
          </cell>
          <cell r="AD1327">
            <v>0</v>
          </cell>
          <cell r="AE1327">
            <v>0</v>
          </cell>
          <cell r="AF1327">
            <v>0</v>
          </cell>
        </row>
        <row r="1328">
          <cell r="A1328">
            <v>3200013</v>
          </cell>
          <cell r="H1328">
            <v>63500</v>
          </cell>
          <cell r="K1328">
            <v>0</v>
          </cell>
          <cell r="L1328">
            <v>0</v>
          </cell>
          <cell r="M1328">
            <v>-33670.68</v>
          </cell>
          <cell r="N1328">
            <v>0</v>
          </cell>
          <cell r="O1328">
            <v>0</v>
          </cell>
          <cell r="P1328">
            <v>0</v>
          </cell>
          <cell r="Q1328">
            <v>0</v>
          </cell>
          <cell r="R1328">
            <v>0</v>
          </cell>
          <cell r="S1328">
            <v>0</v>
          </cell>
          <cell r="T1328">
            <v>0</v>
          </cell>
          <cell r="U1328">
            <v>0</v>
          </cell>
          <cell r="V1328">
            <v>-4149.26</v>
          </cell>
          <cell r="W1328">
            <v>0</v>
          </cell>
          <cell r="X1328">
            <v>0</v>
          </cell>
          <cell r="Y1328">
            <v>0</v>
          </cell>
          <cell r="Z1328">
            <v>0</v>
          </cell>
          <cell r="AA1328">
            <v>0</v>
          </cell>
          <cell r="AB1328">
            <v>0</v>
          </cell>
          <cell r="AC1328">
            <v>0</v>
          </cell>
          <cell r="AD1328">
            <v>0</v>
          </cell>
          <cell r="AE1328">
            <v>0</v>
          </cell>
          <cell r="AF1328">
            <v>0</v>
          </cell>
        </row>
        <row r="1329">
          <cell r="A1329">
            <v>3200013</v>
          </cell>
          <cell r="H1329">
            <v>63500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cell r="Y1329">
            <v>0</v>
          </cell>
          <cell r="Z1329">
            <v>0</v>
          </cell>
          <cell r="AA1329">
            <v>0</v>
          </cell>
          <cell r="AB1329">
            <v>0</v>
          </cell>
          <cell r="AC1329">
            <v>0</v>
          </cell>
          <cell r="AD1329">
            <v>0</v>
          </cell>
          <cell r="AE1329">
            <v>0</v>
          </cell>
          <cell r="AF1329">
            <v>0</v>
          </cell>
        </row>
        <row r="1330">
          <cell r="A1330">
            <v>3200014</v>
          </cell>
          <cell r="B1330" t="str">
            <v>3200014</v>
          </cell>
          <cell r="G1330" t="str">
            <v>COMMUNICATION EQUIP.</v>
          </cell>
          <cell r="H1330">
            <v>10000</v>
          </cell>
          <cell r="K1330">
            <v>0</v>
          </cell>
          <cell r="L1330">
            <v>0</v>
          </cell>
          <cell r="M1330">
            <v>-4420</v>
          </cell>
          <cell r="N1330">
            <v>0</v>
          </cell>
          <cell r="O1330">
            <v>0</v>
          </cell>
          <cell r="P1330">
            <v>0</v>
          </cell>
          <cell r="Q1330">
            <v>0</v>
          </cell>
          <cell r="R1330">
            <v>0</v>
          </cell>
          <cell r="S1330">
            <v>0</v>
          </cell>
          <cell r="T1330">
            <v>0</v>
          </cell>
          <cell r="U1330">
            <v>0</v>
          </cell>
          <cell r="V1330">
            <v>-776.18</v>
          </cell>
          <cell r="W1330">
            <v>0</v>
          </cell>
          <cell r="X1330">
            <v>0</v>
          </cell>
          <cell r="Y1330">
            <v>0</v>
          </cell>
          <cell r="Z1330">
            <v>0</v>
          </cell>
          <cell r="AA1330">
            <v>0</v>
          </cell>
          <cell r="AB1330">
            <v>0</v>
          </cell>
          <cell r="AC1330">
            <v>0</v>
          </cell>
          <cell r="AD1330">
            <v>0</v>
          </cell>
          <cell r="AE1330">
            <v>0</v>
          </cell>
          <cell r="AF1330">
            <v>0</v>
          </cell>
        </row>
        <row r="1331">
          <cell r="A1331">
            <v>3200014</v>
          </cell>
          <cell r="H1331">
            <v>10000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0</v>
          </cell>
          <cell r="AB1331">
            <v>0</v>
          </cell>
          <cell r="AC1331">
            <v>0</v>
          </cell>
          <cell r="AD1331">
            <v>0</v>
          </cell>
          <cell r="AE1331">
            <v>0</v>
          </cell>
          <cell r="AF1331">
            <v>0</v>
          </cell>
        </row>
        <row r="1332">
          <cell r="A1332">
            <v>3200014</v>
          </cell>
          <cell r="H1332">
            <v>10000</v>
          </cell>
          <cell r="K1332">
            <v>0</v>
          </cell>
          <cell r="L1332">
            <v>0</v>
          </cell>
          <cell r="M1332">
            <v>-5196.18</v>
          </cell>
          <cell r="N1332">
            <v>0</v>
          </cell>
          <cell r="O1332">
            <v>0</v>
          </cell>
          <cell r="P1332">
            <v>0</v>
          </cell>
          <cell r="Q1332">
            <v>0</v>
          </cell>
          <cell r="R1332">
            <v>0</v>
          </cell>
          <cell r="S1332">
            <v>0</v>
          </cell>
          <cell r="T1332">
            <v>0</v>
          </cell>
          <cell r="U1332">
            <v>0</v>
          </cell>
          <cell r="V1332">
            <v>-668.21</v>
          </cell>
          <cell r="W1332">
            <v>0</v>
          </cell>
          <cell r="X1332">
            <v>0</v>
          </cell>
          <cell r="Y1332">
            <v>0</v>
          </cell>
          <cell r="Z1332">
            <v>0</v>
          </cell>
          <cell r="AA1332">
            <v>0</v>
          </cell>
          <cell r="AB1332">
            <v>0</v>
          </cell>
          <cell r="AC1332">
            <v>0</v>
          </cell>
          <cell r="AD1332">
            <v>0</v>
          </cell>
          <cell r="AE1332">
            <v>0</v>
          </cell>
          <cell r="AF1332">
            <v>0</v>
          </cell>
        </row>
        <row r="1333">
          <cell r="A1333">
            <v>3200014</v>
          </cell>
          <cell r="H1333">
            <v>10000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cell r="Y1333">
            <v>0</v>
          </cell>
          <cell r="Z1333">
            <v>0</v>
          </cell>
          <cell r="AA1333">
            <v>0</v>
          </cell>
          <cell r="AB1333">
            <v>0</v>
          </cell>
          <cell r="AC1333">
            <v>0</v>
          </cell>
          <cell r="AD1333">
            <v>0</v>
          </cell>
          <cell r="AE1333">
            <v>0</v>
          </cell>
          <cell r="AF1333">
            <v>0</v>
          </cell>
        </row>
        <row r="1334">
          <cell r="A1334">
            <v>3200015</v>
          </cell>
          <cell r="B1334" t="str">
            <v>3200015</v>
          </cell>
          <cell r="G1334" t="str">
            <v>COMMUNICATION EQUIP.</v>
          </cell>
          <cell r="H1334">
            <v>10000</v>
          </cell>
          <cell r="K1334">
            <v>0</v>
          </cell>
          <cell r="L1334">
            <v>0</v>
          </cell>
          <cell r="M1334">
            <v>-4247</v>
          </cell>
          <cell r="N1334">
            <v>0</v>
          </cell>
          <cell r="O1334">
            <v>0</v>
          </cell>
          <cell r="P1334">
            <v>0</v>
          </cell>
          <cell r="Q1334">
            <v>0</v>
          </cell>
          <cell r="R1334">
            <v>0</v>
          </cell>
          <cell r="S1334">
            <v>0</v>
          </cell>
          <cell r="T1334">
            <v>0</v>
          </cell>
          <cell r="U1334">
            <v>0</v>
          </cell>
          <cell r="V1334">
            <v>-800.24</v>
          </cell>
          <cell r="W1334">
            <v>0</v>
          </cell>
          <cell r="X1334">
            <v>0</v>
          </cell>
          <cell r="Y1334">
            <v>0</v>
          </cell>
          <cell r="Z1334">
            <v>0</v>
          </cell>
          <cell r="AA1334">
            <v>0</v>
          </cell>
          <cell r="AB1334">
            <v>0</v>
          </cell>
          <cell r="AC1334">
            <v>0</v>
          </cell>
          <cell r="AD1334">
            <v>0</v>
          </cell>
          <cell r="AE1334">
            <v>0</v>
          </cell>
          <cell r="AF1334">
            <v>0</v>
          </cell>
        </row>
        <row r="1335">
          <cell r="A1335">
            <v>3200015</v>
          </cell>
          <cell r="H1335">
            <v>10000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cell r="Y1335">
            <v>0</v>
          </cell>
          <cell r="Z1335">
            <v>0</v>
          </cell>
          <cell r="AA1335">
            <v>0</v>
          </cell>
          <cell r="AB1335">
            <v>0</v>
          </cell>
          <cell r="AC1335">
            <v>0</v>
          </cell>
          <cell r="AD1335">
            <v>0</v>
          </cell>
          <cell r="AE1335">
            <v>0</v>
          </cell>
          <cell r="AF1335">
            <v>0</v>
          </cell>
        </row>
        <row r="1336">
          <cell r="A1336">
            <v>3200015</v>
          </cell>
          <cell r="H1336">
            <v>10000</v>
          </cell>
          <cell r="K1336">
            <v>0</v>
          </cell>
          <cell r="L1336">
            <v>0</v>
          </cell>
          <cell r="M1336">
            <v>-5047.24</v>
          </cell>
          <cell r="N1336">
            <v>0</v>
          </cell>
          <cell r="O1336">
            <v>0</v>
          </cell>
          <cell r="P1336">
            <v>0</v>
          </cell>
          <cell r="Q1336">
            <v>0</v>
          </cell>
          <cell r="R1336">
            <v>0</v>
          </cell>
          <cell r="S1336">
            <v>0</v>
          </cell>
          <cell r="T1336">
            <v>0</v>
          </cell>
          <cell r="U1336">
            <v>0</v>
          </cell>
          <cell r="V1336">
            <v>-688.93</v>
          </cell>
          <cell r="W1336">
            <v>0</v>
          </cell>
          <cell r="X1336">
            <v>0</v>
          </cell>
          <cell r="Y1336">
            <v>0</v>
          </cell>
          <cell r="Z1336">
            <v>0</v>
          </cell>
          <cell r="AA1336">
            <v>0</v>
          </cell>
          <cell r="AB1336">
            <v>0</v>
          </cell>
          <cell r="AC1336">
            <v>0</v>
          </cell>
          <cell r="AD1336">
            <v>0</v>
          </cell>
          <cell r="AE1336">
            <v>0</v>
          </cell>
          <cell r="AF1336">
            <v>0</v>
          </cell>
        </row>
        <row r="1337">
          <cell r="A1337">
            <v>3200015</v>
          </cell>
          <cell r="H1337">
            <v>10000</v>
          </cell>
          <cell r="K1337">
            <v>0</v>
          </cell>
          <cell r="L1337">
            <v>0</v>
          </cell>
          <cell r="M1337">
            <v>0</v>
          </cell>
          <cell r="N1337">
            <v>0</v>
          </cell>
          <cell r="O1337">
            <v>0</v>
          </cell>
          <cell r="P1337">
            <v>0</v>
          </cell>
          <cell r="Q1337">
            <v>0</v>
          </cell>
          <cell r="R1337">
            <v>0</v>
          </cell>
          <cell r="S1337">
            <v>0</v>
          </cell>
          <cell r="T1337">
            <v>0</v>
          </cell>
          <cell r="U1337">
            <v>0</v>
          </cell>
          <cell r="V1337">
            <v>0</v>
          </cell>
          <cell r="W1337">
            <v>0</v>
          </cell>
          <cell r="X1337">
            <v>0</v>
          </cell>
          <cell r="Y1337">
            <v>0</v>
          </cell>
          <cell r="Z1337">
            <v>0</v>
          </cell>
          <cell r="AA1337">
            <v>0</v>
          </cell>
          <cell r="AB1337">
            <v>0</v>
          </cell>
          <cell r="AC1337">
            <v>0</v>
          </cell>
          <cell r="AD1337">
            <v>0</v>
          </cell>
          <cell r="AE1337">
            <v>0</v>
          </cell>
          <cell r="AF1337">
            <v>0</v>
          </cell>
        </row>
        <row r="1338">
          <cell r="A1338">
            <v>3200016</v>
          </cell>
          <cell r="B1338" t="str">
            <v>3200016</v>
          </cell>
          <cell r="G1338" t="str">
            <v>COMMUNICATION EQUIP.</v>
          </cell>
          <cell r="H1338">
            <v>16800</v>
          </cell>
          <cell r="K1338">
            <v>0</v>
          </cell>
          <cell r="L1338">
            <v>0</v>
          </cell>
          <cell r="M1338">
            <v>-6689</v>
          </cell>
          <cell r="N1338">
            <v>0</v>
          </cell>
          <cell r="O1338">
            <v>0</v>
          </cell>
          <cell r="P1338">
            <v>0</v>
          </cell>
          <cell r="Q1338">
            <v>0</v>
          </cell>
          <cell r="R1338">
            <v>0</v>
          </cell>
          <cell r="S1338">
            <v>0</v>
          </cell>
          <cell r="T1338">
            <v>0</v>
          </cell>
          <cell r="U1338">
            <v>0</v>
          </cell>
          <cell r="V1338">
            <v>-1406.44</v>
          </cell>
          <cell r="W1338">
            <v>0</v>
          </cell>
          <cell r="X1338">
            <v>0</v>
          </cell>
          <cell r="Y1338">
            <v>0</v>
          </cell>
          <cell r="Z1338">
            <v>0</v>
          </cell>
          <cell r="AA1338">
            <v>0</v>
          </cell>
          <cell r="AB1338">
            <v>0</v>
          </cell>
          <cell r="AC1338">
            <v>0</v>
          </cell>
          <cell r="AD1338">
            <v>0</v>
          </cell>
          <cell r="AE1338">
            <v>0</v>
          </cell>
          <cell r="AF1338">
            <v>0</v>
          </cell>
        </row>
        <row r="1339">
          <cell r="A1339">
            <v>3200016</v>
          </cell>
          <cell r="H1339">
            <v>16800</v>
          </cell>
          <cell r="K1339">
            <v>0</v>
          </cell>
          <cell r="L1339">
            <v>0</v>
          </cell>
          <cell r="M1339">
            <v>0</v>
          </cell>
          <cell r="N1339">
            <v>0</v>
          </cell>
          <cell r="O1339">
            <v>0</v>
          </cell>
          <cell r="P1339">
            <v>0</v>
          </cell>
          <cell r="Q1339">
            <v>0</v>
          </cell>
          <cell r="R1339">
            <v>0</v>
          </cell>
          <cell r="S1339">
            <v>0</v>
          </cell>
          <cell r="T1339">
            <v>0</v>
          </cell>
          <cell r="U1339">
            <v>0</v>
          </cell>
          <cell r="V1339">
            <v>0</v>
          </cell>
          <cell r="W1339">
            <v>0</v>
          </cell>
          <cell r="X1339">
            <v>0</v>
          </cell>
          <cell r="Y1339">
            <v>0</v>
          </cell>
          <cell r="Z1339">
            <v>0</v>
          </cell>
          <cell r="AA1339">
            <v>0</v>
          </cell>
          <cell r="AB1339">
            <v>0</v>
          </cell>
          <cell r="AC1339">
            <v>0</v>
          </cell>
          <cell r="AD1339">
            <v>0</v>
          </cell>
          <cell r="AE1339">
            <v>0</v>
          </cell>
          <cell r="AF1339">
            <v>0</v>
          </cell>
        </row>
        <row r="1340">
          <cell r="A1340">
            <v>3200016</v>
          </cell>
          <cell r="H1340">
            <v>16800</v>
          </cell>
          <cell r="K1340">
            <v>0</v>
          </cell>
          <cell r="L1340">
            <v>0</v>
          </cell>
          <cell r="M1340">
            <v>-8095.44</v>
          </cell>
          <cell r="N1340">
            <v>0</v>
          </cell>
          <cell r="O1340">
            <v>0</v>
          </cell>
          <cell r="P1340">
            <v>0</v>
          </cell>
          <cell r="Q1340">
            <v>0</v>
          </cell>
          <cell r="R1340">
            <v>0</v>
          </cell>
          <cell r="S1340">
            <v>0</v>
          </cell>
          <cell r="T1340">
            <v>0</v>
          </cell>
          <cell r="U1340">
            <v>0</v>
          </cell>
          <cell r="V1340">
            <v>-1210.8</v>
          </cell>
          <cell r="W1340">
            <v>0</v>
          </cell>
          <cell r="X1340">
            <v>0</v>
          </cell>
          <cell r="Y1340">
            <v>0</v>
          </cell>
          <cell r="Z1340">
            <v>0</v>
          </cell>
          <cell r="AA1340">
            <v>0</v>
          </cell>
          <cell r="AB1340">
            <v>0</v>
          </cell>
          <cell r="AC1340">
            <v>0</v>
          </cell>
          <cell r="AD1340">
            <v>0</v>
          </cell>
          <cell r="AE1340">
            <v>0</v>
          </cell>
          <cell r="AF1340">
            <v>0</v>
          </cell>
        </row>
        <row r="1341">
          <cell r="A1341">
            <v>3200016</v>
          </cell>
          <cell r="H1341">
            <v>16800</v>
          </cell>
          <cell r="K1341">
            <v>0</v>
          </cell>
          <cell r="L1341">
            <v>0</v>
          </cell>
          <cell r="M1341">
            <v>0</v>
          </cell>
          <cell r="N1341">
            <v>0</v>
          </cell>
          <cell r="O1341">
            <v>0</v>
          </cell>
          <cell r="P1341">
            <v>0</v>
          </cell>
          <cell r="Q1341">
            <v>0</v>
          </cell>
          <cell r="R1341">
            <v>0</v>
          </cell>
          <cell r="S1341">
            <v>0</v>
          </cell>
          <cell r="T1341">
            <v>0</v>
          </cell>
          <cell r="U1341">
            <v>0</v>
          </cell>
          <cell r="V1341">
            <v>0</v>
          </cell>
          <cell r="W1341">
            <v>0</v>
          </cell>
          <cell r="X1341">
            <v>0</v>
          </cell>
          <cell r="Y1341">
            <v>0</v>
          </cell>
          <cell r="Z1341">
            <v>0</v>
          </cell>
          <cell r="AA1341">
            <v>0</v>
          </cell>
          <cell r="AB1341">
            <v>0</v>
          </cell>
          <cell r="AC1341">
            <v>0</v>
          </cell>
          <cell r="AD1341">
            <v>0</v>
          </cell>
          <cell r="AE1341">
            <v>0</v>
          </cell>
          <cell r="AF1341">
            <v>0</v>
          </cell>
        </row>
        <row r="1342">
          <cell r="A1342">
            <v>3200017</v>
          </cell>
          <cell r="B1342" t="str">
            <v>3200017</v>
          </cell>
          <cell r="G1342" t="str">
            <v>COMMUNICATION EQUIP.</v>
          </cell>
          <cell r="H1342">
            <v>30240</v>
          </cell>
          <cell r="K1342">
            <v>0</v>
          </cell>
          <cell r="L1342">
            <v>0</v>
          </cell>
          <cell r="M1342">
            <v>-9834.85</v>
          </cell>
          <cell r="N1342">
            <v>0</v>
          </cell>
          <cell r="O1342">
            <v>0</v>
          </cell>
          <cell r="P1342">
            <v>0</v>
          </cell>
          <cell r="Q1342">
            <v>0</v>
          </cell>
          <cell r="R1342">
            <v>0</v>
          </cell>
          <cell r="S1342">
            <v>0</v>
          </cell>
          <cell r="T1342">
            <v>0</v>
          </cell>
          <cell r="U1342">
            <v>0</v>
          </cell>
          <cell r="V1342">
            <v>-2838.36</v>
          </cell>
          <cell r="W1342">
            <v>0</v>
          </cell>
          <cell r="X1342">
            <v>0</v>
          </cell>
          <cell r="Y1342">
            <v>0</v>
          </cell>
          <cell r="Z1342">
            <v>0</v>
          </cell>
          <cell r="AA1342">
            <v>0</v>
          </cell>
          <cell r="AB1342">
            <v>0</v>
          </cell>
          <cell r="AC1342">
            <v>0</v>
          </cell>
          <cell r="AD1342">
            <v>0</v>
          </cell>
          <cell r="AE1342">
            <v>0</v>
          </cell>
          <cell r="AF1342">
            <v>0</v>
          </cell>
        </row>
        <row r="1343">
          <cell r="A1343">
            <v>3200017</v>
          </cell>
          <cell r="H1343">
            <v>30240</v>
          </cell>
          <cell r="K1343">
            <v>0</v>
          </cell>
          <cell r="L1343">
            <v>0</v>
          </cell>
          <cell r="M1343">
            <v>0</v>
          </cell>
          <cell r="N1343">
            <v>0</v>
          </cell>
          <cell r="O1343">
            <v>0</v>
          </cell>
          <cell r="P1343">
            <v>0</v>
          </cell>
          <cell r="Q1343">
            <v>0</v>
          </cell>
          <cell r="R1343">
            <v>0</v>
          </cell>
          <cell r="S1343">
            <v>0</v>
          </cell>
          <cell r="T1343">
            <v>0</v>
          </cell>
          <cell r="U1343">
            <v>0</v>
          </cell>
          <cell r="V1343">
            <v>0</v>
          </cell>
          <cell r="W1343">
            <v>0</v>
          </cell>
          <cell r="X1343">
            <v>0</v>
          </cell>
          <cell r="Y1343">
            <v>0</v>
          </cell>
          <cell r="Z1343">
            <v>0</v>
          </cell>
          <cell r="AA1343">
            <v>0</v>
          </cell>
          <cell r="AB1343">
            <v>0</v>
          </cell>
          <cell r="AC1343">
            <v>0</v>
          </cell>
          <cell r="AD1343">
            <v>0</v>
          </cell>
          <cell r="AE1343">
            <v>0</v>
          </cell>
          <cell r="AF1343">
            <v>0</v>
          </cell>
        </row>
        <row r="1344">
          <cell r="A1344">
            <v>3200017</v>
          </cell>
          <cell r="H1344">
            <v>30240</v>
          </cell>
          <cell r="K1344">
            <v>0</v>
          </cell>
          <cell r="L1344">
            <v>0</v>
          </cell>
          <cell r="M1344">
            <v>-12673.21</v>
          </cell>
          <cell r="N1344">
            <v>0</v>
          </cell>
          <cell r="O1344">
            <v>0</v>
          </cell>
          <cell r="P1344">
            <v>0</v>
          </cell>
          <cell r="Q1344">
            <v>0</v>
          </cell>
          <cell r="R1344">
            <v>0</v>
          </cell>
          <cell r="S1344">
            <v>0</v>
          </cell>
          <cell r="T1344">
            <v>0</v>
          </cell>
          <cell r="U1344">
            <v>0</v>
          </cell>
          <cell r="V1344">
            <v>-2443.54</v>
          </cell>
          <cell r="W1344">
            <v>0</v>
          </cell>
          <cell r="X1344">
            <v>0</v>
          </cell>
          <cell r="Y1344">
            <v>0</v>
          </cell>
          <cell r="Z1344">
            <v>0</v>
          </cell>
          <cell r="AA1344">
            <v>0</v>
          </cell>
          <cell r="AB1344">
            <v>0</v>
          </cell>
          <cell r="AC1344">
            <v>0</v>
          </cell>
          <cell r="AD1344">
            <v>0</v>
          </cell>
          <cell r="AE1344">
            <v>0</v>
          </cell>
          <cell r="AF1344">
            <v>0</v>
          </cell>
        </row>
        <row r="1345">
          <cell r="A1345">
            <v>3200017</v>
          </cell>
          <cell r="H1345">
            <v>30240</v>
          </cell>
          <cell r="K1345">
            <v>0</v>
          </cell>
          <cell r="L1345">
            <v>0</v>
          </cell>
          <cell r="M1345">
            <v>0</v>
          </cell>
          <cell r="N1345">
            <v>0</v>
          </cell>
          <cell r="O1345">
            <v>0</v>
          </cell>
          <cell r="P1345">
            <v>0</v>
          </cell>
          <cell r="Q1345">
            <v>0</v>
          </cell>
          <cell r="R1345">
            <v>0</v>
          </cell>
          <cell r="S1345">
            <v>0</v>
          </cell>
          <cell r="T1345">
            <v>0</v>
          </cell>
          <cell r="U1345">
            <v>0</v>
          </cell>
          <cell r="V1345">
            <v>0</v>
          </cell>
          <cell r="W1345">
            <v>0</v>
          </cell>
          <cell r="X1345">
            <v>0</v>
          </cell>
          <cell r="Y1345">
            <v>0</v>
          </cell>
          <cell r="Z1345">
            <v>0</v>
          </cell>
          <cell r="AA1345">
            <v>0</v>
          </cell>
          <cell r="AB1345">
            <v>0</v>
          </cell>
          <cell r="AC1345">
            <v>0</v>
          </cell>
          <cell r="AD1345">
            <v>0</v>
          </cell>
          <cell r="AE1345">
            <v>0</v>
          </cell>
          <cell r="AF1345">
            <v>0</v>
          </cell>
        </row>
        <row r="1346">
          <cell r="A1346">
            <v>3200018</v>
          </cell>
          <cell r="B1346" t="str">
            <v>3200018</v>
          </cell>
          <cell r="G1346" t="str">
            <v>COMMUNICATION EQUIPMENT</v>
          </cell>
          <cell r="H1346">
            <v>0</v>
          </cell>
          <cell r="K1346">
            <v>0</v>
          </cell>
          <cell r="L1346">
            <v>0</v>
          </cell>
          <cell r="M1346">
            <v>0</v>
          </cell>
          <cell r="N1346">
            <v>0</v>
          </cell>
          <cell r="O1346">
            <v>0</v>
          </cell>
          <cell r="P1346">
            <v>0</v>
          </cell>
          <cell r="Q1346">
            <v>0</v>
          </cell>
          <cell r="R1346">
            <v>0</v>
          </cell>
          <cell r="S1346">
            <v>0</v>
          </cell>
          <cell r="T1346">
            <v>0</v>
          </cell>
          <cell r="U1346">
            <v>0</v>
          </cell>
          <cell r="V1346">
            <v>-1640.62</v>
          </cell>
          <cell r="W1346">
            <v>0</v>
          </cell>
          <cell r="X1346">
            <v>0</v>
          </cell>
          <cell r="Y1346">
            <v>0</v>
          </cell>
          <cell r="Z1346">
            <v>0</v>
          </cell>
          <cell r="AA1346">
            <v>0</v>
          </cell>
          <cell r="AB1346">
            <v>15000</v>
          </cell>
          <cell r="AC1346">
            <v>0</v>
          </cell>
          <cell r="AD1346">
            <v>0</v>
          </cell>
          <cell r="AE1346">
            <v>0</v>
          </cell>
          <cell r="AF1346">
            <v>0</v>
          </cell>
        </row>
        <row r="1347">
          <cell r="A1347">
            <v>3200018</v>
          </cell>
          <cell r="H1347">
            <v>0</v>
          </cell>
          <cell r="K1347">
            <v>0</v>
          </cell>
          <cell r="L1347">
            <v>0</v>
          </cell>
          <cell r="M1347">
            <v>0</v>
          </cell>
          <cell r="N1347">
            <v>0</v>
          </cell>
          <cell r="O1347">
            <v>0</v>
          </cell>
          <cell r="P1347">
            <v>0</v>
          </cell>
          <cell r="Q1347">
            <v>0</v>
          </cell>
          <cell r="R1347">
            <v>0</v>
          </cell>
          <cell r="S1347">
            <v>0</v>
          </cell>
          <cell r="T1347">
            <v>0</v>
          </cell>
          <cell r="U1347">
            <v>0</v>
          </cell>
          <cell r="V1347">
            <v>-3125</v>
          </cell>
          <cell r="W1347">
            <v>0</v>
          </cell>
          <cell r="X1347">
            <v>0</v>
          </cell>
          <cell r="Y1347">
            <v>0</v>
          </cell>
          <cell r="Z1347">
            <v>0</v>
          </cell>
          <cell r="AA1347">
            <v>0</v>
          </cell>
          <cell r="AB1347">
            <v>15000</v>
          </cell>
          <cell r="AC1347">
            <v>0</v>
          </cell>
          <cell r="AD1347">
            <v>0</v>
          </cell>
          <cell r="AE1347">
            <v>0</v>
          </cell>
          <cell r="AF1347">
            <v>0</v>
          </cell>
        </row>
        <row r="1348">
          <cell r="A1348">
            <v>3200018</v>
          </cell>
          <cell r="H1348">
            <v>15000</v>
          </cell>
          <cell r="K1348">
            <v>0</v>
          </cell>
          <cell r="L1348">
            <v>0</v>
          </cell>
          <cell r="M1348">
            <v>-1640.62</v>
          </cell>
          <cell r="N1348">
            <v>0</v>
          </cell>
          <cell r="O1348">
            <v>0</v>
          </cell>
          <cell r="P1348">
            <v>0</v>
          </cell>
          <cell r="Q1348">
            <v>0</v>
          </cell>
          <cell r="R1348">
            <v>0</v>
          </cell>
          <cell r="S1348">
            <v>0</v>
          </cell>
          <cell r="T1348">
            <v>0</v>
          </cell>
          <cell r="U1348">
            <v>0</v>
          </cell>
          <cell r="V1348">
            <v>-1858.29</v>
          </cell>
          <cell r="W1348">
            <v>0</v>
          </cell>
          <cell r="X1348">
            <v>0</v>
          </cell>
          <cell r="Y1348">
            <v>0</v>
          </cell>
          <cell r="Z1348">
            <v>0</v>
          </cell>
          <cell r="AA1348">
            <v>0</v>
          </cell>
          <cell r="AB1348">
            <v>0</v>
          </cell>
          <cell r="AC1348">
            <v>0</v>
          </cell>
          <cell r="AD1348">
            <v>0</v>
          </cell>
          <cell r="AE1348">
            <v>0</v>
          </cell>
          <cell r="AF1348">
            <v>0</v>
          </cell>
        </row>
        <row r="1349">
          <cell r="A1349">
            <v>3200018</v>
          </cell>
          <cell r="H1349">
            <v>15000</v>
          </cell>
          <cell r="K1349">
            <v>0</v>
          </cell>
          <cell r="L1349">
            <v>0</v>
          </cell>
          <cell r="M1349">
            <v>-3125</v>
          </cell>
          <cell r="N1349">
            <v>0</v>
          </cell>
          <cell r="O1349">
            <v>0</v>
          </cell>
          <cell r="P1349">
            <v>0</v>
          </cell>
          <cell r="Q1349">
            <v>0</v>
          </cell>
          <cell r="R1349">
            <v>0</v>
          </cell>
          <cell r="S1349">
            <v>0</v>
          </cell>
          <cell r="T1349">
            <v>0</v>
          </cell>
          <cell r="U1349">
            <v>0</v>
          </cell>
          <cell r="V1349">
            <v>-2968.75</v>
          </cell>
          <cell r="W1349">
            <v>0</v>
          </cell>
          <cell r="X1349">
            <v>0</v>
          </cell>
          <cell r="Y1349">
            <v>0</v>
          </cell>
          <cell r="Z1349">
            <v>0</v>
          </cell>
          <cell r="AA1349">
            <v>0</v>
          </cell>
          <cell r="AB1349">
            <v>0</v>
          </cell>
          <cell r="AC1349">
            <v>0</v>
          </cell>
          <cell r="AD1349">
            <v>0</v>
          </cell>
          <cell r="AE1349">
            <v>0</v>
          </cell>
          <cell r="AF1349">
            <v>0</v>
          </cell>
        </row>
        <row r="1350">
          <cell r="A1350">
            <v>3200019</v>
          </cell>
          <cell r="B1350" t="str">
            <v>3200019</v>
          </cell>
          <cell r="G1350" t="str">
            <v>MOBILE PHONE-BRIJESH PATEL (NOKIA 6020)</v>
          </cell>
        </row>
        <row r="1351">
          <cell r="A1351">
            <v>3200020</v>
          </cell>
          <cell r="B1351" t="str">
            <v>3200020</v>
          </cell>
          <cell r="G1351" t="str">
            <v>Nokia Mobile 1100 (Biren)</v>
          </cell>
          <cell r="H1351">
            <v>0</v>
          </cell>
          <cell r="K1351">
            <v>0</v>
          </cell>
          <cell r="L1351">
            <v>0</v>
          </cell>
          <cell r="M1351">
            <v>0</v>
          </cell>
          <cell r="N1351">
            <v>0</v>
          </cell>
          <cell r="O1351">
            <v>0</v>
          </cell>
          <cell r="P1351">
            <v>0</v>
          </cell>
          <cell r="Q1351">
            <v>0</v>
          </cell>
          <cell r="R1351">
            <v>0</v>
          </cell>
          <cell r="S1351">
            <v>0</v>
          </cell>
          <cell r="T1351">
            <v>0</v>
          </cell>
          <cell r="U1351">
            <v>0</v>
          </cell>
          <cell r="V1351">
            <v>-163.49</v>
          </cell>
          <cell r="W1351">
            <v>0</v>
          </cell>
          <cell r="X1351">
            <v>0</v>
          </cell>
          <cell r="Y1351">
            <v>0</v>
          </cell>
          <cell r="Z1351">
            <v>0</v>
          </cell>
          <cell r="AA1351">
            <v>0</v>
          </cell>
          <cell r="AB1351">
            <v>2600</v>
          </cell>
          <cell r="AC1351">
            <v>0</v>
          </cell>
          <cell r="AD1351">
            <v>0</v>
          </cell>
          <cell r="AE1351">
            <v>0</v>
          </cell>
          <cell r="AF1351">
            <v>0</v>
          </cell>
        </row>
        <row r="1352">
          <cell r="A1352">
            <v>3200020</v>
          </cell>
          <cell r="H1352">
            <v>0</v>
          </cell>
          <cell r="K1352">
            <v>0</v>
          </cell>
          <cell r="L1352">
            <v>0</v>
          </cell>
          <cell r="M1352">
            <v>0</v>
          </cell>
          <cell r="N1352">
            <v>0</v>
          </cell>
          <cell r="O1352">
            <v>0</v>
          </cell>
          <cell r="P1352">
            <v>0</v>
          </cell>
          <cell r="Q1352">
            <v>0</v>
          </cell>
          <cell r="R1352">
            <v>0</v>
          </cell>
          <cell r="S1352">
            <v>0</v>
          </cell>
          <cell r="T1352">
            <v>0</v>
          </cell>
          <cell r="U1352">
            <v>0</v>
          </cell>
          <cell r="V1352">
            <v>0</v>
          </cell>
          <cell r="W1352">
            <v>0</v>
          </cell>
          <cell r="X1352">
            <v>0</v>
          </cell>
          <cell r="Y1352">
            <v>0</v>
          </cell>
          <cell r="Z1352">
            <v>0</v>
          </cell>
          <cell r="AA1352">
            <v>0</v>
          </cell>
          <cell r="AB1352">
            <v>2600</v>
          </cell>
          <cell r="AC1352">
            <v>0</v>
          </cell>
          <cell r="AD1352">
            <v>0</v>
          </cell>
          <cell r="AE1352">
            <v>0</v>
          </cell>
          <cell r="AF1352">
            <v>0</v>
          </cell>
        </row>
        <row r="1353">
          <cell r="A1353">
            <v>3200020</v>
          </cell>
          <cell r="H1353">
            <v>2600</v>
          </cell>
          <cell r="K1353">
            <v>0</v>
          </cell>
          <cell r="L1353">
            <v>0</v>
          </cell>
          <cell r="M1353">
            <v>-163.49</v>
          </cell>
          <cell r="N1353">
            <v>0</v>
          </cell>
          <cell r="O1353">
            <v>0</v>
          </cell>
          <cell r="P1353">
            <v>0</v>
          </cell>
          <cell r="Q1353">
            <v>0</v>
          </cell>
          <cell r="R1353">
            <v>0</v>
          </cell>
          <cell r="S1353">
            <v>0</v>
          </cell>
          <cell r="T1353">
            <v>0</v>
          </cell>
          <cell r="U1353">
            <v>0</v>
          </cell>
          <cell r="V1353">
            <v>-338.92</v>
          </cell>
          <cell r="W1353">
            <v>0</v>
          </cell>
          <cell r="X1353">
            <v>0</v>
          </cell>
          <cell r="Y1353">
            <v>0</v>
          </cell>
          <cell r="Z1353">
            <v>0</v>
          </cell>
          <cell r="AA1353">
            <v>0</v>
          </cell>
          <cell r="AB1353">
            <v>0</v>
          </cell>
          <cell r="AC1353">
            <v>0</v>
          </cell>
          <cell r="AD1353">
            <v>0</v>
          </cell>
          <cell r="AE1353">
            <v>0</v>
          </cell>
          <cell r="AF1353">
            <v>0</v>
          </cell>
        </row>
        <row r="1354">
          <cell r="A1354">
            <v>3200020</v>
          </cell>
          <cell r="H1354">
            <v>2600</v>
          </cell>
          <cell r="K1354">
            <v>0</v>
          </cell>
          <cell r="L1354">
            <v>0</v>
          </cell>
          <cell r="M1354">
            <v>0</v>
          </cell>
          <cell r="N1354">
            <v>0</v>
          </cell>
          <cell r="O1354">
            <v>0</v>
          </cell>
          <cell r="P1354">
            <v>0</v>
          </cell>
          <cell r="Q1354">
            <v>0</v>
          </cell>
          <cell r="R1354">
            <v>0</v>
          </cell>
          <cell r="S1354">
            <v>0</v>
          </cell>
          <cell r="T1354">
            <v>0</v>
          </cell>
          <cell r="U1354">
            <v>0</v>
          </cell>
          <cell r="V1354">
            <v>0</v>
          </cell>
          <cell r="W1354">
            <v>0</v>
          </cell>
          <cell r="X1354">
            <v>0</v>
          </cell>
          <cell r="Y1354">
            <v>0</v>
          </cell>
          <cell r="Z1354">
            <v>0</v>
          </cell>
          <cell r="AA1354">
            <v>0</v>
          </cell>
          <cell r="AB1354">
            <v>0</v>
          </cell>
          <cell r="AC1354">
            <v>0</v>
          </cell>
          <cell r="AD1354">
            <v>0</v>
          </cell>
          <cell r="AE1354">
            <v>0</v>
          </cell>
          <cell r="AF1354">
            <v>0</v>
          </cell>
        </row>
        <row r="1355">
          <cell r="A1355">
            <v>3200021</v>
          </cell>
          <cell r="B1355" t="str">
            <v>3200021</v>
          </cell>
          <cell r="G1355" t="str">
            <v>NOKIA MOBILE PHONE(2600)</v>
          </cell>
          <cell r="H1355">
            <v>0</v>
          </cell>
          <cell r="K1355">
            <v>0</v>
          </cell>
          <cell r="L1355">
            <v>0</v>
          </cell>
          <cell r="M1355">
            <v>0</v>
          </cell>
          <cell r="N1355">
            <v>0</v>
          </cell>
          <cell r="O1355">
            <v>0</v>
          </cell>
          <cell r="P1355">
            <v>0</v>
          </cell>
          <cell r="Q1355">
            <v>0</v>
          </cell>
          <cell r="R1355">
            <v>0</v>
          </cell>
          <cell r="S1355">
            <v>0</v>
          </cell>
          <cell r="T1355">
            <v>0</v>
          </cell>
          <cell r="U1355">
            <v>0</v>
          </cell>
          <cell r="V1355">
            <v>-3300</v>
          </cell>
          <cell r="W1355">
            <v>0</v>
          </cell>
          <cell r="X1355">
            <v>0</v>
          </cell>
          <cell r="Y1355">
            <v>0</v>
          </cell>
          <cell r="Z1355">
            <v>0</v>
          </cell>
          <cell r="AA1355">
            <v>0</v>
          </cell>
          <cell r="AB1355">
            <v>3300</v>
          </cell>
          <cell r="AC1355">
            <v>0</v>
          </cell>
          <cell r="AD1355">
            <v>0</v>
          </cell>
          <cell r="AE1355">
            <v>0</v>
          </cell>
          <cell r="AF1355">
            <v>0</v>
          </cell>
        </row>
        <row r="1356">
          <cell r="A1356">
            <v>3200021</v>
          </cell>
          <cell r="H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3300</v>
          </cell>
          <cell r="AC1356">
            <v>0</v>
          </cell>
          <cell r="AD1356">
            <v>0</v>
          </cell>
          <cell r="AE1356">
            <v>0</v>
          </cell>
          <cell r="AF1356">
            <v>0</v>
          </cell>
        </row>
        <row r="1357">
          <cell r="A1357">
            <v>3200021</v>
          </cell>
          <cell r="H1357">
            <v>3300</v>
          </cell>
          <cell r="K1357">
            <v>0</v>
          </cell>
          <cell r="L1357">
            <v>0</v>
          </cell>
          <cell r="M1357">
            <v>-3300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0</v>
          </cell>
        </row>
        <row r="1358">
          <cell r="A1358">
            <v>3200021</v>
          </cell>
          <cell r="H1358">
            <v>3300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row>
        <row r="1359">
          <cell r="A1359">
            <v>3200022</v>
          </cell>
          <cell r="B1359" t="str">
            <v>3200022</v>
          </cell>
          <cell r="G1359" t="str">
            <v>Panasonic Cordless Phone</v>
          </cell>
          <cell r="H1359">
            <v>0</v>
          </cell>
          <cell r="K1359">
            <v>0</v>
          </cell>
          <cell r="L1359">
            <v>0</v>
          </cell>
          <cell r="M1359">
            <v>0</v>
          </cell>
          <cell r="N1359">
            <v>0</v>
          </cell>
          <cell r="O1359">
            <v>0</v>
          </cell>
          <cell r="P1359">
            <v>0</v>
          </cell>
          <cell r="Q1359">
            <v>0</v>
          </cell>
          <cell r="R1359">
            <v>0</v>
          </cell>
          <cell r="S1359">
            <v>0</v>
          </cell>
          <cell r="T1359">
            <v>0</v>
          </cell>
          <cell r="U1359">
            <v>0</v>
          </cell>
          <cell r="V1359">
            <v>-433.47</v>
          </cell>
          <cell r="W1359">
            <v>0</v>
          </cell>
          <cell r="X1359">
            <v>0</v>
          </cell>
          <cell r="Y1359">
            <v>0</v>
          </cell>
          <cell r="Z1359">
            <v>0</v>
          </cell>
          <cell r="AA1359">
            <v>0</v>
          </cell>
          <cell r="AB1359">
            <v>3599.44</v>
          </cell>
          <cell r="AC1359">
            <v>0</v>
          </cell>
          <cell r="AD1359">
            <v>0</v>
          </cell>
          <cell r="AE1359">
            <v>0</v>
          </cell>
          <cell r="AF1359">
            <v>0</v>
          </cell>
        </row>
        <row r="1360">
          <cell r="A1360">
            <v>3200022</v>
          </cell>
          <cell r="H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3599.44</v>
          </cell>
          <cell r="AC1360">
            <v>0</v>
          </cell>
          <cell r="AD1360">
            <v>0</v>
          </cell>
          <cell r="AE1360">
            <v>0</v>
          </cell>
          <cell r="AF1360">
            <v>0</v>
          </cell>
        </row>
        <row r="1361">
          <cell r="A1361">
            <v>3200023</v>
          </cell>
          <cell r="B1361" t="str">
            <v>3200023</v>
          </cell>
          <cell r="G1361" t="str">
            <v>NOKIA PHONE 3230</v>
          </cell>
          <cell r="H1361">
            <v>0</v>
          </cell>
          <cell r="K1361">
            <v>0</v>
          </cell>
          <cell r="L1361">
            <v>0</v>
          </cell>
          <cell r="M1361">
            <v>0</v>
          </cell>
          <cell r="N1361">
            <v>0</v>
          </cell>
          <cell r="O1361">
            <v>0</v>
          </cell>
          <cell r="P1361">
            <v>0</v>
          </cell>
          <cell r="Q1361">
            <v>0</v>
          </cell>
          <cell r="R1361">
            <v>0</v>
          </cell>
          <cell r="S1361">
            <v>0</v>
          </cell>
          <cell r="T1361">
            <v>0</v>
          </cell>
          <cell r="U1361">
            <v>0</v>
          </cell>
          <cell r="V1361">
            <v>-1308.8399999999999</v>
          </cell>
          <cell r="W1361">
            <v>0</v>
          </cell>
          <cell r="X1361">
            <v>0</v>
          </cell>
          <cell r="Y1361">
            <v>0</v>
          </cell>
          <cell r="Z1361">
            <v>0</v>
          </cell>
          <cell r="AA1361">
            <v>0</v>
          </cell>
          <cell r="AB1361">
            <v>10800</v>
          </cell>
          <cell r="AC1361">
            <v>0</v>
          </cell>
          <cell r="AD1361">
            <v>0</v>
          </cell>
          <cell r="AE1361">
            <v>0</v>
          </cell>
          <cell r="AF1361">
            <v>0</v>
          </cell>
        </row>
        <row r="1362">
          <cell r="A1362">
            <v>3200023</v>
          </cell>
          <cell r="H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10800</v>
          </cell>
          <cell r="AC1362">
            <v>0</v>
          </cell>
          <cell r="AD1362">
            <v>0</v>
          </cell>
          <cell r="AE1362">
            <v>0</v>
          </cell>
          <cell r="AF1362">
            <v>0</v>
          </cell>
        </row>
        <row r="1363">
          <cell r="A1363">
            <v>3200024</v>
          </cell>
          <cell r="B1363" t="str">
            <v>3200024</v>
          </cell>
          <cell r="G1363" t="str">
            <v>Mobile phone</v>
          </cell>
          <cell r="H1363">
            <v>0</v>
          </cell>
          <cell r="K1363">
            <v>0</v>
          </cell>
          <cell r="L1363">
            <v>0</v>
          </cell>
          <cell r="M1363">
            <v>0</v>
          </cell>
          <cell r="N1363">
            <v>0</v>
          </cell>
          <cell r="O1363">
            <v>0</v>
          </cell>
          <cell r="P1363">
            <v>0</v>
          </cell>
          <cell r="Q1363">
            <v>0</v>
          </cell>
          <cell r="R1363">
            <v>0</v>
          </cell>
          <cell r="S1363">
            <v>0</v>
          </cell>
          <cell r="T1363">
            <v>0</v>
          </cell>
          <cell r="U1363">
            <v>0</v>
          </cell>
          <cell r="V1363">
            <v>-282.97000000000003</v>
          </cell>
          <cell r="W1363">
            <v>0</v>
          </cell>
          <cell r="X1363">
            <v>0</v>
          </cell>
          <cell r="Y1363">
            <v>0</v>
          </cell>
          <cell r="Z1363">
            <v>0</v>
          </cell>
          <cell r="AA1363">
            <v>0</v>
          </cell>
          <cell r="AB1363">
            <v>2750</v>
          </cell>
          <cell r="AC1363">
            <v>0</v>
          </cell>
          <cell r="AD1363">
            <v>0</v>
          </cell>
          <cell r="AE1363">
            <v>0</v>
          </cell>
          <cell r="AF1363">
            <v>0</v>
          </cell>
        </row>
        <row r="1364">
          <cell r="A1364">
            <v>3200024</v>
          </cell>
          <cell r="H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2750</v>
          </cell>
          <cell r="AC1364">
            <v>0</v>
          </cell>
          <cell r="AD1364">
            <v>0</v>
          </cell>
          <cell r="AE1364">
            <v>0</v>
          </cell>
          <cell r="AF1364">
            <v>0</v>
          </cell>
        </row>
        <row r="1365">
          <cell r="A1365">
            <v>3200024</v>
          </cell>
          <cell r="H1365">
            <v>2750</v>
          </cell>
          <cell r="K1365">
            <v>0</v>
          </cell>
          <cell r="L1365">
            <v>0</v>
          </cell>
          <cell r="M1365">
            <v>-282.97000000000003</v>
          </cell>
          <cell r="N1365">
            <v>0</v>
          </cell>
          <cell r="O1365">
            <v>0</v>
          </cell>
          <cell r="P1365">
            <v>0</v>
          </cell>
          <cell r="Q1365">
            <v>0</v>
          </cell>
          <cell r="R1365">
            <v>0</v>
          </cell>
          <cell r="S1365">
            <v>0</v>
          </cell>
          <cell r="T1365">
            <v>0</v>
          </cell>
          <cell r="U1365">
            <v>0</v>
          </cell>
          <cell r="V1365">
            <v>-343.16</v>
          </cell>
          <cell r="W1365">
            <v>0</v>
          </cell>
          <cell r="X1365">
            <v>0</v>
          </cell>
          <cell r="Y1365">
            <v>0</v>
          </cell>
          <cell r="Z1365">
            <v>0</v>
          </cell>
          <cell r="AA1365">
            <v>0</v>
          </cell>
          <cell r="AB1365">
            <v>0</v>
          </cell>
          <cell r="AC1365">
            <v>0</v>
          </cell>
          <cell r="AD1365">
            <v>0</v>
          </cell>
          <cell r="AE1365">
            <v>0</v>
          </cell>
          <cell r="AF1365">
            <v>0</v>
          </cell>
        </row>
        <row r="1366">
          <cell r="A1366">
            <v>3200024</v>
          </cell>
          <cell r="H1366">
            <v>2750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row>
        <row r="1367">
          <cell r="A1367">
            <v>3200025</v>
          </cell>
          <cell r="B1367" t="str">
            <v>3200025</v>
          </cell>
          <cell r="G1367" t="str">
            <v>Nokia Phone (6600)</v>
          </cell>
          <cell r="H1367">
            <v>0</v>
          </cell>
          <cell r="K1367">
            <v>0</v>
          </cell>
          <cell r="L1367">
            <v>0</v>
          </cell>
          <cell r="M1367">
            <v>0</v>
          </cell>
          <cell r="N1367">
            <v>0</v>
          </cell>
          <cell r="O1367">
            <v>0</v>
          </cell>
          <cell r="P1367">
            <v>0</v>
          </cell>
          <cell r="Q1367">
            <v>0</v>
          </cell>
          <cell r="R1367">
            <v>0</v>
          </cell>
          <cell r="S1367">
            <v>0</v>
          </cell>
          <cell r="T1367">
            <v>0</v>
          </cell>
          <cell r="U1367">
            <v>0</v>
          </cell>
          <cell r="V1367">
            <v>-1181.4000000000001</v>
          </cell>
          <cell r="W1367">
            <v>0</v>
          </cell>
          <cell r="X1367">
            <v>0</v>
          </cell>
          <cell r="Y1367">
            <v>0</v>
          </cell>
          <cell r="Z1367">
            <v>0</v>
          </cell>
          <cell r="AA1367">
            <v>0</v>
          </cell>
          <cell r="AB1367">
            <v>10000</v>
          </cell>
          <cell r="AC1367">
            <v>0</v>
          </cell>
          <cell r="AD1367">
            <v>0</v>
          </cell>
          <cell r="AE1367">
            <v>0</v>
          </cell>
          <cell r="AF1367">
            <v>0</v>
          </cell>
        </row>
        <row r="1368">
          <cell r="A1368">
            <v>3200025</v>
          </cell>
          <cell r="H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10000</v>
          </cell>
          <cell r="AC1368">
            <v>0</v>
          </cell>
          <cell r="AD1368">
            <v>0</v>
          </cell>
          <cell r="AE1368">
            <v>0</v>
          </cell>
          <cell r="AF1368">
            <v>0</v>
          </cell>
        </row>
        <row r="1369">
          <cell r="A1369">
            <v>3200026</v>
          </cell>
          <cell r="H1369">
            <v>0</v>
          </cell>
          <cell r="K1369">
            <v>0</v>
          </cell>
          <cell r="L1369">
            <v>0</v>
          </cell>
          <cell r="M1369">
            <v>0</v>
          </cell>
          <cell r="N1369">
            <v>0</v>
          </cell>
          <cell r="O1369">
            <v>0</v>
          </cell>
          <cell r="P1369">
            <v>0</v>
          </cell>
          <cell r="Q1369">
            <v>0</v>
          </cell>
          <cell r="R1369">
            <v>0</v>
          </cell>
          <cell r="S1369">
            <v>0</v>
          </cell>
          <cell r="T1369">
            <v>0</v>
          </cell>
          <cell r="U1369">
            <v>0</v>
          </cell>
          <cell r="V1369">
            <v>-692.6</v>
          </cell>
          <cell r="W1369">
            <v>0</v>
          </cell>
          <cell r="X1369">
            <v>0</v>
          </cell>
          <cell r="Y1369">
            <v>0</v>
          </cell>
          <cell r="Z1369">
            <v>0</v>
          </cell>
          <cell r="AA1369">
            <v>0</v>
          </cell>
          <cell r="AB1369">
            <v>7800</v>
          </cell>
          <cell r="AC1369">
            <v>0</v>
          </cell>
          <cell r="AD1369">
            <v>0</v>
          </cell>
          <cell r="AE1369">
            <v>0</v>
          </cell>
          <cell r="AF1369">
            <v>0</v>
          </cell>
        </row>
        <row r="1370">
          <cell r="A1370">
            <v>3200026</v>
          </cell>
          <cell r="H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7800</v>
          </cell>
          <cell r="AC1370">
            <v>0</v>
          </cell>
          <cell r="AD1370">
            <v>0</v>
          </cell>
          <cell r="AE1370">
            <v>0</v>
          </cell>
          <cell r="AF1370">
            <v>0</v>
          </cell>
        </row>
        <row r="1371">
          <cell r="A1371">
            <v>3200026</v>
          </cell>
          <cell r="B1371" t="str">
            <v>3200026</v>
          </cell>
          <cell r="G1371" t="str">
            <v>Mobile Phone</v>
          </cell>
          <cell r="H1371">
            <v>7800</v>
          </cell>
          <cell r="K1371">
            <v>0</v>
          </cell>
          <cell r="L1371">
            <v>0</v>
          </cell>
          <cell r="M1371">
            <v>-692.6</v>
          </cell>
          <cell r="N1371">
            <v>0</v>
          </cell>
          <cell r="O1371">
            <v>0</v>
          </cell>
          <cell r="P1371">
            <v>0</v>
          </cell>
          <cell r="Q1371">
            <v>0</v>
          </cell>
          <cell r="R1371">
            <v>0</v>
          </cell>
          <cell r="S1371">
            <v>0</v>
          </cell>
          <cell r="T1371">
            <v>0</v>
          </cell>
          <cell r="U1371">
            <v>0</v>
          </cell>
          <cell r="V1371">
            <v>-988.64</v>
          </cell>
          <cell r="W1371">
            <v>0</v>
          </cell>
          <cell r="X1371">
            <v>0</v>
          </cell>
          <cell r="Y1371">
            <v>0</v>
          </cell>
          <cell r="Z1371">
            <v>0</v>
          </cell>
          <cell r="AA1371">
            <v>0</v>
          </cell>
          <cell r="AB1371">
            <v>0</v>
          </cell>
          <cell r="AC1371">
            <v>0</v>
          </cell>
          <cell r="AD1371">
            <v>0</v>
          </cell>
          <cell r="AE1371">
            <v>0</v>
          </cell>
          <cell r="AF1371">
            <v>0</v>
          </cell>
        </row>
        <row r="1372">
          <cell r="A1372">
            <v>3200026</v>
          </cell>
          <cell r="H1372">
            <v>7800</v>
          </cell>
          <cell r="K1372">
            <v>0</v>
          </cell>
          <cell r="L1372">
            <v>0</v>
          </cell>
          <cell r="M1372">
            <v>0</v>
          </cell>
          <cell r="N1372">
            <v>0</v>
          </cell>
          <cell r="O1372">
            <v>0</v>
          </cell>
          <cell r="P1372">
            <v>0</v>
          </cell>
          <cell r="Q1372">
            <v>0</v>
          </cell>
          <cell r="R1372">
            <v>0</v>
          </cell>
          <cell r="S1372">
            <v>0</v>
          </cell>
          <cell r="T1372">
            <v>0</v>
          </cell>
          <cell r="U1372">
            <v>0</v>
          </cell>
          <cell r="V1372">
            <v>0</v>
          </cell>
          <cell r="W1372">
            <v>0</v>
          </cell>
          <cell r="X1372">
            <v>0</v>
          </cell>
          <cell r="Y1372">
            <v>0</v>
          </cell>
          <cell r="Z1372">
            <v>0</v>
          </cell>
          <cell r="AA1372">
            <v>0</v>
          </cell>
          <cell r="AB1372">
            <v>0</v>
          </cell>
          <cell r="AC1372">
            <v>0</v>
          </cell>
          <cell r="AD1372">
            <v>0</v>
          </cell>
          <cell r="AE1372">
            <v>0</v>
          </cell>
          <cell r="AF1372">
            <v>0</v>
          </cell>
        </row>
        <row r="1373">
          <cell r="A1373">
            <v>3200027</v>
          </cell>
          <cell r="B1373" t="str">
            <v>3200027</v>
          </cell>
          <cell r="G1373" t="str">
            <v>NOKIA-6020 -BIREN</v>
          </cell>
          <cell r="H1373">
            <v>0</v>
          </cell>
          <cell r="K1373">
            <v>0</v>
          </cell>
          <cell r="L1373">
            <v>0</v>
          </cell>
          <cell r="M1373">
            <v>0</v>
          </cell>
          <cell r="N1373">
            <v>0</v>
          </cell>
          <cell r="O1373">
            <v>0</v>
          </cell>
          <cell r="P1373">
            <v>0</v>
          </cell>
          <cell r="Q1373">
            <v>0</v>
          </cell>
          <cell r="R1373">
            <v>0</v>
          </cell>
          <cell r="S1373">
            <v>0</v>
          </cell>
          <cell r="T1373">
            <v>0</v>
          </cell>
          <cell r="U1373">
            <v>0</v>
          </cell>
          <cell r="V1373">
            <v>-547.05999999999995</v>
          </cell>
          <cell r="W1373">
            <v>0</v>
          </cell>
          <cell r="X1373">
            <v>0</v>
          </cell>
          <cell r="Y1373">
            <v>0</v>
          </cell>
          <cell r="Z1373">
            <v>0</v>
          </cell>
          <cell r="AA1373">
            <v>0</v>
          </cell>
          <cell r="AB1373">
            <v>5500</v>
          </cell>
          <cell r="AC1373">
            <v>0</v>
          </cell>
          <cell r="AD1373">
            <v>0</v>
          </cell>
          <cell r="AE1373">
            <v>0</v>
          </cell>
          <cell r="AF1373">
            <v>0</v>
          </cell>
        </row>
        <row r="1374">
          <cell r="A1374">
            <v>3200027</v>
          </cell>
          <cell r="H1374">
            <v>0</v>
          </cell>
          <cell r="K1374">
            <v>0</v>
          </cell>
          <cell r="L1374">
            <v>0</v>
          </cell>
          <cell r="M1374">
            <v>0</v>
          </cell>
          <cell r="N1374">
            <v>0</v>
          </cell>
          <cell r="O1374">
            <v>0</v>
          </cell>
          <cell r="P1374">
            <v>0</v>
          </cell>
          <cell r="Q1374">
            <v>0</v>
          </cell>
          <cell r="R1374">
            <v>0</v>
          </cell>
          <cell r="S1374">
            <v>0</v>
          </cell>
          <cell r="T1374">
            <v>0</v>
          </cell>
          <cell r="U1374">
            <v>0</v>
          </cell>
          <cell r="V1374">
            <v>0</v>
          </cell>
          <cell r="W1374">
            <v>0</v>
          </cell>
          <cell r="X1374">
            <v>0</v>
          </cell>
          <cell r="Y1374">
            <v>0</v>
          </cell>
          <cell r="Z1374">
            <v>0</v>
          </cell>
          <cell r="AA1374">
            <v>0</v>
          </cell>
          <cell r="AB1374">
            <v>5500</v>
          </cell>
          <cell r="AC1374">
            <v>0</v>
          </cell>
          <cell r="AD1374">
            <v>0</v>
          </cell>
          <cell r="AE1374">
            <v>0</v>
          </cell>
          <cell r="AF1374">
            <v>0</v>
          </cell>
        </row>
        <row r="1375">
          <cell r="A1375">
            <v>3200028</v>
          </cell>
          <cell r="B1375" t="str">
            <v>3200028</v>
          </cell>
          <cell r="G1375" t="str">
            <v>MOBILE PHONE-Gulshan</v>
          </cell>
        </row>
        <row r="1376">
          <cell r="A1376">
            <v>3200029</v>
          </cell>
          <cell r="B1376" t="str">
            <v>3200029</v>
          </cell>
          <cell r="G1376" t="str">
            <v>MOTOROLA -L7</v>
          </cell>
          <cell r="H1376">
            <v>0</v>
          </cell>
          <cell r="K1376">
            <v>0</v>
          </cell>
          <cell r="L1376">
            <v>0</v>
          </cell>
          <cell r="M1376">
            <v>0</v>
          </cell>
          <cell r="N1376">
            <v>0</v>
          </cell>
          <cell r="O1376">
            <v>0</v>
          </cell>
          <cell r="P1376">
            <v>0</v>
          </cell>
          <cell r="Q1376">
            <v>0</v>
          </cell>
          <cell r="R1376">
            <v>0</v>
          </cell>
          <cell r="S1376">
            <v>0</v>
          </cell>
          <cell r="T1376">
            <v>0</v>
          </cell>
          <cell r="U1376">
            <v>0</v>
          </cell>
          <cell r="V1376">
            <v>-747.02</v>
          </cell>
          <cell r="W1376">
            <v>0</v>
          </cell>
          <cell r="X1376">
            <v>0</v>
          </cell>
          <cell r="Y1376">
            <v>0</v>
          </cell>
          <cell r="Z1376">
            <v>0</v>
          </cell>
          <cell r="AA1376">
            <v>0</v>
          </cell>
          <cell r="AB1376">
            <v>8100</v>
          </cell>
          <cell r="AC1376">
            <v>0</v>
          </cell>
          <cell r="AD1376">
            <v>0</v>
          </cell>
          <cell r="AE1376">
            <v>0</v>
          </cell>
          <cell r="AF1376">
            <v>0</v>
          </cell>
        </row>
        <row r="1377">
          <cell r="A1377">
            <v>3200029</v>
          </cell>
          <cell r="H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cell r="Z1377">
            <v>0</v>
          </cell>
          <cell r="AA1377">
            <v>0</v>
          </cell>
          <cell r="AB1377">
            <v>8100</v>
          </cell>
          <cell r="AC1377">
            <v>0</v>
          </cell>
          <cell r="AD1377">
            <v>0</v>
          </cell>
          <cell r="AE1377">
            <v>0</v>
          </cell>
          <cell r="AF1377">
            <v>0</v>
          </cell>
        </row>
        <row r="1378">
          <cell r="A1378">
            <v>3200030</v>
          </cell>
          <cell r="B1378" t="str">
            <v>3200030</v>
          </cell>
          <cell r="G1378" t="str">
            <v>MOTOROLA -L7</v>
          </cell>
          <cell r="H1378">
            <v>0</v>
          </cell>
          <cell r="K1378">
            <v>0</v>
          </cell>
          <cell r="L1378">
            <v>0</v>
          </cell>
          <cell r="M1378">
            <v>0</v>
          </cell>
          <cell r="N1378">
            <v>0</v>
          </cell>
          <cell r="O1378">
            <v>0</v>
          </cell>
          <cell r="P1378">
            <v>0</v>
          </cell>
          <cell r="Q1378">
            <v>0</v>
          </cell>
          <cell r="R1378">
            <v>0</v>
          </cell>
          <cell r="S1378">
            <v>0</v>
          </cell>
          <cell r="T1378">
            <v>0</v>
          </cell>
          <cell r="U1378">
            <v>0</v>
          </cell>
          <cell r="V1378">
            <v>-728.5</v>
          </cell>
          <cell r="W1378">
            <v>0</v>
          </cell>
          <cell r="X1378">
            <v>0</v>
          </cell>
          <cell r="Y1378">
            <v>0</v>
          </cell>
          <cell r="Z1378">
            <v>0</v>
          </cell>
          <cell r="AA1378">
            <v>0</v>
          </cell>
          <cell r="AB1378">
            <v>8100</v>
          </cell>
          <cell r="AC1378">
            <v>0</v>
          </cell>
          <cell r="AD1378">
            <v>0</v>
          </cell>
          <cell r="AE1378">
            <v>0</v>
          </cell>
          <cell r="AF1378">
            <v>0</v>
          </cell>
        </row>
        <row r="1379">
          <cell r="A1379">
            <v>3200030</v>
          </cell>
          <cell r="H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0</v>
          </cell>
          <cell r="Z1379">
            <v>0</v>
          </cell>
          <cell r="AA1379">
            <v>0</v>
          </cell>
          <cell r="AB1379">
            <v>8100</v>
          </cell>
          <cell r="AC1379">
            <v>0</v>
          </cell>
          <cell r="AD1379">
            <v>0</v>
          </cell>
          <cell r="AE1379">
            <v>0</v>
          </cell>
          <cell r="AF1379">
            <v>0</v>
          </cell>
        </row>
        <row r="1380">
          <cell r="A1380">
            <v>3200031</v>
          </cell>
          <cell r="B1380" t="str">
            <v>3200031</v>
          </cell>
          <cell r="G1380" t="str">
            <v>NOKIA-6020 - Jaydeep</v>
          </cell>
          <cell r="H1380">
            <v>0</v>
          </cell>
          <cell r="K1380">
            <v>0</v>
          </cell>
          <cell r="L1380">
            <v>0</v>
          </cell>
          <cell r="M1380">
            <v>0</v>
          </cell>
          <cell r="N1380">
            <v>0</v>
          </cell>
          <cell r="O1380">
            <v>0</v>
          </cell>
          <cell r="P1380">
            <v>0</v>
          </cell>
          <cell r="Q1380">
            <v>0</v>
          </cell>
          <cell r="R1380">
            <v>0</v>
          </cell>
          <cell r="S1380">
            <v>0</v>
          </cell>
          <cell r="T1380">
            <v>0</v>
          </cell>
          <cell r="U1380">
            <v>0</v>
          </cell>
          <cell r="V1380">
            <v>-402.44</v>
          </cell>
          <cell r="W1380">
            <v>0</v>
          </cell>
          <cell r="X1380">
            <v>0</v>
          </cell>
          <cell r="Y1380">
            <v>0</v>
          </cell>
          <cell r="Z1380">
            <v>0</v>
          </cell>
          <cell r="AA1380">
            <v>0</v>
          </cell>
          <cell r="AB1380">
            <v>5500</v>
          </cell>
          <cell r="AC1380">
            <v>0</v>
          </cell>
          <cell r="AD1380">
            <v>0</v>
          </cell>
          <cell r="AE1380">
            <v>0</v>
          </cell>
          <cell r="AF1380">
            <v>0</v>
          </cell>
        </row>
        <row r="1381">
          <cell r="A1381">
            <v>3200031</v>
          </cell>
          <cell r="H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0</v>
          </cell>
          <cell r="Z1381">
            <v>0</v>
          </cell>
          <cell r="AA1381">
            <v>0</v>
          </cell>
          <cell r="AB1381">
            <v>5500</v>
          </cell>
          <cell r="AC1381">
            <v>0</v>
          </cell>
          <cell r="AD1381">
            <v>0</v>
          </cell>
          <cell r="AE1381">
            <v>0</v>
          </cell>
          <cell r="AF1381">
            <v>0</v>
          </cell>
        </row>
        <row r="1382">
          <cell r="A1382">
            <v>3200032</v>
          </cell>
          <cell r="B1382" t="str">
            <v>3200032</v>
          </cell>
          <cell r="G1382" t="str">
            <v>NOKIA PHONE 3230(Ayan das)</v>
          </cell>
          <cell r="H1382">
            <v>0</v>
          </cell>
          <cell r="K1382">
            <v>0</v>
          </cell>
          <cell r="L1382">
            <v>0</v>
          </cell>
          <cell r="M1382">
            <v>0</v>
          </cell>
          <cell r="N1382">
            <v>0</v>
          </cell>
          <cell r="O1382">
            <v>0</v>
          </cell>
          <cell r="P1382">
            <v>0</v>
          </cell>
          <cell r="Q1382">
            <v>0</v>
          </cell>
          <cell r="R1382">
            <v>0</v>
          </cell>
          <cell r="S1382">
            <v>0</v>
          </cell>
          <cell r="T1382">
            <v>0</v>
          </cell>
          <cell r="U1382">
            <v>0</v>
          </cell>
          <cell r="V1382">
            <v>-610.97</v>
          </cell>
          <cell r="W1382">
            <v>0</v>
          </cell>
          <cell r="X1382">
            <v>0</v>
          </cell>
          <cell r="Y1382">
            <v>0</v>
          </cell>
          <cell r="Z1382">
            <v>0</v>
          </cell>
          <cell r="AA1382">
            <v>0</v>
          </cell>
          <cell r="AB1382">
            <v>9600</v>
          </cell>
          <cell r="AC1382">
            <v>0</v>
          </cell>
          <cell r="AD1382">
            <v>0</v>
          </cell>
          <cell r="AE1382">
            <v>0</v>
          </cell>
          <cell r="AF1382">
            <v>0</v>
          </cell>
        </row>
        <row r="1383">
          <cell r="A1383">
            <v>3200032</v>
          </cell>
          <cell r="H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0</v>
          </cell>
          <cell r="AA1383">
            <v>0</v>
          </cell>
          <cell r="AB1383">
            <v>9600</v>
          </cell>
          <cell r="AC1383">
            <v>0</v>
          </cell>
          <cell r="AD1383">
            <v>0</v>
          </cell>
          <cell r="AE1383">
            <v>0</v>
          </cell>
          <cell r="AF1383">
            <v>0</v>
          </cell>
        </row>
        <row r="1384">
          <cell r="A1384">
            <v>3200033</v>
          </cell>
          <cell r="B1384" t="str">
            <v>3200033</v>
          </cell>
          <cell r="G1384" t="str">
            <v>Nokia Phone (6600)</v>
          </cell>
          <cell r="H1384">
            <v>0</v>
          </cell>
          <cell r="K1384">
            <v>0</v>
          </cell>
          <cell r="L1384">
            <v>0</v>
          </cell>
          <cell r="M1384">
            <v>0</v>
          </cell>
          <cell r="N1384">
            <v>0</v>
          </cell>
          <cell r="O1384">
            <v>0</v>
          </cell>
          <cell r="P1384">
            <v>0</v>
          </cell>
          <cell r="Q1384">
            <v>0</v>
          </cell>
          <cell r="R1384">
            <v>0</v>
          </cell>
          <cell r="S1384">
            <v>0</v>
          </cell>
          <cell r="T1384">
            <v>0</v>
          </cell>
          <cell r="U1384">
            <v>0</v>
          </cell>
          <cell r="V1384">
            <v>-351.56</v>
          </cell>
          <cell r="W1384">
            <v>0</v>
          </cell>
          <cell r="X1384">
            <v>0</v>
          </cell>
          <cell r="Y1384">
            <v>0</v>
          </cell>
          <cell r="Z1384">
            <v>0</v>
          </cell>
          <cell r="AA1384">
            <v>0</v>
          </cell>
          <cell r="AB1384">
            <v>7500</v>
          </cell>
          <cell r="AC1384">
            <v>0</v>
          </cell>
          <cell r="AD1384">
            <v>0</v>
          </cell>
          <cell r="AE1384">
            <v>0</v>
          </cell>
          <cell r="AF1384">
            <v>0</v>
          </cell>
        </row>
        <row r="1385">
          <cell r="A1385">
            <v>3200033</v>
          </cell>
          <cell r="H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0</v>
          </cell>
          <cell r="AA1385">
            <v>0</v>
          </cell>
          <cell r="AB1385">
            <v>7500</v>
          </cell>
          <cell r="AC1385">
            <v>0</v>
          </cell>
          <cell r="AD1385">
            <v>0</v>
          </cell>
          <cell r="AE1385">
            <v>0</v>
          </cell>
          <cell r="AF1385">
            <v>0</v>
          </cell>
        </row>
        <row r="1386">
          <cell r="A1386">
            <v>3300000</v>
          </cell>
          <cell r="B1386" t="str">
            <v>3300000</v>
          </cell>
          <cell r="G1386" t="str">
            <v>Group Asset Vehicles - Cars</v>
          </cell>
          <cell r="H1386">
            <v>154525</v>
          </cell>
          <cell r="K1386">
            <v>0</v>
          </cell>
          <cell r="L1386">
            <v>0</v>
          </cell>
          <cell r="M1386">
            <v>0</v>
          </cell>
          <cell r="N1386">
            <v>0</v>
          </cell>
          <cell r="O1386">
            <v>0</v>
          </cell>
          <cell r="P1386">
            <v>0</v>
          </cell>
          <cell r="Q1386">
            <v>0</v>
          </cell>
          <cell r="R1386">
            <v>0</v>
          </cell>
          <cell r="S1386">
            <v>0</v>
          </cell>
          <cell r="T1386">
            <v>0</v>
          </cell>
          <cell r="U1386">
            <v>0</v>
          </cell>
          <cell r="V1386">
            <v>-30905</v>
          </cell>
          <cell r="W1386">
            <v>0</v>
          </cell>
          <cell r="X1386">
            <v>0</v>
          </cell>
          <cell r="Y1386">
            <v>0</v>
          </cell>
          <cell r="Z1386">
            <v>0</v>
          </cell>
          <cell r="AA1386">
            <v>0</v>
          </cell>
          <cell r="AB1386">
            <v>0</v>
          </cell>
          <cell r="AC1386">
            <v>0</v>
          </cell>
          <cell r="AD1386">
            <v>0</v>
          </cell>
          <cell r="AE1386">
            <v>0</v>
          </cell>
          <cell r="AF1386">
            <v>0</v>
          </cell>
        </row>
        <row r="1387">
          <cell r="A1387">
            <v>3300000</v>
          </cell>
          <cell r="H1387">
            <v>154525</v>
          </cell>
          <cell r="K1387">
            <v>0</v>
          </cell>
          <cell r="L1387">
            <v>0</v>
          </cell>
          <cell r="M1387">
            <v>-30905</v>
          </cell>
          <cell r="N1387">
            <v>0</v>
          </cell>
          <cell r="O1387">
            <v>0</v>
          </cell>
          <cell r="P1387">
            <v>0</v>
          </cell>
          <cell r="Q1387">
            <v>0</v>
          </cell>
          <cell r="R1387">
            <v>0</v>
          </cell>
          <cell r="S1387">
            <v>0</v>
          </cell>
          <cell r="T1387">
            <v>0</v>
          </cell>
          <cell r="U1387">
            <v>0</v>
          </cell>
          <cell r="V1387">
            <v>-24724</v>
          </cell>
          <cell r="W1387">
            <v>0</v>
          </cell>
          <cell r="X1387">
            <v>0</v>
          </cell>
          <cell r="Y1387">
            <v>0</v>
          </cell>
          <cell r="Z1387">
            <v>0</v>
          </cell>
          <cell r="AA1387">
            <v>0</v>
          </cell>
          <cell r="AB1387">
            <v>0</v>
          </cell>
          <cell r="AC1387">
            <v>0</v>
          </cell>
          <cell r="AD1387">
            <v>0</v>
          </cell>
          <cell r="AE1387">
            <v>0</v>
          </cell>
          <cell r="AF1387">
            <v>0</v>
          </cell>
        </row>
        <row r="1388">
          <cell r="A1388">
            <v>3300001</v>
          </cell>
          <cell r="B1388" t="str">
            <v>3300001</v>
          </cell>
          <cell r="G1388" t="str">
            <v>Group Asset Vehicles - Scooters</v>
          </cell>
          <cell r="H1388">
            <v>48727</v>
          </cell>
          <cell r="K1388">
            <v>0</v>
          </cell>
          <cell r="L1388">
            <v>0</v>
          </cell>
          <cell r="M1388">
            <v>0</v>
          </cell>
          <cell r="N1388">
            <v>0</v>
          </cell>
          <cell r="O1388">
            <v>0</v>
          </cell>
          <cell r="P1388">
            <v>0</v>
          </cell>
          <cell r="Q1388">
            <v>0</v>
          </cell>
          <cell r="R1388">
            <v>0</v>
          </cell>
          <cell r="S1388">
            <v>0</v>
          </cell>
          <cell r="T1388">
            <v>0</v>
          </cell>
          <cell r="U1388">
            <v>0</v>
          </cell>
          <cell r="V1388">
            <v>-13321.75</v>
          </cell>
          <cell r="W1388">
            <v>0</v>
          </cell>
          <cell r="X1388">
            <v>0</v>
          </cell>
          <cell r="Y1388">
            <v>0</v>
          </cell>
          <cell r="Z1388">
            <v>0</v>
          </cell>
          <cell r="AA1388">
            <v>0</v>
          </cell>
          <cell r="AB1388">
            <v>4560</v>
          </cell>
          <cell r="AC1388">
            <v>0</v>
          </cell>
          <cell r="AD1388">
            <v>0</v>
          </cell>
          <cell r="AE1388">
            <v>0</v>
          </cell>
          <cell r="AF1388">
            <v>0</v>
          </cell>
        </row>
        <row r="1389">
          <cell r="A1389">
            <v>3300001</v>
          </cell>
          <cell r="H1389">
            <v>53287</v>
          </cell>
          <cell r="K1389">
            <v>0</v>
          </cell>
          <cell r="L1389">
            <v>0</v>
          </cell>
          <cell r="M1389">
            <v>-13321.75</v>
          </cell>
          <cell r="N1389">
            <v>0</v>
          </cell>
          <cell r="O1389">
            <v>0</v>
          </cell>
          <cell r="P1389">
            <v>0</v>
          </cell>
          <cell r="Q1389">
            <v>0</v>
          </cell>
          <cell r="R1389">
            <v>0</v>
          </cell>
          <cell r="S1389">
            <v>0</v>
          </cell>
          <cell r="T1389">
            <v>0</v>
          </cell>
          <cell r="U1389">
            <v>0</v>
          </cell>
          <cell r="V1389">
            <v>-20500.07</v>
          </cell>
          <cell r="W1389">
            <v>0</v>
          </cell>
          <cell r="X1389">
            <v>0</v>
          </cell>
          <cell r="Y1389">
            <v>0</v>
          </cell>
          <cell r="Z1389">
            <v>0</v>
          </cell>
          <cell r="AA1389">
            <v>0</v>
          </cell>
          <cell r="AB1389">
            <v>84070</v>
          </cell>
          <cell r="AC1389">
            <v>0</v>
          </cell>
          <cell r="AD1389">
            <v>0</v>
          </cell>
          <cell r="AE1389">
            <v>0</v>
          </cell>
          <cell r="AF1389">
            <v>0</v>
          </cell>
        </row>
        <row r="1390">
          <cell r="A1390">
            <v>4300000</v>
          </cell>
          <cell r="B1390" t="str">
            <v>4300000</v>
          </cell>
          <cell r="G1390" t="str">
            <v>MOBILE PHONE</v>
          </cell>
          <cell r="H1390">
            <v>0</v>
          </cell>
          <cell r="K1390">
            <v>0</v>
          </cell>
          <cell r="L1390">
            <v>0</v>
          </cell>
          <cell r="M1390">
            <v>0</v>
          </cell>
          <cell r="N1390">
            <v>0</v>
          </cell>
          <cell r="O1390">
            <v>0</v>
          </cell>
          <cell r="P1390">
            <v>0</v>
          </cell>
          <cell r="Q1390">
            <v>0</v>
          </cell>
          <cell r="R1390">
            <v>0</v>
          </cell>
          <cell r="S1390">
            <v>0</v>
          </cell>
          <cell r="T1390">
            <v>0</v>
          </cell>
          <cell r="U1390">
            <v>0</v>
          </cell>
          <cell r="V1390">
            <v>-1200</v>
          </cell>
          <cell r="W1390">
            <v>0</v>
          </cell>
          <cell r="X1390">
            <v>0</v>
          </cell>
          <cell r="Y1390">
            <v>0</v>
          </cell>
          <cell r="Z1390">
            <v>0</v>
          </cell>
          <cell r="AA1390">
            <v>0</v>
          </cell>
          <cell r="AB1390">
            <v>1200</v>
          </cell>
          <cell r="AC1390">
            <v>0</v>
          </cell>
          <cell r="AD1390">
            <v>0</v>
          </cell>
          <cell r="AE1390">
            <v>0</v>
          </cell>
          <cell r="AF1390">
            <v>0</v>
          </cell>
        </row>
        <row r="1391">
          <cell r="A1391">
            <v>4300000</v>
          </cell>
          <cell r="H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1200</v>
          </cell>
          <cell r="AC1391">
            <v>0</v>
          </cell>
          <cell r="AD1391">
            <v>0</v>
          </cell>
          <cell r="AE1391">
            <v>0</v>
          </cell>
          <cell r="AF1391">
            <v>0</v>
          </cell>
        </row>
        <row r="1392">
          <cell r="A1392">
            <v>4300000</v>
          </cell>
          <cell r="H1392">
            <v>1200</v>
          </cell>
          <cell r="K1392">
            <v>0</v>
          </cell>
          <cell r="L1392">
            <v>0</v>
          </cell>
          <cell r="M1392">
            <v>-1200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v>
          </cell>
          <cell r="AD1392">
            <v>0</v>
          </cell>
          <cell r="AE1392">
            <v>0</v>
          </cell>
          <cell r="AF1392">
            <v>0</v>
          </cell>
        </row>
        <row r="1393">
          <cell r="A1393">
            <v>4300000</v>
          </cell>
          <cell r="H1393">
            <v>1200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0</v>
          </cell>
          <cell r="AE1393">
            <v>0</v>
          </cell>
          <cell r="AF1393">
            <v>0</v>
          </cell>
        </row>
        <row r="1394">
          <cell r="A1394">
            <v>4300001</v>
          </cell>
          <cell r="B1394" t="str">
            <v>4300001</v>
          </cell>
          <cell r="G1394" t="str">
            <v>NOKIA PHONE</v>
          </cell>
          <cell r="H1394">
            <v>0</v>
          </cell>
          <cell r="K1394">
            <v>0</v>
          </cell>
          <cell r="L1394">
            <v>0</v>
          </cell>
          <cell r="M1394">
            <v>0</v>
          </cell>
          <cell r="N1394">
            <v>0</v>
          </cell>
          <cell r="O1394">
            <v>0</v>
          </cell>
          <cell r="P1394">
            <v>0</v>
          </cell>
          <cell r="Q1394">
            <v>0</v>
          </cell>
          <cell r="R1394">
            <v>0</v>
          </cell>
          <cell r="S1394">
            <v>0</v>
          </cell>
          <cell r="T1394">
            <v>0</v>
          </cell>
          <cell r="U1394">
            <v>0</v>
          </cell>
          <cell r="V1394">
            <v>-30000</v>
          </cell>
          <cell r="W1394">
            <v>0</v>
          </cell>
          <cell r="X1394">
            <v>0</v>
          </cell>
          <cell r="Y1394">
            <v>0</v>
          </cell>
          <cell r="Z1394">
            <v>0</v>
          </cell>
          <cell r="AA1394">
            <v>0</v>
          </cell>
          <cell r="AB1394">
            <v>30000</v>
          </cell>
          <cell r="AC1394">
            <v>0</v>
          </cell>
          <cell r="AD1394">
            <v>0</v>
          </cell>
          <cell r="AE1394">
            <v>0</v>
          </cell>
          <cell r="AF1394">
            <v>0</v>
          </cell>
        </row>
        <row r="1395">
          <cell r="A1395">
            <v>4300001</v>
          </cell>
          <cell r="H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30000</v>
          </cell>
          <cell r="AC1395">
            <v>0</v>
          </cell>
          <cell r="AD1395">
            <v>0</v>
          </cell>
          <cell r="AE1395">
            <v>0</v>
          </cell>
          <cell r="AF1395">
            <v>0</v>
          </cell>
        </row>
        <row r="1396">
          <cell r="A1396">
            <v>4300001</v>
          </cell>
          <cell r="H1396">
            <v>30000</v>
          </cell>
          <cell r="K1396">
            <v>0</v>
          </cell>
          <cell r="L1396">
            <v>0</v>
          </cell>
          <cell r="M1396">
            <v>-30000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0</v>
          </cell>
          <cell r="AF1396">
            <v>0</v>
          </cell>
        </row>
        <row r="1397">
          <cell r="A1397">
            <v>4300001</v>
          </cell>
          <cell r="H1397">
            <v>30000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0</v>
          </cell>
          <cell r="AF1397">
            <v>0</v>
          </cell>
        </row>
        <row r="1398">
          <cell r="A1398">
            <v>4300002</v>
          </cell>
          <cell r="B1398" t="str">
            <v>4300002</v>
          </cell>
          <cell r="G1398" t="str">
            <v>NOKIA PHONE</v>
          </cell>
          <cell r="H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0</v>
          </cell>
          <cell r="AF1398">
            <v>0</v>
          </cell>
        </row>
        <row r="1399">
          <cell r="A1399">
            <v>4300003</v>
          </cell>
          <cell r="B1399" t="str">
            <v>4300003</v>
          </cell>
          <cell r="G1399" t="str">
            <v>NOKIA PHONE</v>
          </cell>
          <cell r="H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0</v>
          </cell>
          <cell r="AF1399">
            <v>0</v>
          </cell>
        </row>
        <row r="1400">
          <cell r="A1400">
            <v>4300004</v>
          </cell>
          <cell r="B1400" t="str">
            <v>4300004</v>
          </cell>
          <cell r="G1400" t="str">
            <v>NOKIA PHONE</v>
          </cell>
          <cell r="H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0</v>
          </cell>
        </row>
        <row r="1401">
          <cell r="A1401">
            <v>4300005</v>
          </cell>
          <cell r="B1401" t="str">
            <v>4300005</v>
          </cell>
          <cell r="G1401" t="str">
            <v>NOKIA PHONE</v>
          </cell>
          <cell r="H1401">
            <v>0</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v>
          </cell>
        </row>
        <row r="1402">
          <cell r="A1402">
            <v>4300006</v>
          </cell>
          <cell r="B1402" t="str">
            <v>4300006</v>
          </cell>
          <cell r="G1402" t="str">
            <v>NOKIA PHONE</v>
          </cell>
          <cell r="H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row>
        <row r="1403">
          <cell r="A1403">
            <v>4300007</v>
          </cell>
          <cell r="B1403" t="str">
            <v>4300007</v>
          </cell>
          <cell r="G1403" t="str">
            <v>NOKIA PHONE</v>
          </cell>
          <cell r="H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row>
        <row r="1404">
          <cell r="A1404">
            <v>4300008</v>
          </cell>
          <cell r="B1404" t="str">
            <v>4300008</v>
          </cell>
          <cell r="G1404" t="str">
            <v>NOKIA PHONE</v>
          </cell>
          <cell r="H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row>
        <row r="1405">
          <cell r="A1405">
            <v>4300009</v>
          </cell>
          <cell r="B1405" t="str">
            <v>4300009</v>
          </cell>
          <cell r="G1405" t="str">
            <v>NOKIA PHONE</v>
          </cell>
          <cell r="H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row>
        <row r="1406">
          <cell r="A1406">
            <v>4300010</v>
          </cell>
          <cell r="B1406" t="str">
            <v>4300010</v>
          </cell>
          <cell r="G1406" t="str">
            <v>NOKIA PHONE</v>
          </cell>
          <cell r="H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row>
        <row r="1407">
          <cell r="A1407">
            <v>4300011</v>
          </cell>
          <cell r="B1407" t="str">
            <v>4300011</v>
          </cell>
          <cell r="G1407" t="str">
            <v>MObile Nokia -1600</v>
          </cell>
          <cell r="H1407">
            <v>0</v>
          </cell>
          <cell r="K1407">
            <v>0</v>
          </cell>
          <cell r="L1407">
            <v>0</v>
          </cell>
          <cell r="M1407">
            <v>0</v>
          </cell>
          <cell r="N1407">
            <v>0</v>
          </cell>
          <cell r="O1407">
            <v>0</v>
          </cell>
          <cell r="P1407">
            <v>0</v>
          </cell>
          <cell r="Q1407">
            <v>0</v>
          </cell>
          <cell r="R1407">
            <v>0</v>
          </cell>
          <cell r="S1407">
            <v>0</v>
          </cell>
          <cell r="T1407">
            <v>0</v>
          </cell>
          <cell r="U1407">
            <v>0</v>
          </cell>
          <cell r="V1407">
            <v>-2380</v>
          </cell>
          <cell r="W1407">
            <v>0</v>
          </cell>
          <cell r="X1407">
            <v>0</v>
          </cell>
          <cell r="Y1407">
            <v>0</v>
          </cell>
          <cell r="Z1407">
            <v>0</v>
          </cell>
          <cell r="AA1407">
            <v>0</v>
          </cell>
          <cell r="AB1407">
            <v>2380</v>
          </cell>
          <cell r="AC1407">
            <v>0</v>
          </cell>
          <cell r="AD1407">
            <v>0</v>
          </cell>
          <cell r="AE1407">
            <v>0</v>
          </cell>
          <cell r="AF1407">
            <v>0</v>
          </cell>
        </row>
        <row r="1408">
          <cell r="A1408">
            <v>4300011</v>
          </cell>
          <cell r="H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2380</v>
          </cell>
          <cell r="AC1408">
            <v>0</v>
          </cell>
          <cell r="AD1408">
            <v>0</v>
          </cell>
          <cell r="AE1408">
            <v>0</v>
          </cell>
          <cell r="AF1408">
            <v>0</v>
          </cell>
        </row>
      </sheetData>
      <sheetData sheetId="5" refreshError="1"/>
      <sheetData sheetId="6" refreshError="1"/>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Details"/>
      <sheetName val="REFNCOMPARE"/>
      <sheetName val="Ref"/>
      <sheetName val="Operating and Capital Scenarios"/>
      <sheetName val="deferred taxes"/>
      <sheetName val="AV"/>
      <sheetName val="Storage"/>
      <sheetName val="RelR"/>
      <sheetName val="Sheet2"/>
      <sheetName val="Allahabad Bank"/>
      <sheetName val="Bank of Baroda"/>
      <sheetName val="BOI"/>
      <sheetName val="Canara"/>
      <sheetName val="Indian"/>
      <sheetName val="IDBI"/>
      <sheetName val="IOB"/>
      <sheetName val="PNB"/>
      <sheetName val="Punjab &amp; Sind"/>
      <sheetName val="SBHyderabad"/>
      <sheetName val="SBI"/>
      <sheetName val="SBMysore"/>
      <sheetName val="SBPatiala"/>
      <sheetName val="SBSaurashtra"/>
      <sheetName val="Union Bank"/>
      <sheetName val="3CD-Ratios-Anx_1"/>
      <sheetName val="Operating_and_Capital_Scenario1"/>
      <sheetName val="deferred_taxes1"/>
      <sheetName val="3CD-Ratios-Anx_"/>
      <sheetName val="Operating_and_Capital_Scenarios"/>
      <sheetName val="deferred_taxes"/>
      <sheetName val="Admin"/>
      <sheetName val="CRUDE UPDATE"/>
      <sheetName val="Input"/>
      <sheetName val="Valuation"/>
      <sheetName val="IRR"/>
      <sheetName val="Assumptions"/>
      <sheetName val="Q4FY02"/>
      <sheetName val="b"/>
      <sheetName val="EXCH"/>
      <sheetName val="Sheet1"/>
      <sheetName val="old_serial no."/>
      <sheetName val="tot_ass_9697"/>
      <sheetName val="B S-31-3-2006"/>
      <sheetName val="Data"/>
      <sheetName val="Elect."/>
      <sheetName val="Revenue-Invoicewise"/>
      <sheetName val="a-4"/>
      <sheetName val="Input Sheet"/>
      <sheetName val="FAR co Tangible"/>
      <sheetName val="Sheet3"/>
      <sheetName val="SALE&amp;COST"/>
      <sheetName val="Allocate"/>
      <sheetName val="Variables"/>
      <sheetName val="TB Mar 09"/>
      <sheetName val="«"/>
      <sheetName val="»"/>
      <sheetName val="Assets"/>
      <sheetName val="Cash Flow"/>
      <sheetName val="Profit&amp;Loss"/>
      <sheetName val="Debt"/>
      <sheetName val="Balance Sheet Grouping"/>
      <sheetName val="Settings"/>
      <sheetName val="Inv - Revenue registry for PoC"/>
      <sheetName val="AFFI内訳"/>
      <sheetName val="PP_Master Template"/>
      <sheetName val="15"/>
      <sheetName val="NN"/>
      <sheetName val="API"/>
      <sheetName val="NCE"/>
      <sheetName val="EU"/>
      <sheetName val="Latam"/>
      <sheetName val="ROW"/>
      <sheetName val="Inputs"/>
      <sheetName val="Database"/>
      <sheetName val="F&amp;B"/>
      <sheetName val="#REF"/>
      <sheetName val="Maint"/>
      <sheetName val="Kitchen"/>
      <sheetName val="Housek"/>
      <sheetName val="GuestProfile"/>
      <sheetName val="CG_OS"/>
      <sheetName val="CMA_Calculations"/>
      <sheetName val="os gl ac"/>
      <sheetName val="Ratio"/>
      <sheetName val="P&amp;L"/>
      <sheetName val="Master Sheet"/>
      <sheetName val="Approved MTD Proj #'s"/>
      <sheetName val="Links"/>
      <sheetName val="Basement Budget"/>
      <sheetName val="WORKRES"/>
      <sheetName val="Invoice"/>
      <sheetName val="Position Class"/>
      <sheetName val="party name"/>
      <sheetName val="Details BS"/>
      <sheetName val="CRUDE"/>
      <sheetName val="Cash and Bank - Schedule 7"/>
      <sheetName val="VIKAR"/>
      <sheetName val="P&amp;L, BS, CF, DCF"/>
      <sheetName val="new_main_20K"/>
      <sheetName val="Title"/>
      <sheetName val="Group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3">
          <cell r="C3" t="str">
            <v>Portalplayer (India) Private Limited</v>
          </cell>
        </row>
        <row r="4">
          <cell r="C4" t="str">
            <v>Plot No:249, Prashasan Nagar,Road No:72, Jubilee Hills,Hyderabad-500 034.</v>
          </cell>
        </row>
        <row r="7">
          <cell r="C7" t="str">
            <v>Private Limited Company</v>
          </cell>
        </row>
        <row r="16">
          <cell r="C16" t="str">
            <v>Partner</v>
          </cell>
        </row>
        <row r="19">
          <cell r="C19" t="str">
            <v>Deloitte Haskins &amp; Sells</v>
          </cell>
        </row>
        <row r="20">
          <cell r="C20" t="str">
            <v>P.R. Ramesh</v>
          </cell>
        </row>
        <row r="23">
          <cell r="C23" t="str">
            <v>M.No: 70928</v>
          </cell>
        </row>
        <row r="24">
          <cell r="C24" t="str">
            <v>Chartered Accountants,7th Floor, Amrutha Estates,Lingapur House,Himayathnagar,Hyderabad-500 029.</v>
          </cell>
        </row>
        <row r="28">
          <cell r="C28" t="str">
            <v>31-03-2006</v>
          </cell>
        </row>
        <row r="34">
          <cell r="C34" t="str">
            <v>2006-07</v>
          </cell>
        </row>
        <row r="40">
          <cell r="C40" t="str">
            <v>August 5, 2006</v>
          </cell>
        </row>
        <row r="43">
          <cell r="C43" t="str">
            <v>Hyderabad</v>
          </cell>
        </row>
        <row r="45">
          <cell r="C45" t="str">
            <v>Software Development</v>
          </cell>
        </row>
        <row r="46">
          <cell r="C46" t="str">
            <v>Mercantile</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
      <sheetName val="Ranges"/>
      <sheetName val="Cover"/>
      <sheetName val="Index"/>
      <sheetName val="Summary"/>
      <sheetName val="Sensitivity"/>
      <sheetName val="Scenario"/>
      <sheetName val="Assumptions"/>
      <sheetName val="Operations"/>
      <sheetName val="Financials"/>
      <sheetName val="Funding"/>
      <sheetName val="Cos"/>
      <sheetName val="Comparison"/>
      <sheetName val="Quarterly"/>
      <sheetName val="Trends"/>
      <sheetName val="Estimates"/>
      <sheetName val="Base Data"/>
      <sheetName val="Circle Economics"/>
      <sheetName val="Circle Share"/>
      <sheetName val="Control_Board"/>
    </sheetNames>
    <sheetDataSet>
      <sheetData sheetId="0"/>
      <sheetData sheetId="1"/>
      <sheetData sheetId="2"/>
      <sheetData sheetId="3"/>
      <sheetData sheetId="4"/>
      <sheetData sheetId="5"/>
      <sheetData sheetId="6"/>
      <sheetData sheetId="7" refreshError="1">
        <row r="24">
          <cell r="S24" t="str">
            <v>Consolidated</v>
          </cell>
        </row>
        <row r="30">
          <cell r="I30">
            <v>7.0000000000000007E-2</v>
          </cell>
          <cell r="J30">
            <v>7.0000000000000007E-2</v>
          </cell>
          <cell r="K30">
            <v>7.0000000000000007E-2</v>
          </cell>
          <cell r="L30">
            <v>7.0000000000000007E-2</v>
          </cell>
          <cell r="M30">
            <v>7.0000000000000007E-2</v>
          </cell>
          <cell r="N30">
            <v>7.0000000000000007E-2</v>
          </cell>
          <cell r="O30">
            <v>7.0000000000000007E-2</v>
          </cell>
          <cell r="P30">
            <v>7.0000000000000007E-2</v>
          </cell>
          <cell r="Q30">
            <v>7.0000000000000007E-2</v>
          </cell>
          <cell r="R30">
            <v>7.0000000000000007E-2</v>
          </cell>
        </row>
        <row r="31">
          <cell r="I31">
            <v>0.05</v>
          </cell>
          <cell r="J31">
            <v>0.05</v>
          </cell>
          <cell r="K31">
            <v>0.05</v>
          </cell>
          <cell r="L31">
            <v>0.05</v>
          </cell>
          <cell r="M31">
            <v>0.05</v>
          </cell>
          <cell r="N31">
            <v>0.05</v>
          </cell>
          <cell r="O31">
            <v>0.05</v>
          </cell>
          <cell r="P31">
            <v>0.05</v>
          </cell>
          <cell r="Q31">
            <v>0.05</v>
          </cell>
          <cell r="R31">
            <v>0.05</v>
          </cell>
        </row>
        <row r="32">
          <cell r="H32">
            <v>46.62</v>
          </cell>
          <cell r="I32">
            <v>48.951000000000001</v>
          </cell>
          <cell r="J32">
            <v>51.39855</v>
          </cell>
          <cell r="K32">
            <v>53.968477500000006</v>
          </cell>
          <cell r="L32">
            <v>56.666901375000009</v>
          </cell>
          <cell r="M32">
            <v>59.500246443750015</v>
          </cell>
          <cell r="N32">
            <v>62.475258765937518</v>
          </cell>
          <cell r="O32">
            <v>65.599021704234403</v>
          </cell>
          <cell r="P32">
            <v>68.878972789446124</v>
          </cell>
          <cell r="Q32">
            <v>72.322921428918434</v>
          </cell>
          <cell r="R32">
            <v>75.939067500364359</v>
          </cell>
        </row>
        <row r="33">
          <cell r="I33">
            <v>47.785499999999999</v>
          </cell>
          <cell r="J33">
            <v>50.174774999999997</v>
          </cell>
          <cell r="K33">
            <v>52.683513750000003</v>
          </cell>
          <cell r="L33">
            <v>55.317689437500007</v>
          </cell>
          <cell r="M33">
            <v>58.083573909375012</v>
          </cell>
          <cell r="N33">
            <v>60.987752604843763</v>
          </cell>
          <cell r="O33">
            <v>64.037140235085957</v>
          </cell>
          <cell r="P33">
            <v>67.238997246840256</v>
          </cell>
          <cell r="Q33">
            <v>70.600947109182272</v>
          </cell>
          <cell r="R33">
            <v>74.13099446464139</v>
          </cell>
        </row>
        <row r="35">
          <cell r="I35">
            <v>0.35699999999999998</v>
          </cell>
          <cell r="J35">
            <v>0.35</v>
          </cell>
          <cell r="K35">
            <v>0.35</v>
          </cell>
          <cell r="L35">
            <v>0.35</v>
          </cell>
          <cell r="M35">
            <v>0.35</v>
          </cell>
          <cell r="N35">
            <v>0.35</v>
          </cell>
          <cell r="O35">
            <v>0.35</v>
          </cell>
          <cell r="P35">
            <v>0.35</v>
          </cell>
          <cell r="Q35">
            <v>0.35</v>
          </cell>
          <cell r="R35">
            <v>0.35</v>
          </cell>
        </row>
        <row r="36">
          <cell r="I36">
            <v>7.6499999999999999E-2</v>
          </cell>
          <cell r="J36">
            <v>7.4999999999999997E-2</v>
          </cell>
          <cell r="K36">
            <v>7.4999999999999997E-2</v>
          </cell>
          <cell r="L36">
            <v>7.4999999999999997E-2</v>
          </cell>
          <cell r="M36">
            <v>7.4999999999999997E-2</v>
          </cell>
          <cell r="N36">
            <v>7.4999999999999997E-2</v>
          </cell>
          <cell r="O36">
            <v>7.4999999999999997E-2</v>
          </cell>
          <cell r="P36">
            <v>7.4999999999999997E-2</v>
          </cell>
          <cell r="Q36">
            <v>7.4999999999999997E-2</v>
          </cell>
          <cell r="R36">
            <v>7.4999999999999997E-2</v>
          </cell>
        </row>
        <row r="37">
          <cell r="I37">
            <v>1</v>
          </cell>
          <cell r="J37">
            <v>1</v>
          </cell>
          <cell r="K37">
            <v>1</v>
          </cell>
          <cell r="L37">
            <v>1</v>
          </cell>
          <cell r="M37">
            <v>1</v>
          </cell>
          <cell r="N37">
            <v>0.3</v>
          </cell>
          <cell r="O37">
            <v>0.3</v>
          </cell>
          <cell r="P37">
            <v>0.3</v>
          </cell>
          <cell r="Q37">
            <v>0.3</v>
          </cell>
          <cell r="R37">
            <v>0.3</v>
          </cell>
        </row>
        <row r="41">
          <cell r="H41">
            <v>1026.9546519999999</v>
          </cell>
          <cell r="I41">
            <v>1042.5779017758614</v>
          </cell>
          <cell r="J41">
            <v>1058.5229421149261</v>
          </cell>
          <cell r="K41">
            <v>1074.7981791443892</v>
          </cell>
          <cell r="L41">
            <v>1091.412357790972</v>
          </cell>
          <cell r="M41">
            <v>1108.3745793156179</v>
          </cell>
          <cell r="N41">
            <v>1125.1298201074326</v>
          </cell>
          <cell r="O41">
            <v>1142.1717561988544</v>
          </cell>
          <cell r="P41">
            <v>1159.5057651270984</v>
          </cell>
          <cell r="Q41">
            <v>1177.1373318612962</v>
          </cell>
          <cell r="R41">
            <v>1195.0720510423009</v>
          </cell>
        </row>
        <row r="43">
          <cell r="H43">
            <v>82.209760470058129</v>
          </cell>
          <cell r="I43">
            <v>82.836988579078877</v>
          </cell>
          <cell r="J43">
            <v>83.469002191651711</v>
          </cell>
          <cell r="K43">
            <v>84.105837819284829</v>
          </cell>
          <cell r="L43">
            <v>84.747532252054881</v>
          </cell>
          <cell r="M43">
            <v>85.394122560732256</v>
          </cell>
          <cell r="N43">
            <v>86.030875680220177</v>
          </cell>
          <cell r="O43">
            <v>86.672376837664558</v>
          </cell>
          <cell r="P43">
            <v>87.318661437469004</v>
          </cell>
          <cell r="Q43">
            <v>87.969765148034966</v>
          </cell>
          <cell r="R43">
            <v>88.625723903730261</v>
          </cell>
        </row>
        <row r="44">
          <cell r="H44">
            <v>50.975501999999999</v>
          </cell>
          <cell r="I44">
            <v>51.683766534292957</v>
          </cell>
          <cell r="J44">
            <v>52.401871847604376</v>
          </cell>
          <cell r="K44">
            <v>53.129954669824016</v>
          </cell>
          <cell r="L44">
            <v>53.868153630595977</v>
          </cell>
          <cell r="M44">
            <v>54.616609285714283</v>
          </cell>
          <cell r="N44">
            <v>55.345899010024034</v>
          </cell>
          <cell r="O44">
            <v>56.084926861781454</v>
          </cell>
          <cell r="P44">
            <v>56.833822873157608</v>
          </cell>
          <cell r="Q44">
            <v>57.592718812629187</v>
          </cell>
          <cell r="R44">
            <v>58.361748208163263</v>
          </cell>
        </row>
        <row r="45">
          <cell r="H45">
            <v>75.727541000000002</v>
          </cell>
          <cell r="I45">
            <v>76.542420435878839</v>
          </cell>
          <cell r="J45">
            <v>77.366068524301383</v>
          </cell>
          <cell r="K45">
            <v>78.198579621885358</v>
          </cell>
          <cell r="L45">
            <v>79.040049100589385</v>
          </cell>
          <cell r="M45">
            <v>79.890573358638733</v>
          </cell>
          <cell r="N45">
            <v>80.706348813853808</v>
          </cell>
          <cell r="O45">
            <v>81.530454283053686</v>
          </cell>
          <cell r="P45">
            <v>82.36297482534691</v>
          </cell>
          <cell r="Q45">
            <v>83.203996368394201</v>
          </cell>
          <cell r="R45">
            <v>84.053605717277478</v>
          </cell>
        </row>
        <row r="46">
          <cell r="H46">
            <v>81.181073999999995</v>
          </cell>
          <cell r="I46">
            <v>82.609564208374906</v>
          </cell>
          <cell r="J46">
            <v>84.063190623686708</v>
          </cell>
          <cell r="K46">
            <v>85.542395551311714</v>
          </cell>
          <cell r="L46">
            <v>87.047629079584354</v>
          </cell>
          <cell r="M46">
            <v>88.579349216748753</v>
          </cell>
          <cell r="N46">
            <v>90.124146767464467</v>
          </cell>
          <cell r="O46">
            <v>91.695885128807021</v>
          </cell>
          <cell r="P46">
            <v>93.2950341405149</v>
          </cell>
          <cell r="Q46">
            <v>94.922071836192117</v>
          </cell>
          <cell r="R46">
            <v>96.577484586206879</v>
          </cell>
        </row>
        <row r="48">
          <cell r="I48">
            <v>1.521318370332625E-2</v>
          </cell>
          <cell r="J48">
            <v>1.5293859875511462E-2</v>
          </cell>
          <cell r="K48">
            <v>1.5375422092359425E-2</v>
          </cell>
          <cell r="L48">
            <v>1.5457951984817031E-2</v>
          </cell>
          <cell r="M48">
            <v>1.5541533320162948E-2</v>
          </cell>
          <cell r="N48">
            <v>1.5116947920404744E-2</v>
          </cell>
          <cell r="O48">
            <v>1.5146639780460713E-2</v>
          </cell>
          <cell r="P48">
            <v>1.5176359277112139E-2</v>
          </cell>
          <cell r="Q48">
            <v>1.520610527733357E-2</v>
          </cell>
          <cell r="R48">
            <v>1.5235876643761026E-2</v>
          </cell>
        </row>
        <row r="50">
          <cell r="I50">
            <v>7.6296063318319618E-3</v>
          </cell>
          <cell r="J50">
            <v>7.6296063318317398E-3</v>
          </cell>
          <cell r="K50">
            <v>7.6296063318317398E-3</v>
          </cell>
          <cell r="L50">
            <v>7.6296063318317398E-3</v>
          </cell>
          <cell r="M50">
            <v>7.6296063318315177E-3</v>
          </cell>
          <cell r="N50">
            <v>7.4566387052581451E-3</v>
          </cell>
          <cell r="O50">
            <v>7.4566387052581451E-3</v>
          </cell>
          <cell r="P50">
            <v>7.4566387052581451E-3</v>
          </cell>
          <cell r="Q50">
            <v>7.4566387052581451E-3</v>
          </cell>
          <cell r="R50">
            <v>7.456638705257923E-3</v>
          </cell>
        </row>
        <row r="51">
          <cell r="I51">
            <v>1.3894214014664508E-2</v>
          </cell>
          <cell r="J51">
            <v>1.3894214014664286E-2</v>
          </cell>
          <cell r="K51">
            <v>1.3894214014664286E-2</v>
          </cell>
          <cell r="L51">
            <v>1.3894214014664286E-2</v>
          </cell>
          <cell r="M51">
            <v>1.3894214014664064E-2</v>
          </cell>
          <cell r="N51">
            <v>1.33528927161084E-2</v>
          </cell>
          <cell r="O51">
            <v>1.33528927161084E-2</v>
          </cell>
          <cell r="P51">
            <v>1.33528927161084E-2</v>
          </cell>
          <cell r="Q51">
            <v>1.33528927161084E-2</v>
          </cell>
          <cell r="R51">
            <v>1.3352892716109066E-2</v>
          </cell>
        </row>
        <row r="52">
          <cell r="I52">
            <v>1.0760674717786411E-2</v>
          </cell>
          <cell r="J52">
            <v>1.0760674717786411E-2</v>
          </cell>
          <cell r="K52">
            <v>1.0760674717786411E-2</v>
          </cell>
          <cell r="L52">
            <v>1.0760674717786411E-2</v>
          </cell>
          <cell r="M52">
            <v>1.0760674717786856E-2</v>
          </cell>
          <cell r="N52">
            <v>1.0211160352460613E-2</v>
          </cell>
          <cell r="O52">
            <v>1.0211160352460613E-2</v>
          </cell>
          <cell r="P52">
            <v>1.0211160352460613E-2</v>
          </cell>
          <cell r="Q52">
            <v>1.0211160352460613E-2</v>
          </cell>
          <cell r="R52">
            <v>1.0211160352461279E-2</v>
          </cell>
        </row>
        <row r="53">
          <cell r="I53">
            <v>1.7596345280858294E-2</v>
          </cell>
          <cell r="J53">
            <v>1.7596345280858294E-2</v>
          </cell>
          <cell r="K53">
            <v>1.7596345280858294E-2</v>
          </cell>
          <cell r="L53">
            <v>1.7596345280858294E-2</v>
          </cell>
          <cell r="M53">
            <v>1.7596345280857628E-2</v>
          </cell>
          <cell r="N53">
            <v>1.7439703095308179E-2</v>
          </cell>
          <cell r="O53">
            <v>1.7439703095308179E-2</v>
          </cell>
          <cell r="P53">
            <v>1.7439703095308179E-2</v>
          </cell>
          <cell r="Q53">
            <v>1.7439703095308179E-2</v>
          </cell>
          <cell r="R53">
            <v>1.7439703095308845E-2</v>
          </cell>
        </row>
        <row r="55">
          <cell r="I55">
            <v>0.29113117080490108</v>
          </cell>
          <cell r="J55">
            <v>0.2942963840771961</v>
          </cell>
          <cell r="K55">
            <v>0.29749600993070463</v>
          </cell>
          <cell r="L55">
            <v>0.30073042250316845</v>
          </cell>
          <cell r="M55">
            <v>0.30399999999999999</v>
          </cell>
          <cell r="N55">
            <v>0.30713468363265256</v>
          </cell>
          <cell r="O55">
            <v>0.31030169042805783</v>
          </cell>
          <cell r="P55">
            <v>0.31350135368519355</v>
          </cell>
          <cell r="Q55">
            <v>0.31673401013983632</v>
          </cell>
          <cell r="R55">
            <v>0.32</v>
          </cell>
        </row>
        <row r="57">
          <cell r="I57">
            <v>0.32031942896182058</v>
          </cell>
          <cell r="J57">
            <v>0.32418494966959505</v>
          </cell>
          <cell r="K57">
            <v>0.32809711834496441</v>
          </cell>
          <cell r="L57">
            <v>0.33205649792188902</v>
          </cell>
          <cell r="M57">
            <v>0.33606365812765088</v>
          </cell>
          <cell r="N57">
            <v>0.33999488821077939</v>
          </cell>
          <cell r="O57">
            <v>0.34397210532521205</v>
          </cell>
          <cell r="P57">
            <v>0.34799584742141304</v>
          </cell>
          <cell r="Q57">
            <v>0.35206665874272297</v>
          </cell>
          <cell r="R57">
            <v>0.35618508989897185</v>
          </cell>
        </row>
        <row r="58">
          <cell r="I58">
            <v>0.3801470198857495</v>
          </cell>
          <cell r="J58">
            <v>0.38332030962338576</v>
          </cell>
          <cell r="K58">
            <v>0.38652008850136044</v>
          </cell>
          <cell r="L58">
            <v>0.38974657763864279</v>
          </cell>
          <cell r="M58">
            <v>0.39300000000000002</v>
          </cell>
          <cell r="N58">
            <v>0.39634265259201423</v>
          </cell>
          <cell r="O58">
            <v>0.39971373603988314</v>
          </cell>
          <cell r="P58">
            <v>0.4031134921616068</v>
          </cell>
          <cell r="Q58">
            <v>0.40654216483196276</v>
          </cell>
          <cell r="R58">
            <v>0.41</v>
          </cell>
        </row>
        <row r="59">
          <cell r="I59">
            <v>0.31089966273104408</v>
          </cell>
          <cell r="J59">
            <v>0.31484886086735164</v>
          </cell>
          <cell r="K59">
            <v>0.31884822363163856</v>
          </cell>
          <cell r="L59">
            <v>0.32289838823931249</v>
          </cell>
          <cell r="M59">
            <v>0.32700000000000001</v>
          </cell>
          <cell r="N59">
            <v>0.33109608910946298</v>
          </cell>
          <cell r="O59">
            <v>0.33524348692226741</v>
          </cell>
          <cell r="P59">
            <v>0.33944283614489945</v>
          </cell>
          <cell r="Q59">
            <v>0.34369478753455796</v>
          </cell>
          <cell r="R59">
            <v>0.34799999999999998</v>
          </cell>
        </row>
        <row r="60">
          <cell r="I60">
            <v>0.27288608616333082</v>
          </cell>
          <cell r="J60">
            <v>0.27682831234773542</v>
          </cell>
          <cell r="K60">
            <v>0.28082748957536652</v>
          </cell>
          <cell r="L60">
            <v>0.28488444058474116</v>
          </cell>
          <cell r="M60">
            <v>0.28899999999999998</v>
          </cell>
          <cell r="N60">
            <v>0.2928936593799189</v>
          </cell>
          <cell r="O60">
            <v>0.29683977752581303</v>
          </cell>
          <cell r="P60">
            <v>0.30083906120780757</v>
          </cell>
          <cell r="Q60">
            <v>0.30489222671824973</v>
          </cell>
          <cell r="R60">
            <v>0.309</v>
          </cell>
        </row>
        <row r="63">
          <cell r="I63">
            <v>6.5000000000000002E-2</v>
          </cell>
          <cell r="J63">
            <v>6.3700000000000007E-2</v>
          </cell>
          <cell r="K63">
            <v>6.2426000000000002E-2</v>
          </cell>
          <cell r="L63">
            <v>6.1177479999999999E-2</v>
          </cell>
          <cell r="M63">
            <v>5.9953930400000001E-2</v>
          </cell>
          <cell r="N63">
            <v>5.8754851791999997E-2</v>
          </cell>
          <cell r="O63">
            <v>5.757975475616E-2</v>
          </cell>
          <cell r="P63">
            <v>5.64281596610368E-2</v>
          </cell>
          <cell r="Q63">
            <v>5.5299596467816063E-2</v>
          </cell>
          <cell r="R63">
            <v>5.4193604538459741E-2</v>
          </cell>
        </row>
        <row r="65">
          <cell r="I65">
            <v>7.2897196261682229E-2</v>
          </cell>
          <cell r="J65">
            <v>7.2897196261682229E-2</v>
          </cell>
          <cell r="K65">
            <v>7.2897196261682229E-2</v>
          </cell>
          <cell r="L65">
            <v>7.2897196261682229E-2</v>
          </cell>
          <cell r="M65">
            <v>7.2897196261682229E-2</v>
          </cell>
          <cell r="N65">
            <v>7.2897196261682229E-2</v>
          </cell>
          <cell r="O65">
            <v>7.2897196261682229E-2</v>
          </cell>
          <cell r="P65">
            <v>7.2897196261682229E-2</v>
          </cell>
          <cell r="Q65">
            <v>7.2897196261682229E-2</v>
          </cell>
          <cell r="R65">
            <v>7.2897196261682229E-2</v>
          </cell>
        </row>
        <row r="66">
          <cell r="I66">
            <v>7.9439252336448662E-2</v>
          </cell>
          <cell r="J66">
            <v>7.9439252336448662E-2</v>
          </cell>
          <cell r="K66">
            <v>7.9439252336448662E-2</v>
          </cell>
          <cell r="L66">
            <v>7.9439252336448662E-2</v>
          </cell>
          <cell r="M66">
            <v>7.9439252336448662E-2</v>
          </cell>
          <cell r="N66">
            <v>7.9439252336448662E-2</v>
          </cell>
          <cell r="O66">
            <v>7.9439252336448662E-2</v>
          </cell>
          <cell r="P66">
            <v>7.9439252336448662E-2</v>
          </cell>
          <cell r="Q66">
            <v>7.9439252336448662E-2</v>
          </cell>
          <cell r="R66">
            <v>7.9439252336448662E-2</v>
          </cell>
        </row>
        <row r="67">
          <cell r="I67">
            <v>7.0093457943925186E-2</v>
          </cell>
          <cell r="J67">
            <v>7.0093457943925186E-2</v>
          </cell>
          <cell r="K67">
            <v>7.0093457943925186E-2</v>
          </cell>
          <cell r="L67">
            <v>7.0093457943925186E-2</v>
          </cell>
          <cell r="M67">
            <v>7.0093457943925186E-2</v>
          </cell>
          <cell r="N67">
            <v>7.0093457943925186E-2</v>
          </cell>
          <cell r="O67">
            <v>7.0093457943925186E-2</v>
          </cell>
          <cell r="P67">
            <v>7.0093457943925186E-2</v>
          </cell>
          <cell r="Q67">
            <v>7.0093457943925186E-2</v>
          </cell>
          <cell r="R67">
            <v>7.0093457943925186E-2</v>
          </cell>
        </row>
        <row r="68">
          <cell r="I68">
            <v>3.7383177570093462E-2</v>
          </cell>
          <cell r="J68">
            <v>3.7383177570093462E-2</v>
          </cell>
          <cell r="K68">
            <v>3.7383177570093462E-2</v>
          </cell>
          <cell r="L68">
            <v>3.7383177570093462E-2</v>
          </cell>
          <cell r="M68">
            <v>3.7383177570093462E-2</v>
          </cell>
          <cell r="N68">
            <v>3.7383177570093462E-2</v>
          </cell>
          <cell r="O68">
            <v>3.7383177570093462E-2</v>
          </cell>
          <cell r="P68">
            <v>3.7383177570093462E-2</v>
          </cell>
          <cell r="Q68">
            <v>3.7383177570093462E-2</v>
          </cell>
          <cell r="R68">
            <v>3.7383177570093462E-2</v>
          </cell>
        </row>
        <row r="74">
          <cell r="I74">
            <v>6.3905339863124304</v>
          </cell>
          <cell r="J74">
            <v>10.684795347077719</v>
          </cell>
          <cell r="K74">
            <v>16.78443566659903</v>
          </cell>
          <cell r="L74">
            <v>24.875877218051958</v>
          </cell>
          <cell r="M74">
            <v>34.938127306936337</v>
          </cell>
          <cell r="N74">
            <v>46.714440559248629</v>
          </cell>
          <cell r="O74">
            <v>59.736141567286502</v>
          </cell>
          <cell r="P74">
            <v>73.391616433536811</v>
          </cell>
          <cell r="Q74">
            <v>87.019409071012731</v>
          </cell>
          <cell r="R74">
            <v>100</v>
          </cell>
        </row>
        <row r="78">
          <cell r="I78">
            <v>0.3</v>
          </cell>
        </row>
        <row r="79">
          <cell r="I79">
            <v>0.125</v>
          </cell>
        </row>
        <row r="80">
          <cell r="I80">
            <v>0.05</v>
          </cell>
        </row>
        <row r="81">
          <cell r="I81">
            <v>0</v>
          </cell>
        </row>
        <row r="82">
          <cell r="I82">
            <v>0.125</v>
          </cell>
        </row>
        <row r="84">
          <cell r="I84">
            <v>0</v>
          </cell>
        </row>
        <row r="85">
          <cell r="I85">
            <v>0</v>
          </cell>
        </row>
        <row r="86">
          <cell r="I86">
            <v>0</v>
          </cell>
        </row>
        <row r="88">
          <cell r="I88">
            <v>0.3</v>
          </cell>
        </row>
        <row r="89">
          <cell r="I89">
            <v>0.3</v>
          </cell>
        </row>
        <row r="90">
          <cell r="I90">
            <v>0</v>
          </cell>
        </row>
        <row r="92">
          <cell r="I92">
            <v>0.4</v>
          </cell>
        </row>
        <row r="93">
          <cell r="I93">
            <v>0.2</v>
          </cell>
        </row>
        <row r="94">
          <cell r="I94">
            <v>0.1</v>
          </cell>
        </row>
        <row r="95">
          <cell r="I95">
            <v>0.05</v>
          </cell>
        </row>
        <row r="96">
          <cell r="I96">
            <v>0</v>
          </cell>
        </row>
        <row r="97">
          <cell r="I97">
            <v>0.05</v>
          </cell>
        </row>
        <row r="99">
          <cell r="I99">
            <v>0</v>
          </cell>
        </row>
        <row r="100">
          <cell r="I100">
            <v>0</v>
          </cell>
        </row>
        <row r="102">
          <cell r="I102">
            <v>1</v>
          </cell>
        </row>
        <row r="104">
          <cell r="R104">
            <v>0.29444703358951951</v>
          </cell>
        </row>
        <row r="105">
          <cell r="I105">
            <v>8.3051786754373344E-2</v>
          </cell>
          <cell r="J105">
            <v>8.6176484096086775E-2</v>
          </cell>
          <cell r="K105">
            <v>8.8765178263947392E-2</v>
          </cell>
          <cell r="L105">
            <v>9.0335300645374136E-2</v>
          </cell>
          <cell r="M105">
            <v>9.1287628009210475E-2</v>
          </cell>
          <cell r="N105">
            <v>9.1865243753460515E-2</v>
          </cell>
          <cell r="O105">
            <v>9.2215585411880907E-2</v>
          </cell>
          <cell r="P105">
            <v>9.2428078369087438E-2</v>
          </cell>
          <cell r="Q105">
            <v>9.2556961862606202E-2</v>
          </cell>
          <cell r="R105">
            <v>9.2635133652956211E-2</v>
          </cell>
        </row>
        <row r="106">
          <cell r="I106">
            <v>7.4586658377326573E-2</v>
          </cell>
          <cell r="J106">
            <v>7.1151757622360562E-2</v>
          </cell>
          <cell r="K106">
            <v>7.1519245521016767E-2</v>
          </cell>
          <cell r="L106">
            <v>7.1742138198625113E-2</v>
          </cell>
          <cell r="M106">
            <v>7.1877329441420015E-2</v>
          </cell>
          <cell r="N106">
            <v>7.1959327075099791E-2</v>
          </cell>
          <cell r="O106">
            <v>7.2009061153950449E-2</v>
          </cell>
          <cell r="P106">
            <v>7.2039226397605946E-2</v>
          </cell>
          <cell r="Q106">
            <v>7.2057522542740698E-2</v>
          </cell>
          <cell r="R106">
            <v>7.2068619715719484E-2</v>
          </cell>
        </row>
        <row r="107">
          <cell r="I107">
            <v>8.1508754233336297E-2</v>
          </cell>
          <cell r="J107">
            <v>7.2180927633587938E-2</v>
          </cell>
          <cell r="K107">
            <v>7.5570941611376743E-2</v>
          </cell>
          <cell r="L107">
            <v>7.7627089025760029E-2</v>
          </cell>
          <cell r="M107">
            <v>7.8874205473472347E-2</v>
          </cell>
          <cell r="N107">
            <v>7.9630619835241778E-2</v>
          </cell>
          <cell r="O107">
            <v>8.0089408337101903E-2</v>
          </cell>
          <cell r="P107">
            <v>8.0367677629803694E-2</v>
          </cell>
          <cell r="Q107">
            <v>8.0536456487483893E-2</v>
          </cell>
          <cell r="R107">
            <v>8.0638826039378192E-2</v>
          </cell>
        </row>
        <row r="108">
          <cell r="I108">
            <v>3.1835585781170746E-2</v>
          </cell>
          <cell r="J108">
            <v>4.0148950353439281E-2</v>
          </cell>
          <cell r="K108">
            <v>4.3738409779242565E-2</v>
          </cell>
          <cell r="L108">
            <v>4.5915526972786759E-2</v>
          </cell>
          <cell r="M108">
            <v>4.7236015300458838E-2</v>
          </cell>
          <cell r="N108">
            <v>4.8036931956984615E-2</v>
          </cell>
          <cell r="O108">
            <v>4.8522712465042028E-2</v>
          </cell>
          <cell r="P108">
            <v>4.8817353237069636E-2</v>
          </cell>
          <cell r="Q108">
            <v>4.8996061898905777E-2</v>
          </cell>
          <cell r="R108">
            <v>4.9104454181465612E-2</v>
          </cell>
        </row>
        <row r="112">
          <cell r="I112">
            <v>0.3</v>
          </cell>
        </row>
        <row r="113">
          <cell r="I113">
            <v>0.3</v>
          </cell>
        </row>
        <row r="114">
          <cell r="I114">
            <v>0.3</v>
          </cell>
        </row>
        <row r="115">
          <cell r="I115">
            <v>0.3</v>
          </cell>
        </row>
        <row r="117">
          <cell r="I117">
            <v>0.6</v>
          </cell>
          <cell r="J117">
            <v>0.44999999999999996</v>
          </cell>
          <cell r="K117">
            <v>0.375</v>
          </cell>
          <cell r="L117">
            <v>0.3</v>
          </cell>
          <cell r="M117">
            <v>0.3</v>
          </cell>
          <cell r="N117">
            <v>0.3</v>
          </cell>
          <cell r="O117">
            <v>0.3</v>
          </cell>
          <cell r="P117">
            <v>0.3</v>
          </cell>
          <cell r="Q117">
            <v>0.3</v>
          </cell>
          <cell r="R117">
            <v>0.3</v>
          </cell>
        </row>
        <row r="118">
          <cell r="I118">
            <v>0.43</v>
          </cell>
          <cell r="J118">
            <v>0.32999999999999996</v>
          </cell>
          <cell r="K118">
            <v>0.31499999999999995</v>
          </cell>
          <cell r="L118">
            <v>0.3</v>
          </cell>
          <cell r="M118">
            <v>0.3</v>
          </cell>
          <cell r="N118">
            <v>0.3</v>
          </cell>
          <cell r="O118">
            <v>0.3</v>
          </cell>
          <cell r="P118">
            <v>0.3</v>
          </cell>
          <cell r="Q118">
            <v>0.3</v>
          </cell>
          <cell r="R118">
            <v>0.3</v>
          </cell>
        </row>
        <row r="119">
          <cell r="I119">
            <v>0.5</v>
          </cell>
          <cell r="J119">
            <v>0.4</v>
          </cell>
          <cell r="K119">
            <v>0.35</v>
          </cell>
          <cell r="L119">
            <v>0.3</v>
          </cell>
          <cell r="M119">
            <v>0.3</v>
          </cell>
          <cell r="N119">
            <v>0.3</v>
          </cell>
          <cell r="O119">
            <v>0.3</v>
          </cell>
          <cell r="P119">
            <v>0.3</v>
          </cell>
          <cell r="Q119">
            <v>0.3</v>
          </cell>
          <cell r="R119">
            <v>0.3</v>
          </cell>
        </row>
        <row r="120">
          <cell r="I120">
            <v>0.37</v>
          </cell>
          <cell r="J120">
            <v>0.3</v>
          </cell>
          <cell r="K120">
            <v>0.3</v>
          </cell>
          <cell r="L120">
            <v>0.3</v>
          </cell>
          <cell r="M120">
            <v>0.3</v>
          </cell>
          <cell r="N120">
            <v>0.3</v>
          </cell>
          <cell r="O120">
            <v>0.3</v>
          </cell>
          <cell r="P120">
            <v>0.3</v>
          </cell>
          <cell r="Q120">
            <v>0.3</v>
          </cell>
          <cell r="R120">
            <v>0.3</v>
          </cell>
        </row>
        <row r="122">
          <cell r="I122">
            <v>0.4</v>
          </cell>
          <cell r="J122">
            <v>0.55000000000000004</v>
          </cell>
          <cell r="K122">
            <v>0.625</v>
          </cell>
          <cell r="L122">
            <v>0.7</v>
          </cell>
          <cell r="M122">
            <v>0.7</v>
          </cell>
          <cell r="N122">
            <v>0.7</v>
          </cell>
          <cell r="O122">
            <v>0.7</v>
          </cell>
          <cell r="P122">
            <v>0.7</v>
          </cell>
          <cell r="Q122">
            <v>0.7</v>
          </cell>
          <cell r="R122">
            <v>0.7</v>
          </cell>
        </row>
        <row r="123">
          <cell r="I123">
            <v>0.57000000000000006</v>
          </cell>
          <cell r="J123">
            <v>0.67</v>
          </cell>
          <cell r="K123">
            <v>0.68500000000000005</v>
          </cell>
          <cell r="L123">
            <v>0.7</v>
          </cell>
          <cell r="M123">
            <v>0.7</v>
          </cell>
          <cell r="N123">
            <v>0.7</v>
          </cell>
          <cell r="O123">
            <v>0.7</v>
          </cell>
          <cell r="P123">
            <v>0.7</v>
          </cell>
          <cell r="Q123">
            <v>0.7</v>
          </cell>
          <cell r="R123">
            <v>0.7</v>
          </cell>
        </row>
        <row r="124">
          <cell r="I124">
            <v>0.5</v>
          </cell>
          <cell r="J124">
            <v>0.6</v>
          </cell>
          <cell r="K124">
            <v>0.65</v>
          </cell>
          <cell r="L124">
            <v>0.7</v>
          </cell>
          <cell r="M124">
            <v>0.7</v>
          </cell>
          <cell r="N124">
            <v>0.7</v>
          </cell>
          <cell r="O124">
            <v>0.7</v>
          </cell>
          <cell r="P124">
            <v>0.7</v>
          </cell>
          <cell r="Q124">
            <v>0.7</v>
          </cell>
          <cell r="R124">
            <v>0.7</v>
          </cell>
        </row>
        <row r="125">
          <cell r="I125">
            <v>0.63</v>
          </cell>
          <cell r="J125">
            <v>0.7</v>
          </cell>
          <cell r="K125">
            <v>0.7</v>
          </cell>
          <cell r="L125">
            <v>0.7</v>
          </cell>
          <cell r="M125">
            <v>0.7</v>
          </cell>
          <cell r="N125">
            <v>0.7</v>
          </cell>
          <cell r="O125">
            <v>0.7</v>
          </cell>
          <cell r="P125">
            <v>0.7</v>
          </cell>
          <cell r="Q125">
            <v>0.7</v>
          </cell>
          <cell r="R125">
            <v>0.7</v>
          </cell>
        </row>
        <row r="126">
          <cell r="I126">
            <v>3</v>
          </cell>
          <cell r="J126">
            <v>4</v>
          </cell>
          <cell r="K126">
            <v>4</v>
          </cell>
          <cell r="L126">
            <v>4</v>
          </cell>
          <cell r="M126">
            <v>4</v>
          </cell>
          <cell r="N126">
            <v>4</v>
          </cell>
          <cell r="O126">
            <v>4</v>
          </cell>
          <cell r="P126">
            <v>4</v>
          </cell>
          <cell r="Q126">
            <v>4</v>
          </cell>
          <cell r="R126">
            <v>4</v>
          </cell>
        </row>
        <row r="127">
          <cell r="K127" t="str">
            <v/>
          </cell>
        </row>
        <row r="129">
          <cell r="I129">
            <v>0.58847009113541349</v>
          </cell>
          <cell r="J129">
            <v>0.59423504556770679</v>
          </cell>
          <cell r="K129">
            <v>0.6</v>
          </cell>
          <cell r="L129">
            <v>0.6</v>
          </cell>
          <cell r="M129">
            <v>0.6</v>
          </cell>
          <cell r="N129">
            <v>0.6</v>
          </cell>
          <cell r="O129">
            <v>0.6</v>
          </cell>
          <cell r="P129">
            <v>0.6</v>
          </cell>
          <cell r="Q129">
            <v>0.6</v>
          </cell>
          <cell r="R129">
            <v>0.6</v>
          </cell>
        </row>
        <row r="130">
          <cell r="I130">
            <v>0.56869509541341345</v>
          </cell>
          <cell r="J130">
            <v>0.58434754770670672</v>
          </cell>
          <cell r="K130">
            <v>0.6</v>
          </cell>
          <cell r="L130">
            <v>0.6</v>
          </cell>
          <cell r="M130">
            <v>0.6</v>
          </cell>
          <cell r="N130">
            <v>0.6</v>
          </cell>
          <cell r="O130">
            <v>0.6</v>
          </cell>
          <cell r="P130">
            <v>0.6</v>
          </cell>
          <cell r="Q130">
            <v>0.6</v>
          </cell>
          <cell r="R130">
            <v>0.6</v>
          </cell>
        </row>
        <row r="131">
          <cell r="I131">
            <v>0.74143559679914472</v>
          </cell>
          <cell r="J131">
            <v>0.67071779839957235</v>
          </cell>
          <cell r="K131">
            <v>0.6</v>
          </cell>
          <cell r="L131">
            <v>0.6</v>
          </cell>
          <cell r="M131">
            <v>0.6</v>
          </cell>
          <cell r="N131">
            <v>0.6</v>
          </cell>
          <cell r="O131">
            <v>0.6</v>
          </cell>
          <cell r="P131">
            <v>0.6</v>
          </cell>
          <cell r="Q131">
            <v>0.6</v>
          </cell>
          <cell r="R131">
            <v>0.6</v>
          </cell>
        </row>
        <row r="132">
          <cell r="I132">
            <v>0.60519456990512621</v>
          </cell>
          <cell r="J132">
            <v>0.60259728495256315</v>
          </cell>
          <cell r="K132">
            <v>0.6</v>
          </cell>
          <cell r="L132">
            <v>0.6</v>
          </cell>
          <cell r="M132">
            <v>0.6</v>
          </cell>
          <cell r="N132">
            <v>0.6</v>
          </cell>
          <cell r="O132">
            <v>0.6</v>
          </cell>
          <cell r="P132">
            <v>0.6</v>
          </cell>
          <cell r="Q132">
            <v>0.6</v>
          </cell>
          <cell r="R132">
            <v>0.6</v>
          </cell>
        </row>
        <row r="136">
          <cell r="I136">
            <v>0.3</v>
          </cell>
        </row>
        <row r="137">
          <cell r="I137">
            <v>0.5</v>
          </cell>
        </row>
        <row r="139">
          <cell r="I139">
            <v>0.28235502474177643</v>
          </cell>
          <cell r="J139">
            <v>0.3</v>
          </cell>
          <cell r="K139">
            <v>0.3</v>
          </cell>
          <cell r="L139">
            <v>0.3</v>
          </cell>
          <cell r="M139">
            <v>0.3</v>
          </cell>
          <cell r="N139">
            <v>0.3</v>
          </cell>
          <cell r="O139">
            <v>0.3</v>
          </cell>
          <cell r="P139">
            <v>0.3</v>
          </cell>
          <cell r="Q139">
            <v>0.3</v>
          </cell>
          <cell r="R139">
            <v>0.3</v>
          </cell>
        </row>
        <row r="140">
          <cell r="I140">
            <v>0.30652785377349034</v>
          </cell>
          <cell r="J140">
            <v>0.3</v>
          </cell>
          <cell r="K140">
            <v>0.3</v>
          </cell>
          <cell r="L140">
            <v>0.3</v>
          </cell>
          <cell r="M140">
            <v>0.3</v>
          </cell>
          <cell r="N140">
            <v>0.3</v>
          </cell>
          <cell r="O140">
            <v>0.3</v>
          </cell>
          <cell r="P140">
            <v>0.3</v>
          </cell>
          <cell r="Q140">
            <v>0.3</v>
          </cell>
          <cell r="R140">
            <v>0.3</v>
          </cell>
        </row>
        <row r="141">
          <cell r="I141">
            <v>0.32447344563992919</v>
          </cell>
          <cell r="J141">
            <v>0.3</v>
          </cell>
          <cell r="K141">
            <v>0.3</v>
          </cell>
          <cell r="L141">
            <v>0.3</v>
          </cell>
          <cell r="M141">
            <v>0.3</v>
          </cell>
          <cell r="N141">
            <v>0.3</v>
          </cell>
          <cell r="O141">
            <v>0.3</v>
          </cell>
          <cell r="P141">
            <v>0.3</v>
          </cell>
          <cell r="Q141">
            <v>0.3</v>
          </cell>
          <cell r="R141">
            <v>0.3</v>
          </cell>
        </row>
        <row r="142">
          <cell r="I142">
            <v>0.28237052892763631</v>
          </cell>
          <cell r="J142">
            <v>0.3</v>
          </cell>
          <cell r="K142">
            <v>0.3</v>
          </cell>
          <cell r="L142">
            <v>0.3</v>
          </cell>
          <cell r="M142">
            <v>0.3</v>
          </cell>
          <cell r="N142">
            <v>0.3</v>
          </cell>
          <cell r="O142">
            <v>0.3</v>
          </cell>
          <cell r="P142">
            <v>0.3</v>
          </cell>
          <cell r="Q142">
            <v>0.3</v>
          </cell>
          <cell r="R142">
            <v>0.3</v>
          </cell>
        </row>
        <row r="144">
          <cell r="I144">
            <v>0.55909516119389813</v>
          </cell>
          <cell r="J144">
            <v>0.5</v>
          </cell>
          <cell r="K144">
            <v>0.5</v>
          </cell>
          <cell r="L144">
            <v>0.5</v>
          </cell>
          <cell r="M144">
            <v>0.5</v>
          </cell>
          <cell r="N144">
            <v>0.5</v>
          </cell>
          <cell r="O144">
            <v>0.5</v>
          </cell>
          <cell r="P144">
            <v>0.5</v>
          </cell>
          <cell r="Q144">
            <v>0.5</v>
          </cell>
          <cell r="R144">
            <v>0.5</v>
          </cell>
        </row>
        <row r="145">
          <cell r="I145">
            <v>0.6469583165729812</v>
          </cell>
          <cell r="J145">
            <v>0.5</v>
          </cell>
          <cell r="K145">
            <v>0.5</v>
          </cell>
          <cell r="L145">
            <v>0.5</v>
          </cell>
          <cell r="M145">
            <v>0.5</v>
          </cell>
          <cell r="N145">
            <v>0.5</v>
          </cell>
          <cell r="O145">
            <v>0.5</v>
          </cell>
          <cell r="P145">
            <v>0.5</v>
          </cell>
          <cell r="Q145">
            <v>0.5</v>
          </cell>
          <cell r="R145">
            <v>0.5</v>
          </cell>
        </row>
        <row r="146">
          <cell r="I146">
            <v>0.60510183732321954</v>
          </cell>
          <cell r="J146">
            <v>0.5</v>
          </cell>
          <cell r="K146">
            <v>0.5</v>
          </cell>
          <cell r="L146">
            <v>0.5</v>
          </cell>
          <cell r="M146">
            <v>0.5</v>
          </cell>
          <cell r="N146">
            <v>0.5</v>
          </cell>
          <cell r="O146">
            <v>0.5</v>
          </cell>
          <cell r="P146">
            <v>0.5</v>
          </cell>
          <cell r="Q146">
            <v>0.5</v>
          </cell>
          <cell r="R146">
            <v>0.5</v>
          </cell>
        </row>
        <row r="147">
          <cell r="I147">
            <v>0.63663528518289725</v>
          </cell>
          <cell r="J147">
            <v>0.5</v>
          </cell>
          <cell r="K147">
            <v>0.5</v>
          </cell>
          <cell r="L147">
            <v>0.5</v>
          </cell>
          <cell r="M147">
            <v>0.5</v>
          </cell>
          <cell r="N147">
            <v>0.5</v>
          </cell>
          <cell r="O147">
            <v>0.5</v>
          </cell>
          <cell r="P147">
            <v>0.5</v>
          </cell>
          <cell r="Q147">
            <v>0.5</v>
          </cell>
          <cell r="R147">
            <v>0.5</v>
          </cell>
        </row>
        <row r="156">
          <cell r="I156">
            <v>1225</v>
          </cell>
          <cell r="J156">
            <v>1212.75</v>
          </cell>
          <cell r="K156">
            <v>1200.6224999999999</v>
          </cell>
          <cell r="L156">
            <v>1188.6162749999999</v>
          </cell>
          <cell r="M156">
            <v>1176.7301122499998</v>
          </cell>
          <cell r="N156">
            <v>1164.9628111274999</v>
          </cell>
          <cell r="O156">
            <v>1153.3131830162249</v>
          </cell>
          <cell r="P156">
            <v>1141.7800511860626</v>
          </cell>
          <cell r="Q156">
            <v>1130.362250674202</v>
          </cell>
          <cell r="R156">
            <v>1119.05862816746</v>
          </cell>
        </row>
        <row r="157">
          <cell r="I157">
            <v>1250</v>
          </cell>
          <cell r="J157">
            <v>1273.3361500000001</v>
          </cell>
          <cell r="K157">
            <v>1296.6723</v>
          </cell>
          <cell r="L157">
            <v>1283.7055769999999</v>
          </cell>
          <cell r="M157">
            <v>1270.8685212299999</v>
          </cell>
          <cell r="N157">
            <v>1258.1598360176999</v>
          </cell>
          <cell r="O157">
            <v>1245.578237657523</v>
          </cell>
          <cell r="P157">
            <v>1233.1224552809479</v>
          </cell>
          <cell r="Q157">
            <v>1220.7912307281383</v>
          </cell>
          <cell r="R157">
            <v>1208.5833184208568</v>
          </cell>
        </row>
        <row r="158">
          <cell r="I158">
            <v>1300</v>
          </cell>
          <cell r="J158">
            <v>1250.31125</v>
          </cell>
          <cell r="K158">
            <v>1200.6224999999999</v>
          </cell>
          <cell r="L158">
            <v>1188.6162749999999</v>
          </cell>
          <cell r="M158">
            <v>1176.7301122499998</v>
          </cell>
          <cell r="N158">
            <v>1164.9628111274999</v>
          </cell>
          <cell r="O158">
            <v>1153.3131830162249</v>
          </cell>
          <cell r="P158">
            <v>1141.7800511860626</v>
          </cell>
          <cell r="Q158">
            <v>1130.362250674202</v>
          </cell>
          <cell r="R158">
            <v>1119.05862816746</v>
          </cell>
        </row>
        <row r="159">
          <cell r="I159">
            <v>1100</v>
          </cell>
          <cell r="J159">
            <v>1102.2863499999999</v>
          </cell>
          <cell r="K159">
            <v>1104.5726999999999</v>
          </cell>
          <cell r="L159">
            <v>1093.526973</v>
          </cell>
          <cell r="M159">
            <v>1082.5917032699999</v>
          </cell>
          <cell r="N159">
            <v>1071.7657862372998</v>
          </cell>
          <cell r="O159">
            <v>1061.0481283749268</v>
          </cell>
          <cell r="P159">
            <v>1050.4376470911775</v>
          </cell>
          <cell r="Q159">
            <v>1039.9332706202656</v>
          </cell>
          <cell r="R159">
            <v>1029.533937914063</v>
          </cell>
        </row>
        <row r="161">
          <cell r="I161">
            <v>4.5999999999999996</v>
          </cell>
          <cell r="J161">
            <v>3.25</v>
          </cell>
          <cell r="K161">
            <v>3.1524999999999999</v>
          </cell>
          <cell r="L161">
            <v>3.0579249999999996</v>
          </cell>
          <cell r="M161">
            <v>2.9661872499999995</v>
          </cell>
          <cell r="N161">
            <v>2.8772016324999994</v>
          </cell>
          <cell r="O161">
            <v>2.7908855835249993</v>
          </cell>
          <cell r="P161">
            <v>2.7071590160192494</v>
          </cell>
          <cell r="Q161">
            <v>2.6259442455386717</v>
          </cell>
          <cell r="R161">
            <v>2.5471659181725115</v>
          </cell>
        </row>
        <row r="162">
          <cell r="I162">
            <v>4</v>
          </cell>
          <cell r="J162">
            <v>3.25</v>
          </cell>
          <cell r="K162">
            <v>3.1524999999999999</v>
          </cell>
          <cell r="L162">
            <v>3.0579249999999996</v>
          </cell>
          <cell r="M162">
            <v>2.9661872499999995</v>
          </cell>
          <cell r="N162">
            <v>2.8772016324999994</v>
          </cell>
          <cell r="O162">
            <v>2.7908855835249993</v>
          </cell>
          <cell r="P162">
            <v>2.7071590160192494</v>
          </cell>
          <cell r="Q162">
            <v>2.6259442455386717</v>
          </cell>
          <cell r="R162">
            <v>2.5471659181725115</v>
          </cell>
        </row>
        <row r="163">
          <cell r="I163">
            <v>3.25</v>
          </cell>
          <cell r="J163">
            <v>3.25</v>
          </cell>
          <cell r="K163">
            <v>3.1524999999999999</v>
          </cell>
          <cell r="L163">
            <v>3.0579249999999996</v>
          </cell>
          <cell r="M163">
            <v>2.9661872499999995</v>
          </cell>
          <cell r="N163">
            <v>2.8772016324999994</v>
          </cell>
          <cell r="O163">
            <v>2.7908855835249993</v>
          </cell>
          <cell r="P163">
            <v>2.7071590160192494</v>
          </cell>
          <cell r="Q163">
            <v>2.6259442455386717</v>
          </cell>
          <cell r="R163">
            <v>2.5471659181725115</v>
          </cell>
        </row>
        <row r="164">
          <cell r="I164">
            <v>2.6</v>
          </cell>
          <cell r="J164">
            <v>3.25</v>
          </cell>
          <cell r="K164">
            <v>3.1524999999999999</v>
          </cell>
          <cell r="L164">
            <v>3.0579249999999996</v>
          </cell>
          <cell r="M164">
            <v>2.9661872499999995</v>
          </cell>
          <cell r="N164">
            <v>2.8772016324999994</v>
          </cell>
          <cell r="O164">
            <v>2.7908855835249993</v>
          </cell>
          <cell r="P164">
            <v>2.7071590160192494</v>
          </cell>
          <cell r="Q164">
            <v>2.6259442455386717</v>
          </cell>
          <cell r="R164">
            <v>2.5471659181725115</v>
          </cell>
        </row>
        <row r="168">
          <cell r="I168">
            <v>540</v>
          </cell>
          <cell r="J168">
            <v>540</v>
          </cell>
          <cell r="K168">
            <v>540</v>
          </cell>
          <cell r="L168">
            <v>540</v>
          </cell>
          <cell r="M168">
            <v>540</v>
          </cell>
          <cell r="N168">
            <v>540</v>
          </cell>
          <cell r="O168">
            <v>540</v>
          </cell>
          <cell r="P168">
            <v>540</v>
          </cell>
          <cell r="Q168">
            <v>540</v>
          </cell>
          <cell r="R168">
            <v>540</v>
          </cell>
        </row>
        <row r="169">
          <cell r="I169">
            <v>470</v>
          </cell>
          <cell r="J169">
            <v>526.6</v>
          </cell>
          <cell r="K169">
            <v>583.20000000000005</v>
          </cell>
          <cell r="L169">
            <v>583.20000000000005</v>
          </cell>
          <cell r="M169">
            <v>583.20000000000005</v>
          </cell>
          <cell r="N169">
            <v>583.20000000000005</v>
          </cell>
          <cell r="O169">
            <v>583.20000000000005</v>
          </cell>
          <cell r="P169">
            <v>583.20000000000005</v>
          </cell>
          <cell r="Q169">
            <v>583.20000000000005</v>
          </cell>
          <cell r="R169">
            <v>583.20000000000005</v>
          </cell>
        </row>
        <row r="170">
          <cell r="I170">
            <v>400</v>
          </cell>
          <cell r="J170">
            <v>470</v>
          </cell>
          <cell r="K170">
            <v>540</v>
          </cell>
          <cell r="L170">
            <v>540</v>
          </cell>
          <cell r="M170">
            <v>540</v>
          </cell>
          <cell r="N170">
            <v>540</v>
          </cell>
          <cell r="O170">
            <v>540</v>
          </cell>
          <cell r="P170">
            <v>540</v>
          </cell>
          <cell r="Q170">
            <v>540</v>
          </cell>
          <cell r="R170">
            <v>540</v>
          </cell>
        </row>
        <row r="171">
          <cell r="I171">
            <v>525</v>
          </cell>
          <cell r="J171">
            <v>510.9</v>
          </cell>
          <cell r="K171">
            <v>496.8</v>
          </cell>
          <cell r="L171">
            <v>496.8</v>
          </cell>
          <cell r="M171">
            <v>496.8</v>
          </cell>
          <cell r="N171">
            <v>496.8</v>
          </cell>
          <cell r="O171">
            <v>496.8</v>
          </cell>
          <cell r="P171">
            <v>496.8</v>
          </cell>
          <cell r="Q171">
            <v>496.8</v>
          </cell>
          <cell r="R171">
            <v>496.8</v>
          </cell>
        </row>
        <row r="173">
          <cell r="I173">
            <v>5.4</v>
          </cell>
          <cell r="J173">
            <v>3.5750000000000002</v>
          </cell>
          <cell r="K173">
            <v>3.4677500000000001</v>
          </cell>
          <cell r="L173">
            <v>3.3637174999999999</v>
          </cell>
          <cell r="M173">
            <v>3.262805975</v>
          </cell>
          <cell r="N173">
            <v>3.1649217957499998</v>
          </cell>
          <cell r="O173">
            <v>3.0699741418774997</v>
          </cell>
          <cell r="P173">
            <v>2.9778749176211745</v>
          </cell>
          <cell r="Q173">
            <v>2.8885386700925393</v>
          </cell>
          <cell r="R173">
            <v>2.8018825099897628</v>
          </cell>
        </row>
        <row r="174">
          <cell r="I174">
            <v>4.7</v>
          </cell>
          <cell r="J174">
            <v>3.5750000000000002</v>
          </cell>
          <cell r="K174">
            <v>3.4677500000000001</v>
          </cell>
          <cell r="L174">
            <v>3.3637174999999999</v>
          </cell>
          <cell r="M174">
            <v>3.262805975</v>
          </cell>
          <cell r="N174">
            <v>3.1649217957499998</v>
          </cell>
          <cell r="O174">
            <v>3.0699741418774997</v>
          </cell>
          <cell r="P174">
            <v>2.9778749176211745</v>
          </cell>
          <cell r="Q174">
            <v>2.8885386700925393</v>
          </cell>
          <cell r="R174">
            <v>2.8018825099897628</v>
          </cell>
        </row>
        <row r="175">
          <cell r="I175">
            <v>3.9</v>
          </cell>
          <cell r="J175">
            <v>3.5750000000000002</v>
          </cell>
          <cell r="K175">
            <v>3.4677500000000001</v>
          </cell>
          <cell r="L175">
            <v>3.3637174999999999</v>
          </cell>
          <cell r="M175">
            <v>3.262805975</v>
          </cell>
          <cell r="N175">
            <v>3.1649217957499998</v>
          </cell>
          <cell r="O175">
            <v>3.0699741418774997</v>
          </cell>
          <cell r="P175">
            <v>2.9778749176211745</v>
          </cell>
          <cell r="Q175">
            <v>2.8885386700925393</v>
          </cell>
          <cell r="R175">
            <v>2.8018825099897628</v>
          </cell>
        </row>
        <row r="176">
          <cell r="I176">
            <v>2.5</v>
          </cell>
          <cell r="J176">
            <v>3.5750000000000002</v>
          </cell>
          <cell r="K176">
            <v>3.4677500000000001</v>
          </cell>
          <cell r="L176">
            <v>3.3637174999999999</v>
          </cell>
          <cell r="M176">
            <v>3.262805975</v>
          </cell>
          <cell r="N176">
            <v>3.1649217957499998</v>
          </cell>
          <cell r="O176">
            <v>3.0699741418774997</v>
          </cell>
          <cell r="P176">
            <v>2.9778749176211745</v>
          </cell>
          <cell r="Q176">
            <v>2.8885386700925393</v>
          </cell>
          <cell r="R176">
            <v>2.8018825099897628</v>
          </cell>
        </row>
        <row r="179">
          <cell r="I179">
            <v>1200</v>
          </cell>
          <cell r="J179">
            <v>900</v>
          </cell>
          <cell r="K179">
            <v>600</v>
          </cell>
          <cell r="L179">
            <v>600</v>
          </cell>
          <cell r="M179">
            <v>600</v>
          </cell>
          <cell r="N179">
            <v>600</v>
          </cell>
          <cell r="O179">
            <v>600</v>
          </cell>
          <cell r="P179">
            <v>600</v>
          </cell>
          <cell r="Q179">
            <v>600</v>
          </cell>
          <cell r="R179">
            <v>600</v>
          </cell>
        </row>
        <row r="180">
          <cell r="I180">
            <v>200</v>
          </cell>
          <cell r="J180">
            <v>175</v>
          </cell>
          <cell r="K180">
            <v>150</v>
          </cell>
          <cell r="L180">
            <v>150</v>
          </cell>
          <cell r="M180">
            <v>150</v>
          </cell>
          <cell r="N180">
            <v>150</v>
          </cell>
          <cell r="O180">
            <v>150</v>
          </cell>
          <cell r="P180">
            <v>150</v>
          </cell>
          <cell r="Q180">
            <v>150</v>
          </cell>
          <cell r="R180">
            <v>150</v>
          </cell>
        </row>
        <row r="184">
          <cell r="I184">
            <v>0.2</v>
          </cell>
          <cell r="J184">
            <v>0.2</v>
          </cell>
          <cell r="K184">
            <v>0.2</v>
          </cell>
          <cell r="L184">
            <v>0.2</v>
          </cell>
          <cell r="M184">
            <v>0.2</v>
          </cell>
          <cell r="N184">
            <v>0.2</v>
          </cell>
          <cell r="O184">
            <v>0.2</v>
          </cell>
          <cell r="P184">
            <v>0.2</v>
          </cell>
          <cell r="Q184">
            <v>0.2</v>
          </cell>
          <cell r="R184">
            <v>0.2</v>
          </cell>
        </row>
        <row r="185">
          <cell r="I185">
            <v>0.1</v>
          </cell>
          <cell r="J185">
            <v>0.1</v>
          </cell>
          <cell r="K185">
            <v>0.1</v>
          </cell>
          <cell r="L185">
            <v>0.1</v>
          </cell>
          <cell r="M185">
            <v>0.1</v>
          </cell>
          <cell r="N185">
            <v>0.1</v>
          </cell>
          <cell r="O185">
            <v>0.1</v>
          </cell>
          <cell r="P185">
            <v>0.1</v>
          </cell>
          <cell r="Q185">
            <v>0.1</v>
          </cell>
          <cell r="R185">
            <v>0.1</v>
          </cell>
        </row>
        <row r="186">
          <cell r="I186">
            <v>0.05</v>
          </cell>
          <cell r="J186">
            <v>0.05</v>
          </cell>
          <cell r="K186">
            <v>0.05</v>
          </cell>
          <cell r="L186">
            <v>0.05</v>
          </cell>
          <cell r="M186">
            <v>0.05</v>
          </cell>
          <cell r="N186">
            <v>0.05</v>
          </cell>
          <cell r="O186">
            <v>0.05</v>
          </cell>
          <cell r="P186">
            <v>0.05</v>
          </cell>
          <cell r="Q186">
            <v>0.05</v>
          </cell>
          <cell r="R186">
            <v>0.05</v>
          </cell>
        </row>
        <row r="187">
          <cell r="I187">
            <v>0.05</v>
          </cell>
          <cell r="J187">
            <v>0.05</v>
          </cell>
          <cell r="K187">
            <v>0.05</v>
          </cell>
          <cell r="L187">
            <v>0.05</v>
          </cell>
          <cell r="M187">
            <v>0.05</v>
          </cell>
          <cell r="N187">
            <v>0.05</v>
          </cell>
          <cell r="O187">
            <v>0.05</v>
          </cell>
          <cell r="P187">
            <v>0.05</v>
          </cell>
          <cell r="Q187">
            <v>0.05</v>
          </cell>
          <cell r="R187">
            <v>0.05</v>
          </cell>
        </row>
        <row r="188">
          <cell r="I188">
            <v>0</v>
          </cell>
          <cell r="J188">
            <v>0.25</v>
          </cell>
          <cell r="K188">
            <v>0.4</v>
          </cell>
          <cell r="L188">
            <v>0.5</v>
          </cell>
          <cell r="M188">
            <v>0.5</v>
          </cell>
          <cell r="N188">
            <v>0.5</v>
          </cell>
          <cell r="O188">
            <v>0.5</v>
          </cell>
          <cell r="P188">
            <v>0.5</v>
          </cell>
          <cell r="Q188">
            <v>0.5</v>
          </cell>
          <cell r="R188">
            <v>0.5</v>
          </cell>
        </row>
        <row r="191">
          <cell r="I191">
            <v>0.01</v>
          </cell>
          <cell r="J191">
            <v>0.05</v>
          </cell>
          <cell r="K191">
            <v>0.1</v>
          </cell>
          <cell r="L191">
            <v>0.15</v>
          </cell>
          <cell r="M191">
            <v>0.2</v>
          </cell>
          <cell r="N191">
            <v>0.2</v>
          </cell>
          <cell r="O191">
            <v>0.2</v>
          </cell>
          <cell r="P191">
            <v>0.2</v>
          </cell>
          <cell r="Q191">
            <v>0.2</v>
          </cell>
          <cell r="R191">
            <v>0.2</v>
          </cell>
        </row>
        <row r="193">
          <cell r="I193">
            <v>0</v>
          </cell>
          <cell r="J193">
            <v>0.05</v>
          </cell>
          <cell r="K193">
            <v>0.1</v>
          </cell>
          <cell r="L193">
            <v>0.15</v>
          </cell>
          <cell r="M193">
            <v>0.15</v>
          </cell>
          <cell r="N193">
            <v>0.15</v>
          </cell>
          <cell r="O193">
            <v>0.15</v>
          </cell>
          <cell r="P193">
            <v>0.15</v>
          </cell>
          <cell r="Q193">
            <v>0.15</v>
          </cell>
          <cell r="R193">
            <v>0.15</v>
          </cell>
        </row>
        <row r="195">
          <cell r="I195">
            <v>0.2</v>
          </cell>
          <cell r="J195">
            <v>0.2</v>
          </cell>
          <cell r="K195">
            <v>0.2</v>
          </cell>
          <cell r="L195">
            <v>0.2</v>
          </cell>
          <cell r="M195">
            <v>0.2</v>
          </cell>
          <cell r="N195">
            <v>0.2</v>
          </cell>
          <cell r="O195">
            <v>0.2</v>
          </cell>
          <cell r="P195">
            <v>0.2</v>
          </cell>
          <cell r="Q195">
            <v>0.2</v>
          </cell>
          <cell r="R195">
            <v>0.2</v>
          </cell>
        </row>
        <row r="202">
          <cell r="I202">
            <v>0.15</v>
          </cell>
          <cell r="J202">
            <v>0.15</v>
          </cell>
          <cell r="K202">
            <v>0.15</v>
          </cell>
          <cell r="L202">
            <v>0.15</v>
          </cell>
          <cell r="M202">
            <v>0.15</v>
          </cell>
          <cell r="N202">
            <v>0.15</v>
          </cell>
          <cell r="O202">
            <v>0.15</v>
          </cell>
          <cell r="P202">
            <v>0.15</v>
          </cell>
          <cell r="Q202">
            <v>0.15</v>
          </cell>
          <cell r="R202">
            <v>0.15</v>
          </cell>
        </row>
        <row r="203">
          <cell r="I203">
            <v>0.15</v>
          </cell>
          <cell r="J203">
            <v>0.15</v>
          </cell>
          <cell r="K203">
            <v>0.15</v>
          </cell>
          <cell r="L203">
            <v>0.15</v>
          </cell>
          <cell r="M203">
            <v>0.15</v>
          </cell>
          <cell r="N203">
            <v>0.15</v>
          </cell>
          <cell r="O203">
            <v>0.15</v>
          </cell>
          <cell r="P203">
            <v>0.15</v>
          </cell>
          <cell r="Q203">
            <v>0.15</v>
          </cell>
          <cell r="R203">
            <v>0.15</v>
          </cell>
        </row>
        <row r="204">
          <cell r="I204">
            <v>0.15</v>
          </cell>
          <cell r="J204">
            <v>0.15</v>
          </cell>
          <cell r="K204">
            <v>0.15</v>
          </cell>
          <cell r="L204">
            <v>0.15</v>
          </cell>
          <cell r="M204">
            <v>0.15</v>
          </cell>
          <cell r="N204">
            <v>0.15</v>
          </cell>
          <cell r="O204">
            <v>0.15</v>
          </cell>
          <cell r="P204">
            <v>0.15</v>
          </cell>
          <cell r="Q204">
            <v>0.15</v>
          </cell>
          <cell r="R204">
            <v>0.15</v>
          </cell>
        </row>
        <row r="205">
          <cell r="I205">
            <v>0.15</v>
          </cell>
          <cell r="J205">
            <v>0.15</v>
          </cell>
          <cell r="K205">
            <v>0.15</v>
          </cell>
          <cell r="L205">
            <v>0.15</v>
          </cell>
          <cell r="M205">
            <v>0.15</v>
          </cell>
          <cell r="N205">
            <v>0.15</v>
          </cell>
          <cell r="O205">
            <v>0.15</v>
          </cell>
          <cell r="P205">
            <v>0.15</v>
          </cell>
          <cell r="Q205">
            <v>0.15</v>
          </cell>
          <cell r="R205">
            <v>0.15</v>
          </cell>
        </row>
        <row r="208">
          <cell r="I208">
            <v>0.03</v>
          </cell>
          <cell r="J208">
            <v>2.9398375887802669E-2</v>
          </cell>
          <cell r="K208">
            <v>2.8808816828017912E-2</v>
          </cell>
          <cell r="L208">
            <v>2.8231080866430853E-2</v>
          </cell>
          <cell r="M208">
            <v>2.7664930901009605E-2</v>
          </cell>
          <cell r="N208">
            <v>2.7110134584598926E-2</v>
          </cell>
          <cell r="O208">
            <v>2.6566464229565278E-2</v>
          </cell>
          <cell r="P208">
            <v>2.6033696714354133E-2</v>
          </cell>
          <cell r="Q208">
            <v>2.5511613391921206E-2</v>
          </cell>
          <cell r="R208">
            <v>2.5000000000000001E-2</v>
          </cell>
        </row>
        <row r="212">
          <cell r="I212">
            <v>0.1</v>
          </cell>
          <cell r="J212">
            <v>0.08</v>
          </cell>
          <cell r="K212">
            <v>7.0000000000000007E-2</v>
          </cell>
          <cell r="L212">
            <v>7.0000000000000007E-2</v>
          </cell>
          <cell r="M212">
            <v>7.0000000000000007E-2</v>
          </cell>
          <cell r="N212">
            <v>7.0000000000000007E-2</v>
          </cell>
          <cell r="O212">
            <v>7.0000000000000007E-2</v>
          </cell>
          <cell r="P212">
            <v>7.0000000000000007E-2</v>
          </cell>
          <cell r="Q212">
            <v>7.0000000000000007E-2</v>
          </cell>
          <cell r="R212">
            <v>7.0000000000000007E-2</v>
          </cell>
        </row>
        <row r="215">
          <cell r="I215">
            <v>1700</v>
          </cell>
          <cell r="J215">
            <v>1700</v>
          </cell>
          <cell r="K215">
            <v>1700</v>
          </cell>
          <cell r="L215">
            <v>1700</v>
          </cell>
          <cell r="M215">
            <v>1700</v>
          </cell>
          <cell r="N215">
            <v>1700</v>
          </cell>
          <cell r="O215">
            <v>1700</v>
          </cell>
          <cell r="P215">
            <v>1700</v>
          </cell>
          <cell r="Q215">
            <v>1700</v>
          </cell>
          <cell r="R215">
            <v>1700</v>
          </cell>
        </row>
        <row r="216">
          <cell r="I216">
            <v>0.11</v>
          </cell>
          <cell r="J216">
            <v>0.10757449903810876</v>
          </cell>
          <cell r="K216">
            <v>0.10520248039363693</v>
          </cell>
          <cell r="L216">
            <v>0.10288276478101774</v>
          </cell>
          <cell r="M216">
            <v>0.10061419891794147</v>
          </cell>
          <cell r="N216">
            <v>9.8395654951983436E-2</v>
          </cell>
          <cell r="O216">
            <v>9.6226029899874763E-2</v>
          </cell>
          <cell r="P216">
            <v>9.4104245099137299E-2</v>
          </cell>
          <cell r="Q216">
            <v>9.2029245671809964E-2</v>
          </cell>
          <cell r="R216">
            <v>0.09</v>
          </cell>
        </row>
        <row r="218">
          <cell r="I218">
            <v>0.05</v>
          </cell>
          <cell r="J218">
            <v>4.4999999999999998E-2</v>
          </cell>
          <cell r="K218">
            <v>0.04</v>
          </cell>
          <cell r="L218">
            <v>0.04</v>
          </cell>
          <cell r="M218">
            <v>0.04</v>
          </cell>
          <cell r="N218">
            <v>0.04</v>
          </cell>
          <cell r="O218">
            <v>0.04</v>
          </cell>
          <cell r="P218">
            <v>0.04</v>
          </cell>
          <cell r="Q218">
            <v>0.04</v>
          </cell>
          <cell r="R218">
            <v>0.04</v>
          </cell>
        </row>
        <row r="221">
          <cell r="I221">
            <v>559.7313132170882</v>
          </cell>
          <cell r="J221">
            <v>629.01625385137368</v>
          </cell>
          <cell r="K221">
            <v>706.8774575700055</v>
          </cell>
          <cell r="L221">
            <v>794.37651564835437</v>
          </cell>
          <cell r="M221">
            <v>892.70642578261277</v>
          </cell>
          <cell r="N221">
            <v>1003.2078579049298</v>
          </cell>
          <cell r="O221">
            <v>1127.3874334217883</v>
          </cell>
          <cell r="P221">
            <v>1266.9382671021851</v>
          </cell>
          <cell r="Q221">
            <v>1423.7630516920631</v>
          </cell>
          <cell r="R221">
            <v>1600</v>
          </cell>
        </row>
        <row r="222">
          <cell r="I222">
            <v>350000</v>
          </cell>
          <cell r="J222">
            <v>392000.00000000006</v>
          </cell>
          <cell r="K222">
            <v>439040.00000000012</v>
          </cell>
          <cell r="L222">
            <v>491724.80000000016</v>
          </cell>
          <cell r="M222">
            <v>550731.77600000019</v>
          </cell>
          <cell r="N222">
            <v>616819.58912000025</v>
          </cell>
          <cell r="O222">
            <v>690837.93981440039</v>
          </cell>
          <cell r="P222">
            <v>773738.49259212846</v>
          </cell>
          <cell r="Q222">
            <v>866587.11170318397</v>
          </cell>
          <cell r="R222">
            <v>970577.56510756619</v>
          </cell>
        </row>
        <row r="226">
          <cell r="I226">
            <v>0.03</v>
          </cell>
          <cell r="J226">
            <v>0.03</v>
          </cell>
          <cell r="K226">
            <v>0.03</v>
          </cell>
          <cell r="L226">
            <v>0.03</v>
          </cell>
          <cell r="M226">
            <v>0.03</v>
          </cell>
          <cell r="N226">
            <v>0.03</v>
          </cell>
          <cell r="O226">
            <v>0.03</v>
          </cell>
          <cell r="P226">
            <v>0.03</v>
          </cell>
          <cell r="Q226">
            <v>0.03</v>
          </cell>
          <cell r="R226">
            <v>0.03</v>
          </cell>
        </row>
        <row r="227">
          <cell r="I227">
            <v>0.03</v>
          </cell>
          <cell r="J227">
            <v>0.03</v>
          </cell>
          <cell r="K227">
            <v>0.03</v>
          </cell>
          <cell r="L227">
            <v>0.03</v>
          </cell>
          <cell r="M227">
            <v>0.03</v>
          </cell>
          <cell r="N227">
            <v>0.03</v>
          </cell>
          <cell r="O227">
            <v>0.03</v>
          </cell>
          <cell r="P227">
            <v>0.03</v>
          </cell>
          <cell r="Q227">
            <v>0.03</v>
          </cell>
          <cell r="R227">
            <v>0.03</v>
          </cell>
        </row>
        <row r="228">
          <cell r="I228">
            <v>0.03</v>
          </cell>
          <cell r="J228">
            <v>0.03</v>
          </cell>
          <cell r="K228">
            <v>0.03</v>
          </cell>
          <cell r="L228">
            <v>0.03</v>
          </cell>
          <cell r="M228">
            <v>0.03</v>
          </cell>
          <cell r="N228">
            <v>0.03</v>
          </cell>
          <cell r="O228">
            <v>0.03</v>
          </cell>
          <cell r="P228">
            <v>0.03</v>
          </cell>
          <cell r="Q228">
            <v>0.03</v>
          </cell>
          <cell r="R228">
            <v>0.03</v>
          </cell>
        </row>
        <row r="229">
          <cell r="I229">
            <v>0.02</v>
          </cell>
          <cell r="J229">
            <v>0.02</v>
          </cell>
          <cell r="K229">
            <v>0.03</v>
          </cell>
          <cell r="L229">
            <v>0.03</v>
          </cell>
          <cell r="M229">
            <v>0.03</v>
          </cell>
          <cell r="N229">
            <v>0.03</v>
          </cell>
          <cell r="O229">
            <v>0.03</v>
          </cell>
          <cell r="P229">
            <v>0.03</v>
          </cell>
          <cell r="Q229">
            <v>0.03</v>
          </cell>
          <cell r="R229">
            <v>0.03</v>
          </cell>
        </row>
        <row r="231">
          <cell r="I231">
            <v>0.75</v>
          </cell>
          <cell r="J231">
            <v>0.45</v>
          </cell>
          <cell r="K231">
            <v>0.35</v>
          </cell>
          <cell r="L231">
            <v>0.35</v>
          </cell>
          <cell r="M231">
            <v>0.35</v>
          </cell>
          <cell r="N231">
            <v>0.35</v>
          </cell>
          <cell r="O231">
            <v>0.35</v>
          </cell>
          <cell r="P231">
            <v>0.35</v>
          </cell>
          <cell r="Q231">
            <v>0.35</v>
          </cell>
          <cell r="R231">
            <v>0.35</v>
          </cell>
        </row>
        <row r="232">
          <cell r="I232">
            <v>0.75</v>
          </cell>
          <cell r="J232">
            <v>0.45</v>
          </cell>
          <cell r="K232">
            <v>0.35</v>
          </cell>
          <cell r="L232">
            <v>0.35</v>
          </cell>
          <cell r="M232">
            <v>0.35</v>
          </cell>
          <cell r="N232">
            <v>0.35</v>
          </cell>
          <cell r="O232">
            <v>0.35</v>
          </cell>
          <cell r="P232">
            <v>0.35</v>
          </cell>
          <cell r="Q232">
            <v>0.35</v>
          </cell>
          <cell r="R232">
            <v>0.35</v>
          </cell>
        </row>
        <row r="233">
          <cell r="I233">
            <v>0.5</v>
          </cell>
          <cell r="J233">
            <v>0.45</v>
          </cell>
          <cell r="K233">
            <v>0.35</v>
          </cell>
          <cell r="L233">
            <v>0.35</v>
          </cell>
          <cell r="M233">
            <v>0.35</v>
          </cell>
          <cell r="N233">
            <v>0.35</v>
          </cell>
          <cell r="O233">
            <v>0.35</v>
          </cell>
          <cell r="P233">
            <v>0.35</v>
          </cell>
          <cell r="Q233">
            <v>0.35</v>
          </cell>
          <cell r="R233">
            <v>0.35</v>
          </cell>
        </row>
        <row r="234">
          <cell r="I234">
            <v>0.75</v>
          </cell>
          <cell r="J234">
            <v>0.45</v>
          </cell>
          <cell r="K234">
            <v>0.35</v>
          </cell>
          <cell r="L234">
            <v>0.35</v>
          </cell>
          <cell r="M234">
            <v>0.35</v>
          </cell>
          <cell r="N234">
            <v>0.35</v>
          </cell>
          <cell r="O234">
            <v>0.35</v>
          </cell>
          <cell r="P234">
            <v>0.35</v>
          </cell>
          <cell r="Q234">
            <v>0.35</v>
          </cell>
          <cell r="R234">
            <v>0.35</v>
          </cell>
        </row>
        <row r="237">
          <cell r="I237">
            <v>250000</v>
          </cell>
          <cell r="J237">
            <v>267500</v>
          </cell>
          <cell r="K237">
            <v>286225</v>
          </cell>
          <cell r="L237">
            <v>306260.75</v>
          </cell>
          <cell r="M237">
            <v>327699.0025</v>
          </cell>
          <cell r="N237">
            <v>350637.93267500005</v>
          </cell>
          <cell r="O237">
            <v>375182.58796225005</v>
          </cell>
          <cell r="P237">
            <v>401445.36911960755</v>
          </cell>
          <cell r="Q237">
            <v>429546.54495798011</v>
          </cell>
          <cell r="R237">
            <v>459614.80310503877</v>
          </cell>
        </row>
        <row r="245">
          <cell r="I245">
            <v>35</v>
          </cell>
          <cell r="J245">
            <v>35</v>
          </cell>
          <cell r="K245">
            <v>35</v>
          </cell>
          <cell r="L245">
            <v>35</v>
          </cell>
          <cell r="M245">
            <v>35</v>
          </cell>
          <cell r="N245">
            <v>35</v>
          </cell>
          <cell r="O245">
            <v>35</v>
          </cell>
          <cell r="P245">
            <v>35</v>
          </cell>
          <cell r="Q245">
            <v>35</v>
          </cell>
          <cell r="R245">
            <v>35</v>
          </cell>
        </row>
        <row r="246">
          <cell r="I246">
            <v>0.05</v>
          </cell>
          <cell r="J246">
            <v>4.7241115418459267E-2</v>
          </cell>
          <cell r="K246">
            <v>4.4634459719603795E-2</v>
          </cell>
          <cell r="L246">
            <v>4.2171633265087473E-2</v>
          </cell>
          <cell r="M246">
            <v>3.9844699889218668E-2</v>
          </cell>
          <cell r="N246">
            <v>3.7646161325609002E-2</v>
          </cell>
          <cell r="O246">
            <v>3.5568933044900643E-2</v>
          </cell>
          <cell r="P246">
            <v>3.3606321425712016E-2</v>
          </cell>
          <cell r="Q246">
            <v>3.1752002185238035E-2</v>
          </cell>
          <cell r="R246">
            <v>0.03</v>
          </cell>
        </row>
        <row r="249">
          <cell r="I249">
            <v>2000</v>
          </cell>
          <cell r="J249">
            <v>1889.6446167383706</v>
          </cell>
          <cell r="K249">
            <v>1785.3783887841516</v>
          </cell>
          <cell r="L249">
            <v>1686.8653306034987</v>
          </cell>
          <cell r="M249">
            <v>1593.7879955687465</v>
          </cell>
          <cell r="N249">
            <v>1505.8464530243598</v>
          </cell>
          <cell r="O249">
            <v>1422.7573217960255</v>
          </cell>
          <cell r="P249">
            <v>1344.2528570284805</v>
          </cell>
          <cell r="Q249">
            <v>1270.0800874095214</v>
          </cell>
          <cell r="R249">
            <v>1200</v>
          </cell>
        </row>
        <row r="251">
          <cell r="I251">
            <v>45</v>
          </cell>
          <cell r="J251">
            <v>45</v>
          </cell>
          <cell r="K251">
            <v>45</v>
          </cell>
          <cell r="L251">
            <v>45</v>
          </cell>
          <cell r="M251">
            <v>45</v>
          </cell>
          <cell r="N251">
            <v>45</v>
          </cell>
          <cell r="O251">
            <v>45</v>
          </cell>
          <cell r="P251">
            <v>45</v>
          </cell>
          <cell r="Q251">
            <v>45</v>
          </cell>
          <cell r="R251">
            <v>45</v>
          </cell>
        </row>
        <row r="252">
          <cell r="I252">
            <v>30</v>
          </cell>
          <cell r="J252">
            <v>30</v>
          </cell>
          <cell r="K252">
            <v>30</v>
          </cell>
          <cell r="L252">
            <v>30</v>
          </cell>
          <cell r="M252">
            <v>30</v>
          </cell>
          <cell r="N252">
            <v>30</v>
          </cell>
          <cell r="O252">
            <v>30</v>
          </cell>
          <cell r="P252">
            <v>30</v>
          </cell>
          <cell r="Q252">
            <v>30</v>
          </cell>
          <cell r="R252">
            <v>30</v>
          </cell>
        </row>
        <row r="260">
          <cell r="I260">
            <v>238.86925069186032</v>
          </cell>
          <cell r="J260">
            <v>150</v>
          </cell>
          <cell r="K260">
            <v>105</v>
          </cell>
          <cell r="L260">
            <v>95</v>
          </cell>
          <cell r="M260">
            <v>95</v>
          </cell>
          <cell r="N260">
            <v>95</v>
          </cell>
          <cell r="O260">
            <v>95</v>
          </cell>
          <cell r="P260">
            <v>95</v>
          </cell>
          <cell r="Q260">
            <v>95</v>
          </cell>
          <cell r="R260">
            <v>95</v>
          </cell>
        </row>
        <row r="261">
          <cell r="I261">
            <v>321.78595897407024</v>
          </cell>
          <cell r="J261">
            <v>150</v>
          </cell>
          <cell r="K261">
            <v>105</v>
          </cell>
          <cell r="L261">
            <v>95</v>
          </cell>
          <cell r="M261">
            <v>95</v>
          </cell>
          <cell r="N261">
            <v>95</v>
          </cell>
          <cell r="O261">
            <v>95</v>
          </cell>
          <cell r="P261">
            <v>95</v>
          </cell>
          <cell r="Q261">
            <v>95</v>
          </cell>
          <cell r="R261">
            <v>95</v>
          </cell>
        </row>
        <row r="262">
          <cell r="I262">
            <v>208.45194590658869</v>
          </cell>
          <cell r="J262">
            <v>150</v>
          </cell>
          <cell r="K262">
            <v>105</v>
          </cell>
          <cell r="L262">
            <v>95</v>
          </cell>
          <cell r="M262">
            <v>95</v>
          </cell>
          <cell r="N262">
            <v>95</v>
          </cell>
          <cell r="O262">
            <v>95</v>
          </cell>
          <cell r="P262">
            <v>95</v>
          </cell>
          <cell r="Q262">
            <v>95</v>
          </cell>
          <cell r="R262">
            <v>95</v>
          </cell>
        </row>
        <row r="263">
          <cell r="I263">
            <v>204.49091113450496</v>
          </cell>
          <cell r="J263">
            <v>150</v>
          </cell>
          <cell r="K263">
            <v>105</v>
          </cell>
          <cell r="L263">
            <v>95</v>
          </cell>
          <cell r="M263">
            <v>95</v>
          </cell>
          <cell r="N263">
            <v>95</v>
          </cell>
          <cell r="O263">
            <v>95</v>
          </cell>
          <cell r="P263">
            <v>95</v>
          </cell>
          <cell r="Q263">
            <v>95</v>
          </cell>
          <cell r="R263">
            <v>95</v>
          </cell>
        </row>
        <row r="271">
          <cell r="I271">
            <v>0.1</v>
          </cell>
        </row>
        <row r="272">
          <cell r="I272">
            <v>0.25</v>
          </cell>
        </row>
        <row r="274">
          <cell r="I274">
            <v>15</v>
          </cell>
        </row>
        <row r="276">
          <cell r="I276">
            <v>4.3994354451808486E-2</v>
          </cell>
        </row>
        <row r="277">
          <cell r="I277">
            <v>0.2</v>
          </cell>
        </row>
        <row r="284">
          <cell r="I284">
            <v>7500</v>
          </cell>
          <cell r="J284">
            <v>0</v>
          </cell>
          <cell r="K284">
            <v>0</v>
          </cell>
          <cell r="L284">
            <v>0</v>
          </cell>
          <cell r="M284">
            <v>0</v>
          </cell>
          <cell r="N284">
            <v>0</v>
          </cell>
          <cell r="O284">
            <v>0</v>
          </cell>
          <cell r="P284">
            <v>0</v>
          </cell>
          <cell r="Q284">
            <v>0</v>
          </cell>
          <cell r="R284">
            <v>0</v>
          </cell>
        </row>
        <row r="286">
          <cell r="I286">
            <v>0</v>
          </cell>
        </row>
        <row r="288">
          <cell r="J288" t="str">
            <v>commitment</v>
          </cell>
          <cell r="K288" t="str">
            <v>Arrangement</v>
          </cell>
        </row>
        <row r="289">
          <cell r="J289" t="str">
            <v>fees</v>
          </cell>
          <cell r="K289" t="str">
            <v>Fees</v>
          </cell>
        </row>
        <row r="290">
          <cell r="I290">
            <v>4.4999999999999998E-2</v>
          </cell>
        </row>
        <row r="291">
          <cell r="I291">
            <v>0.13500000000000001</v>
          </cell>
          <cell r="J291">
            <v>2.5000000000000001E-3</v>
          </cell>
          <cell r="K291">
            <v>0.01</v>
          </cell>
        </row>
        <row r="292">
          <cell r="I292">
            <v>5.7499999999999996E-2</v>
          </cell>
        </row>
        <row r="293">
          <cell r="I293">
            <v>6.5000000000000002E-2</v>
          </cell>
        </row>
        <row r="294">
          <cell r="I294">
            <v>6.3750000000000001E-2</v>
          </cell>
        </row>
        <row r="295">
          <cell r="I295">
            <v>0.13500000000000001</v>
          </cell>
        </row>
        <row r="296">
          <cell r="I296">
            <v>0.13500000000000001</v>
          </cell>
        </row>
        <row r="297">
          <cell r="I297">
            <v>0.08</v>
          </cell>
        </row>
        <row r="298">
          <cell r="I298">
            <v>0.13500000000000001</v>
          </cell>
        </row>
        <row r="299">
          <cell r="I299">
            <v>0.01</v>
          </cell>
        </row>
        <row r="300">
          <cell r="I300">
            <v>0.08</v>
          </cell>
        </row>
        <row r="301">
          <cell r="I301">
            <v>0.13500000000000001</v>
          </cell>
        </row>
        <row r="302">
          <cell r="I302">
            <v>0.03</v>
          </cell>
        </row>
        <row r="310">
          <cell r="K310" t="str">
            <v>Reapyment Schedule</v>
          </cell>
        </row>
        <row r="311">
          <cell r="I311" t="str">
            <v>2001-02</v>
          </cell>
          <cell r="K311">
            <v>4</v>
          </cell>
          <cell r="L311">
            <v>5</v>
          </cell>
          <cell r="M311">
            <v>6</v>
          </cell>
          <cell r="N311">
            <v>7</v>
          </cell>
          <cell r="O311">
            <v>8</v>
          </cell>
          <cell r="P311">
            <v>9</v>
          </cell>
          <cell r="Q311">
            <v>10</v>
          </cell>
          <cell r="R311" t="str">
            <v>Total</v>
          </cell>
        </row>
        <row r="312">
          <cell r="I312" t="str">
            <v>2003-04</v>
          </cell>
          <cell r="K312">
            <v>1</v>
          </cell>
          <cell r="L312">
            <v>2</v>
          </cell>
          <cell r="M312">
            <v>3</v>
          </cell>
          <cell r="N312">
            <v>4</v>
          </cell>
          <cell r="O312">
            <v>5</v>
          </cell>
          <cell r="P312">
            <v>6</v>
          </cell>
          <cell r="Q312">
            <v>7</v>
          </cell>
          <cell r="R312" t="str">
            <v>Total</v>
          </cell>
        </row>
        <row r="313">
          <cell r="I313">
            <v>3</v>
          </cell>
          <cell r="K313">
            <v>0.05</v>
          </cell>
          <cell r="L313">
            <v>0.1</v>
          </cell>
          <cell r="M313">
            <v>0.15</v>
          </cell>
          <cell r="N313">
            <v>0.2</v>
          </cell>
          <cell r="O313">
            <v>0.25</v>
          </cell>
          <cell r="P313">
            <v>0.25</v>
          </cell>
          <cell r="Q313">
            <v>0</v>
          </cell>
          <cell r="R313">
            <v>1</v>
          </cell>
        </row>
        <row r="314">
          <cell r="I314">
            <v>6</v>
          </cell>
        </row>
        <row r="315">
          <cell r="I315">
            <v>0</v>
          </cell>
          <cell r="J315">
            <v>2500</v>
          </cell>
          <cell r="K315">
            <v>0</v>
          </cell>
          <cell r="L315">
            <v>0</v>
          </cell>
          <cell r="M315">
            <v>0</v>
          </cell>
          <cell r="N315">
            <v>0</v>
          </cell>
          <cell r="O315">
            <v>0</v>
          </cell>
          <cell r="P315">
            <v>0</v>
          </cell>
          <cell r="Q315">
            <v>0</v>
          </cell>
          <cell r="R315">
            <v>0</v>
          </cell>
        </row>
        <row r="316">
          <cell r="J316">
            <v>0</v>
          </cell>
          <cell r="K316">
            <v>0</v>
          </cell>
          <cell r="L316">
            <v>0.05</v>
          </cell>
          <cell r="M316">
            <v>0.1</v>
          </cell>
          <cell r="N316">
            <v>0.15</v>
          </cell>
          <cell r="O316">
            <v>0.2</v>
          </cell>
          <cell r="P316">
            <v>0.25</v>
          </cell>
          <cell r="Q316">
            <v>0.25</v>
          </cell>
          <cell r="R316">
            <v>0</v>
          </cell>
        </row>
        <row r="317">
          <cell r="I317" t="str">
            <v>2004-05</v>
          </cell>
        </row>
        <row r="320">
          <cell r="I320">
            <v>32.096505000000001</v>
          </cell>
        </row>
        <row r="321">
          <cell r="H321">
            <v>0.30769230769230771</v>
          </cell>
          <cell r="I321">
            <v>0.15384615384615385</v>
          </cell>
          <cell r="J321">
            <v>0.15384615384615385</v>
          </cell>
          <cell r="K321">
            <v>0.15384615384615385</v>
          </cell>
          <cell r="L321">
            <v>0.15384615384615385</v>
          </cell>
          <cell r="M321">
            <v>7.6923076923076927E-2</v>
          </cell>
        </row>
        <row r="322">
          <cell r="I322">
            <v>0.15384615384615385</v>
          </cell>
          <cell r="J322">
            <v>0.15384615384615385</v>
          </cell>
          <cell r="K322">
            <v>0.15384615384615385</v>
          </cell>
          <cell r="L322">
            <v>0.15384615384615385</v>
          </cell>
          <cell r="M322">
            <v>7.6923076923076927E-2</v>
          </cell>
          <cell r="N322">
            <v>0</v>
          </cell>
          <cell r="O322">
            <v>0</v>
          </cell>
          <cell r="P322">
            <v>0</v>
          </cell>
          <cell r="Q322">
            <v>0</v>
          </cell>
          <cell r="R322">
            <v>0</v>
          </cell>
        </row>
        <row r="325">
          <cell r="I325">
            <v>84</v>
          </cell>
        </row>
        <row r="326">
          <cell r="H326">
            <v>0.13400000000000001</v>
          </cell>
          <cell r="I326">
            <v>0.14599999999999999</v>
          </cell>
          <cell r="J326">
            <v>0.158</v>
          </cell>
          <cell r="K326">
            <v>0.17199999999999999</v>
          </cell>
          <cell r="L326">
            <v>0.187</v>
          </cell>
          <cell r="M326">
            <v>0.20300000000000001</v>
          </cell>
        </row>
        <row r="327">
          <cell r="I327">
            <v>0.14599999999999999</v>
          </cell>
          <cell r="J327">
            <v>0.158</v>
          </cell>
          <cell r="K327">
            <v>0.17199999999999999</v>
          </cell>
          <cell r="L327">
            <v>0.187</v>
          </cell>
          <cell r="M327">
            <v>0.20300000000000001</v>
          </cell>
          <cell r="N327">
            <v>0</v>
          </cell>
          <cell r="O327">
            <v>0</v>
          </cell>
          <cell r="P327">
            <v>0</v>
          </cell>
          <cell r="Q327">
            <v>0</v>
          </cell>
          <cell r="R327">
            <v>0</v>
          </cell>
        </row>
        <row r="330">
          <cell r="I330">
            <v>1894.4</v>
          </cell>
        </row>
        <row r="331">
          <cell r="H331">
            <v>0.13400000000000001</v>
          </cell>
          <cell r="I331">
            <v>0.14599999999999999</v>
          </cell>
          <cell r="J331">
            <v>0.158</v>
          </cell>
          <cell r="K331">
            <v>0.17199999999999999</v>
          </cell>
          <cell r="L331">
            <v>0.187</v>
          </cell>
          <cell r="M331">
            <v>0.20300000000000001</v>
          </cell>
        </row>
        <row r="332">
          <cell r="I332">
            <v>7.2999999999999995E-2</v>
          </cell>
          <cell r="J332">
            <v>0</v>
          </cell>
          <cell r="K332">
            <v>0</v>
          </cell>
          <cell r="L332">
            <v>0.05</v>
          </cell>
          <cell r="M332">
            <v>0.1</v>
          </cell>
          <cell r="N332">
            <v>0.15</v>
          </cell>
          <cell r="O332">
            <v>0.2</v>
          </cell>
          <cell r="P332">
            <v>0.25</v>
          </cell>
          <cell r="Q332">
            <v>4.2999999999999927E-2</v>
          </cell>
          <cell r="R332">
            <v>0</v>
          </cell>
        </row>
        <row r="335">
          <cell r="I335">
            <v>27.5</v>
          </cell>
        </row>
        <row r="336">
          <cell r="I336">
            <v>0.1</v>
          </cell>
          <cell r="J336">
            <v>0.21</v>
          </cell>
          <cell r="K336">
            <v>0.27</v>
          </cell>
          <cell r="L336">
            <v>0.28000000000000003</v>
          </cell>
          <cell r="M336">
            <v>0.14000000000000001</v>
          </cell>
        </row>
        <row r="337">
          <cell r="I337">
            <v>0.1</v>
          </cell>
          <cell r="J337">
            <v>0.21</v>
          </cell>
          <cell r="K337">
            <v>0.27</v>
          </cell>
          <cell r="L337">
            <v>0.28000000000000003</v>
          </cell>
          <cell r="M337">
            <v>0.14000000000000001</v>
          </cell>
          <cell r="N337">
            <v>0</v>
          </cell>
          <cell r="O337">
            <v>0</v>
          </cell>
          <cell r="P337">
            <v>0</v>
          </cell>
          <cell r="Q337">
            <v>0</v>
          </cell>
          <cell r="R337">
            <v>0</v>
          </cell>
        </row>
        <row r="340">
          <cell r="I340">
            <v>1000</v>
          </cell>
        </row>
        <row r="341">
          <cell r="I341">
            <v>0.1</v>
          </cell>
          <cell r="J341">
            <v>0.21</v>
          </cell>
          <cell r="K341">
            <v>0.27</v>
          </cell>
          <cell r="L341">
            <v>0.28000000000000003</v>
          </cell>
          <cell r="M341">
            <v>0.14000000000000001</v>
          </cell>
        </row>
        <row r="342">
          <cell r="I342">
            <v>0.05</v>
          </cell>
          <cell r="J342">
            <v>0</v>
          </cell>
          <cell r="K342">
            <v>0</v>
          </cell>
          <cell r="L342">
            <v>0.05</v>
          </cell>
          <cell r="M342">
            <v>0.1</v>
          </cell>
          <cell r="N342">
            <v>0.15</v>
          </cell>
          <cell r="O342">
            <v>0.2</v>
          </cell>
          <cell r="P342">
            <v>0.25</v>
          </cell>
          <cell r="Q342">
            <v>0.19999999999999996</v>
          </cell>
          <cell r="R342">
            <v>0</v>
          </cell>
        </row>
        <row r="345">
          <cell r="I345" t="str">
            <v>2001-02</v>
          </cell>
        </row>
        <row r="346">
          <cell r="I346" t="str">
            <v>2004-05</v>
          </cell>
        </row>
        <row r="347">
          <cell r="I347">
            <v>0</v>
          </cell>
        </row>
        <row r="348">
          <cell r="I348">
            <v>0</v>
          </cell>
        </row>
        <row r="353">
          <cell r="I353">
            <v>400</v>
          </cell>
          <cell r="J353">
            <v>400</v>
          </cell>
          <cell r="K353">
            <v>400</v>
          </cell>
          <cell r="L353">
            <v>400</v>
          </cell>
          <cell r="M353">
            <v>400</v>
          </cell>
          <cell r="N353">
            <v>400</v>
          </cell>
          <cell r="O353">
            <v>400</v>
          </cell>
          <cell r="P353">
            <v>400</v>
          </cell>
          <cell r="Q353">
            <v>400</v>
          </cell>
          <cell r="R353">
            <v>400</v>
          </cell>
        </row>
        <row r="354">
          <cell r="I354">
            <v>0.5</v>
          </cell>
          <cell r="J354">
            <v>0.5</v>
          </cell>
          <cell r="K354">
            <v>0.5</v>
          </cell>
          <cell r="L354">
            <v>0.5</v>
          </cell>
          <cell r="M354">
            <v>0.5</v>
          </cell>
          <cell r="N354">
            <v>0.5</v>
          </cell>
          <cell r="O354">
            <v>0.5</v>
          </cell>
          <cell r="P354">
            <v>0.5</v>
          </cell>
          <cell r="Q354">
            <v>0.5</v>
          </cell>
          <cell r="R354">
            <v>0.5</v>
          </cell>
        </row>
        <row r="356">
          <cell r="I356">
            <v>0.01</v>
          </cell>
          <cell r="J356">
            <v>0.01</v>
          </cell>
          <cell r="K356">
            <v>0.01</v>
          </cell>
          <cell r="L356">
            <v>0.01</v>
          </cell>
          <cell r="M356">
            <v>0.01</v>
          </cell>
          <cell r="N356">
            <v>0.01</v>
          </cell>
          <cell r="O356">
            <v>0.01</v>
          </cell>
          <cell r="P356">
            <v>0.01</v>
          </cell>
          <cell r="Q356">
            <v>0.01</v>
          </cell>
          <cell r="R356">
            <v>0.01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Gainloss computation FY 09-10"/>
      <sheetName val="Summary"/>
      <sheetName val="Issue sheet"/>
      <sheetName val="Tables_True up FY 09-10"/>
      <sheetName val="Assumption_PwC"/>
      <sheetName val="O&amp;M costs"/>
      <sheetName val="Sheet1"/>
      <sheetName val="F1(Bhu)"/>
      <sheetName val="F1(Cha)"/>
      <sheetName val="F1(Paras)"/>
      <sheetName val="F1(Kor)"/>
      <sheetName val="F1(Parli)"/>
      <sheetName val="F1(Kha)"/>
      <sheetName val="F1(Nasi)"/>
      <sheetName val="F1(Uran)"/>
      <sheetName val="F1(Hydro)"/>
      <sheetName val="F2.1(Bhu)"/>
      <sheetName val="F2.1(Cha)"/>
      <sheetName val="F2.1(Kor)"/>
      <sheetName val="F2.1(Parli)"/>
      <sheetName val="F2.1(Paras)"/>
      <sheetName val="F2.1(Nasi)"/>
      <sheetName val="F2.1(Uran)"/>
      <sheetName val="F2.1(Kha)"/>
      <sheetName val="Capex Bhu"/>
      <sheetName val="Capex Cha"/>
      <sheetName val="Capex Kor"/>
      <sheetName val="Capex Paras"/>
      <sheetName val="Capex Kha"/>
      <sheetName val="Capex parli"/>
      <sheetName val="Capex Nasi"/>
      <sheetName val="Capex Uran"/>
      <sheetName val="Capex Hydro"/>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F2.2(Cha)"/>
      <sheetName val="F2.3(Cha)"/>
      <sheetName val="F2.6(Cha)"/>
      <sheetName val="F3(Cha)"/>
      <sheetName val="F3.1(Cha)"/>
      <sheetName val="F3.2(Cha)"/>
      <sheetName val="F3.3(Cha)"/>
      <sheetName val="F4(Cha)"/>
      <sheetName val="F5.1(Cha)"/>
      <sheetName val="F5(Cha)"/>
      <sheetName val="F5.2(Cha)"/>
      <sheetName val="F5.3(Cha)"/>
      <sheetName val="F5.4(Cha)"/>
      <sheetName val="F6(Cha)"/>
      <sheetName val="F11(Cha)"/>
      <sheetName val="F12(Cha)"/>
      <sheetName val="O&amp;m EXP."/>
      <sheetName val="Koradi"/>
      <sheetName val="F2.2(Kor)"/>
      <sheetName val="F2.3(Kor)"/>
      <sheetName val="F2.6(Kor)"/>
      <sheetName val="F3(Kor)"/>
      <sheetName val="F3.1(Kor)"/>
      <sheetName val="F3.2(Kor)"/>
      <sheetName val="F3.3(Kor)"/>
      <sheetName val="F4(Kor)"/>
      <sheetName val="F5.4(Kor)"/>
      <sheetName val="F5(Kor)"/>
      <sheetName val="F5.1(Kor)"/>
      <sheetName val="F5.2(Kor)"/>
      <sheetName val="F5.3(Kor)"/>
      <sheetName val="F6(Kor)"/>
      <sheetName val="F11(Kor)"/>
      <sheetName val="F12(Kor)"/>
      <sheetName val="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2.2(Nasi)"/>
      <sheetName val="F2.3(Nasi)"/>
      <sheetName val="F2.6(Nasi)"/>
      <sheetName val="F3(Nasi)"/>
      <sheetName val="F3.1(Nasi)"/>
      <sheetName val="F3.2(Nasi)"/>
      <sheetName val="F3.3(Nasi)"/>
      <sheetName val="F4(Nasi)"/>
      <sheetName val="F5(Nasi)"/>
      <sheetName val="F5.1(Nasi)"/>
      <sheetName val="F5.3(Nasi)"/>
      <sheetName val="F5.2(Nasi)"/>
      <sheetName val="F5.4(Nasi)"/>
      <sheetName val="F6(Nasi)"/>
      <sheetName val="F11(Nasi)"/>
      <sheetName val="F12(Nasi)"/>
      <sheetName val="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2.1(Hydro)"/>
      <sheetName val="F2.3(Hydro)"/>
      <sheetName val="F2.4(Hydro)"/>
      <sheetName val="F2.6(Hydro)"/>
      <sheetName val="F3(Hydro)"/>
      <sheetName val="F3.1(Hydro)"/>
      <sheetName val="F3.2(Hydro)"/>
      <sheetName val="F3.3(Hydro)"/>
      <sheetName val="F4(Koyna)"/>
      <sheetName val="F4(PuneHydro)"/>
      <sheetName val="F4(NasikHydro)"/>
      <sheetName val="F5(Hydro)"/>
      <sheetName val="F5.1(Hydro)"/>
      <sheetName val="F5.2(Hydro)"/>
      <sheetName val="F4(Hydro)"/>
      <sheetName val="F5.4(PuneHydro)"/>
      <sheetName val="F5.3(PuneHydro)"/>
      <sheetName val="F5.3(NasikHydro)"/>
      <sheetName val="F5.4(NasikHydro)"/>
      <sheetName val="F5.4(Koyna)"/>
      <sheetName val="F5.3(Koyna)"/>
      <sheetName val="F6(Hydro)"/>
      <sheetName val="F11(Hydro)"/>
      <sheetName val="F12(Hydro)"/>
      <sheetName val="Revised True Up 200809"/>
      <sheetName val="Impact of FY 08-09"/>
    </sheetNames>
    <sheetDataSet>
      <sheetData sheetId="0">
        <row r="16">
          <cell r="B16">
            <v>0.13</v>
          </cell>
        </row>
      </sheetData>
      <sheetData sheetId="1" refreshError="1"/>
      <sheetData sheetId="2" refreshError="1"/>
      <sheetData sheetId="3" refreshError="1"/>
      <sheetData sheetId="4" refreshError="1"/>
      <sheetData sheetId="5">
        <row r="7">
          <cell r="D7">
            <v>0.1074</v>
          </cell>
          <cell r="E7">
            <v>0.1055</v>
          </cell>
        </row>
        <row r="8">
          <cell r="D8">
            <v>8.1799999999999998E-2</v>
          </cell>
        </row>
        <row r="116">
          <cell r="C116">
            <v>0.11749999999999999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Summ"/>
      <sheetName val="Assumptions"/>
      <sheetName val="O&amp;M-GE"/>
      <sheetName val="O&amp;M-LTMA"/>
      <sheetName val="Phasing"/>
      <sheetName val="Project Cost"/>
      <sheetName val="Units Gen"/>
      <sheetName val="WCap"/>
      <sheetName val="Fuel"/>
      <sheetName val="Dep"/>
      <sheetName val="O&amp;M"/>
      <sheetName val="Debt"/>
      <sheetName val="Tax"/>
      <sheetName val="CERC Tariff"/>
      <sheetName val="Cost+ Tariff"/>
      <sheetName val="Annexure"/>
      <sheetName val="P&amp;L"/>
      <sheetName val="CF"/>
      <sheetName val="BS"/>
      <sheetName val="Fin Ind"/>
      <sheetName val="ROE"/>
      <sheetName val="Tariff Profile"/>
      <sheetName val="Degradation"/>
      <sheetName val="O&amp;M-Other "/>
      <sheetName val="CDM-CERs"/>
      <sheetName val="CDM-fugitiveEmFactor"/>
      <sheetName val="Reference"/>
      <sheetName val="Profile"/>
      <sheetName val="IT Labor"/>
      <sheetName val="B"/>
      <sheetName val="Direct Savings"/>
    </sheetNames>
    <sheetDataSet>
      <sheetData sheetId="0"/>
      <sheetData sheetId="1"/>
      <sheetData sheetId="2"/>
      <sheetData sheetId="3">
        <row r="14">
          <cell r="D14">
            <v>40909</v>
          </cell>
        </row>
        <row r="15">
          <cell r="D15">
            <v>41000</v>
          </cell>
        </row>
        <row r="19">
          <cell r="D19">
            <v>50130</v>
          </cell>
        </row>
        <row r="25">
          <cell r="D25">
            <v>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Output"/>
      <sheetName val="Cons"/>
      <sheetName val="FY 2013-14-NS with FGD"/>
      <sheetName val="FY 2013-14-NS"/>
      <sheetName val="Budget Output with ISTS and Com"/>
      <sheetName val="Budget Output with ISTS"/>
      <sheetName val="Budget Output"/>
      <sheetName val="Assumptions"/>
      <sheetName val="Coal_Input"/>
      <sheetName val="Coal Pr_Working"/>
      <sheetName val="Working"/>
      <sheetName val="Availabilty"/>
      <sheetName val="PLF"/>
      <sheetName val="M_Gen_PH 1&amp; 2"/>
      <sheetName val="M_Gen_PH 3"/>
      <sheetName val="M_Gen_PH 4"/>
      <sheetName val="Rev_Bid01_F.Y13-14"/>
      <sheetName val="Changeinlaw-Revenue"/>
      <sheetName val="Changeinlaw-Expense"/>
      <sheetName val="Bid 01"/>
      <sheetName val="Bihar Tariff"/>
      <sheetName val="Bid 02"/>
      <sheetName val="LTOA Charges"/>
      <sheetName val="Haryana"/>
      <sheetName val="TNEB"/>
      <sheetName val="Act-CT"/>
      <sheetName val="CT-Haryana-CERC"/>
      <sheetName val="CT-Gujarat-CERC"/>
      <sheetName val="SI_FIN"/>
      <sheetName val="PP_FIN"/>
      <sheetName val="COMBI_FIN"/>
    </sheetNames>
    <sheetDataSet>
      <sheetData sheetId="0">
        <row r="10">
          <cell r="B10">
            <v>8.7999999999999995E-2</v>
          </cell>
        </row>
        <row r="11">
          <cell r="B11">
            <v>6.5000000000000002E-2</v>
          </cell>
        </row>
        <row r="12">
          <cell r="B12">
            <v>8.4199999999999997E-2</v>
          </cell>
        </row>
        <row r="15">
          <cell r="B15">
            <v>0.02</v>
          </cell>
        </row>
        <row r="16">
          <cell r="B16">
            <v>3.8800000000000001E-2</v>
          </cell>
        </row>
        <row r="17">
          <cell r="B17">
            <v>7.7499999999999999E-2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BITDA (INR)-Madhu"/>
      <sheetName val="PAT (INR)-Madhu"/>
      <sheetName val="GIL outputs for Madhu_100305"/>
      <sheetName val="Ben_FIN"/>
      <sheetName val="PTP_FIN"/>
      <sheetName val="COMBI_FIN"/>
      <sheetName val="SI_FIN"/>
      <sheetName val="PP_FIN"/>
      <sheetName val="BF_Fin"/>
    </sheetNames>
    <definedNames>
      <definedName name="AxesFormat" refersTo="#REF!"/>
      <definedName name="four_scenario" refersTo="#REF!"/>
      <definedName name="four_scenarios" refersTo="#REF!"/>
      <definedName name="sName" refersTo="#REF!"/>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Gen_Assumptions"/>
      <sheetName val="Control_Board"/>
      <sheetName val="Income Statement"/>
      <sheetName val="Cash Flow Statement"/>
      <sheetName val="Mod_Forecast"/>
      <sheetName val="Handling_Fee"/>
      <sheetName val="Revenues"/>
      <sheetName val="Expenses (div)"/>
      <sheetName val="Payroll"/>
      <sheetName val="Sub-contracted Services"/>
      <sheetName val="Sources_Funds"/>
      <sheetName val="CapEx_Invest"/>
      <sheetName val="Working Capital"/>
      <sheetName val="MFS_2008_20015"/>
      <sheetName val="Old_Forecast"/>
      <sheetName val="Income Statement (Graph)"/>
      <sheetName val="Revenues (Graph)"/>
      <sheetName val="Cash Flow Graph"/>
      <sheetName val="Cash (Graph)"/>
      <sheetName val="Handling Fee (Graph)"/>
      <sheetName val="AC type (Graph)"/>
      <sheetName val="Variables"/>
      <sheetName val="Switch Settings"/>
      <sheetName val="PTBSL Assumption"/>
      <sheetName val="Consol FS"/>
      <sheetName val="Valuation"/>
      <sheetName val="GEMS Assumptions"/>
    </sheetNames>
    <sheetDataSet>
      <sheetData sheetId="0" refreshError="1"/>
      <sheetData sheetId="1" refreshError="1"/>
      <sheetData sheetId="2" refreshError="1">
        <row r="8">
          <cell r="G8">
            <v>40.735999999999997</v>
          </cell>
        </row>
        <row r="9">
          <cell r="G9">
            <v>2.4548311076197961E-2</v>
          </cell>
        </row>
        <row r="15">
          <cell r="J15">
            <v>3</v>
          </cell>
          <cell r="K15">
            <v>2015</v>
          </cell>
        </row>
        <row r="16">
          <cell r="F16">
            <v>2007</v>
          </cell>
        </row>
        <row r="28">
          <cell r="C28">
            <v>4.4999999999999998E-2</v>
          </cell>
        </row>
        <row r="29">
          <cell r="C29">
            <v>0.05</v>
          </cell>
        </row>
        <row r="30">
          <cell r="C30">
            <v>5.5E-2</v>
          </cell>
        </row>
        <row r="52">
          <cell r="C52">
            <v>10</v>
          </cell>
          <cell r="F52">
            <v>0</v>
          </cell>
        </row>
        <row r="53">
          <cell r="C53">
            <v>4</v>
          </cell>
          <cell r="F53">
            <v>0</v>
          </cell>
        </row>
        <row r="54">
          <cell r="C54">
            <v>7</v>
          </cell>
          <cell r="F54">
            <v>0</v>
          </cell>
        </row>
        <row r="72">
          <cell r="C72" t="str">
            <v>base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Variables"/>
      <sheetName val="Major Maint"/>
      <sheetName val="Base Budget"/>
      <sheetName val="Labor"/>
      <sheetName val="Proforma Annual Budgets"/>
      <sheetName val="Setup_Variables"/>
      <sheetName val="Setup_Variables1"/>
      <sheetName val="Operations"/>
      <sheetName val="Major_Maint"/>
      <sheetName val="Base_Budget"/>
      <sheetName val="Proforma_Annual_Budgets"/>
      <sheetName val="Setup_Variables2"/>
      <sheetName val="14"/>
      <sheetName val="Occ, Other Rev, Exp, Dispo"/>
      <sheetName val="TB"/>
      <sheetName val="Base"/>
      <sheetName val="Setup_Variables3"/>
      <sheetName val="Major_Maint1"/>
      <sheetName val="Base_Budget1"/>
      <sheetName val="Proforma_Annual_Budgets1"/>
      <sheetName val="Setup_Variables4"/>
      <sheetName val="Major_Maint2"/>
      <sheetName val="Base_Budget2"/>
      <sheetName val="Proforma_Annual_Budgets2"/>
      <sheetName val="Occ,_Other_Rev,_Exp,_Dispo"/>
      <sheetName val="1月明细汇总"/>
      <sheetName val="Sheet1"/>
      <sheetName val="old_serial no."/>
      <sheetName val="tot_ass_9697"/>
      <sheetName val="Masters"/>
      <sheetName val="Ann -1"/>
      <sheetName val="97-98"/>
      <sheetName val=""/>
      <sheetName val="FORM-16"/>
      <sheetName val="Analytical"/>
      <sheetName val="Input&amp;Pool"/>
      <sheetName val="Lead"/>
      <sheetName val="Inputs"/>
      <sheetName val="15"/>
      <sheetName val="Occ,_Other_Rev,_Exp,_Dispo1"/>
      <sheetName val="variance"/>
      <sheetName val="Rates"/>
      <sheetName val="BS-203"/>
      <sheetName val="O&amp;M Budget"/>
      <sheetName val="Data"/>
      <sheetName val="Cover"/>
      <sheetName val="CAP"/>
    </sheetNames>
    <sheetDataSet>
      <sheetData sheetId="0" refreshError="1">
        <row r="11">
          <cell r="D11">
            <v>1998</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1">
          <cell r="D11">
            <v>1998</v>
          </cell>
        </row>
      </sheetData>
      <sheetData sheetId="17">
        <row r="11">
          <cell r="D11">
            <v>1998</v>
          </cell>
        </row>
      </sheetData>
      <sheetData sheetId="18">
        <row r="11">
          <cell r="D11">
            <v>1998</v>
          </cell>
        </row>
      </sheetData>
      <sheetData sheetId="19">
        <row r="11">
          <cell r="D11">
            <v>1998</v>
          </cell>
        </row>
      </sheetData>
      <sheetData sheetId="20">
        <row r="11">
          <cell r="D11">
            <v>1998</v>
          </cell>
        </row>
      </sheetData>
      <sheetData sheetId="21">
        <row r="11">
          <cell r="D11">
            <v>1998</v>
          </cell>
        </row>
      </sheetData>
      <sheetData sheetId="22">
        <row r="11">
          <cell r="D11">
            <v>1998</v>
          </cell>
        </row>
      </sheetData>
      <sheetData sheetId="23">
        <row r="11">
          <cell r="D11">
            <v>1998</v>
          </cell>
        </row>
      </sheetData>
      <sheetData sheetId="24">
        <row r="11">
          <cell r="D11">
            <v>1998</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Profile"/>
      <sheetName val="Initiatives"/>
      <sheetName val="Costs"/>
      <sheetName val="IT Labor"/>
      <sheetName val="Direct Savings"/>
      <sheetName val="Productivity"/>
      <sheetName val="Revenue"/>
      <sheetName val="KPIs"/>
      <sheetName val="ROI"/>
      <sheetName val="B"/>
      <sheetName val="Reference"/>
      <sheetName val="COST CTR PLANNING FORMAT"/>
    </sheetNames>
    <sheetDataSet>
      <sheetData sheetId="0" refreshError="1"/>
      <sheetData sheetId="1" refreshError="1">
        <row r="5">
          <cell r="D5" t="str">
            <v>Average / Mixed</v>
          </cell>
        </row>
        <row r="7">
          <cell r="D7" t="str">
            <v>U.S.</v>
          </cell>
        </row>
        <row r="9">
          <cell r="D9" t="str">
            <v>Suburban / Mixed</v>
          </cell>
        </row>
        <row r="11">
          <cell r="D11">
            <v>5000</v>
          </cell>
        </row>
        <row r="12">
          <cell r="D12">
            <v>5000</v>
          </cell>
        </row>
        <row r="16">
          <cell r="D16">
            <v>0.44457797804153876</v>
          </cell>
          <cell r="E16">
            <v>2222.889890207694</v>
          </cell>
        </row>
        <row r="17">
          <cell r="D17">
            <v>0.55542202195846124</v>
          </cell>
          <cell r="E17">
            <v>2777.110109792306</v>
          </cell>
        </row>
        <row r="20">
          <cell r="D20" t="str">
            <v>PC Hardware &amp; Operating System Upgrades</v>
          </cell>
        </row>
        <row r="32">
          <cell r="D32">
            <v>3</v>
          </cell>
        </row>
        <row r="37">
          <cell r="D37">
            <v>0.25</v>
          </cell>
        </row>
        <row r="38">
          <cell r="D38">
            <v>1824</v>
          </cell>
        </row>
        <row r="43">
          <cell r="F43">
            <v>116487.57242809751</v>
          </cell>
          <cell r="G43">
            <v>2240.1456236172598</v>
          </cell>
          <cell r="H43">
            <v>63.863800673299075</v>
          </cell>
        </row>
        <row r="44">
          <cell r="F44">
            <v>120843.87545132503</v>
          </cell>
          <cell r="G44">
            <v>2323.9206817562508</v>
          </cell>
          <cell r="H44">
            <v>66.252124699191356</v>
          </cell>
        </row>
        <row r="45">
          <cell r="F45">
            <v>78476.732407390751</v>
          </cell>
          <cell r="G45">
            <v>1509.1679309113606</v>
          </cell>
          <cell r="H45">
            <v>43.024524346157207</v>
          </cell>
        </row>
        <row r="49">
          <cell r="F49">
            <v>93671.563781690362</v>
          </cell>
          <cell r="G49">
            <v>1801.3762265709686</v>
          </cell>
          <cell r="H49">
            <v>51.355024003119716</v>
          </cell>
        </row>
        <row r="50">
          <cell r="F50">
            <v>73671.547748415454</v>
          </cell>
          <cell r="G50">
            <v>1416.7605336233742</v>
          </cell>
          <cell r="H50">
            <v>40.390102932245313</v>
          </cell>
        </row>
        <row r="51">
          <cell r="F51">
            <v>82563.114437287179</v>
          </cell>
          <cell r="G51">
            <v>1810.5946148527889</v>
          </cell>
          <cell r="H51">
            <v>45.264865371319722</v>
          </cell>
        </row>
      </sheetData>
      <sheetData sheetId="2" refreshError="1"/>
      <sheetData sheetId="3" refreshError="1"/>
      <sheetData sheetId="4" refreshError="1">
        <row r="4">
          <cell r="G4">
            <v>157.77911356602164</v>
          </cell>
        </row>
        <row r="10">
          <cell r="F10">
            <v>26.822449306223682</v>
          </cell>
        </row>
        <row r="11">
          <cell r="F11">
            <v>25.244658170563461</v>
          </cell>
        </row>
      </sheetData>
      <sheetData sheetId="5" refreshError="1">
        <row r="18">
          <cell r="E18">
            <v>100</v>
          </cell>
        </row>
      </sheetData>
      <sheetData sheetId="6" refreshError="1"/>
      <sheetData sheetId="7" refreshError="1"/>
      <sheetData sheetId="8" refreshError="1"/>
      <sheetData sheetId="9" refreshError="1"/>
      <sheetData sheetId="10" refreshError="1">
        <row r="4">
          <cell r="F4" t="str">
            <v>PC Hardware &amp; Operating System Upgrades</v>
          </cell>
          <cell r="G4" t="str">
            <v>Server Hardware/Software Upgrades</v>
          </cell>
          <cell r="H4" t="str">
            <v>Infrastructure Management / Networking</v>
          </cell>
          <cell r="I4" t="str">
            <v>Storage</v>
          </cell>
          <cell r="J4" t="str">
            <v>Security</v>
          </cell>
          <cell r="K4" t="str">
            <v>Application Development / Architecture</v>
          </cell>
          <cell r="L4" t="str">
            <v>Compliance, Governance, Risk Management</v>
          </cell>
          <cell r="M4" t="str">
            <v>Outsourcing</v>
          </cell>
          <cell r="N4" t="str">
            <v>Wireless/Mobility</v>
          </cell>
          <cell r="O4" t="str">
            <v>Office Productivity Software</v>
          </cell>
          <cell r="P4" t="str">
            <v>Messaging / Collaboration</v>
          </cell>
          <cell r="Q4" t="str">
            <v>Content Management</v>
          </cell>
          <cell r="R4" t="str">
            <v>E-commerce / Internet</v>
          </cell>
          <cell r="S4" t="str">
            <v>Business Process Management / Integration</v>
          </cell>
          <cell r="T4" t="str">
            <v>Business Intelligence / Data Management</v>
          </cell>
          <cell r="U4" t="str">
            <v>Business Applications (Vertical, Line-of-Business)</v>
          </cell>
          <cell r="V4" t="str">
            <v>CRM</v>
          </cell>
          <cell r="W4" t="str">
            <v>ERP / Supply Chain</v>
          </cell>
          <cell r="X4" t="str">
            <v>No Sample Data - Zero-out all costs/benefits</v>
          </cell>
        </row>
      </sheetData>
      <sheetData sheetId="11" refreshError="1">
        <row r="7">
          <cell r="B7" t="str">
            <v>Admin., Support, Waste Mgmt and Remediation Svcs</v>
          </cell>
        </row>
        <row r="8">
          <cell r="B8" t="str">
            <v>Agriculture, Forestry, Fishing, and Hunting</v>
          </cell>
        </row>
        <row r="9">
          <cell r="B9" t="str">
            <v>Communications Sector</v>
          </cell>
        </row>
        <row r="10">
          <cell r="B10" t="str">
            <v>Construction</v>
          </cell>
        </row>
        <row r="11">
          <cell r="B11" t="str">
            <v>Educational Services</v>
          </cell>
        </row>
        <row r="12">
          <cell r="B12" t="str">
            <v>Federal, State, and Local Government</v>
          </cell>
        </row>
        <row r="13">
          <cell r="B13" t="str">
            <v>Financial Services</v>
          </cell>
        </row>
        <row r="14">
          <cell r="B14" t="str">
            <v>Hospitality and Food Service</v>
          </cell>
        </row>
        <row r="15">
          <cell r="B15" t="str">
            <v>Healthcare</v>
          </cell>
        </row>
        <row r="16">
          <cell r="B16" t="str">
            <v>Information</v>
          </cell>
        </row>
        <row r="17">
          <cell r="B17" t="str">
            <v>Management of Companies and Enterprises</v>
          </cell>
        </row>
        <row r="18">
          <cell r="B18" t="str">
            <v>Manufacturing</v>
          </cell>
        </row>
        <row r="19">
          <cell r="B19" t="str">
            <v>Media &amp; Entertainment</v>
          </cell>
        </row>
        <row r="20">
          <cell r="B20" t="str">
            <v>Mining</v>
          </cell>
        </row>
        <row r="21">
          <cell r="B21" t="str">
            <v>Other Services (except Public Administration)</v>
          </cell>
        </row>
        <row r="22">
          <cell r="B22" t="str">
            <v>Professional, Scientific, and Technical Services</v>
          </cell>
        </row>
        <row r="23">
          <cell r="B23" t="str">
            <v>Real Estate and Rental and Leasing</v>
          </cell>
        </row>
        <row r="24">
          <cell r="B24" t="str">
            <v>Retail</v>
          </cell>
        </row>
        <row r="25">
          <cell r="B25" t="str">
            <v>Transportation and Logistics</v>
          </cell>
        </row>
        <row r="26">
          <cell r="B26" t="str">
            <v>Utilities</v>
          </cell>
        </row>
        <row r="27">
          <cell r="B27" t="str">
            <v>Wholesale Trade</v>
          </cell>
        </row>
        <row r="28">
          <cell r="B28" t="str">
            <v>Average / Mixed</v>
          </cell>
        </row>
        <row r="29">
          <cell r="H29">
            <v>0.55043858033445614</v>
          </cell>
          <cell r="P29">
            <v>0.10327868852459017</v>
          </cell>
          <cell r="R29">
            <v>432072.8412698413</v>
          </cell>
        </row>
        <row r="30">
          <cell r="I30">
            <v>0.44457797804153876</v>
          </cell>
          <cell r="J30">
            <v>0.13816276359383992</v>
          </cell>
          <cell r="T30">
            <v>3.1555822713204326E-2</v>
          </cell>
        </row>
        <row r="34">
          <cell r="B34" t="str">
            <v>Australia</v>
          </cell>
        </row>
        <row r="35">
          <cell r="B35" t="str">
            <v>Austria</v>
          </cell>
        </row>
        <row r="36">
          <cell r="B36" t="str">
            <v>Belgium</v>
          </cell>
        </row>
        <row r="37">
          <cell r="B37" t="str">
            <v>Brazil</v>
          </cell>
        </row>
        <row r="38">
          <cell r="B38" t="str">
            <v>Canada</v>
          </cell>
        </row>
        <row r="39">
          <cell r="B39" t="str">
            <v>China</v>
          </cell>
        </row>
        <row r="40">
          <cell r="B40" t="str">
            <v>Denmark</v>
          </cell>
        </row>
        <row r="41">
          <cell r="B41" t="str">
            <v>France</v>
          </cell>
        </row>
        <row r="42">
          <cell r="B42" t="str">
            <v>Germany</v>
          </cell>
        </row>
        <row r="43">
          <cell r="B43" t="str">
            <v>Hong Kong SAR</v>
          </cell>
        </row>
        <row r="44">
          <cell r="B44" t="str">
            <v>India</v>
          </cell>
        </row>
        <row r="45">
          <cell r="B45" t="str">
            <v>Indonesia</v>
          </cell>
        </row>
        <row r="46">
          <cell r="B46" t="str">
            <v>Ireland</v>
          </cell>
        </row>
        <row r="47">
          <cell r="B47" t="str">
            <v>Italy</v>
          </cell>
        </row>
        <row r="48">
          <cell r="B48" t="str">
            <v>Japan</v>
          </cell>
        </row>
        <row r="49">
          <cell r="B49" t="str">
            <v>Korea</v>
          </cell>
        </row>
        <row r="50">
          <cell r="B50" t="str">
            <v>Mexico</v>
          </cell>
        </row>
        <row r="51">
          <cell r="B51" t="str">
            <v>Netherlands</v>
          </cell>
        </row>
        <row r="52">
          <cell r="B52" t="str">
            <v>New Zealand</v>
          </cell>
        </row>
        <row r="53">
          <cell r="B53" t="str">
            <v>Norway</v>
          </cell>
        </row>
        <row r="54">
          <cell r="B54" t="str">
            <v>Portugal</v>
          </cell>
        </row>
        <row r="55">
          <cell r="B55" t="str">
            <v>Russian Federation</v>
          </cell>
        </row>
        <row r="56">
          <cell r="B56" t="str">
            <v>Singapore</v>
          </cell>
        </row>
        <row r="57">
          <cell r="B57" t="str">
            <v>Spain</v>
          </cell>
        </row>
        <row r="58">
          <cell r="B58" t="str">
            <v>Sweden</v>
          </cell>
        </row>
        <row r="59">
          <cell r="B59" t="str">
            <v>Taiwan</v>
          </cell>
        </row>
        <row r="60">
          <cell r="B60" t="str">
            <v>U.K.</v>
          </cell>
        </row>
        <row r="61">
          <cell r="B61" t="str">
            <v>U.S.</v>
          </cell>
        </row>
        <row r="62">
          <cell r="C62">
            <v>1</v>
          </cell>
          <cell r="E62">
            <v>1</v>
          </cell>
        </row>
        <row r="66">
          <cell r="C66">
            <v>43552.799999999996</v>
          </cell>
        </row>
        <row r="67">
          <cell r="D67">
            <v>1.2727075804285928</v>
          </cell>
        </row>
        <row r="69">
          <cell r="D69">
            <v>1.6182164341473591</v>
          </cell>
        </row>
        <row r="85">
          <cell r="B85" t="str">
            <v>Metropolis</v>
          </cell>
        </row>
        <row r="86">
          <cell r="B86" t="str">
            <v>Urban</v>
          </cell>
        </row>
        <row r="87">
          <cell r="B87" t="str">
            <v>Suburban / Mixed</v>
          </cell>
        </row>
        <row r="88">
          <cell r="B88" t="str">
            <v>Rural</v>
          </cell>
        </row>
        <row r="89">
          <cell r="C89">
            <v>1</v>
          </cell>
        </row>
        <row r="97">
          <cell r="D97">
            <v>1.0632736936137308</v>
          </cell>
        </row>
        <row r="110">
          <cell r="C110" t="str">
            <v>Off</v>
          </cell>
        </row>
      </sheetData>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_FIN"/>
      <sheetName val="SI_BASIS"/>
      <sheetName val="IF_FIN"/>
      <sheetName val="IF_BASIS"/>
      <sheetName val="PP_FIN"/>
      <sheetName val="PP_BASIS"/>
      <sheetName val="BF_FIN"/>
      <sheetName val="BF_BASIS"/>
      <sheetName val="COMBI_FIN"/>
      <sheetName val="FORM_II"/>
      <sheetName val="FORM_III"/>
      <sheetName val="FORM_IV"/>
      <sheetName val="FORM_VI"/>
      <sheetName val="ABF"/>
      <sheetName val="RATIOS"/>
      <sheetName val="CHECK"/>
      <sheetName val="CRA_DATA"/>
      <sheetName val="Format_S"/>
      <sheetName val="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
      <sheetName val="SI_BASIS"/>
      <sheetName val="SI_FIN"/>
      <sheetName val="IF_BASIS"/>
      <sheetName val="IF_FIN"/>
      <sheetName val="BF_BASIS"/>
      <sheetName val="BF_Fin"/>
      <sheetName val="PP_BASIS"/>
      <sheetName val="PP_FIN"/>
      <sheetName val="ROL_BASIS"/>
      <sheetName val="ROL_FIN"/>
      <sheetName val="PTP_BASIS"/>
      <sheetName val="PTP_FIN"/>
      <sheetName val="unit cost sheet"/>
      <sheetName val="CapitalBudget"/>
      <sheetName val="Ben_BASIS"/>
      <sheetName val="Ben_FIN"/>
      <sheetName val="TL_Repmt_"/>
      <sheetName val="AB-Ex-TL Os Details"/>
      <sheetName val="AB-1"/>
      <sheetName val="Sheet1"/>
      <sheetName val="Ben_BASIS (SL)"/>
      <sheetName val="Ben_FIN (SL)"/>
      <sheetName val="PTP-Basis(SL)"/>
      <sheetName val="PTP-Fin(SL)"/>
      <sheetName val="Break Even &amp; Sensitivity (SL)"/>
      <sheetName val="Break Even &amp; Sensitivity"/>
      <sheetName val="COMBI_FIN"/>
      <sheetName val="Format"/>
      <sheetName val="FORM_III"/>
      <sheetName val="FORM_II"/>
      <sheetName val="FORM_IV"/>
      <sheetName val="FORM_VI"/>
      <sheetName val="ABF"/>
      <sheetName val="CHECK"/>
      <sheetName val="RATIOS"/>
      <sheetName val="CRA_DATA"/>
      <sheetName val="TNW"/>
      <sheetName val="Sheet2"/>
      <sheetName val="Target Assumptions"/>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Table"/>
      <sheetName val="Graph"/>
      <sheetName val="Table (2)"/>
    </sheetNames>
    <sheetDataSet>
      <sheetData sheetId="0" refreshError="1"/>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Table"/>
      <sheetName val="Table (2)"/>
      <sheetName val="Final"/>
      <sheetName val="Graph"/>
    </sheetNames>
    <sheetDataSet>
      <sheetData sheetId="0" refreshError="1"/>
      <sheetData sheetId="1" refreshError="1">
        <row r="1">
          <cell r="E1" t="str">
            <v>2- Mum Supply Divisional WBS Capex (01/04/2009 - 31/03/2010)</v>
          </cell>
        </row>
        <row r="2">
          <cell r="G2" t="str">
            <v>Current User</v>
          </cell>
          <cell r="H2" t="str">
            <v>BI41004018</v>
          </cell>
          <cell r="J2" t="str">
            <v>Status of Data</v>
          </cell>
          <cell r="K2" t="str">
            <v>10/10/2011 01:10:28</v>
          </cell>
        </row>
        <row r="6">
          <cell r="F6" t="str">
            <v>Author</v>
          </cell>
          <cell r="G6" t="str">
            <v>TMTEJAST</v>
          </cell>
          <cell r="I6" t="str">
            <v>Last Refreshed</v>
          </cell>
          <cell r="J6" t="str">
            <v>10/10/2011 12:06:17</v>
          </cell>
        </row>
        <row r="7">
          <cell r="F7" t="str">
            <v>Current User</v>
          </cell>
          <cell r="G7" t="str">
            <v>BI41004018</v>
          </cell>
        </row>
        <row r="8">
          <cell r="F8" t="str">
            <v>Last Changed By</v>
          </cell>
          <cell r="G8" t="str">
            <v>TMGURPREET</v>
          </cell>
          <cell r="I8" t="str">
            <v>Changed At</v>
          </cell>
          <cell r="J8" t="str">
            <v>03/01/2011 20:23:43</v>
          </cell>
        </row>
        <row r="9">
          <cell r="F9" t="str">
            <v>InfoProvider</v>
          </cell>
          <cell r="G9" t="str">
            <v>ZPS_MP05</v>
          </cell>
          <cell r="I9" t="str">
            <v>Status of Data</v>
          </cell>
          <cell r="J9" t="str">
            <v>10/10/2011 01:10:28</v>
          </cell>
        </row>
        <row r="10">
          <cell r="F10" t="str">
            <v>Query Technical Name</v>
          </cell>
          <cell r="G10" t="str">
            <v>ZPS_MP05_Q0002</v>
          </cell>
          <cell r="I10" t="str">
            <v>Relevance of Data (Date)</v>
          </cell>
          <cell r="J10" t="str">
            <v>10/10/2011</v>
          </cell>
        </row>
        <row r="11">
          <cell r="F11" t="str">
            <v>Query Description</v>
          </cell>
          <cell r="G11" t="str">
            <v>2- Mum Supply Divisional WBS Capex (01/04/2009 - 31/03/2010)</v>
          </cell>
          <cell r="I11" t="str">
            <v>Relevance of Data (Time)</v>
          </cell>
          <cell r="J11" t="str">
            <v>01:10:28</v>
          </cell>
        </row>
        <row r="15">
          <cell r="C15" t="str">
            <v>Budget Head Descript</v>
          </cell>
          <cell r="D15"/>
          <cell r="F15" t="str">
            <v>Zone</v>
          </cell>
          <cell r="G15" t="str">
            <v>RENL-Supply-East Zone</v>
          </cell>
          <cell r="J15" t="str">
            <v>RENL-Supply-North Zone</v>
          </cell>
          <cell r="M15" t="str">
            <v>RENL-Supply-Central Zone</v>
          </cell>
          <cell r="P15" t="str">
            <v>RENL-Supply-South Central</v>
          </cell>
          <cell r="S15" t="str">
            <v>RENL-Supply-South Zone</v>
          </cell>
          <cell r="V15" t="str">
            <v>RENL-Real Estate -1</v>
          </cell>
          <cell r="Y15" t="str">
            <v>RENL-Real Estate -2</v>
          </cell>
          <cell r="AB15" t="str">
            <v>Overall Result</v>
          </cell>
        </row>
        <row r="16">
          <cell r="C16" t="str">
            <v>Budget Head Revised Structure</v>
          </cell>
          <cell r="D16"/>
          <cell r="G16" t="str">
            <v>Budget Values (INR)</v>
          </cell>
          <cell r="H16" t="str">
            <v>Capex Values (INR)</v>
          </cell>
          <cell r="I16" t="str">
            <v>Balance Available (INR)</v>
          </cell>
          <cell r="J16" t="str">
            <v>Budget Values (INR)</v>
          </cell>
          <cell r="K16" t="str">
            <v>Capex Values (INR)</v>
          </cell>
          <cell r="L16" t="str">
            <v>Balance Available (INR)</v>
          </cell>
          <cell r="M16" t="str">
            <v>Budget Values (INR)</v>
          </cell>
          <cell r="N16" t="str">
            <v>Capex Values (INR)</v>
          </cell>
          <cell r="O16" t="str">
            <v>Balance Available (INR)</v>
          </cell>
          <cell r="P16" t="str">
            <v>Budget Values (INR)</v>
          </cell>
          <cell r="Q16" t="str">
            <v>Capex Values (INR)</v>
          </cell>
          <cell r="R16" t="str">
            <v>Balance Available (INR)</v>
          </cell>
          <cell r="S16" t="str">
            <v>Budget Values (INR)</v>
          </cell>
          <cell r="T16" t="str">
            <v>Capex Values (INR)</v>
          </cell>
          <cell r="U16" t="str">
            <v>Balance Available (INR)</v>
          </cell>
          <cell r="V16" t="str">
            <v>Budget Values (INR)</v>
          </cell>
          <cell r="W16" t="str">
            <v>Capex Values (INR)</v>
          </cell>
          <cell r="X16" t="str">
            <v>Balance Available (INR)</v>
          </cell>
          <cell r="Y16" t="str">
            <v>Budget Values (INR)</v>
          </cell>
          <cell r="Z16" t="str">
            <v>Capex Values (INR)</v>
          </cell>
          <cell r="AA16" t="str">
            <v>Balance Available (INR)</v>
          </cell>
          <cell r="AB16" t="str">
            <v>Budget Values (INR)</v>
          </cell>
          <cell r="AC16" t="str">
            <v>Capex Values (INR)</v>
          </cell>
          <cell r="AD16" t="str">
            <v>Balance Available (INR)</v>
          </cell>
        </row>
        <row r="17">
          <cell r="C17" t="str">
            <v>Budget Head</v>
          </cell>
          <cell r="D17"/>
          <cell r="F17" t="str">
            <v>1  Receiving Station (RST)</v>
          </cell>
          <cell r="G17">
            <v>370049000</v>
          </cell>
          <cell r="H17">
            <v>274434161.63</v>
          </cell>
          <cell r="I17">
            <v>95614838.370000005</v>
          </cell>
          <cell r="J17">
            <v>226893000</v>
          </cell>
          <cell r="K17">
            <v>92711696.359999999</v>
          </cell>
          <cell r="L17">
            <v>134181303.64</v>
          </cell>
          <cell r="M17">
            <v>233323000</v>
          </cell>
          <cell r="N17">
            <v>223442046.69999999</v>
          </cell>
          <cell r="O17">
            <v>9880953.2999999505</v>
          </cell>
          <cell r="P17">
            <v>315449000</v>
          </cell>
          <cell r="Q17">
            <v>209221572.13999999</v>
          </cell>
          <cell r="R17">
            <v>106227427.86</v>
          </cell>
          <cell r="S17">
            <v>112386000</v>
          </cell>
          <cell r="T17">
            <v>24984960.800000001</v>
          </cell>
          <cell r="U17">
            <v>87401039.200000003</v>
          </cell>
          <cell r="AB17">
            <v>1258100000</v>
          </cell>
          <cell r="AC17">
            <v>824794437.63</v>
          </cell>
          <cell r="AD17">
            <v>433305562.37</v>
          </cell>
        </row>
        <row r="18">
          <cell r="C18" t="str">
            <v>Company code</v>
          </cell>
          <cell r="D18" t="str">
            <v>RENL Rel Infrastructure Ltd</v>
          </cell>
          <cell r="F18"/>
        </row>
        <row r="19">
          <cell r="C19" t="str">
            <v>Key Figures</v>
          </cell>
          <cell r="D19" t="str">
            <v>,Budget Values (INR),Capex Values (INR),Balance Available (INR)</v>
          </cell>
          <cell r="F19" t="str">
            <v>O&amp;M Depts. - 1</v>
          </cell>
        </row>
        <row r="20">
          <cell r="C20" t="str">
            <v>MERC Code</v>
          </cell>
          <cell r="D20"/>
          <cell r="F20" t="str">
            <v>2  11kv Mains (HTM)</v>
          </cell>
          <cell r="G20">
            <v>161079000</v>
          </cell>
          <cell r="H20">
            <v>155580860.11000001</v>
          </cell>
          <cell r="I20">
            <v>5498139.8899999904</v>
          </cell>
          <cell r="J20">
            <v>162699000</v>
          </cell>
          <cell r="K20">
            <v>121922026.79000001</v>
          </cell>
          <cell r="L20">
            <v>40776973.210000098</v>
          </cell>
          <cell r="M20">
            <v>142007000</v>
          </cell>
          <cell r="N20">
            <v>181718522.13</v>
          </cell>
          <cell r="O20">
            <v>-39711522.1300001</v>
          </cell>
          <cell r="P20">
            <v>126842000</v>
          </cell>
          <cell r="Q20">
            <v>114567398.34999999</v>
          </cell>
          <cell r="R20">
            <v>12274601.6499999</v>
          </cell>
          <cell r="S20">
            <v>119471000</v>
          </cell>
          <cell r="T20">
            <v>98429835.069999903</v>
          </cell>
          <cell r="U20">
            <v>21041164.9300001</v>
          </cell>
          <cell r="AB20">
            <v>712098000</v>
          </cell>
          <cell r="AC20">
            <v>672218642.45000005</v>
          </cell>
          <cell r="AD20">
            <v>39879357.550000101</v>
          </cell>
        </row>
        <row r="21">
          <cell r="C21" t="str">
            <v>Posting date</v>
          </cell>
          <cell r="D21"/>
          <cell r="F21" t="str">
            <v>3  LT Mains (LTM)</v>
          </cell>
          <cell r="G21">
            <v>150260000</v>
          </cell>
          <cell r="H21">
            <v>152885954.46000001</v>
          </cell>
          <cell r="I21">
            <v>-2625954.4599999799</v>
          </cell>
          <cell r="J21">
            <v>132804000</v>
          </cell>
          <cell r="K21">
            <v>91027275.989999995</v>
          </cell>
          <cell r="L21">
            <v>41776724.009999998</v>
          </cell>
          <cell r="M21">
            <v>133394000</v>
          </cell>
          <cell r="N21">
            <v>93871098.040000007</v>
          </cell>
          <cell r="O21">
            <v>39522901.960000001</v>
          </cell>
          <cell r="P21">
            <v>134217000</v>
          </cell>
          <cell r="Q21">
            <v>90603966.659999996</v>
          </cell>
          <cell r="R21">
            <v>43613033.340000004</v>
          </cell>
          <cell r="S21">
            <v>99997000</v>
          </cell>
          <cell r="T21">
            <v>79875381.420000002</v>
          </cell>
          <cell r="U21">
            <v>20121618.579999998</v>
          </cell>
          <cell r="AB21">
            <v>650672000</v>
          </cell>
          <cell r="AC21">
            <v>508263676.56999999</v>
          </cell>
          <cell r="AD21">
            <v>142408323.43000001</v>
          </cell>
        </row>
        <row r="22">
          <cell r="C22" t="str">
            <v>Profit center</v>
          </cell>
          <cell r="D22" t="str">
            <v>30001 ..30001 , 30004 ..30004 , ]# ..# [</v>
          </cell>
          <cell r="F22" t="str">
            <v>4  Distribution Transformers (DTR)</v>
          </cell>
          <cell r="G22">
            <v>97504000</v>
          </cell>
          <cell r="H22">
            <v>75652697.200000003</v>
          </cell>
          <cell r="I22">
            <v>21851302.800000001</v>
          </cell>
          <cell r="J22">
            <v>102025000</v>
          </cell>
          <cell r="K22">
            <v>65459085.200000003</v>
          </cell>
          <cell r="L22">
            <v>36565914.799999997</v>
          </cell>
          <cell r="M22">
            <v>90407000</v>
          </cell>
          <cell r="N22">
            <v>71069324.030000001</v>
          </cell>
          <cell r="O22">
            <v>19337675.969999999</v>
          </cell>
          <cell r="P22">
            <v>89915000</v>
          </cell>
          <cell r="Q22">
            <v>65904846.990000002</v>
          </cell>
          <cell r="R22">
            <v>24010153.010000002</v>
          </cell>
          <cell r="S22">
            <v>85034000</v>
          </cell>
          <cell r="T22">
            <v>59484004.719999999</v>
          </cell>
          <cell r="U22">
            <v>25549995.280000001</v>
          </cell>
          <cell r="AB22">
            <v>464885000</v>
          </cell>
          <cell r="AC22">
            <v>337569958.13999999</v>
          </cell>
          <cell r="AD22">
            <v>127315041.86</v>
          </cell>
        </row>
        <row r="23">
          <cell r="C23" t="str">
            <v>WBS Element</v>
          </cell>
          <cell r="D23"/>
          <cell r="F23" t="str">
            <v>5  11kv Switchgears (HTS)</v>
          </cell>
          <cell r="G23">
            <v>35790000</v>
          </cell>
          <cell r="H23">
            <v>41663564.509999998</v>
          </cell>
          <cell r="I23">
            <v>-5873564.5099999802</v>
          </cell>
          <cell r="J23">
            <v>37707000</v>
          </cell>
          <cell r="K23">
            <v>49228800.07</v>
          </cell>
          <cell r="L23">
            <v>-11521800.07</v>
          </cell>
          <cell r="M23">
            <v>31200000</v>
          </cell>
          <cell r="N23">
            <v>53762891.340000004</v>
          </cell>
          <cell r="O23">
            <v>-22562891.34</v>
          </cell>
          <cell r="P23">
            <v>30848000</v>
          </cell>
          <cell r="Q23">
            <v>32801287.760000002</v>
          </cell>
          <cell r="R23">
            <v>-1953287.76</v>
          </cell>
          <cell r="S23">
            <v>29955000</v>
          </cell>
          <cell r="T23">
            <v>16489947.460000001</v>
          </cell>
          <cell r="U23">
            <v>13465052.539999999</v>
          </cell>
          <cell r="AB23">
            <v>165500000</v>
          </cell>
          <cell r="AC23">
            <v>193946491.13999999</v>
          </cell>
          <cell r="AD23">
            <v>-28446491.140000001</v>
          </cell>
        </row>
        <row r="24">
          <cell r="C24" t="str">
            <v>Zone</v>
          </cell>
          <cell r="D24" t="str">
            <v>RENL-Supply-East Zone, RENL-Supply-North Zone, RENL-Supply-Central Zone, RENL-Supply-South Central...</v>
          </cell>
          <cell r="F24" t="str">
            <v>6  LT Switchgears (LTS)</v>
          </cell>
          <cell r="G24">
            <v>33587000</v>
          </cell>
          <cell r="H24">
            <v>18317853.719999999</v>
          </cell>
          <cell r="I24">
            <v>15269146.279999999</v>
          </cell>
          <cell r="J24">
            <v>28836000</v>
          </cell>
          <cell r="K24">
            <v>12545324.810000001</v>
          </cell>
          <cell r="L24">
            <v>16290675.189999999</v>
          </cell>
          <cell r="M24">
            <v>23410000</v>
          </cell>
          <cell r="N24">
            <v>10147314.789999999</v>
          </cell>
          <cell r="O24">
            <v>13262685.210000001</v>
          </cell>
          <cell r="P24">
            <v>20541000</v>
          </cell>
          <cell r="Q24">
            <v>15118390.77</v>
          </cell>
          <cell r="R24">
            <v>5422609.2300000004</v>
          </cell>
          <cell r="S24">
            <v>20187000</v>
          </cell>
          <cell r="T24">
            <v>12994644.84</v>
          </cell>
          <cell r="U24">
            <v>7192355.1600000001</v>
          </cell>
          <cell r="AB24">
            <v>126561000</v>
          </cell>
          <cell r="AC24">
            <v>69123528.930000007</v>
          </cell>
          <cell r="AD24">
            <v>57437471.07</v>
          </cell>
        </row>
        <row r="25">
          <cell r="F25" t="str">
            <v>O&amp;M Depts. - 1 Total</v>
          </cell>
          <cell r="G25">
            <v>478220000</v>
          </cell>
          <cell r="H25">
            <v>444100930</v>
          </cell>
          <cell r="I25">
            <v>34119070</v>
          </cell>
          <cell r="J25">
            <v>464071000</v>
          </cell>
          <cell r="K25">
            <v>340182512.86000001</v>
          </cell>
          <cell r="L25">
            <v>123888487.14</v>
          </cell>
          <cell r="M25">
            <v>420418000</v>
          </cell>
          <cell r="N25">
            <v>410569150.32999998</v>
          </cell>
          <cell r="O25">
            <v>9848849.6699998993</v>
          </cell>
          <cell r="P25">
            <v>402363000</v>
          </cell>
          <cell r="Q25">
            <v>318995890.52999997</v>
          </cell>
          <cell r="R25">
            <v>83367109.469999999</v>
          </cell>
          <cell r="S25">
            <v>354644000</v>
          </cell>
          <cell r="T25">
            <v>267273813.50999999</v>
          </cell>
          <cell r="U25">
            <v>87370186.490000099</v>
          </cell>
          <cell r="AB25">
            <v>2119716000</v>
          </cell>
          <cell r="AC25">
            <v>1781122297.23</v>
          </cell>
          <cell r="AD25">
            <v>338593702.76999998</v>
          </cell>
        </row>
        <row r="26">
          <cell r="F26"/>
        </row>
        <row r="27">
          <cell r="F27" t="str">
            <v>O&amp;M Depts. - 2</v>
          </cell>
        </row>
        <row r="28">
          <cell r="F28" t="str">
            <v>7  Capacitors (LTC , HTC)</v>
          </cell>
          <cell r="G28">
            <v>7740000</v>
          </cell>
          <cell r="H28">
            <v>2861850.59</v>
          </cell>
          <cell r="I28">
            <v>4878149.41</v>
          </cell>
          <cell r="J28">
            <v>7740000</v>
          </cell>
          <cell r="K28">
            <v>4835181.6500000004</v>
          </cell>
          <cell r="L28">
            <v>2904818.35</v>
          </cell>
          <cell r="M28">
            <v>7740000</v>
          </cell>
          <cell r="N28">
            <v>11192583.99</v>
          </cell>
          <cell r="O28">
            <v>-3452583.99</v>
          </cell>
          <cell r="P28">
            <v>7740000</v>
          </cell>
          <cell r="Q28">
            <v>7107795.3600000003</v>
          </cell>
          <cell r="R28">
            <v>632204.64000000095</v>
          </cell>
          <cell r="S28">
            <v>7740000</v>
          </cell>
          <cell r="T28">
            <v>6549148.3300000001</v>
          </cell>
          <cell r="U28">
            <v>1190851.67</v>
          </cell>
          <cell r="AB28">
            <v>38700000</v>
          </cell>
          <cell r="AC28">
            <v>32546559.920000002</v>
          </cell>
          <cell r="AD28">
            <v>6153440.0800000001</v>
          </cell>
        </row>
        <row r="29">
          <cell r="F29" t="str">
            <v>8  Street Light (STL)</v>
          </cell>
          <cell r="G29">
            <v>44360000</v>
          </cell>
          <cell r="H29">
            <v>37506586.130000003</v>
          </cell>
          <cell r="I29">
            <v>6853413.8700000299</v>
          </cell>
          <cell r="J29">
            <v>44360000</v>
          </cell>
          <cell r="K29">
            <v>41910955.859999999</v>
          </cell>
          <cell r="L29">
            <v>2449044.14</v>
          </cell>
          <cell r="M29">
            <v>44360000</v>
          </cell>
          <cell r="N29">
            <v>18507792.149999999</v>
          </cell>
          <cell r="O29">
            <v>25852207.850000001</v>
          </cell>
          <cell r="P29">
            <v>44360000</v>
          </cell>
          <cell r="Q29">
            <v>36334611.090000004</v>
          </cell>
          <cell r="R29">
            <v>8025388.9099999797</v>
          </cell>
          <cell r="S29">
            <v>44360000</v>
          </cell>
          <cell r="T29">
            <v>19585832.27</v>
          </cell>
          <cell r="U29">
            <v>24774167.73</v>
          </cell>
          <cell r="AB29">
            <v>221800000</v>
          </cell>
          <cell r="AC29">
            <v>153845777.5</v>
          </cell>
          <cell r="AD29">
            <v>67954222.5</v>
          </cell>
        </row>
        <row r="30">
          <cell r="F30" t="str">
            <v>9  Building (BDG)</v>
          </cell>
          <cell r="G30">
            <v>31160000</v>
          </cell>
          <cell r="H30">
            <v>42034653.409999996</v>
          </cell>
          <cell r="I30">
            <v>-10874653.41</v>
          </cell>
          <cell r="J30">
            <v>31160000</v>
          </cell>
          <cell r="K30">
            <v>71688710.540000007</v>
          </cell>
          <cell r="L30">
            <v>-40528710.539999999</v>
          </cell>
          <cell r="M30">
            <v>31160000</v>
          </cell>
          <cell r="N30">
            <v>21577815.190000001</v>
          </cell>
          <cell r="O30">
            <v>9582184.8100000005</v>
          </cell>
          <cell r="P30">
            <v>31160000</v>
          </cell>
          <cell r="Q30">
            <v>22669734.5</v>
          </cell>
          <cell r="R30">
            <v>8490265.5</v>
          </cell>
          <cell r="S30">
            <v>31160000</v>
          </cell>
          <cell r="T30">
            <v>10076769.949999999</v>
          </cell>
          <cell r="U30">
            <v>21083230.050000001</v>
          </cell>
          <cell r="W30">
            <v>5760048.96</v>
          </cell>
          <cell r="X30">
            <v>-5760048.96</v>
          </cell>
          <cell r="Z30">
            <v>1909457.5</v>
          </cell>
          <cell r="AA30">
            <v>-1909457.5</v>
          </cell>
          <cell r="AB30">
            <v>155800000</v>
          </cell>
          <cell r="AC30">
            <v>175717190.05000001</v>
          </cell>
          <cell r="AD30">
            <v>-19917190.050000001</v>
          </cell>
        </row>
        <row r="31">
          <cell r="F31" t="str">
            <v>10  Disaster Management (DMP)</v>
          </cell>
          <cell r="H31">
            <v>-464967.19</v>
          </cell>
          <cell r="I31">
            <v>464967.19</v>
          </cell>
          <cell r="K31">
            <v>-338684.45</v>
          </cell>
          <cell r="L31">
            <v>338684.45</v>
          </cell>
          <cell r="N31">
            <v>1088956.6200000001</v>
          </cell>
          <cell r="O31">
            <v>-1088956.6200000001</v>
          </cell>
          <cell r="Q31">
            <v>145769.57999999999</v>
          </cell>
          <cell r="R31">
            <v>-145769.57999999999</v>
          </cell>
          <cell r="T31">
            <v>868548.87</v>
          </cell>
          <cell r="U31">
            <v>-868548.87</v>
          </cell>
          <cell r="AC31">
            <v>1299623.43</v>
          </cell>
          <cell r="AD31">
            <v>-1299623.43</v>
          </cell>
        </row>
        <row r="32">
          <cell r="F32" t="str">
            <v>O&amp;M Depts. - 2 Total</v>
          </cell>
          <cell r="G32">
            <v>83260000</v>
          </cell>
          <cell r="H32">
            <v>81938122.939999998</v>
          </cell>
          <cell r="I32">
            <v>1321877.0600000301</v>
          </cell>
          <cell r="J32">
            <v>83260000</v>
          </cell>
          <cell r="K32">
            <v>118096163.59999999</v>
          </cell>
          <cell r="L32">
            <v>-34836163.600000001</v>
          </cell>
          <cell r="M32">
            <v>83260000</v>
          </cell>
          <cell r="N32">
            <v>52367147.950000003</v>
          </cell>
          <cell r="O32">
            <v>30892852.050000001</v>
          </cell>
          <cell r="P32">
            <v>83260000</v>
          </cell>
          <cell r="Q32">
            <v>66257910.530000001</v>
          </cell>
          <cell r="R32">
            <v>17002089.469999999</v>
          </cell>
          <cell r="S32">
            <v>83260000</v>
          </cell>
          <cell r="T32">
            <v>37080299.420000002</v>
          </cell>
          <cell r="U32">
            <v>46179700.579999998</v>
          </cell>
          <cell r="W32">
            <v>5760048.96</v>
          </cell>
          <cell r="X32">
            <v>-5760048.96</v>
          </cell>
          <cell r="Z32">
            <v>1909457.5</v>
          </cell>
          <cell r="AA32">
            <v>-1909457.5</v>
          </cell>
          <cell r="AB32">
            <v>416300000</v>
          </cell>
          <cell r="AC32">
            <v>363409150.89999998</v>
          </cell>
          <cell r="AD32">
            <v>52890849.100000001</v>
          </cell>
        </row>
        <row r="33">
          <cell r="F33"/>
        </row>
        <row r="34">
          <cell r="F34" t="str">
            <v>Business Depts.</v>
          </cell>
        </row>
        <row r="35">
          <cell r="F35" t="str">
            <v>11  Services (SER)</v>
          </cell>
          <cell r="G35">
            <v>122443000</v>
          </cell>
          <cell r="H35">
            <v>81509424.310000002</v>
          </cell>
          <cell r="I35">
            <v>40933575.689999998</v>
          </cell>
          <cell r="J35">
            <v>106078000</v>
          </cell>
          <cell r="K35">
            <v>74197583.959999993</v>
          </cell>
          <cell r="L35">
            <v>31880416.039999999</v>
          </cell>
          <cell r="M35">
            <v>116174000</v>
          </cell>
          <cell r="N35">
            <v>147741895.38</v>
          </cell>
          <cell r="O35">
            <v>-31567895.379999898</v>
          </cell>
          <cell r="P35">
            <v>92399000</v>
          </cell>
          <cell r="Q35">
            <v>57827259.5</v>
          </cell>
          <cell r="R35">
            <v>34571740.5</v>
          </cell>
          <cell r="S35">
            <v>59106000</v>
          </cell>
          <cell r="T35">
            <v>50845161.439999998</v>
          </cell>
          <cell r="U35">
            <v>8260838.5599999698</v>
          </cell>
          <cell r="AB35">
            <v>496200000</v>
          </cell>
          <cell r="AC35">
            <v>412121324.58999997</v>
          </cell>
          <cell r="AD35">
            <v>84078675.409999996</v>
          </cell>
        </row>
        <row r="36">
          <cell r="F36" t="str">
            <v>12  Meters (MAI)</v>
          </cell>
          <cell r="G36">
            <v>150737000</v>
          </cell>
          <cell r="I36">
            <v>150737000</v>
          </cell>
          <cell r="J36">
            <v>163906000</v>
          </cell>
          <cell r="L36">
            <v>163906000</v>
          </cell>
          <cell r="M36">
            <v>212610000</v>
          </cell>
          <cell r="O36">
            <v>212610000</v>
          </cell>
          <cell r="P36">
            <v>132580000</v>
          </cell>
          <cell r="R36">
            <v>132580000</v>
          </cell>
          <cell r="S36">
            <v>96759000</v>
          </cell>
          <cell r="U36">
            <v>96759000</v>
          </cell>
          <cell r="AB36">
            <v>756592000</v>
          </cell>
          <cell r="AD36">
            <v>756592000</v>
          </cell>
        </row>
        <row r="37">
          <cell r="F37" t="str">
            <v>Business Depts. Total</v>
          </cell>
          <cell r="G37">
            <v>273180000</v>
          </cell>
          <cell r="H37">
            <v>81509424.310000002</v>
          </cell>
          <cell r="I37">
            <v>191670575.69</v>
          </cell>
          <cell r="J37">
            <v>269984000</v>
          </cell>
          <cell r="K37">
            <v>74197583.959999993</v>
          </cell>
          <cell r="L37">
            <v>195786416.03999999</v>
          </cell>
          <cell r="M37">
            <v>328784000</v>
          </cell>
          <cell r="N37">
            <v>147741895.38</v>
          </cell>
          <cell r="O37">
            <v>181042104.62</v>
          </cell>
          <cell r="P37">
            <v>224979000</v>
          </cell>
          <cell r="Q37">
            <v>57827259.5</v>
          </cell>
          <cell r="R37">
            <v>167151740.5</v>
          </cell>
          <cell r="S37">
            <v>155865000</v>
          </cell>
          <cell r="T37">
            <v>50845161.439999998</v>
          </cell>
          <cell r="U37">
            <v>105019838.56</v>
          </cell>
          <cell r="AB37">
            <v>1252792000</v>
          </cell>
          <cell r="AC37">
            <v>412121324.58999997</v>
          </cell>
          <cell r="AD37">
            <v>840670675.40999997</v>
          </cell>
        </row>
        <row r="38">
          <cell r="F38"/>
        </row>
        <row r="39">
          <cell r="F39" t="str">
            <v>Centralised Depts. - 1</v>
          </cell>
        </row>
        <row r="40">
          <cell r="F40" t="str">
            <v>13  Instruments (INS)</v>
          </cell>
          <cell r="G40">
            <v>8200000</v>
          </cell>
          <cell r="I40">
            <v>8200000</v>
          </cell>
          <cell r="J40">
            <v>8200000</v>
          </cell>
          <cell r="L40">
            <v>8200000</v>
          </cell>
          <cell r="M40">
            <v>8200000</v>
          </cell>
          <cell r="O40">
            <v>8200000</v>
          </cell>
          <cell r="P40">
            <v>8200000</v>
          </cell>
          <cell r="R40">
            <v>8200000</v>
          </cell>
          <cell r="S40">
            <v>8200000</v>
          </cell>
          <cell r="U40">
            <v>8200000</v>
          </cell>
          <cell r="AB40">
            <v>41000000</v>
          </cell>
          <cell r="AD40">
            <v>41000000</v>
          </cell>
        </row>
        <row r="41">
          <cell r="F41" t="str">
            <v>14  System Modernization (SYM)</v>
          </cell>
          <cell r="G41">
            <v>12935000</v>
          </cell>
          <cell r="H41">
            <v>126824179.54000001</v>
          </cell>
          <cell r="I41">
            <v>-113889179.54000001</v>
          </cell>
          <cell r="J41">
            <v>53033000</v>
          </cell>
          <cell r="K41">
            <v>14854462.99</v>
          </cell>
          <cell r="L41">
            <v>38178537.009999998</v>
          </cell>
          <cell r="M41">
            <v>90506000</v>
          </cell>
          <cell r="N41">
            <v>40436166.979999997</v>
          </cell>
          <cell r="O41">
            <v>50069833.020000003</v>
          </cell>
          <cell r="P41">
            <v>153130000</v>
          </cell>
          <cell r="Q41">
            <v>42307396.729999997</v>
          </cell>
          <cell r="R41">
            <v>110822603.27</v>
          </cell>
          <cell r="S41">
            <v>162414000</v>
          </cell>
          <cell r="T41">
            <v>65009775.850000001</v>
          </cell>
          <cell r="U41">
            <v>97404224.150000006</v>
          </cell>
          <cell r="AB41">
            <v>472018000</v>
          </cell>
          <cell r="AC41">
            <v>289431982.08999997</v>
          </cell>
          <cell r="AD41">
            <v>182586017.91</v>
          </cell>
        </row>
        <row r="42">
          <cell r="F42" t="str">
            <v>15  R&amp;D, Demand Side Mgt. &amp; Safety (R&amp;D)</v>
          </cell>
          <cell r="G42">
            <v>11500000</v>
          </cell>
          <cell r="H42">
            <v>33906.76</v>
          </cell>
          <cell r="I42">
            <v>11466093.24</v>
          </cell>
          <cell r="J42">
            <v>11500000</v>
          </cell>
          <cell r="K42">
            <v>12988.04</v>
          </cell>
          <cell r="L42">
            <v>11487011.960000001</v>
          </cell>
          <cell r="M42">
            <v>11500000</v>
          </cell>
          <cell r="N42">
            <v>122901.62</v>
          </cell>
          <cell r="O42">
            <v>11377098.380000001</v>
          </cell>
          <cell r="P42">
            <v>11500000</v>
          </cell>
          <cell r="Q42">
            <v>141106.37</v>
          </cell>
          <cell r="R42">
            <v>11358893.630000001</v>
          </cell>
          <cell r="S42">
            <v>11500000</v>
          </cell>
          <cell r="T42">
            <v>254302.36</v>
          </cell>
          <cell r="U42">
            <v>11245697.640000001</v>
          </cell>
          <cell r="AB42">
            <v>57500000</v>
          </cell>
          <cell r="AC42">
            <v>565205.15</v>
          </cell>
          <cell r="AD42">
            <v>56934794.850000001</v>
          </cell>
        </row>
        <row r="43">
          <cell r="F43" t="str">
            <v>Centralised Depts. - 1 Total</v>
          </cell>
          <cell r="G43">
            <v>32635000</v>
          </cell>
          <cell r="H43">
            <v>126858086.3</v>
          </cell>
          <cell r="I43">
            <v>-94223086.299999893</v>
          </cell>
          <cell r="J43">
            <v>72733000</v>
          </cell>
          <cell r="K43">
            <v>14867451.029999999</v>
          </cell>
          <cell r="L43">
            <v>57865548.969999999</v>
          </cell>
          <cell r="M43">
            <v>110206000</v>
          </cell>
          <cell r="N43">
            <v>40559068.600000001</v>
          </cell>
          <cell r="O43">
            <v>69646931.400000006</v>
          </cell>
          <cell r="P43">
            <v>172830000</v>
          </cell>
          <cell r="Q43">
            <v>42448503.100000001</v>
          </cell>
          <cell r="R43">
            <v>130381496.90000001</v>
          </cell>
          <cell r="S43">
            <v>182114000</v>
          </cell>
          <cell r="T43">
            <v>65264078.210000001</v>
          </cell>
          <cell r="U43">
            <v>116849921.79000001</v>
          </cell>
          <cell r="AB43">
            <v>570518000</v>
          </cell>
          <cell r="AC43">
            <v>289997187.24000001</v>
          </cell>
          <cell r="AD43">
            <v>280520812.75999999</v>
          </cell>
        </row>
        <row r="44">
          <cell r="F44"/>
        </row>
        <row r="45">
          <cell r="F45" t="str">
            <v>Centralised Depts. - 2</v>
          </cell>
        </row>
        <row r="46">
          <cell r="F46" t="str">
            <v>16  Vehicles, Tools &amp; Admin. (VEH,TOL,OTH)</v>
          </cell>
          <cell r="G46">
            <v>13040000</v>
          </cell>
          <cell r="I46">
            <v>13040000</v>
          </cell>
          <cell r="J46">
            <v>13040000</v>
          </cell>
          <cell r="L46">
            <v>13040000</v>
          </cell>
          <cell r="M46">
            <v>13040000</v>
          </cell>
          <cell r="O46">
            <v>13040000</v>
          </cell>
          <cell r="P46">
            <v>13040000</v>
          </cell>
          <cell r="R46">
            <v>13040000</v>
          </cell>
          <cell r="S46">
            <v>13040000</v>
          </cell>
          <cell r="U46">
            <v>13040000</v>
          </cell>
          <cell r="AB46">
            <v>65200000</v>
          </cell>
          <cell r="AD46">
            <v>65200000</v>
          </cell>
        </row>
        <row r="47">
          <cell r="F47" t="str">
            <v>17  Information Technology (ITL)</v>
          </cell>
          <cell r="G47">
            <v>14640000</v>
          </cell>
          <cell r="I47">
            <v>14640000</v>
          </cell>
          <cell r="J47">
            <v>14640000</v>
          </cell>
          <cell r="L47">
            <v>14640000</v>
          </cell>
          <cell r="M47">
            <v>14640000</v>
          </cell>
          <cell r="O47">
            <v>14640000</v>
          </cell>
          <cell r="P47">
            <v>14640000</v>
          </cell>
          <cell r="R47">
            <v>14640000</v>
          </cell>
          <cell r="S47">
            <v>14640000</v>
          </cell>
          <cell r="U47">
            <v>14640000</v>
          </cell>
          <cell r="AB47">
            <v>73200000</v>
          </cell>
          <cell r="AD47">
            <v>73200000</v>
          </cell>
        </row>
        <row r="48">
          <cell r="F48" t="str">
            <v>18  Land Leashold (EST)</v>
          </cell>
          <cell r="V48">
            <v>50000000</v>
          </cell>
          <cell r="W48">
            <v>2030801.36</v>
          </cell>
          <cell r="X48">
            <v>47969198.640000001</v>
          </cell>
          <cell r="Y48">
            <v>50000000</v>
          </cell>
          <cell r="AA48">
            <v>50000000</v>
          </cell>
          <cell r="AB48">
            <v>100000000</v>
          </cell>
          <cell r="AC48">
            <v>2030801.36</v>
          </cell>
          <cell r="AD48">
            <v>97969198.640000001</v>
          </cell>
        </row>
        <row r="49">
          <cell r="F49" t="str">
            <v>Centralised Depts. - 2 Total</v>
          </cell>
          <cell r="G49">
            <v>27680000</v>
          </cell>
          <cell r="I49">
            <v>27680000</v>
          </cell>
          <cell r="J49">
            <v>27680000</v>
          </cell>
          <cell r="L49">
            <v>27680000</v>
          </cell>
          <cell r="M49">
            <v>27680000</v>
          </cell>
          <cell r="O49">
            <v>27680000</v>
          </cell>
          <cell r="P49">
            <v>27680000</v>
          </cell>
          <cell r="R49">
            <v>27680000</v>
          </cell>
          <cell r="S49">
            <v>27680000</v>
          </cell>
          <cell r="U49">
            <v>27680000</v>
          </cell>
          <cell r="V49">
            <v>50000000</v>
          </cell>
          <cell r="W49">
            <v>2030801.36</v>
          </cell>
          <cell r="X49">
            <v>47969198.640000001</v>
          </cell>
          <cell r="Y49">
            <v>50000000</v>
          </cell>
          <cell r="AA49">
            <v>50000000</v>
          </cell>
          <cell r="AB49">
            <v>238400000</v>
          </cell>
          <cell r="AC49">
            <v>2030801.36</v>
          </cell>
          <cell r="AD49">
            <v>236369198.63999999</v>
          </cell>
        </row>
        <row r="50">
          <cell r="F50"/>
        </row>
        <row r="51">
          <cell r="F51" t="str">
            <v>19  Slum Electrification (SLR)</v>
          </cell>
          <cell r="G51">
            <v>181600000</v>
          </cell>
          <cell r="H51">
            <v>34198222.68</v>
          </cell>
          <cell r="I51">
            <v>147401777.31999999</v>
          </cell>
          <cell r="AB51">
            <v>181600000</v>
          </cell>
          <cell r="AC51">
            <v>34198222.68</v>
          </cell>
          <cell r="AD51">
            <v>147401777.31999999</v>
          </cell>
        </row>
        <row r="52">
          <cell r="F52"/>
        </row>
        <row r="53">
          <cell r="F53" t="str">
            <v>Grand Total</v>
          </cell>
          <cell r="G53">
            <v>1446624000</v>
          </cell>
          <cell r="H53">
            <v>1043038947.86</v>
          </cell>
          <cell r="I53">
            <v>403585052.13999999</v>
          </cell>
          <cell r="J53">
            <v>1144621000</v>
          </cell>
          <cell r="K53">
            <v>640055407.80999994</v>
          </cell>
          <cell r="L53">
            <v>504565592.19</v>
          </cell>
          <cell r="M53">
            <v>1203671000</v>
          </cell>
          <cell r="N53">
            <v>874679308.96000004</v>
          </cell>
          <cell r="O53">
            <v>328991691.04000002</v>
          </cell>
          <cell r="P53">
            <v>1226561000</v>
          </cell>
          <cell r="Q53">
            <v>694751135.79999995</v>
          </cell>
          <cell r="R53">
            <v>531809864.19999999</v>
          </cell>
          <cell r="S53">
            <v>915949000</v>
          </cell>
          <cell r="T53">
            <v>445448313.38</v>
          </cell>
          <cell r="U53">
            <v>470500686.62</v>
          </cell>
          <cell r="V53">
            <v>50000000</v>
          </cell>
          <cell r="W53">
            <v>7790850.3200000003</v>
          </cell>
          <cell r="X53">
            <v>42209149.68</v>
          </cell>
          <cell r="Y53">
            <v>50000000</v>
          </cell>
          <cell r="Z53">
            <v>1909457.5</v>
          </cell>
          <cell r="AA53">
            <v>48090542.5</v>
          </cell>
          <cell r="AB53">
            <v>6037426000</v>
          </cell>
          <cell r="AC53">
            <v>3707673421.6300001</v>
          </cell>
          <cell r="AD53">
            <v>2329752578.3699999</v>
          </cell>
        </row>
      </sheetData>
      <sheetData sheetId="2" refreshError="1"/>
      <sheetData sheetId="3" refreshError="1"/>
      <sheetData sheetId="4" refreshError="1">
        <row r="6">
          <cell r="F6" t="str">
            <v>Author</v>
          </cell>
          <cell r="G6" t="str">
            <v>TMTEJAST</v>
          </cell>
          <cell r="I6" t="str">
            <v>Last Refreshed</v>
          </cell>
          <cell r="J6" t="str">
            <v>10/10/2011 12:06:17</v>
          </cell>
        </row>
        <row r="7">
          <cell r="F7" t="str">
            <v>Current User</v>
          </cell>
          <cell r="G7" t="str">
            <v>BI41004018</v>
          </cell>
          <cell r="I7" t="str">
            <v>Key Date</v>
          </cell>
          <cell r="J7" t="str">
            <v>10/10/2011</v>
          </cell>
        </row>
        <row r="8">
          <cell r="F8" t="str">
            <v>Last Changed By</v>
          </cell>
          <cell r="G8" t="str">
            <v>TMGURPREET</v>
          </cell>
          <cell r="I8" t="str">
            <v>Changed At</v>
          </cell>
          <cell r="J8" t="str">
            <v>03/01/2011 20:23:43</v>
          </cell>
        </row>
        <row r="9">
          <cell r="F9" t="str">
            <v>InfoProvider</v>
          </cell>
          <cell r="G9" t="str">
            <v>ZPS_MP05</v>
          </cell>
          <cell r="I9" t="str">
            <v>Status of Data</v>
          </cell>
          <cell r="J9" t="str">
            <v>10/10/2011 01:10:28</v>
          </cell>
        </row>
        <row r="10">
          <cell r="F10" t="str">
            <v>Query Technical Name</v>
          </cell>
          <cell r="G10" t="str">
            <v>ZPS_MP05_Q0002</v>
          </cell>
          <cell r="I10" t="str">
            <v>Relevance of Data (Date)</v>
          </cell>
          <cell r="J10" t="str">
            <v>10/10/2011</v>
          </cell>
        </row>
        <row r="11">
          <cell r="F11" t="str">
            <v>Query Description</v>
          </cell>
          <cell r="G11" t="str">
            <v>2- Mum Supply Divisional WBS Capex (01/04/2009 - 31/03/2010)</v>
          </cell>
          <cell r="I11" t="str">
            <v>Relevance of Data (Time)</v>
          </cell>
          <cell r="J11" t="str">
            <v>01:10:28</v>
          </cell>
        </row>
        <row r="15">
          <cell r="C15" t="str">
            <v>Budget Head Descript</v>
          </cell>
          <cell r="D15"/>
        </row>
        <row r="16">
          <cell r="C16" t="str">
            <v>Budget Head Revised Structure</v>
          </cell>
          <cell r="D16"/>
        </row>
        <row r="17">
          <cell r="C17" t="str">
            <v>Budget Head</v>
          </cell>
          <cell r="D17"/>
        </row>
        <row r="18">
          <cell r="C18" t="str">
            <v>Company code</v>
          </cell>
          <cell r="D18" t="str">
            <v>RENL Rel Infrastructure Ltd</v>
          </cell>
        </row>
        <row r="19">
          <cell r="C19" t="str">
            <v>Key Figures</v>
          </cell>
          <cell r="D19" t="str">
            <v>,Budget Values (INR),Capex Values (INR),Balance Available (INR)</v>
          </cell>
        </row>
        <row r="20">
          <cell r="C20" t="str">
            <v>MERC Code</v>
          </cell>
          <cell r="D20"/>
        </row>
        <row r="21">
          <cell r="C21" t="str">
            <v>Posting date</v>
          </cell>
          <cell r="D21"/>
        </row>
        <row r="22">
          <cell r="C22" t="str">
            <v>Profit center</v>
          </cell>
          <cell r="D22" t="str">
            <v>30001 ..30001 , 30004 ..30004 , ]# ..# [</v>
          </cell>
        </row>
        <row r="23">
          <cell r="C23" t="str">
            <v>WBS Element</v>
          </cell>
          <cell r="D23"/>
        </row>
        <row r="24">
          <cell r="C24" t="str">
            <v>Zone</v>
          </cell>
          <cell r="D24" t="str">
            <v>RENL-Supply-East Zone, RENL-Supply-North Zone, RENL-Supply-Central Zone, RENL-Supply-South Central...</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ummary"/>
      <sheetName val="Tables for Petition"/>
      <sheetName val="Assumptions"/>
      <sheetName val="Allocation Matrix"/>
      <sheetName val="Rev Proj FY 15-16"/>
      <sheetName val="Input Sheet for MYT"/>
      <sheetName val="Normative O&amp;M"/>
      <sheetName val="O&amp;M for MYT Data"/>
      <sheetName val="Normative Fuel(14-15)"/>
      <sheetName val="Normative Fuel (15-16)"/>
      <sheetName val="Idle Capacity Charges"/>
      <sheetName val="Fuel Cost on Normative Basis"/>
      <sheetName val="O&amp;M inputs"/>
      <sheetName val="Index"/>
      <sheetName val="Bhusawal True up Summary"/>
      <sheetName val="F1 Bhusawal"/>
      <sheetName val="F1.1 Bhusawal"/>
      <sheetName val="F2.1 Bhusawal"/>
      <sheetName val="F2.2 Bhusawal"/>
      <sheetName val="F2.3 Bhusawal"/>
      <sheetName val="F2.4 Bhusawal"/>
      <sheetName val="Bhusawal Actual IOWC"/>
      <sheetName val="F2.8 Bhusawal"/>
      <sheetName val="F3 Bhusawal"/>
      <sheetName val="F3.1 Bhusawal"/>
      <sheetName val="F3.2 Bhusawal"/>
      <sheetName val="F3.2 Bhusawal No. of Employees "/>
      <sheetName val="F3.3 Bhusawal"/>
      <sheetName val="F3.4 Bhusawal"/>
      <sheetName val="F4 Bhusawal"/>
      <sheetName val="F4.1 Bhusawal"/>
      <sheetName val="F4.2 Bhusawal"/>
      <sheetName val="F4.3 Bhusawal"/>
      <sheetName val="F5 Bhusawal 13-14"/>
      <sheetName val="F5 Bhusawal"/>
      <sheetName val="F6 Bhusawal"/>
      <sheetName val="F6 Bhu Other Finance charges"/>
      <sheetName val="F7 Bhusawal"/>
      <sheetName val="F11 Bhusawal"/>
      <sheetName val="F12 Bhusawal"/>
      <sheetName val="Chandrapur True up Summary"/>
      <sheetName val="F1 Chandrapur"/>
      <sheetName val="F1.1 Chandrapur"/>
      <sheetName val="F2.1 Chandrapur"/>
      <sheetName val="F2.2 Chandrapur"/>
      <sheetName val="F2.3 Chandrapur"/>
      <sheetName val="F2.4 Chandrapur"/>
      <sheetName val="ChandrapurActual IOWC"/>
      <sheetName val="F2.8 Chandrapur"/>
      <sheetName val="F3 Chandrapur"/>
      <sheetName val="F3.1 Chandrapur"/>
      <sheetName val="F3.2 Chandrapur"/>
      <sheetName val="F3.2 Chandrapur No. of Employee"/>
      <sheetName val="F3.3 Chandrapur"/>
      <sheetName val="F3.4 Chandrapur"/>
      <sheetName val="F4 Chandrapur"/>
      <sheetName val="F4.1 Chandrapur"/>
      <sheetName val="F4.2 Chandrapur"/>
      <sheetName val="F4.3 Chandrapur"/>
      <sheetName val="F5 Chadrapur"/>
      <sheetName val="F6 Chandrapur"/>
      <sheetName val="F6 Chandr Other finance Charges"/>
      <sheetName val="F7 Chandrapur"/>
      <sheetName val="F11 Chandrapur"/>
      <sheetName val="F12 Chandrapur"/>
      <sheetName val="Parli true up Summary"/>
      <sheetName val=" F1 Parli"/>
      <sheetName val="F1.1 Parli"/>
      <sheetName val="F2.1 Parli"/>
      <sheetName val="F2.2 Parli"/>
      <sheetName val="F2.3 Parli"/>
      <sheetName val="F2.4 Parli"/>
      <sheetName val="Parli Actual IOWC"/>
      <sheetName val="F2.8 Parli"/>
      <sheetName val="F3 Parli"/>
      <sheetName val="F3.1 Parli"/>
      <sheetName val="F3.2 Parli"/>
      <sheetName val="F3.2 Parli No. of Employees"/>
      <sheetName val="F3.3 Parli"/>
      <sheetName val="F3.4 Parli"/>
      <sheetName val="F4 Parli"/>
      <sheetName val="F4.1 Parli"/>
      <sheetName val="F4.2 Parli"/>
      <sheetName val="F4.3 Parli"/>
      <sheetName val="F5 Parli"/>
      <sheetName val="F6 Parli"/>
      <sheetName val="F6 Parli Other finance Charges"/>
      <sheetName val="F7 Parli"/>
      <sheetName val="F11 Parli"/>
      <sheetName val="F12 Parli"/>
      <sheetName val="Khaperkheda True up summary"/>
      <sheetName val="F1 Khaperkheda"/>
      <sheetName val="F1.1 Khaperkheda"/>
      <sheetName val="F2.1 Khaperkheda"/>
      <sheetName val="F2.2 Khaperkheda"/>
      <sheetName val="F2.3 Khaperkheda"/>
      <sheetName val="F2.4 Khaperkheda"/>
      <sheetName val="Khaperkheda Actual IOWC"/>
      <sheetName val="F2.8 Khaperkheda"/>
      <sheetName val="F3 Khaperkheda"/>
      <sheetName val="F3.1 Khapedkheda"/>
      <sheetName val="F3.2 Khaperkheda"/>
      <sheetName val="F3.2 Khaperkheda No of Employee"/>
      <sheetName val="F3.3 Khaperkheda"/>
      <sheetName val="F3.4 Khaperkheda"/>
      <sheetName val="F4 Khaperkheda"/>
      <sheetName val="F4.1 Khaperkheda"/>
      <sheetName val="F4.2 Khaperkheda"/>
      <sheetName val="F4.3 Khaperkheda"/>
      <sheetName val="F5 Khaperkheda"/>
      <sheetName val="F6 Khaperkheda"/>
      <sheetName val="F6 Kha Other Finance Charges"/>
      <sheetName val="F7 Khaperkheda"/>
      <sheetName val="F11 Khaperkheda"/>
      <sheetName val="F12 Khaperkheda"/>
      <sheetName val="Koradi True up summary"/>
      <sheetName val="F1 Koradi"/>
      <sheetName val="F1.1 Koradi"/>
      <sheetName val="F2.1 Koradi"/>
      <sheetName val="F2.2 Koradi "/>
      <sheetName val="F2.3 Koradi"/>
      <sheetName val="F2.4 Koradi"/>
      <sheetName val="Koradi Actual IOWC"/>
      <sheetName val="F2.8 Koradi"/>
      <sheetName val="F3 Koradi"/>
      <sheetName val="F3.1 Koradi"/>
      <sheetName val="F3.2 Koradi"/>
      <sheetName val="F3.2 Koradi No of Employee"/>
      <sheetName val="F3.3 Koradi"/>
      <sheetName val="F3.4 Koradi"/>
      <sheetName val="F4 Koradi "/>
      <sheetName val="F4.1 Koradi "/>
      <sheetName val="F4.2 Koradi "/>
      <sheetName val="F4.3 Koradi"/>
      <sheetName val="F5 Koradi"/>
      <sheetName val="F6 Koradi"/>
      <sheetName val="F6 Koradi Other Finance charges"/>
      <sheetName val="F7 Koradi"/>
      <sheetName val="F11 Koradi"/>
      <sheetName val="F12 Koradi"/>
      <sheetName val="Nashik True up Summary"/>
      <sheetName val="F1 Nashik"/>
      <sheetName val="F1.1 Nashik"/>
      <sheetName val="F2.1 Nashik"/>
      <sheetName val="F2.2 Nashik"/>
      <sheetName val="F2.3 Nashik"/>
      <sheetName val="F2.4 Nashik"/>
      <sheetName val="Nashik Actual IOWC"/>
      <sheetName val="F2.8 Nashik"/>
      <sheetName val="F3 Nashik"/>
      <sheetName val="F3.1 Nashik"/>
      <sheetName val="F3.2 Nashik"/>
      <sheetName val="F3.2 Nashik No. of Employees"/>
      <sheetName val="F3.3 Nashik"/>
      <sheetName val="F3.4 Nashik"/>
      <sheetName val="F4 Nashik"/>
      <sheetName val="F4.1 Nashik"/>
      <sheetName val="F4.2 Nashik"/>
      <sheetName val="F4.3 Nashik"/>
      <sheetName val="F5 Nahik"/>
      <sheetName val="F6 Nashik"/>
      <sheetName val="F6 Nashik Other Finance charges"/>
      <sheetName val="F7 Nashik"/>
      <sheetName val="F11 Nashik"/>
      <sheetName val="F12 Nashik"/>
      <sheetName val="Uran True up Summary"/>
      <sheetName val="F1 Uran"/>
      <sheetName val="F1.1 Uran"/>
      <sheetName val="F2.1 Uran"/>
      <sheetName val="F2.2 Uran"/>
      <sheetName val="F2.3 Uran"/>
      <sheetName val="F2.4 Uran"/>
      <sheetName val="Uran Actual IOWC"/>
      <sheetName val="F2.8 Uran"/>
      <sheetName val="F3 Uran"/>
      <sheetName val="F3.1 Uran"/>
      <sheetName val="F3.2 Uran No. of Employees"/>
      <sheetName val="F3.2 Uran"/>
      <sheetName val="F3.3 Uran"/>
      <sheetName val="F3.4 Uran"/>
      <sheetName val="F4 Uran"/>
      <sheetName val="F4.1 Uran"/>
      <sheetName val="F4.2 Uran"/>
      <sheetName val="F4.3 Uran"/>
      <sheetName val="F5 Uran"/>
      <sheetName val="F6 Uran"/>
      <sheetName val="F6 Uran Other Finance charges"/>
      <sheetName val="F7 Uran"/>
      <sheetName val="F11 Uran"/>
      <sheetName val="F12 Uran"/>
      <sheetName val="Hydro True up Summary"/>
      <sheetName val="F1 Hydro"/>
      <sheetName val="F1.1 Hydro"/>
      <sheetName val="F2.2 Koyna"/>
      <sheetName val="F2.2 Tillari"/>
      <sheetName val="F2.2 Bhira"/>
      <sheetName val="F2.2 Small Hydro"/>
      <sheetName val="F2.2 Ghatghar"/>
      <sheetName val="F2.5 Koyna"/>
      <sheetName val="F2.5 Bhira"/>
      <sheetName val="F2.5 Tillari"/>
      <sheetName val="F2.5 Small Hydro"/>
      <sheetName val="F2.6 Hydro"/>
      <sheetName val="F2.7 Hydro"/>
      <sheetName val="F2.8 Koyna Hydro"/>
      <sheetName val="F2.8 Pune Mini Hydro"/>
      <sheetName val="F2.8 Nashik Mini hydro"/>
      <sheetName val="F3 Hydro"/>
      <sheetName val="F3.1 Hydro"/>
      <sheetName val="F3.2 Koyna"/>
      <sheetName val="F3.2 Tillari"/>
      <sheetName val="F3.2 Bhira"/>
      <sheetName val="F3.2 Small Hydro"/>
      <sheetName val="F3.2 Hydro No. of Employees"/>
      <sheetName val="F3.3 Koyna"/>
      <sheetName val="F3.3 Tillari"/>
      <sheetName val="F3.3 Bhira"/>
      <sheetName val="F3.3 Small Hydro"/>
      <sheetName val="F3.4 Koyna"/>
      <sheetName val="F3.4 Bhira"/>
      <sheetName val="F3.4 Tillari"/>
      <sheetName val="F3.4 Small Hydro"/>
      <sheetName val="F4 Koyna"/>
      <sheetName val="F4.1 Koyna"/>
      <sheetName val="F4.2 Koyna"/>
      <sheetName val="F4.3 Koyna"/>
      <sheetName val="F4 Bhira"/>
      <sheetName val="F4.1 Bhira"/>
      <sheetName val="F4.2 Bhira"/>
      <sheetName val="F4.3 Bhira"/>
      <sheetName val="F4 Tillari"/>
      <sheetName val="F4.1 Tillari"/>
      <sheetName val="F4.2 Tillari"/>
      <sheetName val="F4.3 Tillari"/>
      <sheetName val="F4 Small Hydro(Pune)"/>
      <sheetName val="F4.1 Small Hydro(Pune)"/>
      <sheetName val="F4.2 Small Hydro(Pune)"/>
      <sheetName val="F4.3 Small Hydro(Pune)"/>
      <sheetName val="F4 Small Hydro(Nashik)"/>
      <sheetName val="F4.1 Small Hydro(Nashik)"/>
      <sheetName val="F4.2 Small Hydro(Nashik)"/>
      <sheetName val="F4.3 Small Hydro(Nashik)"/>
      <sheetName val="F5 Koyna"/>
      <sheetName val="F5 Bhira"/>
      <sheetName val="F5 Tillari"/>
      <sheetName val="F5 small hydro"/>
      <sheetName val="GFA weights"/>
      <sheetName val="F6 Koyna"/>
      <sheetName val="F6 Tillari"/>
      <sheetName val="F6 SHP"/>
      <sheetName val="F6 Hydro Other Finance charges"/>
      <sheetName val="F7 Hydro"/>
      <sheetName val="F11 Hydro"/>
      <sheetName val="F12 Hydro"/>
      <sheetName val="Paras 3-4 True up Summary"/>
      <sheetName val="F1 Paras 3-4"/>
      <sheetName val="F1.1 Paras 3-4"/>
      <sheetName val="F2.1 Paras 3-4"/>
      <sheetName val="F2.2 Paeas 3-4"/>
      <sheetName val="F2.3 Paras 3-4"/>
      <sheetName val="F2.4 Paras 3-4"/>
      <sheetName val="Paras 3-4 Actual IOWC"/>
      <sheetName val="F2.8 Paras 3-4"/>
      <sheetName val="F3 Paras 3-4"/>
      <sheetName val="F3.1 Paras 3-4"/>
      <sheetName val="F3.2 Paras 3-4"/>
      <sheetName val="F3.2 Paras 3,4 No .of Employee"/>
      <sheetName val="F3.3 Paras 3-4"/>
      <sheetName val="F3.4 Paras 3-4"/>
      <sheetName val="F4 Paras 3-4"/>
      <sheetName val="F4.1 Paras 3-4"/>
      <sheetName val="F4.2 Paras 3-4"/>
      <sheetName val="F4.3 Paras 3-4"/>
      <sheetName val="F5 Paras 3-4"/>
      <sheetName val="F6 Paras 3-4"/>
      <sheetName val="F6 Paras34Other Finance charges"/>
      <sheetName val="F7 Paras 3-4"/>
      <sheetName val="F11 Paras 3-4"/>
      <sheetName val="F12 Paras 3-4"/>
      <sheetName val="Parli 6-7 True up Summary"/>
      <sheetName val="F1 Parli 6-7"/>
      <sheetName val="F1.1 Parli 6-7"/>
      <sheetName val="F2.1 Parli 6-7"/>
      <sheetName val="F2.2 Parli 6-7"/>
      <sheetName val="F2.3 Parli 6-7"/>
      <sheetName val="F2.4 Parli 6-7"/>
      <sheetName val="Parli 6-7 Actual IOWC"/>
      <sheetName val="F2.8 Parli 6-7"/>
      <sheetName val="F3 Parli 6-7"/>
      <sheetName val="F3.1 Parli 6-7"/>
      <sheetName val="F3.2 Parli 6-7"/>
      <sheetName val="F3.2 Parli 6,7 No. of Employees"/>
      <sheetName val="F3.3 Parli 6-7"/>
      <sheetName val="F3.4 Parli 6-7"/>
      <sheetName val="F4 Parli 6-7"/>
      <sheetName val="F4.1 Parli 6-7"/>
      <sheetName val="F4.2 Parli 6-7"/>
      <sheetName val="F4.3 Parli 6-7"/>
      <sheetName val="F5 Parli 6-7"/>
      <sheetName val="F6 Parli 6-7"/>
      <sheetName val="F6 Parli67OtherFinance charges"/>
      <sheetName val="F7 Parli 6-7"/>
      <sheetName val="F11 Parli 6-7"/>
      <sheetName val="F12 Parli 6-7"/>
      <sheetName val="Kha 5 True up Summary"/>
      <sheetName val="F1 Kha 5 "/>
      <sheetName val="F1.1 Kha 5"/>
      <sheetName val="F2.1 Kha 5"/>
      <sheetName val="F2.2 Kha 5"/>
      <sheetName val="F2.3 Kha 5"/>
      <sheetName val="F2.4 Kha 5"/>
      <sheetName val="Kha 5 Actual IOWC"/>
      <sheetName val="F2.8 kha 5"/>
      <sheetName val="F3 Kha 5"/>
      <sheetName val="F3.1 Kha 5"/>
      <sheetName val="F3.2 Kha 5"/>
      <sheetName val="F3.2 Kha 5 No. of Employees"/>
      <sheetName val="F3.3 Kha 5"/>
      <sheetName val="F3.4 Kha 5"/>
      <sheetName val="F4 Kha 5"/>
      <sheetName val="F4.1 Kha 5"/>
      <sheetName val="F4.2 Kha 5"/>
      <sheetName val="F4.3 Kha 5"/>
      <sheetName val="F5 Kha 5"/>
      <sheetName val="F6 Kha 5"/>
      <sheetName val="F6 Kha 5 Finance charges"/>
      <sheetName val="F7 Kha 5"/>
      <sheetName val="F11 Kha 5"/>
      <sheetName val="F12 Kha 5"/>
      <sheetName val="Bhusawal 4-5 True up Summary"/>
      <sheetName val="F1 Bhusawal 4-5"/>
      <sheetName val="F1.1 Bhusawal 4-5"/>
      <sheetName val="F2.1 Bhusawal 4-5"/>
      <sheetName val="F2.2 Bhusawal 4-5"/>
      <sheetName val="F2.3 Bhusawal 4-5"/>
      <sheetName val="F2.4 Bhusawal 4-5"/>
      <sheetName val="Bhusawal 4-5 Actual IOWC"/>
      <sheetName val="F2.8 Bhusawal 4-5"/>
      <sheetName val="F3 Bhusawal 4-5"/>
      <sheetName val="F3.1 Bhusawal 4-5"/>
      <sheetName val="F3.2 Bhusawal 4-5"/>
      <sheetName val="F3.2Bhusawal 4,5 No.ofEmployees"/>
      <sheetName val="F3.3 Bhusawal 4-5"/>
      <sheetName val="F3.4 Bhusawal 4-5"/>
      <sheetName val="F4 Bhusawal 4-5"/>
      <sheetName val="F4.1 Bhusawal 4-5"/>
      <sheetName val="F4.2 Bhusawal 4-5"/>
      <sheetName val="F4.3 Bhusawal 4-5"/>
      <sheetName val="F5 Bhusawal 4-5"/>
      <sheetName val="F6 Busawal 4-5"/>
      <sheetName val="F6 Bhu45 Other Finance charges"/>
      <sheetName val="F7 Bhusawal 4-5"/>
      <sheetName val="F11 Bhusawal 4-5"/>
      <sheetName val="F12 Bhusawal 4-5"/>
      <sheetName val="F5 Chandrapur 13-14"/>
      <sheetName val="F5 Parli 13-14"/>
      <sheetName val="F5 Khaperkheda 13-14"/>
      <sheetName val="F5 Koradi 13-14"/>
      <sheetName val="F5 Nashik 13-14"/>
      <sheetName val="F5 Uran 13-14"/>
      <sheetName val="F5 Paras 3-4 13-14"/>
      <sheetName val="F5 Parli 6-7 13-14"/>
      <sheetName val="F5 Kha 5 13-14"/>
      <sheetName val="F5 Bhusawal 4-5 13-14"/>
      <sheetName val="Notes"/>
      <sheetName val="Variables"/>
      <sheetName val="a-4"/>
    </sheetNames>
    <sheetDataSet>
      <sheetData sheetId="0"/>
      <sheetData sheetId="1"/>
      <sheetData sheetId="2"/>
      <sheetData sheetId="3">
        <row r="1">
          <cell r="B1">
            <v>0.14050000000000001</v>
          </cell>
        </row>
        <row r="2">
          <cell r="B2">
            <v>0.14050000000000001</v>
          </cell>
        </row>
        <row r="25">
          <cell r="B25">
            <v>0.11199999999999999</v>
          </cell>
        </row>
        <row r="26">
          <cell r="B26">
            <v>0.11199999999999999</v>
          </cell>
        </row>
        <row r="27">
          <cell r="B27">
            <v>0.11199999999999999</v>
          </cell>
        </row>
        <row r="28">
          <cell r="B28">
            <v>0.11199999999999999</v>
          </cell>
        </row>
        <row r="35">
          <cell r="B35">
            <v>5</v>
          </cell>
        </row>
        <row r="36">
          <cell r="B36">
            <v>6</v>
          </cell>
        </row>
        <row r="37">
          <cell r="B37">
            <v>5</v>
          </cell>
        </row>
        <row r="38">
          <cell r="B38">
            <v>19</v>
          </cell>
        </row>
        <row r="39">
          <cell r="B39">
            <v>10</v>
          </cell>
        </row>
        <row r="40">
          <cell r="B40">
            <v>10</v>
          </cell>
        </row>
        <row r="41">
          <cell r="B41">
            <v>5</v>
          </cell>
        </row>
        <row r="42">
          <cell r="B42">
            <v>20</v>
          </cell>
        </row>
        <row r="43">
          <cell r="B43">
            <v>9</v>
          </cell>
        </row>
        <row r="44">
          <cell r="B44">
            <v>9</v>
          </cell>
        </row>
        <row r="45">
          <cell r="B45">
            <v>23</v>
          </cell>
        </row>
        <row r="46">
          <cell r="B46">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25">
          <cell r="E25">
            <v>5.8710474000000001</v>
          </cell>
        </row>
      </sheetData>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ummary"/>
      <sheetName val="Inputs &amp; Assumptions"/>
      <sheetName val="TP15-16"/>
      <sheetName val="TP16-17"/>
      <sheetName val="TP17-18"/>
      <sheetName val="TP 18-19 19-20"/>
      <sheetName val="Fuel Cost Normative 15-16"/>
      <sheetName val="Fuel Cost Normative 16-17"/>
      <sheetName val="Fuel Cost Normative 17-18"/>
      <sheetName val="F12 MSPGCL"/>
      <sheetName val="Bhusawal"/>
      <sheetName val="Bhusawal True up Summary"/>
      <sheetName val="F1(Bhusawal)"/>
      <sheetName val="F1.1(Bhusawal)"/>
      <sheetName val="F2.1(Bhusawal)"/>
      <sheetName val="F2.2(Bhusawal)"/>
      <sheetName val="F2.3(Bhusawal)"/>
      <sheetName val="F2.4(Bhusawal)"/>
      <sheetName val="F2.8(Bhusawal)"/>
      <sheetName val="F3(Bhusawal)"/>
      <sheetName val="F3.1(Bhusawal)"/>
      <sheetName val="F3.2(Bhusawal)"/>
      <sheetName val="F3.3(Bhusawal)"/>
      <sheetName val="F3.4(Bhusawal)"/>
      <sheetName val="F4(Bhusawal)"/>
      <sheetName val="F4.1(Bhusawal)"/>
      <sheetName val="F4.2(Bhusawal)"/>
      <sheetName val="F4.3(Bhusawal)"/>
      <sheetName val="F5(Bhusawal)"/>
      <sheetName val="F6 (Bhusawal)"/>
      <sheetName val="F6 Other Finance charges"/>
      <sheetName val="F7(Bhusawal)"/>
      <sheetName val="F8(Bhusawal)"/>
      <sheetName val="F9(Bhusawal)"/>
      <sheetName val="9.1(Bhusawal)"/>
      <sheetName val="F9.2(Bhusawal)"/>
      <sheetName val="F9.3(Bhusawal)"/>
      <sheetName val="F10(Bhusawal)"/>
      <sheetName val="F11(Bhusawal)"/>
      <sheetName val="F12(Bhusawal)"/>
      <sheetName val="F13(Bhusawal)"/>
      <sheetName val="Bhusawal 4-5"/>
      <sheetName val="Bhusawal 4-5 True up Summary"/>
      <sheetName val="F1(Bhusawal 4-5)"/>
      <sheetName val="F1.1(Bhusawal 4-5)"/>
      <sheetName val="F2.1(Bhusawal 4-5)"/>
      <sheetName val="F2.2(Bhusawal 4-5)"/>
      <sheetName val="F2.3(Bhusawal 4-5)"/>
      <sheetName val="F2.4(Bhusawal 4-5)"/>
      <sheetName val="F2.8(Bhusawal 4-5)"/>
      <sheetName val="F3(Bhusawal 4-5)"/>
      <sheetName val="F3.1(Bhusawal 4-5)"/>
      <sheetName val="F3.2(Bhusawal 4-5)"/>
      <sheetName val="F3.3(Bhusawal 4-5)"/>
      <sheetName val="F3.4(Bhusawal 4-5)"/>
      <sheetName val="F4(Bhusawal 4-5)"/>
      <sheetName val="F4.1(Bhusawal 4-5)"/>
      <sheetName val="F4.2(Bhusawal 4-5)"/>
      <sheetName val="F4.3(Bhusawal 4-5)"/>
      <sheetName val="F5(Bhusawal 4-5)"/>
      <sheetName val="F6 (Bhusawal 4-5)"/>
      <sheetName val="F6 Other Finance char(Bhu 4-5)"/>
      <sheetName val="F7(Bhusawal 4-5)"/>
      <sheetName val="F8(Bhusawal 4-5)"/>
      <sheetName val="F9(Bhusawal 4-5)"/>
      <sheetName val="9.1(Bhusawal 4-5)"/>
      <sheetName val="F9.2(Bhusawal 4-5)"/>
      <sheetName val="F9.3 (Bhusawal 4-5)"/>
      <sheetName val="F10(Bhusawal 4-5)"/>
      <sheetName val="F11(Bhusawal 4-5)"/>
      <sheetName val="F12(Bhusawal 4-5)"/>
      <sheetName val="F13(Bhusawal 4-5)"/>
      <sheetName val="Chandrapur"/>
      <sheetName val="Chandrapur True up Summary"/>
      <sheetName val="F1(Chandrapur)"/>
      <sheetName val="F1.1(Chandrapur)"/>
      <sheetName val="F2.1(Chandrapur)"/>
      <sheetName val="F2.2(Chandrapur)"/>
      <sheetName val="F2.3(Chandrapur)"/>
      <sheetName val="F2.4(Chandrapur)"/>
      <sheetName val="F2.8(Chandrapur)"/>
      <sheetName val="F3(Chandrapur)"/>
      <sheetName val="F3.1(Chandrapur)"/>
      <sheetName val="F3.2(Chandrapur)"/>
      <sheetName val="F3.3(Chandrapur)"/>
      <sheetName val="F3.4(Chandrapur)"/>
      <sheetName val="F4(Chandrapur)"/>
      <sheetName val="F4.1(Chandrapur)"/>
      <sheetName val="F4.3 (Chandrapur)"/>
      <sheetName val="F5(Chandrapur)"/>
      <sheetName val="F6 (Chandrapur)"/>
      <sheetName val="F6 Other Finance charges (Chan)"/>
      <sheetName val="F7(Chandrapur)"/>
      <sheetName val="F8(Chandrapur)"/>
      <sheetName val="F9(Chandrapur)"/>
      <sheetName val="9.1(Chandrapur)"/>
      <sheetName val="F9.2(Chandrapur)"/>
      <sheetName val="F9.3(Chandrapur)"/>
      <sheetName val="F10(Chandrapur)"/>
      <sheetName val="F11(Chandrapur)"/>
      <sheetName val="F12(Chandrapur)"/>
      <sheetName val="F13(Chandrapur)"/>
      <sheetName val="Chandrapur 8-9"/>
      <sheetName val="Chandrapur89 True up Summary "/>
      <sheetName val="F1(Chandrapur 8-9)"/>
      <sheetName val="F1.1(Chandrapur 8-9)"/>
      <sheetName val="F2.1(Chandrapur 8-9)"/>
      <sheetName val="F2.2(Chandrapur 8-9)"/>
      <sheetName val="F2.3(Chandrapur 8-9)"/>
      <sheetName val="F2.4(Chandrapur 8-9)"/>
      <sheetName val="F2.8(Chandrapur 8-9)"/>
      <sheetName val="F3(Chandrapur 8-9)"/>
      <sheetName val="F3.1(Chandrapur 8-9)"/>
      <sheetName val="F3.2(Chandrapur 8-9)"/>
      <sheetName val="F3.3(Chandrapur 8-9)"/>
      <sheetName val="F3.4(Chandrapur 8-9)"/>
      <sheetName val="F4(Chandrapur 8-9)"/>
      <sheetName val="F4.1(Chandrapur 8-9)"/>
      <sheetName val="F4.2(Chandrapur 8-9)"/>
      <sheetName val="F4.3(Chandrapur 8-9)"/>
      <sheetName val="F5 (Chandrapur 8-9)"/>
      <sheetName val="F6 (Chandrapur8 &amp;9)"/>
      <sheetName val="F6 Other Financechar(CSTPS 8-9)"/>
      <sheetName val="F7(Chandrapur 8-9)"/>
      <sheetName val="F8(Chandrapur 8-9)"/>
      <sheetName val="F9(Chandrapur 8-9)"/>
      <sheetName val="9.1(Chandrapur 8-9)"/>
      <sheetName val="F9.2(Chandrapur 8-9)"/>
      <sheetName val="F9.3(Chandrapur 8-9)"/>
      <sheetName val="F10(Chandrapur 8-9)"/>
      <sheetName val="F11(Chandrapur 8-9)"/>
      <sheetName val="F12(Chandrapur 8-9) "/>
      <sheetName val="F13(Chandrapur 8-9)"/>
      <sheetName val="KPKD"/>
      <sheetName val="Khaperkheda True up summary "/>
      <sheetName val="F1(KPKD)"/>
      <sheetName val="F1.1(KPKD)"/>
      <sheetName val="F2.1(KPKD)"/>
      <sheetName val="F2.2(KPKD)"/>
      <sheetName val="F2.3(KPKD)"/>
      <sheetName val="F2.4(KPKD)"/>
      <sheetName val="F2.8(KPKD)"/>
      <sheetName val="F3(KPKD)"/>
      <sheetName val="F3.1(KPKD)"/>
      <sheetName val="F3.2(KPKD)"/>
      <sheetName val="F3.3(KPKD)"/>
      <sheetName val="F3.4(KPKD)"/>
      <sheetName val="F4(KPKD)"/>
      <sheetName val="F4.1 (KPKD)"/>
      <sheetName val="F4.2 (KPKD)"/>
      <sheetName val="F4.3 (KPKD)"/>
      <sheetName val="F5(KPKD)"/>
      <sheetName val="F6 (KPKD)"/>
      <sheetName val="F6 Other Finance charges (KPKD)"/>
      <sheetName val="F7(KPKD)"/>
      <sheetName val="F8(KPKD)"/>
      <sheetName val="F9(KPKD)"/>
      <sheetName val="9.1(KPKD)"/>
      <sheetName val="F9.2(KPKD)"/>
      <sheetName val="F9.3(KPKD)"/>
      <sheetName val="F10(KPKD)"/>
      <sheetName val="F11(KPKD)"/>
      <sheetName val="F12(KPKD)"/>
      <sheetName val="F13(KPKD)"/>
      <sheetName val="KPKD 5"/>
      <sheetName val="Khaperkheda 5 True up summary"/>
      <sheetName val="F1(KPKD 5)"/>
      <sheetName val="F1.1(KPKD 5)"/>
      <sheetName val="F2.1(KPKD 5)"/>
      <sheetName val="F2.2(KPKD 5)"/>
      <sheetName val="F2.3(KPKD 5)"/>
      <sheetName val="F2.4(KPKD 5)"/>
      <sheetName val="F2.8(KPKD 5)"/>
      <sheetName val="F3(KPKD 5)"/>
      <sheetName val="F3.1(KPKD 5)"/>
      <sheetName val="F3.2(KPKD 5)"/>
      <sheetName val="F3.3(KPKD 5)"/>
      <sheetName val="F3.4(KPKD 5)"/>
      <sheetName val="F4(KPKD 5)"/>
      <sheetName val="F4.1 (KPKD 5)"/>
      <sheetName val="F4.2 (KPKD 5)"/>
      <sheetName val="F4.3 (KPKD 5)"/>
      <sheetName val="F5(KPKD 5)"/>
      <sheetName val="F6 (KPKD 5)"/>
      <sheetName val="F6 Other Finance charges(KPKD5)"/>
      <sheetName val="F7(KPKD 5)"/>
      <sheetName val="F8(KPKD 5)"/>
      <sheetName val="F9(KPKD 5)"/>
      <sheetName val="9.1(KPKD 5)"/>
      <sheetName val="F9.2(KPKD 5)"/>
      <sheetName val="F9.3(KPKD 5)"/>
      <sheetName val="F10(KPKD 5)"/>
      <sheetName val="F11(KPKD 5)"/>
      <sheetName val="F12(KPKD 5)"/>
      <sheetName val="F13(KPKD 5)"/>
      <sheetName val="Koradi"/>
      <sheetName val="Koradi True up summary"/>
      <sheetName val="F1(Koradi)"/>
      <sheetName val="F1.1(Koradi)"/>
      <sheetName val="F2.1(Koradi)"/>
      <sheetName val="F2.2(Koradi)"/>
      <sheetName val="F2.3(Koradi)"/>
      <sheetName val="F2.4(Koradi)"/>
      <sheetName val="F2.8(Koradi)"/>
      <sheetName val="F3(Koradi)"/>
      <sheetName val="F3.1(Koradi)"/>
      <sheetName val="F3.2(Koradi)"/>
      <sheetName val="F3.3(Koradi)"/>
      <sheetName val="F3.4(Koradi)"/>
      <sheetName val="F4(Koradi)"/>
      <sheetName val="F4.1(Koradi)"/>
      <sheetName val="F4.2(Koradi)"/>
      <sheetName val="F4.3(Koradi)"/>
      <sheetName val="F5(Koradi)"/>
      <sheetName val="F6 (Koradi)"/>
      <sheetName val="F6 Other Finance charges  "/>
      <sheetName val="F7(Koradi))"/>
      <sheetName val="F8 (Koradi)"/>
      <sheetName val="F9(Koradi)"/>
      <sheetName val="9.1(Koradi)"/>
      <sheetName val="F9.2(Koradi)"/>
      <sheetName val="F9.3(Koradi)"/>
      <sheetName val="F10(Koradi)"/>
      <sheetName val="F11(Koradi)"/>
      <sheetName val="F12(Koradi)"/>
      <sheetName val="F13(Koradi)"/>
      <sheetName val="Koradi 8,9 10"/>
      <sheetName val="Koradi 8,9,10True up summary"/>
      <sheetName val="F1(Koradi 8,9 10)"/>
      <sheetName val="F1.1(Koradi 8,9 10)"/>
      <sheetName val="F2.1(Koradi 8,9 10)"/>
      <sheetName val="F2.2(Koradi 8,9 10)"/>
      <sheetName val="F2.3(Koradi 8,9 10)"/>
      <sheetName val="F2.4(Koradi 8,9 10)"/>
      <sheetName val="F2.8(Koradi 8,9 10)"/>
      <sheetName val="F3(Koradi 8,9 10)"/>
      <sheetName val="F3.1(Koradi 8,9 10)"/>
      <sheetName val="F3.2(Koradi 8,9 10)"/>
      <sheetName val="F3.3(Koradi 8,9 10"/>
      <sheetName val="F3.4(Koradi 8,9 10)"/>
      <sheetName val="F4(Koradi 8,9 10)"/>
      <sheetName val="F4.1(Koradi 8,9,10)"/>
      <sheetName val="F4.2(Koradi 8,9 10)"/>
      <sheetName val="F4.3(Koradi 8,9 10)"/>
      <sheetName val="F5 (Koradi 8,9,10)"/>
      <sheetName val="F6 (Koradi 8,9 10)"/>
      <sheetName val="F6 Othe Financechar(K8,9,10)"/>
      <sheetName val="F7(Koradi 8,9 10)"/>
      <sheetName val="F8(Koradi 8,9 10)"/>
      <sheetName val="F9(Koradi 8,9 10)"/>
      <sheetName val="9.1(Koradi 8,9 10)"/>
      <sheetName val="F9.2(Koradi 8,9 10)"/>
      <sheetName val="F9.3(Koradi 8,9 10)"/>
      <sheetName val="F10(Koradi 8,9 10)"/>
      <sheetName val="F11(Koradi 8,9 10)"/>
      <sheetName val="F12(Koradi 8,9 10)"/>
      <sheetName val="F13(Koradi 8,9 10)"/>
      <sheetName val="Nashik"/>
      <sheetName val="Nashik True up Summary"/>
      <sheetName val="F1(Nashik)"/>
      <sheetName val="F1.1(Nashik)"/>
      <sheetName val="F2.1(Nashik)"/>
      <sheetName val="F2.2(Nashik)"/>
      <sheetName val="F2.3(Nashik)"/>
      <sheetName val="F2.4(Nashik)"/>
      <sheetName val="F2.8(Nashik)"/>
      <sheetName val="F3(Nashik)"/>
      <sheetName val="F3.1(Nashik)"/>
      <sheetName val="F3.2(Nashik)"/>
      <sheetName val="F3.3(Nashik)"/>
      <sheetName val="F3.4(Nashik)"/>
      <sheetName val="F4(Nashik)"/>
      <sheetName val="F4.1(Nashik)"/>
      <sheetName val="F4.2(Nashik)"/>
      <sheetName val="F4.3(Nashik)"/>
      <sheetName val="F5(Nashik)"/>
      <sheetName val="F6(Nashik)"/>
      <sheetName val="F6 Other Financecharges (Nashi)"/>
      <sheetName val="F7(Nashik)"/>
      <sheetName val="F8(Nashik)"/>
      <sheetName val="F9(Nashik)"/>
      <sheetName val="9.1(Nashik)"/>
      <sheetName val="F9.2(Nashik)"/>
      <sheetName val="F9.3(Nashik)"/>
      <sheetName val="F10(Nashik)"/>
      <sheetName val="F11(Nashik)"/>
      <sheetName val="F12(Nashik)"/>
      <sheetName val="F13(Nashik)"/>
      <sheetName val="PRS 3-4"/>
      <sheetName val="PRS 3-4 TRUE UP SUMMARY"/>
      <sheetName val="F1(PRS 3-4)"/>
      <sheetName val="F1.1(PRS 3-4)"/>
      <sheetName val="F2.1(PRS 3-4)"/>
      <sheetName val="F2.2(PRS 3-4)"/>
      <sheetName val="F2.3(PRS 3-4)"/>
      <sheetName val="F2.4(PRS 3-4)"/>
      <sheetName val="F2.8(PRS 3-4)"/>
      <sheetName val="F3(PRS 3-4)"/>
      <sheetName val="F3.1(PRS 3-4)"/>
      <sheetName val="F3.2(PRS 3-4)"/>
      <sheetName val="F3.3(PRS 3-4)"/>
      <sheetName val="F3.4(PRS 3-4)"/>
      <sheetName val="F4(PRS 3-4)"/>
      <sheetName val="F4.1(PRS 3-4)"/>
      <sheetName val="F4.2(PRS 3-4)"/>
      <sheetName val="F4.3(PRS 3-4)"/>
      <sheetName val="F5(PRS 3-4)"/>
      <sheetName val="F6 (Paras)"/>
      <sheetName val="F6 Other Financ charges(prs3-4)"/>
      <sheetName val="F7(PRS 3-4)"/>
      <sheetName val="F8(PRS 3-4)"/>
      <sheetName val="F9(PRS 3-4)"/>
      <sheetName val="9.1(PRS 3-4)"/>
      <sheetName val="F9.2(PRS 3-4)"/>
      <sheetName val="F9.3(PRS 3-4)"/>
      <sheetName val="F10(PRS 3-4)"/>
      <sheetName val="F11(PRS 3-4)"/>
      <sheetName val="F12(PRS 3-4)"/>
      <sheetName val="F13(PRS 3-4)"/>
      <sheetName val="Parli"/>
      <sheetName val="Parli true up Summary"/>
      <sheetName val="F1(Parli)"/>
      <sheetName val="F1.1(Parli)"/>
      <sheetName val="F2.1(Parli)"/>
      <sheetName val="F2.2(Parli)"/>
      <sheetName val="F2.3(Parli)"/>
      <sheetName val="F2.4(Parli)"/>
      <sheetName val="F2.8(Parli)"/>
      <sheetName val="F3(Parli)"/>
      <sheetName val="F3.1(Parli)"/>
      <sheetName val="F3.2(Parli)"/>
      <sheetName val="F3.3(Parli)"/>
      <sheetName val="F3.4(Parli)"/>
      <sheetName val="F4(Parli)"/>
      <sheetName val="F4.1(Parli)"/>
      <sheetName val="F4.2(Parli)"/>
      <sheetName val="F4.3(Parli)"/>
      <sheetName val="F5(Parli)"/>
      <sheetName val="F6 (Parli)"/>
      <sheetName val="F6 Other Finance charges "/>
      <sheetName val="F7(Parli)"/>
      <sheetName val="F8(Parli)"/>
      <sheetName val="F9(Parli)"/>
      <sheetName val="9.1(Parli)"/>
      <sheetName val="F9.2(Parli)"/>
      <sheetName val="F9.3(Parli)"/>
      <sheetName val="F11(Parli)"/>
      <sheetName val="F12(Parli)"/>
      <sheetName val="F13(Parli)"/>
      <sheetName val="Parli 6-7"/>
      <sheetName val="Parli 6-7 true up Summary"/>
      <sheetName val="F1(Parli 6-7)"/>
      <sheetName val="F1.1(Parli 6-7)"/>
      <sheetName val="F2.1(Parli 6-7)"/>
      <sheetName val="F2.2(Parli 6-7)"/>
      <sheetName val="F2.3(Parli 6-7)"/>
      <sheetName val="F2.4(Parli 6-7)"/>
      <sheetName val="F2.8(Parli 6-7)"/>
      <sheetName val="F3(Parli 6-7)"/>
      <sheetName val="F3.1(Parli 6-7)"/>
      <sheetName val="F3.2(Parli 6-7)"/>
      <sheetName val="F3.3(Parli 6-7)"/>
      <sheetName val="F3.4(Parli 6-7)"/>
      <sheetName val="F4(Parli 6-7)"/>
      <sheetName val="F4.1(Parli 6-7)"/>
      <sheetName val="F4.2(Parli 6-7)"/>
      <sheetName val="F4.3(Parli 6-7)"/>
      <sheetName val="F5(Parli 6-7)"/>
      <sheetName val="F6 (Parli 6-7)"/>
      <sheetName val="F6 Other Financ char(Parli6-7)"/>
      <sheetName val="F7(Parli 6-7)"/>
      <sheetName val="F8(Parli 6-7)"/>
      <sheetName val="F9(Parli 6-7)"/>
      <sheetName val="9.1(Parli 6-7)"/>
      <sheetName val="F9.2(Parli 6-7)"/>
      <sheetName val="F9.3(Parli 6-7)"/>
      <sheetName val="F10(Parli 6-7)"/>
      <sheetName val="F11(Parli 6-7)"/>
      <sheetName val="F12(Parli 6-7)"/>
      <sheetName val="F13(Parli 6-7)"/>
      <sheetName val="Parli 8"/>
      <sheetName val="Parli 8 True up Summary "/>
      <sheetName val="F1(Parli 8)"/>
      <sheetName val="F1.1(Parli 8)"/>
      <sheetName val="F2.1(Parli 8)"/>
      <sheetName val="F2.2(Parli 8)"/>
      <sheetName val="F2.3(Parli 8)"/>
      <sheetName val="F2.4(Parli 8)"/>
      <sheetName val="F2.8(Parli 8)"/>
      <sheetName val="F3(Parli 8)"/>
      <sheetName val="F3.1(Parli 8)"/>
      <sheetName val="F3.2(Parli 8)"/>
      <sheetName val="F3.3(Parli 8)"/>
      <sheetName val="F3.4(Parli 8)"/>
      <sheetName val="F4(Parli 8)"/>
      <sheetName val="F4.1(Parli 8)"/>
      <sheetName val="F4.2(Parli 8)"/>
      <sheetName val="F4.3(Parli 8)"/>
      <sheetName val="F5 (Parli 8)"/>
      <sheetName val="F6 (Parli 8)"/>
      <sheetName val="F6 Other Financechar(Parli 8)"/>
      <sheetName val="F7(Parli 8)"/>
      <sheetName val="F8(Parli 8)"/>
      <sheetName val="F9(Parli 8)"/>
      <sheetName val="9.1(Parli 8)"/>
      <sheetName val="F9.2(Parli 8)"/>
      <sheetName val="F9.3(Parli 8)"/>
      <sheetName val="F10(Parli 8)"/>
      <sheetName val="F11(Parli 8)"/>
      <sheetName val="F12(Parli 8)"/>
      <sheetName val="F13(Parli 8)"/>
      <sheetName val="Uran"/>
      <sheetName val="Uran True up Summary"/>
      <sheetName val="F1(Uran)"/>
      <sheetName val="F1.1(Uran)"/>
      <sheetName val="F2.1(Uran)"/>
      <sheetName val="F2.2(Uran)"/>
      <sheetName val="F2.3(Uran)"/>
      <sheetName val="F2.4(Uran)"/>
      <sheetName val="F2.8(Uran)"/>
      <sheetName val="F3(Uran)"/>
      <sheetName val="F3.1(Uran)"/>
      <sheetName val="F3.2(Uran)"/>
      <sheetName val="F3.3(Uran)"/>
      <sheetName val="F3.4(Uran)"/>
      <sheetName val="F4(Uran)"/>
      <sheetName val="F4.1(Uran)"/>
      <sheetName val="F4.2(Uran)"/>
      <sheetName val="F4.3(Uran)"/>
      <sheetName val="F5(Uran)"/>
      <sheetName val="F6(Uran)"/>
      <sheetName val="F6 Other Finance charges (Uran)"/>
      <sheetName val="F7 Uran"/>
      <sheetName val="F8(Uran)"/>
      <sheetName val="F9(Uran)"/>
      <sheetName val="9.1(Uran)"/>
      <sheetName val="F9.2(Uran)"/>
      <sheetName val="F9.3(Uran)"/>
      <sheetName val="F10(Uran)"/>
      <sheetName val="F11(Uran)"/>
      <sheetName val="F12(Uran)"/>
      <sheetName val="F13(Uran)"/>
      <sheetName val="Hydro"/>
      <sheetName val="Hydro True up Summary"/>
      <sheetName val="F1(Hydro)"/>
      <sheetName val="F1(Koyna)"/>
      <sheetName val="F1(Bhira)"/>
      <sheetName val="F1(Tillari)"/>
      <sheetName val="F1(SHPS)"/>
      <sheetName val="F1.1(Koyna)"/>
      <sheetName val="F1.1(Bhira)"/>
      <sheetName val="F1.1(Tillari)"/>
      <sheetName val="F1.1(SHPS)"/>
      <sheetName val="F2.5(Koyna)"/>
      <sheetName val="F2.5(Bhira)"/>
      <sheetName val="F2.5(Tillari)"/>
      <sheetName val="F2.5(SHPS)"/>
      <sheetName val="F2.6(Koyna)"/>
      <sheetName val="F2.6(Bhira)"/>
      <sheetName val="F2.6(Tillari)"/>
      <sheetName val="F2.6(SHPS)"/>
      <sheetName val="F2.7(Hydro) "/>
      <sheetName val="F2.7(Koyna)"/>
      <sheetName val="F2.7(Bhira)"/>
      <sheetName val="F2.7(Tillari)"/>
      <sheetName val="F2.7(SHPS)"/>
      <sheetName val="F2.8(Koyna)"/>
      <sheetName val="F2.8 Bhira"/>
      <sheetName val="F2.8 Tillari"/>
      <sheetName val="F2.8 SHPS(Pune)"/>
      <sheetName val="F3(Hydro)"/>
      <sheetName val="F3(Koyna)"/>
      <sheetName val="F3(Bhira)"/>
      <sheetName val="F3(Tillari)"/>
      <sheetName val="F3(SHPS)"/>
      <sheetName val="F3.2(Hydro)"/>
      <sheetName val="F3.2(Koyna)"/>
      <sheetName val="F3.2(Bhira)"/>
      <sheetName val="F3.2(Tillari)"/>
      <sheetName val="F3.2(SHPS)"/>
      <sheetName val="F3.3(Hydro)"/>
      <sheetName val="F3.3(Koyna)"/>
      <sheetName val="F3.3(Bhira)"/>
      <sheetName val="F3.3(Tillari)"/>
      <sheetName val="F3.3(SHPS)"/>
      <sheetName val="F3.4(Hydro)"/>
      <sheetName val="F3.4(Koyna)"/>
      <sheetName val="F3.4(Bhira)"/>
      <sheetName val="F3.4(Tillari)"/>
      <sheetName val="F3.4(SHPS)"/>
      <sheetName val="F4(Koyna)"/>
      <sheetName val="F4.1(Koyna)"/>
      <sheetName val="F4.2(Koyna)"/>
      <sheetName val="F4(Bhira)"/>
      <sheetName val="F4.1 Bhira"/>
      <sheetName val="F4.2 Bhira"/>
      <sheetName val="F4.3 Bhira"/>
      <sheetName val="F4(Tillari)"/>
      <sheetName val="F4.1 Tillari"/>
      <sheetName val="F4.2 Tillari"/>
      <sheetName val="F4.3 Tillari"/>
      <sheetName val="F4(SHPS)"/>
      <sheetName val="F4.1 Pune SHPS"/>
      <sheetName val="F4.2 Pune SHPS"/>
      <sheetName val="F4.3 Pune SHPS"/>
      <sheetName val="F4.1 Nashik SHPS"/>
      <sheetName val="F4.2 Nashik SHPS"/>
      <sheetName val="F4.3 Nashik SHPS"/>
      <sheetName val="F5(Hydro)"/>
      <sheetName val="F5(Koyna)"/>
      <sheetName val="F5(Bhira)"/>
      <sheetName val="F5(Tillari)"/>
      <sheetName val="F5(SHPS)"/>
      <sheetName val="F6(Hydro)"/>
      <sheetName val="F6(Koyna)"/>
      <sheetName val="F6(Tillari)"/>
      <sheetName val="F6(SHPS)"/>
      <sheetName val="F6 Other Finance charges(Hydro)"/>
      <sheetName val="F6 Other Finance charges(Koyna)"/>
      <sheetName val="F7(Hydro)"/>
      <sheetName val="F7(Koyna)"/>
      <sheetName val="F7(Bhira)"/>
      <sheetName val="F7(Tillari)"/>
      <sheetName val="F7(SHPS)"/>
      <sheetName val="F8 (Hydro)"/>
      <sheetName val="F8 (Koyna)"/>
      <sheetName val="F8 (Bhira)"/>
      <sheetName val="F8 (Tillari)"/>
      <sheetName val="F8 (SHPS)"/>
      <sheetName val="F9(Hydro)"/>
      <sheetName val="F9(Koyna)"/>
      <sheetName val="F9(Bhira)"/>
      <sheetName val="F9(Tillari)"/>
      <sheetName val="F9(SHPS)"/>
      <sheetName val="9.1(Hydro)"/>
      <sheetName val="9.1(Koyna)"/>
      <sheetName val="9.1(Bhira)"/>
      <sheetName val="9.1(Tillari)"/>
      <sheetName val="9.1(SHPS)"/>
      <sheetName val="F9.2(KOYNA)"/>
      <sheetName val="F9.2(BHIRA)"/>
      <sheetName val="F9.2(Tillari) "/>
      <sheetName val="F9.2(SHPS)"/>
      <sheetName val="F9.3(Koyna)"/>
      <sheetName val="F9.3(Bhira)"/>
      <sheetName val="F9.3(Tillari)"/>
      <sheetName val="F9.3(SHPS)"/>
      <sheetName val="F10(Hydro)"/>
      <sheetName val="F10(Koyna)"/>
      <sheetName val="F10(Bhira)"/>
      <sheetName val="F10(Tillari)"/>
      <sheetName val="F10(SHPS)"/>
      <sheetName val="F11(Hydro)"/>
      <sheetName val="F11(Koyna)"/>
      <sheetName val="F11(Bhira)"/>
      <sheetName val="F11(Tillari)"/>
      <sheetName val="F11(SHPS)"/>
      <sheetName val="F12(Hydro)"/>
      <sheetName val="F13(Hydro)"/>
      <sheetName val="FY 15-16"/>
      <sheetName val="FY 16-17"/>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Life"/>
      <sheetName val="Index"/>
      <sheetName val="F1 (BSL-3)"/>
      <sheetName val="F1.1(BSL-3)"/>
      <sheetName val="F2.1 (BSL-3)"/>
      <sheetName val="F2.2 (BSL-3)"/>
      <sheetName val="F2.3 (BSL-3)"/>
      <sheetName val="F2.4 (BSL-3)"/>
      <sheetName val="F2.8 (BSL-3)"/>
      <sheetName val="F 2.8 (BSL 3)"/>
      <sheetName val="Trippings FY 17-18"/>
      <sheetName val="F3 (BSL-3)"/>
      <sheetName val="F3.1 (BSL-3)"/>
      <sheetName val="F3.2 (BSL-3)"/>
      <sheetName val="F3.3 (BSL-3)"/>
      <sheetName val="F3.4 (BSL-3)"/>
      <sheetName val="F4 (BSL-3)"/>
      <sheetName val="F4.1 (BSL-3)"/>
      <sheetName val="F4.2 (BSL-3)"/>
      <sheetName val="F4.3 (BSL-3)"/>
      <sheetName val="F5 (BSL-3)"/>
      <sheetName val="F15"/>
      <sheetName val="F6 (Bhusawal 2-3)"/>
      <sheetName val="F6 OFinC(BSL-3)"/>
      <sheetName val="F9 (BSL-3)"/>
      <sheetName val="F7 (BSL-3)"/>
      <sheetName val="F8 (BSL-3)"/>
      <sheetName val="F9.1 (BSL-3)"/>
      <sheetName val="F9.2 (BSL-3)"/>
      <sheetName val="F9.3 (BSL-3)"/>
      <sheetName val="F10 (BSL-3)"/>
      <sheetName val="F11 (BSL-3)"/>
      <sheetName val="F12 (BSL-3)"/>
      <sheetName val="F13 (BSL-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
      <sheetName val="Sens"/>
      <sheetName val="Input"/>
      <sheetName val="Wkgs"/>
      <sheetName val="Phas"/>
      <sheetName val="Debt"/>
      <sheetName val="Dep"/>
      <sheetName val="Tax"/>
      <sheetName val="Fin"/>
      <sheetName val="Fin-E"/>
      <sheetName val="Fin-Proj"/>
      <sheetName val="assump and output"/>
    </sheetNames>
    <sheetDataSet>
      <sheetData sheetId="0"/>
      <sheetData sheetId="1"/>
      <sheetData sheetId="2"/>
      <sheetData sheetId="3">
        <row r="259">
          <cell r="C259">
            <v>5.6720247698649473E-6</v>
          </cell>
        </row>
        <row r="275">
          <cell r="J275">
            <v>94.131391559066756</v>
          </cell>
        </row>
        <row r="329">
          <cell r="C329">
            <v>3.4485419746488333E-5</v>
          </cell>
        </row>
      </sheetData>
      <sheetData sheetId="4">
        <row r="156">
          <cell r="C156">
            <v>9.33978122930057E-6</v>
          </cell>
        </row>
      </sheetData>
      <sheetData sheetId="5"/>
      <sheetData sheetId="6"/>
      <sheetData sheetId="7"/>
      <sheetData sheetId="8">
        <row r="100">
          <cell r="D100">
            <v>2.9459583220159402E-4</v>
          </cell>
        </row>
        <row r="102">
          <cell r="C102">
            <v>0</v>
          </cell>
        </row>
      </sheetData>
      <sheetData sheetId="9"/>
      <sheetData sheetId="10"/>
      <sheetData sheetId="1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uation"/>
      <sheetName val="Consol FS"/>
      <sheetName val="Assumptions"/>
      <sheetName val="Final"/>
      <sheetName val="Details"/>
      <sheetName val="Equity requ"/>
      <sheetName val="PE Fin Covenants"/>
      <sheetName val="Debt"/>
      <sheetName val="Equity"/>
      <sheetName val="Cash Flow"/>
      <sheetName val="Other Income GEL"/>
      <sheetName val="GEL Assumptions"/>
      <sheetName val="GEL"/>
      <sheetName val="VPGL Assumptions"/>
      <sheetName val="VPGL"/>
      <sheetName val="GPCL Assumptions"/>
      <sheetName val="GPCL"/>
      <sheetName val="Solar Assumptions"/>
      <sheetName val="Solar"/>
      <sheetName val="GKEL 1-3 Assumptions"/>
      <sheetName val="GKEL 1-3"/>
      <sheetName val="GKEL 4 Assumptions"/>
      <sheetName val="GKEL 4"/>
      <sheetName val="CTPP Assumptions"/>
      <sheetName val="CTPP"/>
      <sheetName val="GREL Assumptions"/>
      <sheetName val="GREL"/>
      <sheetName val="EMCO Assumptions"/>
      <sheetName val="EMCO"/>
      <sheetName val="Alwar Assumptions"/>
      <sheetName val="Alwar"/>
      <sheetName val="Maru Assumptions"/>
      <sheetName val="Maru"/>
      <sheetName val="Holi Bajoli Assumptions"/>
      <sheetName val="Holi Bajoli"/>
      <sheetName val="Alaknanda Assumptions"/>
      <sheetName val="Alaknanda"/>
      <sheetName val="PTBSL Assumption"/>
      <sheetName val="PTBSL"/>
      <sheetName val="GEMS Assumptions"/>
      <sheetName val="GEMS"/>
      <sheetName val="GCRPL"/>
      <sheetName val="Coal Resources"/>
      <sheetName val="BSL"/>
      <sheetName val="Charts &amp; Tables"/>
      <sheetName val="Cashflow "/>
    </sheetNames>
    <sheetDataSet>
      <sheetData sheetId="0">
        <row r="10">
          <cell r="D10">
            <v>0.12</v>
          </cell>
          <cell r="E10">
            <v>1</v>
          </cell>
        </row>
        <row r="11">
          <cell r="D11">
            <v>0.12</v>
          </cell>
          <cell r="E11">
            <v>1</v>
          </cell>
        </row>
        <row r="12">
          <cell r="D12">
            <v>0.12</v>
          </cell>
          <cell r="E12">
            <v>0.51</v>
          </cell>
        </row>
        <row r="13">
          <cell r="D13">
            <v>0.12</v>
          </cell>
          <cell r="E13">
            <v>1</v>
          </cell>
        </row>
        <row r="14">
          <cell r="D14">
            <v>0.14000000000000001</v>
          </cell>
          <cell r="E14">
            <v>0.8</v>
          </cell>
        </row>
        <row r="15">
          <cell r="D15">
            <v>0.16</v>
          </cell>
          <cell r="E15">
            <v>0.8</v>
          </cell>
        </row>
        <row r="16">
          <cell r="D16">
            <v>0.16</v>
          </cell>
          <cell r="E16">
            <v>1</v>
          </cell>
        </row>
        <row r="17">
          <cell r="D17">
            <v>0.14000000000000001</v>
          </cell>
          <cell r="E17">
            <v>1</v>
          </cell>
        </row>
        <row r="18">
          <cell r="D18">
            <v>0.14000000000000001</v>
          </cell>
          <cell r="E18">
            <v>1</v>
          </cell>
        </row>
        <row r="19">
          <cell r="D19">
            <v>0.12</v>
          </cell>
          <cell r="E19">
            <v>1</v>
          </cell>
        </row>
        <row r="20">
          <cell r="D20">
            <v>0.12</v>
          </cell>
          <cell r="E20">
            <v>1</v>
          </cell>
        </row>
        <row r="21">
          <cell r="D21">
            <v>0.16</v>
          </cell>
          <cell r="E21">
            <v>1</v>
          </cell>
        </row>
        <row r="22">
          <cell r="D22">
            <v>0.16</v>
          </cell>
          <cell r="E22">
            <v>1</v>
          </cell>
        </row>
        <row r="23">
          <cell r="D23">
            <v>0.14000000000000001</v>
          </cell>
          <cell r="E23">
            <v>1</v>
          </cell>
        </row>
        <row r="24">
          <cell r="D24">
            <v>0.14000000000000001</v>
          </cell>
        </row>
      </sheetData>
      <sheetData sheetId="1">
        <row r="6">
          <cell r="H6">
            <v>55.5</v>
          </cell>
          <cell r="I6">
            <v>55.5</v>
          </cell>
          <cell r="J6">
            <v>55.5</v>
          </cell>
          <cell r="K6">
            <v>55.5</v>
          </cell>
          <cell r="L6">
            <v>55.5</v>
          </cell>
          <cell r="M6">
            <v>55.5</v>
          </cell>
          <cell r="N6">
            <v>55.5</v>
          </cell>
          <cell r="O6">
            <v>55.5</v>
          </cell>
          <cell r="P6">
            <v>55.5</v>
          </cell>
          <cell r="Q6">
            <v>55.5</v>
          </cell>
          <cell r="R6">
            <v>55.5</v>
          </cell>
          <cell r="S6">
            <v>55.5</v>
          </cell>
          <cell r="T6">
            <v>55.5</v>
          </cell>
          <cell r="U6">
            <v>55.5</v>
          </cell>
          <cell r="V6">
            <v>55.5</v>
          </cell>
          <cell r="W6">
            <v>55.5</v>
          </cell>
          <cell r="X6">
            <v>55.5</v>
          </cell>
          <cell r="Y6">
            <v>55.5</v>
          </cell>
          <cell r="Z6">
            <v>55.5</v>
          </cell>
          <cell r="AA6">
            <v>55.5</v>
          </cell>
          <cell r="AB6">
            <v>55.5</v>
          </cell>
          <cell r="AC6">
            <v>55.5</v>
          </cell>
          <cell r="AD6">
            <v>55.5</v>
          </cell>
          <cell r="AE6">
            <v>55.5</v>
          </cell>
          <cell r="AF6">
            <v>55.5</v>
          </cell>
          <cell r="AG6">
            <v>55.5</v>
          </cell>
          <cell r="AH6">
            <v>55.5</v>
          </cell>
          <cell r="AI6">
            <v>55.5</v>
          </cell>
          <cell r="AJ6">
            <v>55.5</v>
          </cell>
          <cell r="AK6">
            <v>55.5</v>
          </cell>
          <cell r="AL6">
            <v>55.5</v>
          </cell>
          <cell r="AM6">
            <v>55.5</v>
          </cell>
          <cell r="AN6">
            <v>55.5</v>
          </cell>
          <cell r="AO6">
            <v>55.5</v>
          </cell>
          <cell r="AP6">
            <v>55.5</v>
          </cell>
          <cell r="AQ6">
            <v>55.5</v>
          </cell>
          <cell r="AR6">
            <v>55.5</v>
          </cell>
          <cell r="AS6">
            <v>55.5</v>
          </cell>
          <cell r="AT6">
            <v>55.5</v>
          </cell>
          <cell r="AU6">
            <v>55.5</v>
          </cell>
          <cell r="AV6">
            <v>55.5</v>
          </cell>
          <cell r="AW6">
            <v>55.5</v>
          </cell>
          <cell r="AX6">
            <v>55.5</v>
          </cell>
          <cell r="AY6">
            <v>55.5</v>
          </cell>
          <cell r="AZ6">
            <v>55.5</v>
          </cell>
          <cell r="BA6">
            <v>55.5</v>
          </cell>
        </row>
        <row r="7">
          <cell r="H7">
            <v>65</v>
          </cell>
          <cell r="I7">
            <v>65</v>
          </cell>
          <cell r="J7">
            <v>65</v>
          </cell>
          <cell r="K7">
            <v>65</v>
          </cell>
          <cell r="L7">
            <v>65</v>
          </cell>
          <cell r="M7">
            <v>65</v>
          </cell>
          <cell r="N7">
            <v>65</v>
          </cell>
          <cell r="O7">
            <v>65</v>
          </cell>
          <cell r="P7">
            <v>65</v>
          </cell>
          <cell r="Q7">
            <v>65</v>
          </cell>
          <cell r="R7">
            <v>65</v>
          </cell>
          <cell r="S7">
            <v>65</v>
          </cell>
          <cell r="T7">
            <v>65</v>
          </cell>
          <cell r="U7">
            <v>65</v>
          </cell>
          <cell r="V7">
            <v>65</v>
          </cell>
          <cell r="W7">
            <v>65</v>
          </cell>
          <cell r="X7">
            <v>65</v>
          </cell>
          <cell r="Y7">
            <v>65</v>
          </cell>
          <cell r="Z7">
            <v>65</v>
          </cell>
          <cell r="AA7">
            <v>65</v>
          </cell>
          <cell r="AB7">
            <v>65</v>
          </cell>
          <cell r="AC7">
            <v>65</v>
          </cell>
          <cell r="AD7">
            <v>65</v>
          </cell>
          <cell r="AE7">
            <v>65</v>
          </cell>
          <cell r="AF7">
            <v>65</v>
          </cell>
          <cell r="AG7">
            <v>65</v>
          </cell>
          <cell r="AH7">
            <v>65</v>
          </cell>
          <cell r="AI7">
            <v>65</v>
          </cell>
          <cell r="AJ7">
            <v>65</v>
          </cell>
          <cell r="AK7">
            <v>65</v>
          </cell>
          <cell r="AL7">
            <v>65</v>
          </cell>
          <cell r="AM7">
            <v>65</v>
          </cell>
          <cell r="AN7">
            <v>65</v>
          </cell>
          <cell r="AO7">
            <v>65</v>
          </cell>
          <cell r="AP7">
            <v>65</v>
          </cell>
          <cell r="AQ7">
            <v>65</v>
          </cell>
          <cell r="AR7">
            <v>65</v>
          </cell>
          <cell r="AS7">
            <v>65</v>
          </cell>
          <cell r="AT7">
            <v>65</v>
          </cell>
          <cell r="AU7">
            <v>65</v>
          </cell>
          <cell r="AV7">
            <v>65</v>
          </cell>
          <cell r="AW7">
            <v>65</v>
          </cell>
          <cell r="AX7">
            <v>65</v>
          </cell>
          <cell r="AY7">
            <v>65</v>
          </cell>
          <cell r="AZ7">
            <v>65</v>
          </cell>
          <cell r="BA7">
            <v>65</v>
          </cell>
        </row>
      </sheetData>
      <sheetData sheetId="2"/>
      <sheetData sheetId="3"/>
      <sheetData sheetId="4"/>
      <sheetData sheetId="5"/>
      <sheetData sheetId="6"/>
      <sheetData sheetId="7"/>
      <sheetData sheetId="8"/>
      <sheetData sheetId="9"/>
      <sheetData sheetId="10"/>
      <sheetData sheetId="11"/>
      <sheetData sheetId="12">
        <row r="454">
          <cell r="H454">
            <v>235</v>
          </cell>
        </row>
      </sheetData>
      <sheetData sheetId="13"/>
      <sheetData sheetId="14">
        <row r="454">
          <cell r="H454">
            <v>388.5</v>
          </cell>
        </row>
      </sheetData>
      <sheetData sheetId="15"/>
      <sheetData sheetId="16">
        <row r="280">
          <cell r="H280">
            <v>1865</v>
          </cell>
        </row>
      </sheetData>
      <sheetData sheetId="17"/>
      <sheetData sheetId="18"/>
      <sheetData sheetId="19"/>
      <sheetData sheetId="20"/>
      <sheetData sheetId="21"/>
      <sheetData sheetId="22"/>
      <sheetData sheetId="23"/>
      <sheetData sheetId="24"/>
      <sheetData sheetId="25"/>
      <sheetData sheetId="26">
        <row r="42">
          <cell r="H42">
            <v>0</v>
          </cell>
        </row>
      </sheetData>
      <sheetData sheetId="27"/>
      <sheetData sheetId="28">
        <row r="191">
          <cell r="H191">
            <v>0</v>
          </cell>
        </row>
      </sheetData>
      <sheetData sheetId="29"/>
      <sheetData sheetId="30">
        <row r="65">
          <cell r="I65">
            <v>0</v>
          </cell>
        </row>
      </sheetData>
      <sheetData sheetId="31"/>
      <sheetData sheetId="32">
        <row r="364">
          <cell r="J364">
            <v>0</v>
          </cell>
        </row>
      </sheetData>
      <sheetData sheetId="33"/>
      <sheetData sheetId="34"/>
      <sheetData sheetId="35"/>
      <sheetData sheetId="36"/>
      <sheetData sheetId="37">
        <row r="15">
          <cell r="G15">
            <v>0</v>
          </cell>
        </row>
        <row r="16">
          <cell r="G16">
            <v>0.13500000000000001</v>
          </cell>
        </row>
        <row r="30">
          <cell r="H30">
            <v>1</v>
          </cell>
          <cell r="I30">
            <v>1.02</v>
          </cell>
          <cell r="J30">
            <v>1.0404</v>
          </cell>
          <cell r="K30">
            <v>1.0612079999999999</v>
          </cell>
          <cell r="L30">
            <v>1.08243216</v>
          </cell>
          <cell r="M30">
            <v>1.1040808032</v>
          </cell>
          <cell r="N30">
            <v>1.1261624192640001</v>
          </cell>
          <cell r="O30">
            <v>1.14868566764928</v>
          </cell>
          <cell r="P30">
            <v>1.1716593810022657</v>
          </cell>
          <cell r="Q30">
            <v>1.1950925686223111</v>
          </cell>
          <cell r="R30">
            <v>1.2189944199947573</v>
          </cell>
          <cell r="S30">
            <v>1.2433743083946525</v>
          </cell>
          <cell r="T30">
            <v>1.2682417945625455</v>
          </cell>
          <cell r="U30">
            <v>1.2936066304537963</v>
          </cell>
          <cell r="V30">
            <v>1.3194787630628724</v>
          </cell>
          <cell r="W30">
            <v>1.3458683383241299</v>
          </cell>
          <cell r="X30">
            <v>1.3727857050906125</v>
          </cell>
          <cell r="Y30">
            <v>1.4002414191924248</v>
          </cell>
          <cell r="Z30">
            <v>1.4282462475762734</v>
          </cell>
          <cell r="AA30">
            <v>1.4568111725277988</v>
          </cell>
          <cell r="AB30">
            <v>1.4859473959783549</v>
          </cell>
          <cell r="AC30">
            <v>1.5156663438979221</v>
          </cell>
          <cell r="AD30">
            <v>1.5459796707758806</v>
          </cell>
          <cell r="AE30">
            <v>1.5768992641913981</v>
          </cell>
          <cell r="AF30">
            <v>1.6084372494752261</v>
          </cell>
          <cell r="AG30">
            <v>1.6406059944647307</v>
          </cell>
          <cell r="AH30">
            <v>1.6734181143540252</v>
          </cell>
          <cell r="AI30">
            <v>1.7068864766411058</v>
          </cell>
          <cell r="AJ30">
            <v>1.7410242061739281</v>
          </cell>
          <cell r="AK30">
            <v>1.7758446902974065</v>
          </cell>
          <cell r="AL30">
            <v>1.8113615841033548</v>
          </cell>
          <cell r="AM30">
            <v>1.8475888157854219</v>
          </cell>
          <cell r="AN30">
            <v>1.8845405921011305</v>
          </cell>
          <cell r="AO30">
            <v>1.9222314039431532</v>
          </cell>
          <cell r="AP30">
            <v>1.9606760320220162</v>
          </cell>
          <cell r="AQ30">
            <v>1.9998895526624565</v>
          </cell>
          <cell r="AR30">
            <v>2.0398873437157055</v>
          </cell>
        </row>
        <row r="31">
          <cell r="H31">
            <v>1</v>
          </cell>
          <cell r="I31">
            <v>1.02</v>
          </cell>
          <cell r="J31">
            <v>1.0404</v>
          </cell>
          <cell r="K31">
            <v>1.0612079999999999</v>
          </cell>
          <cell r="L31">
            <v>1.08243216</v>
          </cell>
          <cell r="M31">
            <v>1.1040808032</v>
          </cell>
          <cell r="N31">
            <v>1.1261624192640001</v>
          </cell>
          <cell r="O31">
            <v>1.14868566764928</v>
          </cell>
          <cell r="P31">
            <v>1.1716593810022657</v>
          </cell>
          <cell r="Q31">
            <v>1.1950925686223111</v>
          </cell>
          <cell r="R31">
            <v>1.2189944199947573</v>
          </cell>
          <cell r="S31">
            <v>1.2433743083946525</v>
          </cell>
          <cell r="T31">
            <v>1.2682417945625455</v>
          </cell>
          <cell r="U31">
            <v>1.2936066304537963</v>
          </cell>
          <cell r="V31">
            <v>1.3194787630628724</v>
          </cell>
          <cell r="W31">
            <v>1.3458683383241299</v>
          </cell>
          <cell r="X31">
            <v>1.3727857050906125</v>
          </cell>
          <cell r="Y31">
            <v>1.4002414191924248</v>
          </cell>
          <cell r="Z31">
            <v>1.4282462475762734</v>
          </cell>
          <cell r="AA31">
            <v>1.4568111725277988</v>
          </cell>
          <cell r="AB31">
            <v>1.4859473959783549</v>
          </cell>
          <cell r="AC31">
            <v>1.5156663438979221</v>
          </cell>
          <cell r="AD31">
            <v>1.5459796707758806</v>
          </cell>
          <cell r="AE31">
            <v>1.5768992641913981</v>
          </cell>
          <cell r="AF31">
            <v>1.6084372494752261</v>
          </cell>
          <cell r="AG31">
            <v>1.6406059944647307</v>
          </cell>
          <cell r="AH31">
            <v>1.6734181143540252</v>
          </cell>
          <cell r="AI31">
            <v>1.7068864766411058</v>
          </cell>
          <cell r="AJ31">
            <v>1.7410242061739281</v>
          </cell>
          <cell r="AK31">
            <v>1.7758446902974065</v>
          </cell>
          <cell r="AL31">
            <v>1.8113615841033548</v>
          </cell>
          <cell r="AM31">
            <v>1.8475888157854219</v>
          </cell>
          <cell r="AN31">
            <v>1.8845405921011305</v>
          </cell>
          <cell r="AO31">
            <v>1.9222314039431532</v>
          </cell>
          <cell r="AP31">
            <v>1.9606760320220162</v>
          </cell>
          <cell r="AQ31">
            <v>1.9998895526624565</v>
          </cell>
          <cell r="AR31">
            <v>2.0398873437157055</v>
          </cell>
        </row>
        <row r="32">
          <cell r="H32">
            <v>1</v>
          </cell>
          <cell r="I32">
            <v>1.02</v>
          </cell>
          <cell r="J32">
            <v>1.0404</v>
          </cell>
          <cell r="K32">
            <v>1.0612079999999999</v>
          </cell>
          <cell r="L32">
            <v>1.08243216</v>
          </cell>
          <cell r="M32">
            <v>1.1040808032</v>
          </cell>
          <cell r="N32">
            <v>1.1261624192640001</v>
          </cell>
          <cell r="O32">
            <v>1.14868566764928</v>
          </cell>
          <cell r="P32">
            <v>1.1716593810022657</v>
          </cell>
          <cell r="Q32">
            <v>1.1950925686223111</v>
          </cell>
          <cell r="R32">
            <v>1.2189944199947573</v>
          </cell>
          <cell r="S32">
            <v>1.2433743083946525</v>
          </cell>
          <cell r="T32">
            <v>1.2682417945625455</v>
          </cell>
          <cell r="U32">
            <v>1.2936066304537963</v>
          </cell>
          <cell r="V32">
            <v>1.3194787630628724</v>
          </cell>
          <cell r="W32">
            <v>1.3458683383241299</v>
          </cell>
          <cell r="X32">
            <v>1.3727857050906125</v>
          </cell>
          <cell r="Y32">
            <v>1.4002414191924248</v>
          </cell>
          <cell r="Z32">
            <v>1.4282462475762734</v>
          </cell>
          <cell r="AA32">
            <v>1.4568111725277988</v>
          </cell>
          <cell r="AB32">
            <v>1.4859473959783549</v>
          </cell>
          <cell r="AC32">
            <v>1.5156663438979221</v>
          </cell>
          <cell r="AD32">
            <v>1.5459796707758806</v>
          </cell>
          <cell r="AE32">
            <v>1.5768992641913981</v>
          </cell>
          <cell r="AF32">
            <v>1.6084372494752261</v>
          </cell>
          <cell r="AG32">
            <v>1.6406059944647307</v>
          </cell>
          <cell r="AH32">
            <v>1.6734181143540252</v>
          </cell>
          <cell r="AI32">
            <v>1.7068864766411058</v>
          </cell>
          <cell r="AJ32">
            <v>1.7410242061739281</v>
          </cell>
          <cell r="AK32">
            <v>1.7758446902974065</v>
          </cell>
          <cell r="AL32">
            <v>1.8113615841033548</v>
          </cell>
          <cell r="AM32">
            <v>1.8475888157854219</v>
          </cell>
          <cell r="AN32">
            <v>1.8845405921011305</v>
          </cell>
          <cell r="AO32">
            <v>1.9222314039431532</v>
          </cell>
          <cell r="AP32">
            <v>1.9606760320220162</v>
          </cell>
          <cell r="AQ32">
            <v>1.9998895526624565</v>
          </cell>
          <cell r="AR32">
            <v>2.0398873437157055</v>
          </cell>
        </row>
        <row r="33">
          <cell r="H33">
            <v>1</v>
          </cell>
          <cell r="I33">
            <v>1.02</v>
          </cell>
          <cell r="J33">
            <v>1.0404</v>
          </cell>
          <cell r="K33">
            <v>1.0612079999999999</v>
          </cell>
          <cell r="L33">
            <v>1.08243216</v>
          </cell>
          <cell r="M33">
            <v>1.1040808032</v>
          </cell>
          <cell r="N33">
            <v>1.1261624192640001</v>
          </cell>
          <cell r="O33">
            <v>1.14868566764928</v>
          </cell>
          <cell r="P33">
            <v>1.1716593810022657</v>
          </cell>
          <cell r="Q33">
            <v>1.1950925686223111</v>
          </cell>
          <cell r="R33">
            <v>1.2189944199947573</v>
          </cell>
          <cell r="S33">
            <v>1.2433743083946525</v>
          </cell>
          <cell r="T33">
            <v>1.2682417945625455</v>
          </cell>
          <cell r="U33">
            <v>1.2936066304537963</v>
          </cell>
          <cell r="V33">
            <v>1.3194787630628724</v>
          </cell>
          <cell r="W33">
            <v>1.3458683383241299</v>
          </cell>
          <cell r="X33">
            <v>1.3727857050906125</v>
          </cell>
          <cell r="Y33">
            <v>1.4002414191924248</v>
          </cell>
          <cell r="Z33">
            <v>1.4282462475762734</v>
          </cell>
          <cell r="AA33">
            <v>1.4568111725277988</v>
          </cell>
          <cell r="AB33">
            <v>1.4859473959783549</v>
          </cell>
          <cell r="AC33">
            <v>1.5156663438979221</v>
          </cell>
          <cell r="AD33">
            <v>1.5459796707758806</v>
          </cell>
          <cell r="AE33">
            <v>1.5768992641913981</v>
          </cell>
          <cell r="AF33">
            <v>1.6084372494752261</v>
          </cell>
          <cell r="AG33">
            <v>1.6406059944647307</v>
          </cell>
          <cell r="AH33">
            <v>1.6734181143540252</v>
          </cell>
          <cell r="AI33">
            <v>1.7068864766411058</v>
          </cell>
          <cell r="AJ33">
            <v>1.7410242061739281</v>
          </cell>
          <cell r="AK33">
            <v>1.7758446902974065</v>
          </cell>
          <cell r="AL33">
            <v>1.8113615841033548</v>
          </cell>
          <cell r="AM33">
            <v>1.8475888157854219</v>
          </cell>
          <cell r="AN33">
            <v>1.8845405921011305</v>
          </cell>
          <cell r="AO33">
            <v>1.9222314039431532</v>
          </cell>
          <cell r="AP33">
            <v>1.9606760320220162</v>
          </cell>
          <cell r="AQ33">
            <v>1.9998895526624565</v>
          </cell>
          <cell r="AR33">
            <v>2.0398873437157055</v>
          </cell>
        </row>
        <row r="34">
          <cell r="H34">
            <v>1</v>
          </cell>
          <cell r="I34">
            <v>1.02</v>
          </cell>
          <cell r="J34">
            <v>1.0404</v>
          </cell>
          <cell r="K34">
            <v>1.0612079999999999</v>
          </cell>
          <cell r="L34">
            <v>1.08243216</v>
          </cell>
          <cell r="M34">
            <v>1.1040808032</v>
          </cell>
          <cell r="N34">
            <v>1.1261624192640001</v>
          </cell>
          <cell r="O34">
            <v>1.14868566764928</v>
          </cell>
          <cell r="P34">
            <v>1.1716593810022657</v>
          </cell>
          <cell r="Q34">
            <v>1.1950925686223111</v>
          </cell>
          <cell r="R34">
            <v>1.2189944199947573</v>
          </cell>
          <cell r="S34">
            <v>1.2433743083946525</v>
          </cell>
          <cell r="T34">
            <v>1.2682417945625455</v>
          </cell>
          <cell r="U34">
            <v>1.2936066304537963</v>
          </cell>
          <cell r="V34">
            <v>1.3194787630628724</v>
          </cell>
          <cell r="W34">
            <v>1.3458683383241299</v>
          </cell>
          <cell r="X34">
            <v>1.3727857050906125</v>
          </cell>
          <cell r="Y34">
            <v>1.4002414191924248</v>
          </cell>
          <cell r="Z34">
            <v>1.4282462475762734</v>
          </cell>
          <cell r="AA34">
            <v>1.4568111725277988</v>
          </cell>
          <cell r="AB34">
            <v>1.4859473959783549</v>
          </cell>
          <cell r="AC34">
            <v>1.5156663438979221</v>
          </cell>
          <cell r="AD34">
            <v>1.5459796707758806</v>
          </cell>
          <cell r="AE34">
            <v>1.5768992641913981</v>
          </cell>
          <cell r="AF34">
            <v>1.6084372494752261</v>
          </cell>
          <cell r="AG34">
            <v>1.6406059944647307</v>
          </cell>
          <cell r="AH34">
            <v>1.6734181143540252</v>
          </cell>
          <cell r="AI34">
            <v>1.7068864766411058</v>
          </cell>
          <cell r="AJ34">
            <v>1.7410242061739281</v>
          </cell>
          <cell r="AK34">
            <v>1.7758446902974065</v>
          </cell>
          <cell r="AL34">
            <v>1.8113615841033548</v>
          </cell>
          <cell r="AM34">
            <v>1.8475888157854219</v>
          </cell>
          <cell r="AN34">
            <v>1.8845405921011305</v>
          </cell>
          <cell r="AO34">
            <v>1.9222314039431532</v>
          </cell>
          <cell r="AP34">
            <v>1.9606760320220162</v>
          </cell>
          <cell r="AQ34">
            <v>1.9998895526624565</v>
          </cell>
          <cell r="AR34">
            <v>2.0398873437157055</v>
          </cell>
        </row>
        <row r="41">
          <cell r="H41">
            <v>43</v>
          </cell>
          <cell r="I41">
            <v>43</v>
          </cell>
          <cell r="J41">
            <v>43</v>
          </cell>
          <cell r="K41">
            <v>43</v>
          </cell>
          <cell r="L41">
            <v>43</v>
          </cell>
          <cell r="M41">
            <v>43</v>
          </cell>
          <cell r="N41">
            <v>43</v>
          </cell>
          <cell r="O41">
            <v>43</v>
          </cell>
          <cell r="P41">
            <v>43</v>
          </cell>
          <cell r="Q41">
            <v>43</v>
          </cell>
          <cell r="R41">
            <v>43</v>
          </cell>
          <cell r="S41">
            <v>43</v>
          </cell>
          <cell r="T41">
            <v>43</v>
          </cell>
          <cell r="U41">
            <v>43</v>
          </cell>
          <cell r="V41">
            <v>43</v>
          </cell>
          <cell r="W41">
            <v>43</v>
          </cell>
          <cell r="X41">
            <v>43</v>
          </cell>
          <cell r="Y41">
            <v>43</v>
          </cell>
          <cell r="Z41">
            <v>43</v>
          </cell>
          <cell r="AA41">
            <v>43</v>
          </cell>
          <cell r="AB41">
            <v>43</v>
          </cell>
          <cell r="AC41">
            <v>43</v>
          </cell>
          <cell r="AD41">
            <v>43</v>
          </cell>
          <cell r="AE41">
            <v>43</v>
          </cell>
          <cell r="AF41">
            <v>43</v>
          </cell>
          <cell r="AG41">
            <v>43</v>
          </cell>
          <cell r="AH41">
            <v>43</v>
          </cell>
          <cell r="AI41">
            <v>43</v>
          </cell>
          <cell r="AJ41">
            <v>43</v>
          </cell>
          <cell r="AK41">
            <v>43</v>
          </cell>
          <cell r="AL41">
            <v>43</v>
          </cell>
          <cell r="AM41">
            <v>43</v>
          </cell>
          <cell r="AN41">
            <v>43</v>
          </cell>
          <cell r="AO41">
            <v>43</v>
          </cell>
          <cell r="AP41">
            <v>43</v>
          </cell>
          <cell r="AQ41">
            <v>43</v>
          </cell>
          <cell r="AR41">
            <v>43</v>
          </cell>
        </row>
        <row r="43">
          <cell r="H43">
            <v>58</v>
          </cell>
          <cell r="I43">
            <v>58</v>
          </cell>
          <cell r="J43">
            <v>58</v>
          </cell>
          <cell r="K43">
            <v>58</v>
          </cell>
          <cell r="L43">
            <v>58</v>
          </cell>
          <cell r="M43">
            <v>58</v>
          </cell>
          <cell r="N43">
            <v>58</v>
          </cell>
          <cell r="O43">
            <v>58</v>
          </cell>
          <cell r="P43">
            <v>58</v>
          </cell>
          <cell r="Q43">
            <v>58</v>
          </cell>
          <cell r="R43">
            <v>58</v>
          </cell>
          <cell r="S43">
            <v>58</v>
          </cell>
          <cell r="T43">
            <v>58</v>
          </cell>
          <cell r="U43">
            <v>58</v>
          </cell>
          <cell r="V43">
            <v>58</v>
          </cell>
          <cell r="W43">
            <v>58</v>
          </cell>
          <cell r="X43">
            <v>58</v>
          </cell>
          <cell r="Y43">
            <v>58</v>
          </cell>
          <cell r="Z43">
            <v>58</v>
          </cell>
          <cell r="AA43">
            <v>58</v>
          </cell>
          <cell r="AB43">
            <v>58</v>
          </cell>
          <cell r="AC43">
            <v>58</v>
          </cell>
          <cell r="AD43">
            <v>58</v>
          </cell>
          <cell r="AE43">
            <v>58</v>
          </cell>
          <cell r="AF43">
            <v>58</v>
          </cell>
          <cell r="AG43">
            <v>58</v>
          </cell>
          <cell r="AH43">
            <v>58</v>
          </cell>
          <cell r="AI43">
            <v>58</v>
          </cell>
          <cell r="AJ43">
            <v>58</v>
          </cell>
          <cell r="AK43">
            <v>58</v>
          </cell>
          <cell r="AL43">
            <v>58</v>
          </cell>
          <cell r="AM43">
            <v>58</v>
          </cell>
          <cell r="AN43">
            <v>58</v>
          </cell>
          <cell r="AO43">
            <v>58</v>
          </cell>
          <cell r="AP43">
            <v>58</v>
          </cell>
          <cell r="AQ43">
            <v>58</v>
          </cell>
          <cell r="AR43">
            <v>58</v>
          </cell>
        </row>
        <row r="50">
          <cell r="H50">
            <v>3.81</v>
          </cell>
          <cell r="I50">
            <v>3.81</v>
          </cell>
          <cell r="J50">
            <v>3.81</v>
          </cell>
          <cell r="K50">
            <v>3.81</v>
          </cell>
          <cell r="L50">
            <v>3.81</v>
          </cell>
          <cell r="M50">
            <v>3.81</v>
          </cell>
          <cell r="N50">
            <v>3.81</v>
          </cell>
          <cell r="O50">
            <v>3.81</v>
          </cell>
          <cell r="P50">
            <v>3.81</v>
          </cell>
          <cell r="Q50">
            <v>3.81</v>
          </cell>
          <cell r="R50">
            <v>3.81</v>
          </cell>
          <cell r="S50">
            <v>3.81</v>
          </cell>
          <cell r="T50">
            <v>3.81</v>
          </cell>
          <cell r="U50">
            <v>3.81</v>
          </cell>
          <cell r="V50">
            <v>3.81</v>
          </cell>
          <cell r="W50">
            <v>3.81</v>
          </cell>
          <cell r="X50">
            <v>3.81</v>
          </cell>
          <cell r="Y50">
            <v>3.81</v>
          </cell>
          <cell r="Z50">
            <v>3.81</v>
          </cell>
          <cell r="AA50">
            <v>3.81</v>
          </cell>
          <cell r="AB50">
            <v>3.81</v>
          </cell>
          <cell r="AC50">
            <v>3.81</v>
          </cell>
          <cell r="AD50">
            <v>3.81</v>
          </cell>
          <cell r="AE50">
            <v>3.81</v>
          </cell>
          <cell r="AF50">
            <v>3.81</v>
          </cell>
          <cell r="AG50">
            <v>3.81</v>
          </cell>
          <cell r="AH50">
            <v>3.81</v>
          </cell>
          <cell r="AI50">
            <v>3.81</v>
          </cell>
          <cell r="AJ50">
            <v>3.81</v>
          </cell>
          <cell r="AK50">
            <v>3.81</v>
          </cell>
          <cell r="AL50">
            <v>3.81</v>
          </cell>
          <cell r="AM50">
            <v>3.81</v>
          </cell>
          <cell r="AN50">
            <v>3.81</v>
          </cell>
          <cell r="AO50">
            <v>3.81</v>
          </cell>
          <cell r="AP50">
            <v>3.81</v>
          </cell>
          <cell r="AQ50">
            <v>3.81</v>
          </cell>
        </row>
        <row r="55">
          <cell r="H55">
            <v>4.62</v>
          </cell>
          <cell r="I55">
            <v>4.62</v>
          </cell>
          <cell r="J55">
            <v>4.62</v>
          </cell>
          <cell r="K55">
            <v>4.62</v>
          </cell>
          <cell r="L55">
            <v>4.62</v>
          </cell>
          <cell r="M55">
            <v>4.62</v>
          </cell>
          <cell r="N55">
            <v>4.62</v>
          </cell>
          <cell r="O55">
            <v>4.62</v>
          </cell>
          <cell r="P55">
            <v>4.62</v>
          </cell>
          <cell r="Q55">
            <v>4.62</v>
          </cell>
          <cell r="R55">
            <v>4.62</v>
          </cell>
          <cell r="S55">
            <v>4.62</v>
          </cell>
          <cell r="T55">
            <v>4.62</v>
          </cell>
          <cell r="U55">
            <v>4.62</v>
          </cell>
          <cell r="V55">
            <v>4.62</v>
          </cell>
          <cell r="W55">
            <v>4.62</v>
          </cell>
          <cell r="X55">
            <v>4.62</v>
          </cell>
          <cell r="Y55">
            <v>4.62</v>
          </cell>
          <cell r="Z55">
            <v>4.62</v>
          </cell>
          <cell r="AA55">
            <v>4.62</v>
          </cell>
          <cell r="AB55">
            <v>4.62</v>
          </cell>
          <cell r="AC55">
            <v>4.62</v>
          </cell>
          <cell r="AD55">
            <v>4.62</v>
          </cell>
          <cell r="AE55">
            <v>4.62</v>
          </cell>
          <cell r="AF55">
            <v>4.62</v>
          </cell>
          <cell r="AG55">
            <v>4.62</v>
          </cell>
          <cell r="AH55">
            <v>4.62</v>
          </cell>
          <cell r="AI55">
            <v>4.62</v>
          </cell>
          <cell r="AJ55">
            <v>4.62</v>
          </cell>
          <cell r="AK55">
            <v>4.62</v>
          </cell>
          <cell r="AL55">
            <v>4.62</v>
          </cell>
          <cell r="AM55">
            <v>4.62</v>
          </cell>
          <cell r="AN55">
            <v>4.62</v>
          </cell>
          <cell r="AO55">
            <v>4.62</v>
          </cell>
          <cell r="AP55">
            <v>4.62</v>
          </cell>
          <cell r="AQ55">
            <v>4.62</v>
          </cell>
          <cell r="AR55">
            <v>0</v>
          </cell>
        </row>
        <row r="178">
          <cell r="G178">
            <v>0.25</v>
          </cell>
        </row>
      </sheetData>
      <sheetData sheetId="38"/>
      <sheetData sheetId="39">
        <row r="220">
          <cell r="E220">
            <v>0.3</v>
          </cell>
        </row>
      </sheetData>
      <sheetData sheetId="40"/>
      <sheetData sheetId="41"/>
      <sheetData sheetId="42">
        <row r="76">
          <cell r="E76">
            <v>0</v>
          </cell>
        </row>
      </sheetData>
      <sheetData sheetId="43"/>
      <sheetData sheetId="44"/>
      <sheetData sheetId="4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sheetName val="GREL Assumptions"/>
      <sheetName val="GREL"/>
      <sheetName val="Sheet1"/>
      <sheetName val="Sheet2"/>
      <sheetName val="Sheet3"/>
      <sheetName val="Cover"/>
      <sheetName val="Disclaimer"/>
      <sheetName val="Emerald - Input"/>
      <sheetName val="Emerald - Workings"/>
      <sheetName val="Emerald - Output"/>
      <sheetName val="Consol Sheet"/>
      <sheetName val="Assumptions_Yearwise"/>
      <sheetName val="Assumption Common"/>
      <sheetName val="VPGL"/>
      <sheetName val="GEL"/>
      <sheetName val="Tax Sch"/>
      <sheetName val="GPCL"/>
      <sheetName val="Debt-Gas"/>
      <sheetName val="Yield for bank @11.5"/>
      <sheetName val="GKEL"/>
      <sheetName val="GKEL PPAs"/>
      <sheetName val="VPGL-1"/>
      <sheetName val="EMCO"/>
      <sheetName val="EMCO PPAs"/>
      <sheetName val="GCEL"/>
      <sheetName val="Coal-BSL"/>
      <sheetName val="Coal-GEMS"/>
      <sheetName val="Bajoli Holi"/>
      <sheetName val="Alaknanda"/>
      <sheetName val="Consolidated Cash Flow"/>
      <sheetName val="Crystal Ball CP"/>
      <sheetName val="Balance Sheet"/>
      <sheetName val="P&amp;L-MC"/>
      <sheetName val="P&amp;L"/>
      <sheetName val="Segment Wise Summary"/>
      <sheetName val="Funding"/>
      <sheetName val="AOP"/>
      <sheetName val="Generation Data-Actual"/>
      <sheetName val="Power Sale"/>
      <sheetName val="Power Sale-Actual"/>
      <sheetName val="Tech-Actual"/>
      <sheetName val="Fin-Actual"/>
      <sheetName val="CFO Review"/>
      <sheetName val="Index"/>
      <sheetName val="Generation"/>
      <sheetName val="PPA"/>
      <sheetName val="Sales"/>
      <sheetName val="Coal Cost"/>
      <sheetName val="Gas Cost"/>
      <sheetName val="Coal Mines"/>
      <sheetName val="Profitability-FTM"/>
      <sheetName val="Profitibility-YTD"/>
      <sheetName val="Cost Sheet-FTM"/>
      <sheetName val="Cost Sheet-YTD"/>
      <sheetName val="Cost Key HLs"/>
      <sheetName val="Cashflow"/>
      <sheetName val="Receivables"/>
      <sheetName val="Payables"/>
      <sheetName val="Loan"/>
      <sheetName val="RPT"/>
      <sheetName val="ICD"/>
      <sheetName val="Limits"/>
      <sheetName val="ForEx"/>
      <sheetName val="Corporate Cost"/>
      <sheetName val="KPI"/>
      <sheetName val="FI Activities"/>
      <sheetName val="Action Plan"/>
      <sheetName val="Project-WIP"/>
      <sheetName val="Project-Variance"/>
      <sheetName val="Project-Finance"/>
      <sheetName val="Back Up- TL"/>
      <sheetName val="Back Up-Exp"/>
      <sheetName val="Back Up-Cost Sheet-FTM"/>
      <sheetName val="Back Up-Cost Sheet-YTD"/>
      <sheetName val="Setup Variables"/>
      <sheetName val="HotelFin"/>
      <sheetName val="PCflow(Q)"/>
      <sheetName val="PCost"/>
      <sheetName val="Assumptions"/>
      <sheetName val="Input Operating"/>
      <sheetName val="Debt Schedule"/>
      <sheetName val="FCF"/>
      <sheetName val="SU &amp; PF Cap"/>
      <sheetName val="Assm"/>
      <sheetName val="MultSumCY"/>
      <sheetName val="GNA"/>
      <sheetName val="MEE"/>
      <sheetName val="ANR"/>
      <sheetName val="PCX"/>
      <sheetName val="WLT"/>
      <sheetName val="MacarthurCoa"/>
      <sheetName val="GloucesterCoal"/>
      <sheetName val="AKS"/>
      <sheetName val="X"/>
      <sheetName val="STLD"/>
      <sheetName val="NUE"/>
      <sheetName val="__FDSCACHE__"/>
      <sheetName val="Date"/>
      <sheetName val="Charts"/>
      <sheetName val="Dividend Reinvestment"/>
      <sheetName val="Section Summary Val. Tables"/>
      <sheetName val="Sum of the Parts Summary"/>
      <sheetName val="Sum of the Parts Detail"/>
      <sheetName val="2007 vs. 2006 Valuation"/>
      <sheetName val="Summary Sectors Valuations"/>
      <sheetName val="Summary Other Invest. and Min."/>
      <sheetName val="Summary Oil &amp; Gas"/>
      <sheetName val="Summary Mini Valuations"/>
      <sheetName val="Historical and Proj. IS and BS"/>
      <sheetName val="Historicals Services &amp; Other"/>
      <sheetName val="Historicals E&amp;C"/>
      <sheetName val="Ternium Pro Forma"/>
      <sheetName val="Tenaris Pro Forma"/>
      <sheetName val="Ternium Liquidity Analysis"/>
      <sheetName val="Tenaris Liquidity Analysis"/>
      <sheetName val="Research Views"/>
      <sheetName val="TS_TX_Graphs"/>
      <sheetName val="Market_Indices"/>
      <sheetName val="Bilanzdaten"/>
      <sheetName val="Inputs"/>
      <sheetName val="Graph2"/>
      <sheetName val="Summary"/>
      <sheetName val="Triggers"/>
      <sheetName val="CAPA_A4N"/>
      <sheetName val="Share Prices"/>
      <sheetName val="TV Equity Input"/>
      <sheetName val="MCP"/>
      <sheetName val="CH 2003"/>
      <sheetName val="FX-Rates"/>
      <sheetName val="WACC"/>
      <sheetName val="WCap"/>
      <sheetName val="Qtr."/>
      <sheetName val="IS Detail"/>
      <sheetName val="ADAC data"/>
      <sheetName val="BIG5Model"/>
      <sheetName val="PE"/>
      <sheetName val="Summary Output"/>
      <sheetName val="Availability &amp; Capacity"/>
      <sheetName val="Qtly Operations"/>
      <sheetName val="Annual Operations"/>
      <sheetName val="Cover Sheet"/>
      <sheetName val="Project Highlights"/>
      <sheetName val="Dash Board"/>
      <sheetName val="Project Cost"/>
      <sheetName val="OpCo IRR"/>
      <sheetName val="PropCo Yield"/>
      <sheetName val="Fee Structure"/>
      <sheetName val="Scenario Summary"/>
      <sheetName val="Scenario Summary 2"/>
      <sheetName val="Key Assumptions"/>
      <sheetName val="Costing"/>
      <sheetName val="Building Cost Estimate"/>
      <sheetName val="Scenario Analysis"/>
      <sheetName val="Formats"/>
      <sheetName val="IS and BS"/>
      <sheetName val="Cash Flow"/>
      <sheetName val="GEMS Consolidated Cash Flows"/>
      <sheetName val="Student Assumptions"/>
      <sheetName val="Manpower Assumptions"/>
      <sheetName val="Admin Staff Table"/>
      <sheetName val="Management Allowance Table"/>
      <sheetName val="Payroll"/>
      <sheetName val="Training Cost_KV IB"/>
      <sheetName val="admin staff"/>
      <sheetName val="Admin cost assumption"/>
      <sheetName val="Expense Assumptions "/>
      <sheetName val="Assumption Notes"/>
      <sheetName val="Capex Assumptions  "/>
      <sheetName val="Worksheet"/>
      <sheetName val="Project Highlights - 20% ET"/>
      <sheetName val="Project Highlights - 15% ET"/>
      <sheetName val="Internal areas"/>
      <sheetName val="External areas"/>
      <sheetName val="Comptetition PWC"/>
      <sheetName val="Internal Space Schedule"/>
      <sheetName val="External Areas "/>
      <sheetName val="Internal Space Schedule "/>
      <sheetName val="External Area (3)"/>
      <sheetName val="External Area "/>
      <sheetName val="External Area"/>
      <sheetName val="External Area (2)"/>
      <sheetName val="present"/>
      <sheetName val="Salaries"/>
      <sheetName val="Comptetion E&amp;Y"/>
      <sheetName val="Compt E&amp;Y"/>
      <sheetName val="PropCo"/>
      <sheetName val="Internal Space Schedule _rev"/>
      <sheetName val="External Area _rev"/>
      <sheetName val="Internal Space Schedule Final"/>
      <sheetName val="External Area Final"/>
      <sheetName val="mgt fee"/>
      <sheetName val="Fees analysis"/>
      <sheetName val="FF&amp;E"/>
      <sheetName val="FF&amp;E pilot"/>
      <sheetName val="Comps"/>
      <sheetName val="BELW Sum"/>
      <sheetName val="Inputs Only"/>
      <sheetName val="LBOSHELL"/>
      <sheetName val="MICAP"/>
      <sheetName val="AcqIS"/>
      <sheetName val="AcqBSCF"/>
      <sheetName val="Status"/>
      <sheetName val="Comparatives"/>
      <sheetName val="SP_FL_FY"/>
      <sheetName val="Revenue Calculations"/>
      <sheetName val="Valuation Inputs"/>
      <sheetName val="Assumptions FY"/>
      <sheetName val="Sheet4"/>
      <sheetName val="SSL"/>
      <sheetName val="SITL"/>
      <sheetName val="SSL GL 18-19"/>
      <sheetName val="SITL GL 18-19"/>
      <sheetName val="FITZ MORT 94"/>
      <sheetName val="PTBSL Assumption"/>
      <sheetName val="Consol FS"/>
      <sheetName val="Valuation"/>
      <sheetName val="GEMS Assumptions"/>
      <sheetName val="Asset Overview"/>
      <sheetName val="UNIDADES"/>
      <sheetName val="1"/>
      <sheetName val="Circulaty"/>
      <sheetName val="Name List"/>
      <sheetName val="beam-reinft-machine rm"/>
      <sheetName val="Summary_Bank"/>
      <sheetName val="SGS ACQ"/>
      <sheetName val="Civil Works"/>
      <sheetName val="Collection"/>
      <sheetName val="Prof"/>
      <sheetName val="Audit fee"/>
      <sheetName val="Insurance"/>
      <sheetName val="Groupings-final"/>
      <sheetName val="Sched"/>
      <sheetName val="Trial"/>
      <sheetName val="FA_Final"/>
    </sheetNames>
    <sheetDataSet>
      <sheetData sheetId="0" refreshError="1">
        <row r="1">
          <cell r="F1" t="str">
            <v>Email</v>
          </cell>
        </row>
        <row r="2">
          <cell r="F2">
            <v>0</v>
          </cell>
        </row>
        <row r="3">
          <cell r="F3" t="str">
            <v>bharat.x.iyer@jpmchase.com</v>
          </cell>
        </row>
        <row r="4">
          <cell r="F4" t="str">
            <v>shilpa.x.krishnan@jpmorgan.com</v>
          </cell>
        </row>
        <row r="5">
          <cell r="F5" t="str">
            <v>sumit.x.kishore@jpmorgan.com</v>
          </cell>
          <cell r="H5" t="str">
            <v>TELEPORT</v>
          </cell>
          <cell r="K5" t="str">
            <v>INTERMEDIA</v>
          </cell>
        </row>
        <row r="6">
          <cell r="F6" t="str">
            <v>deepika.x.belani@jpmorgan.com</v>
          </cell>
          <cell r="H6" t="str">
            <v>TCGI/NASDAQ</v>
          </cell>
          <cell r="K6" t="str">
            <v>ICIX/NASDAQ</v>
          </cell>
          <cell r="AI6" t="str">
            <v>Market</v>
          </cell>
          <cell r="AJ6" t="str">
            <v>Adj. Market</v>
          </cell>
          <cell r="AL6" t="str">
            <v>Revenue</v>
          </cell>
        </row>
        <row r="7">
          <cell r="F7" t="str">
            <v>keshav.sanghi@citi.com</v>
          </cell>
          <cell r="H7" t="str">
            <v>6/30/96</v>
          </cell>
          <cell r="K7" t="str">
            <v>6/30/96</v>
          </cell>
        </row>
        <row r="8">
          <cell r="F8" t="str">
            <v>deepal.delivala@citi.com</v>
          </cell>
          <cell r="H8" t="str">
            <v xml:space="preserve">   12/31/95</v>
          </cell>
          <cell r="K8" t="str">
            <v xml:space="preserve">   12/31/95</v>
          </cell>
        </row>
        <row r="9">
          <cell r="F9" t="str">
            <v>atul.tiwari@citi.com</v>
          </cell>
        </row>
        <row r="10">
          <cell r="H10">
            <v>158.87589499999999</v>
          </cell>
          <cell r="K10">
            <v>14.386218</v>
          </cell>
        </row>
        <row r="11">
          <cell r="H11">
            <v>159.17815899999999</v>
          </cell>
          <cell r="K11">
            <v>16.319893</v>
          </cell>
        </row>
        <row r="13">
          <cell r="H13">
            <v>28.25</v>
          </cell>
          <cell r="K13">
            <v>32.25</v>
          </cell>
        </row>
        <row r="14">
          <cell r="H14">
            <v>27.375</v>
          </cell>
          <cell r="K14">
            <v>38.5</v>
          </cell>
        </row>
        <row r="15">
          <cell r="H15">
            <v>14.125</v>
          </cell>
          <cell r="K15">
            <v>11</v>
          </cell>
        </row>
        <row r="16">
          <cell r="H16">
            <v>1.0319634703196348</v>
          </cell>
          <cell r="K16">
            <v>0.83766233766233766</v>
          </cell>
        </row>
        <row r="18">
          <cell r="H18">
            <v>4494.3558118299998</v>
          </cell>
          <cell r="K18">
            <v>517.67156802</v>
          </cell>
        </row>
        <row r="19">
          <cell r="H19">
            <v>4349.5348118299999</v>
          </cell>
          <cell r="K19">
            <v>534.64856801999997</v>
          </cell>
        </row>
        <row r="21">
          <cell r="H21">
            <v>1153.46</v>
          </cell>
          <cell r="K21">
            <v>322.24900000000002</v>
          </cell>
        </row>
        <row r="22">
          <cell r="H22">
            <v>990.54</v>
          </cell>
          <cell r="K22">
            <v>339.226</v>
          </cell>
        </row>
        <row r="23">
          <cell r="H23">
            <v>18.099</v>
          </cell>
          <cell r="K23">
            <v>0</v>
          </cell>
        </row>
        <row r="26">
          <cell r="H26">
            <v>0</v>
          </cell>
          <cell r="K26">
            <v>0</v>
          </cell>
        </row>
        <row r="27">
          <cell r="H27">
            <v>-144.82100000000003</v>
          </cell>
          <cell r="K27">
            <v>16.976999999999975</v>
          </cell>
        </row>
        <row r="29">
          <cell r="H29">
            <v>1072.616</v>
          </cell>
          <cell r="K29">
            <v>155.96488400000001</v>
          </cell>
        </row>
        <row r="30">
          <cell r="H30">
            <v>884.55200000000002</v>
          </cell>
          <cell r="K30">
            <v>130.09504200000001</v>
          </cell>
        </row>
        <row r="32">
          <cell r="H32">
            <v>845.15499999999997</v>
          </cell>
          <cell r="K32">
            <v>155.239</v>
          </cell>
        </row>
        <row r="33">
          <cell r="H33">
            <v>5.3195923774339713</v>
          </cell>
          <cell r="K33">
            <v>10.790813819170543</v>
          </cell>
        </row>
        <row r="36">
          <cell r="H36" t="str">
            <v>Baa2 / A1</v>
          </cell>
          <cell r="K36" t="str">
            <v>B- / B3</v>
          </cell>
        </row>
        <row r="37">
          <cell r="H37">
            <v>0.53959944326263354</v>
          </cell>
          <cell r="K37">
            <v>0.68604653514404457</v>
          </cell>
        </row>
        <row r="38">
          <cell r="H38">
            <v>0.22773469873281588</v>
          </cell>
          <cell r="K38">
            <v>0.63448407101561777</v>
          </cell>
        </row>
        <row r="40">
          <cell r="H40" t="str">
            <v>NM</v>
          </cell>
          <cell r="K40">
            <v>3.4334078246185222E-2</v>
          </cell>
        </row>
        <row r="41">
          <cell r="H41" t="str">
            <v>NM</v>
          </cell>
          <cell r="K41" t="str">
            <v>NM</v>
          </cell>
        </row>
        <row r="42">
          <cell r="H42" t="str">
            <v>NM</v>
          </cell>
          <cell r="K42" t="str">
            <v>NM</v>
          </cell>
        </row>
        <row r="46">
          <cell r="K46" t="str">
            <v>Sr. Disc. Nts.</v>
          </cell>
        </row>
        <row r="47">
          <cell r="K47" t="str">
            <v>0% to 5/1, then 12.5%</v>
          </cell>
        </row>
        <row r="48">
          <cell r="K48">
            <v>38852</v>
          </cell>
        </row>
        <row r="49">
          <cell r="K49">
            <v>0.11459999999999999</v>
          </cell>
        </row>
        <row r="50">
          <cell r="K50" t="str">
            <v>+471</v>
          </cell>
        </row>
        <row r="51">
          <cell r="K51">
            <v>61.25</v>
          </cell>
        </row>
        <row r="63">
          <cell r="H63" t="str">
            <v>TELEPORT</v>
          </cell>
          <cell r="K63" t="str">
            <v>INTERMEDIA</v>
          </cell>
        </row>
        <row r="65">
          <cell r="H65">
            <v>412.5</v>
          </cell>
          <cell r="K65">
            <v>149.5</v>
          </cell>
        </row>
        <row r="66">
          <cell r="H66">
            <v>276.5</v>
          </cell>
          <cell r="K66">
            <v>85.302999999999997</v>
          </cell>
        </row>
        <row r="67">
          <cell r="H67">
            <v>184.852</v>
          </cell>
          <cell r="K67">
            <v>81.686999999999998</v>
          </cell>
        </row>
        <row r="68">
          <cell r="H68">
            <v>221.59441550510559</v>
          </cell>
          <cell r="K68">
            <v>98.770059802067735</v>
          </cell>
        </row>
        <row r="69">
          <cell r="H69">
            <v>495.63943166451867</v>
          </cell>
          <cell r="K69">
            <v>217.41381200000001</v>
          </cell>
        </row>
        <row r="72">
          <cell r="H72">
            <v>12.899999999999991</v>
          </cell>
          <cell r="K72">
            <v>-8.5</v>
          </cell>
        </row>
        <row r="73">
          <cell r="H73">
            <v>6.7999999999999972</v>
          </cell>
          <cell r="K73">
            <v>-9.1509999999999998</v>
          </cell>
        </row>
        <row r="74">
          <cell r="H74">
            <v>0.59100000000000108</v>
          </cell>
          <cell r="K74">
            <v>0.78800000000000026</v>
          </cell>
        </row>
        <row r="75">
          <cell r="H75">
            <v>0.79515470769248964</v>
          </cell>
          <cell r="K75">
            <v>-22.204104701544544</v>
          </cell>
        </row>
        <row r="78">
          <cell r="H78">
            <v>-116.3</v>
          </cell>
          <cell r="K78">
            <v>-33.5</v>
          </cell>
        </row>
        <row r="79">
          <cell r="H79">
            <v>-84.7</v>
          </cell>
          <cell r="K79">
            <v>-26.533999999999999</v>
          </cell>
        </row>
        <row r="80">
          <cell r="H80">
            <v>-61.94</v>
          </cell>
          <cell r="K80">
            <v>-12.02</v>
          </cell>
        </row>
        <row r="81">
          <cell r="H81">
            <v>-80.858323832896758</v>
          </cell>
          <cell r="K81">
            <v>-38.62573928785126</v>
          </cell>
        </row>
        <row r="84">
          <cell r="H84">
            <v>-213.2</v>
          </cell>
          <cell r="K84">
            <v>-65.5</v>
          </cell>
        </row>
        <row r="85">
          <cell r="H85">
            <v>-133</v>
          </cell>
          <cell r="K85">
            <v>-51.268000000000001</v>
          </cell>
        </row>
        <row r="86">
          <cell r="H86">
            <v>-126.64</v>
          </cell>
          <cell r="K86">
            <v>-21.667000000000002</v>
          </cell>
        </row>
        <row r="87">
          <cell r="H87">
            <v>-159.84756107363353</v>
          </cell>
          <cell r="K87">
            <v>-47.559323237656713</v>
          </cell>
        </row>
        <row r="90">
          <cell r="H90">
            <v>-1.32</v>
          </cell>
          <cell r="K90">
            <v>-4.09</v>
          </cell>
        </row>
        <row r="91">
          <cell r="H91">
            <v>-0.84</v>
          </cell>
          <cell r="K91">
            <v>-3.55</v>
          </cell>
        </row>
        <row r="92">
          <cell r="H92">
            <v>-0.81</v>
          </cell>
          <cell r="K92">
            <v>-1.95</v>
          </cell>
        </row>
        <row r="93">
          <cell r="H93" t="str">
            <v>NA</v>
          </cell>
          <cell r="K93">
            <v>-3.9734733059859781</v>
          </cell>
        </row>
        <row r="96">
          <cell r="H96">
            <v>5542</v>
          </cell>
          <cell r="K96">
            <v>4904</v>
          </cell>
        </row>
        <row r="97">
          <cell r="H97">
            <v>257041</v>
          </cell>
          <cell r="K97">
            <v>17128</v>
          </cell>
        </row>
        <row r="98">
          <cell r="H98">
            <v>6037</v>
          </cell>
          <cell r="K98">
            <v>402</v>
          </cell>
        </row>
        <row r="99">
          <cell r="H99">
            <v>21</v>
          </cell>
          <cell r="K99">
            <v>52</v>
          </cell>
        </row>
        <row r="101">
          <cell r="H101">
            <v>159608.80548538434</v>
          </cell>
          <cell r="K101">
            <v>26528.35277324633</v>
          </cell>
        </row>
        <row r="102">
          <cell r="H102">
            <v>146521.78234222296</v>
          </cell>
          <cell r="K102">
            <v>323619.50746268657</v>
          </cell>
        </row>
        <row r="103">
          <cell r="H103">
            <v>1.0893179357632623</v>
          </cell>
          <cell r="K103">
            <v>8.1973898858075045E-2</v>
          </cell>
        </row>
        <row r="106">
          <cell r="H106">
            <v>10.544326816557575</v>
          </cell>
          <cell r="K106">
            <v>3.5762446021404681</v>
          </cell>
        </row>
        <row r="107">
          <cell r="H107">
            <v>4.0550717235525111</v>
          </cell>
          <cell r="K107">
            <v>3.4280060633392315</v>
          </cell>
        </row>
        <row r="116">
          <cell r="H116" t="str">
            <v>TELEPORT</v>
          </cell>
          <cell r="K116" t="str">
            <v>INTERMEDIA</v>
          </cell>
        </row>
        <row r="118">
          <cell r="H118">
            <v>412.5</v>
          </cell>
          <cell r="K118">
            <v>149.5</v>
          </cell>
        </row>
        <row r="119">
          <cell r="H119">
            <v>276.5</v>
          </cell>
          <cell r="K119">
            <v>85.302999999999997</v>
          </cell>
        </row>
        <row r="120">
          <cell r="H120">
            <v>184.852</v>
          </cell>
          <cell r="K120">
            <v>81.686999999999998</v>
          </cell>
        </row>
        <row r="121">
          <cell r="H121">
            <v>120.67400000000001</v>
          </cell>
          <cell r="K121">
            <v>14.272</v>
          </cell>
        </row>
        <row r="122">
          <cell r="H122">
            <v>123.90985791612967</v>
          </cell>
          <cell r="K122">
            <v>54.353453000000002</v>
          </cell>
        </row>
        <row r="123">
          <cell r="H123">
            <v>87.167442411024084</v>
          </cell>
          <cell r="K123">
            <v>37.270393197932279</v>
          </cell>
        </row>
        <row r="126">
          <cell r="H126">
            <v>-116.3</v>
          </cell>
          <cell r="K126">
            <v>-33.5</v>
          </cell>
        </row>
        <row r="127">
          <cell r="H127">
            <v>-84.7</v>
          </cell>
          <cell r="K127">
            <v>-26.533999999999999</v>
          </cell>
        </row>
        <row r="128">
          <cell r="H128">
            <v>-61.94</v>
          </cell>
          <cell r="K128">
            <v>-12.02</v>
          </cell>
        </row>
        <row r="129">
          <cell r="H129">
            <v>-15.82</v>
          </cell>
          <cell r="K129">
            <v>-2.6680000000000001</v>
          </cell>
        </row>
        <row r="130">
          <cell r="H130">
            <v>-44.998094627489351</v>
          </cell>
          <cell r="K130">
            <v>-36.210512000000001</v>
          </cell>
        </row>
        <row r="131">
          <cell r="H131">
            <v>-26.079770794592594</v>
          </cell>
          <cell r="K131">
            <v>-9.6047727121487405</v>
          </cell>
        </row>
        <row r="134">
          <cell r="H134">
            <v>129.19999999999999</v>
          </cell>
          <cell r="K134">
            <v>25</v>
          </cell>
        </row>
        <row r="135">
          <cell r="H135">
            <v>91.5</v>
          </cell>
          <cell r="K135">
            <v>17.382999999999999</v>
          </cell>
        </row>
        <row r="136">
          <cell r="H136">
            <v>62.530999999999999</v>
          </cell>
          <cell r="K136">
            <v>12.808</v>
          </cell>
        </row>
        <row r="137">
          <cell r="H137">
            <v>19.933</v>
          </cell>
          <cell r="K137">
            <v>5.1319999999999997</v>
          </cell>
        </row>
        <row r="138">
          <cell r="H138">
            <v>44.890534567724281</v>
          </cell>
          <cell r="K138">
            <v>10.813983</v>
          </cell>
        </row>
        <row r="139">
          <cell r="H139">
            <v>25.768056027135028</v>
          </cell>
          <cell r="K139">
            <v>7.200348413693284</v>
          </cell>
        </row>
        <row r="142">
          <cell r="H142">
            <v>-213.2</v>
          </cell>
          <cell r="K142">
            <v>-65.5</v>
          </cell>
        </row>
        <row r="143">
          <cell r="H143">
            <v>-133</v>
          </cell>
          <cell r="K143">
            <v>-51.268000000000001</v>
          </cell>
        </row>
        <row r="144">
          <cell r="H144">
            <v>-126.64</v>
          </cell>
          <cell r="K144">
            <v>-21.667000000000002</v>
          </cell>
        </row>
        <row r="145">
          <cell r="H145">
            <v>-29.989000000000001</v>
          </cell>
          <cell r="K145">
            <v>-3.0670000000000002</v>
          </cell>
        </row>
        <row r="146">
          <cell r="H146">
            <v>-84.024529945036505</v>
          </cell>
          <cell r="K146">
            <v>-37.850199900971596</v>
          </cell>
        </row>
        <row r="147">
          <cell r="H147">
            <v>-50.816968871402977</v>
          </cell>
          <cell r="K147">
            <v>-11.957876663314881</v>
          </cell>
        </row>
        <row r="150">
          <cell r="H150">
            <v>-1.32</v>
          </cell>
          <cell r="K150">
            <v>-4.09</v>
          </cell>
        </row>
        <row r="151">
          <cell r="H151">
            <v>-0.84</v>
          </cell>
          <cell r="K151">
            <v>-3.55</v>
          </cell>
        </row>
        <row r="152">
          <cell r="H152">
            <v>-0.81</v>
          </cell>
          <cell r="K152">
            <v>-1.95</v>
          </cell>
        </row>
        <row r="153">
          <cell r="H153" t="str">
            <v>NA</v>
          </cell>
          <cell r="K153">
            <v>-0.34</v>
          </cell>
        </row>
        <row r="154">
          <cell r="H154" t="str">
            <v>NA</v>
          </cell>
          <cell r="K154">
            <v>-3.2053249714291159</v>
          </cell>
        </row>
        <row r="155">
          <cell r="H155" t="str">
            <v>NA</v>
          </cell>
          <cell r="K155">
            <v>-1.1818516654431377</v>
          </cell>
        </row>
        <row r="206">
          <cell r="H206">
            <v>0.30226399999999998</v>
          </cell>
          <cell r="K206">
            <v>0.32184299999999999</v>
          </cell>
        </row>
        <row r="207">
          <cell r="H207">
            <v>0.30226399999999998</v>
          </cell>
          <cell r="K207">
            <v>0.32184299999999999</v>
          </cell>
        </row>
        <row r="208">
          <cell r="H208">
            <v>8.0299999999999994</v>
          </cell>
          <cell r="K208">
            <v>10.81</v>
          </cell>
        </row>
        <row r="209">
          <cell r="H209">
            <v>28.25</v>
          </cell>
          <cell r="K209">
            <v>32.25</v>
          </cell>
        </row>
        <row r="210">
          <cell r="H210">
            <v>2.4271799199999995</v>
          </cell>
          <cell r="K210">
            <v>3.4791228300000001</v>
          </cell>
        </row>
        <row r="212">
          <cell r="H212">
            <v>0</v>
          </cell>
          <cell r="K212">
            <v>0</v>
          </cell>
        </row>
        <row r="213">
          <cell r="H213">
            <v>0</v>
          </cell>
          <cell r="K213">
            <v>0</v>
          </cell>
        </row>
        <row r="214">
          <cell r="H214">
            <v>16</v>
          </cell>
          <cell r="K214">
            <v>0</v>
          </cell>
        </row>
        <row r="215">
          <cell r="H215">
            <v>28.25</v>
          </cell>
          <cell r="K215">
            <v>32.25</v>
          </cell>
        </row>
        <row r="216">
          <cell r="H216">
            <v>0</v>
          </cell>
          <cell r="K216">
            <v>0</v>
          </cell>
        </row>
        <row r="218">
          <cell r="H218">
            <v>0</v>
          </cell>
          <cell r="K218">
            <v>0</v>
          </cell>
        </row>
        <row r="219">
          <cell r="H219">
            <v>0</v>
          </cell>
          <cell r="K219">
            <v>0</v>
          </cell>
        </row>
        <row r="220">
          <cell r="H220">
            <v>21.6</v>
          </cell>
          <cell r="K220">
            <v>0</v>
          </cell>
        </row>
        <row r="221">
          <cell r="H221">
            <v>28.25</v>
          </cell>
          <cell r="K221">
            <v>32.25</v>
          </cell>
        </row>
        <row r="222">
          <cell r="H222">
            <v>0</v>
          </cell>
          <cell r="K222">
            <v>0</v>
          </cell>
        </row>
        <row r="224">
          <cell r="H224">
            <v>0</v>
          </cell>
          <cell r="K224">
            <v>0</v>
          </cell>
        </row>
        <row r="225">
          <cell r="H225">
            <v>0</v>
          </cell>
          <cell r="K225">
            <v>0</v>
          </cell>
        </row>
        <row r="226">
          <cell r="H226">
            <v>0</v>
          </cell>
          <cell r="K226">
            <v>0</v>
          </cell>
        </row>
        <row r="227">
          <cell r="H227">
            <v>28.25</v>
          </cell>
          <cell r="K227">
            <v>32.25</v>
          </cell>
        </row>
        <row r="228">
          <cell r="H228">
            <v>0</v>
          </cell>
          <cell r="K228">
            <v>0</v>
          </cell>
        </row>
        <row r="230">
          <cell r="H230">
            <v>0.30226399999999998</v>
          </cell>
          <cell r="K230">
            <v>0.32184299999999999</v>
          </cell>
        </row>
        <row r="231">
          <cell r="H231">
            <v>2.4271799199999995</v>
          </cell>
          <cell r="K231">
            <v>3.4791228300000001</v>
          </cell>
        </row>
        <row r="234">
          <cell r="H234">
            <v>0</v>
          </cell>
          <cell r="K234">
            <v>6.4720000000000003E-3</v>
          </cell>
        </row>
        <row r="235">
          <cell r="H235">
            <v>0</v>
          </cell>
          <cell r="K235">
            <v>6.4720000000000003E-3</v>
          </cell>
        </row>
        <row r="236">
          <cell r="H236">
            <v>0</v>
          </cell>
          <cell r="K236">
            <v>4.2</v>
          </cell>
        </row>
        <row r="237">
          <cell r="H237">
            <v>28.25</v>
          </cell>
          <cell r="K237">
            <v>32.25</v>
          </cell>
        </row>
        <row r="238">
          <cell r="H238">
            <v>0</v>
          </cell>
          <cell r="K238">
            <v>2.7182400000000002E-2</v>
          </cell>
        </row>
        <row r="240">
          <cell r="H240">
            <v>0</v>
          </cell>
          <cell r="K240">
            <v>0.31746000000000002</v>
          </cell>
        </row>
        <row r="241">
          <cell r="H241">
            <v>0</v>
          </cell>
          <cell r="K241">
            <v>0.31746000000000002</v>
          </cell>
        </row>
        <row r="242">
          <cell r="H242">
            <v>0</v>
          </cell>
          <cell r="K242">
            <v>4.2</v>
          </cell>
        </row>
        <row r="243">
          <cell r="H243">
            <v>28.25</v>
          </cell>
          <cell r="K243">
            <v>32.25</v>
          </cell>
        </row>
        <row r="244">
          <cell r="H244">
            <v>0</v>
          </cell>
          <cell r="K244">
            <v>1.3333320000000002</v>
          </cell>
        </row>
        <row r="246">
          <cell r="H246">
            <v>0</v>
          </cell>
          <cell r="K246">
            <v>0.35039999999999999</v>
          </cell>
        </row>
        <row r="247">
          <cell r="H247">
            <v>0</v>
          </cell>
          <cell r="K247">
            <v>0.35039999999999999</v>
          </cell>
        </row>
        <row r="248">
          <cell r="H248">
            <v>0</v>
          </cell>
          <cell r="K248">
            <v>10.86</v>
          </cell>
        </row>
        <row r="249">
          <cell r="H249">
            <v>28.25</v>
          </cell>
          <cell r="K249">
            <v>32.25</v>
          </cell>
        </row>
        <row r="250">
          <cell r="H250">
            <v>0</v>
          </cell>
          <cell r="K250">
            <v>3.8053439999999998</v>
          </cell>
        </row>
        <row r="252">
          <cell r="H252">
            <v>0</v>
          </cell>
          <cell r="K252">
            <v>0</v>
          </cell>
        </row>
        <row r="253">
          <cell r="H253">
            <v>0</v>
          </cell>
          <cell r="K253">
            <v>0</v>
          </cell>
        </row>
        <row r="254">
          <cell r="H254">
            <v>0</v>
          </cell>
          <cell r="K254">
            <v>0</v>
          </cell>
        </row>
        <row r="255">
          <cell r="H255">
            <v>28.25</v>
          </cell>
          <cell r="K255">
            <v>32.25</v>
          </cell>
        </row>
        <row r="256">
          <cell r="H256">
            <v>0</v>
          </cell>
          <cell r="K256">
            <v>0</v>
          </cell>
        </row>
        <row r="258">
          <cell r="H258">
            <v>0</v>
          </cell>
          <cell r="K258">
            <v>0</v>
          </cell>
        </row>
        <row r="259">
          <cell r="H259">
            <v>0</v>
          </cell>
          <cell r="K259">
            <v>0</v>
          </cell>
        </row>
        <row r="260">
          <cell r="H260">
            <v>0</v>
          </cell>
          <cell r="K260">
            <v>0</v>
          </cell>
        </row>
        <row r="261">
          <cell r="H261">
            <v>28.25</v>
          </cell>
          <cell r="K261">
            <v>32.25</v>
          </cell>
        </row>
        <row r="262">
          <cell r="H262">
            <v>0</v>
          </cell>
          <cell r="K262">
            <v>0</v>
          </cell>
        </row>
        <row r="264">
          <cell r="H264">
            <v>0</v>
          </cell>
          <cell r="K264">
            <v>0</v>
          </cell>
        </row>
        <row r="265">
          <cell r="H265">
            <v>0</v>
          </cell>
          <cell r="K265">
            <v>0</v>
          </cell>
        </row>
        <row r="266">
          <cell r="H266">
            <v>0</v>
          </cell>
          <cell r="K266">
            <v>0</v>
          </cell>
        </row>
        <row r="267">
          <cell r="H267">
            <v>28.25</v>
          </cell>
          <cell r="K267">
            <v>32.25</v>
          </cell>
        </row>
        <row r="268">
          <cell r="H268">
            <v>0</v>
          </cell>
          <cell r="K268">
            <v>0</v>
          </cell>
        </row>
        <row r="270">
          <cell r="H270">
            <v>0</v>
          </cell>
          <cell r="K270">
            <v>0.67433199999999993</v>
          </cell>
        </row>
        <row r="271">
          <cell r="H271">
            <v>0</v>
          </cell>
          <cell r="K271">
            <v>5.1658584000000003</v>
          </cell>
        </row>
        <row r="307">
          <cell r="H307">
            <v>24.5</v>
          </cell>
          <cell r="K307">
            <v>32</v>
          </cell>
        </row>
        <row r="308">
          <cell r="H308">
            <v>28.25</v>
          </cell>
          <cell r="K308">
            <v>32.25</v>
          </cell>
        </row>
        <row r="315">
          <cell r="H315">
            <v>10.544326816557575</v>
          </cell>
          <cell r="K315">
            <v>3.5762446021404681</v>
          </cell>
        </row>
      </sheetData>
      <sheetData sheetId="1">
        <row r="1">
          <cell r="F1">
            <v>0</v>
          </cell>
        </row>
      </sheetData>
      <sheetData sheetId="2">
        <row r="1">
          <cell r="F1">
            <v>0</v>
          </cell>
        </row>
      </sheetData>
      <sheetData sheetId="3" refreshError="1"/>
      <sheetData sheetId="4" refreshError="1"/>
      <sheetData sheetId="5" refreshError="1"/>
      <sheetData sheetId="6">
        <row r="1">
          <cell r="F1">
            <v>0</v>
          </cell>
        </row>
      </sheetData>
      <sheetData sheetId="7">
        <row r="1">
          <cell r="F1">
            <v>0</v>
          </cell>
        </row>
      </sheetData>
      <sheetData sheetId="8">
        <row r="1">
          <cell r="F1">
            <v>0</v>
          </cell>
        </row>
      </sheetData>
      <sheetData sheetId="9">
        <row r="1">
          <cell r="F1">
            <v>0</v>
          </cell>
        </row>
      </sheetData>
      <sheetData sheetId="10">
        <row r="1">
          <cell r="F1">
            <v>0</v>
          </cell>
        </row>
      </sheetData>
      <sheetData sheetId="11">
        <row r="1">
          <cell r="F1">
            <v>0</v>
          </cell>
        </row>
      </sheetData>
      <sheetData sheetId="12">
        <row r="1">
          <cell r="F1">
            <v>0</v>
          </cell>
        </row>
      </sheetData>
      <sheetData sheetId="13">
        <row r="1">
          <cell r="F1">
            <v>0</v>
          </cell>
        </row>
      </sheetData>
      <sheetData sheetId="14">
        <row r="1">
          <cell r="F1">
            <v>0</v>
          </cell>
        </row>
      </sheetData>
      <sheetData sheetId="15"/>
      <sheetData sheetId="16"/>
      <sheetData sheetId="17"/>
      <sheetData sheetId="18"/>
      <sheetData sheetId="19"/>
      <sheetData sheetId="20">
        <row r="1">
          <cell r="F1" t="str">
            <v>Fuel Price - Linkage</v>
          </cell>
        </row>
      </sheetData>
      <sheetData sheetId="21"/>
      <sheetData sheetId="22"/>
      <sheetData sheetId="23"/>
      <sheetData sheetId="24">
        <row r="1">
          <cell r="F1" t="str">
            <v>Fuel Price - Linkage</v>
          </cell>
        </row>
      </sheetData>
      <sheetData sheetId="25"/>
      <sheetData sheetId="26"/>
      <sheetData sheetId="27"/>
      <sheetData sheetId="28"/>
      <sheetData sheetId="29"/>
      <sheetData sheetId="30"/>
      <sheetData sheetId="31" refreshError="1"/>
      <sheetData sheetId="32"/>
      <sheetData sheetId="33">
        <row r="1">
          <cell r="F1">
            <v>0</v>
          </cell>
        </row>
      </sheetData>
      <sheetData sheetId="34"/>
      <sheetData sheetId="35">
        <row r="1">
          <cell r="F1">
            <v>0</v>
          </cell>
        </row>
      </sheetData>
      <sheetData sheetId="36">
        <row r="1">
          <cell r="F1">
            <v>0</v>
          </cell>
        </row>
      </sheetData>
      <sheetData sheetId="37">
        <row r="1">
          <cell r="F1">
            <v>0</v>
          </cell>
        </row>
      </sheetData>
      <sheetData sheetId="38">
        <row r="1">
          <cell r="F1">
            <v>0</v>
          </cell>
        </row>
      </sheetData>
      <sheetData sheetId="39">
        <row r="1">
          <cell r="F1">
            <v>0</v>
          </cell>
        </row>
      </sheetData>
      <sheetData sheetId="40" refreshError="1"/>
      <sheetData sheetId="41" refreshError="1"/>
      <sheetData sheetId="42" refreshError="1"/>
      <sheetData sheetId="43">
        <row r="1">
          <cell r="F1">
            <v>0</v>
          </cell>
        </row>
      </sheetData>
      <sheetData sheetId="44">
        <row r="1">
          <cell r="F1">
            <v>0</v>
          </cell>
        </row>
      </sheetData>
      <sheetData sheetId="45"/>
      <sheetData sheetId="46"/>
      <sheetData sheetId="47">
        <row r="1">
          <cell r="F1">
            <v>0</v>
          </cell>
        </row>
      </sheetData>
      <sheetData sheetId="48">
        <row r="1">
          <cell r="F1">
            <v>0</v>
          </cell>
        </row>
      </sheetData>
      <sheetData sheetId="49"/>
      <sheetData sheetId="50"/>
      <sheetData sheetId="51"/>
      <sheetData sheetId="52">
        <row r="1">
          <cell r="F1" t="str">
            <v>Fuel Price - Linkage</v>
          </cell>
        </row>
      </sheetData>
      <sheetData sheetId="53"/>
      <sheetData sheetId="54"/>
      <sheetData sheetId="55"/>
      <sheetData sheetId="56">
        <row r="1">
          <cell r="F1" t="str">
            <v>Fuel Price - Linkage</v>
          </cell>
        </row>
      </sheetData>
      <sheetData sheetId="57">
        <row r="1">
          <cell r="F1" t="str">
            <v>Fuel Price - Linkage</v>
          </cell>
        </row>
      </sheetData>
      <sheetData sheetId="58"/>
      <sheetData sheetId="59"/>
      <sheetData sheetId="60"/>
      <sheetData sheetId="61">
        <row r="1">
          <cell r="F1" t="str">
            <v>Fuel Price - Linkage</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row r="4">
          <cell r="F4">
            <v>2017</v>
          </cell>
        </row>
      </sheetData>
      <sheetData sheetId="155">
        <row r="4">
          <cell r="F4">
            <v>2017</v>
          </cell>
        </row>
      </sheetData>
      <sheetData sheetId="156"/>
      <sheetData sheetId="157"/>
      <sheetData sheetId="158"/>
      <sheetData sheetId="159"/>
      <sheetData sheetId="160"/>
      <sheetData sheetId="161"/>
      <sheetData sheetId="162"/>
      <sheetData sheetId="163"/>
      <sheetData sheetId="164"/>
      <sheetData sheetId="165">
        <row r="4">
          <cell r="F4">
            <v>2017</v>
          </cell>
        </row>
      </sheetData>
      <sheetData sheetId="166"/>
      <sheetData sheetId="167"/>
      <sheetData sheetId="168"/>
      <sheetData sheetId="169"/>
      <sheetData sheetId="170"/>
      <sheetData sheetId="171"/>
      <sheetData sheetId="172"/>
      <sheetData sheetId="173"/>
      <sheetData sheetId="174"/>
      <sheetData sheetId="175">
        <row r="4">
          <cell r="F4">
            <v>2017</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ow r="1">
          <cell r="F1">
            <v>0</v>
          </cell>
        </row>
      </sheetData>
      <sheetData sheetId="230"/>
      <sheetData sheetId="231" refreshError="1"/>
      <sheetData sheetId="232" refreshError="1"/>
      <sheetData sheetId="233" refreshError="1"/>
      <sheetData sheetId="23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u 09-10"/>
      <sheetName val="ROCE PHSING"/>
      <sheetName val="Dept Breakup Rep and Maint"/>
      <sheetName val="summary"/>
      <sheetName val="brkup o&amp;m exps as per schdule"/>
      <sheetName val="O&amp;M Expenses MAR-2010"/>
      <sheetName val="HIGHLITE"/>
      <sheetName val="Sheet1"/>
      <sheetName val="Breakup sales calck"/>
      <sheetName val="Cost SheetMAR-2010"/>
      <sheetName val="ORT-MAR-10"/>
      <sheetName val="Summary Ratio"/>
      <sheetName val="Ratio Analysis"/>
      <sheetName val="Sheet8"/>
      <sheetName val="Sheet9"/>
      <sheetName val="Sheet5"/>
      <sheetName val="ROCE for the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Reconciliation"/>
      <sheetName val="Comshare"/>
      <sheetName val="BPC Data USD"/>
      <sheetName val="BPC Data LC"/>
      <sheetName val="Compliance Detail By Datapoint"/>
      <sheetName val="SAP DUMP"/>
    </sheetNames>
    <sheetDataSet>
      <sheetData sheetId="0" refreshError="1"/>
      <sheetData sheetId="1" refreshError="1"/>
      <sheetData sheetId="2" refreshError="1">
        <row r="1">
          <cell r="C1" t="str">
            <v>Jan</v>
          </cell>
          <cell r="D1" t="str">
            <v>Feb</v>
          </cell>
          <cell r="E1" t="str">
            <v>Mar</v>
          </cell>
          <cell r="F1" t="str">
            <v>Apr</v>
          </cell>
          <cell r="G1" t="str">
            <v>May</v>
          </cell>
          <cell r="H1" t="str">
            <v>Jun</v>
          </cell>
          <cell r="I1" t="str">
            <v>Jul</v>
          </cell>
          <cell r="J1" t="str">
            <v>Aug</v>
          </cell>
          <cell r="K1" t="str">
            <v>Sep</v>
          </cell>
          <cell r="L1" t="str">
            <v>Oct</v>
          </cell>
          <cell r="M1" t="str">
            <v>Nov</v>
          </cell>
          <cell r="N1" t="str">
            <v>Dec</v>
          </cell>
          <cell r="O1" t="str">
            <v>Tot Yr</v>
          </cell>
        </row>
        <row r="2">
          <cell r="A2" t="str">
            <v>TOTALREVENUES</v>
          </cell>
          <cell r="B2" t="str">
            <v>Total Revenue</v>
          </cell>
          <cell r="C2">
            <v>53386999</v>
          </cell>
          <cell r="D2">
            <v>56585041</v>
          </cell>
          <cell r="E2">
            <v>64731595</v>
          </cell>
          <cell r="F2">
            <v>62600530</v>
          </cell>
          <cell r="G2">
            <v>55783023</v>
          </cell>
          <cell r="H2">
            <v>52227366</v>
          </cell>
          <cell r="I2">
            <v>59763517</v>
          </cell>
          <cell r="J2">
            <v>63988068</v>
          </cell>
          <cell r="K2">
            <v>59928294</v>
          </cell>
          <cell r="L2">
            <v>57959831</v>
          </cell>
          <cell r="M2">
            <v>52604987</v>
          </cell>
          <cell r="N2">
            <v>63767662</v>
          </cell>
          <cell r="O2">
            <v>703326913</v>
          </cell>
        </row>
        <row r="3">
          <cell r="A3" t="str">
            <v>TOTALVARIABLECOSTS</v>
          </cell>
          <cell r="B3" t="str">
            <v>Total Variable Costs</v>
          </cell>
          <cell r="C3">
            <v>2651099</v>
          </cell>
          <cell r="D3">
            <v>4271533</v>
          </cell>
          <cell r="E3">
            <v>3118852</v>
          </cell>
          <cell r="F3">
            <v>2863411</v>
          </cell>
          <cell r="G3">
            <v>2717464</v>
          </cell>
          <cell r="H3">
            <v>2577865</v>
          </cell>
          <cell r="I3">
            <v>2576522</v>
          </cell>
          <cell r="J3">
            <v>4541883</v>
          </cell>
          <cell r="K3">
            <v>4339175</v>
          </cell>
          <cell r="L3">
            <v>4496945</v>
          </cell>
          <cell r="M3">
            <v>4254741</v>
          </cell>
          <cell r="N3">
            <v>2528063</v>
          </cell>
          <cell r="O3">
            <v>40937553</v>
          </cell>
        </row>
        <row r="4">
          <cell r="A4" t="str">
            <v>INTERESTEXPENSE</v>
          </cell>
          <cell r="B4" t="str">
            <v>Interest Expense</v>
          </cell>
          <cell r="C4">
            <v>2383358</v>
          </cell>
          <cell r="D4">
            <v>6173704</v>
          </cell>
          <cell r="E4">
            <v>7530738</v>
          </cell>
          <cell r="F4">
            <v>5777982</v>
          </cell>
          <cell r="G4">
            <v>6166160</v>
          </cell>
          <cell r="H4">
            <v>4857138</v>
          </cell>
          <cell r="I4">
            <v>7270568</v>
          </cell>
          <cell r="J4">
            <v>6136767</v>
          </cell>
          <cell r="K4">
            <v>6140912</v>
          </cell>
          <cell r="L4">
            <v>5595776</v>
          </cell>
          <cell r="M4">
            <v>6071062</v>
          </cell>
          <cell r="N4">
            <v>5965754</v>
          </cell>
          <cell r="O4">
            <v>70069919</v>
          </cell>
        </row>
        <row r="5">
          <cell r="A5" t="str">
            <v>INTERESTINCOME</v>
          </cell>
          <cell r="B5" t="str">
            <v>Interest (Income)</v>
          </cell>
          <cell r="C5">
            <v>-4085000</v>
          </cell>
          <cell r="D5">
            <v>-3743001</v>
          </cell>
          <cell r="E5">
            <v>-4081642</v>
          </cell>
          <cell r="F5">
            <v>-3202651</v>
          </cell>
          <cell r="G5">
            <v>-3369325</v>
          </cell>
          <cell r="H5">
            <v>-2852880</v>
          </cell>
          <cell r="I5">
            <v>-2260925</v>
          </cell>
          <cell r="J5">
            <v>-2389617</v>
          </cell>
          <cell r="K5">
            <v>-2555870</v>
          </cell>
          <cell r="L5">
            <v>-2153740</v>
          </cell>
          <cell r="M5">
            <v>-2389873</v>
          </cell>
          <cell r="N5">
            <v>-2622170</v>
          </cell>
          <cell r="O5">
            <v>-35706694</v>
          </cell>
        </row>
        <row r="6">
          <cell r="A6" t="str">
            <v>TOTALFIXEDOPCOSTS</v>
          </cell>
          <cell r="B6" t="str">
            <v>Total Fixed Operating Costs</v>
          </cell>
          <cell r="C6">
            <v>3745440</v>
          </cell>
          <cell r="D6">
            <v>9025059</v>
          </cell>
          <cell r="E6">
            <v>10847965</v>
          </cell>
          <cell r="F6">
            <v>10633430</v>
          </cell>
          <cell r="G6">
            <v>10357462</v>
          </cell>
          <cell r="H6">
            <v>10705617</v>
          </cell>
          <cell r="I6">
            <v>8838897</v>
          </cell>
          <cell r="J6">
            <v>8467231</v>
          </cell>
          <cell r="K6">
            <v>8423843</v>
          </cell>
          <cell r="L6">
            <v>8749680</v>
          </cell>
          <cell r="M6">
            <v>8199832</v>
          </cell>
          <cell r="N6">
            <v>8841660</v>
          </cell>
          <cell r="O6">
            <v>106836116</v>
          </cell>
        </row>
        <row r="7">
          <cell r="A7" t="str">
            <v>OPERATINGEBITDA</v>
          </cell>
          <cell r="B7" t="str">
            <v>Operating EBITDA</v>
          </cell>
          <cell r="C7">
            <v>46990460</v>
          </cell>
          <cell r="D7">
            <v>43288449</v>
          </cell>
          <cell r="E7">
            <v>50764778</v>
          </cell>
          <cell r="F7">
            <v>49103689</v>
          </cell>
          <cell r="G7">
            <v>42708097</v>
          </cell>
          <cell r="H7">
            <v>38943884</v>
          </cell>
          <cell r="I7">
            <v>48348098</v>
          </cell>
          <cell r="J7">
            <v>50978954</v>
          </cell>
          <cell r="K7">
            <v>47165276</v>
          </cell>
          <cell r="L7">
            <v>44713206</v>
          </cell>
          <cell r="M7">
            <v>40150414</v>
          </cell>
          <cell r="N7">
            <v>52397939</v>
          </cell>
          <cell r="O7">
            <v>555553244</v>
          </cell>
        </row>
        <row r="8">
          <cell r="A8" t="str">
            <v>GROSSMARGIN</v>
          </cell>
          <cell r="B8" t="str">
            <v>Gross Margin</v>
          </cell>
          <cell r="C8">
            <v>44576362</v>
          </cell>
          <cell r="D8">
            <v>40787556</v>
          </cell>
          <cell r="E8">
            <v>48281322</v>
          </cell>
          <cell r="F8">
            <v>46625296</v>
          </cell>
          <cell r="G8">
            <v>40266337</v>
          </cell>
          <cell r="H8">
            <v>36497302</v>
          </cell>
          <cell r="I8">
            <v>45874720</v>
          </cell>
          <cell r="J8">
            <v>48516563</v>
          </cell>
          <cell r="K8">
            <v>44698085</v>
          </cell>
          <cell r="L8">
            <v>42215138</v>
          </cell>
          <cell r="M8">
            <v>37647588</v>
          </cell>
          <cell r="N8">
            <v>49874603</v>
          </cell>
          <cell r="O8">
            <v>525860872</v>
          </cell>
        </row>
        <row r="9">
          <cell r="A9" t="str">
            <v>NETINCOME</v>
          </cell>
          <cell r="B9" t="str">
            <v>Net Income</v>
          </cell>
          <cell r="C9">
            <v>7367944</v>
          </cell>
          <cell r="D9">
            <v>5828484</v>
          </cell>
          <cell r="E9">
            <v>7122137</v>
          </cell>
          <cell r="F9">
            <v>7000001</v>
          </cell>
          <cell r="G9">
            <v>5959168</v>
          </cell>
          <cell r="H9">
            <v>5478724</v>
          </cell>
          <cell r="I9">
            <v>6500836</v>
          </cell>
          <cell r="J9">
            <v>7128130</v>
          </cell>
          <cell r="K9">
            <v>6533171</v>
          </cell>
          <cell r="L9">
            <v>6162297</v>
          </cell>
          <cell r="M9">
            <v>5399436</v>
          </cell>
          <cell r="N9">
            <v>9294939</v>
          </cell>
          <cell r="O9">
            <v>79775267</v>
          </cell>
        </row>
        <row r="10">
          <cell r="A10" t="str">
            <v>PTC</v>
          </cell>
          <cell r="B10" t="str">
            <v>Pretax Contribution To AES</v>
          </cell>
          <cell r="C10">
            <v>11194136</v>
          </cell>
          <cell r="D10">
            <v>9467329</v>
          </cell>
          <cell r="E10">
            <v>10872515</v>
          </cell>
          <cell r="F10">
            <v>10682804</v>
          </cell>
          <cell r="G10">
            <v>9086939</v>
          </cell>
          <cell r="H10">
            <v>8365102</v>
          </cell>
          <cell r="I10">
            <v>9910420</v>
          </cell>
          <cell r="J10">
            <v>10857280</v>
          </cell>
          <cell r="K10">
            <v>9970554</v>
          </cell>
          <cell r="L10">
            <v>9403083</v>
          </cell>
          <cell r="M10">
            <v>8237382</v>
          </cell>
          <cell r="N10">
            <v>11284498</v>
          </cell>
          <cell r="O10">
            <v>119332042</v>
          </cell>
        </row>
        <row r="11">
          <cell r="A11" t="str">
            <v>OCF_TOT</v>
          </cell>
          <cell r="B11" t="str">
            <v>Net Cash Provided (For) By Ops Acts</v>
          </cell>
          <cell r="C11">
            <v>40852736</v>
          </cell>
          <cell r="D11">
            <v>34364171</v>
          </cell>
          <cell r="E11">
            <v>-70115023</v>
          </cell>
          <cell r="F11">
            <v>42685069</v>
          </cell>
          <cell r="G11">
            <v>44253044</v>
          </cell>
          <cell r="H11">
            <v>38959884</v>
          </cell>
          <cell r="I11">
            <v>34429631</v>
          </cell>
          <cell r="J11">
            <v>38497795</v>
          </cell>
          <cell r="K11">
            <v>43824820</v>
          </cell>
          <cell r="L11">
            <v>42691032</v>
          </cell>
          <cell r="M11">
            <v>40645452</v>
          </cell>
          <cell r="N11">
            <v>38166977</v>
          </cell>
          <cell r="O11">
            <v>369255588</v>
          </cell>
        </row>
        <row r="12">
          <cell r="A12" t="str">
            <v>INV_TOT</v>
          </cell>
          <cell r="B12" t="str">
            <v>Net Cash Provided (For) By Inv Acts</v>
          </cell>
          <cell r="C12">
            <v>-1159499</v>
          </cell>
          <cell r="D12">
            <v>-1019466</v>
          </cell>
          <cell r="E12">
            <v>-3917848</v>
          </cell>
          <cell r="F12">
            <v>-3526008</v>
          </cell>
          <cell r="G12">
            <v>-3159957</v>
          </cell>
          <cell r="H12">
            <v>-6438693</v>
          </cell>
          <cell r="I12">
            <v>-3065103</v>
          </cell>
          <cell r="J12">
            <v>-3138182</v>
          </cell>
          <cell r="K12">
            <v>-3032491</v>
          </cell>
          <cell r="L12">
            <v>-3116249</v>
          </cell>
          <cell r="M12">
            <v>-3014005</v>
          </cell>
          <cell r="N12">
            <v>-8125505</v>
          </cell>
          <cell r="O12">
            <v>-42713006</v>
          </cell>
        </row>
        <row r="13">
          <cell r="A13" t="str">
            <v>INV_1</v>
          </cell>
          <cell r="B13" t="str">
            <v>TOTAL Capex</v>
          </cell>
          <cell r="C13">
            <v>-1159499</v>
          </cell>
          <cell r="D13">
            <v>-1019466</v>
          </cell>
          <cell r="E13">
            <v>-3917848</v>
          </cell>
          <cell r="F13">
            <v>-3526008</v>
          </cell>
          <cell r="G13">
            <v>-3159957</v>
          </cell>
          <cell r="H13">
            <v>-6438693</v>
          </cell>
          <cell r="I13">
            <v>-3065103</v>
          </cell>
          <cell r="J13">
            <v>-3138182</v>
          </cell>
          <cell r="K13">
            <v>-3032491</v>
          </cell>
          <cell r="L13">
            <v>-3116249</v>
          </cell>
          <cell r="M13">
            <v>-3014005</v>
          </cell>
          <cell r="N13">
            <v>-8125505</v>
          </cell>
          <cell r="O13">
            <v>-42713006</v>
          </cell>
        </row>
        <row r="14">
          <cell r="A14" t="str">
            <v>FIN_TOT</v>
          </cell>
          <cell r="B14" t="str">
            <v>Net Cash Provided (For) By Finc Acts</v>
          </cell>
          <cell r="C14">
            <v>-7275954</v>
          </cell>
          <cell r="D14">
            <v>-7582942</v>
          </cell>
          <cell r="E14">
            <v>-7692614</v>
          </cell>
          <cell r="F14">
            <v>-7720842</v>
          </cell>
          <cell r="G14">
            <v>-89406805</v>
          </cell>
          <cell r="H14">
            <v>-92837009</v>
          </cell>
          <cell r="I14">
            <v>-8277880</v>
          </cell>
          <cell r="J14">
            <v>-8294146</v>
          </cell>
          <cell r="K14">
            <v>-84934815</v>
          </cell>
          <cell r="L14">
            <v>-8522670</v>
          </cell>
          <cell r="M14">
            <v>-8593692</v>
          </cell>
          <cell r="N14">
            <v>-94132027</v>
          </cell>
          <cell r="O14">
            <v>-425271396</v>
          </cell>
        </row>
      </sheetData>
      <sheetData sheetId="3" refreshError="1">
        <row r="16">
          <cell r="J16" t="str">
            <v>2009 JAN</v>
          </cell>
          <cell r="K16" t="str">
            <v>2009 FEB</v>
          </cell>
          <cell r="L16" t="str">
            <v>2009 MAR</v>
          </cell>
          <cell r="M16" t="str">
            <v>2009 APR</v>
          </cell>
          <cell r="N16" t="str">
            <v>2009 MAY</v>
          </cell>
          <cell r="O16" t="str">
            <v>2009 JUN</v>
          </cell>
          <cell r="P16" t="str">
            <v>2009 JUL</v>
          </cell>
          <cell r="Q16" t="str">
            <v>2009 AUG</v>
          </cell>
          <cell r="R16" t="str">
            <v>2009 SEP</v>
          </cell>
          <cell r="S16" t="str">
            <v>2009 OCT</v>
          </cell>
          <cell r="T16" t="str">
            <v>2009 NOV</v>
          </cell>
          <cell r="U16" t="str">
            <v>2009 DEC</v>
          </cell>
        </row>
        <row r="17">
          <cell r="H17" t="str">
            <v>CF_CHNG_PER_BS</v>
          </cell>
          <cell r="I17" t="str">
            <v>(Decrease) Increase in cash per Balance Sheet</v>
          </cell>
        </row>
        <row r="18">
          <cell r="H18" t="str">
            <v>CF_INC_IN_CASH</v>
          </cell>
          <cell r="I18" t="str">
            <v>(Decrease) Increase in cash and cash equivalents</v>
          </cell>
          <cell r="J18">
            <v>3501937.5567593998</v>
          </cell>
          <cell r="K18">
            <v>-10534827.9274913</v>
          </cell>
          <cell r="L18">
            <v>-98667796.204590306</v>
          </cell>
          <cell r="M18">
            <v>2311907.1550163198</v>
          </cell>
          <cell r="N18">
            <v>-69697588.243496194</v>
          </cell>
          <cell r="O18">
            <v>-72398760.608492702</v>
          </cell>
          <cell r="P18">
            <v>2960722.0769468001</v>
          </cell>
          <cell r="Q18">
            <v>1348778.1317517799</v>
          </cell>
          <cell r="R18">
            <v>-59797969.914087102</v>
          </cell>
          <cell r="S18">
            <v>14159079.621289199</v>
          </cell>
          <cell r="T18">
            <v>9692953.2606442608</v>
          </cell>
          <cell r="U18">
            <v>-82535511.750827193</v>
          </cell>
        </row>
        <row r="19">
          <cell r="H19" t="str">
            <v>OCF_TOT</v>
          </cell>
          <cell r="I19" t="str">
            <v>Net cash provided by operating activities</v>
          </cell>
          <cell r="J19">
            <v>9480310.3258046992</v>
          </cell>
          <cell r="K19">
            <v>7819278.0043680901</v>
          </cell>
          <cell r="L19">
            <v>-92440719.864483804</v>
          </cell>
          <cell r="M19">
            <v>20745417.67213</v>
          </cell>
          <cell r="N19">
            <v>25582880.068636399</v>
          </cell>
          <cell r="O19">
            <v>21784419.3751637</v>
          </cell>
          <cell r="P19">
            <v>14064854.166995799</v>
          </cell>
          <cell r="Q19">
            <v>16177159.521966901</v>
          </cell>
          <cell r="R19">
            <v>23348139.601649102</v>
          </cell>
          <cell r="S19">
            <v>23378201.298023202</v>
          </cell>
          <cell r="T19">
            <v>23725063.311918601</v>
          </cell>
          <cell r="U19">
            <v>11872120.718977399</v>
          </cell>
        </row>
        <row r="20">
          <cell r="H20" t="str">
            <v>OCF_A</v>
          </cell>
          <cell r="I20" t="str">
            <v>Net Income (Loss)</v>
          </cell>
          <cell r="J20">
            <v>-5002741.4081111001</v>
          </cell>
          <cell r="K20">
            <v>-5356704.2613199996</v>
          </cell>
          <cell r="L20">
            <v>7147170.2158906003</v>
          </cell>
          <cell r="M20">
            <v>7023584.3110551303</v>
          </cell>
          <cell r="N20">
            <v>5976916.96870868</v>
          </cell>
          <cell r="O20">
            <v>5498415.9217179203</v>
          </cell>
          <cell r="P20">
            <v>6519416.8781358497</v>
          </cell>
          <cell r="Q20">
            <v>7145550.1615153002</v>
          </cell>
          <cell r="R20">
            <v>6555241.5376515696</v>
          </cell>
          <cell r="S20">
            <v>6182654.69776526</v>
          </cell>
          <cell r="T20">
            <v>5416757.8648354998</v>
          </cell>
          <cell r="U20">
            <v>8417825.1217509694</v>
          </cell>
        </row>
        <row r="21">
          <cell r="H21" t="str">
            <v>CF_PRETXINC</v>
          </cell>
          <cell r="I21" t="str">
            <v>Net Income (Loss)</v>
          </cell>
          <cell r="J21">
            <v>-5002741.4081111001</v>
          </cell>
          <cell r="K21">
            <v>-5356704.2613199996</v>
          </cell>
          <cell r="L21">
            <v>7147170.2158906003</v>
          </cell>
          <cell r="M21">
            <v>7023584.3110551303</v>
          </cell>
          <cell r="N21">
            <v>5976916.96870868</v>
          </cell>
          <cell r="O21">
            <v>5498415.9217179203</v>
          </cell>
          <cell r="P21">
            <v>6519416.8781358497</v>
          </cell>
          <cell r="Q21">
            <v>7145550.1615153002</v>
          </cell>
          <cell r="R21">
            <v>6555241.5376515696</v>
          </cell>
          <cell r="S21">
            <v>6182654.69776526</v>
          </cell>
          <cell r="T21">
            <v>5416757.8648354998</v>
          </cell>
          <cell r="U21">
            <v>8417825.1217509694</v>
          </cell>
        </row>
        <row r="22">
          <cell r="H22" t="str">
            <v>OCF_B</v>
          </cell>
          <cell r="I22" t="str">
            <v>Adjustments to net income</v>
          </cell>
          <cell r="J22">
            <v>13768948.204418801</v>
          </cell>
          <cell r="K22">
            <v>12072421.207490399</v>
          </cell>
          <cell r="L22">
            <v>-92154846.409600601</v>
          </cell>
          <cell r="M22">
            <v>13806783.382483101</v>
          </cell>
          <cell r="N22">
            <v>11848298.4511187</v>
          </cell>
          <cell r="O22">
            <v>10289214.9984091</v>
          </cell>
          <cell r="P22">
            <v>15648549.3786209</v>
          </cell>
          <cell r="Q22">
            <v>15655598.6618354</v>
          </cell>
          <cell r="R22">
            <v>14185267.684919801</v>
          </cell>
          <cell r="S22">
            <v>13365814.621477099</v>
          </cell>
          <cell r="T22">
            <v>12181584.808693299</v>
          </cell>
          <cell r="U22">
            <v>12240322.333324799</v>
          </cell>
        </row>
        <row r="23">
          <cell r="H23" t="str">
            <v>OCF_B1</v>
          </cell>
          <cell r="I23" t="str">
            <v>Depreciation and amortization</v>
          </cell>
          <cell r="J23">
            <v>2417671.6159028001</v>
          </cell>
          <cell r="K23">
            <v>2497878.1890551001</v>
          </cell>
          <cell r="L23">
            <v>2483456.1181784999</v>
          </cell>
          <cell r="M23">
            <v>2478393.2375411</v>
          </cell>
          <cell r="N23">
            <v>2441759.9832799002</v>
          </cell>
          <cell r="O23">
            <v>2446582.3959118002</v>
          </cell>
          <cell r="P23">
            <v>2473378.3815934001</v>
          </cell>
          <cell r="Q23">
            <v>2462390.7243336001</v>
          </cell>
          <cell r="R23">
            <v>2467190.5474918</v>
          </cell>
          <cell r="S23">
            <v>2498068.046846</v>
          </cell>
          <cell r="T23">
            <v>2502825.5404630001</v>
          </cell>
          <cell r="U23">
            <v>2523335.5330416998</v>
          </cell>
        </row>
        <row r="24">
          <cell r="H24" t="str">
            <v>CF_DEPRECIATION</v>
          </cell>
          <cell r="I24" t="str">
            <v>Depreciation/Depletion</v>
          </cell>
          <cell r="J24">
            <v>2417671.6159028001</v>
          </cell>
          <cell r="K24">
            <v>2497878.1890551001</v>
          </cell>
          <cell r="L24">
            <v>2483456.1181784999</v>
          </cell>
          <cell r="M24">
            <v>2478393.2375411</v>
          </cell>
          <cell r="N24">
            <v>2441759.9832799002</v>
          </cell>
          <cell r="O24">
            <v>2446582.3959118002</v>
          </cell>
          <cell r="P24">
            <v>2473378.3815934001</v>
          </cell>
          <cell r="Q24">
            <v>2462390.7243336001</v>
          </cell>
          <cell r="R24">
            <v>2467190.5474918</v>
          </cell>
          <cell r="S24">
            <v>2498068.046846</v>
          </cell>
          <cell r="T24">
            <v>2502825.5404630001</v>
          </cell>
          <cell r="U24">
            <v>2523335.5330416998</v>
          </cell>
        </row>
        <row r="25">
          <cell r="H25" t="str">
            <v>CF_AMORT_INTANGIBLES</v>
          </cell>
          <cell r="I25" t="str">
            <v>Amortization of intangibles (including Amort of AR</v>
          </cell>
        </row>
        <row r="26">
          <cell r="H26" t="str">
            <v>OCF_B2</v>
          </cell>
          <cell r="I26" t="str">
            <v>Loss from sale of investments and impairment expen</v>
          </cell>
        </row>
        <row r="27">
          <cell r="H27" t="str">
            <v>CF_SALE_INV_IMPAIR</v>
          </cell>
          <cell r="I27" t="str">
            <v>Loss(gain) from sale of investments and asset impa</v>
          </cell>
        </row>
        <row r="28">
          <cell r="H28" t="str">
            <v>CF_GAIN_ASSET_SALE</v>
          </cell>
          <cell r="I28" t="str">
            <v>Loss(gain) from sale of assets</v>
          </cell>
        </row>
        <row r="29">
          <cell r="H29" t="str">
            <v>CF_IMPAIRMENT</v>
          </cell>
          <cell r="I29" t="str">
            <v>Goodwill impairment expense</v>
          </cell>
        </row>
        <row r="30">
          <cell r="H30" t="str">
            <v>OCF_B3</v>
          </cell>
          <cell r="I30" t="str">
            <v>Loss on disposal and impairment write-down--discon</v>
          </cell>
        </row>
        <row r="31">
          <cell r="H31" t="str">
            <v>CF_DISC_OPS</v>
          </cell>
          <cell r="I31" t="str">
            <v>Loss(gain) disposal and impairment write down asso</v>
          </cell>
        </row>
        <row r="32">
          <cell r="H32" t="str">
            <v>OCF_B5</v>
          </cell>
          <cell r="I32" t="str">
            <v>Provision for deferred taxes</v>
          </cell>
          <cell r="J32">
            <v>12989966.774857201</v>
          </cell>
          <cell r="K32">
            <v>7495280.5825781999</v>
          </cell>
          <cell r="L32">
            <v>-93068664.002730399</v>
          </cell>
          <cell r="M32">
            <v>12627110.491760399</v>
          </cell>
          <cell r="N32">
            <v>10568676.6152653</v>
          </cell>
          <cell r="O32">
            <v>9729929.1162758991</v>
          </cell>
          <cell r="P32">
            <v>12013405.2977635</v>
          </cell>
          <cell r="Q32">
            <v>13201085.7901338</v>
          </cell>
          <cell r="R32">
            <v>11818944.299538299</v>
          </cell>
          <cell r="S32">
            <v>11080397.578889599</v>
          </cell>
          <cell r="T32">
            <v>9581233.8809948005</v>
          </cell>
          <cell r="U32">
            <v>9908013.6439549997</v>
          </cell>
        </row>
        <row r="33">
          <cell r="H33" t="str">
            <v>CF_DEFTAX_STA</v>
          </cell>
          <cell r="I33" t="str">
            <v>Provision for deferred income taxes - STA</v>
          </cell>
          <cell r="J33">
            <v>12989966.774857201</v>
          </cell>
          <cell r="K33">
            <v>7495280.5825781999</v>
          </cell>
          <cell r="L33">
            <v>-93068664.002730399</v>
          </cell>
          <cell r="M33">
            <v>12627110.491760399</v>
          </cell>
          <cell r="N33">
            <v>10568676.6152653</v>
          </cell>
          <cell r="O33">
            <v>9729929.1162758991</v>
          </cell>
          <cell r="P33">
            <v>12013405.2977635</v>
          </cell>
          <cell r="Q33">
            <v>13201085.7901338</v>
          </cell>
          <cell r="R33">
            <v>11818944.299538299</v>
          </cell>
          <cell r="S33">
            <v>11080397.578889599</v>
          </cell>
          <cell r="T33">
            <v>9581233.8809948005</v>
          </cell>
          <cell r="U33">
            <v>9908013.6439549997</v>
          </cell>
        </row>
        <row r="34">
          <cell r="H34" t="str">
            <v>CF_DEFTAX_LTA</v>
          </cell>
          <cell r="I34" t="str">
            <v>Provision for deferred income taxes - LTA</v>
          </cell>
        </row>
        <row r="35">
          <cell r="H35" t="str">
            <v>CF_DEFTAX_STL</v>
          </cell>
          <cell r="I35" t="str">
            <v>Provision for deferred income taxes - STL</v>
          </cell>
        </row>
        <row r="36">
          <cell r="H36" t="str">
            <v>CF_DEFTAX_LTL</v>
          </cell>
          <cell r="I36" t="str">
            <v>Provision for deferred income taxes - LTL</v>
          </cell>
        </row>
        <row r="37">
          <cell r="H37" t="str">
            <v>CF_MI_EARN</v>
          </cell>
          <cell r="I37" t="str">
            <v>Minority interest (earnings) expense, net</v>
          </cell>
        </row>
        <row r="38">
          <cell r="H38" t="str">
            <v>OCF_B7</v>
          </cell>
          <cell r="I38" t="str">
            <v>Contingencies</v>
          </cell>
        </row>
        <row r="39">
          <cell r="H39" t="str">
            <v>CF_CONTINGENCY</v>
          </cell>
          <cell r="I39" t="str">
            <v>Non-cash Contingency Items</v>
          </cell>
        </row>
        <row r="40">
          <cell r="H40" t="str">
            <v>OCF_B8</v>
          </cell>
          <cell r="I40" t="str">
            <v>Loss on the extinguishment of debt</v>
          </cell>
        </row>
        <row r="41">
          <cell r="H41" t="str">
            <v>CF_EXTGSH_DEBT_GAIN</v>
          </cell>
          <cell r="I41" t="str">
            <v>(Gain)/loss on early extinguishment of debt</v>
          </cell>
        </row>
        <row r="42">
          <cell r="H42" t="str">
            <v>OCF_B6</v>
          </cell>
          <cell r="I42" t="str">
            <v>Other</v>
          </cell>
          <cell r="J42">
            <v>-1638690.1863412</v>
          </cell>
          <cell r="K42">
            <v>2079262.4358570999</v>
          </cell>
          <cell r="L42">
            <v>-1569638.5250486999</v>
          </cell>
          <cell r="M42">
            <v>-1298720.3468184001</v>
          </cell>
          <cell r="N42">
            <v>-1162138.1474265</v>
          </cell>
          <cell r="O42">
            <v>-1887296.5137785999</v>
          </cell>
          <cell r="P42">
            <v>1161765.6992639999</v>
          </cell>
          <cell r="Q42">
            <v>-7877.8526320001101</v>
          </cell>
          <cell r="R42">
            <v>-100867.16211030001</v>
          </cell>
          <cell r="S42">
            <v>-212651.0042585</v>
          </cell>
          <cell r="T42">
            <v>97525.387235499904</v>
          </cell>
          <cell r="U42">
            <v>-191026.843671899</v>
          </cell>
        </row>
        <row r="43">
          <cell r="H43" t="str">
            <v>CF_GW_IMPAIRMENT</v>
          </cell>
          <cell r="I43" t="str">
            <v>Cumulative effect of change in accounting principl</v>
          </cell>
        </row>
        <row r="44">
          <cell r="H44" t="str">
            <v>CF_FX_GAIN</v>
          </cell>
          <cell r="I44" t="str">
            <v>Unrealized Foreign currency losses (gain)</v>
          </cell>
        </row>
        <row r="45">
          <cell r="H45" t="str">
            <v>CF_UNDIST_EARN_AFF</v>
          </cell>
          <cell r="I45" t="str">
            <v xml:space="preserve">Loss (earnings) of affiliates, net of dividends </v>
          </cell>
        </row>
        <row r="46">
          <cell r="H46" t="str">
            <v>CF_FAS133G_L</v>
          </cell>
          <cell r="I46" t="str">
            <v>Unrealized FAS 133 Derivative loss(gain)</v>
          </cell>
        </row>
        <row r="47">
          <cell r="H47" t="str">
            <v>CF_AMORT_DFC</v>
          </cell>
          <cell r="I47" t="str">
            <v>Amortization of deferred financing costs</v>
          </cell>
        </row>
        <row r="48">
          <cell r="H48" t="str">
            <v>CF_DEBTPREM</v>
          </cell>
          <cell r="I48" t="str">
            <v>Debt Premium (+)/Discount Amortization (-)</v>
          </cell>
        </row>
        <row r="49">
          <cell r="H49" t="str">
            <v>CF_LTIC_FAS148</v>
          </cell>
          <cell r="I49" t="str">
            <v xml:space="preserve">FAS 148 Long Term Incentive Comp(includes SO, PU, </v>
          </cell>
        </row>
        <row r="50">
          <cell r="H50" t="str">
            <v>CF_ACRET_ARO</v>
          </cell>
          <cell r="I50" t="str">
            <v>Accretion of interest expense(asset retirement lia</v>
          </cell>
        </row>
        <row r="51">
          <cell r="H51" t="str">
            <v>CF_SUB_PS_DIVIDEND</v>
          </cell>
          <cell r="I51" t="str">
            <v>Preferred stock dividends</v>
          </cell>
        </row>
        <row r="52">
          <cell r="H52" t="str">
            <v>CF_EMISSION</v>
          </cell>
          <cell r="I52" t="str">
            <v>(Sales)/Purchases of Emission Allowances</v>
          </cell>
        </row>
        <row r="53">
          <cell r="H53" t="str">
            <v>CF_MONETARY_VAR</v>
          </cell>
          <cell r="I53" t="str">
            <v>Monetary Variation (Inflation Adjustment) on ST/LT</v>
          </cell>
          <cell r="J53">
            <v>-1638690.1863412</v>
          </cell>
          <cell r="K53">
            <v>2079262.4358570999</v>
          </cell>
          <cell r="L53">
            <v>-1569638.5250486999</v>
          </cell>
          <cell r="M53">
            <v>-1298720.3468184001</v>
          </cell>
          <cell r="N53">
            <v>-1162138.1474265</v>
          </cell>
          <cell r="O53">
            <v>-1887296.5137785999</v>
          </cell>
          <cell r="P53">
            <v>1161765.6992639999</v>
          </cell>
          <cell r="Q53">
            <v>-7877.8526320001101</v>
          </cell>
          <cell r="R53">
            <v>-100867.16211030001</v>
          </cell>
          <cell r="S53">
            <v>-212651.0042585</v>
          </cell>
          <cell r="T53">
            <v>97525.387235499904</v>
          </cell>
          <cell r="U53">
            <v>-191026.843671899</v>
          </cell>
        </row>
        <row r="54">
          <cell r="H54" t="str">
            <v>CF_AMORT_CONTRACT</v>
          </cell>
          <cell r="I54" t="str">
            <v>Amortization of Coal Contract Buy Down (HAWAII ONL</v>
          </cell>
        </row>
        <row r="55">
          <cell r="H55" t="str">
            <v>CF_INTEREST_INCOME</v>
          </cell>
          <cell r="I55" t="str">
            <v>Interest Income (Restricted Cash, Short Term Inves</v>
          </cell>
        </row>
        <row r="56">
          <cell r="H56" t="str">
            <v>CF_OTHERNONCASH</v>
          </cell>
          <cell r="I56" t="str">
            <v>Other Non Cash Adjustments</v>
          </cell>
        </row>
        <row r="57">
          <cell r="H57" t="str">
            <v>OCF_B_IC</v>
          </cell>
          <cell r="I57" t="str">
            <v>Adjustments to net income - Intercompany</v>
          </cell>
        </row>
        <row r="58">
          <cell r="H58" t="str">
            <v>CF_DIVREC_CONSOLSUBS</v>
          </cell>
          <cell r="I58" t="str">
            <v>Dividends Received from Consolidated Subsidiaries</v>
          </cell>
        </row>
        <row r="59">
          <cell r="H59" t="str">
            <v>CF_MGMTFEE_IC</v>
          </cell>
          <cell r="I59" t="str">
            <v>Intercompany Management Fees Received/Paid [Cash]</v>
          </cell>
        </row>
        <row r="60">
          <cell r="H60" t="str">
            <v>CF_TAXSHARE_IC</v>
          </cell>
          <cell r="I60" t="str">
            <v>Intercompany Tax Sharing Payments Received/Paid [C</v>
          </cell>
        </row>
        <row r="61">
          <cell r="H61" t="str">
            <v>CF_INTERESTPMT_IC</v>
          </cell>
          <cell r="I61" t="str">
            <v>Intercompany Interest Payment Received [Cash]</v>
          </cell>
        </row>
        <row r="62">
          <cell r="H62" t="str">
            <v>CF_OTHERPOCF_IC</v>
          </cell>
          <cell r="I62" t="str">
            <v>Other POCF Items</v>
          </cell>
        </row>
        <row r="63">
          <cell r="H63" t="str">
            <v>OCF_C</v>
          </cell>
          <cell r="I63" t="str">
            <v>Changes in operating assets and liabilities</v>
          </cell>
          <cell r="J63">
            <v>714103.52949699899</v>
          </cell>
          <cell r="K63">
            <v>1103561.05819771</v>
          </cell>
          <cell r="L63">
            <v>-7433043.6707738005</v>
          </cell>
          <cell r="M63">
            <v>-84950.021408200293</v>
          </cell>
          <cell r="N63">
            <v>7757664.6488089999</v>
          </cell>
          <cell r="O63">
            <v>5996788.4550366998</v>
          </cell>
          <cell r="P63">
            <v>-8103112.0897608995</v>
          </cell>
          <cell r="Q63">
            <v>-6623989.3013837999</v>
          </cell>
          <cell r="R63">
            <v>2607630.3790777</v>
          </cell>
          <cell r="S63">
            <v>3829731.9787808</v>
          </cell>
          <cell r="T63">
            <v>6126720.6383897997</v>
          </cell>
          <cell r="U63">
            <v>-8786026.7360983994</v>
          </cell>
        </row>
        <row r="64">
          <cell r="H64" t="str">
            <v>OCF_C1</v>
          </cell>
          <cell r="I64" t="str">
            <v>Decrease(Increase) in accounts receivable</v>
          </cell>
          <cell r="J64">
            <v>5679913.6120202001</v>
          </cell>
          <cell r="K64">
            <v>1762263.0386194</v>
          </cell>
          <cell r="L64">
            <v>0</v>
          </cell>
          <cell r="M64">
            <v>0</v>
          </cell>
          <cell r="N64">
            <v>0</v>
          </cell>
          <cell r="O64">
            <v>0</v>
          </cell>
          <cell r="P64">
            <v>0</v>
          </cell>
          <cell r="Q64">
            <v>0</v>
          </cell>
          <cell r="R64">
            <v>0</v>
          </cell>
          <cell r="S64">
            <v>0</v>
          </cell>
          <cell r="T64">
            <v>0</v>
          </cell>
          <cell r="U64">
            <v>0</v>
          </cell>
        </row>
        <row r="65">
          <cell r="H65" t="str">
            <v>CF_CHGAFFREC</v>
          </cell>
          <cell r="I65" t="str">
            <v>Decrease (increase) in affiliate receivables</v>
          </cell>
        </row>
        <row r="66">
          <cell r="H66" t="str">
            <v>CF_CHGAR</v>
          </cell>
          <cell r="I66" t="str">
            <v>Decrease (increase) in accounts receivable, net</v>
          </cell>
          <cell r="J66">
            <v>5679913.6120202001</v>
          </cell>
          <cell r="K66">
            <v>1762263.0386194</v>
          </cell>
          <cell r="L66">
            <v>0</v>
          </cell>
          <cell r="M66">
            <v>0</v>
          </cell>
          <cell r="N66">
            <v>0</v>
          </cell>
          <cell r="O66">
            <v>0</v>
          </cell>
          <cell r="P66">
            <v>0</v>
          </cell>
          <cell r="Q66">
            <v>0</v>
          </cell>
          <cell r="R66">
            <v>0</v>
          </cell>
          <cell r="S66">
            <v>0</v>
          </cell>
          <cell r="T66">
            <v>0</v>
          </cell>
          <cell r="U66">
            <v>0</v>
          </cell>
        </row>
        <row r="67">
          <cell r="H67" t="str">
            <v>OCF_C2</v>
          </cell>
          <cell r="I67" t="str">
            <v>Decrease(Increase) in inventory</v>
          </cell>
        </row>
        <row r="68">
          <cell r="H68" t="str">
            <v>CF_CHGINV</v>
          </cell>
          <cell r="I68" t="str">
            <v>Decrease (increase) in inventory</v>
          </cell>
        </row>
        <row r="69">
          <cell r="H69" t="str">
            <v>OCF_C3</v>
          </cell>
          <cell r="I69" t="str">
            <v>Decrease(Increase) in prepaid expenses and other c</v>
          </cell>
          <cell r="J69">
            <v>-1050735.1145862001</v>
          </cell>
          <cell r="K69">
            <v>-163265.94479760001</v>
          </cell>
          <cell r="L69">
            <v>0</v>
          </cell>
          <cell r="M69">
            <v>0</v>
          </cell>
          <cell r="N69">
            <v>0</v>
          </cell>
          <cell r="O69">
            <v>0</v>
          </cell>
          <cell r="P69">
            <v>0</v>
          </cell>
          <cell r="Q69">
            <v>0</v>
          </cell>
          <cell r="R69">
            <v>0</v>
          </cell>
          <cell r="S69">
            <v>0</v>
          </cell>
          <cell r="T69">
            <v>0</v>
          </cell>
          <cell r="U69">
            <v>0</v>
          </cell>
        </row>
        <row r="70">
          <cell r="H70" t="str">
            <v>CF_CHG_DISCOASSETS</v>
          </cell>
          <cell r="I70" t="str">
            <v>Decrease (increase) in discontinued ops-assets</v>
          </cell>
        </row>
        <row r="71">
          <cell r="H71" t="str">
            <v>CF_CHGOTHCURRENT</v>
          </cell>
          <cell r="I71" t="str">
            <v>Decrease (increase) in other current assets</v>
          </cell>
          <cell r="J71">
            <v>-1050735.1145862001</v>
          </cell>
          <cell r="K71">
            <v>-163265.94479760001</v>
          </cell>
          <cell r="L71">
            <v>0</v>
          </cell>
          <cell r="M71">
            <v>0</v>
          </cell>
          <cell r="N71">
            <v>0</v>
          </cell>
          <cell r="O71">
            <v>0</v>
          </cell>
          <cell r="P71">
            <v>0</v>
          </cell>
          <cell r="Q71">
            <v>0</v>
          </cell>
          <cell r="R71">
            <v>0</v>
          </cell>
          <cell r="S71">
            <v>0</v>
          </cell>
          <cell r="T71">
            <v>0</v>
          </cell>
          <cell r="U71">
            <v>0</v>
          </cell>
        </row>
        <row r="72">
          <cell r="H72" t="str">
            <v>CF_CHG_REGASSETS</v>
          </cell>
          <cell r="I72" t="str">
            <v>Decrease (increase) in regulatory assets - SHORT T</v>
          </cell>
        </row>
        <row r="73">
          <cell r="H73" t="str">
            <v>CF_CHGPREPDS</v>
          </cell>
          <cell r="I73" t="str">
            <v xml:space="preserve">Decrease (increase) in prepaid expenses </v>
          </cell>
        </row>
        <row r="74">
          <cell r="H74" t="str">
            <v>OCF_C4</v>
          </cell>
          <cell r="I74" t="str">
            <v>Decrease(Increase) in other assets</v>
          </cell>
        </row>
        <row r="75">
          <cell r="H75" t="str">
            <v>CF_CHG_REGASSETS_LT</v>
          </cell>
          <cell r="I75" t="str">
            <v>Decrease (increase) in regulatory assets - LONG TE</v>
          </cell>
        </row>
        <row r="76">
          <cell r="H76" t="str">
            <v>CF_LT_CUST_REC</v>
          </cell>
          <cell r="I76" t="str">
            <v>Decrease (increase) in Long Term Customer Receivab</v>
          </cell>
        </row>
        <row r="77">
          <cell r="H77" t="str">
            <v>CF_OTH_OPR_ASSETS</v>
          </cell>
          <cell r="I77" t="str">
            <v>Decrease (increase) in Other Assets-Please Describ</v>
          </cell>
        </row>
        <row r="78">
          <cell r="H78" t="str">
            <v>OCF_C5</v>
          </cell>
          <cell r="I78" t="str">
            <v>(Decrease)Increase in accounts payable and accrued</v>
          </cell>
          <cell r="J78">
            <v>-47441862.9396246</v>
          </cell>
          <cell r="K78">
            <v>-2462008.4856942999</v>
          </cell>
          <cell r="L78">
            <v>0</v>
          </cell>
          <cell r="M78">
            <v>0</v>
          </cell>
          <cell r="N78">
            <v>0</v>
          </cell>
          <cell r="O78">
            <v>0</v>
          </cell>
          <cell r="P78">
            <v>0</v>
          </cell>
          <cell r="Q78">
            <v>0</v>
          </cell>
          <cell r="R78">
            <v>0</v>
          </cell>
          <cell r="S78">
            <v>0</v>
          </cell>
          <cell r="T78">
            <v>0</v>
          </cell>
          <cell r="U78">
            <v>0</v>
          </cell>
        </row>
        <row r="79">
          <cell r="H79" t="str">
            <v>CF_CHGACCRINT</v>
          </cell>
          <cell r="I79" t="str">
            <v>(Decrease) increase in accrued interest</v>
          </cell>
        </row>
        <row r="80">
          <cell r="H80" t="str">
            <v>CF_CHGACCRLIAB</v>
          </cell>
          <cell r="I80" t="str">
            <v xml:space="preserve">(Decrease) increase in accrued liabilities </v>
          </cell>
          <cell r="J80">
            <v>-517.76415220000001</v>
          </cell>
          <cell r="K80">
            <v>1540.1386316999999</v>
          </cell>
          <cell r="L80">
            <v>0</v>
          </cell>
          <cell r="M80">
            <v>0</v>
          </cell>
          <cell r="N80">
            <v>0</v>
          </cell>
          <cell r="O80">
            <v>0</v>
          </cell>
          <cell r="P80">
            <v>0</v>
          </cell>
          <cell r="Q80">
            <v>0</v>
          </cell>
          <cell r="R80">
            <v>0</v>
          </cell>
          <cell r="S80">
            <v>0</v>
          </cell>
          <cell r="T80">
            <v>0</v>
          </cell>
          <cell r="U80">
            <v>0</v>
          </cell>
        </row>
        <row r="81">
          <cell r="H81" t="str">
            <v>CF_CHGAFFPAY</v>
          </cell>
          <cell r="I81" t="str">
            <v xml:space="preserve">(Decrease) increase in affiliate payables </v>
          </cell>
        </row>
        <row r="82">
          <cell r="H82" t="str">
            <v>CF_CHGAP</v>
          </cell>
          <cell r="I82" t="str">
            <v xml:space="preserve">(Decrease) increase in accounts payable </v>
          </cell>
          <cell r="J82">
            <v>-47472378.041691802</v>
          </cell>
          <cell r="K82">
            <v>-2463548.624326</v>
          </cell>
          <cell r="L82">
            <v>0</v>
          </cell>
          <cell r="M82">
            <v>0</v>
          </cell>
          <cell r="N82">
            <v>0</v>
          </cell>
          <cell r="O82">
            <v>0</v>
          </cell>
          <cell r="P82">
            <v>0</v>
          </cell>
          <cell r="Q82">
            <v>0</v>
          </cell>
          <cell r="R82">
            <v>0</v>
          </cell>
          <cell r="S82">
            <v>0</v>
          </cell>
          <cell r="T82">
            <v>0</v>
          </cell>
          <cell r="U82">
            <v>0</v>
          </cell>
        </row>
        <row r="83">
          <cell r="H83" t="str">
            <v>CF_CHGOCL</v>
          </cell>
          <cell r="I83" t="str">
            <v xml:space="preserve">(Decrease) increase in other current liabilities </v>
          </cell>
          <cell r="J83">
            <v>31032.866219399999</v>
          </cell>
          <cell r="K83">
            <v>0</v>
          </cell>
          <cell r="L83">
            <v>0</v>
          </cell>
          <cell r="M83">
            <v>0</v>
          </cell>
          <cell r="N83">
            <v>0</v>
          </cell>
          <cell r="O83">
            <v>0</v>
          </cell>
          <cell r="P83">
            <v>0</v>
          </cell>
          <cell r="Q83">
            <v>0</v>
          </cell>
          <cell r="R83">
            <v>0</v>
          </cell>
          <cell r="S83">
            <v>0</v>
          </cell>
          <cell r="T83">
            <v>0</v>
          </cell>
          <cell r="U83">
            <v>0</v>
          </cell>
        </row>
        <row r="84">
          <cell r="H84" t="str">
            <v>CF_CHG_REGLIAB</v>
          </cell>
          <cell r="I84" t="str">
            <v>(Decrease) increase in accrued regulatory liabilit</v>
          </cell>
        </row>
        <row r="85">
          <cell r="H85" t="str">
            <v>CF_PENSION</v>
          </cell>
          <cell r="I85" t="str">
            <v>(Decrease) increase in accrued Pension Liabilities</v>
          </cell>
        </row>
        <row r="86">
          <cell r="H86" t="str">
            <v>OCF_C7</v>
          </cell>
          <cell r="I86" t="str">
            <v>(Decrease)Increase in income taxes and other incom</v>
          </cell>
        </row>
        <row r="87">
          <cell r="H87" t="str">
            <v>CF_CHG_TAXREC_ST</v>
          </cell>
          <cell r="I87" t="str">
            <v>Decrease (increase) in income tax receivable asset</v>
          </cell>
        </row>
        <row r="88">
          <cell r="H88" t="str">
            <v>CF_CHG_TAXREC_LT</v>
          </cell>
          <cell r="I88" t="str">
            <v>Decrease (increase) in income tax receivable asset</v>
          </cell>
        </row>
        <row r="89">
          <cell r="H89" t="str">
            <v>CF_CHG_TAXLIAB_ST</v>
          </cell>
          <cell r="I89" t="str">
            <v>(Decrease) increase in income tax and other income</v>
          </cell>
        </row>
        <row r="90">
          <cell r="H90" t="str">
            <v>CF_CHG_TAXLIAB_LT</v>
          </cell>
          <cell r="I90" t="str">
            <v>(Decrease) increase in income tax and other income</v>
          </cell>
        </row>
        <row r="91">
          <cell r="H91" t="str">
            <v>OCF_C6</v>
          </cell>
          <cell r="I91" t="str">
            <v>(Decrease)Increase in other liabilities</v>
          </cell>
          <cell r="J91">
            <v>43526787.9716876</v>
          </cell>
          <cell r="K91">
            <v>1966572.4500702</v>
          </cell>
          <cell r="L91">
            <v>-7433043.6707738005</v>
          </cell>
          <cell r="M91">
            <v>-84950.021408200293</v>
          </cell>
          <cell r="N91">
            <v>7757664.6488089999</v>
          </cell>
          <cell r="O91">
            <v>5996788.4550366998</v>
          </cell>
          <cell r="P91">
            <v>-8103112.0897608995</v>
          </cell>
          <cell r="Q91">
            <v>-6623989.3013837999</v>
          </cell>
          <cell r="R91">
            <v>2607630.3790777</v>
          </cell>
          <cell r="S91">
            <v>3829731.9787808</v>
          </cell>
          <cell r="T91">
            <v>6126720.6383897997</v>
          </cell>
          <cell r="U91">
            <v>-8786026.7360983994</v>
          </cell>
        </row>
        <row r="92">
          <cell r="H92" t="str">
            <v>CF_AMORT_DEF_LIAB</v>
          </cell>
          <cell r="I92" t="str">
            <v>Amortization of deferred income (liability acct)</v>
          </cell>
        </row>
        <row r="93">
          <cell r="H93" t="str">
            <v>CF_CHG_DISCOLIAB</v>
          </cell>
          <cell r="I93" t="str">
            <v>(Decrease) increase in discontinued ops-liabilitie</v>
          </cell>
          <cell r="J93">
            <v>43526787.9716876</v>
          </cell>
          <cell r="K93">
            <v>1966572.4500702</v>
          </cell>
          <cell r="L93">
            <v>-7433043.6707738005</v>
          </cell>
          <cell r="M93">
            <v>-84950.021408200293</v>
          </cell>
          <cell r="N93">
            <v>7757664.6488089999</v>
          </cell>
          <cell r="O93">
            <v>5996788.4550366998</v>
          </cell>
          <cell r="P93">
            <v>-8103112.0897608995</v>
          </cell>
          <cell r="Q93">
            <v>-6623989.3013837999</v>
          </cell>
          <cell r="R93">
            <v>2607630.3790777</v>
          </cell>
          <cell r="S93">
            <v>3829731.9787808</v>
          </cell>
          <cell r="T93">
            <v>6126720.6383897997</v>
          </cell>
          <cell r="U93">
            <v>-8786026.7360983994</v>
          </cell>
        </row>
        <row r="94">
          <cell r="H94" t="str">
            <v>CF_CHG_REGLIAB_LT</v>
          </cell>
          <cell r="I94" t="str">
            <v>(Decrease) increase in accrued regulatory liabilit</v>
          </cell>
        </row>
        <row r="95">
          <cell r="H95" t="str">
            <v>CF_PENSION_LT</v>
          </cell>
          <cell r="I95" t="str">
            <v>(Decrease) increase in accrued Pension Liabilities</v>
          </cell>
        </row>
        <row r="96">
          <cell r="H96" t="str">
            <v>CF_CHG_OTHTAXLIAB</v>
          </cell>
          <cell r="I96" t="str">
            <v>(Decrease) increase in Other Tax Liabilities</v>
          </cell>
        </row>
        <row r="97">
          <cell r="H97" t="str">
            <v>CF_OTH_OPR_LIAB</v>
          </cell>
          <cell r="I97" t="str">
            <v>(Decrease) increase in Other Long Term Liabilities</v>
          </cell>
        </row>
        <row r="98">
          <cell r="H98" t="str">
            <v>OCF_C_IC</v>
          </cell>
          <cell r="I98" t="str">
            <v>Changes in Op A/L - Intercompany</v>
          </cell>
        </row>
        <row r="99">
          <cell r="H99" t="str">
            <v>CF_CHGICPAY</v>
          </cell>
          <cell r="I99" t="str">
            <v>(Decrease) increase in intercompany payables</v>
          </cell>
        </row>
        <row r="100">
          <cell r="H100" t="str">
            <v>CF_CHGICREC</v>
          </cell>
          <cell r="I100" t="str">
            <v xml:space="preserve">Decrease (increase) in intercompany receivable </v>
          </cell>
        </row>
        <row r="101">
          <cell r="H101" t="str">
            <v>CF_CHGIC_OTHLT</v>
          </cell>
          <cell r="I101" t="str">
            <v xml:space="preserve">(Decrease) increase in Other LT I/C Assets/Liab </v>
          </cell>
        </row>
        <row r="102">
          <cell r="H102" t="str">
            <v>INV_TOT</v>
          </cell>
          <cell r="I102" t="str">
            <v>Net cash used in investing activities</v>
          </cell>
          <cell r="J102">
            <v>-1161215.4169646001</v>
          </cell>
          <cell r="K102">
            <v>-1018237.4348323999</v>
          </cell>
          <cell r="L102">
            <v>-3917848.2229566001</v>
          </cell>
          <cell r="M102">
            <v>-3526007.8284858</v>
          </cell>
          <cell r="N102">
            <v>-3159956.1264737998</v>
          </cell>
          <cell r="O102">
            <v>-6438693.6003219998</v>
          </cell>
          <cell r="P102">
            <v>-3065102.8096162998</v>
          </cell>
          <cell r="Q102">
            <v>-3138182.888578</v>
          </cell>
          <cell r="R102">
            <v>-3032490.3538358002</v>
          </cell>
          <cell r="S102">
            <v>-3116249.6383447</v>
          </cell>
          <cell r="T102">
            <v>-3014005.2851514998</v>
          </cell>
          <cell r="U102">
            <v>-8125504.1108696004</v>
          </cell>
        </row>
        <row r="103">
          <cell r="H103" t="str">
            <v>INV_1</v>
          </cell>
          <cell r="I103" t="str">
            <v>Capital Expenditures</v>
          </cell>
          <cell r="J103">
            <v>-1161215.4169646001</v>
          </cell>
          <cell r="K103">
            <v>-1018237.4348323999</v>
          </cell>
          <cell r="L103">
            <v>-3917848.2229566001</v>
          </cell>
          <cell r="M103">
            <v>-3526007.8284858</v>
          </cell>
          <cell r="N103">
            <v>-3159956.1264737998</v>
          </cell>
          <cell r="O103">
            <v>-6438693.6003219998</v>
          </cell>
          <cell r="P103">
            <v>-3065102.8096162998</v>
          </cell>
          <cell r="Q103">
            <v>-3138182.888578</v>
          </cell>
          <cell r="R103">
            <v>-3032490.3538358002</v>
          </cell>
          <cell r="S103">
            <v>-3116249.6383447</v>
          </cell>
          <cell r="T103">
            <v>-3014005.2851514998</v>
          </cell>
          <cell r="U103">
            <v>-8125504.1108696004</v>
          </cell>
        </row>
        <row r="104">
          <cell r="H104" t="str">
            <v>CF_ADDITPPE</v>
          </cell>
          <cell r="I104" t="str">
            <v>Capital Expenditures (Plant and equipment addition</v>
          </cell>
          <cell r="J104">
            <v>-1161215.4169646001</v>
          </cell>
          <cell r="K104">
            <v>-1018237.4348323999</v>
          </cell>
          <cell r="L104">
            <v>-3917848.2229566001</v>
          </cell>
          <cell r="M104">
            <v>-3526007.8284858</v>
          </cell>
          <cell r="N104">
            <v>-3159956.1264737998</v>
          </cell>
          <cell r="O104">
            <v>-6438693.6003219998</v>
          </cell>
          <cell r="P104">
            <v>-3065102.8096162998</v>
          </cell>
          <cell r="Q104">
            <v>-3138182.888578</v>
          </cell>
          <cell r="R104">
            <v>-3032490.3538358002</v>
          </cell>
          <cell r="S104">
            <v>-3116249.6383447</v>
          </cell>
          <cell r="T104">
            <v>-3014005.2851514998</v>
          </cell>
          <cell r="U104">
            <v>-8125504.1108696004</v>
          </cell>
        </row>
        <row r="105">
          <cell r="H105" t="str">
            <v>CF_ADDPROJDEV</v>
          </cell>
          <cell r="I105" t="str">
            <v>Payments Project development costs (-)</v>
          </cell>
        </row>
        <row r="106">
          <cell r="H106" t="str">
            <v>INV_2</v>
          </cell>
          <cell r="I106" t="str">
            <v xml:space="preserve">Acquisitions—net of cash acquired </v>
          </cell>
        </row>
        <row r="107">
          <cell r="H107" t="str">
            <v>CF_ACQUISITIONS</v>
          </cell>
          <cell r="I107" t="str">
            <v>Acquisitions, net of cash acquired</v>
          </cell>
        </row>
        <row r="108">
          <cell r="H108" t="str">
            <v>CF_DECONSOL_SUB</v>
          </cell>
          <cell r="I108" t="str">
            <v>Net cash outflow upon deconsolidation of subsidiar</v>
          </cell>
        </row>
        <row r="109">
          <cell r="H109" t="str">
            <v>INV_3</v>
          </cell>
          <cell r="I109" t="str">
            <v>Proceeds from the sale of business</v>
          </cell>
        </row>
        <row r="110">
          <cell r="H110" t="str">
            <v>CF_SOLDASSETS</v>
          </cell>
          <cell r="I110" t="str">
            <v>Proceeds from the sales of businesses (+)</v>
          </cell>
        </row>
        <row r="111">
          <cell r="H111" t="str">
            <v>INV_4</v>
          </cell>
          <cell r="I111" t="str">
            <v>Proceeds from the sales of assets</v>
          </cell>
        </row>
        <row r="112">
          <cell r="H112" t="str">
            <v>CF_DISPOSPPE</v>
          </cell>
          <cell r="I112" t="str">
            <v>Proceeds from the sales of assets (+)</v>
          </cell>
        </row>
        <row r="113">
          <cell r="H113" t="str">
            <v>INV_5</v>
          </cell>
          <cell r="I113" t="str">
            <v>Sale of short-term investments</v>
          </cell>
        </row>
        <row r="114">
          <cell r="H114" t="str">
            <v>CF_SOLDSTINVEST</v>
          </cell>
          <cell r="I114" t="str">
            <v>Sale of short-term investments (+)</v>
          </cell>
        </row>
        <row r="115">
          <cell r="H115" t="str">
            <v>INV_6</v>
          </cell>
          <cell r="I115" t="str">
            <v>Purchase of short-term investments</v>
          </cell>
        </row>
        <row r="116">
          <cell r="H116" t="str">
            <v>CF_PURCHSTINVEST</v>
          </cell>
          <cell r="I116" t="str">
            <v>Purchase of short-term investments (-)</v>
          </cell>
        </row>
        <row r="117">
          <cell r="H117" t="str">
            <v>INV_7</v>
          </cell>
          <cell r="I117" t="str">
            <v>Decrease (increase) in restricted cash</v>
          </cell>
        </row>
        <row r="118">
          <cell r="H118" t="str">
            <v>CF_RESTRCASH</v>
          </cell>
          <cell r="I118" t="str">
            <v>Decrease (increase) in restricted cash</v>
          </cell>
        </row>
        <row r="119">
          <cell r="H119" t="str">
            <v>INV_8</v>
          </cell>
          <cell r="I119" t="str">
            <v>(Increase) decrease in debt service reserves and o</v>
          </cell>
        </row>
        <row r="120">
          <cell r="H120" t="str">
            <v>CF_DEBTSVCRES_ST</v>
          </cell>
          <cell r="I120" t="str">
            <v>Decrease (increase) in debt service reserves &amp; oth</v>
          </cell>
        </row>
        <row r="121">
          <cell r="H121" t="str">
            <v>CF_DEBTSVCRES_LT</v>
          </cell>
          <cell r="I121" t="str">
            <v>Decrease (increase) in debt service reserves &amp; oth</v>
          </cell>
        </row>
        <row r="122">
          <cell r="H122" t="str">
            <v>INV_9</v>
          </cell>
          <cell r="I122" t="str">
            <v>Affiliate advances and equity investments</v>
          </cell>
        </row>
        <row r="123">
          <cell r="H123" t="str">
            <v>CF_INVESTAFFIL</v>
          </cell>
          <cell r="I123" t="str">
            <v>Affiliate advances and equity investments</v>
          </cell>
        </row>
        <row r="124">
          <cell r="H124" t="str">
            <v>INV_11</v>
          </cell>
          <cell r="I124" t="str">
            <v>Loan Advances</v>
          </cell>
        </row>
        <row r="125">
          <cell r="H125" t="str">
            <v>CF_LOAN_ADVANCES</v>
          </cell>
          <cell r="I125" t="str">
            <v>Loan Advance</v>
          </cell>
        </row>
        <row r="126">
          <cell r="H126" t="str">
            <v>INV_10</v>
          </cell>
          <cell r="I126" t="str">
            <v>Other investing</v>
          </cell>
        </row>
        <row r="127">
          <cell r="H127" t="str">
            <v>CF_INSUR_PROCEEDS</v>
          </cell>
          <cell r="I127" t="str">
            <v>Insurance proceeds</v>
          </cell>
        </row>
        <row r="128">
          <cell r="H128" t="str">
            <v>CF_IC_COLL_FROM_AFF</v>
          </cell>
          <cell r="I128" t="str">
            <v>Receipts from collections of Loans-Affiliates (pri</v>
          </cell>
        </row>
        <row r="129">
          <cell r="H129" t="str">
            <v>CF_IC_TO_OTH_AFF</v>
          </cell>
          <cell r="I129" t="str">
            <v>Loans made to Affiliate AES Companies</v>
          </cell>
        </row>
        <row r="130">
          <cell r="H130" t="str">
            <v>CF_ADDINTANG</v>
          </cell>
          <cell r="I130" t="str">
            <v>Purchase of intangible assets (-)</v>
          </cell>
        </row>
        <row r="131">
          <cell r="H131" t="str">
            <v>CF_OTH_INV_ACT_MISC</v>
          </cell>
          <cell r="I131" t="str">
            <v>Other Investing-Please Describe Other Investing Be</v>
          </cell>
        </row>
        <row r="132">
          <cell r="H132" t="str">
            <v>CF_PURCH_EMISSION</v>
          </cell>
          <cell r="I132" t="str">
            <v>Purchase of emission allowances (-)</v>
          </cell>
        </row>
        <row r="133">
          <cell r="H133" t="str">
            <v>CF_PURCH_LT_AVSALSEC</v>
          </cell>
          <cell r="I133" t="str">
            <v>Purchase of long-term available-for-sale securitie</v>
          </cell>
        </row>
        <row r="134">
          <cell r="H134" t="str">
            <v>CF_SALE_EMISSION</v>
          </cell>
          <cell r="I134" t="str">
            <v>Proceeds from sale of emission allowances (+)</v>
          </cell>
        </row>
        <row r="135">
          <cell r="H135" t="str">
            <v>CF_SOLD_AFS_INVEST</v>
          </cell>
          <cell r="I135" t="str">
            <v>Proceeds from sale of available-for-sale securitie</v>
          </cell>
        </row>
        <row r="136">
          <cell r="H136" t="str">
            <v>INV__IC</v>
          </cell>
          <cell r="I136" t="str">
            <v>Investing - Intercompany</v>
          </cell>
        </row>
        <row r="137">
          <cell r="H137" t="str">
            <v>CF_IC_COLL_FROM_AES</v>
          </cell>
          <cell r="I137" t="str">
            <v>Receipts from collections of Intercompany Loans (p</v>
          </cell>
        </row>
        <row r="138">
          <cell r="H138" t="str">
            <v>CF_IC_TO_OTH_AES</v>
          </cell>
          <cell r="I138" t="str">
            <v>Intercompany Loans made to Other AES Companies</v>
          </cell>
        </row>
        <row r="139">
          <cell r="H139" t="str">
            <v>CF_INVESTIN_CONSOLSU</v>
          </cell>
          <cell r="I139" t="str">
            <v>Investments in consolidated Subsidiaries</v>
          </cell>
        </row>
        <row r="140">
          <cell r="H140" t="str">
            <v>CF_ROC_CONSOLSU</v>
          </cell>
          <cell r="I140" t="str">
            <v>Return of capital from consolidated Subsidiaries</v>
          </cell>
        </row>
        <row r="141">
          <cell r="H141" t="str">
            <v>FIN_TOT</v>
          </cell>
          <cell r="I141" t="str">
            <v>Net cash provided by financing activities</v>
          </cell>
          <cell r="J141">
            <v>-7286724.6767325001</v>
          </cell>
          <cell r="K141">
            <v>-7573800.8133404003</v>
          </cell>
          <cell r="L141">
            <v>-7692613.7034673998</v>
          </cell>
          <cell r="M141">
            <v>-7720841.9181740005</v>
          </cell>
          <cell r="N141">
            <v>-89406804.4213126</v>
          </cell>
          <cell r="O141">
            <v>-92837008.947799593</v>
          </cell>
          <cell r="P141">
            <v>-8277880.3906251797</v>
          </cell>
          <cell r="Q141">
            <v>-8294145.7014673101</v>
          </cell>
          <cell r="R141">
            <v>-84934814.682141498</v>
          </cell>
          <cell r="S141">
            <v>-8522669.7575746197</v>
          </cell>
          <cell r="T141">
            <v>-8593692.0043842793</v>
          </cell>
          <cell r="U141">
            <v>-94132027.356330603</v>
          </cell>
        </row>
        <row r="142">
          <cell r="H142" t="str">
            <v>FIN_1</v>
          </cell>
          <cell r="I142" t="str">
            <v xml:space="preserve">Borrowings under the revolving credit facilities, </v>
          </cell>
        </row>
        <row r="143">
          <cell r="H143" t="str">
            <v>CF_REVOLVER_BORROW</v>
          </cell>
          <cell r="I143" t="str">
            <v>Borrowings under the revolving credit facilities</v>
          </cell>
        </row>
        <row r="144">
          <cell r="H144" t="str">
            <v>CF_REVOLVER_REPAY</v>
          </cell>
          <cell r="I144" t="str">
            <v>Repayments under the revolving credit facilities</v>
          </cell>
        </row>
        <row r="145">
          <cell r="H145" t="str">
            <v>FIN_2</v>
          </cell>
          <cell r="I145" t="str">
            <v xml:space="preserve">Issuance of recourse debt </v>
          </cell>
        </row>
        <row r="146">
          <cell r="H146" t="str">
            <v>CF_ISSUERECOURSE</v>
          </cell>
          <cell r="I146" t="str">
            <v>Issuance of external recourse debt to AES Corp (Pr</v>
          </cell>
        </row>
        <row r="147">
          <cell r="H147" t="str">
            <v>FIN_3</v>
          </cell>
          <cell r="I147" t="str">
            <v xml:space="preserve">Issuance of non-recourse debt </v>
          </cell>
        </row>
        <row r="148">
          <cell r="H148" t="str">
            <v>CF_ISSUELTDEBT</v>
          </cell>
          <cell r="I148" t="str">
            <v>Issuance of external non-recourse project debt (Pr</v>
          </cell>
        </row>
        <row r="149">
          <cell r="H149" t="str">
            <v>CF_ISSUEPROJDEBT</v>
          </cell>
          <cell r="I149" t="str">
            <v>Issuance of non-recourse notes payable/other coupo</v>
          </cell>
        </row>
        <row r="150">
          <cell r="H150" t="str">
            <v>FIN_4</v>
          </cell>
          <cell r="I150" t="str">
            <v xml:space="preserve">Repayments of recourse debt </v>
          </cell>
        </row>
        <row r="151">
          <cell r="H151" t="str">
            <v>CF_PAYRECOURSE</v>
          </cell>
          <cell r="I151" t="str">
            <v>Repayments of recourse debt to AES Corp (principal</v>
          </cell>
        </row>
        <row r="152">
          <cell r="H152" t="str">
            <v>FIN_5</v>
          </cell>
          <cell r="I152" t="str">
            <v xml:space="preserve">Repayments of non-recourse debt </v>
          </cell>
          <cell r="J152">
            <v>-7286724.6767325001</v>
          </cell>
          <cell r="K152">
            <v>-7573800.8133404003</v>
          </cell>
          <cell r="L152">
            <v>-7692613.7034673998</v>
          </cell>
          <cell r="M152">
            <v>-7720841.9181740005</v>
          </cell>
          <cell r="N152">
            <v>-8090200.5477729999</v>
          </cell>
          <cell r="O152">
            <v>-8157618.8846183997</v>
          </cell>
          <cell r="P152">
            <v>-8277880.3906252002</v>
          </cell>
          <cell r="Q152">
            <v>-8294145.7014672998</v>
          </cell>
          <cell r="R152">
            <v>-8363263.5793655002</v>
          </cell>
          <cell r="S152">
            <v>-8522669.7575745992</v>
          </cell>
          <cell r="T152">
            <v>-8593692.0043842904</v>
          </cell>
          <cell r="U152">
            <v>-8720971.8838537</v>
          </cell>
        </row>
        <row r="153">
          <cell r="H153" t="str">
            <v>CF_PAYLTDEBT</v>
          </cell>
          <cell r="I153" t="str">
            <v>Repayments of non-recourse project debt (principal</v>
          </cell>
          <cell r="J153">
            <v>-7286724.6767325001</v>
          </cell>
          <cell r="K153">
            <v>-7573800.8133404003</v>
          </cell>
          <cell r="L153">
            <v>-7692613.7034673998</v>
          </cell>
          <cell r="M153">
            <v>-7720841.9181740005</v>
          </cell>
          <cell r="N153">
            <v>-8090200.5477729999</v>
          </cell>
          <cell r="O153">
            <v>-8157618.8846183997</v>
          </cell>
          <cell r="P153">
            <v>-8277880.3906252002</v>
          </cell>
          <cell r="Q153">
            <v>-8294145.7014672998</v>
          </cell>
          <cell r="R153">
            <v>-8363263.5793655002</v>
          </cell>
          <cell r="S153">
            <v>-8522669.7575745992</v>
          </cell>
          <cell r="T153">
            <v>-8593692.0043842904</v>
          </cell>
          <cell r="U153">
            <v>-8720971.8838537</v>
          </cell>
        </row>
        <row r="154">
          <cell r="H154" t="str">
            <v>CF_PAYPROJDEBT</v>
          </cell>
          <cell r="I154" t="str">
            <v>Repayments of non-recourse notes payable/other cou</v>
          </cell>
        </row>
        <row r="155">
          <cell r="H155" t="str">
            <v>CF_PAYLEASE</v>
          </cell>
          <cell r="I155" t="str">
            <v>Repayments of capital lease obligations</v>
          </cell>
        </row>
        <row r="156">
          <cell r="H156" t="str">
            <v>FIN_6</v>
          </cell>
          <cell r="I156" t="str">
            <v xml:space="preserve">Payments for deferred financing costs </v>
          </cell>
        </row>
        <row r="157">
          <cell r="H157" t="str">
            <v>CF_PAYDEF_COST</v>
          </cell>
          <cell r="I157" t="str">
            <v>Payments for deferred financing costs</v>
          </cell>
        </row>
        <row r="158">
          <cell r="H158" t="str">
            <v>FIN_7</v>
          </cell>
          <cell r="I158" t="str">
            <v xml:space="preserve">Distributions to minority interests </v>
          </cell>
          <cell r="N158">
            <v>-39344161.8967041</v>
          </cell>
          <cell r="O158">
            <v>-40971209.732574798</v>
          </cell>
          <cell r="P158">
            <v>0</v>
          </cell>
          <cell r="Q158">
            <v>0</v>
          </cell>
          <cell r="R158">
            <v>-37048319.281852402</v>
          </cell>
          <cell r="S158">
            <v>0</v>
          </cell>
          <cell r="T158">
            <v>0</v>
          </cell>
          <cell r="U158">
            <v>-41325218.151737399</v>
          </cell>
        </row>
        <row r="159">
          <cell r="H159" t="str">
            <v>CF_DIV_PS</v>
          </cell>
          <cell r="I159" t="str">
            <v>Dividends paid on preferred stock</v>
          </cell>
        </row>
        <row r="160">
          <cell r="H160" t="str">
            <v>CF_DIV_MI</v>
          </cell>
          <cell r="I160" t="str">
            <v>Distributions to minority interests</v>
          </cell>
          <cell r="N160">
            <v>-39344161.8967041</v>
          </cell>
          <cell r="O160">
            <v>-40971209.732574798</v>
          </cell>
          <cell r="P160">
            <v>0</v>
          </cell>
          <cell r="Q160">
            <v>0</v>
          </cell>
          <cell r="R160">
            <v>-37048319.281852402</v>
          </cell>
          <cell r="S160">
            <v>0</v>
          </cell>
          <cell r="T160">
            <v>0</v>
          </cell>
          <cell r="U160">
            <v>-41325218.151737399</v>
          </cell>
        </row>
        <row r="161">
          <cell r="H161" t="str">
            <v>FIN_8</v>
          </cell>
          <cell r="I161" t="str">
            <v xml:space="preserve">Contributions from minority interests </v>
          </cell>
        </row>
        <row r="162">
          <cell r="H162" t="str">
            <v>CF_CONT_MI</v>
          </cell>
          <cell r="I162" t="str">
            <v>Contributions by minority interests</v>
          </cell>
        </row>
        <row r="163">
          <cell r="H163" t="str">
            <v>FIN_9</v>
          </cell>
          <cell r="I163" t="str">
            <v>Financed capital expenditures</v>
          </cell>
        </row>
        <row r="164">
          <cell r="H164" t="str">
            <v>CF_FIN_CAPEX</v>
          </cell>
          <cell r="I164" t="str">
            <v>Capital Expenditures (Plant and equipment addition</v>
          </cell>
        </row>
        <row r="165">
          <cell r="H165" t="str">
            <v>FIN_11</v>
          </cell>
          <cell r="I165" t="str">
            <v>Purchase of treasury stock</v>
          </cell>
        </row>
        <row r="166">
          <cell r="H166" t="str">
            <v>FIN_10</v>
          </cell>
          <cell r="I166" t="str">
            <v xml:space="preserve">Other financing </v>
          </cell>
        </row>
        <row r="167">
          <cell r="H167" t="str">
            <v>CF_TREASURY_STOCK</v>
          </cell>
          <cell r="I167" t="str">
            <v>Purchase of treasury stock</v>
          </cell>
        </row>
        <row r="168">
          <cell r="H168" t="str">
            <v>CF_IC_FROM_OTH_AFF</v>
          </cell>
          <cell r="I168" t="str">
            <v>Loans provided by affiliate AES Companies</v>
          </cell>
        </row>
        <row r="169">
          <cell r="H169" t="str">
            <v>CF_IC_PAY_TO_OTH_AFF</v>
          </cell>
          <cell r="I169" t="str">
            <v xml:space="preserve">Repayments of loans-affiliate (principal payments </v>
          </cell>
        </row>
        <row r="170">
          <cell r="H170" t="str">
            <v>CF_COMMON_STK_ISSUED</v>
          </cell>
          <cell r="I170" t="str">
            <v xml:space="preserve">Issuance of common stock </v>
          </cell>
        </row>
        <row r="171">
          <cell r="H171" t="str">
            <v>CF_CS_DIVIDEND</v>
          </cell>
          <cell r="I171" t="str">
            <v>Common stock dividends paid</v>
          </cell>
        </row>
        <row r="172">
          <cell r="H172" t="str">
            <v>CF_OTH_FINC_ACT</v>
          </cell>
          <cell r="I172" t="str">
            <v>Other Financing</v>
          </cell>
        </row>
        <row r="173">
          <cell r="H173" t="str">
            <v>FIN_IC</v>
          </cell>
          <cell r="I173" t="str">
            <v>Financing - Intercompany</v>
          </cell>
          <cell r="N173">
            <v>-41972441.976835497</v>
          </cell>
          <cell r="O173">
            <v>-43708180.330606401</v>
          </cell>
          <cell r="P173">
            <v>0</v>
          </cell>
          <cell r="Q173">
            <v>0</v>
          </cell>
          <cell r="R173">
            <v>-39523231.820923597</v>
          </cell>
          <cell r="S173">
            <v>0</v>
          </cell>
          <cell r="T173">
            <v>0</v>
          </cell>
          <cell r="U173">
            <v>-44085837.3207395</v>
          </cell>
        </row>
        <row r="174">
          <cell r="H174" t="str">
            <v>CF_EQTY_BY_CORP</v>
          </cell>
          <cell r="I174" t="str">
            <v>Equity contributions by AES Corp</v>
          </cell>
        </row>
        <row r="175">
          <cell r="H175" t="str">
            <v>CF_RETURN_OF_CAPITAL</v>
          </cell>
          <cell r="I175" t="str">
            <v>Repayments of equity capital contributions (return</v>
          </cell>
        </row>
        <row r="176">
          <cell r="H176" t="str">
            <v>CF_IC_FROM_OTH_AES</v>
          </cell>
          <cell r="I176" t="str">
            <v>Intercompany loans provided by Other AES Companies</v>
          </cell>
        </row>
        <row r="177">
          <cell r="H177" t="str">
            <v>CF_IC_PAY_TO_OTH_AES</v>
          </cell>
          <cell r="I177" t="str">
            <v>Repayments of intercompany loans (principal paymen</v>
          </cell>
        </row>
        <row r="178">
          <cell r="H178" t="str">
            <v>CF_DIV_TO_CORP</v>
          </cell>
          <cell r="I178" t="str">
            <v>Dividends paid to AES Corp</v>
          </cell>
        </row>
        <row r="179">
          <cell r="H179" t="str">
            <v>CF_DIV_TO_OTHER</v>
          </cell>
          <cell r="I179" t="str">
            <v>Dividends paid to other AES entities</v>
          </cell>
          <cell r="N179">
            <v>-41972441.976835497</v>
          </cell>
          <cell r="O179">
            <v>-43708180.330606401</v>
          </cell>
          <cell r="P179">
            <v>0</v>
          </cell>
          <cell r="Q179">
            <v>0</v>
          </cell>
          <cell r="R179">
            <v>-39523231.820923597</v>
          </cell>
          <cell r="S179">
            <v>0</v>
          </cell>
          <cell r="T179">
            <v>0</v>
          </cell>
          <cell r="U179">
            <v>-44085837.3207395</v>
          </cell>
        </row>
        <row r="180">
          <cell r="H180" t="str">
            <v>CF_EFFECT_ON_CASH</v>
          </cell>
          <cell r="I180" t="str">
            <v>Effect of exchange rate changes on cash</v>
          </cell>
          <cell r="J180">
            <v>2469567.3246518001</v>
          </cell>
          <cell r="K180">
            <v>-9762067.6836865991</v>
          </cell>
          <cell r="L180">
            <v>5383385.5863175001</v>
          </cell>
          <cell r="M180">
            <v>-7186660.7704539001</v>
          </cell>
          <cell r="N180">
            <v>-2713707.7643462</v>
          </cell>
          <cell r="O180">
            <v>5092522.5644651996</v>
          </cell>
          <cell r="P180">
            <v>238851.1101924</v>
          </cell>
          <cell r="Q180">
            <v>-3396052.8001697999</v>
          </cell>
          <cell r="R180">
            <v>4821195.5202411003</v>
          </cell>
          <cell r="S180">
            <v>2419797.7191853002</v>
          </cell>
          <cell r="T180">
            <v>-2424412.7617385001</v>
          </cell>
          <cell r="U180">
            <v>7849898.9973956002</v>
          </cell>
        </row>
        <row r="181">
          <cell r="H181" t="str">
            <v>BALANCESHEET</v>
          </cell>
          <cell r="I181" t="str">
            <v>Balance Sheet</v>
          </cell>
          <cell r="J181">
            <v>3.7252902984619099E-9</v>
          </cell>
          <cell r="K181">
            <v>7.4505805969238298E-9</v>
          </cell>
          <cell r="L181">
            <v>-2.4214386940002398E-8</v>
          </cell>
          <cell r="M181">
            <v>1.67638063430786E-8</v>
          </cell>
          <cell r="N181">
            <v>0</v>
          </cell>
          <cell r="O181">
            <v>-2.2351741790771501E-8</v>
          </cell>
          <cell r="P181">
            <v>2.9802322387695299E-8</v>
          </cell>
          <cell r="Q181">
            <v>-2.9802322387695299E-8</v>
          </cell>
          <cell r="R181">
            <v>5.9604644775390599E-8</v>
          </cell>
          <cell r="S181">
            <v>-2.9802322387695299E-8</v>
          </cell>
          <cell r="T181">
            <v>-1.19209289550781E-7</v>
          </cell>
          <cell r="U181">
            <v>2.9802322387695299E-8</v>
          </cell>
        </row>
        <row r="182">
          <cell r="H182" t="str">
            <v>TOTALASSETS</v>
          </cell>
          <cell r="I182" t="str">
            <v>Total Assets</v>
          </cell>
          <cell r="J182">
            <v>-20571882.4056287</v>
          </cell>
          <cell r="K182">
            <v>-42589978.112522103</v>
          </cell>
          <cell r="L182">
            <v>-13072994.2792594</v>
          </cell>
          <cell r="M182">
            <v>15785267.3288581</v>
          </cell>
          <cell r="N182">
            <v>40299419.046225503</v>
          </cell>
          <cell r="O182">
            <v>63172792.155642599</v>
          </cell>
          <cell r="P182">
            <v>89971819.063821897</v>
          </cell>
          <cell r="Q182">
            <v>119153883.774379</v>
          </cell>
          <cell r="R182">
            <v>146959277.52214101</v>
          </cell>
          <cell r="S182">
            <v>173236459.09196001</v>
          </cell>
          <cell r="T182">
            <v>196199774.39326701</v>
          </cell>
          <cell r="U182">
            <v>230801315.452185</v>
          </cell>
        </row>
        <row r="183">
          <cell r="H183" t="str">
            <v>CURRENTASSETS</v>
          </cell>
          <cell r="I183" t="str">
            <v>Total current assets</v>
          </cell>
          <cell r="J183">
            <v>-20571882.4056287</v>
          </cell>
          <cell r="K183">
            <v>-42589978.112522103</v>
          </cell>
          <cell r="L183">
            <v>-13072994.2792594</v>
          </cell>
          <cell r="M183">
            <v>15785267.3288581</v>
          </cell>
          <cell r="N183">
            <v>40299419.046225503</v>
          </cell>
          <cell r="O183">
            <v>63172792.155642599</v>
          </cell>
          <cell r="P183">
            <v>89971819.063821897</v>
          </cell>
          <cell r="Q183">
            <v>119153883.774379</v>
          </cell>
          <cell r="R183">
            <v>146959277.52214101</v>
          </cell>
          <cell r="S183">
            <v>173236459.09196001</v>
          </cell>
          <cell r="T183">
            <v>196199774.39326701</v>
          </cell>
          <cell r="U183">
            <v>230801315.452185</v>
          </cell>
        </row>
        <row r="184">
          <cell r="H184" t="str">
            <v>CASH_STINVEST</v>
          </cell>
          <cell r="I184" t="str">
            <v>Cash &amp; Equivalents &amp; ST Invs</v>
          </cell>
        </row>
        <row r="185">
          <cell r="H185" t="str">
            <v>CASHCASHEQUIV</v>
          </cell>
          <cell r="I185" t="str">
            <v>Cash &amp; Cash Equivalents</v>
          </cell>
        </row>
        <row r="186">
          <cell r="H186" t="str">
            <v>CASHEQUIVUNRESTR</v>
          </cell>
          <cell r="I186" t="str">
            <v>Cash &amp; Cash Equivalents</v>
          </cell>
        </row>
        <row r="187">
          <cell r="H187" t="str">
            <v>A110005</v>
          </cell>
          <cell r="I187" t="str">
            <v>Cash And Cash Equivalents - Unrestricted</v>
          </cell>
        </row>
        <row r="188">
          <cell r="H188" t="str">
            <v>CASHEQUIVRESTR</v>
          </cell>
          <cell r="I188" t="str">
            <v>Restricted cash</v>
          </cell>
        </row>
        <row r="189">
          <cell r="H189" t="str">
            <v>A110010</v>
          </cell>
          <cell r="I189" t="str">
            <v>Cash And Cash Equivalents - Restricted</v>
          </cell>
        </row>
        <row r="190">
          <cell r="H190" t="str">
            <v>A110015</v>
          </cell>
          <cell r="I190" t="str">
            <v>Debt Services Reserves - ST</v>
          </cell>
        </row>
        <row r="191">
          <cell r="H191" t="str">
            <v>STINVESTMENTS</v>
          </cell>
          <cell r="I191" t="str">
            <v>Short term investments</v>
          </cell>
        </row>
        <row r="192">
          <cell r="H192" t="str">
            <v>A110505</v>
          </cell>
          <cell r="I192" t="str">
            <v>Investments Unrestricted - ST</v>
          </cell>
        </row>
        <row r="193">
          <cell r="H193" t="str">
            <v>A110510</v>
          </cell>
          <cell r="I193" t="str">
            <v>Investments Restricted - ST</v>
          </cell>
        </row>
        <row r="194">
          <cell r="H194" t="str">
            <v>ACCTRECEIVABLE</v>
          </cell>
          <cell r="I194" t="str">
            <v>Accounts receivable, net of reserves</v>
          </cell>
        </row>
        <row r="195">
          <cell r="H195" t="str">
            <v>A111005</v>
          </cell>
          <cell r="I195" t="str">
            <v>Accounts Receivable Trade</v>
          </cell>
        </row>
        <row r="196">
          <cell r="H196" t="str">
            <v>A111010</v>
          </cell>
          <cell r="I196" t="str">
            <v>Allowance For Doubtful Accounts</v>
          </cell>
        </row>
        <row r="197">
          <cell r="H197" t="str">
            <v>INVENTORY</v>
          </cell>
          <cell r="I197" t="str">
            <v>Inventory</v>
          </cell>
        </row>
        <row r="198">
          <cell r="H198" t="str">
            <v>A112505</v>
          </cell>
          <cell r="I198" t="str">
            <v>Inventory Fuel And Raw Materials</v>
          </cell>
        </row>
        <row r="199">
          <cell r="H199" t="str">
            <v>A112510</v>
          </cell>
          <cell r="I199" t="str">
            <v>Inventory Spare Parts &amp; Supplies</v>
          </cell>
        </row>
        <row r="200">
          <cell r="H200" t="str">
            <v>RECV_SUBAFFILIATE</v>
          </cell>
          <cell r="I200" t="str">
            <v>Receivable from affiliates</v>
          </cell>
        </row>
        <row r="201">
          <cell r="H201" t="str">
            <v>UCRELATEDPARTYRECST</v>
          </cell>
          <cell r="I201" t="str">
            <v>UC Related Party Inv - Receivables - ST</v>
          </cell>
        </row>
        <row r="202">
          <cell r="H202" t="str">
            <v>A112005</v>
          </cell>
          <cell r="I202" t="str">
            <v>UC Related Party Inv - Receivable Interest - ST</v>
          </cell>
        </row>
        <row r="203">
          <cell r="H203" t="str">
            <v>A112010</v>
          </cell>
          <cell r="I203" t="str">
            <v>UC Related Party Inv - Receivable Loans - ST</v>
          </cell>
        </row>
        <row r="204">
          <cell r="H204" t="str">
            <v>A112015</v>
          </cell>
          <cell r="I204" t="str">
            <v>UC Related Party Inv - Receivable Charges - ST</v>
          </cell>
        </row>
        <row r="205">
          <cell r="H205" t="str">
            <v>A112020</v>
          </cell>
          <cell r="I205" t="str">
            <v>UC Related Party Inv - Receivable Dividends  - ST</v>
          </cell>
        </row>
        <row r="206">
          <cell r="H206" t="str">
            <v>A112025</v>
          </cell>
          <cell r="I206" t="str">
            <v>UC Related Party Inv - Receivable Fees  - ST</v>
          </cell>
        </row>
        <row r="207">
          <cell r="H207" t="str">
            <v>ICRECDIFFST</v>
          </cell>
          <cell r="I207" t="str">
            <v>Intercompany Receivables &amp; Difference - ST</v>
          </cell>
        </row>
        <row r="208">
          <cell r="H208" t="str">
            <v>IC_RECEIVABLEST</v>
          </cell>
          <cell r="I208" t="str">
            <v>Intercompany Receivables - ST</v>
          </cell>
        </row>
        <row r="209">
          <cell r="H209" t="str">
            <v>A111515</v>
          </cell>
          <cell r="I209" t="str">
            <v>IC02 Consol - Receivable Charges - ST</v>
          </cell>
        </row>
        <row r="210">
          <cell r="H210" t="str">
            <v>A111520</v>
          </cell>
          <cell r="I210" t="str">
            <v>IC04 Consol - Receivable Dividends - ST</v>
          </cell>
        </row>
        <row r="211">
          <cell r="H211" t="str">
            <v>A111525</v>
          </cell>
          <cell r="I211" t="str">
            <v>IC05 Consol - Receivable Fees - ST</v>
          </cell>
        </row>
        <row r="212">
          <cell r="H212" t="str">
            <v>A111505</v>
          </cell>
          <cell r="I212" t="str">
            <v>IC06 Consol - Receivable Interest - ST</v>
          </cell>
        </row>
        <row r="213">
          <cell r="H213" t="str">
            <v>A111510</v>
          </cell>
          <cell r="I213" t="str">
            <v>IC08 Consol - Receivable Loans - ST</v>
          </cell>
        </row>
        <row r="214">
          <cell r="H214" t="str">
            <v>IC_DIFF_RECVST</v>
          </cell>
          <cell r="I214" t="str">
            <v>Intercompany Difference - Receivables - ST</v>
          </cell>
        </row>
        <row r="215">
          <cell r="H215" t="str">
            <v>ICD_111515</v>
          </cell>
          <cell r="I215" t="str">
            <v>IC02 Consol Diff - Receivable Charges - ST</v>
          </cell>
        </row>
        <row r="216">
          <cell r="H216" t="str">
            <v>ICD_111520</v>
          </cell>
          <cell r="I216" t="str">
            <v>IC04 Consol Diff - Receivable Dividends - ST</v>
          </cell>
        </row>
        <row r="217">
          <cell r="H217" t="str">
            <v>ICD_111525</v>
          </cell>
          <cell r="I217" t="str">
            <v>IC05 Consol Diff - Receivable Fees - ST</v>
          </cell>
        </row>
        <row r="218">
          <cell r="H218" t="str">
            <v>ICD_111505</v>
          </cell>
          <cell r="I218" t="str">
            <v>IC06 Consol Diff - Receivable Interest - ST</v>
          </cell>
        </row>
        <row r="219">
          <cell r="H219" t="str">
            <v>ICD_111510</v>
          </cell>
          <cell r="I219" t="str">
            <v>IC08 Consol Diff - Receivable Loans - ST</v>
          </cell>
        </row>
        <row r="220">
          <cell r="H220" t="str">
            <v>PREPAIDEXP</v>
          </cell>
          <cell r="I220" t="str">
            <v>Prepaid expenses</v>
          </cell>
        </row>
        <row r="221">
          <cell r="H221" t="str">
            <v>A113005</v>
          </cell>
          <cell r="I221" t="str">
            <v>Prepaid Insurance</v>
          </cell>
        </row>
        <row r="222">
          <cell r="H222" t="str">
            <v>A113010</v>
          </cell>
          <cell r="I222" t="str">
            <v>Prepaid Non-Income Taxes</v>
          </cell>
        </row>
        <row r="223">
          <cell r="H223" t="str">
            <v>A113015</v>
          </cell>
          <cell r="I223" t="str">
            <v>Prepaid Contracts</v>
          </cell>
        </row>
        <row r="224">
          <cell r="H224" t="str">
            <v>A113020</v>
          </cell>
          <cell r="I224" t="str">
            <v>Prepaid Leases</v>
          </cell>
        </row>
        <row r="225">
          <cell r="H225" t="str">
            <v>A113025</v>
          </cell>
          <cell r="I225" t="str">
            <v>Prepaid Leases - Affiliate</v>
          </cell>
        </row>
        <row r="226">
          <cell r="H226" t="str">
            <v>A113035</v>
          </cell>
          <cell r="I226" t="str">
            <v>Prepaid Other</v>
          </cell>
        </row>
        <row r="227">
          <cell r="H227" t="str">
            <v>TOTALOTHERCURRASSETS</v>
          </cell>
          <cell r="I227" t="str">
            <v>Other current assets</v>
          </cell>
          <cell r="J227">
            <v>-20571882.4056287</v>
          </cell>
          <cell r="K227">
            <v>-42589978.112522103</v>
          </cell>
          <cell r="L227">
            <v>-13072994.2792594</v>
          </cell>
          <cell r="M227">
            <v>15785267.3288581</v>
          </cell>
          <cell r="N227">
            <v>40299419.046225503</v>
          </cell>
          <cell r="O227">
            <v>63172792.155642599</v>
          </cell>
          <cell r="P227">
            <v>89971819.063821897</v>
          </cell>
          <cell r="Q227">
            <v>119153883.774379</v>
          </cell>
          <cell r="R227">
            <v>146959277.52214101</v>
          </cell>
          <cell r="S227">
            <v>173236459.09196001</v>
          </cell>
          <cell r="T227">
            <v>196199774.39326701</v>
          </cell>
          <cell r="U227">
            <v>230801315.452185</v>
          </cell>
        </row>
        <row r="228">
          <cell r="H228" t="str">
            <v>DEFERREDTAXASSETST</v>
          </cell>
          <cell r="I228" t="str">
            <v>Deferred income taxes - current</v>
          </cell>
        </row>
        <row r="229">
          <cell r="H229" t="str">
            <v>A113505</v>
          </cell>
          <cell r="I229" t="str">
            <v>Deferred Tax Asset - US Federal - ST</v>
          </cell>
        </row>
        <row r="230">
          <cell r="H230" t="str">
            <v>A113510</v>
          </cell>
          <cell r="I230" t="str">
            <v>Deferred Tax Asset - US State - ST</v>
          </cell>
        </row>
        <row r="231">
          <cell r="H231" t="str">
            <v>A113515</v>
          </cell>
          <cell r="I231" t="str">
            <v>Deferred Tax Asset - Foreign - ST</v>
          </cell>
        </row>
        <row r="232">
          <cell r="H232" t="str">
            <v>REGASSETSST</v>
          </cell>
          <cell r="I232" t="str">
            <v>Regulatory Assets - ST</v>
          </cell>
        </row>
        <row r="233">
          <cell r="H233" t="str">
            <v>A115520</v>
          </cell>
          <cell r="I233" t="str">
            <v>Regulatory Assets - ST</v>
          </cell>
        </row>
        <row r="234">
          <cell r="H234" t="str">
            <v>INCTAXRECST</v>
          </cell>
          <cell r="I234" t="str">
            <v>Income Tax Receivables - ST</v>
          </cell>
        </row>
        <row r="235">
          <cell r="H235" t="str">
            <v>A113305</v>
          </cell>
          <cell r="I235" t="str">
            <v>Income Tax Receivable - US Federal - ST</v>
          </cell>
        </row>
        <row r="236">
          <cell r="H236" t="str">
            <v>A113315</v>
          </cell>
          <cell r="I236" t="str">
            <v>Income Tax Receivable - Foreign - ST</v>
          </cell>
        </row>
        <row r="237">
          <cell r="H237" t="str">
            <v>OTHERCURRASSETS</v>
          </cell>
          <cell r="I237" t="str">
            <v>Other Current Assets, Subtotal</v>
          </cell>
          <cell r="J237">
            <v>-20571882.4056287</v>
          </cell>
          <cell r="K237">
            <v>-42589978.112522103</v>
          </cell>
          <cell r="L237">
            <v>-13072994.2792594</v>
          </cell>
          <cell r="M237">
            <v>15785267.3288581</v>
          </cell>
          <cell r="N237">
            <v>40299419.046225503</v>
          </cell>
          <cell r="O237">
            <v>63172792.155642599</v>
          </cell>
          <cell r="P237">
            <v>89971819.063821897</v>
          </cell>
          <cell r="Q237">
            <v>119153883.774379</v>
          </cell>
          <cell r="R237">
            <v>146959277.52214101</v>
          </cell>
          <cell r="S237">
            <v>173236459.09196001</v>
          </cell>
          <cell r="T237">
            <v>196199774.39326701</v>
          </cell>
          <cell r="U237">
            <v>230801315.452185</v>
          </cell>
        </row>
        <row r="238">
          <cell r="H238" t="str">
            <v>A115505</v>
          </cell>
          <cell r="I238" t="str">
            <v>Notes Receivable - ST</v>
          </cell>
        </row>
        <row r="239">
          <cell r="H239" t="str">
            <v>A115510</v>
          </cell>
          <cell r="I239" t="str">
            <v>Receivable Interest - ST</v>
          </cell>
        </row>
        <row r="240">
          <cell r="H240" t="str">
            <v>A115515</v>
          </cell>
          <cell r="I240" t="str">
            <v>Other Receivables - ST</v>
          </cell>
        </row>
        <row r="241">
          <cell r="H241" t="str">
            <v>A113350</v>
          </cell>
          <cell r="I241" t="str">
            <v>Accounts Receivable VAT - ST</v>
          </cell>
        </row>
        <row r="242">
          <cell r="H242" t="str">
            <v>A115525</v>
          </cell>
          <cell r="I242" t="str">
            <v>Unrealized Mark To Market Gain - ST</v>
          </cell>
        </row>
        <row r="243">
          <cell r="H243" t="str">
            <v>A115530</v>
          </cell>
          <cell r="I243" t="str">
            <v>Derivative Asset - ST</v>
          </cell>
        </row>
        <row r="244">
          <cell r="H244" t="str">
            <v>A115595</v>
          </cell>
          <cell r="I244" t="str">
            <v>Other Assets - ST</v>
          </cell>
        </row>
        <row r="245">
          <cell r="H245" t="str">
            <v>OUTOFBALANCE</v>
          </cell>
          <cell r="I245" t="str">
            <v>Balance Sheet Out of Balance Account</v>
          </cell>
          <cell r="J245">
            <v>-20571882.4056287</v>
          </cell>
          <cell r="K245">
            <v>-42589978.112522103</v>
          </cell>
          <cell r="L245">
            <v>-13072994.2792594</v>
          </cell>
          <cell r="M245">
            <v>15785267.3288581</v>
          </cell>
          <cell r="N245">
            <v>40299419.046225503</v>
          </cell>
          <cell r="O245">
            <v>63172792.155642599</v>
          </cell>
          <cell r="P245">
            <v>89971819.063821897</v>
          </cell>
          <cell r="Q245">
            <v>119153883.774379</v>
          </cell>
          <cell r="R245">
            <v>146959277.52214101</v>
          </cell>
          <cell r="S245">
            <v>173236459.09196001</v>
          </cell>
          <cell r="T245">
            <v>196199774.39326701</v>
          </cell>
          <cell r="U245">
            <v>230801315.452185</v>
          </cell>
        </row>
        <row r="246">
          <cell r="H246" t="str">
            <v>DISCOPSASSETST</v>
          </cell>
          <cell r="I246" t="str">
            <v>Current assets of held for sale and discontinued</v>
          </cell>
        </row>
        <row r="247">
          <cell r="H247" t="str">
            <v>A115005</v>
          </cell>
          <cell r="I247" t="str">
            <v>Discontinued Ops/Held for Sale Assets - ST</v>
          </cell>
        </row>
        <row r="248">
          <cell r="H248" t="str">
            <v>PPE_NET</v>
          </cell>
          <cell r="I248" t="str">
            <v>Property, plant and equipment, net</v>
          </cell>
        </row>
        <row r="249">
          <cell r="H249" t="str">
            <v>PPE_GROSS</v>
          </cell>
          <cell r="I249" t="str">
            <v>Total Fixed Assets - Gross</v>
          </cell>
        </row>
        <row r="250">
          <cell r="H250" t="str">
            <v>LAND</v>
          </cell>
          <cell r="I250" t="str">
            <v>Land</v>
          </cell>
        </row>
        <row r="251">
          <cell r="H251" t="str">
            <v>A120005</v>
          </cell>
          <cell r="I251" t="str">
            <v>Land</v>
          </cell>
        </row>
        <row r="252">
          <cell r="H252" t="str">
            <v>PROPPLANTEQUIP</v>
          </cell>
          <cell r="I252" t="str">
            <v>Electric generation and distribution assets</v>
          </cell>
        </row>
        <row r="253">
          <cell r="H253" t="str">
            <v>A120010</v>
          </cell>
          <cell r="I253" t="str">
            <v>PP&amp;E Generation</v>
          </cell>
        </row>
        <row r="254">
          <cell r="H254" t="str">
            <v>A120015</v>
          </cell>
          <cell r="I254" t="str">
            <v>PP&amp;E Distribution</v>
          </cell>
        </row>
        <row r="255">
          <cell r="H255" t="str">
            <v>A120020</v>
          </cell>
          <cell r="I255" t="str">
            <v>PP&amp;E Software</v>
          </cell>
        </row>
        <row r="256">
          <cell r="H256" t="str">
            <v>A120025</v>
          </cell>
          <cell r="I256" t="str">
            <v>PP&amp;E Buildings</v>
          </cell>
        </row>
        <row r="257">
          <cell r="H257" t="str">
            <v>A120030</v>
          </cell>
          <cell r="I257" t="str">
            <v>PP&amp;E Office Furniture And Equip</v>
          </cell>
        </row>
        <row r="258">
          <cell r="H258" t="str">
            <v>A120035</v>
          </cell>
          <cell r="I258" t="str">
            <v>PP&amp;E Spare Parts</v>
          </cell>
        </row>
        <row r="259">
          <cell r="H259" t="str">
            <v>A120040</v>
          </cell>
          <cell r="I259" t="str">
            <v>PP&amp;E Natural Resources</v>
          </cell>
        </row>
        <row r="260">
          <cell r="H260" t="str">
            <v>A120045</v>
          </cell>
          <cell r="I260" t="str">
            <v>PP&amp;E Asset Retirement Costs</v>
          </cell>
        </row>
        <row r="261">
          <cell r="H261" t="str">
            <v>ACCUMDEPAMORTPPE</v>
          </cell>
          <cell r="I261" t="str">
            <v>Accumulated depreciation</v>
          </cell>
        </row>
        <row r="262">
          <cell r="H262" t="str">
            <v>A120505</v>
          </cell>
          <cell r="I262" t="str">
            <v>Accum Dep &amp; Amort Generation</v>
          </cell>
        </row>
        <row r="263">
          <cell r="H263" t="str">
            <v>A120510</v>
          </cell>
          <cell r="I263" t="str">
            <v>Accum Dep &amp; Amort Distribution</v>
          </cell>
        </row>
        <row r="264">
          <cell r="H264" t="str">
            <v>A120515</v>
          </cell>
          <cell r="I264" t="str">
            <v>Accum Dep &amp; Amort Software</v>
          </cell>
        </row>
        <row r="265">
          <cell r="H265" t="str">
            <v>A120520</v>
          </cell>
          <cell r="I265" t="str">
            <v>Accum Dep &amp; Amort Buildings</v>
          </cell>
        </row>
        <row r="266">
          <cell r="H266" t="str">
            <v>A120525</v>
          </cell>
          <cell r="I266" t="str">
            <v>Accum Dep &amp; Amort Office Furn &amp; Equip</v>
          </cell>
        </row>
        <row r="267">
          <cell r="H267" t="str">
            <v>A120530</v>
          </cell>
          <cell r="I267" t="str">
            <v>Accum Dep &amp; Amort Spare Parts</v>
          </cell>
        </row>
        <row r="268">
          <cell r="H268" t="str">
            <v>A120535</v>
          </cell>
          <cell r="I268" t="str">
            <v>Accum Dep &amp; Amort Natural Resources</v>
          </cell>
        </row>
        <row r="269">
          <cell r="H269" t="str">
            <v>A120540</v>
          </cell>
          <cell r="I269" t="str">
            <v>Accum Dep &amp; Amort Asset Retirement</v>
          </cell>
        </row>
        <row r="270">
          <cell r="H270" t="str">
            <v>CWIP</v>
          </cell>
          <cell r="I270" t="str">
            <v>Construction in progress</v>
          </cell>
        </row>
        <row r="271">
          <cell r="H271" t="str">
            <v>A121005</v>
          </cell>
          <cell r="I271" t="str">
            <v>CWIP - Generation Assets</v>
          </cell>
        </row>
        <row r="272">
          <cell r="H272" t="str">
            <v>A121010</v>
          </cell>
          <cell r="I272" t="str">
            <v>CWIP - Distribution Assets</v>
          </cell>
        </row>
        <row r="273">
          <cell r="H273" t="str">
            <v>A121015</v>
          </cell>
          <cell r="I273" t="str">
            <v>CWIP - Buildings</v>
          </cell>
        </row>
        <row r="274">
          <cell r="H274" t="str">
            <v>A121020</v>
          </cell>
          <cell r="I274" t="str">
            <v>CWIP - Management Fees</v>
          </cell>
        </row>
        <row r="275">
          <cell r="H275" t="str">
            <v>A121025</v>
          </cell>
          <cell r="I275" t="str">
            <v>CWIP - Capitalized Interest</v>
          </cell>
        </row>
        <row r="276">
          <cell r="H276" t="str">
            <v>A121030</v>
          </cell>
          <cell r="I276" t="str">
            <v>CWIP - SAP - ERP</v>
          </cell>
        </row>
        <row r="277">
          <cell r="H277" t="str">
            <v>A121035</v>
          </cell>
          <cell r="I277" t="str">
            <v>CWIP - SAP - CCS</v>
          </cell>
        </row>
        <row r="278">
          <cell r="H278" t="str">
            <v>A121040</v>
          </cell>
          <cell r="I278" t="str">
            <v>CWIP - Capitalized Dev Costs</v>
          </cell>
        </row>
        <row r="279">
          <cell r="H279" t="str">
            <v>TOTALOTHERLTASSETS</v>
          </cell>
          <cell r="I279" t="str">
            <v>Total other assets</v>
          </cell>
        </row>
        <row r="280">
          <cell r="H280" t="str">
            <v>DEFERREDFINANCING</v>
          </cell>
          <cell r="I280" t="str">
            <v>Deferred financing costs, net of accumlated amort</v>
          </cell>
        </row>
        <row r="281">
          <cell r="H281" t="str">
            <v>A122505</v>
          </cell>
          <cell r="I281" t="str">
            <v>Deferred Financing Costs</v>
          </cell>
        </row>
        <row r="282">
          <cell r="H282" t="str">
            <v>A122510</v>
          </cell>
          <cell r="I282" t="str">
            <v>Accum Amort Deferred Financing Costs</v>
          </cell>
        </row>
        <row r="283">
          <cell r="H283" t="str">
            <v>INVADVANCESAFFILIATE</v>
          </cell>
          <cell r="I283" t="str">
            <v>Investments in and advances to Affiliates</v>
          </cell>
        </row>
        <row r="284">
          <cell r="H284" t="str">
            <v>UCRELATEDPARTYINV</v>
          </cell>
          <cell r="I284" t="str">
            <v>UC Related Party Investments</v>
          </cell>
        </row>
        <row r="285">
          <cell r="H285" t="str">
            <v>UCRELATEDPARTYEQEARN</v>
          </cell>
          <cell r="I285" t="str">
            <v>UC Related Party Inv - Total Equity Earnings - LT</v>
          </cell>
        </row>
        <row r="286">
          <cell r="H286" t="str">
            <v>UCRELPARTYEQEARNEB</v>
          </cell>
          <cell r="I286" t="str">
            <v>UC Related Party Inv - Equity Earnings Ending Bala</v>
          </cell>
        </row>
        <row r="287">
          <cell r="H287" t="str">
            <v>A122005</v>
          </cell>
          <cell r="I287" t="str">
            <v>UC Related Party Inv - Beg Eq Earn - LT</v>
          </cell>
        </row>
        <row r="288">
          <cell r="H288" t="str">
            <v>A122010</v>
          </cell>
          <cell r="I288" t="str">
            <v>UC Related Party Inv - Beg Eq Earn - LT - Manual</v>
          </cell>
        </row>
        <row r="289">
          <cell r="H289" t="str">
            <v>A122015</v>
          </cell>
          <cell r="I289" t="str">
            <v>UC Related Party Inv - CY Eq Earn - LT - Manual</v>
          </cell>
        </row>
        <row r="290">
          <cell r="H290" t="str">
            <v>A122020</v>
          </cell>
          <cell r="I290" t="str">
            <v>UC Related Party Inv - CY Eq Earn - LT- Calculated</v>
          </cell>
        </row>
        <row r="291">
          <cell r="H291" t="str">
            <v>A122022</v>
          </cell>
          <cell r="I291" t="str">
            <v>UC Related Party Inv - CY Eq Earn - LT - Special E</v>
          </cell>
        </row>
        <row r="292">
          <cell r="H292" t="str">
            <v>A122025</v>
          </cell>
          <cell r="I292" t="str">
            <v>UC Related Party Inv - CTA Eq Earn - LT</v>
          </cell>
        </row>
        <row r="293">
          <cell r="H293" t="str">
            <v>A122040</v>
          </cell>
          <cell r="I293" t="str">
            <v>UC Related Party Inv - Loans - LT</v>
          </cell>
        </row>
        <row r="294">
          <cell r="H294" t="str">
            <v>A122045</v>
          </cell>
          <cell r="I294" t="str">
            <v>UC Related Party Inv - Cap Cont. Inv - LT</v>
          </cell>
        </row>
        <row r="295">
          <cell r="H295" t="str">
            <v>A122050</v>
          </cell>
          <cell r="I295" t="str">
            <v>UC Related Party Inv - Dividends Inv - LT</v>
          </cell>
        </row>
        <row r="296">
          <cell r="H296" t="str">
            <v>A122055</v>
          </cell>
          <cell r="I296" t="str">
            <v>UC Related Party Inv - Other Inv - LT</v>
          </cell>
        </row>
        <row r="297">
          <cell r="H297" t="str">
            <v>A122060</v>
          </cell>
          <cell r="I297" t="str">
            <v>UC Related Party Inv - FAS 133 Adj - LT</v>
          </cell>
        </row>
        <row r="298">
          <cell r="H298" t="str">
            <v>A122065</v>
          </cell>
          <cell r="I298" t="str">
            <v>UC Related Party Inv - TLA - LT</v>
          </cell>
        </row>
        <row r="299">
          <cell r="H299" t="str">
            <v>A122070</v>
          </cell>
          <cell r="I299" t="str">
            <v>UC Related Party Inv - Interest Inv - LT</v>
          </cell>
        </row>
        <row r="300">
          <cell r="H300" t="str">
            <v>DEBTSERVRESNOTHERDEP</v>
          </cell>
          <cell r="I300" t="str">
            <v>Debt service reserves and other deposits</v>
          </cell>
        </row>
        <row r="301">
          <cell r="H301" t="str">
            <v>A124005</v>
          </cell>
          <cell r="I301" t="str">
            <v>Debt Service Reserves - LT</v>
          </cell>
        </row>
        <row r="302">
          <cell r="H302" t="str">
            <v>A124010</v>
          </cell>
          <cell r="I302" t="str">
            <v>Other Restricted Cash Deposits - LT</v>
          </cell>
        </row>
        <row r="303">
          <cell r="H303" t="str">
            <v>GOODWILL</v>
          </cell>
          <cell r="I303" t="str">
            <v>Goodwill</v>
          </cell>
        </row>
        <row r="304">
          <cell r="H304" t="str">
            <v>A123005</v>
          </cell>
          <cell r="I304" t="str">
            <v>Goodwill</v>
          </cell>
        </row>
        <row r="305">
          <cell r="H305" t="str">
            <v>A123010</v>
          </cell>
          <cell r="I305" t="str">
            <v>Amortization Of Goodwill</v>
          </cell>
        </row>
        <row r="306">
          <cell r="H306" t="str">
            <v>OTHERINTANGIBLEASSET</v>
          </cell>
          <cell r="I306" t="str">
            <v>Other intangible assets, net of accumulated amort</v>
          </cell>
        </row>
        <row r="307">
          <cell r="H307" t="str">
            <v>EMISSALLOWASSET</v>
          </cell>
          <cell r="I307" t="str">
            <v>Emission Allowance Intangible Asset</v>
          </cell>
        </row>
        <row r="308">
          <cell r="H308" t="str">
            <v>A125405</v>
          </cell>
          <cell r="I308" t="str">
            <v>Emission Allowance Intangible Asset</v>
          </cell>
        </row>
        <row r="309">
          <cell r="H309" t="str">
            <v>A125410</v>
          </cell>
          <cell r="I309" t="str">
            <v>Emission Allowance Intangible Asset Affiliate Purc</v>
          </cell>
        </row>
        <row r="310">
          <cell r="H310" t="str">
            <v>MISCINTANGIBLEASSET</v>
          </cell>
          <cell r="I310" t="str">
            <v>Misc Intangible Assets</v>
          </cell>
        </row>
        <row r="311">
          <cell r="H311" t="str">
            <v>A125415</v>
          </cell>
          <cell r="I311" t="str">
            <v>Sales Concessions</v>
          </cell>
        </row>
        <row r="312">
          <cell r="H312" t="str">
            <v>A125416</v>
          </cell>
          <cell r="I312" t="str">
            <v>Amortization Of Sales Concessions</v>
          </cell>
        </row>
        <row r="313">
          <cell r="H313" t="str">
            <v>A125420</v>
          </cell>
          <cell r="I313" t="str">
            <v>Contracts</v>
          </cell>
        </row>
        <row r="314">
          <cell r="H314" t="str">
            <v>A125421</v>
          </cell>
          <cell r="I314" t="str">
            <v>Amortization Of Contracts</v>
          </cell>
        </row>
        <row r="315">
          <cell r="H315" t="str">
            <v>A125425</v>
          </cell>
          <cell r="I315" t="str">
            <v>Other Intangible Assets</v>
          </cell>
        </row>
        <row r="316">
          <cell r="H316" t="str">
            <v>A125426</v>
          </cell>
          <cell r="I316" t="str">
            <v>Amortization Of Other Intangibles</v>
          </cell>
        </row>
        <row r="317">
          <cell r="H317" t="str">
            <v>DEFERREDTAXASSETLT</v>
          </cell>
          <cell r="I317" t="str">
            <v>Deferred income taxes - noncurrent</v>
          </cell>
        </row>
        <row r="318">
          <cell r="H318" t="str">
            <v>A123505</v>
          </cell>
          <cell r="I318" t="str">
            <v>Deferred Tax Asset - US Federal - LT</v>
          </cell>
        </row>
        <row r="319">
          <cell r="H319" t="str">
            <v>A123510</v>
          </cell>
          <cell r="I319" t="str">
            <v>Deferred Tax Asset - US State - LT</v>
          </cell>
        </row>
        <row r="320">
          <cell r="H320" t="str">
            <v>A123515</v>
          </cell>
          <cell r="I320" t="str">
            <v>Deferred Tax Asset - Foreign - LT</v>
          </cell>
        </row>
        <row r="321">
          <cell r="H321" t="str">
            <v>SUBTOTALOTHERLTASSET</v>
          </cell>
          <cell r="I321" t="str">
            <v>Other assets</v>
          </cell>
        </row>
        <row r="322">
          <cell r="H322" t="str">
            <v>IC_NETLOANSINVLT</v>
          </cell>
          <cell r="I322" t="str">
            <v>Intercompany Net Loans and Invests - LT</v>
          </cell>
        </row>
        <row r="323">
          <cell r="H323" t="str">
            <v>IC_LOANSINVLT</v>
          </cell>
          <cell r="I323" t="str">
            <v>Intercompany - Loans and Investments - LT</v>
          </cell>
        </row>
        <row r="324">
          <cell r="H324" t="str">
            <v>A121515</v>
          </cell>
          <cell r="I324" t="str">
            <v>IC01 Consol - Cap Contribution Inv - LT</v>
          </cell>
        </row>
        <row r="325">
          <cell r="H325" t="str">
            <v>A121520</v>
          </cell>
          <cell r="I325" t="str">
            <v>IC03 Consol - Dividends Inv - LT</v>
          </cell>
        </row>
        <row r="326">
          <cell r="H326" t="str">
            <v>A121505</v>
          </cell>
          <cell r="I326" t="str">
            <v>IC09 Consol - Receivable Loans - LT</v>
          </cell>
        </row>
        <row r="327">
          <cell r="H327" t="str">
            <v>A121510</v>
          </cell>
          <cell r="I327" t="str">
            <v>IC07 Consol - Receivable Interest - LT</v>
          </cell>
        </row>
        <row r="328">
          <cell r="H328" t="str">
            <v>IC_DIFF_LOANSINVLT</v>
          </cell>
          <cell r="I328" t="str">
            <v>Intercompany Difference - Loans and Invests - LT</v>
          </cell>
        </row>
        <row r="329">
          <cell r="H329" t="str">
            <v>ICD_121515</v>
          </cell>
          <cell r="I329" t="str">
            <v>IC01 Consol Diff - Cap Contribution Inv - LT</v>
          </cell>
        </row>
        <row r="330">
          <cell r="H330" t="str">
            <v>ICD_121520</v>
          </cell>
          <cell r="I330" t="str">
            <v>IC03 Consol Diff - Dividends Inv - LT</v>
          </cell>
        </row>
        <row r="331">
          <cell r="H331" t="str">
            <v>ICD_121510</v>
          </cell>
          <cell r="I331" t="str">
            <v>IC07 Consol Diff - Receivable Interest - LT</v>
          </cell>
        </row>
        <row r="332">
          <cell r="H332" t="str">
            <v>ICD_121505</v>
          </cell>
          <cell r="I332" t="str">
            <v>IC09 Consol Diff - Receivable Loans - LT</v>
          </cell>
        </row>
        <row r="333">
          <cell r="H333" t="str">
            <v>CAP_PROJECTDEVCSTS</v>
          </cell>
          <cell r="I333" t="str">
            <v>Capitalized Project Development Costs</v>
          </cell>
        </row>
        <row r="334">
          <cell r="H334" t="str">
            <v>A124505</v>
          </cell>
          <cell r="I334" t="str">
            <v>Project Development Office Costs - LT</v>
          </cell>
        </row>
        <row r="335">
          <cell r="H335" t="str">
            <v>A124510</v>
          </cell>
          <cell r="I335" t="str">
            <v>Project Development Consultants - LT</v>
          </cell>
        </row>
        <row r="336">
          <cell r="H336" t="str">
            <v>A124515</v>
          </cell>
          <cell r="I336" t="str">
            <v>Project Development Options &amp; Permits - LT</v>
          </cell>
        </row>
        <row r="337">
          <cell r="H337" t="str">
            <v>A124520</v>
          </cell>
          <cell r="I337" t="str">
            <v>Project Development New Projects -LT</v>
          </cell>
        </row>
        <row r="338">
          <cell r="H338" t="str">
            <v>A124525</v>
          </cell>
          <cell r="I338" t="str">
            <v>Project Development Other Costs - LT</v>
          </cell>
        </row>
        <row r="339">
          <cell r="H339" t="str">
            <v>REGASSETSLT</v>
          </cell>
          <cell r="I339" t="str">
            <v>Regulatory Assets - LT</v>
          </cell>
        </row>
        <row r="340">
          <cell r="H340" t="str">
            <v>A125515</v>
          </cell>
          <cell r="I340" t="str">
            <v>Regulatory Assets - LT</v>
          </cell>
        </row>
        <row r="341">
          <cell r="H341" t="str">
            <v>INCTAXRECLT</v>
          </cell>
          <cell r="I341" t="str">
            <v>Income Tax Receivable - LT</v>
          </cell>
        </row>
        <row r="342">
          <cell r="H342" t="str">
            <v>A123305</v>
          </cell>
          <cell r="I342" t="str">
            <v>Income Tax Receivable - US Federal - LT</v>
          </cell>
        </row>
        <row r="343">
          <cell r="H343" t="str">
            <v>A123310</v>
          </cell>
          <cell r="I343" t="str">
            <v>Income Tax Receivable - US State - LT</v>
          </cell>
        </row>
        <row r="344">
          <cell r="H344" t="str">
            <v>A123315</v>
          </cell>
          <cell r="I344" t="str">
            <v>Income Tax Receivable - Foreign - LT</v>
          </cell>
        </row>
        <row r="345">
          <cell r="H345" t="str">
            <v>IC_OTHLTADIFF</v>
          </cell>
          <cell r="I345" t="str">
            <v>Intercompany Other LT Asset and Diff</v>
          </cell>
        </row>
        <row r="346">
          <cell r="H346" t="str">
            <v>A125580</v>
          </cell>
          <cell r="I346" t="str">
            <v>IC20 Consol - Other Asset - LT</v>
          </cell>
        </row>
        <row r="347">
          <cell r="H347" t="str">
            <v>ICD_125580</v>
          </cell>
          <cell r="I347" t="str">
            <v>IC20 Consol Diff - Other Asset - LT</v>
          </cell>
        </row>
        <row r="348">
          <cell r="H348" t="str">
            <v>NOTESRECNET</v>
          </cell>
          <cell r="I348" t="str">
            <v>Notes Receivable LT, Net</v>
          </cell>
        </row>
        <row r="349">
          <cell r="H349" t="str">
            <v>A125505</v>
          </cell>
          <cell r="I349" t="str">
            <v>Notes Receivable - LT</v>
          </cell>
        </row>
        <row r="350">
          <cell r="H350" t="str">
            <v>LTCUSTRECNET</v>
          </cell>
          <cell r="I350" t="str">
            <v>Receivables from Customers LT, Net</v>
          </cell>
        </row>
        <row r="351">
          <cell r="H351" t="str">
            <v>A125510</v>
          </cell>
          <cell r="I351" t="str">
            <v>Receivables From Customers - LT</v>
          </cell>
        </row>
        <row r="352">
          <cell r="H352" t="str">
            <v>OTHERLTASSETS</v>
          </cell>
          <cell r="I352" t="str">
            <v>Other Assets, Subtotal</v>
          </cell>
        </row>
        <row r="353">
          <cell r="H353" t="str">
            <v>A125520</v>
          </cell>
          <cell r="I353" t="str">
            <v>Other Investments - LT</v>
          </cell>
        </row>
        <row r="354">
          <cell r="H354" t="str">
            <v>A125525</v>
          </cell>
          <cell r="I354" t="str">
            <v>Unrealized Mark To Market Gain - LT</v>
          </cell>
        </row>
        <row r="355">
          <cell r="H355" t="str">
            <v>A125530</v>
          </cell>
          <cell r="I355" t="str">
            <v>Derivative Asset - LT</v>
          </cell>
        </row>
        <row r="356">
          <cell r="H356" t="str">
            <v>A125590</v>
          </cell>
          <cell r="I356" t="str">
            <v>Other Assets - LT</v>
          </cell>
        </row>
        <row r="357">
          <cell r="H357" t="str">
            <v>DISCOPSASSETLT</v>
          </cell>
          <cell r="I357" t="str">
            <v>Long-term assets of held for sale and discontinued</v>
          </cell>
        </row>
        <row r="358">
          <cell r="H358" t="str">
            <v>A125005</v>
          </cell>
          <cell r="I358" t="str">
            <v>Discontinued Ops Assets - LT</v>
          </cell>
        </row>
        <row r="359">
          <cell r="H359" t="str">
            <v>TOTLLIABSTCKHLDREQ</v>
          </cell>
          <cell r="I359" t="str">
            <v>Total Liabilities Stockholders' Equity (Deficit)</v>
          </cell>
          <cell r="J359">
            <v>-20571882.4056287</v>
          </cell>
          <cell r="K359">
            <v>-42589978.112522103</v>
          </cell>
          <cell r="L359">
            <v>-13072994.2792594</v>
          </cell>
          <cell r="M359">
            <v>15785267.3288581</v>
          </cell>
          <cell r="N359">
            <v>40299419.046225503</v>
          </cell>
          <cell r="O359">
            <v>63172792.155642599</v>
          </cell>
          <cell r="P359">
            <v>89971819.063821897</v>
          </cell>
          <cell r="Q359">
            <v>119153883.774379</v>
          </cell>
          <cell r="R359">
            <v>146959277.52214101</v>
          </cell>
          <cell r="S359">
            <v>173236459.09196001</v>
          </cell>
          <cell r="T359">
            <v>196199774.39326701</v>
          </cell>
          <cell r="U359">
            <v>230801315.452185</v>
          </cell>
        </row>
        <row r="360">
          <cell r="H360" t="str">
            <v>TOTALLIABILITIES</v>
          </cell>
          <cell r="I360" t="str">
            <v>Total Liabilities</v>
          </cell>
        </row>
        <row r="361">
          <cell r="H361" t="str">
            <v>TOTALCURRLIAB</v>
          </cell>
          <cell r="I361" t="str">
            <v>Total current liabilities</v>
          </cell>
        </row>
        <row r="362">
          <cell r="H362" t="str">
            <v>ACCOUNTSPAYABLE</v>
          </cell>
          <cell r="I362" t="str">
            <v>Accounts payable</v>
          </cell>
        </row>
        <row r="363">
          <cell r="H363" t="str">
            <v>A210005</v>
          </cell>
          <cell r="I363" t="str">
            <v>Accounts Payables</v>
          </cell>
        </row>
        <row r="364">
          <cell r="H364" t="str">
            <v>ACCRUEDINTEREST</v>
          </cell>
          <cell r="I364" t="str">
            <v>Accrued interest</v>
          </cell>
        </row>
        <row r="365">
          <cell r="H365" t="str">
            <v>A210505</v>
          </cell>
          <cell r="I365" t="str">
            <v>Accrued Interests</v>
          </cell>
        </row>
        <row r="366">
          <cell r="H366" t="str">
            <v>ACCRUEDANDOTHER</v>
          </cell>
          <cell r="I366" t="str">
            <v>Accrued and other liabilities</v>
          </cell>
        </row>
        <row r="367">
          <cell r="H367" t="str">
            <v>ICPAYABLES</v>
          </cell>
          <cell r="I367" t="str">
            <v>Intercompany Payables - ST</v>
          </cell>
        </row>
        <row r="368">
          <cell r="H368" t="str">
            <v>A211515</v>
          </cell>
          <cell r="I368" t="str">
            <v>IC02 Consol - Payable Charges - ST</v>
          </cell>
        </row>
        <row r="369">
          <cell r="H369" t="str">
            <v>A211520</v>
          </cell>
          <cell r="I369" t="str">
            <v>IC04 Consol - Payable Dividends - ST</v>
          </cell>
        </row>
        <row r="370">
          <cell r="H370" t="str">
            <v>A211525</v>
          </cell>
          <cell r="I370" t="str">
            <v>IC05 Consol - Payable Fees - ST</v>
          </cell>
        </row>
        <row r="371">
          <cell r="H371" t="str">
            <v>A211505</v>
          </cell>
          <cell r="I371" t="str">
            <v>IC06 Consol - Payable Interest - ST</v>
          </cell>
        </row>
        <row r="372">
          <cell r="H372" t="str">
            <v>A211510</v>
          </cell>
          <cell r="I372" t="str">
            <v>IC08 Consol - Payable Loans - ST</v>
          </cell>
        </row>
        <row r="373">
          <cell r="H373" t="str">
            <v>UCRELATEDPARTYPAYST</v>
          </cell>
          <cell r="I373" t="str">
            <v>UC Related Party Inv - Payables - ST</v>
          </cell>
        </row>
        <row r="374">
          <cell r="H374" t="str">
            <v>A212005</v>
          </cell>
          <cell r="I374" t="str">
            <v>UC Related Party Inv - Payable Interest - ST</v>
          </cell>
        </row>
        <row r="375">
          <cell r="H375" t="str">
            <v>A212010</v>
          </cell>
          <cell r="I375" t="str">
            <v>UC Related Party Inv - Payable Loans - ST</v>
          </cell>
        </row>
        <row r="376">
          <cell r="H376" t="str">
            <v>A212015</v>
          </cell>
          <cell r="I376" t="str">
            <v>UC Related Party Inv - Payable Charges - ST</v>
          </cell>
        </row>
        <row r="377">
          <cell r="H377" t="str">
            <v>A212020</v>
          </cell>
          <cell r="I377" t="str">
            <v>UC Related Party Inv - Payable Dividends - ST</v>
          </cell>
        </row>
        <row r="378">
          <cell r="H378" t="str">
            <v>A212025</v>
          </cell>
          <cell r="I378" t="str">
            <v>UC Related Party Inv - Payable Fees - ST</v>
          </cell>
        </row>
        <row r="379">
          <cell r="H379" t="str">
            <v>DEF_TAXLIABILITY_ST</v>
          </cell>
          <cell r="I379" t="str">
            <v>Deferred Tax Liability - ST</v>
          </cell>
        </row>
        <row r="380">
          <cell r="H380" t="str">
            <v>A213510</v>
          </cell>
          <cell r="I380" t="str">
            <v>Deferred Tax Liability - US State - ST</v>
          </cell>
        </row>
        <row r="381">
          <cell r="H381" t="str">
            <v>A213505</v>
          </cell>
          <cell r="I381" t="str">
            <v>Deferred Tax Liability - US Federal - ST</v>
          </cell>
        </row>
        <row r="382">
          <cell r="H382" t="str">
            <v>A213515</v>
          </cell>
          <cell r="I382" t="str">
            <v>Deferred Tax Liability - Foreign - ST</v>
          </cell>
        </row>
        <row r="383">
          <cell r="H383" t="str">
            <v>TAXESCURRLIAB</v>
          </cell>
          <cell r="I383" t="str">
            <v>Current Liabilities - Taxes</v>
          </cell>
        </row>
        <row r="384">
          <cell r="H384" t="str">
            <v>INCTAXPAYST</v>
          </cell>
          <cell r="I384" t="str">
            <v>Income Tax Payables - ST</v>
          </cell>
        </row>
        <row r="385">
          <cell r="H385" t="str">
            <v>A213330</v>
          </cell>
          <cell r="I385" t="str">
            <v>FIN 48 Tax Liability - ST</v>
          </cell>
        </row>
        <row r="386">
          <cell r="H386" t="str">
            <v>A213305</v>
          </cell>
          <cell r="I386" t="str">
            <v>Income Tax Payable - US Federal - ST</v>
          </cell>
        </row>
        <row r="387">
          <cell r="H387" t="str">
            <v>A213310</v>
          </cell>
          <cell r="I387" t="str">
            <v>Income Tax Payable - US State - ST</v>
          </cell>
        </row>
        <row r="388">
          <cell r="H388" t="str">
            <v>A213315</v>
          </cell>
          <cell r="I388" t="str">
            <v>Income Tax Payable - Foreign - ST</v>
          </cell>
        </row>
        <row r="389">
          <cell r="H389" t="str">
            <v>A213325</v>
          </cell>
          <cell r="I389" t="str">
            <v>Income Tax Payable - Other - ST</v>
          </cell>
        </row>
        <row r="390">
          <cell r="H390" t="str">
            <v>OTHTAXPAYST</v>
          </cell>
          <cell r="I390">
            <v>0</v>
          </cell>
        </row>
        <row r="391">
          <cell r="H391" t="str">
            <v>A213340</v>
          </cell>
          <cell r="I391" t="str">
            <v>Non Income Tax Payable - ST</v>
          </cell>
        </row>
        <row r="392">
          <cell r="H392" t="str">
            <v>A213345</v>
          </cell>
          <cell r="I392" t="str">
            <v>Withholding Tax Payable - Affiliate Payments - ST</v>
          </cell>
        </row>
        <row r="393">
          <cell r="H393" t="str">
            <v>A213350</v>
          </cell>
          <cell r="I393" t="str">
            <v>VAT Payable - ST</v>
          </cell>
        </row>
        <row r="394">
          <cell r="H394" t="str">
            <v>REGLIABST</v>
          </cell>
          <cell r="I394" t="str">
            <v>Regulatory Liabilities - ST</v>
          </cell>
        </row>
        <row r="395">
          <cell r="H395" t="str">
            <v>A215505</v>
          </cell>
          <cell r="I395" t="str">
            <v>Accrued Regulatory Liabilities - ST</v>
          </cell>
        </row>
        <row r="396">
          <cell r="H396" t="str">
            <v>PENSIONLIABST</v>
          </cell>
          <cell r="I396" t="str">
            <v>Pension Liabilities - ST</v>
          </cell>
        </row>
        <row r="397">
          <cell r="H397" t="str">
            <v>A215525</v>
          </cell>
          <cell r="I397" t="str">
            <v>Accrued Pension Liabilities - ST</v>
          </cell>
        </row>
        <row r="398">
          <cell r="H398" t="str">
            <v>RESERVESST</v>
          </cell>
          <cell r="I398" t="str">
            <v>Contingencies &amp; Reserves - ST</v>
          </cell>
        </row>
        <row r="399">
          <cell r="H399" t="str">
            <v>A215515</v>
          </cell>
          <cell r="I399" t="str">
            <v>Contingencies - ST</v>
          </cell>
        </row>
        <row r="400">
          <cell r="H400" t="str">
            <v>A215555</v>
          </cell>
          <cell r="I400" t="str">
            <v>Contingent Environmental Reserves - ST</v>
          </cell>
        </row>
        <row r="401">
          <cell r="H401" t="str">
            <v>A215560</v>
          </cell>
          <cell r="I401" t="str">
            <v>Environmental Settlement Reserves - ST</v>
          </cell>
        </row>
        <row r="402">
          <cell r="H402" t="str">
            <v>A215565</v>
          </cell>
          <cell r="I402" t="str">
            <v>Accrued Emission Allowance Liability - ST</v>
          </cell>
        </row>
        <row r="403">
          <cell r="H403" t="str">
            <v>A215570</v>
          </cell>
          <cell r="I403" t="str">
            <v>Contingent Legal Reserves - ST</v>
          </cell>
        </row>
        <row r="404">
          <cell r="H404" t="str">
            <v>A215575</v>
          </cell>
          <cell r="I404" t="str">
            <v>Litigation Settlement Reserves - ST</v>
          </cell>
        </row>
        <row r="405">
          <cell r="H405" t="str">
            <v>A215580</v>
          </cell>
          <cell r="I405" t="str">
            <v>PIS/COFINS Reserve Accrual - ST</v>
          </cell>
        </row>
        <row r="406">
          <cell r="H406" t="str">
            <v>OTHERCURRLIAB</v>
          </cell>
          <cell r="I406" t="str">
            <v>Current Liabilities - Other</v>
          </cell>
        </row>
        <row r="407">
          <cell r="H407" t="str">
            <v>A213005</v>
          </cell>
          <cell r="I407" t="str">
            <v>Accrued Consulting Expenses</v>
          </cell>
        </row>
        <row r="408">
          <cell r="H408" t="str">
            <v>A213010</v>
          </cell>
          <cell r="I408" t="str">
            <v>Accrued Vacation</v>
          </cell>
        </row>
        <row r="409">
          <cell r="H409" t="str">
            <v>A213015</v>
          </cell>
          <cell r="I409" t="str">
            <v>Accrued Bonus</v>
          </cell>
        </row>
        <row r="410">
          <cell r="H410" t="str">
            <v>A213020</v>
          </cell>
          <cell r="I410" t="str">
            <v>Accrued O&amp;M</v>
          </cell>
        </row>
        <row r="411">
          <cell r="H411" t="str">
            <v>A213025</v>
          </cell>
          <cell r="I411" t="str">
            <v>Accrued Legal Costs</v>
          </cell>
        </row>
        <row r="412">
          <cell r="H412" t="str">
            <v>A213030</v>
          </cell>
          <cell r="I412" t="str">
            <v>Accrued Purchased Power</v>
          </cell>
        </row>
        <row r="413">
          <cell r="H413" t="str">
            <v>A213035</v>
          </cell>
          <cell r="I413" t="str">
            <v>Accrued Other</v>
          </cell>
        </row>
        <row r="414">
          <cell r="H414" t="str">
            <v>A215510</v>
          </cell>
          <cell r="I414" t="str">
            <v>Accrued Asset Retirement Obligations - ST</v>
          </cell>
        </row>
        <row r="415">
          <cell r="H415" t="str">
            <v>A215520</v>
          </cell>
          <cell r="I415" t="str">
            <v>Deferred Income - ST</v>
          </cell>
        </row>
        <row r="416">
          <cell r="H416" t="str">
            <v>A215530</v>
          </cell>
          <cell r="I416" t="str">
            <v>Unrealized Mark To Market Loss - ST</v>
          </cell>
        </row>
        <row r="417">
          <cell r="H417" t="str">
            <v>A215535</v>
          </cell>
          <cell r="I417" t="str">
            <v>Long Term Compensation Payable - ST</v>
          </cell>
        </row>
        <row r="418">
          <cell r="H418" t="str">
            <v>A215540</v>
          </cell>
          <cell r="I418" t="str">
            <v>Unrealized Loss On Adverse Commitment - ST</v>
          </cell>
        </row>
        <row r="419">
          <cell r="H419" t="str">
            <v>A215545</v>
          </cell>
          <cell r="I419" t="str">
            <v>Deferred Mark To Market Gain - ST</v>
          </cell>
        </row>
        <row r="420">
          <cell r="H420" t="str">
            <v>A215550</v>
          </cell>
          <cell r="I420" t="str">
            <v>Derivative Liability - ST</v>
          </cell>
        </row>
        <row r="421">
          <cell r="H421" t="str">
            <v>A215585</v>
          </cell>
          <cell r="I421" t="str">
            <v>Dividends Payable to Minority - ST</v>
          </cell>
        </row>
        <row r="422">
          <cell r="H422" t="str">
            <v>A215590</v>
          </cell>
          <cell r="I422" t="str">
            <v>Other Liabilities - Other - ST</v>
          </cell>
        </row>
        <row r="423">
          <cell r="H423" t="str">
            <v>PROJECTDEBT_ST</v>
          </cell>
          <cell r="I423" t="str">
            <v>Non-recourse debt-current portion</v>
          </cell>
        </row>
        <row r="424">
          <cell r="H424" t="str">
            <v>A211005</v>
          </cell>
          <cell r="I424" t="str">
            <v>Project Financing Debt US Denom - ST</v>
          </cell>
        </row>
        <row r="425">
          <cell r="H425" t="str">
            <v>A211010</v>
          </cell>
          <cell r="I425" t="str">
            <v>Project Financing Debt Foreign Denom - ST</v>
          </cell>
        </row>
        <row r="426">
          <cell r="H426" t="str">
            <v>A211015</v>
          </cell>
          <cell r="I426" t="str">
            <v>Project Financing Debt Capital Leases - ST</v>
          </cell>
        </row>
        <row r="427">
          <cell r="H427" t="str">
            <v>A211020</v>
          </cell>
          <cell r="I427" t="str">
            <v>Other Notes Payable - ST</v>
          </cell>
        </row>
        <row r="428">
          <cell r="H428" t="str">
            <v>RECOURSEDEBT_CUR</v>
          </cell>
          <cell r="I428" t="str">
            <v>Recourse debt-current portion</v>
          </cell>
        </row>
        <row r="429">
          <cell r="H429" t="str">
            <v>A211025</v>
          </cell>
          <cell r="I429" t="str">
            <v>Recourse Debt-Current</v>
          </cell>
        </row>
        <row r="430">
          <cell r="H430" t="str">
            <v>CURRLIABDISCOPS</v>
          </cell>
          <cell r="I430" t="str">
            <v>Current liabilities of held for sale, discontinued</v>
          </cell>
        </row>
        <row r="431">
          <cell r="H431" t="str">
            <v>A215005</v>
          </cell>
          <cell r="I431" t="str">
            <v>Discontinued Ops Liabilities - ST</v>
          </cell>
        </row>
        <row r="432">
          <cell r="H432" t="str">
            <v>TOTALLTLIAB</v>
          </cell>
          <cell r="I432" t="str">
            <v>Total long-term liabilities</v>
          </cell>
        </row>
        <row r="433">
          <cell r="H433" t="str">
            <v>PROJECTDEBT_LT</v>
          </cell>
          <cell r="I433" t="str">
            <v>Non-recourse debt</v>
          </cell>
        </row>
        <row r="434">
          <cell r="H434" t="str">
            <v>A221005</v>
          </cell>
          <cell r="I434" t="str">
            <v>Project Financing Debt US Denom - LT</v>
          </cell>
        </row>
        <row r="435">
          <cell r="H435" t="str">
            <v>A221010</v>
          </cell>
          <cell r="I435" t="str">
            <v>Project Financing Debt Foreign Denom - LT</v>
          </cell>
        </row>
        <row r="436">
          <cell r="H436" t="str">
            <v>A221015</v>
          </cell>
          <cell r="I436" t="str">
            <v>Project Financing Debt Capital Leases - LT</v>
          </cell>
        </row>
        <row r="437">
          <cell r="H437" t="str">
            <v>A221020</v>
          </cell>
          <cell r="I437" t="str">
            <v>Other Notes Payable - LT</v>
          </cell>
        </row>
        <row r="438">
          <cell r="H438" t="str">
            <v>RECOURSEDEBT_LT</v>
          </cell>
          <cell r="I438" t="str">
            <v>Recourse debt</v>
          </cell>
        </row>
        <row r="439">
          <cell r="H439" t="str">
            <v>A221025</v>
          </cell>
          <cell r="I439" t="str">
            <v>Recourse Debt - LT</v>
          </cell>
        </row>
        <row r="440">
          <cell r="H440" t="str">
            <v>A221030</v>
          </cell>
          <cell r="I440" t="str">
            <v>Redeemable Securities - LT</v>
          </cell>
        </row>
        <row r="441">
          <cell r="H441" t="str">
            <v>DEF_TAXLIABILITY_LT</v>
          </cell>
          <cell r="I441" t="str">
            <v>Deferred income taxes-noncurrent</v>
          </cell>
        </row>
        <row r="442">
          <cell r="H442" t="str">
            <v>A223505</v>
          </cell>
          <cell r="I442" t="str">
            <v>Deferred Tax Liability - US Federal - LT</v>
          </cell>
        </row>
        <row r="443">
          <cell r="H443" t="str">
            <v>A223510</v>
          </cell>
          <cell r="I443" t="str">
            <v>Deferred Tax Liability - US State - LT</v>
          </cell>
        </row>
        <row r="444">
          <cell r="H444" t="str">
            <v>A223515</v>
          </cell>
          <cell r="I444" t="str">
            <v>Deferred Tax Liability - Foreign - LT</v>
          </cell>
        </row>
        <row r="445">
          <cell r="H445" t="str">
            <v>PENSIONLIABILITIES</v>
          </cell>
          <cell r="I445" t="str">
            <v>Pension liabilities</v>
          </cell>
        </row>
        <row r="446">
          <cell r="H446" t="str">
            <v>A225505</v>
          </cell>
          <cell r="I446" t="str">
            <v>Accrued Pension Liabilities - LT</v>
          </cell>
        </row>
        <row r="447">
          <cell r="H447" t="str">
            <v>TOTOTHRLTLIAB</v>
          </cell>
          <cell r="I447" t="str">
            <v>Total Other Long Term Liabilities</v>
          </cell>
        </row>
        <row r="448">
          <cell r="H448" t="str">
            <v>ICPAYTOSUBSAFF_LT</v>
          </cell>
          <cell r="I448" t="str">
            <v>Payable to Subsidiaries and Affiliates- LT</v>
          </cell>
        </row>
        <row r="449">
          <cell r="H449" t="str">
            <v>IC_PAYABLE</v>
          </cell>
          <cell r="I449" t="str">
            <v>Consol - Loans &amp; Interest - LT</v>
          </cell>
        </row>
        <row r="450">
          <cell r="H450" t="str">
            <v>A221510</v>
          </cell>
          <cell r="I450" t="str">
            <v>IC07 Consol - Payable Interest - LT</v>
          </cell>
        </row>
        <row r="451">
          <cell r="H451" t="str">
            <v>A221505</v>
          </cell>
          <cell r="I451" t="str">
            <v>IC09 Consol - Payable Loans - LT</v>
          </cell>
        </row>
        <row r="452">
          <cell r="H452" t="str">
            <v>UNCNSLRELATEPRTYPAY</v>
          </cell>
          <cell r="I452" t="str">
            <v>UC Related Party Inv - Loans &amp; Interest - LT</v>
          </cell>
        </row>
        <row r="453">
          <cell r="H453" t="str">
            <v>A222005</v>
          </cell>
          <cell r="I453" t="str">
            <v>UC Related Party Inv - Payable Interest - LT</v>
          </cell>
        </row>
        <row r="454">
          <cell r="H454" t="str">
            <v>A222010</v>
          </cell>
          <cell r="I454" t="str">
            <v>UC Related Party Inv - Payable Loans - LT</v>
          </cell>
        </row>
        <row r="455">
          <cell r="H455" t="str">
            <v>TAXESLTLIAB</v>
          </cell>
          <cell r="I455" t="str">
            <v>Other Long Term Liabilities - Taxes</v>
          </cell>
        </row>
        <row r="456">
          <cell r="H456" t="str">
            <v>A223320</v>
          </cell>
          <cell r="I456" t="str">
            <v>Income Tax Payable - Other- LT</v>
          </cell>
        </row>
        <row r="457">
          <cell r="H457" t="str">
            <v>A223325</v>
          </cell>
          <cell r="I457" t="str">
            <v>FIN 48 Tax Liability - LT</v>
          </cell>
        </row>
        <row r="458">
          <cell r="H458" t="str">
            <v>REGLIABLT</v>
          </cell>
          <cell r="I458" t="str">
            <v>Regulatory Liabilities - LT</v>
          </cell>
        </row>
        <row r="459">
          <cell r="H459" t="str">
            <v>A225525</v>
          </cell>
          <cell r="I459" t="str">
            <v>Accrued Regulatory Liabilities - LT</v>
          </cell>
        </row>
        <row r="460">
          <cell r="H460" t="str">
            <v>RESERVESLT</v>
          </cell>
          <cell r="I460" t="str">
            <v>Contingencies &amp; Reserves - LT</v>
          </cell>
        </row>
        <row r="461">
          <cell r="H461" t="str">
            <v>A225535</v>
          </cell>
          <cell r="I461" t="str">
            <v>Contingencies - LT</v>
          </cell>
        </row>
        <row r="462">
          <cell r="H462" t="str">
            <v>A225555</v>
          </cell>
          <cell r="I462" t="str">
            <v>PIS/COFINS Reserve Accrual - LT</v>
          </cell>
        </row>
        <row r="463">
          <cell r="H463" t="str">
            <v>A225565</v>
          </cell>
          <cell r="I463" t="str">
            <v>Contingent Legal Reserves - LT</v>
          </cell>
        </row>
        <row r="464">
          <cell r="H464" t="str">
            <v>A225570</v>
          </cell>
          <cell r="I464" t="str">
            <v>Litigation Settlement Reserves - LT</v>
          </cell>
        </row>
        <row r="465">
          <cell r="H465" t="str">
            <v>A225575</v>
          </cell>
          <cell r="I465" t="str">
            <v>Contingent Environmental Reserves - LT</v>
          </cell>
        </row>
        <row r="466">
          <cell r="H466" t="str">
            <v>A225580</v>
          </cell>
          <cell r="I466" t="str">
            <v>Environmental Settlement Reserves - LT</v>
          </cell>
        </row>
        <row r="467">
          <cell r="H467" t="str">
            <v>OTHRLTLIAB</v>
          </cell>
          <cell r="I467" t="str">
            <v>Long Term Liabilities - Other</v>
          </cell>
        </row>
        <row r="468">
          <cell r="H468" t="str">
            <v>A225510</v>
          </cell>
          <cell r="I468" t="str">
            <v>Unrealized Loss On Adverse Commitment - LT</v>
          </cell>
        </row>
        <row r="469">
          <cell r="H469" t="str">
            <v>A225515</v>
          </cell>
          <cell r="I469" t="str">
            <v>Unrealized Mark To Market Loss - LT</v>
          </cell>
        </row>
        <row r="470">
          <cell r="H470" t="str">
            <v>A225520</v>
          </cell>
          <cell r="I470" t="str">
            <v>Derivative Liability - LT</v>
          </cell>
        </row>
        <row r="471">
          <cell r="H471" t="str">
            <v>A225530</v>
          </cell>
          <cell r="I471" t="str">
            <v>Accrued Asset Retirement Obligations - LT</v>
          </cell>
        </row>
        <row r="472">
          <cell r="H472" t="str">
            <v>A225540</v>
          </cell>
          <cell r="I472" t="str">
            <v>Deferred Income - LT</v>
          </cell>
        </row>
        <row r="473">
          <cell r="H473" t="str">
            <v>A225545</v>
          </cell>
          <cell r="I473" t="str">
            <v>Construction Retainage - LT</v>
          </cell>
        </row>
        <row r="474">
          <cell r="H474" t="str">
            <v>A225550</v>
          </cell>
          <cell r="I474" t="str">
            <v>Long Term Compensation Payable - LT</v>
          </cell>
        </row>
        <row r="475">
          <cell r="H475" t="str">
            <v>A225560</v>
          </cell>
          <cell r="I475" t="str">
            <v>Other Liabilities - Other - LT</v>
          </cell>
        </row>
        <row r="476">
          <cell r="H476" t="str">
            <v>A225585</v>
          </cell>
          <cell r="I476" t="str">
            <v>IC20 Consol - Other Liability - Other - LT</v>
          </cell>
        </row>
        <row r="477">
          <cell r="H477" t="str">
            <v>LTLIABODISCOPS</v>
          </cell>
          <cell r="I477" t="str">
            <v>Long-term liabilities held for sale discontinued</v>
          </cell>
        </row>
        <row r="478">
          <cell r="H478" t="str">
            <v>A225005</v>
          </cell>
          <cell r="I478" t="str">
            <v>Discontinued Ops Liabilities - LT</v>
          </cell>
        </row>
        <row r="479">
          <cell r="H479" t="str">
            <v>TOTALEQUITY</v>
          </cell>
          <cell r="I479" t="str">
            <v>Total equity</v>
          </cell>
          <cell r="J479">
            <v>-20571882.4056287</v>
          </cell>
          <cell r="K479">
            <v>-22018095.706893399</v>
          </cell>
          <cell r="L479">
            <v>29516983.833262701</v>
          </cell>
          <cell r="M479">
            <v>28858261.608117498</v>
          </cell>
          <cell r="N479">
            <v>24514151.717367399</v>
          </cell>
          <cell r="O479">
            <v>22873373.1094171</v>
          </cell>
          <cell r="P479">
            <v>26799026.908179302</v>
          </cell>
          <cell r="Q479">
            <v>29182064.710556801</v>
          </cell>
          <cell r="R479">
            <v>27805393.747762199</v>
          </cell>
          <cell r="S479">
            <v>26277181.569819301</v>
          </cell>
          <cell r="T479">
            <v>22963315.3013063</v>
          </cell>
          <cell r="U479">
            <v>34601541.058918603</v>
          </cell>
        </row>
        <row r="480">
          <cell r="H480" t="str">
            <v>MINORITYINTEREST</v>
          </cell>
          <cell r="I480" t="str">
            <v>Non-controlling interest</v>
          </cell>
          <cell r="J480">
            <v>-15627120.068634</v>
          </cell>
          <cell r="K480">
            <v>-32359917.915855002</v>
          </cell>
          <cell r="L480">
            <v>-10034221.262086</v>
          </cell>
          <cell r="M480">
            <v>11905428.699240001</v>
          </cell>
          <cell r="N480">
            <v>30575592.013868999</v>
          </cell>
          <cell r="O480">
            <v>47751056.181705996</v>
          </cell>
          <cell r="P480">
            <v>68115832.615473002</v>
          </cell>
          <cell r="Q480">
            <v>90436468.687010005</v>
          </cell>
          <cell r="R480">
            <v>110913151.015973</v>
          </cell>
          <cell r="S480">
            <v>130225979.607952</v>
          </cell>
          <cell r="T480">
            <v>147146367.577494</v>
          </cell>
          <cell r="U480">
            <v>173441223.37018299</v>
          </cell>
        </row>
        <row r="481">
          <cell r="H481" t="str">
            <v>MINORITYINTERESTEB</v>
          </cell>
          <cell r="I481" t="str">
            <v>NCI - Ending Balance</v>
          </cell>
          <cell r="J481">
            <v>-15627120.068634</v>
          </cell>
          <cell r="K481">
            <v>-32359917.915855002</v>
          </cell>
          <cell r="L481">
            <v>-10034221.262086</v>
          </cell>
          <cell r="M481">
            <v>11905428.699240001</v>
          </cell>
          <cell r="N481">
            <v>30575592.013868999</v>
          </cell>
          <cell r="O481">
            <v>47751056.181705996</v>
          </cell>
          <cell r="P481">
            <v>68115832.615473002</v>
          </cell>
          <cell r="Q481">
            <v>90436468.687010005</v>
          </cell>
          <cell r="R481">
            <v>110913151.015973</v>
          </cell>
          <cell r="S481">
            <v>130225979.607952</v>
          </cell>
          <cell r="T481">
            <v>147146367.577494</v>
          </cell>
          <cell r="U481">
            <v>173441223.37018299</v>
          </cell>
        </row>
        <row r="482">
          <cell r="H482" t="str">
            <v>A310005</v>
          </cell>
          <cell r="I482" t="str">
            <v>NCI - Beginning Earnings</v>
          </cell>
        </row>
        <row r="483">
          <cell r="H483" t="str">
            <v>A310010</v>
          </cell>
          <cell r="I483" t="str">
            <v>NCI - Beginnings Earnings - Manual</v>
          </cell>
        </row>
        <row r="484">
          <cell r="H484" t="str">
            <v>A310015</v>
          </cell>
          <cell r="I484" t="str">
            <v>NCI - Earnings - Calculated</v>
          </cell>
          <cell r="J484">
            <v>-15627120.068634</v>
          </cell>
          <cell r="K484">
            <v>-32359917.915855002</v>
          </cell>
          <cell r="L484">
            <v>-10034221.262086</v>
          </cell>
          <cell r="M484">
            <v>11905428.699240001</v>
          </cell>
          <cell r="N484">
            <v>30575592.013868999</v>
          </cell>
          <cell r="O484">
            <v>47751056.181705996</v>
          </cell>
          <cell r="P484">
            <v>68115832.615473002</v>
          </cell>
          <cell r="Q484">
            <v>90436468.687010005</v>
          </cell>
          <cell r="R484">
            <v>110913151.015973</v>
          </cell>
          <cell r="S484">
            <v>130225979.607952</v>
          </cell>
          <cell r="T484">
            <v>147146367.577494</v>
          </cell>
          <cell r="U484">
            <v>173441223.37018299</v>
          </cell>
        </row>
        <row r="485">
          <cell r="H485" t="str">
            <v>A310505</v>
          </cell>
          <cell r="I485" t="str">
            <v>NCI - Earnings - Manual</v>
          </cell>
        </row>
        <row r="486">
          <cell r="H486" t="str">
            <v>A310510</v>
          </cell>
          <cell r="I486" t="str">
            <v>NCI - Capital Contributions</v>
          </cell>
        </row>
        <row r="487">
          <cell r="H487" t="str">
            <v>A311005</v>
          </cell>
          <cell r="I487" t="str">
            <v>NCI - Capital Contrib TLA</v>
          </cell>
        </row>
        <row r="488">
          <cell r="H488" t="str">
            <v>A311010</v>
          </cell>
          <cell r="I488" t="str">
            <v>NCI - Capital Contrib TLA Bal Sheet Adj</v>
          </cell>
        </row>
        <row r="489">
          <cell r="H489" t="str">
            <v>A311015</v>
          </cell>
          <cell r="I489" t="str">
            <v>NCI - OCI - Minimum Pension Liab</v>
          </cell>
        </row>
        <row r="490">
          <cell r="H490" t="str">
            <v>A311020</v>
          </cell>
          <cell r="I490" t="str">
            <v>NCI - Taxes OCI - Minimum Pension Liability</v>
          </cell>
        </row>
        <row r="491">
          <cell r="H491" t="str">
            <v>A311525</v>
          </cell>
          <cell r="I491" t="str">
            <v>NCI - Taxes OCI - FAS 133</v>
          </cell>
        </row>
        <row r="492">
          <cell r="H492" t="str">
            <v>A311505</v>
          </cell>
          <cell r="I492" t="str">
            <v>NCI - FAS 133 - Unrealized</v>
          </cell>
        </row>
        <row r="493">
          <cell r="H493" t="str">
            <v>A311510</v>
          </cell>
          <cell r="I493" t="str">
            <v>NCI - FAS 133 - Realized</v>
          </cell>
        </row>
        <row r="494">
          <cell r="H494" t="str">
            <v>A311515</v>
          </cell>
          <cell r="I494" t="str">
            <v>NCI - Accum Amort - FAS133 - Realized</v>
          </cell>
        </row>
        <row r="495">
          <cell r="H495" t="str">
            <v>A311520</v>
          </cell>
          <cell r="I495" t="str">
            <v>NCI - FAS 133 Balance Sheet Adjustment</v>
          </cell>
        </row>
        <row r="496">
          <cell r="H496" t="str">
            <v>A311530</v>
          </cell>
          <cell r="I496" t="str">
            <v>NCI - Dividends</v>
          </cell>
        </row>
        <row r="497">
          <cell r="H497" t="str">
            <v>A311535</v>
          </cell>
          <cell r="I497" t="str">
            <v>NCI - Dividends TLA Balance Sheet Adj</v>
          </cell>
        </row>
        <row r="498">
          <cell r="H498" t="str">
            <v>A312505</v>
          </cell>
          <cell r="I498" t="str">
            <v>UC Related Party Inv - Dividends</v>
          </cell>
        </row>
        <row r="499">
          <cell r="H499" t="str">
            <v>A320510</v>
          </cell>
          <cell r="I499" t="str">
            <v>Preferred Stock - Subs</v>
          </cell>
        </row>
        <row r="500">
          <cell r="H500" t="str">
            <v>TTLSTCKHLDRSEQUITY</v>
          </cell>
          <cell r="I500" t="str">
            <v>Total stockholders' equity (deficit)</v>
          </cell>
          <cell r="J500">
            <v>-4944762.3369947001</v>
          </cell>
          <cell r="K500">
            <v>-10230060.196667099</v>
          </cell>
          <cell r="L500">
            <v>-3038773.01717343</v>
          </cell>
          <cell r="M500">
            <v>3879838.6296181101</v>
          </cell>
          <cell r="N500">
            <v>9723827.0323565304</v>
          </cell>
          <cell r="O500">
            <v>15421735.973936601</v>
          </cell>
          <cell r="P500">
            <v>21855986.448348898</v>
          </cell>
          <cell r="Q500">
            <v>28717415.087368701</v>
          </cell>
          <cell r="R500">
            <v>36046126.506167799</v>
          </cell>
          <cell r="S500">
            <v>43010479.4840082</v>
          </cell>
          <cell r="T500">
            <v>49053406.815772504</v>
          </cell>
          <cell r="U500">
            <v>57360092.082002103</v>
          </cell>
        </row>
        <row r="501">
          <cell r="H501" t="str">
            <v>COMMONSTOCKTOTAL</v>
          </cell>
          <cell r="I501" t="str">
            <v>Common Stock</v>
          </cell>
        </row>
        <row r="502">
          <cell r="H502" t="str">
            <v>A320010</v>
          </cell>
          <cell r="I502" t="str">
            <v>Common Stock</v>
          </cell>
        </row>
        <row r="503">
          <cell r="H503" t="str">
            <v>TREASURYSTOCKTOTAL</v>
          </cell>
          <cell r="I503" t="str">
            <v>Treasury Stock, at cost</v>
          </cell>
        </row>
        <row r="504">
          <cell r="H504" t="str">
            <v>A350005</v>
          </cell>
          <cell r="I504" t="str">
            <v>Treasury Stock</v>
          </cell>
        </row>
        <row r="505">
          <cell r="H505" t="str">
            <v>ADDITIONALPDNCAPITAL</v>
          </cell>
          <cell r="I505" t="str">
            <v>Additional paid-in capital</v>
          </cell>
        </row>
        <row r="506">
          <cell r="H506" t="str">
            <v>A320020</v>
          </cell>
          <cell r="I506" t="str">
            <v>IC01 Consol - Contributed Capital</v>
          </cell>
        </row>
        <row r="507">
          <cell r="H507" t="str">
            <v>A320025</v>
          </cell>
          <cell r="I507" t="str">
            <v>UC Related Party Inv - Contributed Capital</v>
          </cell>
        </row>
        <row r="508">
          <cell r="H508" t="str">
            <v>A320015</v>
          </cell>
          <cell r="I508" t="str">
            <v>Additional Paid In Capital</v>
          </cell>
        </row>
        <row r="509">
          <cell r="H509" t="str">
            <v>ENDRETAINEDEARNINGS</v>
          </cell>
          <cell r="I509" t="str">
            <v>Retained earnings (Accumulated deficit)</v>
          </cell>
          <cell r="J509">
            <v>-5002741.4081105003</v>
          </cell>
          <cell r="K509">
            <v>-10359445.6694318</v>
          </cell>
          <cell r="L509">
            <v>-3212275.45353933</v>
          </cell>
          <cell r="M509">
            <v>3811308.85751301</v>
          </cell>
          <cell r="N509">
            <v>9788225.8262223303</v>
          </cell>
          <cell r="O509">
            <v>15286641.7479394</v>
          </cell>
          <cell r="P509">
            <v>21806058.626076002</v>
          </cell>
          <cell r="Q509">
            <v>28951608.787590899</v>
          </cell>
          <cell r="R509">
            <v>35506850.325245403</v>
          </cell>
          <cell r="S509">
            <v>41689505.023007996</v>
          </cell>
          <cell r="T509">
            <v>47106262.887844697</v>
          </cell>
          <cell r="U509">
            <v>55524088.009596497</v>
          </cell>
        </row>
        <row r="510">
          <cell r="H510" t="str">
            <v>A341005</v>
          </cell>
          <cell r="I510" t="str">
            <v>Beginning Retained Earnings</v>
          </cell>
        </row>
        <row r="511">
          <cell r="H511" t="str">
            <v>A341010</v>
          </cell>
          <cell r="I511" t="str">
            <v>YTD Net Income</v>
          </cell>
          <cell r="J511">
            <v>-5002741.4081105003</v>
          </cell>
          <cell r="K511">
            <v>-10359445.6694318</v>
          </cell>
          <cell r="L511">
            <v>-3212275.45353933</v>
          </cell>
          <cell r="M511">
            <v>3811308.85751301</v>
          </cell>
          <cell r="N511">
            <v>9788225.8262223303</v>
          </cell>
          <cell r="O511">
            <v>15286641.7479394</v>
          </cell>
          <cell r="P511">
            <v>21806058.626076002</v>
          </cell>
          <cell r="Q511">
            <v>28951608.787590899</v>
          </cell>
          <cell r="R511">
            <v>35506850.325245403</v>
          </cell>
          <cell r="S511">
            <v>41689505.023007996</v>
          </cell>
          <cell r="T511">
            <v>47106262.887844697</v>
          </cell>
          <cell r="U511">
            <v>55524088.009596497</v>
          </cell>
        </row>
        <row r="512">
          <cell r="H512" t="str">
            <v>A341015</v>
          </cell>
          <cell r="I512" t="str">
            <v>Adjustments To Retained Earnings</v>
          </cell>
        </row>
        <row r="513">
          <cell r="H513" t="str">
            <v>TOTALCTA</v>
          </cell>
          <cell r="I513" t="str">
            <v>Cumulative Translation Adjustment</v>
          </cell>
          <cell r="J513">
            <v>57979.071115799998</v>
          </cell>
          <cell r="K513">
            <v>71406.401648900006</v>
          </cell>
          <cell r="L513">
            <v>44116.963601199903</v>
          </cell>
          <cell r="M513">
            <v>-104972.6642608</v>
          </cell>
          <cell r="N513">
            <v>-132928.5659709</v>
          </cell>
          <cell r="O513">
            <v>199493.01986299999</v>
          </cell>
          <cell r="P513">
            <v>-85166.403724300006</v>
          </cell>
          <cell r="Q513">
            <v>-284121.52249509998</v>
          </cell>
          <cell r="R513">
            <v>773469.88114459999</v>
          </cell>
          <cell r="S513">
            <v>781698.28007780004</v>
          </cell>
          <cell r="T513">
            <v>626169.46692759998</v>
          </cell>
          <cell r="U513">
            <v>-111139.8555222</v>
          </cell>
        </row>
        <row r="514">
          <cell r="H514" t="str">
            <v>A332005</v>
          </cell>
          <cell r="I514" t="str">
            <v>Cumulative Translation Adjustment</v>
          </cell>
        </row>
        <row r="515">
          <cell r="H515" t="str">
            <v>CTA</v>
          </cell>
          <cell r="I515" t="str">
            <v>Cumulative Translation Adjustment - BPC Calculated</v>
          </cell>
          <cell r="J515">
            <v>57979.071115799998</v>
          </cell>
          <cell r="K515">
            <v>129385.4727647</v>
          </cell>
          <cell r="L515">
            <v>173502.43636590001</v>
          </cell>
          <cell r="M515">
            <v>68529.772105100099</v>
          </cell>
          <cell r="N515">
            <v>-64398.793865800297</v>
          </cell>
          <cell r="O515">
            <v>135094.2259972</v>
          </cell>
          <cell r="P515">
            <v>49927.822272899997</v>
          </cell>
          <cell r="Q515">
            <v>-234193.70022219999</v>
          </cell>
          <cell r="R515">
            <v>539276.18092239997</v>
          </cell>
          <cell r="S515">
            <v>1320974.4610001999</v>
          </cell>
          <cell r="T515">
            <v>1947143.9279278</v>
          </cell>
          <cell r="U515">
            <v>1836004.0724056</v>
          </cell>
        </row>
        <row r="516">
          <cell r="H516" t="str">
            <v>ACCUMOTHCOMPINCLOSS</v>
          </cell>
          <cell r="I516" t="str">
            <v>Accumulated other comprehensive income/loss</v>
          </cell>
        </row>
        <row r="517">
          <cell r="H517" t="str">
            <v>DIVIDENDS</v>
          </cell>
          <cell r="I517" t="str">
            <v>Dividends</v>
          </cell>
        </row>
        <row r="518">
          <cell r="H518" t="str">
            <v>A320505</v>
          </cell>
          <cell r="I518" t="str">
            <v>IC03 Consol - Dividends</v>
          </cell>
        </row>
        <row r="519">
          <cell r="H519" t="str">
            <v>ACCUMOCI</v>
          </cell>
          <cell r="I519" t="str">
            <v>Accumulated other comprehensive income/loss</v>
          </cell>
        </row>
        <row r="520">
          <cell r="H520" t="str">
            <v>A331505</v>
          </cell>
          <cell r="I520" t="str">
            <v>Unrealized Gain/(Loss) On Investment</v>
          </cell>
        </row>
        <row r="521">
          <cell r="H521" t="str">
            <v>A331510</v>
          </cell>
          <cell r="I521" t="str">
            <v>Unrealized Gain/(Loss) on Investment - Taxes</v>
          </cell>
        </row>
        <row r="522">
          <cell r="H522" t="str">
            <v>A331515</v>
          </cell>
          <cell r="I522" t="str">
            <v>OCI - FAS 133 - Change In Acctg Principle</v>
          </cell>
        </row>
        <row r="523">
          <cell r="H523" t="str">
            <v>A331520</v>
          </cell>
          <cell r="I523" t="str">
            <v>OCI - FAS 133 - Unrealized</v>
          </cell>
        </row>
        <row r="524">
          <cell r="H524" t="str">
            <v>A331525</v>
          </cell>
          <cell r="I524" t="str">
            <v>OCI - FAS 133 - Adjustment</v>
          </cell>
        </row>
        <row r="525">
          <cell r="H525" t="str">
            <v>A331530</v>
          </cell>
          <cell r="I525" t="str">
            <v>OCI - FAS133 - Realized</v>
          </cell>
        </row>
        <row r="526">
          <cell r="H526" t="str">
            <v>A331535</v>
          </cell>
          <cell r="I526" t="str">
            <v>OCI - FAS 133 - Accum Amort - Realized</v>
          </cell>
        </row>
        <row r="527">
          <cell r="H527" t="str">
            <v>A331537</v>
          </cell>
          <cell r="I527" t="str">
            <v>OCI - FAS 133 - Designated Hedge</v>
          </cell>
        </row>
        <row r="528">
          <cell r="H528" t="str">
            <v>A331538</v>
          </cell>
          <cell r="I528" t="str">
            <v>OCI - FAS 133 - Accum Amort Designated Hedge</v>
          </cell>
        </row>
        <row r="529">
          <cell r="H529" t="str">
            <v>A331540</v>
          </cell>
          <cell r="I529" t="str">
            <v>OCI - Taxes - FAS 133</v>
          </cell>
        </row>
        <row r="530">
          <cell r="H530" t="str">
            <v>A331545</v>
          </cell>
          <cell r="I530" t="str">
            <v>OCI - FAS 143</v>
          </cell>
        </row>
        <row r="531">
          <cell r="H531" t="str">
            <v>A331550</v>
          </cell>
          <cell r="I531" t="str">
            <v>OCI - Minimum Pension Liability</v>
          </cell>
        </row>
        <row r="532">
          <cell r="H532" t="str">
            <v>A331555</v>
          </cell>
          <cell r="I532" t="str">
            <v>OCI - Minimum Pension Liability - Taxes</v>
          </cell>
        </row>
        <row r="533">
          <cell r="H533" t="str">
            <v>A331560</v>
          </cell>
          <cell r="I533" t="str">
            <v>OCI - Other</v>
          </cell>
        </row>
        <row r="534">
          <cell r="H534" t="str">
            <v>INCOMESTATEMENT</v>
          </cell>
          <cell r="I534" t="str">
            <v>Do Not Use - Drill Down</v>
          </cell>
          <cell r="J534">
            <v>-5002741.4081111001</v>
          </cell>
          <cell r="K534">
            <v>-5356704.2613199996</v>
          </cell>
          <cell r="L534">
            <v>7147170.2158906003</v>
          </cell>
          <cell r="M534">
            <v>7023584.3110551303</v>
          </cell>
          <cell r="N534">
            <v>5976916.96870868</v>
          </cell>
          <cell r="O534">
            <v>5498415.9217179203</v>
          </cell>
          <cell r="P534">
            <v>6519416.8781358497</v>
          </cell>
          <cell r="Q534">
            <v>7145550.1615153002</v>
          </cell>
          <cell r="R534">
            <v>6555241.5376515696</v>
          </cell>
          <cell r="S534">
            <v>6182654.69776526</v>
          </cell>
          <cell r="T534">
            <v>5416757.8648354998</v>
          </cell>
          <cell r="U534">
            <v>8417825.1217509694</v>
          </cell>
        </row>
        <row r="535">
          <cell r="H535" t="str">
            <v>NETINCOMEAES</v>
          </cell>
          <cell r="I535" t="str">
            <v>Net Income attributable to AES Corp</v>
          </cell>
          <cell r="J535">
            <v>-5002741.4081111001</v>
          </cell>
          <cell r="K535">
            <v>-5356704.2613199996</v>
          </cell>
          <cell r="L535">
            <v>7147170.2158906003</v>
          </cell>
          <cell r="M535">
            <v>7023584.3110551303</v>
          </cell>
          <cell r="N535">
            <v>5976916.96870868</v>
          </cell>
          <cell r="O535">
            <v>5498415.9217179203</v>
          </cell>
          <cell r="P535">
            <v>6519416.8781358497</v>
          </cell>
          <cell r="Q535">
            <v>7145550.1615153002</v>
          </cell>
          <cell r="R535">
            <v>6555241.5376515696</v>
          </cell>
          <cell r="S535">
            <v>6182654.69776526</v>
          </cell>
          <cell r="T535">
            <v>5416757.8648354998</v>
          </cell>
          <cell r="U535">
            <v>8417825.1217509694</v>
          </cell>
        </row>
        <row r="536">
          <cell r="H536" t="str">
            <v>NETINCOME</v>
          </cell>
          <cell r="I536" t="str">
            <v>Net Income</v>
          </cell>
          <cell r="J536">
            <v>-20629861.476745099</v>
          </cell>
          <cell r="K536">
            <v>-22089502.108541001</v>
          </cell>
          <cell r="L536">
            <v>29472866.869659599</v>
          </cell>
          <cell r="M536">
            <v>28963234.272381101</v>
          </cell>
          <cell r="N536">
            <v>24647080.283337701</v>
          </cell>
          <cell r="O536">
            <v>22673880.089554898</v>
          </cell>
          <cell r="P536">
            <v>26884193.311902899</v>
          </cell>
          <cell r="Q536">
            <v>29466186.233052298</v>
          </cell>
          <cell r="R536">
            <v>27031923.866614599</v>
          </cell>
          <cell r="S536">
            <v>25495483.289744198</v>
          </cell>
          <cell r="T536">
            <v>22337145.834377501</v>
          </cell>
          <cell r="U536">
            <v>34712680.914439902</v>
          </cell>
        </row>
        <row r="537">
          <cell r="H537" t="str">
            <v>CONTINUINGOPSINC</v>
          </cell>
          <cell r="I537" t="str">
            <v>INCOME FROM CONTINUING OPERATIONS</v>
          </cell>
          <cell r="J537">
            <v>-20629861.476745099</v>
          </cell>
          <cell r="K537">
            <v>-22089502.108541001</v>
          </cell>
          <cell r="L537">
            <v>29472866.869659599</v>
          </cell>
          <cell r="M537">
            <v>28963234.272381101</v>
          </cell>
          <cell r="N537">
            <v>24647080.283337701</v>
          </cell>
          <cell r="O537">
            <v>22673880.089554898</v>
          </cell>
          <cell r="P537">
            <v>26884193.311902899</v>
          </cell>
          <cell r="Q537">
            <v>29466186.233052298</v>
          </cell>
          <cell r="R537">
            <v>27031923.866614599</v>
          </cell>
          <cell r="S537">
            <v>25495483.289744198</v>
          </cell>
          <cell r="T537">
            <v>22337145.834377501</v>
          </cell>
          <cell r="U537">
            <v>34712680.914439902</v>
          </cell>
        </row>
        <row r="538">
          <cell r="H538" t="str">
            <v>INCB4TAXEQEARNMI</v>
          </cell>
          <cell r="I538" t="str">
            <v>INCOME FM CONTINUING OPS BEFORE TAXES, EQ EARN, MI</v>
          </cell>
          <cell r="J538">
            <v>-4804557.7244258001</v>
          </cell>
          <cell r="K538">
            <v>-8664139.8282268997</v>
          </cell>
          <cell r="L538">
            <v>44832225.353954799</v>
          </cell>
          <cell r="M538">
            <v>44049964.177272603</v>
          </cell>
          <cell r="N538">
            <v>37469502.305031396</v>
          </cell>
          <cell r="O538">
            <v>34493043.3364617</v>
          </cell>
          <cell r="P538">
            <v>40865076.448838197</v>
          </cell>
          <cell r="Q538">
            <v>44769413.8338174</v>
          </cell>
          <cell r="R538">
            <v>41113044.473634496</v>
          </cell>
          <cell r="S538">
            <v>38773100.855900802</v>
          </cell>
          <cell r="T538">
            <v>33966398.7451903</v>
          </cell>
          <cell r="U538">
            <v>46531018.416954599</v>
          </cell>
        </row>
        <row r="539">
          <cell r="H539" t="str">
            <v>SGACOSTS</v>
          </cell>
          <cell r="I539" t="str">
            <v>General and administrative expenses</v>
          </cell>
        </row>
        <row r="540">
          <cell r="H540" t="str">
            <v>GACOSTS</v>
          </cell>
          <cell r="I540" t="str">
            <v>General and Administrative Costs</v>
          </cell>
        </row>
        <row r="541">
          <cell r="H541" t="str">
            <v>A700602</v>
          </cell>
          <cell r="I541" t="str">
            <v>G&amp;A - Salaries &amp; Wages</v>
          </cell>
        </row>
        <row r="542">
          <cell r="H542" t="str">
            <v>A700604</v>
          </cell>
          <cell r="I542" t="str">
            <v>G&amp;A - Overtime</v>
          </cell>
        </row>
        <row r="543">
          <cell r="H543" t="str">
            <v>A700606</v>
          </cell>
          <cell r="I543" t="str">
            <v>G&amp;A - Cash Bonuses</v>
          </cell>
        </row>
        <row r="544">
          <cell r="H544" t="str">
            <v>A700608</v>
          </cell>
          <cell r="I544" t="str">
            <v>G&amp;A - LT Compensation Plan - Perf Units</v>
          </cell>
        </row>
        <row r="545">
          <cell r="H545" t="str">
            <v>A700610</v>
          </cell>
          <cell r="I545" t="str">
            <v>G&amp;A - LT Compensation Plan - Stock Options</v>
          </cell>
        </row>
        <row r="546">
          <cell r="H546" t="str">
            <v>A700612</v>
          </cell>
          <cell r="I546" t="str">
            <v>G&amp;A - LT Compensation Plan - Restr Stck Unit</v>
          </cell>
        </row>
        <row r="547">
          <cell r="H547" t="str">
            <v>A700614</v>
          </cell>
          <cell r="I547" t="str">
            <v>G&amp;A - Vacation/Paid Time Off</v>
          </cell>
        </row>
        <row r="548">
          <cell r="H548" t="str">
            <v>A700616</v>
          </cell>
          <cell r="I548" t="str">
            <v>G&amp;A - Severance Costs</v>
          </cell>
        </row>
        <row r="549">
          <cell r="H549" t="str">
            <v>A700630</v>
          </cell>
          <cell r="I549" t="str">
            <v>G&amp;A - Employer Taxes</v>
          </cell>
        </row>
        <row r="550">
          <cell r="H550" t="str">
            <v>A700632</v>
          </cell>
          <cell r="I550" t="str">
            <v>G&amp;A - Defined Contribution Plan Expense</v>
          </cell>
        </row>
        <row r="551">
          <cell r="H551" t="str">
            <v>A700634</v>
          </cell>
          <cell r="I551" t="str">
            <v>G&amp;A - Defined Benefit Plan Expense</v>
          </cell>
        </row>
        <row r="552">
          <cell r="H552" t="str">
            <v>A700640</v>
          </cell>
          <cell r="I552" t="str">
            <v>G&amp;A - Health/Life/Dental/Disability Insuranc</v>
          </cell>
        </row>
        <row r="553">
          <cell r="H553" t="str">
            <v>A700642</v>
          </cell>
          <cell r="I553" t="str">
            <v>G&amp;A - Tuition Reimbursement</v>
          </cell>
        </row>
        <row r="554">
          <cell r="H554" t="str">
            <v>A700644</v>
          </cell>
          <cell r="I554" t="str">
            <v>G&amp;A - Employee Training</v>
          </cell>
        </row>
        <row r="555">
          <cell r="H555" t="str">
            <v>A700660</v>
          </cell>
          <cell r="I555" t="str">
            <v>G&amp;A - Travel - Transportation</v>
          </cell>
        </row>
        <row r="556">
          <cell r="H556" t="str">
            <v>A700662</v>
          </cell>
          <cell r="I556" t="str">
            <v>G&amp;A - Travel - Lodging</v>
          </cell>
        </row>
        <row r="557">
          <cell r="H557" t="str">
            <v>A700664</v>
          </cell>
          <cell r="I557" t="str">
            <v>G&amp;A - Travel - Meals</v>
          </cell>
        </row>
        <row r="558">
          <cell r="H558" t="str">
            <v>A700680</v>
          </cell>
          <cell r="I558" t="str">
            <v>G&amp;A - Business Meals &amp; Entertainment</v>
          </cell>
        </row>
        <row r="559">
          <cell r="H559" t="str">
            <v>A725656</v>
          </cell>
          <cell r="I559" t="str">
            <v>G&amp;A - Charitable Contributions - Non - US</v>
          </cell>
        </row>
        <row r="560">
          <cell r="H560" t="str">
            <v>A725644</v>
          </cell>
          <cell r="I560" t="str">
            <v>G&amp;A - SAP Hardware/Software - CCS</v>
          </cell>
        </row>
        <row r="561">
          <cell r="H561" t="str">
            <v>A705612</v>
          </cell>
          <cell r="I561" t="str">
            <v>G&amp;A - SAP Contract Srvcs - CCS</v>
          </cell>
        </row>
        <row r="562">
          <cell r="H562" t="str">
            <v>A700622</v>
          </cell>
          <cell r="I562" t="str">
            <v>G&amp;A - SAP People Costs - CCS</v>
          </cell>
        </row>
        <row r="563">
          <cell r="H563" t="str">
            <v>A725670</v>
          </cell>
          <cell r="I563" t="str">
            <v>G&amp;A - Other SAP Costs - CCS</v>
          </cell>
        </row>
        <row r="564">
          <cell r="H564" t="str">
            <v>A725642</v>
          </cell>
          <cell r="I564" t="str">
            <v>G&amp;A - SAP Hardware/Software - ERP</v>
          </cell>
        </row>
        <row r="565">
          <cell r="H565" t="str">
            <v>A705610</v>
          </cell>
          <cell r="I565" t="str">
            <v>G&amp;A - SAP Contract Srvcs - ERP</v>
          </cell>
        </row>
        <row r="566">
          <cell r="H566" t="str">
            <v>A700620</v>
          </cell>
          <cell r="I566" t="str">
            <v>G&amp;A - SAP People Costs - ERP</v>
          </cell>
        </row>
        <row r="567">
          <cell r="H567" t="str">
            <v>A725668</v>
          </cell>
          <cell r="I567" t="str">
            <v>G&amp;A - Other SAP Costs - ERP</v>
          </cell>
        </row>
        <row r="568">
          <cell r="H568" t="str">
            <v>A725632</v>
          </cell>
          <cell r="I568" t="str">
            <v>G&amp;A - Office Costs</v>
          </cell>
        </row>
        <row r="569">
          <cell r="H569" t="str">
            <v>A725648</v>
          </cell>
          <cell r="I569" t="str">
            <v>G&amp;A - Property Rental</v>
          </cell>
        </row>
        <row r="570">
          <cell r="H570" t="str">
            <v>A725652</v>
          </cell>
          <cell r="I570" t="str">
            <v>G&amp;A - Equipment Rental</v>
          </cell>
        </row>
        <row r="571">
          <cell r="H571" t="str">
            <v>A705668</v>
          </cell>
          <cell r="I571" t="str">
            <v>G&amp;A - Consultants</v>
          </cell>
        </row>
        <row r="572">
          <cell r="H572" t="str">
            <v>A725697</v>
          </cell>
          <cell r="I572" t="str">
            <v>G&amp;A - Other Costs</v>
          </cell>
        </row>
        <row r="573">
          <cell r="H573" t="str">
            <v>A725698</v>
          </cell>
          <cell r="I573" t="str">
            <v>Reclass Development Cost - Exp-this is a calculati</v>
          </cell>
        </row>
        <row r="574">
          <cell r="H574" t="str">
            <v>BUS_DEV_COSTS</v>
          </cell>
          <cell r="I574" t="str">
            <v>Business Development Costs</v>
          </cell>
        </row>
        <row r="575">
          <cell r="H575" t="str">
            <v>A700802</v>
          </cell>
          <cell r="I575" t="str">
            <v>Business Development - Performance Units</v>
          </cell>
        </row>
        <row r="576">
          <cell r="H576" t="str">
            <v>A700808</v>
          </cell>
          <cell r="I576" t="str">
            <v>Business Development - Stock Options</v>
          </cell>
        </row>
        <row r="577">
          <cell r="H577" t="str">
            <v>A700810</v>
          </cell>
          <cell r="I577" t="str">
            <v>Business Development - Restricted Stock Units</v>
          </cell>
        </row>
        <row r="578">
          <cell r="H578" t="str">
            <v>A700812</v>
          </cell>
          <cell r="I578" t="str">
            <v>Business Development - People Costs</v>
          </cell>
        </row>
        <row r="579">
          <cell r="H579" t="str">
            <v>A700816</v>
          </cell>
          <cell r="I579" t="str">
            <v>Business Development - Severance Costs</v>
          </cell>
        </row>
        <row r="580">
          <cell r="H580" t="str">
            <v>A700897</v>
          </cell>
          <cell r="I580" t="str">
            <v>Business Development - People Related Csts</v>
          </cell>
        </row>
        <row r="581">
          <cell r="H581" t="str">
            <v>A725832</v>
          </cell>
          <cell r="I581" t="str">
            <v>Business Development - Office Costs</v>
          </cell>
        </row>
        <row r="582">
          <cell r="H582" t="str">
            <v>A705868</v>
          </cell>
          <cell r="I582" t="str">
            <v>Business Development - Consultants</v>
          </cell>
        </row>
        <row r="583">
          <cell r="H583" t="str">
            <v>A725860</v>
          </cell>
          <cell r="I583" t="str">
            <v>Business Development - Options/Permits</v>
          </cell>
        </row>
        <row r="584">
          <cell r="H584" t="str">
            <v>A725898</v>
          </cell>
          <cell r="I584" t="str">
            <v>Business Development - Other Costs</v>
          </cell>
        </row>
        <row r="585">
          <cell r="H585" t="str">
            <v>OPERATINGINCOME</v>
          </cell>
          <cell r="I585" t="str">
            <v>Operating Income</v>
          </cell>
        </row>
        <row r="586">
          <cell r="H586" t="str">
            <v>GROSSMARGIN</v>
          </cell>
          <cell r="I586" t="str">
            <v>Gross Margin</v>
          </cell>
          <cell r="J586">
            <v>-2417671.6159028001</v>
          </cell>
          <cell r="K586">
            <v>-2497878.1890551001</v>
          </cell>
          <cell r="L586">
            <v>48281321.9634635</v>
          </cell>
          <cell r="M586">
            <v>46625295.029368997</v>
          </cell>
          <cell r="N586">
            <v>40266336.953592397</v>
          </cell>
          <cell r="O586">
            <v>36497301.277614497</v>
          </cell>
          <cell r="P586">
            <v>45874718.830675103</v>
          </cell>
          <cell r="Q586">
            <v>48516563.623478398</v>
          </cell>
          <cell r="R586">
            <v>44698087.071708597</v>
          </cell>
          <cell r="S586">
            <v>42215136.132548198</v>
          </cell>
          <cell r="T586">
            <v>37647588.162266798</v>
          </cell>
          <cell r="U586">
            <v>49874602.853588201</v>
          </cell>
        </row>
        <row r="587">
          <cell r="H587" t="str">
            <v>VARIABLEMARGIN</v>
          </cell>
          <cell r="I587" t="str">
            <v>Variable Margin</v>
          </cell>
          <cell r="L587">
            <v>61612743.450127698</v>
          </cell>
          <cell r="M587">
            <v>59737118.523241997</v>
          </cell>
          <cell r="N587">
            <v>53065559.762653202</v>
          </cell>
          <cell r="O587">
            <v>49649500.760377303</v>
          </cell>
          <cell r="P587">
            <v>57186995.641083203</v>
          </cell>
          <cell r="Q587">
            <v>59446185.026130103</v>
          </cell>
          <cell r="R587">
            <v>55589118.731200702</v>
          </cell>
          <cell r="S587">
            <v>53462885.0433551</v>
          </cell>
          <cell r="T587">
            <v>48350245.673065603</v>
          </cell>
          <cell r="U587">
            <v>61239598.703024901</v>
          </cell>
        </row>
        <row r="588">
          <cell r="H588" t="str">
            <v>TOTALREVENUES</v>
          </cell>
          <cell r="I588" t="str">
            <v>Total Revenues</v>
          </cell>
          <cell r="L588">
            <v>64731595.011885397</v>
          </cell>
          <cell r="M588">
            <v>62600529.760760501</v>
          </cell>
          <cell r="N588">
            <v>55783023.8217365</v>
          </cell>
          <cell r="O588">
            <v>52227366.040506199</v>
          </cell>
          <cell r="P588">
            <v>59763517.798110202</v>
          </cell>
          <cell r="Q588">
            <v>63988067.7716204</v>
          </cell>
          <cell r="R588">
            <v>59928293.624049097</v>
          </cell>
          <cell r="S588">
            <v>57959830.8859758</v>
          </cell>
          <cell r="T588">
            <v>52604986.851852901</v>
          </cell>
          <cell r="U588">
            <v>63767661.889171399</v>
          </cell>
        </row>
        <row r="589">
          <cell r="H589" t="str">
            <v>GENERATIONREVENUES</v>
          </cell>
          <cell r="I589" t="str">
            <v>Generation Revenues</v>
          </cell>
          <cell r="L589">
            <v>64731595.011885397</v>
          </cell>
          <cell r="M589">
            <v>62600529.760760501</v>
          </cell>
          <cell r="N589">
            <v>55783023.8217365</v>
          </cell>
          <cell r="O589">
            <v>52227366.040506199</v>
          </cell>
          <cell r="P589">
            <v>59763517.798110202</v>
          </cell>
          <cell r="Q589">
            <v>63988067.7716204</v>
          </cell>
          <cell r="R589">
            <v>59928293.624049097</v>
          </cell>
          <cell r="S589">
            <v>57959830.8859758</v>
          </cell>
          <cell r="T589">
            <v>52604986.851852901</v>
          </cell>
          <cell r="U589">
            <v>63767661.889171399</v>
          </cell>
        </row>
        <row r="590">
          <cell r="H590" t="str">
            <v>ELECTRICITYGEN_CS</v>
          </cell>
          <cell r="I590" t="str">
            <v>Electricity Generation Capacity Sales</v>
          </cell>
        </row>
        <row r="591">
          <cell r="H591" t="str">
            <v>A400105</v>
          </cell>
          <cell r="I591" t="str">
            <v>Contract Electricity Sales - Capacity/Avail</v>
          </cell>
        </row>
        <row r="592">
          <cell r="H592" t="str">
            <v>A405105</v>
          </cell>
          <cell r="I592" t="str">
            <v>Spot Electricity Sales - Capacity</v>
          </cell>
        </row>
        <row r="593">
          <cell r="H593" t="str">
            <v>A400125</v>
          </cell>
          <cell r="I593" t="str">
            <v>Contract Electricity Sales - Lease Revenue</v>
          </cell>
        </row>
        <row r="594">
          <cell r="H594" t="str">
            <v>A400205</v>
          </cell>
          <cell r="I594" t="str">
            <v>IC18 Consol - Elec Sales - Capacity</v>
          </cell>
        </row>
        <row r="595">
          <cell r="H595" t="str">
            <v>A410135</v>
          </cell>
          <cell r="I595" t="str">
            <v>Water Capacity Sales</v>
          </cell>
        </row>
        <row r="596">
          <cell r="H596" t="str">
            <v>ELECTRICITYGEN_SP</v>
          </cell>
          <cell r="I596" t="str">
            <v>Electricity Generation Energy Sales</v>
          </cell>
          <cell r="L596">
            <v>64731595.011885397</v>
          </cell>
          <cell r="M596">
            <v>62600529.760760501</v>
          </cell>
          <cell r="N596">
            <v>55783023.8217365</v>
          </cell>
          <cell r="O596">
            <v>52227366.040506199</v>
          </cell>
          <cell r="P596">
            <v>59763517.798110202</v>
          </cell>
          <cell r="Q596">
            <v>63988067.7716204</v>
          </cell>
          <cell r="R596">
            <v>59928293.624049097</v>
          </cell>
          <cell r="S596">
            <v>57959830.8859758</v>
          </cell>
          <cell r="T596">
            <v>52604986.851852901</v>
          </cell>
          <cell r="U596">
            <v>63767661.889171399</v>
          </cell>
        </row>
        <row r="597">
          <cell r="H597" t="str">
            <v>A400110</v>
          </cell>
          <cell r="I597" t="str">
            <v>Contract Electricity Sales - Energy-Prod</v>
          </cell>
          <cell r="L597">
            <v>-1228146.0760416</v>
          </cell>
          <cell r="M597">
            <v>-1491712.9934880999</v>
          </cell>
          <cell r="N597">
            <v>-1133808.6274252001</v>
          </cell>
          <cell r="O597">
            <v>-1009458.3705767</v>
          </cell>
          <cell r="P597">
            <v>-1748316.6950831001</v>
          </cell>
          <cell r="Q597">
            <v>-1842627.3727237</v>
          </cell>
          <cell r="R597">
            <v>-1687119.4064001001</v>
          </cell>
          <cell r="S597">
            <v>-1376887.7447015001</v>
          </cell>
          <cell r="T597">
            <v>-1199873.7532095001</v>
          </cell>
          <cell r="U597">
            <v>-2186145.241841</v>
          </cell>
        </row>
        <row r="598">
          <cell r="H598" t="str">
            <v>A400115</v>
          </cell>
          <cell r="I598" t="str">
            <v>Contract Electricity Sales - Fuel Passthrough</v>
          </cell>
        </row>
        <row r="599">
          <cell r="H599" t="str">
            <v>A400120</v>
          </cell>
          <cell r="I599" t="str">
            <v>Contract Electricity Sales - O&amp;M</v>
          </cell>
        </row>
        <row r="600">
          <cell r="H600" t="str">
            <v>A400130</v>
          </cell>
          <cell r="I600" t="str">
            <v>Amort of Unhedged Commodity Derivatives</v>
          </cell>
        </row>
        <row r="601">
          <cell r="H601" t="str">
            <v>A400210</v>
          </cell>
          <cell r="I601" t="str">
            <v>IC19 Consol - Elec Sales - Energy</v>
          </cell>
          <cell r="L601">
            <v>65959741.087926999</v>
          </cell>
          <cell r="M601">
            <v>64092242.754248597</v>
          </cell>
          <cell r="N601">
            <v>56916832.449161701</v>
          </cell>
          <cell r="O601">
            <v>53236824.411082901</v>
          </cell>
          <cell r="P601">
            <v>61511834.493193299</v>
          </cell>
          <cell r="Q601">
            <v>65830695.144344099</v>
          </cell>
          <cell r="R601">
            <v>61615413.030449197</v>
          </cell>
          <cell r="S601">
            <v>59336718.630677298</v>
          </cell>
          <cell r="T601">
            <v>53804860.605062403</v>
          </cell>
          <cell r="U601">
            <v>65953807.131012298</v>
          </cell>
        </row>
        <row r="602">
          <cell r="H602" t="str">
            <v>A405110</v>
          </cell>
          <cell r="I602" t="str">
            <v>Spot Electricity Sales - Energy</v>
          </cell>
        </row>
        <row r="603">
          <cell r="H603" t="str">
            <v>GENERATIONSALES</v>
          </cell>
          <cell r="I603" t="str">
            <v>Generation Other Sales</v>
          </cell>
        </row>
        <row r="604">
          <cell r="H604" t="str">
            <v>A410105</v>
          </cell>
          <cell r="I604" t="str">
            <v>Generation - Ancillary Services</v>
          </cell>
        </row>
        <row r="605">
          <cell r="H605" t="str">
            <v>A410115</v>
          </cell>
          <cell r="I605" t="str">
            <v>Steam Sales</v>
          </cell>
        </row>
        <row r="606">
          <cell r="H606" t="str">
            <v>A410120</v>
          </cell>
          <cell r="I606" t="str">
            <v>CO2 Sales</v>
          </cell>
        </row>
        <row r="607">
          <cell r="H607" t="str">
            <v>A410125</v>
          </cell>
          <cell r="I607" t="str">
            <v>Heat Sales</v>
          </cell>
        </row>
        <row r="608">
          <cell r="H608" t="str">
            <v>A410130</v>
          </cell>
          <cell r="I608" t="str">
            <v>Other Cogeneration Revenues</v>
          </cell>
        </row>
        <row r="609">
          <cell r="H609" t="str">
            <v>A410140</v>
          </cell>
          <cell r="I609" t="str">
            <v>Water Output Sales</v>
          </cell>
        </row>
        <row r="610">
          <cell r="H610" t="str">
            <v>DISTRIBUTIONREVENUES</v>
          </cell>
          <cell r="I610" t="str">
            <v>Distribution Revenues</v>
          </cell>
        </row>
        <row r="611">
          <cell r="H611" t="str">
            <v>DISTRIBUTIONSALES</v>
          </cell>
          <cell r="I611" t="str">
            <v>Distribution Sales</v>
          </cell>
        </row>
        <row r="612">
          <cell r="H612" t="str">
            <v>A415105</v>
          </cell>
          <cell r="I612" t="str">
            <v>Distribution Sales - Industrial Customers</v>
          </cell>
        </row>
        <row r="613">
          <cell r="H613" t="str">
            <v>A415110</v>
          </cell>
          <cell r="I613" t="str">
            <v>Distribution Sales - Residential Customers</v>
          </cell>
        </row>
        <row r="614">
          <cell r="H614" t="str">
            <v>A415115</v>
          </cell>
          <cell r="I614" t="str">
            <v>Distribution Sales - Commercial Customers</v>
          </cell>
        </row>
        <row r="615">
          <cell r="H615" t="str">
            <v>A415120</v>
          </cell>
          <cell r="I615" t="str">
            <v>Distribution Sales - Government Customers</v>
          </cell>
        </row>
        <row r="616">
          <cell r="H616" t="str">
            <v>DISTRIBUTIONOTHRSALE</v>
          </cell>
          <cell r="I616" t="str">
            <v>Distribution - Other Sales</v>
          </cell>
        </row>
        <row r="617">
          <cell r="H617" t="str">
            <v>A420105</v>
          </cell>
          <cell r="I617" t="str">
            <v>Distribution - Ancillary Services</v>
          </cell>
        </row>
        <row r="618">
          <cell r="H618" t="str">
            <v>A420110</v>
          </cell>
          <cell r="I618" t="str">
            <v>Distribution - Revenue Deductions</v>
          </cell>
        </row>
        <row r="619">
          <cell r="H619" t="str">
            <v>A420115</v>
          </cell>
          <cell r="I619" t="str">
            <v>Distribution - Amort of Margin Recovery</v>
          </cell>
        </row>
        <row r="620">
          <cell r="H620" t="str">
            <v>A420120</v>
          </cell>
          <cell r="I620" t="str">
            <v>Distribution - Other Revenues</v>
          </cell>
        </row>
        <row r="621">
          <cell r="H621" t="str">
            <v>OTHNONELECSALES</v>
          </cell>
          <cell r="I621" t="str">
            <v>Other Non-Electricity Sales</v>
          </cell>
        </row>
        <row r="622">
          <cell r="H622" t="str">
            <v>A425105</v>
          </cell>
          <cell r="I622" t="str">
            <v>Fuel Sales (Coal, Oil, Etc)</v>
          </cell>
        </row>
        <row r="623">
          <cell r="H623" t="str">
            <v>A430105</v>
          </cell>
          <cell r="I623" t="str">
            <v>Telecom Sales</v>
          </cell>
        </row>
        <row r="624">
          <cell r="H624" t="str">
            <v>A430110</v>
          </cell>
          <cell r="I624" t="str">
            <v>Sales Of Emission Allowances</v>
          </cell>
        </row>
        <row r="625">
          <cell r="H625" t="str">
            <v>A430115</v>
          </cell>
          <cell r="I625" t="str">
            <v>Sales Of Emission Allowances To Affiliates</v>
          </cell>
        </row>
        <row r="626">
          <cell r="H626" t="str">
            <v>A430120</v>
          </cell>
          <cell r="I626" t="str">
            <v>Other Non-Electricity Sales - Management Fees</v>
          </cell>
        </row>
        <row r="627">
          <cell r="H627" t="str">
            <v>A430125</v>
          </cell>
          <cell r="I627" t="str">
            <v>Other Sales (Non-Electricity)</v>
          </cell>
        </row>
        <row r="628">
          <cell r="H628" t="str">
            <v>A430130</v>
          </cell>
          <cell r="I628" t="str">
            <v>(Gain)/Loss on Swap of Emissions Allowances</v>
          </cell>
        </row>
        <row r="629">
          <cell r="H629" t="str">
            <v>A430135</v>
          </cell>
          <cell r="I629" t="str">
            <v>(Gain)/Loss on Swap of Emission Allow to Affiliate</v>
          </cell>
        </row>
        <row r="630">
          <cell r="H630" t="str">
            <v>A425205</v>
          </cell>
          <cell r="I630" t="str">
            <v>IC10 Consol - Coal Revenue</v>
          </cell>
        </row>
        <row r="631">
          <cell r="H631" t="str">
            <v>A425210</v>
          </cell>
          <cell r="I631" t="str">
            <v>IC11 Consol - Gas Revenue</v>
          </cell>
        </row>
        <row r="632">
          <cell r="H632" t="str">
            <v>A425215</v>
          </cell>
          <cell r="I632" t="str">
            <v>IC14 Consol - Oil Revenue</v>
          </cell>
        </row>
        <row r="633">
          <cell r="H633" t="str">
            <v>A425220</v>
          </cell>
          <cell r="I633" t="str">
            <v>IC15 Consol - Other Fuel Revenue</v>
          </cell>
        </row>
        <row r="634">
          <cell r="H634" t="str">
            <v>A430225</v>
          </cell>
          <cell r="I634" t="str">
            <v>IC16 Consol - Other Revenue</v>
          </cell>
        </row>
        <row r="635">
          <cell r="H635" t="str">
            <v>A430205</v>
          </cell>
          <cell r="I635" t="str">
            <v>IC17 Consol - Reim Ops Exp (Rev)</v>
          </cell>
        </row>
        <row r="636">
          <cell r="H636" t="str">
            <v>UCRELATEDPARTYREV</v>
          </cell>
          <cell r="I636" t="str">
            <v>UC Related Party Revenues</v>
          </cell>
        </row>
        <row r="637">
          <cell r="H637" t="str">
            <v>A430305</v>
          </cell>
          <cell r="I637" t="str">
            <v>UC Related Party Inv - Reimb Ops Exp (Rev)</v>
          </cell>
        </row>
        <row r="638">
          <cell r="H638" t="str">
            <v>A430310</v>
          </cell>
          <cell r="I638" t="str">
            <v>UC Related Party Inv - Ops Mgmt Fee (Rev)</v>
          </cell>
        </row>
        <row r="639">
          <cell r="H639" t="str">
            <v>A430315</v>
          </cell>
          <cell r="I639" t="str">
            <v>UC Related Party Inv - Const Mgmt Fees (Rev)</v>
          </cell>
        </row>
        <row r="640">
          <cell r="H640" t="str">
            <v>TOTALVARIABLECOSTS</v>
          </cell>
          <cell r="I640" t="str">
            <v>Total Variable Costs</v>
          </cell>
          <cell r="L640">
            <v>3118851.5617577001</v>
          </cell>
          <cell r="M640">
            <v>2863411.2375185001</v>
          </cell>
          <cell r="N640">
            <v>2717464.0590833002</v>
          </cell>
          <cell r="O640">
            <v>2577865.2801289</v>
          </cell>
          <cell r="P640">
            <v>2576522.1570270001</v>
          </cell>
          <cell r="Q640">
            <v>4541882.7454902995</v>
          </cell>
          <cell r="R640">
            <v>4339174.8928485001</v>
          </cell>
          <cell r="S640">
            <v>4496945.8426206</v>
          </cell>
          <cell r="T640">
            <v>4254741.1787873004</v>
          </cell>
          <cell r="U640">
            <v>2528063.1861463999</v>
          </cell>
        </row>
        <row r="641">
          <cell r="H641" t="str">
            <v>FUELFUELRELATEDCOSTS</v>
          </cell>
          <cell r="I641" t="str">
            <v>Fuel Related Costs</v>
          </cell>
          <cell r="L641">
            <v>2407233.787916</v>
          </cell>
          <cell r="M641">
            <v>2177352.3810279001</v>
          </cell>
          <cell r="N641">
            <v>2020067.7348378999</v>
          </cell>
          <cell r="O641">
            <v>1901899.2843056</v>
          </cell>
          <cell r="P641">
            <v>1872743.6739085999</v>
          </cell>
          <cell r="Q641">
            <v>1964942.1558876999</v>
          </cell>
          <cell r="R641">
            <v>1844840.6611448999</v>
          </cell>
          <cell r="S641">
            <v>1896285.4425816</v>
          </cell>
          <cell r="T641">
            <v>1734218.3447069</v>
          </cell>
          <cell r="U641">
            <v>1817099.9099570999</v>
          </cell>
        </row>
        <row r="642">
          <cell r="H642" t="str">
            <v>FUELNFUELRELATEDCOST</v>
          </cell>
          <cell r="I642" t="str">
            <v>Fuel And Fuel Related Costs</v>
          </cell>
        </row>
        <row r="643">
          <cell r="H643" t="str">
            <v>A515105</v>
          </cell>
          <cell r="I643" t="str">
            <v>Coal Commodity</v>
          </cell>
        </row>
        <row r="644">
          <cell r="H644" t="str">
            <v>A515106</v>
          </cell>
          <cell r="I644" t="str">
            <v>Coal Handling</v>
          </cell>
        </row>
        <row r="645">
          <cell r="H645" t="str">
            <v>A515110</v>
          </cell>
          <cell r="I645" t="str">
            <v>Oil #2 Commodity</v>
          </cell>
        </row>
        <row r="646">
          <cell r="H646" t="str">
            <v>A515111</v>
          </cell>
          <cell r="I646" t="str">
            <v>Oil #2 Handling</v>
          </cell>
        </row>
        <row r="647">
          <cell r="H647" t="str">
            <v>A515115</v>
          </cell>
          <cell r="I647" t="str">
            <v>Oil #6 Commodity</v>
          </cell>
        </row>
        <row r="648">
          <cell r="H648" t="str">
            <v>A515116</v>
          </cell>
          <cell r="I648" t="str">
            <v>Oil #6 Handling</v>
          </cell>
        </row>
        <row r="649">
          <cell r="H649" t="str">
            <v>A515120</v>
          </cell>
          <cell r="I649" t="str">
            <v>Diesel Commodity</v>
          </cell>
        </row>
        <row r="650">
          <cell r="H650" t="str">
            <v>A515121</v>
          </cell>
          <cell r="I650" t="str">
            <v>Diesel Handling</v>
          </cell>
        </row>
        <row r="651">
          <cell r="H651" t="str">
            <v>A515125</v>
          </cell>
          <cell r="I651" t="str">
            <v>Natural Gas Commodity</v>
          </cell>
        </row>
        <row r="652">
          <cell r="H652" t="str">
            <v>A515126</v>
          </cell>
          <cell r="I652" t="str">
            <v>Natural Gas Handling</v>
          </cell>
        </row>
        <row r="653">
          <cell r="H653" t="str">
            <v>A515130</v>
          </cell>
          <cell r="I653" t="str">
            <v>Petroleum Coke Commodity</v>
          </cell>
        </row>
        <row r="654">
          <cell r="H654" t="str">
            <v>A515131</v>
          </cell>
          <cell r="I654" t="str">
            <v>Petroleum Coke Handling</v>
          </cell>
        </row>
        <row r="655">
          <cell r="H655" t="str">
            <v>A515135</v>
          </cell>
          <cell r="I655" t="str">
            <v>Other Fuel Commodity</v>
          </cell>
        </row>
        <row r="656">
          <cell r="H656" t="str">
            <v>A515136</v>
          </cell>
          <cell r="I656" t="str">
            <v>Other Fuel Handling</v>
          </cell>
        </row>
        <row r="657">
          <cell r="H657" t="str">
            <v>A515137</v>
          </cell>
          <cell r="I657" t="str">
            <v>Amort of Unhedged Fuel Commodity Derivatives</v>
          </cell>
        </row>
        <row r="658">
          <cell r="H658" t="str">
            <v>A515240</v>
          </cell>
          <cell r="I658" t="str">
            <v>IC10 Consol - Fuel - Coal Cost</v>
          </cell>
        </row>
        <row r="659">
          <cell r="H659" t="str">
            <v>A515241</v>
          </cell>
          <cell r="I659" t="str">
            <v>IC11 Consol - Fuel - Gas Cost</v>
          </cell>
        </row>
        <row r="660">
          <cell r="H660" t="str">
            <v>A515242</v>
          </cell>
          <cell r="I660" t="str">
            <v>IC14 Consol - Fuel - Oil Cost</v>
          </cell>
        </row>
        <row r="661">
          <cell r="H661" t="str">
            <v>A515243</v>
          </cell>
          <cell r="I661" t="str">
            <v>IC15 Consol - Other Fuel Cost</v>
          </cell>
        </row>
        <row r="662">
          <cell r="H662" t="str">
            <v>A515150</v>
          </cell>
          <cell r="I662" t="str">
            <v>Fuel Transportation Costs</v>
          </cell>
        </row>
        <row r="663">
          <cell r="H663" t="str">
            <v>A520155</v>
          </cell>
          <cell r="I663" t="str">
            <v>Sorbent (Limestone/Lime/Etc)</v>
          </cell>
        </row>
        <row r="664">
          <cell r="H664" t="str">
            <v>A520160</v>
          </cell>
          <cell r="I664" t="str">
            <v>Residual Waste Disposal</v>
          </cell>
        </row>
        <row r="665">
          <cell r="H665" t="str">
            <v>A520165</v>
          </cell>
          <cell r="I665" t="str">
            <v>Sale of Coal Tax Credits</v>
          </cell>
        </row>
        <row r="666">
          <cell r="H666" t="str">
            <v>HYDROELECTRICCOSTS</v>
          </cell>
          <cell r="I666" t="str">
            <v>Hydroelectric Costs</v>
          </cell>
          <cell r="L666">
            <v>2407233.787916</v>
          </cell>
          <cell r="M666">
            <v>2177352.3810279001</v>
          </cell>
          <cell r="N666">
            <v>2020067.7348378999</v>
          </cell>
          <cell r="O666">
            <v>1901899.2843056</v>
          </cell>
          <cell r="P666">
            <v>1872743.6739085999</v>
          </cell>
          <cell r="Q666">
            <v>1964942.1558876999</v>
          </cell>
          <cell r="R666">
            <v>1844840.6611448999</v>
          </cell>
          <cell r="S666">
            <v>1896285.4425816</v>
          </cell>
          <cell r="T666">
            <v>1734218.3447069</v>
          </cell>
          <cell r="U666">
            <v>1817099.9099570999</v>
          </cell>
        </row>
        <row r="667">
          <cell r="H667" t="str">
            <v>A510105</v>
          </cell>
          <cell r="I667" t="str">
            <v>Hydroelectric Water Usage Fees</v>
          </cell>
          <cell r="L667">
            <v>2407233.787916</v>
          </cell>
          <cell r="M667">
            <v>2177352.3810279001</v>
          </cell>
          <cell r="N667">
            <v>2020067.7348378999</v>
          </cell>
          <cell r="O667">
            <v>1901899.2843056</v>
          </cell>
          <cell r="P667">
            <v>1872743.6739085999</v>
          </cell>
          <cell r="Q667">
            <v>1964942.1558876999</v>
          </cell>
          <cell r="R667">
            <v>1844840.6611448999</v>
          </cell>
          <cell r="S667">
            <v>1896285.4425816</v>
          </cell>
          <cell r="T667">
            <v>1734218.3447069</v>
          </cell>
          <cell r="U667">
            <v>1817099.9099570999</v>
          </cell>
        </row>
        <row r="668">
          <cell r="H668" t="str">
            <v>A510110</v>
          </cell>
          <cell r="I668" t="str">
            <v>Hydroelectric - Other Variable Costs</v>
          </cell>
        </row>
        <row r="669">
          <cell r="H669" t="str">
            <v>ELECPURCHFORRESALE</v>
          </cell>
          <cell r="I669" t="str">
            <v>Electricity Purchased For Resale</v>
          </cell>
          <cell r="L669">
            <v>711617.77384170005</v>
          </cell>
          <cell r="M669">
            <v>686058.85649060004</v>
          </cell>
          <cell r="N669">
            <v>697396.32424540003</v>
          </cell>
          <cell r="O669">
            <v>675965.99582329998</v>
          </cell>
          <cell r="P669">
            <v>703778.48311839998</v>
          </cell>
          <cell r="Q669">
            <v>2576940.5896025999</v>
          </cell>
          <cell r="R669">
            <v>2494334.2317035999</v>
          </cell>
          <cell r="S669">
            <v>2600660.400039</v>
          </cell>
          <cell r="T669">
            <v>2520522.8340803999</v>
          </cell>
          <cell r="U669">
            <v>710963.27618929895</v>
          </cell>
        </row>
        <row r="670">
          <cell r="H670" t="str">
            <v>A500105</v>
          </cell>
          <cell r="I670" t="str">
            <v>Contract Electricity Purchases - Capacity</v>
          </cell>
        </row>
        <row r="671">
          <cell r="H671" t="str">
            <v>A500106</v>
          </cell>
          <cell r="I671" t="str">
            <v>Contract Electricity Purchases - Energy</v>
          </cell>
          <cell r="L671">
            <v>711617.77384170005</v>
          </cell>
          <cell r="M671">
            <v>686058.85649060004</v>
          </cell>
          <cell r="N671">
            <v>697396.32424540003</v>
          </cell>
          <cell r="O671">
            <v>675965.99582329998</v>
          </cell>
          <cell r="P671">
            <v>703778.48311839998</v>
          </cell>
          <cell r="Q671">
            <v>2576940.5896025999</v>
          </cell>
          <cell r="R671">
            <v>2494334.2317035999</v>
          </cell>
          <cell r="S671">
            <v>2600660.400039</v>
          </cell>
          <cell r="T671">
            <v>2520522.8340803999</v>
          </cell>
          <cell r="U671">
            <v>710963.27618929895</v>
          </cell>
        </row>
        <row r="672">
          <cell r="H672" t="str">
            <v>A505110</v>
          </cell>
          <cell r="I672" t="str">
            <v>Spot Electricity Purchases - Capacity</v>
          </cell>
        </row>
        <row r="673">
          <cell r="H673" t="str">
            <v>A505111</v>
          </cell>
          <cell r="I673" t="str">
            <v>Spot Electricity Purchases - Energy</v>
          </cell>
        </row>
        <row r="674">
          <cell r="H674" t="str">
            <v>A500238</v>
          </cell>
          <cell r="I674" t="str">
            <v>IC18 Consol - Elec Cost - Capacity</v>
          </cell>
        </row>
        <row r="675">
          <cell r="H675" t="str">
            <v>A500239</v>
          </cell>
          <cell r="I675" t="str">
            <v>IC19 Consol - Elec Cost - Energy</v>
          </cell>
        </row>
        <row r="676">
          <cell r="H676" t="str">
            <v>OTHERCOS</v>
          </cell>
          <cell r="I676" t="str">
            <v>Intercompany and Other Cost Of Sales</v>
          </cell>
        </row>
        <row r="677">
          <cell r="H677" t="str">
            <v>A515155</v>
          </cell>
          <cell r="I677" t="str">
            <v>Fuel Cost Of Sales (Coal Mining, Etc)</v>
          </cell>
        </row>
        <row r="678">
          <cell r="H678" t="str">
            <v>A520110</v>
          </cell>
          <cell r="I678" t="str">
            <v>Other Costs Of Sales</v>
          </cell>
        </row>
        <row r="679">
          <cell r="H679" t="str">
            <v>A520205</v>
          </cell>
          <cell r="I679" t="str">
            <v>IC16 Consol - Other Costs Of Sales</v>
          </cell>
        </row>
        <row r="680">
          <cell r="H680" t="str">
            <v>ICD_515240</v>
          </cell>
          <cell r="I680" t="str">
            <v>IC10 Consol Diff - Fuel - Coal Cost</v>
          </cell>
        </row>
        <row r="681">
          <cell r="H681" t="str">
            <v>ICD_515241</v>
          </cell>
          <cell r="I681" t="str">
            <v>IC11 Consol Diff - Fuel - Gas Cost</v>
          </cell>
        </row>
        <row r="682">
          <cell r="H682" t="str">
            <v>ICD_515242</v>
          </cell>
          <cell r="I682" t="str">
            <v>IC14 Consol Diff - Fuel - Oil Cost</v>
          </cell>
        </row>
        <row r="683">
          <cell r="H683" t="str">
            <v>ICD_515243</v>
          </cell>
          <cell r="I683" t="str">
            <v>IC15 Consol Diff - Other Fuel Cost</v>
          </cell>
        </row>
        <row r="684">
          <cell r="H684" t="str">
            <v>ICD_520205</v>
          </cell>
          <cell r="I684" t="str">
            <v>IC16 Consol Diff - Other Costs Of Sales</v>
          </cell>
        </row>
        <row r="685">
          <cell r="H685" t="str">
            <v>ICD_500238</v>
          </cell>
          <cell r="I685" t="str">
            <v>IC18 Consol Diff - Elec Cost - Capacity</v>
          </cell>
        </row>
        <row r="686">
          <cell r="H686" t="str">
            <v>ICD_500239</v>
          </cell>
          <cell r="I686" t="str">
            <v>IC19 Consol Diff - Elec Cost - Energy</v>
          </cell>
        </row>
        <row r="687">
          <cell r="H687" t="str">
            <v>CHEMUTILSUPPLY4PROD</v>
          </cell>
          <cell r="I687" t="str">
            <v>Chemicals, Utilities, Supplies for Production</v>
          </cell>
        </row>
        <row r="688">
          <cell r="H688" t="str">
            <v>CHEMICALS</v>
          </cell>
          <cell r="I688" t="str">
            <v>Chemicals</v>
          </cell>
        </row>
        <row r="689">
          <cell r="H689" t="str">
            <v>A525403</v>
          </cell>
          <cell r="I689" t="str">
            <v>Chemicals - Ammonia</v>
          </cell>
        </row>
        <row r="690">
          <cell r="H690" t="str">
            <v>A525406</v>
          </cell>
          <cell r="I690" t="str">
            <v>Chemicals - Gases</v>
          </cell>
        </row>
        <row r="691">
          <cell r="H691" t="str">
            <v>A525409</v>
          </cell>
          <cell r="I691" t="str">
            <v>Chemicals - Lubricants</v>
          </cell>
        </row>
        <row r="692">
          <cell r="H692" t="str">
            <v>A525412</v>
          </cell>
          <cell r="I692" t="str">
            <v>Chemicals - Other Boiler</v>
          </cell>
        </row>
        <row r="693">
          <cell r="H693" t="str">
            <v>A525415</v>
          </cell>
          <cell r="I693" t="str">
            <v>Chemicals - Other Cooling System</v>
          </cell>
        </row>
        <row r="694">
          <cell r="H694" t="str">
            <v>A525418</v>
          </cell>
          <cell r="I694" t="str">
            <v>Chemicals - Other</v>
          </cell>
        </row>
        <row r="695">
          <cell r="H695" t="str">
            <v>SUPPLIESEQUIPMENT</v>
          </cell>
          <cell r="I695" t="str">
            <v>Supplies And Equipment</v>
          </cell>
        </row>
        <row r="696">
          <cell r="H696" t="str">
            <v>A525533</v>
          </cell>
          <cell r="I696" t="str">
            <v>Supplies/Consumables Used In Generation</v>
          </cell>
        </row>
        <row r="697">
          <cell r="H697" t="str">
            <v>A525536</v>
          </cell>
          <cell r="I697" t="str">
            <v>Supplies/Consumables Used In Distribution</v>
          </cell>
        </row>
        <row r="698">
          <cell r="H698" t="str">
            <v>A525539</v>
          </cell>
          <cell r="I698" t="str">
            <v>Supplies/Consumables Used In Transmission</v>
          </cell>
        </row>
        <row r="699">
          <cell r="H699" t="str">
            <v>A525642</v>
          </cell>
          <cell r="I699" t="str">
            <v>Equipment Purchased For Generation</v>
          </cell>
        </row>
        <row r="700">
          <cell r="H700" t="str">
            <v>A525611</v>
          </cell>
          <cell r="I700" t="str">
            <v>Equipment Purchased For Distribution</v>
          </cell>
        </row>
        <row r="701">
          <cell r="H701" t="str">
            <v>A525612</v>
          </cell>
          <cell r="I701" t="str">
            <v>Equipment Purchased For Transmission</v>
          </cell>
        </row>
        <row r="702">
          <cell r="H702" t="str">
            <v>RAWWATERPRODUCTION</v>
          </cell>
          <cell r="I702" t="str">
            <v>Raw Water Production</v>
          </cell>
        </row>
        <row r="703">
          <cell r="H703" t="str">
            <v>A525605</v>
          </cell>
          <cell r="I703" t="str">
            <v>Raw Water - Boiler (Steam Production)</v>
          </cell>
        </row>
        <row r="704">
          <cell r="H704" t="str">
            <v>A525606</v>
          </cell>
          <cell r="I704" t="str">
            <v>Raw Water - Cooling System</v>
          </cell>
        </row>
        <row r="705">
          <cell r="H705" t="str">
            <v>VARTRNSCHRGMKTRELFEE</v>
          </cell>
          <cell r="I705" t="str">
            <v>Var Transmission Charges and Other Mkt Rel Fees</v>
          </cell>
        </row>
        <row r="706">
          <cell r="H706" t="str">
            <v>A530705</v>
          </cell>
          <cell r="I706" t="str">
            <v>Transmission Charges - Variable</v>
          </cell>
        </row>
        <row r="707">
          <cell r="H707" t="str">
            <v>A530710</v>
          </cell>
          <cell r="I707" t="str">
            <v>Other Market Related Fees - Variable</v>
          </cell>
        </row>
        <row r="708">
          <cell r="H708" t="str">
            <v>ENVIRONALLOW</v>
          </cell>
          <cell r="I708" t="str">
            <v>Environmental Allowances</v>
          </cell>
        </row>
        <row r="709">
          <cell r="H709" t="str">
            <v>A535703</v>
          </cell>
          <cell r="I709" t="str">
            <v>Cost of Emission Allowances Sold</v>
          </cell>
        </row>
        <row r="710">
          <cell r="H710" t="str">
            <v>A535704</v>
          </cell>
          <cell r="I710" t="str">
            <v>Cost of Emission Allowances Sold to Affiliates</v>
          </cell>
        </row>
        <row r="711">
          <cell r="H711" t="str">
            <v>A535705</v>
          </cell>
          <cell r="I711" t="str">
            <v>Cost of Emission Allowances Utilized</v>
          </cell>
        </row>
        <row r="712">
          <cell r="H712" t="str">
            <v>A535706</v>
          </cell>
          <cell r="I712" t="str">
            <v>Cost of Emission Allowances Utilized-Affiliate Pur</v>
          </cell>
        </row>
        <row r="713">
          <cell r="H713" t="str">
            <v>A535710</v>
          </cell>
          <cell r="I713" t="str">
            <v>Environmental Fees</v>
          </cell>
        </row>
        <row r="714">
          <cell r="H714" t="str">
            <v>ROYALTIES</v>
          </cell>
          <cell r="I714" t="str">
            <v>Royalties</v>
          </cell>
        </row>
        <row r="715">
          <cell r="H715" t="str">
            <v>A540705</v>
          </cell>
          <cell r="I715" t="str">
            <v>Royalties</v>
          </cell>
        </row>
        <row r="716">
          <cell r="H716" t="str">
            <v>TOTALFIXEDOPCOSTS</v>
          </cell>
          <cell r="I716" t="str">
            <v>Total Fixed Operating Costs</v>
          </cell>
          <cell r="L716">
            <v>10847965.3684857</v>
          </cell>
          <cell r="M716">
            <v>10633430.2563319</v>
          </cell>
          <cell r="N716">
            <v>10357462.8257809</v>
          </cell>
          <cell r="O716">
            <v>10705617.086851001</v>
          </cell>
          <cell r="P716">
            <v>8838898.4288147092</v>
          </cell>
          <cell r="Q716">
            <v>8467230.6783180907</v>
          </cell>
          <cell r="R716">
            <v>8423841.1120002996</v>
          </cell>
          <cell r="S716">
            <v>8749680.8639609106</v>
          </cell>
          <cell r="T716">
            <v>8199831.9703358002</v>
          </cell>
          <cell r="U716">
            <v>8841660.3163949791</v>
          </cell>
        </row>
        <row r="717">
          <cell r="H717" t="str">
            <v>SALARIESWAGESBENEFIT</v>
          </cell>
          <cell r="I717" t="str">
            <v>Salaries Wages and Benefits</v>
          </cell>
          <cell r="L717">
            <v>2130064.6372468001</v>
          </cell>
          <cell r="M717">
            <v>2050724.2225770999</v>
          </cell>
          <cell r="N717">
            <v>2030243.2969436001</v>
          </cell>
          <cell r="O717">
            <v>2060007.0779977001</v>
          </cell>
          <cell r="P717">
            <v>2225143.1993661998</v>
          </cell>
          <cell r="Q717">
            <v>2088887.524315</v>
          </cell>
          <cell r="R717">
            <v>2098625.6085259998</v>
          </cell>
          <cell r="S717">
            <v>2138020.8255639998</v>
          </cell>
          <cell r="T717">
            <v>2132854.1532235001</v>
          </cell>
          <cell r="U717">
            <v>2434575.2332611</v>
          </cell>
        </row>
        <row r="718">
          <cell r="H718" t="str">
            <v>TOTALOTHERCOMP</v>
          </cell>
          <cell r="I718" t="str">
            <v>Total Other Compensation</v>
          </cell>
          <cell r="L718">
            <v>2130064.6372468001</v>
          </cell>
          <cell r="M718">
            <v>2050724.2225770999</v>
          </cell>
          <cell r="N718">
            <v>2030243.2969436001</v>
          </cell>
          <cell r="O718">
            <v>2060007.0779977001</v>
          </cell>
          <cell r="P718">
            <v>2225143.1993661998</v>
          </cell>
          <cell r="Q718">
            <v>2088887.524315</v>
          </cell>
          <cell r="R718">
            <v>2098625.6085259998</v>
          </cell>
          <cell r="S718">
            <v>2138020.8255639998</v>
          </cell>
          <cell r="T718">
            <v>2132854.1532235001</v>
          </cell>
          <cell r="U718">
            <v>2434575.2332611</v>
          </cell>
        </row>
        <row r="719">
          <cell r="H719" t="str">
            <v>A600102</v>
          </cell>
          <cell r="I719" t="str">
            <v>Salaries &amp; Wages</v>
          </cell>
          <cell r="L719">
            <v>2130064.6372468001</v>
          </cell>
          <cell r="M719">
            <v>2050724.2225770999</v>
          </cell>
          <cell r="N719">
            <v>2030243.2969436001</v>
          </cell>
          <cell r="O719">
            <v>2060007.0779977001</v>
          </cell>
          <cell r="P719">
            <v>2225143.1993661998</v>
          </cell>
          <cell r="Q719">
            <v>2088887.524315</v>
          </cell>
          <cell r="R719">
            <v>2098625.6085259998</v>
          </cell>
          <cell r="S719">
            <v>2138020.8255639998</v>
          </cell>
          <cell r="T719">
            <v>2132854.1532235001</v>
          </cell>
          <cell r="U719">
            <v>2434575.2332611</v>
          </cell>
        </row>
        <row r="720">
          <cell r="H720" t="str">
            <v>A600202</v>
          </cell>
          <cell r="I720" t="str">
            <v>Salaries &amp; Wages - Non-O&amp;M</v>
          </cell>
        </row>
        <row r="721">
          <cell r="H721" t="str">
            <v>A600104</v>
          </cell>
          <cell r="I721" t="str">
            <v>Overtime</v>
          </cell>
        </row>
        <row r="722">
          <cell r="H722" t="str">
            <v>A600204</v>
          </cell>
          <cell r="I722" t="str">
            <v>Overtime - Non-O&amp;M</v>
          </cell>
        </row>
        <row r="723">
          <cell r="H723" t="str">
            <v>A600106</v>
          </cell>
          <cell r="I723" t="str">
            <v>Cash Bonuses</v>
          </cell>
        </row>
        <row r="724">
          <cell r="H724" t="str">
            <v>A600206</v>
          </cell>
          <cell r="I724" t="str">
            <v>Cash Bonuses - Non-O&amp;M</v>
          </cell>
        </row>
        <row r="725">
          <cell r="H725" t="str">
            <v>A600108</v>
          </cell>
          <cell r="I725" t="str">
            <v>LT Compensation Plan - Performance Units</v>
          </cell>
        </row>
        <row r="726">
          <cell r="H726" t="str">
            <v>A600208</v>
          </cell>
          <cell r="I726" t="str">
            <v>LT Compensation Plan - Performance Units - Non-O&amp;M</v>
          </cell>
        </row>
        <row r="727">
          <cell r="H727" t="str">
            <v>A600110</v>
          </cell>
          <cell r="I727" t="str">
            <v>LT Compensation Plan - Stock Options</v>
          </cell>
        </row>
        <row r="728">
          <cell r="H728" t="str">
            <v>A600210</v>
          </cell>
          <cell r="I728" t="str">
            <v>LT Compensation Plan - Stock Options - Non-O&amp;M</v>
          </cell>
        </row>
        <row r="729">
          <cell r="H729" t="str">
            <v>A600112</v>
          </cell>
          <cell r="I729" t="str">
            <v>LT Compensation Plan - Restricted Stock Units</v>
          </cell>
        </row>
        <row r="730">
          <cell r="H730" t="str">
            <v>A600212</v>
          </cell>
          <cell r="I730" t="str">
            <v>LT Compensation Plan - Restricted Stock Units - No</v>
          </cell>
        </row>
        <row r="731">
          <cell r="H731" t="str">
            <v>A600114</v>
          </cell>
          <cell r="I731" t="str">
            <v>Vacation/Paid Time Off</v>
          </cell>
        </row>
        <row r="732">
          <cell r="H732" t="str">
            <v>A600214</v>
          </cell>
          <cell r="I732" t="str">
            <v>Vacation/Paid Time Off - Non-O&amp;M</v>
          </cell>
        </row>
        <row r="733">
          <cell r="H733" t="str">
            <v>A600116</v>
          </cell>
          <cell r="I733" t="str">
            <v>Severance</v>
          </cell>
        </row>
        <row r="734">
          <cell r="H734" t="str">
            <v>A600216</v>
          </cell>
          <cell r="I734" t="str">
            <v>Severance - Non-O&amp;M</v>
          </cell>
        </row>
        <row r="735">
          <cell r="H735" t="str">
            <v>A600118</v>
          </cell>
          <cell r="I735" t="str">
            <v>Other Compensation</v>
          </cell>
        </row>
        <row r="736">
          <cell r="H736" t="str">
            <v>A600218</v>
          </cell>
          <cell r="I736" t="str">
            <v>Other Compensation - Non-O&amp;M</v>
          </cell>
        </row>
        <row r="737">
          <cell r="H737" t="str">
            <v>A600220</v>
          </cell>
          <cell r="I737" t="str">
            <v>People Costs - SAP - ERP</v>
          </cell>
        </row>
        <row r="738">
          <cell r="H738" t="str">
            <v>A600222</v>
          </cell>
          <cell r="I738" t="str">
            <v>People Costs - SAP - CCS</v>
          </cell>
        </row>
        <row r="739">
          <cell r="H739" t="str">
            <v>EMPLOYERTAXES</v>
          </cell>
          <cell r="I739" t="str">
            <v>Employer Taxes</v>
          </cell>
        </row>
        <row r="740">
          <cell r="H740" t="str">
            <v>A600130</v>
          </cell>
          <cell r="I740" t="str">
            <v>Employer Taxes</v>
          </cell>
        </row>
        <row r="741">
          <cell r="H741" t="str">
            <v>A600230</v>
          </cell>
          <cell r="I741" t="str">
            <v>Employer Taxes - Non-O&amp;M</v>
          </cell>
        </row>
        <row r="742">
          <cell r="H742" t="str">
            <v>PENSIONPLANEXP</v>
          </cell>
          <cell r="I742" t="str">
            <v>Pension Plan Expense</v>
          </cell>
        </row>
        <row r="743">
          <cell r="H743" t="str">
            <v>A600132</v>
          </cell>
          <cell r="I743" t="str">
            <v>Defined Contribution Plan Expense</v>
          </cell>
        </row>
        <row r="744">
          <cell r="H744" t="str">
            <v>A600232</v>
          </cell>
          <cell r="I744" t="str">
            <v>Defined Contribution Plan Expense - Non-O&amp;M</v>
          </cell>
        </row>
        <row r="745">
          <cell r="H745" t="str">
            <v>A600134</v>
          </cell>
          <cell r="I745" t="str">
            <v>Defined Benefit Plan Expense</v>
          </cell>
        </row>
        <row r="746">
          <cell r="H746" t="str">
            <v>A600234</v>
          </cell>
          <cell r="I746" t="str">
            <v>Defined Benefit Plan Expense - Non-O&amp;M</v>
          </cell>
        </row>
        <row r="747">
          <cell r="H747" t="str">
            <v>OTHEREMPLOYEEBENEFIT</v>
          </cell>
          <cell r="I747" t="str">
            <v>Other Employee Benefits</v>
          </cell>
        </row>
        <row r="748">
          <cell r="H748" t="str">
            <v>A600140</v>
          </cell>
          <cell r="I748" t="str">
            <v>Health, Life, Dental, Disability Insurance</v>
          </cell>
        </row>
        <row r="749">
          <cell r="H749" t="str">
            <v>A600240</v>
          </cell>
          <cell r="I749" t="str">
            <v>Health, Life, Dental, Disability Insurance-Non-O&amp;M</v>
          </cell>
        </row>
        <row r="750">
          <cell r="H750" t="str">
            <v>A600142</v>
          </cell>
          <cell r="I750" t="str">
            <v>Tuition Reimbursement</v>
          </cell>
        </row>
        <row r="751">
          <cell r="H751" t="str">
            <v>A600242</v>
          </cell>
          <cell r="I751" t="str">
            <v>Tuition Reimbursement - Non-O&amp;M</v>
          </cell>
        </row>
        <row r="752">
          <cell r="H752" t="str">
            <v>A600144</v>
          </cell>
          <cell r="I752" t="str">
            <v>Employee Training</v>
          </cell>
        </row>
        <row r="753">
          <cell r="H753" t="str">
            <v>A600244</v>
          </cell>
          <cell r="I753" t="str">
            <v>Employee Training - Non-O&amp;M</v>
          </cell>
        </row>
        <row r="754">
          <cell r="H754" t="str">
            <v>TRAVELEXPS</v>
          </cell>
          <cell r="I754" t="str">
            <v>Travel Expenses</v>
          </cell>
        </row>
        <row r="755">
          <cell r="H755" t="str">
            <v>A600160</v>
          </cell>
          <cell r="I755" t="str">
            <v>Travel - Transportation</v>
          </cell>
        </row>
        <row r="756">
          <cell r="H756" t="str">
            <v>A600260</v>
          </cell>
          <cell r="I756" t="str">
            <v>Travel - Transportation - Non-O&amp;M</v>
          </cell>
        </row>
        <row r="757">
          <cell r="H757" t="str">
            <v>A600162</v>
          </cell>
          <cell r="I757" t="str">
            <v>Travel - Lodging</v>
          </cell>
        </row>
        <row r="758">
          <cell r="H758" t="str">
            <v>A600262</v>
          </cell>
          <cell r="I758" t="str">
            <v>Travel - Lodging - Non-O&amp;M</v>
          </cell>
        </row>
        <row r="759">
          <cell r="H759" t="str">
            <v>A600164</v>
          </cell>
          <cell r="I759" t="str">
            <v>Travel - Meals</v>
          </cell>
        </row>
        <row r="760">
          <cell r="H760" t="str">
            <v>A600264</v>
          </cell>
          <cell r="I760" t="str">
            <v>Travel - Meals - Non-O&amp;M</v>
          </cell>
        </row>
        <row r="761">
          <cell r="H761" t="str">
            <v>A600266</v>
          </cell>
          <cell r="I761" t="str">
            <v>Travel - SAP - ERP</v>
          </cell>
        </row>
        <row r="762">
          <cell r="H762" t="str">
            <v>A600268</v>
          </cell>
          <cell r="I762" t="str">
            <v>Travel - SAP - CCS</v>
          </cell>
        </row>
        <row r="763">
          <cell r="H763" t="str">
            <v>MEALENTERTAIN</v>
          </cell>
          <cell r="I763" t="str">
            <v>Meals and Entertainment</v>
          </cell>
        </row>
        <row r="764">
          <cell r="H764" t="str">
            <v>A600180</v>
          </cell>
          <cell r="I764" t="str">
            <v>Business Meals &amp; Entertainment</v>
          </cell>
        </row>
        <row r="765">
          <cell r="H765" t="str">
            <v>A600280</v>
          </cell>
          <cell r="I765" t="str">
            <v>Business Meals &amp; Entertainment - Non-O&amp;M</v>
          </cell>
        </row>
        <row r="766">
          <cell r="H766" t="str">
            <v>A600182</v>
          </cell>
          <cell r="I766" t="str">
            <v>Safety</v>
          </cell>
        </row>
        <row r="767">
          <cell r="H767" t="str">
            <v>A600282</v>
          </cell>
          <cell r="I767" t="str">
            <v>Safety - Non-O&amp;M</v>
          </cell>
        </row>
        <row r="768">
          <cell r="H768" t="str">
            <v>A600184</v>
          </cell>
          <cell r="I768" t="str">
            <v>Other People Costs</v>
          </cell>
        </row>
        <row r="769">
          <cell r="H769" t="str">
            <v>A600284</v>
          </cell>
          <cell r="I769" t="str">
            <v>Other People Costs - Non-O&amp;M</v>
          </cell>
        </row>
        <row r="770">
          <cell r="H770" t="str">
            <v>A600186</v>
          </cell>
          <cell r="I770" t="str">
            <v>Meetings/Conferences</v>
          </cell>
        </row>
        <row r="771">
          <cell r="H771" t="str">
            <v>A600286</v>
          </cell>
          <cell r="I771" t="str">
            <v>Meetings/Conferences - Non-O&amp;M</v>
          </cell>
        </row>
        <row r="772">
          <cell r="H772" t="str">
            <v>A600188</v>
          </cell>
          <cell r="I772" t="str">
            <v>Company Employee Events</v>
          </cell>
        </row>
        <row r="773">
          <cell r="H773" t="str">
            <v>A600288</v>
          </cell>
          <cell r="I773" t="str">
            <v>Company Employee Events - Non-O&amp;M</v>
          </cell>
        </row>
        <row r="774">
          <cell r="H774" t="str">
            <v>CNTRCTSERVCONSULTCST</v>
          </cell>
          <cell r="I774" t="str">
            <v>Contract Services Consulting Costs</v>
          </cell>
          <cell r="L774">
            <v>299213.31210069999</v>
          </cell>
          <cell r="M774">
            <v>371762.0342393</v>
          </cell>
          <cell r="N774">
            <v>312265.89054190001</v>
          </cell>
          <cell r="O774">
            <v>363897.45686029998</v>
          </cell>
          <cell r="P774">
            <v>344138.86867709999</v>
          </cell>
          <cell r="Q774">
            <v>354221.22107039997</v>
          </cell>
          <cell r="R774">
            <v>381260.58107170003</v>
          </cell>
          <cell r="S774">
            <v>431248.327666</v>
          </cell>
          <cell r="T774">
            <v>447689.61702800001</v>
          </cell>
          <cell r="U774">
            <v>546031.9314453</v>
          </cell>
        </row>
        <row r="775">
          <cell r="H775" t="str">
            <v>CONTRACTSERVICES</v>
          </cell>
          <cell r="I775" t="str">
            <v>Contract Services</v>
          </cell>
          <cell r="L775">
            <v>299213.31210069999</v>
          </cell>
          <cell r="M775">
            <v>371762.0342393</v>
          </cell>
          <cell r="N775">
            <v>312265.89054190001</v>
          </cell>
          <cell r="O775">
            <v>363897.45686029998</v>
          </cell>
          <cell r="P775">
            <v>344138.86867709999</v>
          </cell>
          <cell r="Q775">
            <v>354221.22107039997</v>
          </cell>
          <cell r="R775">
            <v>381260.58107170003</v>
          </cell>
          <cell r="S775">
            <v>431248.327666</v>
          </cell>
          <cell r="T775">
            <v>447689.61702800001</v>
          </cell>
          <cell r="U775">
            <v>546031.9314453</v>
          </cell>
        </row>
        <row r="776">
          <cell r="H776" t="str">
            <v>A605102</v>
          </cell>
          <cell r="I776" t="str">
            <v>Contract Services - Meter Read &amp; Bill Collection</v>
          </cell>
        </row>
        <row r="777">
          <cell r="H777" t="str">
            <v>A605104</v>
          </cell>
          <cell r="I777" t="str">
            <v>Contract Services - Disconnect &amp; Reconnect Costs</v>
          </cell>
        </row>
        <row r="778">
          <cell r="H778" t="str">
            <v>A605106</v>
          </cell>
          <cell r="I778" t="str">
            <v>Contract Services - Tree Trim - Distribution</v>
          </cell>
        </row>
        <row r="779">
          <cell r="H779" t="str">
            <v>A605108</v>
          </cell>
          <cell r="I779" t="str">
            <v>Contract Services - Tree Trim - Transmission</v>
          </cell>
        </row>
        <row r="780">
          <cell r="H780" t="str">
            <v>A605120</v>
          </cell>
          <cell r="I780" t="str">
            <v>Other Contract Services - Generation</v>
          </cell>
          <cell r="L780">
            <v>299213.31210069999</v>
          </cell>
          <cell r="M780">
            <v>371762.0342393</v>
          </cell>
          <cell r="N780">
            <v>312265.89054190001</v>
          </cell>
          <cell r="O780">
            <v>363897.45686029998</v>
          </cell>
          <cell r="P780">
            <v>344138.86867709999</v>
          </cell>
          <cell r="Q780">
            <v>354221.22107039997</v>
          </cell>
          <cell r="R780">
            <v>381260.58107170003</v>
          </cell>
          <cell r="S780">
            <v>431248.327666</v>
          </cell>
          <cell r="T780">
            <v>447689.61702800001</v>
          </cell>
          <cell r="U780">
            <v>546031.9314453</v>
          </cell>
        </row>
        <row r="781">
          <cell r="H781" t="str">
            <v>A605122</v>
          </cell>
          <cell r="I781" t="str">
            <v>Other Contract Services - Distribution</v>
          </cell>
        </row>
        <row r="782">
          <cell r="H782" t="str">
            <v>A605124</v>
          </cell>
          <cell r="I782" t="str">
            <v>Other Contract Services - Transmission</v>
          </cell>
        </row>
        <row r="783">
          <cell r="H783" t="str">
            <v>A605210</v>
          </cell>
          <cell r="I783" t="str">
            <v>Contract Services - SAP - ERP</v>
          </cell>
        </row>
        <row r="784">
          <cell r="H784" t="str">
            <v>A605212</v>
          </cell>
          <cell r="I784" t="str">
            <v>Contract Services - SAP - CCS</v>
          </cell>
        </row>
        <row r="785">
          <cell r="H785" t="str">
            <v>CONSULTENGINEERING</v>
          </cell>
          <cell r="I785" t="str">
            <v>Consultants Engineering</v>
          </cell>
        </row>
        <row r="786">
          <cell r="H786" t="str">
            <v>A605130</v>
          </cell>
          <cell r="I786" t="str">
            <v>Consultants-Engineering - Generation</v>
          </cell>
        </row>
        <row r="787">
          <cell r="H787" t="str">
            <v>A605132</v>
          </cell>
          <cell r="I787" t="str">
            <v>Consultants-Engineering - Distribution</v>
          </cell>
        </row>
        <row r="788">
          <cell r="H788" t="str">
            <v>A605134</v>
          </cell>
          <cell r="I788" t="str">
            <v>Consultants-Engineering - Transmission</v>
          </cell>
        </row>
        <row r="789">
          <cell r="H789" t="str">
            <v>CONSULTENVIRONMENTAL</v>
          </cell>
          <cell r="I789" t="str">
            <v>Consultants Environmental</v>
          </cell>
        </row>
        <row r="790">
          <cell r="H790" t="str">
            <v>A605136</v>
          </cell>
          <cell r="I790" t="str">
            <v>Consultants-Environmental</v>
          </cell>
        </row>
        <row r="791">
          <cell r="H791" t="str">
            <v>CONSULTLEGAL</v>
          </cell>
          <cell r="I791" t="str">
            <v>Consultants-Legal</v>
          </cell>
        </row>
        <row r="792">
          <cell r="H792" t="str">
            <v>A605250</v>
          </cell>
          <cell r="I792" t="str">
            <v>Consultants-Legal</v>
          </cell>
        </row>
        <row r="793">
          <cell r="H793" t="str">
            <v>CONSULTACCTGTAX</v>
          </cell>
          <cell r="I793" t="str">
            <v xml:space="preserve">Consultants Accounting And Tax </v>
          </cell>
        </row>
        <row r="794">
          <cell r="H794" t="str">
            <v>A605252</v>
          </cell>
          <cell r="I794" t="str">
            <v>Consultants-Accounting</v>
          </cell>
        </row>
        <row r="795">
          <cell r="H795" t="str">
            <v>A605256</v>
          </cell>
          <cell r="I795" t="str">
            <v>Audit Services</v>
          </cell>
        </row>
        <row r="796">
          <cell r="H796" t="str">
            <v>A605258</v>
          </cell>
          <cell r="I796" t="str">
            <v>Tax Services</v>
          </cell>
        </row>
        <row r="797">
          <cell r="H797" t="str">
            <v>OTHERCONSULT</v>
          </cell>
          <cell r="I797" t="str">
            <v>Other Consultants</v>
          </cell>
        </row>
        <row r="798">
          <cell r="H798" t="str">
            <v>A605160</v>
          </cell>
          <cell r="I798" t="str">
            <v>Temporary Help</v>
          </cell>
        </row>
        <row r="799">
          <cell r="H799" t="str">
            <v>A605260</v>
          </cell>
          <cell r="I799" t="str">
            <v>Temporary Help - Non-O&amp;M</v>
          </cell>
        </row>
        <row r="800">
          <cell r="H800" t="str">
            <v>A605162</v>
          </cell>
          <cell r="I800" t="str">
            <v>Print Services</v>
          </cell>
        </row>
        <row r="801">
          <cell r="H801" t="str">
            <v>A605262</v>
          </cell>
          <cell r="I801" t="str">
            <v>Print Services - Non-O&amp;M</v>
          </cell>
        </row>
        <row r="802">
          <cell r="H802" t="str">
            <v>A605164</v>
          </cell>
          <cell r="I802" t="str">
            <v>Collection Costs</v>
          </cell>
        </row>
        <row r="803">
          <cell r="H803" t="str">
            <v>A605168</v>
          </cell>
          <cell r="I803" t="str">
            <v>Consultants-Other</v>
          </cell>
        </row>
        <row r="804">
          <cell r="H804" t="str">
            <v>A605268</v>
          </cell>
          <cell r="I804" t="str">
            <v>Consultants-Other - Non-O&amp;M</v>
          </cell>
        </row>
        <row r="805">
          <cell r="H805" t="str">
            <v>FXDTRNSMKTRELTAXINS</v>
          </cell>
          <cell r="I805" t="str">
            <v>Fixed Trans; Other Mkt Rel Fees; Tax; Insurance</v>
          </cell>
          <cell r="L805">
            <v>5482110.2012366001</v>
          </cell>
          <cell r="M805">
            <v>5320491.9268808998</v>
          </cell>
          <cell r="N805">
            <v>5540417.0234348997</v>
          </cell>
          <cell r="O805">
            <v>5378157.7729005003</v>
          </cell>
          <cell r="P805">
            <v>3297725.6189605999</v>
          </cell>
          <cell r="Q805">
            <v>3289204.8254275001</v>
          </cell>
          <cell r="R805">
            <v>3273966.2527954001</v>
          </cell>
          <cell r="S805">
            <v>3313549.4043049002</v>
          </cell>
          <cell r="T805">
            <v>3307931.0553688002</v>
          </cell>
          <cell r="U805">
            <v>3334835.5843858002</v>
          </cell>
        </row>
        <row r="806">
          <cell r="H806" t="str">
            <v>FXDTRNSCHRGMKTRELFEE</v>
          </cell>
          <cell r="I806" t="str">
            <v>Fixed Transmission Charges and Other Mkt Rel Fees</v>
          </cell>
          <cell r="L806">
            <v>5325301.9704510001</v>
          </cell>
          <cell r="M806">
            <v>5300869.9054688001</v>
          </cell>
          <cell r="N806">
            <v>5211592.0971026998</v>
          </cell>
          <cell r="O806">
            <v>5211592.0971026998</v>
          </cell>
          <cell r="P806">
            <v>3123574.2079269998</v>
          </cell>
          <cell r="Q806">
            <v>3106081.7348921001</v>
          </cell>
          <cell r="R806">
            <v>3106081.7348922002</v>
          </cell>
          <cell r="S806">
            <v>3139125.1574937999</v>
          </cell>
          <cell r="T806">
            <v>3139125.1574939</v>
          </cell>
          <cell r="U806">
            <v>3159290.8392141</v>
          </cell>
        </row>
        <row r="807">
          <cell r="H807" t="str">
            <v>A610105</v>
          </cell>
          <cell r="I807" t="str">
            <v>Transmission Charges</v>
          </cell>
          <cell r="L807">
            <v>5325301.9704510001</v>
          </cell>
          <cell r="M807">
            <v>5300869.9054688001</v>
          </cell>
          <cell r="N807">
            <v>5211592.0971026998</v>
          </cell>
          <cell r="O807">
            <v>5211592.0971026998</v>
          </cell>
          <cell r="P807">
            <v>3123574.2079269998</v>
          </cell>
          <cell r="Q807">
            <v>3106081.7348921001</v>
          </cell>
          <cell r="R807">
            <v>3106081.7348922002</v>
          </cell>
          <cell r="S807">
            <v>3139125.1574937999</v>
          </cell>
          <cell r="T807">
            <v>3139125.1574939</v>
          </cell>
          <cell r="U807">
            <v>3159290.8392141</v>
          </cell>
        </row>
        <row r="808">
          <cell r="H808" t="str">
            <v>A610110</v>
          </cell>
          <cell r="I808" t="str">
            <v>Other Market Related Fees</v>
          </cell>
        </row>
        <row r="809">
          <cell r="H809" t="str">
            <v>AMORTOREGULATORYASS</v>
          </cell>
          <cell r="I809" t="str">
            <v>Amortization Of Regulatory Assets</v>
          </cell>
        </row>
        <row r="810">
          <cell r="H810" t="str">
            <v>A640530</v>
          </cell>
          <cell r="I810" t="str">
            <v>Amort Of Regulatory Assets</v>
          </cell>
        </row>
        <row r="811">
          <cell r="H811" t="str">
            <v>TAXESOTHER_NONINCOME</v>
          </cell>
          <cell r="I811" t="str">
            <v>Taxes - Other Than Income Taxes</v>
          </cell>
        </row>
        <row r="812">
          <cell r="H812" t="str">
            <v>A615204</v>
          </cell>
          <cell r="I812" t="str">
            <v>Taxes - Property</v>
          </cell>
        </row>
        <row r="813">
          <cell r="H813" t="str">
            <v>A615212</v>
          </cell>
          <cell r="I813" t="str">
            <v>Taxes - Gross Receipts</v>
          </cell>
        </row>
        <row r="814">
          <cell r="H814" t="str">
            <v>A615214</v>
          </cell>
          <cell r="I814" t="str">
            <v>Taxes - Assets</v>
          </cell>
        </row>
        <row r="815">
          <cell r="H815" t="str">
            <v>A615216</v>
          </cell>
          <cell r="I815" t="str">
            <v>Taxes - Municipal</v>
          </cell>
        </row>
        <row r="816">
          <cell r="H816" t="str">
            <v>A615225</v>
          </cell>
          <cell r="I816" t="str">
            <v>Import/Export Duties/Customs Charges</v>
          </cell>
        </row>
        <row r="817">
          <cell r="H817" t="str">
            <v>A615230</v>
          </cell>
          <cell r="I817" t="str">
            <v>Taxes - Other</v>
          </cell>
        </row>
        <row r="818">
          <cell r="H818" t="str">
            <v>INSURANCE</v>
          </cell>
          <cell r="I818" t="str">
            <v>Insurance</v>
          </cell>
          <cell r="L818">
            <v>156808.2307856</v>
          </cell>
          <cell r="M818">
            <v>19622.021412099999</v>
          </cell>
          <cell r="N818">
            <v>328824.9263322</v>
          </cell>
          <cell r="O818">
            <v>166565.67579780001</v>
          </cell>
          <cell r="P818">
            <v>174151.41103359999</v>
          </cell>
          <cell r="Q818">
            <v>183123.0905354</v>
          </cell>
          <cell r="R818">
            <v>167884.5179032</v>
          </cell>
          <cell r="S818">
            <v>174424.24681109999</v>
          </cell>
          <cell r="T818">
            <v>168805.89787489999</v>
          </cell>
          <cell r="U818">
            <v>175544.74517169999</v>
          </cell>
        </row>
        <row r="819">
          <cell r="H819" t="str">
            <v>A620305</v>
          </cell>
          <cell r="I819" t="str">
            <v>Insurance</v>
          </cell>
          <cell r="L819">
            <v>156808.2307856</v>
          </cell>
          <cell r="M819">
            <v>19622.021412099999</v>
          </cell>
          <cell r="N819">
            <v>328824.9263322</v>
          </cell>
          <cell r="O819">
            <v>166565.67579780001</v>
          </cell>
          <cell r="P819">
            <v>174151.41103359999</v>
          </cell>
          <cell r="Q819">
            <v>183123.0905354</v>
          </cell>
          <cell r="R819">
            <v>167884.5179032</v>
          </cell>
          <cell r="S819">
            <v>174424.24681109999</v>
          </cell>
          <cell r="T819">
            <v>168805.89787489999</v>
          </cell>
          <cell r="U819">
            <v>175544.74517169999</v>
          </cell>
        </row>
        <row r="820">
          <cell r="H820" t="str">
            <v>A620310</v>
          </cell>
          <cell r="I820" t="str">
            <v>Insurance Premiums with Captive</v>
          </cell>
        </row>
        <row r="821">
          <cell r="H821" t="str">
            <v>PEN_4NONSERVEDENRGY</v>
          </cell>
          <cell r="I821" t="str">
            <v>Penalties For NonServed Energy</v>
          </cell>
        </row>
        <row r="822">
          <cell r="H822" t="str">
            <v>A625202</v>
          </cell>
          <cell r="I822" t="str">
            <v>Penalties For Non-Served Energy</v>
          </cell>
        </row>
        <row r="823">
          <cell r="H823" t="str">
            <v>FACILITIESMGMTCOSTS</v>
          </cell>
          <cell r="I823" t="str">
            <v>Facilities Management Costs</v>
          </cell>
        </row>
        <row r="824">
          <cell r="H824" t="str">
            <v>A625104</v>
          </cell>
          <cell r="I824" t="str">
            <v>Facilities Mgmt - Security Services</v>
          </cell>
        </row>
        <row r="825">
          <cell r="H825" t="str">
            <v>A625204</v>
          </cell>
          <cell r="I825" t="str">
            <v>Facilities Mgmt - Security Services - Non-O&amp;M</v>
          </cell>
        </row>
        <row r="826">
          <cell r="H826" t="str">
            <v>A625106</v>
          </cell>
          <cell r="I826" t="str">
            <v>Facilities Mgmt - Janitorial/Industrial Clean Csts</v>
          </cell>
        </row>
        <row r="827">
          <cell r="H827" t="str">
            <v>A625206</v>
          </cell>
          <cell r="I827" t="str">
            <v>Facilities Mgmt - Jan/Indust Clean Csts - Non-O&amp;M</v>
          </cell>
        </row>
        <row r="828">
          <cell r="H828" t="str">
            <v>A625108</v>
          </cell>
          <cell r="I828" t="str">
            <v>Facilities Mgmt - Other Costs</v>
          </cell>
        </row>
        <row r="829">
          <cell r="H829" t="str">
            <v>A625208</v>
          </cell>
          <cell r="I829" t="str">
            <v>Facilities Mgmt - Other Costs - Non-O&amp;M</v>
          </cell>
        </row>
        <row r="830">
          <cell r="H830" t="str">
            <v>A625110</v>
          </cell>
          <cell r="I830" t="str">
            <v>Facilities Mgmt - Utilities - Oil &amp; Gas</v>
          </cell>
        </row>
        <row r="831">
          <cell r="H831" t="str">
            <v>A625210</v>
          </cell>
          <cell r="I831" t="str">
            <v>Facilities Mgmt - Utilities - Oil &amp; Gas - Non-O&amp;M</v>
          </cell>
        </row>
        <row r="832">
          <cell r="H832" t="str">
            <v>A625112</v>
          </cell>
          <cell r="I832" t="str">
            <v>Facilities Mgmt - Utilities - Water</v>
          </cell>
        </row>
        <row r="833">
          <cell r="H833" t="str">
            <v>A625212</v>
          </cell>
          <cell r="I833" t="str">
            <v>Facilities Mgmt - Utilities - Water - Non-O&amp;M</v>
          </cell>
        </row>
        <row r="834">
          <cell r="H834" t="str">
            <v>A625114</v>
          </cell>
          <cell r="I834" t="str">
            <v>Facilities Mgmt - Utilities - Electric</v>
          </cell>
        </row>
        <row r="835">
          <cell r="H835" t="str">
            <v>A625214</v>
          </cell>
          <cell r="I835" t="str">
            <v>Facilities Mgmt - Utilities - Electric - Non-O&amp;M</v>
          </cell>
        </row>
        <row r="836">
          <cell r="H836" t="str">
            <v>A625116</v>
          </cell>
          <cell r="I836" t="str">
            <v>Facilities Mgmt - Utilities - Other</v>
          </cell>
        </row>
        <row r="837">
          <cell r="H837" t="str">
            <v>A625216</v>
          </cell>
          <cell r="I837" t="str">
            <v>Facilities Mgmt - Utilities - Other - Non-O&amp;M</v>
          </cell>
        </row>
        <row r="838">
          <cell r="H838" t="str">
            <v>COMMCOSTS</v>
          </cell>
          <cell r="I838" t="str">
            <v>Communication Costs</v>
          </cell>
        </row>
        <row r="839">
          <cell r="H839" t="str">
            <v>A625120</v>
          </cell>
          <cell r="I839" t="str">
            <v>Telecom - Wire Line</v>
          </cell>
        </row>
        <row r="840">
          <cell r="H840" t="str">
            <v>A625220</v>
          </cell>
          <cell r="I840" t="str">
            <v>Telecom - Wire Line - Non-O&amp;M</v>
          </cell>
        </row>
        <row r="841">
          <cell r="H841" t="str">
            <v>A625122</v>
          </cell>
          <cell r="I841" t="str">
            <v>Call Center Telecom Costs</v>
          </cell>
        </row>
        <row r="842">
          <cell r="H842" t="str">
            <v>A625124</v>
          </cell>
          <cell r="I842" t="str">
            <v>Other Communication Costs</v>
          </cell>
        </row>
        <row r="843">
          <cell r="H843" t="str">
            <v>A625224</v>
          </cell>
          <cell r="I843" t="str">
            <v>Other Communication Costs - Non-O&amp;M</v>
          </cell>
        </row>
        <row r="844">
          <cell r="H844" t="str">
            <v>FLEETMGMTCOST</v>
          </cell>
          <cell r="I844" t="str">
            <v>Fleet Vehicle Management Costs</v>
          </cell>
        </row>
        <row r="845">
          <cell r="H845" t="str">
            <v>A625126</v>
          </cell>
          <cell r="I845" t="str">
            <v>Vehicle Leasing Costs</v>
          </cell>
        </row>
        <row r="846">
          <cell r="H846" t="str">
            <v>A625226</v>
          </cell>
          <cell r="I846" t="str">
            <v>Vehicle Leasing Costs - Non-O&amp;M</v>
          </cell>
        </row>
        <row r="847">
          <cell r="H847" t="str">
            <v>A625128</v>
          </cell>
          <cell r="I847" t="str">
            <v>Vehicle - Repair &amp; Maintenance</v>
          </cell>
        </row>
        <row r="848">
          <cell r="H848" t="str">
            <v>A625228</v>
          </cell>
          <cell r="I848" t="str">
            <v>Vehicle - Repair &amp; Maintenance - Non-O&amp;M</v>
          </cell>
        </row>
        <row r="849">
          <cell r="H849" t="str">
            <v>A625130</v>
          </cell>
          <cell r="I849" t="str">
            <v>Vehicle - Gasoline/Fuel</v>
          </cell>
        </row>
        <row r="850">
          <cell r="H850" t="str">
            <v>A625230</v>
          </cell>
          <cell r="I850" t="str">
            <v>Vehicle - Gasoline/Fuel - Non-O&amp;M</v>
          </cell>
        </row>
        <row r="851">
          <cell r="H851" t="str">
            <v>OFFICESUPPLIES</v>
          </cell>
          <cell r="I851" t="str">
            <v>Office Supplies</v>
          </cell>
        </row>
        <row r="852">
          <cell r="H852" t="str">
            <v>A625232</v>
          </cell>
          <cell r="I852" t="str">
            <v>Office Supplies</v>
          </cell>
        </row>
        <row r="853">
          <cell r="H853" t="str">
            <v>ITCOSTS</v>
          </cell>
          <cell r="I853" t="str">
            <v>IT Costs</v>
          </cell>
        </row>
        <row r="854">
          <cell r="H854" t="str">
            <v>A625134</v>
          </cell>
          <cell r="I854" t="str">
            <v>IT Hardware</v>
          </cell>
        </row>
        <row r="855">
          <cell r="H855" t="str">
            <v>A625234</v>
          </cell>
          <cell r="I855" t="str">
            <v>IT Hardware - Non-O&amp;M</v>
          </cell>
        </row>
        <row r="856">
          <cell r="H856" t="str">
            <v>A625136</v>
          </cell>
          <cell r="I856" t="str">
            <v>IT Software</v>
          </cell>
        </row>
        <row r="857">
          <cell r="H857" t="str">
            <v>A625236</v>
          </cell>
          <cell r="I857" t="str">
            <v>IT Software - Non-O&amp;M</v>
          </cell>
        </row>
        <row r="858">
          <cell r="H858" t="str">
            <v>A625138</v>
          </cell>
          <cell r="I858" t="str">
            <v>IT Licenses</v>
          </cell>
        </row>
        <row r="859">
          <cell r="H859" t="str">
            <v>A625238</v>
          </cell>
          <cell r="I859" t="str">
            <v>IT Licenses - Non-O&amp;M</v>
          </cell>
        </row>
        <row r="860">
          <cell r="H860" t="str">
            <v>A625140</v>
          </cell>
          <cell r="I860" t="str">
            <v>IT Consulting</v>
          </cell>
        </row>
        <row r="861">
          <cell r="H861" t="str">
            <v>A625240</v>
          </cell>
          <cell r="I861" t="str">
            <v>IT Consulting - Non-O&amp;M</v>
          </cell>
        </row>
        <row r="862">
          <cell r="H862" t="str">
            <v>A625242</v>
          </cell>
          <cell r="I862" t="str">
            <v>IT Hardware/Software - SAP - ERP</v>
          </cell>
        </row>
        <row r="863">
          <cell r="H863" t="str">
            <v>A625244</v>
          </cell>
          <cell r="I863" t="str">
            <v>IT Hardware/Software - SAP - CCS</v>
          </cell>
        </row>
        <row r="864">
          <cell r="H864" t="str">
            <v>OTHERFIXEDOPERCOSTS</v>
          </cell>
          <cell r="I864" t="str">
            <v>Other Fixed Operating Costs</v>
          </cell>
          <cell r="L864">
            <v>2793139.0542355999</v>
          </cell>
          <cell r="M864">
            <v>2621192.2568045999</v>
          </cell>
          <cell r="N864">
            <v>2259624.4085340002</v>
          </cell>
          <cell r="O864">
            <v>2685751.2759237001</v>
          </cell>
          <cell r="P864">
            <v>2729321.4833129002</v>
          </cell>
          <cell r="Q864">
            <v>2478414.6738081998</v>
          </cell>
          <cell r="R864">
            <v>2438621.1327534998</v>
          </cell>
          <cell r="S864">
            <v>2534985.3745061001</v>
          </cell>
          <cell r="T864">
            <v>1962946.8808805</v>
          </cell>
          <cell r="U864">
            <v>2142392.3853126001</v>
          </cell>
        </row>
        <row r="865">
          <cell r="H865" t="str">
            <v>PLANTLEASEEXPENSES</v>
          </cell>
          <cell r="I865" t="str">
            <v>Plant Lease Expenses</v>
          </cell>
        </row>
        <row r="866">
          <cell r="H866" t="str">
            <v>A625146</v>
          </cell>
          <cell r="I866" t="str">
            <v>Plant Lease Expense</v>
          </cell>
        </row>
        <row r="867">
          <cell r="H867" t="str">
            <v>A625147</v>
          </cell>
          <cell r="I867" t="str">
            <v>Plant Lease Expense - Affiliate</v>
          </cell>
        </row>
        <row r="868">
          <cell r="H868" t="str">
            <v>OTHERLEASEEXPENSES</v>
          </cell>
          <cell r="I868" t="str">
            <v>Other Lease Expenses</v>
          </cell>
        </row>
        <row r="869">
          <cell r="H869" t="str">
            <v>A625148</v>
          </cell>
          <cell r="I869" t="str">
            <v>Property Rental</v>
          </cell>
        </row>
        <row r="870">
          <cell r="H870" t="str">
            <v>A625248</v>
          </cell>
          <cell r="I870" t="str">
            <v>Property Rental - Non-O&amp;M</v>
          </cell>
        </row>
        <row r="871">
          <cell r="H871" t="str">
            <v>A625150</v>
          </cell>
          <cell r="I871" t="str">
            <v>Transmission Line Rental</v>
          </cell>
        </row>
        <row r="872">
          <cell r="H872" t="str">
            <v>A625152</v>
          </cell>
          <cell r="I872" t="str">
            <v>Equipment Rental</v>
          </cell>
        </row>
        <row r="873">
          <cell r="H873" t="str">
            <v>A625252</v>
          </cell>
          <cell r="I873" t="str">
            <v>Equipment Rental - Non-O&amp;M</v>
          </cell>
        </row>
        <row r="874">
          <cell r="H874" t="str">
            <v>FINESPENALTIES</v>
          </cell>
          <cell r="I874" t="str">
            <v>Fines And Penalties Expenses</v>
          </cell>
        </row>
        <row r="875">
          <cell r="H875" t="str">
            <v>A625154</v>
          </cell>
          <cell r="I875" t="str">
            <v>Fines and Penalties</v>
          </cell>
        </row>
        <row r="876">
          <cell r="H876" t="str">
            <v>A625254</v>
          </cell>
          <cell r="I876" t="str">
            <v>Fines and Penalties - Non-O&amp;M</v>
          </cell>
        </row>
        <row r="877">
          <cell r="H877" t="str">
            <v>CHARITABLECONTRIB</v>
          </cell>
          <cell r="I877" t="str">
            <v>Charitable Contributions</v>
          </cell>
        </row>
        <row r="878">
          <cell r="H878" t="str">
            <v>A625256</v>
          </cell>
          <cell r="I878" t="str">
            <v>Charitable Contributions - US</v>
          </cell>
        </row>
        <row r="879">
          <cell r="H879" t="str">
            <v>A625257</v>
          </cell>
          <cell r="I879" t="str">
            <v>Charitable Contributions - Non - US</v>
          </cell>
        </row>
        <row r="880">
          <cell r="H880" t="str">
            <v>THIRDPARTYMGMTFEES</v>
          </cell>
          <cell r="I880" t="str">
            <v>Third Party Partner Management Fees</v>
          </cell>
        </row>
        <row r="881">
          <cell r="H881" t="str">
            <v>A625258</v>
          </cell>
          <cell r="I881" t="str">
            <v>Third Party/Partner Management Fees</v>
          </cell>
        </row>
        <row r="882">
          <cell r="H882" t="str">
            <v>OTHERFIXEDCOSTS</v>
          </cell>
          <cell r="I882" t="str">
            <v>Other Fixed Costs</v>
          </cell>
          <cell r="L882">
            <v>2793139.0542355999</v>
          </cell>
          <cell r="M882">
            <v>2621192.2568045999</v>
          </cell>
          <cell r="N882">
            <v>2259624.4085340002</v>
          </cell>
          <cell r="O882">
            <v>2685751.2759237001</v>
          </cell>
          <cell r="P882">
            <v>2729321.4833129002</v>
          </cell>
          <cell r="Q882">
            <v>2478414.6738081998</v>
          </cell>
          <cell r="R882">
            <v>2438621.1327534998</v>
          </cell>
          <cell r="S882">
            <v>2534985.3745061001</v>
          </cell>
          <cell r="T882">
            <v>1962946.8808805</v>
          </cell>
          <cell r="U882">
            <v>2142392.3853126001</v>
          </cell>
        </row>
        <row r="883">
          <cell r="H883" t="str">
            <v>A625160</v>
          </cell>
          <cell r="I883" t="str">
            <v>Licenses, Permits &amp; Easements</v>
          </cell>
        </row>
        <row r="884">
          <cell r="H884" t="str">
            <v>A625260</v>
          </cell>
          <cell r="I884" t="str">
            <v>Licenses, Permits &amp; Easements - Non-O&amp;M</v>
          </cell>
        </row>
        <row r="885">
          <cell r="H885" t="str">
            <v>A625162</v>
          </cell>
          <cell r="I885" t="str">
            <v>Lab Fees</v>
          </cell>
        </row>
        <row r="886">
          <cell r="H886" t="str">
            <v>A625164</v>
          </cell>
          <cell r="I886" t="str">
            <v>Backup Electricity (Startup Electricity)</v>
          </cell>
        </row>
        <row r="887">
          <cell r="H887" t="str">
            <v>A625166</v>
          </cell>
          <cell r="I887" t="str">
            <v>Other Fixed Costs</v>
          </cell>
          <cell r="L887">
            <v>2793139.0542355999</v>
          </cell>
          <cell r="M887">
            <v>2621192.2568045999</v>
          </cell>
          <cell r="N887">
            <v>2259624.4085340002</v>
          </cell>
          <cell r="O887">
            <v>2685751.2759237001</v>
          </cell>
          <cell r="P887">
            <v>2729321.4833129002</v>
          </cell>
          <cell r="Q887">
            <v>2478414.6738081998</v>
          </cell>
          <cell r="R887">
            <v>2438621.1327534998</v>
          </cell>
          <cell r="S887">
            <v>2534985.3745061001</v>
          </cell>
          <cell r="T887">
            <v>1962946.8808805</v>
          </cell>
          <cell r="U887">
            <v>2142392.3853126001</v>
          </cell>
        </row>
        <row r="888">
          <cell r="H888" t="str">
            <v>A625266</v>
          </cell>
          <cell r="I888" t="str">
            <v>Other Fixed Costs - Non-O&amp;M</v>
          </cell>
        </row>
        <row r="889">
          <cell r="H889" t="str">
            <v>A625268</v>
          </cell>
          <cell r="I889" t="str">
            <v>Other SAP Costs - ERP</v>
          </cell>
        </row>
        <row r="890">
          <cell r="H890" t="str">
            <v>A625270</v>
          </cell>
          <cell r="I890" t="str">
            <v>Other SAP Costs - CCS</v>
          </cell>
        </row>
        <row r="891">
          <cell r="H891" t="str">
            <v>BANKRATINGAGENCYFEES</v>
          </cell>
          <cell r="I891" t="str">
            <v>Bank, Rating Agency Fees</v>
          </cell>
        </row>
        <row r="892">
          <cell r="H892" t="str">
            <v>A625272</v>
          </cell>
          <cell r="I892" t="str">
            <v>Bank Fees/Charges</v>
          </cell>
        </row>
        <row r="893">
          <cell r="H893" t="str">
            <v>A625274</v>
          </cell>
          <cell r="I893" t="str">
            <v>Trustee Fees</v>
          </cell>
        </row>
        <row r="894">
          <cell r="H894" t="str">
            <v>A625276</v>
          </cell>
          <cell r="I894" t="str">
            <v>Rating Agency Fees</v>
          </cell>
        </row>
        <row r="895">
          <cell r="H895" t="str">
            <v>EXTAFFAIRSGOVRELATNS</v>
          </cell>
          <cell r="I895" t="str">
            <v>External Affairs; Government Relations</v>
          </cell>
        </row>
        <row r="896">
          <cell r="H896" t="str">
            <v>A625280</v>
          </cell>
          <cell r="I896" t="str">
            <v>External Affairs-Consultants/Lobbying Costs</v>
          </cell>
        </row>
        <row r="897">
          <cell r="H897" t="str">
            <v>A625282</v>
          </cell>
          <cell r="I897" t="str">
            <v>External Affairs-Trade Associations</v>
          </cell>
        </row>
        <row r="898">
          <cell r="H898" t="str">
            <v>A625284</v>
          </cell>
          <cell r="I898" t="str">
            <v>External Affairs-Legal Services</v>
          </cell>
        </row>
        <row r="899">
          <cell r="H899" t="str">
            <v>A625286</v>
          </cell>
          <cell r="I899" t="str">
            <v>External Affairs-Special Events</v>
          </cell>
        </row>
        <row r="900">
          <cell r="H900" t="str">
            <v>A625288</v>
          </cell>
          <cell r="I900" t="str">
            <v>External Affairs-Media Services/Publications</v>
          </cell>
        </row>
        <row r="901">
          <cell r="H901" t="str">
            <v>IC_UCREIMBURSEABLES</v>
          </cell>
          <cell r="I901" t="str">
            <v>Intercompany and UC Reimbursable Costs</v>
          </cell>
        </row>
        <row r="902">
          <cell r="H902" t="str">
            <v>A625293</v>
          </cell>
          <cell r="I902" t="str">
            <v>IC17 Consol - Reimbursable Operating Costs</v>
          </cell>
        </row>
        <row r="903">
          <cell r="H903" t="str">
            <v>ICD_625293</v>
          </cell>
          <cell r="I903" t="str">
            <v>IC17 Consol Diff - Reimbursable Operating Costs</v>
          </cell>
        </row>
        <row r="904">
          <cell r="H904" t="str">
            <v>A625395</v>
          </cell>
          <cell r="I904" t="str">
            <v>UC Related Party Inv - Reimbursable Oper Costs</v>
          </cell>
        </row>
        <row r="905">
          <cell r="H905" t="str">
            <v>MAINTENANCECOSTS</v>
          </cell>
          <cell r="I905" t="str">
            <v>Maintenance Costs</v>
          </cell>
          <cell r="L905">
            <v>143438.16366600001</v>
          </cell>
          <cell r="M905">
            <v>269259.81582999998</v>
          </cell>
          <cell r="N905">
            <v>214912.20632649999</v>
          </cell>
          <cell r="O905">
            <v>217803.5031688</v>
          </cell>
          <cell r="P905">
            <v>242569.25849790001</v>
          </cell>
          <cell r="Q905">
            <v>256502.433697</v>
          </cell>
          <cell r="R905">
            <v>231367.5368537</v>
          </cell>
          <cell r="S905">
            <v>331876.9319199</v>
          </cell>
          <cell r="T905">
            <v>348410.26383499999</v>
          </cell>
          <cell r="U905">
            <v>383825.18199020001</v>
          </cell>
        </row>
        <row r="906">
          <cell r="H906" t="str">
            <v>A630105</v>
          </cell>
          <cell r="I906" t="str">
            <v>Routine Maintenance</v>
          </cell>
        </row>
        <row r="907">
          <cell r="H907" t="str">
            <v>A630110</v>
          </cell>
          <cell r="I907" t="str">
            <v>Major Maintenance</v>
          </cell>
        </row>
        <row r="908">
          <cell r="H908" t="str">
            <v>A630115</v>
          </cell>
          <cell r="I908" t="str">
            <v>Other Power Plant Maint Costs</v>
          </cell>
          <cell r="L908">
            <v>143438.16366600001</v>
          </cell>
          <cell r="M908">
            <v>269259.81582999998</v>
          </cell>
          <cell r="N908">
            <v>214912.20632649999</v>
          </cell>
          <cell r="O908">
            <v>217803.5031688</v>
          </cell>
          <cell r="P908">
            <v>242569.25849790001</v>
          </cell>
          <cell r="Q908">
            <v>256502.433697</v>
          </cell>
          <cell r="R908">
            <v>231367.5368537</v>
          </cell>
          <cell r="S908">
            <v>331876.9319199</v>
          </cell>
          <cell r="T908">
            <v>348410.26383499999</v>
          </cell>
          <cell r="U908">
            <v>383825.18199020001</v>
          </cell>
        </row>
        <row r="909">
          <cell r="H909" t="str">
            <v>A630120</v>
          </cell>
          <cell r="I909" t="str">
            <v>Distribution Grid Maintenance</v>
          </cell>
        </row>
        <row r="910">
          <cell r="H910" t="str">
            <v>A630125</v>
          </cell>
          <cell r="I910" t="str">
            <v>Transmission Grid Maintenance</v>
          </cell>
        </row>
        <row r="911">
          <cell r="H911" t="str">
            <v>PROVISIONFORBADDEBT</v>
          </cell>
          <cell r="I911" t="str">
            <v>Provision For Bad Debt</v>
          </cell>
        </row>
        <row r="912">
          <cell r="H912" t="str">
            <v>A635305</v>
          </cell>
          <cell r="I912" t="str">
            <v>Provision For Bad Debt</v>
          </cell>
        </row>
        <row r="913">
          <cell r="H913" t="str">
            <v>A635310</v>
          </cell>
          <cell r="I913" t="str">
            <v>Bad Debt Recovery</v>
          </cell>
        </row>
        <row r="914">
          <cell r="H914" t="str">
            <v>ACCRETIONEXPENSE</v>
          </cell>
          <cell r="I914" t="str">
            <v>Accretion Expenses</v>
          </cell>
        </row>
        <row r="915">
          <cell r="H915" t="str">
            <v>A635315</v>
          </cell>
          <cell r="I915" t="str">
            <v>Accretion Expense</v>
          </cell>
        </row>
        <row r="916">
          <cell r="H916" t="str">
            <v>DEPRECIATIONAMDEPLET</v>
          </cell>
          <cell r="I916" t="str">
            <v>Depreciation; Depletion; Amortization</v>
          </cell>
          <cell r="J916">
            <v>2417671.6159028001</v>
          </cell>
          <cell r="K916">
            <v>2497878.1890551001</v>
          </cell>
          <cell r="L916">
            <v>2483456.1181784999</v>
          </cell>
          <cell r="M916">
            <v>2478393.2375411</v>
          </cell>
          <cell r="N916">
            <v>2441759.9832799002</v>
          </cell>
          <cell r="O916">
            <v>2446582.3959118002</v>
          </cell>
          <cell r="P916">
            <v>2473378.3815934001</v>
          </cell>
          <cell r="Q916">
            <v>2462390.7243336001</v>
          </cell>
          <cell r="R916">
            <v>2467190.5474918</v>
          </cell>
          <cell r="S916">
            <v>2498068.046846</v>
          </cell>
          <cell r="T916">
            <v>2502825.5404630001</v>
          </cell>
          <cell r="U916">
            <v>2523335.5330416998</v>
          </cell>
        </row>
        <row r="917">
          <cell r="H917" t="str">
            <v>A640405</v>
          </cell>
          <cell r="I917" t="str">
            <v>Depreciation</v>
          </cell>
          <cell r="J917">
            <v>2417671.6159028001</v>
          </cell>
          <cell r="K917">
            <v>2497878.1890551001</v>
          </cell>
          <cell r="L917">
            <v>2483456.1181784999</v>
          </cell>
          <cell r="M917">
            <v>2478393.2375411</v>
          </cell>
          <cell r="N917">
            <v>2441759.9832799002</v>
          </cell>
          <cell r="O917">
            <v>2446582.3959118002</v>
          </cell>
          <cell r="P917">
            <v>2473378.3815934001</v>
          </cell>
          <cell r="Q917">
            <v>2462390.7243336001</v>
          </cell>
          <cell r="R917">
            <v>2467190.5474918</v>
          </cell>
          <cell r="S917">
            <v>2498068.046846</v>
          </cell>
          <cell r="T917">
            <v>2502825.5404630001</v>
          </cell>
          <cell r="U917">
            <v>2523335.5330416998</v>
          </cell>
        </row>
        <row r="918">
          <cell r="H918" t="str">
            <v>A640410</v>
          </cell>
          <cell r="I918" t="str">
            <v>Depletion</v>
          </cell>
        </row>
        <row r="919">
          <cell r="H919" t="str">
            <v>A640505</v>
          </cell>
          <cell r="I919" t="str">
            <v>Amort Of Intangible Assets</v>
          </cell>
        </row>
        <row r="920">
          <cell r="H920" t="str">
            <v>A640510</v>
          </cell>
          <cell r="I920" t="str">
            <v>Amort Of Sales Concess &amp; Contracts</v>
          </cell>
        </row>
        <row r="921">
          <cell r="H921" t="str">
            <v>A640515</v>
          </cell>
          <cell r="I921" t="str">
            <v>Amort Of Asset Retirement Obligations</v>
          </cell>
        </row>
        <row r="922">
          <cell r="H922" t="str">
            <v>A640520</v>
          </cell>
          <cell r="I922" t="str">
            <v>Amort Of Other Assets</v>
          </cell>
        </row>
        <row r="923">
          <cell r="H923" t="str">
            <v>IC_MGMT</v>
          </cell>
          <cell r="I923" t="str">
            <v>Intercompany Operator Management Fees</v>
          </cell>
        </row>
        <row r="924">
          <cell r="H924" t="str">
            <v>A430210</v>
          </cell>
          <cell r="I924" t="str">
            <v>IC13 Consol - Ops Mgmt Fees (Rev)</v>
          </cell>
        </row>
        <row r="925">
          <cell r="H925" t="str">
            <v>A645305</v>
          </cell>
          <cell r="I925" t="str">
            <v>IC13 Consol - Mgmt (Operator) Fees</v>
          </cell>
        </row>
        <row r="926">
          <cell r="H926" t="str">
            <v>A430215</v>
          </cell>
          <cell r="I926" t="str">
            <v>IC21 Consol - Transfer Pricing Revenue</v>
          </cell>
        </row>
        <row r="927">
          <cell r="H927" t="str">
            <v>A645315</v>
          </cell>
          <cell r="I927" t="str">
            <v>IC21 Consol - Transfer Pricing Expense</v>
          </cell>
        </row>
        <row r="928">
          <cell r="H928" t="str">
            <v>ICD_645305</v>
          </cell>
          <cell r="I928" t="str">
            <v>IC13 Consol Diff - Mgmt (Operator) Fees</v>
          </cell>
        </row>
        <row r="929">
          <cell r="H929" t="str">
            <v>ICD_645315</v>
          </cell>
          <cell r="I929" t="str">
            <v>IC21 Consol Diff-Transfer Pricing Expense</v>
          </cell>
        </row>
        <row r="930">
          <cell r="H930" t="str">
            <v>INTERESTEXPENSE</v>
          </cell>
          <cell r="I930" t="str">
            <v>Interest expense</v>
          </cell>
          <cell r="J930">
            <v>2386886.108523</v>
          </cell>
          <cell r="K930">
            <v>6166261.6391717996</v>
          </cell>
          <cell r="L930">
            <v>7530738.3872330999</v>
          </cell>
          <cell r="M930">
            <v>5777981.6656119004</v>
          </cell>
          <cell r="N930">
            <v>6166159.8950452004</v>
          </cell>
          <cell r="O930">
            <v>4857137.7223480996</v>
          </cell>
          <cell r="P930">
            <v>7270567.780359</v>
          </cell>
          <cell r="Q930">
            <v>6136766.6613593996</v>
          </cell>
          <cell r="R930">
            <v>6140912.1224124003</v>
          </cell>
          <cell r="S930">
            <v>5595775.5192328002</v>
          </cell>
          <cell r="T930">
            <v>6071062.2171123996</v>
          </cell>
          <cell r="U930">
            <v>5965754.4707401004</v>
          </cell>
        </row>
        <row r="931">
          <cell r="H931" t="str">
            <v>A811005</v>
          </cell>
          <cell r="I931" t="str">
            <v>Interest Expense</v>
          </cell>
          <cell r="J931">
            <v>2386886.108523</v>
          </cell>
          <cell r="K931">
            <v>6166261.6391717996</v>
          </cell>
          <cell r="L931">
            <v>7530738.3872330999</v>
          </cell>
          <cell r="M931">
            <v>5777981.6656119004</v>
          </cell>
          <cell r="N931">
            <v>6166159.8950452004</v>
          </cell>
          <cell r="O931">
            <v>4857137.7223480996</v>
          </cell>
          <cell r="P931">
            <v>7270567.780359</v>
          </cell>
          <cell r="Q931">
            <v>6136766.6613593996</v>
          </cell>
          <cell r="R931">
            <v>6140912.1224124003</v>
          </cell>
          <cell r="S931">
            <v>5595775.5192328002</v>
          </cell>
          <cell r="T931">
            <v>6071062.2171123996</v>
          </cell>
          <cell r="U931">
            <v>5965754.4707401004</v>
          </cell>
        </row>
        <row r="932">
          <cell r="H932" t="str">
            <v>A811007</v>
          </cell>
          <cell r="I932" t="str">
            <v>Capitalization of IC12 Interest Expense</v>
          </cell>
        </row>
        <row r="933">
          <cell r="H933" t="str">
            <v>A811010</v>
          </cell>
          <cell r="I933" t="str">
            <v>Interest Expense - Unrealized Int Rate Derivatives</v>
          </cell>
        </row>
        <row r="934">
          <cell r="H934" t="str">
            <v>A811011</v>
          </cell>
          <cell r="I934" t="str">
            <v>Interest Expense - Realized Int Rate Derivatives</v>
          </cell>
        </row>
        <row r="935">
          <cell r="H935" t="str">
            <v>A811015</v>
          </cell>
          <cell r="I935" t="str">
            <v>Amort Of Deferred Financing Costs</v>
          </cell>
        </row>
        <row r="936">
          <cell r="H936" t="str">
            <v>A811020</v>
          </cell>
          <cell r="I936" t="str">
            <v>Interest Expense Preferred Stock Dividends</v>
          </cell>
        </row>
        <row r="937">
          <cell r="H937" t="str">
            <v>A811025</v>
          </cell>
          <cell r="I937" t="str">
            <v>Accretion Expense - ARO</v>
          </cell>
        </row>
        <row r="938">
          <cell r="H938" t="str">
            <v>A811030</v>
          </cell>
          <cell r="I938" t="str">
            <v>UC Related Party Inv - Interest Expense</v>
          </cell>
        </row>
        <row r="939">
          <cell r="H939" t="str">
            <v>A811050</v>
          </cell>
          <cell r="I939" t="str">
            <v>Amort of OCI - FAS 133 - Realized</v>
          </cell>
        </row>
        <row r="940">
          <cell r="H940" t="str">
            <v>A811510</v>
          </cell>
          <cell r="I940" t="str">
            <v>IC12 Consol  - Interest Expense</v>
          </cell>
        </row>
        <row r="941">
          <cell r="H941" t="str">
            <v>ICD_811510</v>
          </cell>
          <cell r="I941" t="str">
            <v>IC12 Consol Diff - Interest Expense</v>
          </cell>
        </row>
        <row r="942">
          <cell r="H942" t="str">
            <v>INTERESTINCOME</v>
          </cell>
          <cell r="I942" t="str">
            <v>Interest income</v>
          </cell>
          <cell r="L942">
            <v>-4081641.7777244002</v>
          </cell>
          <cell r="M942">
            <v>-3202650.8135155002</v>
          </cell>
          <cell r="N942">
            <v>-3369325.2464842</v>
          </cell>
          <cell r="O942">
            <v>-2852879.7811953002</v>
          </cell>
          <cell r="P942">
            <v>-2260925.3985220999</v>
          </cell>
          <cell r="Q942">
            <v>-2389616.8716984</v>
          </cell>
          <cell r="R942">
            <v>-2555869.5243382999</v>
          </cell>
          <cell r="S942">
            <v>-2153740.2425854998</v>
          </cell>
          <cell r="T942">
            <v>-2389872.8000359</v>
          </cell>
          <cell r="U942">
            <v>-2622170.0341065</v>
          </cell>
        </row>
        <row r="943">
          <cell r="H943" t="str">
            <v>A810505</v>
          </cell>
          <cell r="I943" t="str">
            <v>IC12 Consol - Interest Income</v>
          </cell>
        </row>
        <row r="944">
          <cell r="H944" t="str">
            <v>A810005</v>
          </cell>
          <cell r="I944" t="str">
            <v>Interest (Income) - Investment</v>
          </cell>
          <cell r="L944">
            <v>-4081641.7777244002</v>
          </cell>
          <cell r="M944">
            <v>-3202650.8135155002</v>
          </cell>
          <cell r="N944">
            <v>-3369325.2464842</v>
          </cell>
          <cell r="O944">
            <v>-2852879.7811953002</v>
          </cell>
          <cell r="P944">
            <v>-2260925.3985220999</v>
          </cell>
          <cell r="Q944">
            <v>-2389616.8716984</v>
          </cell>
          <cell r="R944">
            <v>-2555869.5243382999</v>
          </cell>
          <cell r="S944">
            <v>-2153740.2425854998</v>
          </cell>
          <cell r="T944">
            <v>-2389872.8000359</v>
          </cell>
          <cell r="U944">
            <v>-2622170.0341065</v>
          </cell>
        </row>
        <row r="945">
          <cell r="H945" t="str">
            <v>A810010</v>
          </cell>
          <cell r="I945" t="str">
            <v>Interest (Income) - Unrealized Int Rate Derivative</v>
          </cell>
        </row>
        <row r="946">
          <cell r="H946" t="str">
            <v>A810015</v>
          </cell>
          <cell r="I946" t="str">
            <v>Interest (Income) - Realized Int Rate Derivatives</v>
          </cell>
        </row>
        <row r="947">
          <cell r="H947" t="str">
            <v>A810016</v>
          </cell>
          <cell r="I947" t="str">
            <v>Interest (Income) - Other</v>
          </cell>
        </row>
        <row r="948">
          <cell r="H948" t="str">
            <v>A810020</v>
          </cell>
          <cell r="I948" t="str">
            <v>UC Related Party Inv - Interest (Income)</v>
          </cell>
        </row>
        <row r="949">
          <cell r="H949" t="str">
            <v>GAINSUBSTOCK</v>
          </cell>
          <cell r="I949" t="str">
            <v>(Gain) Loss on Sale of Subsidiary Stock</v>
          </cell>
        </row>
        <row r="950">
          <cell r="H950" t="str">
            <v>A831024</v>
          </cell>
          <cell r="I950" t="str">
            <v>(Gain) Loss on Sale of Subsidiary Stock</v>
          </cell>
        </row>
        <row r="951">
          <cell r="H951" t="str">
            <v>OTHEREXPENSE</v>
          </cell>
          <cell r="I951" t="str">
            <v>Other expense</v>
          </cell>
        </row>
        <row r="952">
          <cell r="H952" t="str">
            <v>COMMODITYDERIVLOSS</v>
          </cell>
          <cell r="I952" t="str">
            <v>Commodity Derivatives Loss</v>
          </cell>
        </row>
        <row r="953">
          <cell r="H953" t="str">
            <v>A830005</v>
          </cell>
          <cell r="I953" t="str">
            <v>Unrealized Commodity Derivatives - Loss</v>
          </cell>
        </row>
        <row r="954">
          <cell r="H954" t="str">
            <v>A830006</v>
          </cell>
          <cell r="I954" t="str">
            <v>Realized Commodity Derivatives - Loss</v>
          </cell>
        </row>
        <row r="955">
          <cell r="H955" t="str">
            <v>OTHEREXP</v>
          </cell>
          <cell r="I955" t="str">
            <v>Other Expense, subtotal</v>
          </cell>
        </row>
        <row r="956">
          <cell r="H956" t="str">
            <v>A831002</v>
          </cell>
          <cell r="I956" t="str">
            <v>Loss On Sale Of Asset</v>
          </cell>
        </row>
        <row r="957">
          <cell r="H957" t="str">
            <v>A831004</v>
          </cell>
          <cell r="I957" t="str">
            <v>Loss on Disposal of Asset</v>
          </cell>
        </row>
        <row r="958">
          <cell r="H958" t="str">
            <v>A831010</v>
          </cell>
          <cell r="I958" t="str">
            <v>Debt Refinancing Costs</v>
          </cell>
        </row>
        <row r="959">
          <cell r="H959" t="str">
            <v>A831015</v>
          </cell>
          <cell r="I959" t="str">
            <v>Environmental Fine</v>
          </cell>
        </row>
        <row r="960">
          <cell r="H960" t="str">
            <v>A831020</v>
          </cell>
          <cell r="I960" t="str">
            <v>Loss on Legal/Dispute Settlement</v>
          </cell>
        </row>
        <row r="961">
          <cell r="H961" t="str">
            <v>A831022</v>
          </cell>
          <cell r="I961" t="str">
            <v>Loss on Extinguishment of Liabililties</v>
          </cell>
        </row>
        <row r="962">
          <cell r="H962" t="str">
            <v>A831052</v>
          </cell>
          <cell r="I962" t="str">
            <v>Other Expense</v>
          </cell>
        </row>
        <row r="963">
          <cell r="H963" t="str">
            <v>OTHERINCOME</v>
          </cell>
          <cell r="I963" t="str">
            <v>Other Income</v>
          </cell>
        </row>
        <row r="964">
          <cell r="H964" t="str">
            <v>COMMODITYDERIVGAIN</v>
          </cell>
          <cell r="I964" t="str">
            <v>Commodity Derivatives (Gain)</v>
          </cell>
        </row>
        <row r="965">
          <cell r="H965" t="str">
            <v>A830003</v>
          </cell>
          <cell r="I965" t="str">
            <v>Unrealized Commodity Derivatives - (Gain)</v>
          </cell>
        </row>
        <row r="966">
          <cell r="H966" t="str">
            <v>A830004</v>
          </cell>
          <cell r="I966" t="str">
            <v>Realized Commodity Derivatives - (Gain)</v>
          </cell>
        </row>
        <row r="967">
          <cell r="H967" t="str">
            <v>A830505</v>
          </cell>
          <cell r="I967" t="str">
            <v>(Gain) On Asset Sale</v>
          </cell>
        </row>
        <row r="968">
          <cell r="H968" t="str">
            <v>A830510</v>
          </cell>
          <cell r="I968" t="str">
            <v>Marked-to-Market (Gain) on Investment</v>
          </cell>
        </row>
        <row r="969">
          <cell r="H969" t="str">
            <v>A830520</v>
          </cell>
          <cell r="I969" t="str">
            <v>Rental (Income)</v>
          </cell>
        </row>
        <row r="970">
          <cell r="H970" t="str">
            <v>A830525</v>
          </cell>
          <cell r="I970" t="str">
            <v>Legal/Dispute Settlement (Income)</v>
          </cell>
        </row>
        <row r="971">
          <cell r="H971" t="str">
            <v>A830530</v>
          </cell>
          <cell r="I971" t="str">
            <v>(Gain) on Early Extinguishment of Debt/Liability</v>
          </cell>
        </row>
        <row r="972">
          <cell r="H972" t="str">
            <v>A830595</v>
          </cell>
          <cell r="I972" t="str">
            <v>Other (Income)</v>
          </cell>
        </row>
        <row r="973">
          <cell r="H973" t="str">
            <v>GAININVESTMENTS</v>
          </cell>
          <cell r="I973" t="str">
            <v>(Gain) Loss on Sale of Investment</v>
          </cell>
        </row>
        <row r="974">
          <cell r="H974" t="str">
            <v>A830105</v>
          </cell>
          <cell r="I974" t="str">
            <v>(Gain) Loss on Sale of Investment</v>
          </cell>
        </row>
        <row r="975">
          <cell r="H975" t="str">
            <v>IMPAIRMENTEXPENSE</v>
          </cell>
          <cell r="I975" t="str">
            <v>Impairment expense</v>
          </cell>
        </row>
        <row r="976">
          <cell r="H976" t="str">
            <v>A830205</v>
          </cell>
          <cell r="I976" t="str">
            <v>Goodwill Impairment</v>
          </cell>
        </row>
        <row r="977">
          <cell r="H977" t="str">
            <v>A830210</v>
          </cell>
          <cell r="I977" t="str">
            <v>Fixed Asset Impairment Expense</v>
          </cell>
        </row>
        <row r="978">
          <cell r="H978" t="str">
            <v>A830215</v>
          </cell>
          <cell r="I978" t="str">
            <v>Investment Asset Impairment Expense</v>
          </cell>
        </row>
        <row r="979">
          <cell r="H979" t="str">
            <v>FXGAINLOSSSUBTOTAL</v>
          </cell>
          <cell r="I979" t="str">
            <v>For curr trans gain_loss on net monetary position</v>
          </cell>
        </row>
        <row r="980">
          <cell r="H980" t="str">
            <v>A820004</v>
          </cell>
          <cell r="I980" t="str">
            <v>Unrealized FC (Gain)/Loss on IC Balances</v>
          </cell>
        </row>
        <row r="981">
          <cell r="H981" t="str">
            <v>A820005</v>
          </cell>
          <cell r="I981" t="str">
            <v>Unrealized Foreign Currency (Gain)/Loss</v>
          </cell>
        </row>
        <row r="982">
          <cell r="H982" t="str">
            <v>A820506</v>
          </cell>
          <cell r="I982" t="str">
            <v>Realized Foreign Currency (Gain)/Loss</v>
          </cell>
        </row>
        <row r="983">
          <cell r="H983" t="str">
            <v>A820010</v>
          </cell>
          <cell r="I983" t="str">
            <v>Unrealized Foreign Currency Derivatives(Gain)/Loss</v>
          </cell>
        </row>
        <row r="984">
          <cell r="H984" t="str">
            <v>A820515</v>
          </cell>
          <cell r="I984" t="str">
            <v>Realized Foreign Currency Derivatives (Gain)/Loss</v>
          </cell>
        </row>
        <row r="985">
          <cell r="H985" t="str">
            <v>OTHERNONOPEXP</v>
          </cell>
          <cell r="I985" t="str">
            <v>Other non-operating expense</v>
          </cell>
        </row>
        <row r="986">
          <cell r="H986" t="str">
            <v>A831054</v>
          </cell>
          <cell r="I986" t="str">
            <v>Non-Operating Expense - SAP Disposals</v>
          </cell>
        </row>
        <row r="987">
          <cell r="H987" t="str">
            <v>A831056</v>
          </cell>
          <cell r="I987" t="str">
            <v>Non-Operating Expense - Other</v>
          </cell>
        </row>
        <row r="988">
          <cell r="H988" t="str">
            <v>INCOMETAXEXP</v>
          </cell>
          <cell r="I988" t="str">
            <v>Income Tax Expense</v>
          </cell>
          <cell r="J988">
            <v>15825303.752319301</v>
          </cell>
          <cell r="K988">
            <v>13425362.280314101</v>
          </cell>
          <cell r="L988">
            <v>15359358.484295201</v>
          </cell>
          <cell r="M988">
            <v>15086729.9048915</v>
          </cell>
          <cell r="N988">
            <v>12822422.021693701</v>
          </cell>
          <cell r="O988">
            <v>11819163.2469068</v>
          </cell>
          <cell r="P988">
            <v>13980883.136935299</v>
          </cell>
          <cell r="Q988">
            <v>15303227.6007651</v>
          </cell>
          <cell r="R988">
            <v>14081120.607019899</v>
          </cell>
          <cell r="S988">
            <v>13277617.5661566</v>
          </cell>
          <cell r="T988">
            <v>11629252.910812801</v>
          </cell>
          <cell r="U988">
            <v>11818337.502514699</v>
          </cell>
        </row>
        <row r="989">
          <cell r="H989" t="str">
            <v>A840005</v>
          </cell>
          <cell r="I989" t="str">
            <v>Current Income Tax Expense - US State</v>
          </cell>
        </row>
        <row r="990">
          <cell r="H990" t="str">
            <v>A840506</v>
          </cell>
          <cell r="I990" t="str">
            <v>Deferred Income Tax Expense - US State</v>
          </cell>
        </row>
        <row r="991">
          <cell r="H991" t="str">
            <v>A840010</v>
          </cell>
          <cell r="I991" t="str">
            <v>Current Income Tax Expense - US Federal</v>
          </cell>
        </row>
        <row r="992">
          <cell r="H992" t="str">
            <v>A840511</v>
          </cell>
          <cell r="I992" t="str">
            <v>Deferred Income Tax Expense - US Federal</v>
          </cell>
        </row>
        <row r="993">
          <cell r="H993" t="str">
            <v>A842015</v>
          </cell>
          <cell r="I993" t="str">
            <v>UC Related Party Inv - Income Tax Exp - US State</v>
          </cell>
        </row>
        <row r="994">
          <cell r="H994" t="str">
            <v>A842020</v>
          </cell>
          <cell r="I994" t="str">
            <v>UC Related Party Inv - Income Tax Exp - US Federal</v>
          </cell>
        </row>
        <row r="995">
          <cell r="H995" t="str">
            <v>A841025</v>
          </cell>
          <cell r="I995" t="str">
            <v>Current Income Tax Expense - Foreign</v>
          </cell>
          <cell r="J995">
            <v>15825303.752319301</v>
          </cell>
          <cell r="K995">
            <v>13425362.280314101</v>
          </cell>
          <cell r="L995">
            <v>15359358.484295201</v>
          </cell>
          <cell r="M995">
            <v>15086729.9048915</v>
          </cell>
          <cell r="N995">
            <v>12822422.021693701</v>
          </cell>
          <cell r="O995">
            <v>11819163.2469068</v>
          </cell>
          <cell r="P995">
            <v>13980883.136935299</v>
          </cell>
          <cell r="Q995">
            <v>15303227.6007651</v>
          </cell>
          <cell r="R995">
            <v>14081120.607019899</v>
          </cell>
          <cell r="S995">
            <v>13277617.5661566</v>
          </cell>
          <cell r="T995">
            <v>11629252.910812801</v>
          </cell>
          <cell r="U995">
            <v>11818337.502514699</v>
          </cell>
        </row>
        <row r="996">
          <cell r="H996" t="str">
            <v>A841527</v>
          </cell>
          <cell r="I996" t="str">
            <v>Deferred Income Tax Expense - Foreign</v>
          </cell>
        </row>
        <row r="997">
          <cell r="H997" t="str">
            <v>A843030</v>
          </cell>
          <cell r="I997" t="str">
            <v>UC Related Party Inv - Current Income Tax Expense</v>
          </cell>
        </row>
        <row r="998">
          <cell r="H998" t="str">
            <v>A843532</v>
          </cell>
          <cell r="I998" t="str">
            <v>UC Related Party Inv - Deferred Income Tax Expense</v>
          </cell>
        </row>
        <row r="999">
          <cell r="H999" t="str">
            <v>A843035</v>
          </cell>
          <cell r="I999" t="str">
            <v>Income Tax Expense Elimination</v>
          </cell>
        </row>
        <row r="1000">
          <cell r="H1000" t="str">
            <v>NETEQEARNINGS</v>
          </cell>
          <cell r="I1000" t="str">
            <v>Net equity in earnings of affiliates</v>
          </cell>
        </row>
        <row r="1001">
          <cell r="H1001" t="str">
            <v>EQUITYINEARNINGS</v>
          </cell>
          <cell r="I1001" t="str">
            <v>Equity Earnings</v>
          </cell>
        </row>
        <row r="1002">
          <cell r="H1002" t="str">
            <v>A850005</v>
          </cell>
          <cell r="I1002" t="str">
            <v>Equity In Pre-Tax Earnings-Gain/(Loss)-Calculated</v>
          </cell>
        </row>
        <row r="1003">
          <cell r="H1003" t="str">
            <v>A850010</v>
          </cell>
          <cell r="I1003" t="str">
            <v>Equity In Earnings - Gain/(Loss) - Manual</v>
          </cell>
        </row>
        <row r="1004">
          <cell r="H1004" t="str">
            <v>A850015</v>
          </cell>
          <cell r="I1004" t="str">
            <v>Equity In Earnings - Gain/(Loss) - Special Entitie</v>
          </cell>
        </row>
        <row r="1005">
          <cell r="H1005" t="str">
            <v>TAXES_EE</v>
          </cell>
          <cell r="I1005" t="str">
            <v>Taxes Equity Earnings</v>
          </cell>
        </row>
        <row r="1006">
          <cell r="H1006" t="str">
            <v>A850505</v>
          </cell>
          <cell r="I1006" t="str">
            <v>Equity Earnings - Taxes - Calculated</v>
          </cell>
        </row>
        <row r="1007">
          <cell r="H1007" t="str">
            <v>A850510</v>
          </cell>
          <cell r="I1007" t="str">
            <v>Equity Earnings - Taxes - Manual</v>
          </cell>
        </row>
        <row r="1008">
          <cell r="H1008" t="str">
            <v>A850515</v>
          </cell>
          <cell r="I1008" t="str">
            <v>Equity Earnings - Taxes - Special Entities</v>
          </cell>
        </row>
        <row r="1009">
          <cell r="H1009" t="str">
            <v>TOTALDISC_OPS</v>
          </cell>
          <cell r="I1009" t="str">
            <v>Total Discontinued Operations</v>
          </cell>
        </row>
        <row r="1010">
          <cell r="H1010" t="str">
            <v>A895005</v>
          </cell>
          <cell r="I1010" t="str">
            <v>Discontinued Operations - Reclass Expense</v>
          </cell>
        </row>
        <row r="1011">
          <cell r="H1011" t="str">
            <v>A895010</v>
          </cell>
          <cell r="I1011" t="str">
            <v>Discontinued Operations - Reclass Income</v>
          </cell>
        </row>
        <row r="1012">
          <cell r="H1012" t="str">
            <v>A895015</v>
          </cell>
          <cell r="I1012" t="str">
            <v>Discontinued Operations - (Gain)/Loss on Sale</v>
          </cell>
        </row>
        <row r="1013">
          <cell r="H1013" t="str">
            <v>A895020</v>
          </cell>
          <cell r="I1013" t="str">
            <v>Discontinued Operations - Impairments</v>
          </cell>
        </row>
        <row r="1014">
          <cell r="H1014" t="str">
            <v>A895025</v>
          </cell>
          <cell r="I1014" t="str">
            <v xml:space="preserve">Discontinued Operations - Taxes </v>
          </cell>
        </row>
        <row r="1015">
          <cell r="H1015" t="str">
            <v>CHNGINACCTPRINCIPLE</v>
          </cell>
          <cell r="I1015" t="str">
            <v>Change In Accounting Principle</v>
          </cell>
        </row>
        <row r="1016">
          <cell r="H1016" t="str">
            <v>A870005</v>
          </cell>
          <cell r="I1016" t="str">
            <v>Change in Acctg Principle - FAS 133</v>
          </cell>
        </row>
        <row r="1017">
          <cell r="H1017" t="str">
            <v>A870010</v>
          </cell>
          <cell r="I1017" t="str">
            <v>Change in Acctg Principle - FAS 143</v>
          </cell>
        </row>
        <row r="1018">
          <cell r="H1018" t="str">
            <v>A870015</v>
          </cell>
          <cell r="I1018" t="str">
            <v>Change in Acctg Principle - FAS 142</v>
          </cell>
        </row>
        <row r="1019">
          <cell r="H1019" t="str">
            <v>A870020</v>
          </cell>
          <cell r="I1019" t="str">
            <v>Change in Acctg Principle - Other</v>
          </cell>
        </row>
        <row r="1020">
          <cell r="H1020" t="str">
            <v>A870025</v>
          </cell>
          <cell r="I1020" t="str">
            <v>Change in Acctg Principle - Taxes</v>
          </cell>
        </row>
        <row r="1021">
          <cell r="H1021" t="str">
            <v>EXTRAORDINARYITEMS</v>
          </cell>
          <cell r="I1021" t="str">
            <v>Extraordinary Items</v>
          </cell>
        </row>
        <row r="1022">
          <cell r="H1022" t="str">
            <v>A880005</v>
          </cell>
          <cell r="I1022" t="str">
            <v>Extraordinary Items - (Gain)/Loss</v>
          </cell>
        </row>
        <row r="1023">
          <cell r="H1023" t="str">
            <v>A880010</v>
          </cell>
          <cell r="I1023" t="str">
            <v xml:space="preserve">Extraordinary Items - Taxes </v>
          </cell>
        </row>
        <row r="1024">
          <cell r="H1024" t="str">
            <v>MINORITYINTERESTNET</v>
          </cell>
          <cell r="I1024" t="str">
            <v>Net Income Attributable to Non-controlling Interes</v>
          </cell>
          <cell r="J1024">
            <v>-15627120.068634</v>
          </cell>
          <cell r="K1024">
            <v>-16732797.847221</v>
          </cell>
          <cell r="L1024">
            <v>22325696.653769001</v>
          </cell>
          <cell r="M1024">
            <v>21939649.961325999</v>
          </cell>
          <cell r="N1024">
            <v>18670163.314629</v>
          </cell>
          <cell r="O1024">
            <v>17175464.167837001</v>
          </cell>
          <cell r="P1024">
            <v>20364776.433766998</v>
          </cell>
          <cell r="Q1024">
            <v>22320636.071536999</v>
          </cell>
          <cell r="R1024">
            <v>20476682.328963</v>
          </cell>
          <cell r="S1024">
            <v>19312828.591979001</v>
          </cell>
          <cell r="T1024">
            <v>16920387.969542</v>
          </cell>
          <cell r="U1024">
            <v>26294855.792688899</v>
          </cell>
        </row>
        <row r="1025">
          <cell r="H1025" t="str">
            <v>MI_EXPENSE</v>
          </cell>
          <cell r="I1025" t="str">
            <v>Non-controlling Interest Expense</v>
          </cell>
          <cell r="J1025">
            <v>-3639452.4762519998</v>
          </cell>
          <cell r="K1025">
            <v>-6563085.9198829997</v>
          </cell>
          <cell r="L1025">
            <v>33960410.705622002</v>
          </cell>
          <cell r="M1025">
            <v>33367847.864282001</v>
          </cell>
          <cell r="N1025">
            <v>28383147.996061999</v>
          </cell>
          <cell r="O1025">
            <v>26128480.327369001</v>
          </cell>
          <cell r="P1025">
            <v>30955295.409995001</v>
          </cell>
          <cell r="Q1025">
            <v>33912830.979116999</v>
          </cell>
          <cell r="R1025">
            <v>31143131.188779999</v>
          </cell>
          <cell r="S1025">
            <v>29370623.898343001</v>
          </cell>
          <cell r="T1025">
            <v>25729547.049483001</v>
          </cell>
          <cell r="U1025">
            <v>35247246.450842902</v>
          </cell>
        </row>
        <row r="1026">
          <cell r="H1026" t="str">
            <v>A860005</v>
          </cell>
          <cell r="I1026" t="str">
            <v>Non-controlling Interest - Calculated</v>
          </cell>
          <cell r="J1026">
            <v>-3639452.4762519998</v>
          </cell>
          <cell r="K1026">
            <v>-6563085.9198829997</v>
          </cell>
          <cell r="L1026">
            <v>33960410.705622002</v>
          </cell>
          <cell r="M1026">
            <v>33367847.864282001</v>
          </cell>
          <cell r="N1026">
            <v>28383147.996061999</v>
          </cell>
          <cell r="O1026">
            <v>26128480.327369001</v>
          </cell>
          <cell r="P1026">
            <v>30955295.409995001</v>
          </cell>
          <cell r="Q1026">
            <v>33912830.979116999</v>
          </cell>
          <cell r="R1026">
            <v>31143131.188779999</v>
          </cell>
          <cell r="S1026">
            <v>29370623.898343001</v>
          </cell>
          <cell r="T1026">
            <v>25729547.049483001</v>
          </cell>
          <cell r="U1026">
            <v>35247246.450842902</v>
          </cell>
        </row>
        <row r="1027">
          <cell r="H1027" t="str">
            <v>A860010</v>
          </cell>
          <cell r="I1027" t="str">
            <v>Non-controlling Interest - Manual</v>
          </cell>
        </row>
        <row r="1028">
          <cell r="H1028" t="str">
            <v>MI_TAXES</v>
          </cell>
          <cell r="I1028" t="str">
            <v>Non-controlling - Taxes</v>
          </cell>
          <cell r="J1028">
            <v>-11987667.592382001</v>
          </cell>
          <cell r="K1028">
            <v>-10169711.927338</v>
          </cell>
          <cell r="L1028">
            <v>-11634714.051852999</v>
          </cell>
          <cell r="M1028">
            <v>-11428197.902956</v>
          </cell>
          <cell r="N1028">
            <v>-9712984.6814329997</v>
          </cell>
          <cell r="O1028">
            <v>-8953016.1595319994</v>
          </cell>
          <cell r="P1028">
            <v>-10590518.976228001</v>
          </cell>
          <cell r="Q1028">
            <v>-11592194.907579999</v>
          </cell>
          <cell r="R1028">
            <v>-10666448.859817</v>
          </cell>
          <cell r="S1028">
            <v>-10057795.306364</v>
          </cell>
          <cell r="T1028">
            <v>-8809159.0799410008</v>
          </cell>
          <cell r="U1028">
            <v>-8952390.6581539996</v>
          </cell>
        </row>
        <row r="1029">
          <cell r="H1029" t="str">
            <v>A860505</v>
          </cell>
          <cell r="I1029" t="str">
            <v>Non-controlling InterestTaxes - Calculated</v>
          </cell>
          <cell r="J1029">
            <v>-11987667.592382001</v>
          </cell>
          <cell r="K1029">
            <v>-10169711.927338</v>
          </cell>
          <cell r="L1029">
            <v>-11634714.051852999</v>
          </cell>
          <cell r="M1029">
            <v>-11428197.902956</v>
          </cell>
          <cell r="N1029">
            <v>-9712984.6814329997</v>
          </cell>
          <cell r="O1029">
            <v>-8953016.1595319994</v>
          </cell>
          <cell r="P1029">
            <v>-10590518.976228001</v>
          </cell>
          <cell r="Q1029">
            <v>-11592194.907579999</v>
          </cell>
          <cell r="R1029">
            <v>-10666448.859817</v>
          </cell>
          <cell r="S1029">
            <v>-10057795.306364</v>
          </cell>
          <cell r="T1029">
            <v>-8809159.0799410008</v>
          </cell>
          <cell r="U1029">
            <v>-8952390.6581539996</v>
          </cell>
        </row>
        <row r="1030">
          <cell r="H1030" t="str">
            <v>A860510</v>
          </cell>
          <cell r="I1030" t="str">
            <v>Non-controlling InterestTaxes - Manual</v>
          </cell>
        </row>
        <row r="1031">
          <cell r="H1031" t="str">
            <v>PTC</v>
          </cell>
          <cell r="I1031" t="str">
            <v>PreTax Contribution</v>
          </cell>
          <cell r="J1031">
            <v>-1165105.2481738001</v>
          </cell>
          <cell r="K1031">
            <v>-2101053.9083439</v>
          </cell>
          <cell r="L1031">
            <v>10871814.648332801</v>
          </cell>
          <cell r="M1031">
            <v>10682116.3129906</v>
          </cell>
          <cell r="N1031">
            <v>9086354.3089693803</v>
          </cell>
          <cell r="O1031">
            <v>8364563.0090927202</v>
          </cell>
          <cell r="P1031">
            <v>9909781.0388431493</v>
          </cell>
          <cell r="Q1031">
            <v>10856582.8547004</v>
          </cell>
          <cell r="R1031">
            <v>9969913.2848544698</v>
          </cell>
          <cell r="S1031">
            <v>9402476.9575578608</v>
          </cell>
          <cell r="T1031">
            <v>8236851.6957072904</v>
          </cell>
          <cell r="U1031">
            <v>11283771.966111699</v>
          </cell>
        </row>
        <row r="1032">
          <cell r="H1032" t="str">
            <v>OPERATINGEBITDA</v>
          </cell>
          <cell r="I1032" t="str">
            <v>Operating EBITDA</v>
          </cell>
          <cell r="L1032">
            <v>50764778.081642002</v>
          </cell>
          <cell r="M1032">
            <v>49103688.266910098</v>
          </cell>
          <cell r="N1032">
            <v>42708096.936872303</v>
          </cell>
          <cell r="O1032">
            <v>38943883.673526302</v>
          </cell>
          <cell r="P1032">
            <v>48348097.212268397</v>
          </cell>
          <cell r="Q1032">
            <v>50978954.347811997</v>
          </cell>
          <cell r="R1032">
            <v>47165277.619200297</v>
          </cell>
          <cell r="S1032">
            <v>44713204.1793942</v>
          </cell>
          <cell r="T1032">
            <v>40150413.702729799</v>
          </cell>
          <cell r="U1032">
            <v>52397938.386629902</v>
          </cell>
        </row>
      </sheetData>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F5"/>
      <sheetName val="Sheet1"/>
      <sheetName val="F 5(CHN)"/>
      <sheetName val="F 5(BSL)"/>
      <sheetName val="F 5(KPKD)"/>
      <sheetName val="F 5(KRD)"/>
      <sheetName val="F 5(Nashik)"/>
      <sheetName val="F 5(Parli)"/>
      <sheetName val="F 5(Uran)"/>
      <sheetName val="F 5(Parli 6-7)"/>
      <sheetName val="F 5(Paras 3-4)"/>
      <sheetName val="F 5(KPKD 5)"/>
      <sheetName val="F 5(BSL 4-5)"/>
      <sheetName val="F 5(KRD660)"/>
      <sheetName val="F 5(CHN 8-9)"/>
      <sheetName val="F 5(Parli 8)"/>
      <sheetName val="F 5(Hydro)"/>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l"/>
      <sheetName val="INSURANCE"/>
      <sheetName val="Info Recd from DDD 200404"/>
      <sheetName val="Original Sheet By Ajay - 170404"/>
      <sheetName val="FOR UPLOAD"/>
      <sheetName val="FOR UPLOAD (2)"/>
      <sheetName val="FOR UPLOAD (3)"/>
      <sheetName val="FOR UPLOAD (4)"/>
      <sheetName val="FOR UPLOAD (5)"/>
      <sheetName val="COST CTR PLANNING FORMAT"/>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SHEET"/>
      <sheetName val="SCHEDULE"/>
      <sheetName val="GROUPING"/>
      <sheetName val="Balance Sheet"/>
      <sheetName val="1"/>
      <sheetName val="2"/>
      <sheetName val="3"/>
      <sheetName val="FIXED ASSETS"/>
      <sheetName val="5"/>
      <sheetName val="6"/>
      <sheetName val="7"/>
      <sheetName val="8"/>
      <sheetName val="9"/>
      <sheetName val="10"/>
      <sheetName val="11"/>
      <sheetName val="12"/>
      <sheetName val="Sheet2"/>
      <sheetName val="Sheet1"/>
      <sheetName val="BSG"/>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sheetData sheetId="13" refreshError="1"/>
      <sheetData sheetId="14"/>
      <sheetData sheetId="15"/>
      <sheetData sheetId="16" refreshError="1"/>
      <sheetData sheetId="17" refreshError="1"/>
      <sheetData sheetId="1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
      <sheetName val="Sheet1"/>
      <sheetName val="1997-1998"/>
      <sheetName val="1998-1999"/>
      <sheetName val="1999-2000"/>
      <sheetName val="2000-01"/>
      <sheetName val="2001-02"/>
      <sheetName val="2002-03"/>
      <sheetName val="2003-04"/>
      <sheetName val="2004-05"/>
      <sheetName val="2005-06"/>
      <sheetName val="2006-07"/>
      <sheetName val="2007-08"/>
      <sheetName val="2008-09"/>
      <sheetName val="2009-10"/>
      <sheetName val="2010-11"/>
      <sheetName val="2011-12"/>
      <sheetName val="2012-13"/>
      <sheetName val="2013-14"/>
      <sheetName val="2014-15"/>
      <sheetName val="2014-15-U-2ESD"/>
      <sheetName val="Yly-Gen"/>
      <sheetName val="Data"/>
      <sheetName val="Since Comm,"/>
      <sheetName val="History Data"/>
      <sheetName val="Gen.Data 87-97"/>
      <sheetName val="C.F., C.V. &amp; H.R."/>
      <sheetName val="Gen., Coal Factor, Heat Rate"/>
      <sheetName val="SAP-Data"/>
      <sheetName val="PTE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Page"/>
      <sheetName val="Target Assumptions"/>
      <sheetName val="__FDSCACHE__"/>
      <sheetName val="Target Financials"/>
      <sheetName val="DCF Assumptions"/>
      <sheetName val="DCF"/>
      <sheetName val="3-yr DCF"/>
      <sheetName val="Minimerger Assum"/>
      <sheetName val="Minimerger"/>
      <sheetName val="Acc-Dil Sensitivity"/>
      <sheetName val="Exch Rate Sens"/>
      <sheetName val="Synergy Sens"/>
      <sheetName val="Val Matrix"/>
      <sheetName val="Sheet1"/>
      <sheetName val="Sheet2"/>
      <sheetName val="FF Stats"/>
      <sheetName val="Tariff &amp; Revenue (Ph-III)"/>
    </sheetNames>
    <sheetDataSet>
      <sheetData sheetId="0"/>
      <sheetData sheetId="1" refreshError="1">
        <row r="2">
          <cell r="B2" t="str">
            <v>Morgan Stanley Case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Assumptions(C)"/>
      <sheetName val="__FDSCACHE__"/>
      <sheetName val="Fosters Model"/>
      <sheetName val="PF BS"/>
      <sheetName val="EquityImplication"/>
      <sheetName val="assump and output"/>
      <sheetName val="Coors"/>
      <sheetName val="Credit Impact"/>
      <sheetName val="PF Model"/>
      <sheetName val="Fosters"/>
      <sheetName val="Assumptions(F)"/>
      <sheetName val="Divisions Output"/>
      <sheetName val="Divisions"/>
      <sheetName val="FostersBusOvw"/>
      <sheetName val="Demerger"/>
      <sheetName val="Assum - Belani"/>
      <sheetName val="Assum - Muara lakitan"/>
      <sheetName val="P&amp;L"/>
      <sheetName val="Project Cost"/>
    </sheetNames>
    <sheetDataSet>
      <sheetData sheetId="0"/>
      <sheetData sheetId="1"/>
      <sheetData sheetId="2"/>
      <sheetData sheetId="3"/>
      <sheetData sheetId="4"/>
      <sheetData sheetId="5"/>
      <sheetData sheetId="6" refreshError="1">
        <row r="2">
          <cell r="B2">
            <v>4</v>
          </cell>
        </row>
      </sheetData>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SCH_V"/>
      <sheetName val="Cashflow "/>
      <sheetName val="Notes 1"/>
      <sheetName val="Notes 2"/>
      <sheetName val="Notes 3"/>
      <sheetName val="Notes 4"/>
      <sheetName val="BS Abstracts"/>
      <sheetName val="Asset history_30.09.06"/>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ystal Ball CP"/>
      <sheetName val="PCPM"/>
      <sheetName val="Model Summary"/>
      <sheetName val="Data for PPT"/>
      <sheetName val="P&amp;L Summary"/>
      <sheetName val="Sales Projections"/>
      <sheetName val="Expenses"/>
      <sheetName val="MR Expenses"/>
      <sheetName val="PlanPers Quanty"/>
      <sheetName val="PlanPers MonthCost"/>
      <sheetName val="Patient Prices Orig"/>
      <sheetName val="PP CNS Y1"/>
      <sheetName val="PP CNS Y2"/>
      <sheetName val="PP CVS+CNS Y1"/>
      <sheetName val="PP CVS+CNS Y2"/>
      <sheetName val="PP Turbo Y1"/>
      <sheetName val="PP Turbo Y2"/>
      <sheetName val="PP TurboCNS Y1"/>
      <sheetName val="PP TurboCNS Y2"/>
      <sheetName val="Share BRxMX"/>
      <sheetName val="Batch_Size"/>
      <sheetName val="Tab Rajan"/>
      <sheetName val="Delayed PlanPers Quanty"/>
      <sheetName val="Control_Board"/>
    </sheetNames>
    <sheetDataSet>
      <sheetData sheetId="0" refreshError="1">
        <row r="16">
          <cell r="D16">
            <v>1</v>
          </cell>
        </row>
        <row r="18">
          <cell r="D18">
            <v>1</v>
          </cell>
        </row>
        <row r="19">
          <cell r="D19">
            <v>1</v>
          </cell>
        </row>
        <row r="22">
          <cell r="C22">
            <v>0.25</v>
          </cell>
        </row>
      </sheetData>
      <sheetData sheetId="1" refreshError="1"/>
      <sheetData sheetId="2" refreshError="1"/>
      <sheetData sheetId="3" refreshError="1"/>
      <sheetData sheetId="4"/>
      <sheetData sheetId="5"/>
      <sheetData sheetId="6"/>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DUMP"/>
      <sheetName val="LIABILITY19.12 CALC"/>
      <sheetName val="COST CENTRE WISE"/>
      <sheetName val="TRC PL CALC SHEET"/>
      <sheetName val="COST CTR PLANNING FORMAT"/>
    </sheetNames>
    <sheetDataSet>
      <sheetData sheetId="0" refreshError="1">
        <row r="2">
          <cell r="J2" t="str">
            <v>Office Staff</v>
          </cell>
        </row>
        <row r="3">
          <cell r="J3" t="str">
            <v>Office Staff</v>
          </cell>
        </row>
        <row r="4">
          <cell r="J4" t="str">
            <v>Office Staff</v>
          </cell>
        </row>
        <row r="5">
          <cell r="J5" t="str">
            <v>Office Staff</v>
          </cell>
        </row>
        <row r="6">
          <cell r="J6" t="str">
            <v>Office Staff</v>
          </cell>
        </row>
        <row r="7">
          <cell r="J7" t="str">
            <v>Office Staff</v>
          </cell>
        </row>
        <row r="8">
          <cell r="J8" t="str">
            <v>Office Staff</v>
          </cell>
        </row>
        <row r="9">
          <cell r="J9" t="str">
            <v>Office Staff</v>
          </cell>
        </row>
        <row r="10">
          <cell r="J10" t="str">
            <v>Office Staff</v>
          </cell>
        </row>
        <row r="11">
          <cell r="J11" t="str">
            <v>Office Staff</v>
          </cell>
        </row>
        <row r="12">
          <cell r="J12" t="str">
            <v>Office Staff</v>
          </cell>
        </row>
        <row r="13">
          <cell r="J13" t="str">
            <v>Office Staff</v>
          </cell>
        </row>
        <row r="14">
          <cell r="J14" t="str">
            <v>Office Staff</v>
          </cell>
        </row>
        <row r="15">
          <cell r="J15" t="str">
            <v>Office Staff</v>
          </cell>
        </row>
        <row r="16">
          <cell r="J16" t="str">
            <v>Office Staff</v>
          </cell>
        </row>
        <row r="17">
          <cell r="J17" t="str">
            <v>Office Staff</v>
          </cell>
        </row>
        <row r="18">
          <cell r="J18" t="str">
            <v>Office Staff</v>
          </cell>
        </row>
        <row r="19">
          <cell r="J19" t="str">
            <v>Office Staff</v>
          </cell>
        </row>
        <row r="20">
          <cell r="J20" t="str">
            <v>Office Staff</v>
          </cell>
        </row>
        <row r="21">
          <cell r="J21" t="str">
            <v>Office Staff</v>
          </cell>
        </row>
        <row r="22">
          <cell r="J22" t="str">
            <v>Office Staff</v>
          </cell>
        </row>
        <row r="23">
          <cell r="J23" t="str">
            <v>Office Staff</v>
          </cell>
        </row>
        <row r="24">
          <cell r="J24" t="str">
            <v>Office Staff</v>
          </cell>
        </row>
        <row r="25">
          <cell r="J25" t="str">
            <v>Office Staff</v>
          </cell>
        </row>
        <row r="26">
          <cell r="J26" t="str">
            <v>Office Staff</v>
          </cell>
        </row>
        <row r="27">
          <cell r="J27" t="str">
            <v>Office Staff</v>
          </cell>
        </row>
        <row r="28">
          <cell r="J28" t="str">
            <v>Office Staff</v>
          </cell>
        </row>
        <row r="29">
          <cell r="J29" t="str">
            <v>Office Staff</v>
          </cell>
        </row>
        <row r="30">
          <cell r="J30" t="str">
            <v>Office Staff</v>
          </cell>
        </row>
        <row r="31">
          <cell r="J31" t="str">
            <v>Office Staff</v>
          </cell>
        </row>
        <row r="32">
          <cell r="J32" t="str">
            <v>Office Staff</v>
          </cell>
        </row>
        <row r="33">
          <cell r="J33" t="str">
            <v>Office Staff</v>
          </cell>
        </row>
        <row r="34">
          <cell r="J34" t="str">
            <v>Office Staff</v>
          </cell>
        </row>
        <row r="35">
          <cell r="J35" t="str">
            <v>Office Staff</v>
          </cell>
        </row>
        <row r="36">
          <cell r="J36" t="str">
            <v>Office Staff</v>
          </cell>
        </row>
        <row r="37">
          <cell r="J37" t="str">
            <v>Office Staff</v>
          </cell>
        </row>
        <row r="38">
          <cell r="J38" t="str">
            <v>Office Staff</v>
          </cell>
        </row>
        <row r="39">
          <cell r="J39" t="str">
            <v>Office Staff</v>
          </cell>
        </row>
        <row r="40">
          <cell r="J40" t="str">
            <v>Office Staff</v>
          </cell>
        </row>
        <row r="41">
          <cell r="J41" t="str">
            <v>Office Staff</v>
          </cell>
        </row>
        <row r="42">
          <cell r="J42" t="str">
            <v>Office Staff</v>
          </cell>
        </row>
        <row r="43">
          <cell r="J43" t="str">
            <v>Office Staff</v>
          </cell>
        </row>
        <row r="44">
          <cell r="J44" t="str">
            <v>Office Staff</v>
          </cell>
        </row>
        <row r="45">
          <cell r="J45" t="str">
            <v>Office Staff</v>
          </cell>
        </row>
        <row r="46">
          <cell r="J46" t="str">
            <v>Office Staff</v>
          </cell>
        </row>
        <row r="47">
          <cell r="J47" t="str">
            <v>Office Staff</v>
          </cell>
        </row>
        <row r="48">
          <cell r="J48" t="str">
            <v>Office Staff</v>
          </cell>
        </row>
        <row r="49">
          <cell r="J49" t="str">
            <v>Office Staff</v>
          </cell>
        </row>
        <row r="50">
          <cell r="J50" t="str">
            <v>Office Staff</v>
          </cell>
        </row>
        <row r="51">
          <cell r="J51" t="str">
            <v>Office Staff</v>
          </cell>
        </row>
        <row r="52">
          <cell r="J52" t="str">
            <v>Office Staff</v>
          </cell>
        </row>
        <row r="53">
          <cell r="J53" t="str">
            <v>Office Staff</v>
          </cell>
        </row>
        <row r="54">
          <cell r="J54" t="str">
            <v>Office Staff</v>
          </cell>
        </row>
        <row r="55">
          <cell r="J55" t="str">
            <v>Office Staff</v>
          </cell>
        </row>
        <row r="56">
          <cell r="J56" t="str">
            <v>Office Staff</v>
          </cell>
        </row>
        <row r="57">
          <cell r="J57" t="str">
            <v>Office Staff</v>
          </cell>
        </row>
        <row r="58">
          <cell r="J58" t="str">
            <v>Office Staff</v>
          </cell>
        </row>
        <row r="59">
          <cell r="J59" t="str">
            <v>Office Staff</v>
          </cell>
        </row>
        <row r="60">
          <cell r="J60" t="str">
            <v>Office Staff</v>
          </cell>
        </row>
        <row r="61">
          <cell r="J61" t="str">
            <v>Office Staff</v>
          </cell>
        </row>
        <row r="62">
          <cell r="J62" t="str">
            <v>Office Staff</v>
          </cell>
        </row>
        <row r="63">
          <cell r="J63" t="str">
            <v>Office Staff</v>
          </cell>
        </row>
        <row r="64">
          <cell r="J64" t="str">
            <v>Office Staff</v>
          </cell>
        </row>
        <row r="65">
          <cell r="J65" t="str">
            <v>Office Staff</v>
          </cell>
        </row>
        <row r="66">
          <cell r="J66" t="str">
            <v>Office Staff</v>
          </cell>
        </row>
        <row r="67">
          <cell r="J67" t="str">
            <v>Office Staff</v>
          </cell>
        </row>
        <row r="68">
          <cell r="J68" t="str">
            <v>Office Staff</v>
          </cell>
        </row>
        <row r="69">
          <cell r="J69" t="str">
            <v>Office Staff</v>
          </cell>
        </row>
        <row r="70">
          <cell r="J70" t="str">
            <v>Office Staff</v>
          </cell>
        </row>
        <row r="71">
          <cell r="J71" t="str">
            <v>Office Staff</v>
          </cell>
        </row>
        <row r="72">
          <cell r="J72" t="str">
            <v>Office Staff</v>
          </cell>
        </row>
        <row r="73">
          <cell r="J73" t="str">
            <v>Office Staff</v>
          </cell>
        </row>
        <row r="74">
          <cell r="J74" t="str">
            <v>Office Staff</v>
          </cell>
        </row>
        <row r="75">
          <cell r="J75" t="str">
            <v>Office Staff</v>
          </cell>
        </row>
        <row r="76">
          <cell r="J76" t="str">
            <v>Office Staff</v>
          </cell>
        </row>
        <row r="77">
          <cell r="J77" t="str">
            <v>Office Staff</v>
          </cell>
        </row>
        <row r="78">
          <cell r="J78" t="str">
            <v>Office Staff</v>
          </cell>
        </row>
        <row r="79">
          <cell r="J79" t="str">
            <v>Office Staff</v>
          </cell>
        </row>
        <row r="80">
          <cell r="J80" t="str">
            <v>Office Staff</v>
          </cell>
        </row>
        <row r="81">
          <cell r="J81" t="str">
            <v>Office Staff</v>
          </cell>
        </row>
        <row r="82">
          <cell r="J82" t="str">
            <v>Office Staff</v>
          </cell>
        </row>
        <row r="83">
          <cell r="J83" t="str">
            <v>Office Staff</v>
          </cell>
        </row>
        <row r="84">
          <cell r="J84" t="str">
            <v>Office Staff</v>
          </cell>
        </row>
        <row r="85">
          <cell r="J85" t="str">
            <v>Office Staff</v>
          </cell>
        </row>
        <row r="86">
          <cell r="J86" t="str">
            <v>Office Staff</v>
          </cell>
        </row>
        <row r="87">
          <cell r="J87" t="str">
            <v>Office Staff</v>
          </cell>
        </row>
        <row r="88">
          <cell r="J88" t="str">
            <v>Office Staff</v>
          </cell>
        </row>
        <row r="89">
          <cell r="J89" t="str">
            <v>Office Staff</v>
          </cell>
        </row>
        <row r="90">
          <cell r="J90" t="str">
            <v>Office Staff</v>
          </cell>
        </row>
        <row r="91">
          <cell r="J91" t="str">
            <v>Office Staff</v>
          </cell>
        </row>
        <row r="92">
          <cell r="J92" t="str">
            <v>Office Staff</v>
          </cell>
        </row>
        <row r="93">
          <cell r="J93" t="str">
            <v>Office Staff</v>
          </cell>
        </row>
        <row r="94">
          <cell r="J94" t="str">
            <v>Office Staff</v>
          </cell>
        </row>
        <row r="95">
          <cell r="J95" t="str">
            <v>Office Staff</v>
          </cell>
        </row>
        <row r="96">
          <cell r="J96" t="str">
            <v>Office Staff</v>
          </cell>
        </row>
        <row r="97">
          <cell r="J97" t="str">
            <v>Office Staff</v>
          </cell>
        </row>
        <row r="98">
          <cell r="J98" t="str">
            <v>Office Staff</v>
          </cell>
        </row>
        <row r="99">
          <cell r="J99" t="str">
            <v>Office Staff</v>
          </cell>
        </row>
        <row r="100">
          <cell r="J100" t="str">
            <v>Office Staff</v>
          </cell>
        </row>
        <row r="101">
          <cell r="J101" t="str">
            <v>Office Staff</v>
          </cell>
        </row>
        <row r="102">
          <cell r="J102" t="str">
            <v>Office Staff</v>
          </cell>
        </row>
        <row r="103">
          <cell r="J103" t="str">
            <v>Office Staff</v>
          </cell>
        </row>
        <row r="104">
          <cell r="J104" t="str">
            <v>Office Staff</v>
          </cell>
        </row>
        <row r="105">
          <cell r="J105" t="str">
            <v>Office Staff</v>
          </cell>
        </row>
        <row r="106">
          <cell r="J106" t="str">
            <v>Office Staff</v>
          </cell>
        </row>
        <row r="107">
          <cell r="J107" t="str">
            <v>Office Staff</v>
          </cell>
        </row>
        <row r="108">
          <cell r="J108" t="str">
            <v>Office Staff</v>
          </cell>
        </row>
        <row r="109">
          <cell r="J109" t="str">
            <v>Office Staff</v>
          </cell>
        </row>
        <row r="110">
          <cell r="J110" t="str">
            <v>Office Staff</v>
          </cell>
        </row>
        <row r="111">
          <cell r="J111" t="str">
            <v>Office Staff</v>
          </cell>
        </row>
        <row r="112">
          <cell r="J112" t="str">
            <v>Office Staff</v>
          </cell>
        </row>
        <row r="113">
          <cell r="J113" t="str">
            <v>Office Staff</v>
          </cell>
        </row>
        <row r="114">
          <cell r="J114" t="str">
            <v>Office Staff</v>
          </cell>
        </row>
        <row r="115">
          <cell r="J115" t="str">
            <v>Office Staff</v>
          </cell>
        </row>
        <row r="116">
          <cell r="J116" t="str">
            <v>Office Staff</v>
          </cell>
        </row>
        <row r="117">
          <cell r="J117" t="str">
            <v>Office Staff</v>
          </cell>
        </row>
        <row r="118">
          <cell r="J118" t="str">
            <v>Office Staff</v>
          </cell>
        </row>
        <row r="119">
          <cell r="J119" t="str">
            <v>Office Staff</v>
          </cell>
        </row>
        <row r="120">
          <cell r="J120" t="str">
            <v>Office Staff</v>
          </cell>
        </row>
        <row r="121">
          <cell r="J121" t="str">
            <v>Office Staff</v>
          </cell>
        </row>
        <row r="122">
          <cell r="J122" t="str">
            <v>Office Staff</v>
          </cell>
        </row>
        <row r="123">
          <cell r="J123" t="str">
            <v>Office Staff</v>
          </cell>
        </row>
        <row r="124">
          <cell r="J124" t="str">
            <v>Office Staff</v>
          </cell>
        </row>
        <row r="125">
          <cell r="J125" t="str">
            <v>Office Staff</v>
          </cell>
        </row>
        <row r="126">
          <cell r="J126" t="str">
            <v>Office Staff</v>
          </cell>
        </row>
        <row r="127">
          <cell r="J127" t="str">
            <v>Office Staff</v>
          </cell>
        </row>
        <row r="128">
          <cell r="J128" t="str">
            <v>Office Staff</v>
          </cell>
        </row>
        <row r="129">
          <cell r="J129" t="str">
            <v>Office Staff</v>
          </cell>
        </row>
        <row r="130">
          <cell r="J130" t="str">
            <v>Office Staff</v>
          </cell>
        </row>
        <row r="131">
          <cell r="J131" t="str">
            <v>Office Staff</v>
          </cell>
        </row>
        <row r="132">
          <cell r="J132" t="str">
            <v>Office Staff</v>
          </cell>
        </row>
        <row r="133">
          <cell r="J133" t="str">
            <v>Office Staff</v>
          </cell>
        </row>
        <row r="134">
          <cell r="J134" t="str">
            <v>Office Staff</v>
          </cell>
        </row>
        <row r="135">
          <cell r="J135" t="str">
            <v>Office Staff</v>
          </cell>
        </row>
        <row r="136">
          <cell r="J136" t="str">
            <v>Office Staff</v>
          </cell>
        </row>
        <row r="137">
          <cell r="J137" t="str">
            <v>Office Staff</v>
          </cell>
        </row>
        <row r="138">
          <cell r="J138" t="str">
            <v>Office Staff</v>
          </cell>
        </row>
        <row r="139">
          <cell r="J139" t="str">
            <v>Office Staff</v>
          </cell>
        </row>
        <row r="140">
          <cell r="J140" t="str">
            <v>Office Staff</v>
          </cell>
        </row>
        <row r="141">
          <cell r="J141" t="str">
            <v>Office Staff</v>
          </cell>
        </row>
        <row r="142">
          <cell r="J142" t="str">
            <v>Office Staff</v>
          </cell>
        </row>
        <row r="143">
          <cell r="J143" t="str">
            <v>Office Staff</v>
          </cell>
        </row>
        <row r="144">
          <cell r="J144" t="str">
            <v>Office Staff</v>
          </cell>
        </row>
        <row r="145">
          <cell r="J145" t="str">
            <v>Office Staff</v>
          </cell>
        </row>
        <row r="146">
          <cell r="J146" t="str">
            <v>Office Staff</v>
          </cell>
        </row>
        <row r="147">
          <cell r="J147" t="str">
            <v>Office Staff</v>
          </cell>
        </row>
        <row r="148">
          <cell r="J148" t="str">
            <v>Office Staff</v>
          </cell>
        </row>
        <row r="149">
          <cell r="J149" t="str">
            <v>Office Staff</v>
          </cell>
        </row>
        <row r="150">
          <cell r="J150" t="str">
            <v>Office Staff</v>
          </cell>
        </row>
        <row r="151">
          <cell r="J151" t="str">
            <v>Office Staff</v>
          </cell>
        </row>
        <row r="152">
          <cell r="J152" t="str">
            <v>Office Staff</v>
          </cell>
        </row>
        <row r="153">
          <cell r="J153" t="str">
            <v>Office Staff</v>
          </cell>
        </row>
        <row r="154">
          <cell r="J154" t="str">
            <v>Office Staff</v>
          </cell>
        </row>
        <row r="155">
          <cell r="J155" t="str">
            <v>Office Staff</v>
          </cell>
        </row>
        <row r="156">
          <cell r="J156" t="str">
            <v>Office Staff</v>
          </cell>
        </row>
        <row r="157">
          <cell r="J157" t="str">
            <v>Office Staff</v>
          </cell>
        </row>
        <row r="158">
          <cell r="J158" t="str">
            <v>Office Staff</v>
          </cell>
        </row>
        <row r="159">
          <cell r="J159" t="str">
            <v>Office Staff</v>
          </cell>
        </row>
        <row r="160">
          <cell r="J160" t="str">
            <v>Office Staff</v>
          </cell>
        </row>
        <row r="161">
          <cell r="J161" t="str">
            <v>Office Staff</v>
          </cell>
        </row>
        <row r="162">
          <cell r="J162" t="str">
            <v>Office Staff</v>
          </cell>
        </row>
        <row r="163">
          <cell r="J163" t="str">
            <v>Office Staff</v>
          </cell>
        </row>
        <row r="164">
          <cell r="J164" t="str">
            <v>Office Staff</v>
          </cell>
        </row>
        <row r="165">
          <cell r="J165" t="str">
            <v>Office Staff</v>
          </cell>
        </row>
        <row r="166">
          <cell r="J166" t="str">
            <v>Office Staff</v>
          </cell>
        </row>
        <row r="167">
          <cell r="J167" t="str">
            <v>Office Staff</v>
          </cell>
        </row>
        <row r="168">
          <cell r="J168" t="str">
            <v>Office Staff</v>
          </cell>
        </row>
        <row r="169">
          <cell r="J169" t="str">
            <v>Office Staff</v>
          </cell>
        </row>
        <row r="170">
          <cell r="J170" t="str">
            <v>Office Staff</v>
          </cell>
        </row>
        <row r="171">
          <cell r="J171" t="str">
            <v>Office Staff</v>
          </cell>
        </row>
        <row r="172">
          <cell r="J172" t="str">
            <v>Office Staff</v>
          </cell>
        </row>
        <row r="173">
          <cell r="J173" t="str">
            <v>Office Staff</v>
          </cell>
        </row>
        <row r="174">
          <cell r="J174" t="str">
            <v>Office Staff</v>
          </cell>
        </row>
        <row r="175">
          <cell r="J175" t="str">
            <v>Office Staff</v>
          </cell>
        </row>
        <row r="176">
          <cell r="J176" t="str">
            <v>Office Staff</v>
          </cell>
        </row>
        <row r="177">
          <cell r="J177" t="str">
            <v>Office Staff</v>
          </cell>
        </row>
        <row r="178">
          <cell r="J178" t="str">
            <v>Office Staff</v>
          </cell>
        </row>
        <row r="179">
          <cell r="J179" t="str">
            <v>Office Staff</v>
          </cell>
        </row>
        <row r="180">
          <cell r="J180" t="str">
            <v>Office Staff</v>
          </cell>
        </row>
        <row r="181">
          <cell r="J181" t="str">
            <v>Office Staff</v>
          </cell>
        </row>
        <row r="182">
          <cell r="J182" t="str">
            <v>Office Staff</v>
          </cell>
        </row>
        <row r="183">
          <cell r="J183" t="str">
            <v>Office Staff</v>
          </cell>
        </row>
        <row r="184">
          <cell r="J184" t="str">
            <v>Office Staff</v>
          </cell>
        </row>
        <row r="185">
          <cell r="J185" t="str">
            <v>Office Staff</v>
          </cell>
        </row>
        <row r="186">
          <cell r="J186" t="str">
            <v>Office Staff</v>
          </cell>
        </row>
        <row r="187">
          <cell r="J187" t="str">
            <v>Office Staff</v>
          </cell>
        </row>
        <row r="188">
          <cell r="J188" t="str">
            <v>Office Staff</v>
          </cell>
        </row>
        <row r="189">
          <cell r="J189" t="str">
            <v>Office Staff</v>
          </cell>
        </row>
        <row r="190">
          <cell r="J190" t="str">
            <v>Office Staff</v>
          </cell>
        </row>
        <row r="191">
          <cell r="J191" t="str">
            <v>Office Staff</v>
          </cell>
        </row>
        <row r="192">
          <cell r="J192" t="str">
            <v>Office Staff</v>
          </cell>
        </row>
        <row r="193">
          <cell r="J193" t="str">
            <v>Office Staff</v>
          </cell>
        </row>
        <row r="194">
          <cell r="J194" t="str">
            <v>Office Staff</v>
          </cell>
        </row>
        <row r="195">
          <cell r="J195" t="str">
            <v>Office Staff</v>
          </cell>
        </row>
        <row r="196">
          <cell r="J196" t="str">
            <v>Office Staff</v>
          </cell>
        </row>
        <row r="197">
          <cell r="J197" t="str">
            <v>Office Staff</v>
          </cell>
        </row>
        <row r="198">
          <cell r="J198" t="str">
            <v>Office Staff</v>
          </cell>
        </row>
        <row r="199">
          <cell r="J199" t="str">
            <v>Office Staff</v>
          </cell>
        </row>
        <row r="200">
          <cell r="J200" t="str">
            <v>Office Staff</v>
          </cell>
        </row>
        <row r="201">
          <cell r="J201" t="str">
            <v>Office Staff</v>
          </cell>
        </row>
        <row r="202">
          <cell r="J202" t="str">
            <v>Office Staff</v>
          </cell>
        </row>
        <row r="203">
          <cell r="J203" t="str">
            <v>Office Staff</v>
          </cell>
        </row>
        <row r="204">
          <cell r="J204" t="str">
            <v>Office Staff</v>
          </cell>
        </row>
        <row r="205">
          <cell r="J205" t="str">
            <v>Office Staff</v>
          </cell>
        </row>
        <row r="206">
          <cell r="J206" t="str">
            <v>Office Staff</v>
          </cell>
        </row>
        <row r="207">
          <cell r="J207" t="str">
            <v>Office Staff</v>
          </cell>
        </row>
        <row r="208">
          <cell r="J208" t="str">
            <v>Office Staff</v>
          </cell>
        </row>
        <row r="209">
          <cell r="J209" t="str">
            <v>Office Staff</v>
          </cell>
        </row>
        <row r="210">
          <cell r="J210" t="str">
            <v>Office Staff</v>
          </cell>
        </row>
        <row r="211">
          <cell r="J211" t="str">
            <v>Office Staff</v>
          </cell>
        </row>
        <row r="212">
          <cell r="J212" t="str">
            <v>Office Staff</v>
          </cell>
        </row>
        <row r="213">
          <cell r="J213" t="str">
            <v>Office Staff</v>
          </cell>
        </row>
        <row r="214">
          <cell r="J214" t="str">
            <v>Office Staff</v>
          </cell>
        </row>
        <row r="215">
          <cell r="J215" t="str">
            <v>Office Staff</v>
          </cell>
        </row>
        <row r="216">
          <cell r="J216" t="str">
            <v>Office Staff</v>
          </cell>
        </row>
        <row r="217">
          <cell r="J217" t="str">
            <v>Office Staff</v>
          </cell>
        </row>
        <row r="218">
          <cell r="J218" t="str">
            <v>Office Staff</v>
          </cell>
        </row>
        <row r="219">
          <cell r="J219" t="str">
            <v>Office Staff</v>
          </cell>
        </row>
        <row r="220">
          <cell r="J220" t="str">
            <v>Office Staff</v>
          </cell>
        </row>
        <row r="221">
          <cell r="J221" t="str">
            <v>Office Staff</v>
          </cell>
        </row>
        <row r="222">
          <cell r="J222" t="str">
            <v>Office Staff</v>
          </cell>
        </row>
        <row r="223">
          <cell r="J223" t="str">
            <v>Office Staff</v>
          </cell>
        </row>
        <row r="224">
          <cell r="J224" t="str">
            <v>Office Staff</v>
          </cell>
        </row>
        <row r="225">
          <cell r="J225" t="str">
            <v>Office Staff</v>
          </cell>
        </row>
        <row r="226">
          <cell r="J226" t="str">
            <v>Office Staff</v>
          </cell>
        </row>
        <row r="227">
          <cell r="J227" t="str">
            <v>Office Staff</v>
          </cell>
        </row>
        <row r="228">
          <cell r="J228" t="str">
            <v>Office Staff</v>
          </cell>
        </row>
        <row r="229">
          <cell r="J229" t="str">
            <v>Office Staff</v>
          </cell>
        </row>
        <row r="230">
          <cell r="J230" t="str">
            <v>Office Staff</v>
          </cell>
        </row>
        <row r="231">
          <cell r="J231" t="str">
            <v>Office Staff</v>
          </cell>
        </row>
        <row r="232">
          <cell r="J232" t="str">
            <v>Office Staff</v>
          </cell>
        </row>
        <row r="233">
          <cell r="J233" t="str">
            <v>Office Staff</v>
          </cell>
        </row>
        <row r="234">
          <cell r="J234" t="str">
            <v>Office Staff</v>
          </cell>
        </row>
        <row r="235">
          <cell r="J235" t="str">
            <v>Office Staff</v>
          </cell>
        </row>
        <row r="236">
          <cell r="J236" t="str">
            <v>Office Staff</v>
          </cell>
        </row>
        <row r="237">
          <cell r="J237" t="str">
            <v>Office Staff</v>
          </cell>
        </row>
        <row r="238">
          <cell r="J238" t="str">
            <v>Office Staff</v>
          </cell>
        </row>
        <row r="239">
          <cell r="J239" t="str">
            <v>Office Staff</v>
          </cell>
        </row>
        <row r="240">
          <cell r="J240" t="str">
            <v>Office Staff</v>
          </cell>
        </row>
        <row r="241">
          <cell r="J241" t="str">
            <v>Office Staff</v>
          </cell>
        </row>
        <row r="242">
          <cell r="J242" t="str">
            <v>Office Staff</v>
          </cell>
        </row>
        <row r="243">
          <cell r="J243" t="str">
            <v>Office Staff</v>
          </cell>
        </row>
        <row r="244">
          <cell r="J244" t="str">
            <v>Office Staff</v>
          </cell>
        </row>
        <row r="245">
          <cell r="J245" t="str">
            <v>Office Staff</v>
          </cell>
        </row>
        <row r="246">
          <cell r="J246" t="str">
            <v>Office Staff</v>
          </cell>
        </row>
        <row r="247">
          <cell r="J247" t="str">
            <v>Office Staff</v>
          </cell>
        </row>
        <row r="248">
          <cell r="J248" t="str">
            <v>Office Staff</v>
          </cell>
        </row>
        <row r="249">
          <cell r="J249" t="str">
            <v>Office Staff</v>
          </cell>
        </row>
        <row r="250">
          <cell r="J250" t="str">
            <v>Office Staff</v>
          </cell>
        </row>
        <row r="251">
          <cell r="J251" t="str">
            <v>Office Staff</v>
          </cell>
        </row>
        <row r="252">
          <cell r="J252" t="str">
            <v>Office Staff</v>
          </cell>
        </row>
        <row r="253">
          <cell r="J253" t="str">
            <v>Office Staff</v>
          </cell>
        </row>
        <row r="254">
          <cell r="J254" t="str">
            <v>Office Staff</v>
          </cell>
        </row>
        <row r="255">
          <cell r="J255" t="str">
            <v>Office Staff</v>
          </cell>
        </row>
        <row r="256">
          <cell r="J256" t="str">
            <v>Office Staff</v>
          </cell>
        </row>
        <row r="257">
          <cell r="J257" t="str">
            <v>Office Staff</v>
          </cell>
        </row>
        <row r="258">
          <cell r="J258" t="str">
            <v>Office Staff</v>
          </cell>
        </row>
        <row r="259">
          <cell r="J259" t="str">
            <v>Office Staff</v>
          </cell>
        </row>
        <row r="260">
          <cell r="J260" t="str">
            <v>Office Staff</v>
          </cell>
        </row>
        <row r="261">
          <cell r="J261" t="str">
            <v>Office Staff</v>
          </cell>
        </row>
        <row r="262">
          <cell r="J262" t="str">
            <v>Office Staff</v>
          </cell>
        </row>
        <row r="263">
          <cell r="J263" t="str">
            <v>Office Staff</v>
          </cell>
        </row>
        <row r="264">
          <cell r="J264" t="str">
            <v>Office Staff</v>
          </cell>
        </row>
        <row r="265">
          <cell r="J265" t="str">
            <v>Office Staff</v>
          </cell>
        </row>
        <row r="266">
          <cell r="J266" t="str">
            <v>Office Staff</v>
          </cell>
        </row>
        <row r="267">
          <cell r="J267" t="str">
            <v>Office Staff</v>
          </cell>
        </row>
        <row r="268">
          <cell r="J268" t="str">
            <v>Office Staff</v>
          </cell>
        </row>
        <row r="269">
          <cell r="J269" t="str">
            <v>Office Staff</v>
          </cell>
        </row>
        <row r="270">
          <cell r="J270" t="str">
            <v>Office Staff</v>
          </cell>
        </row>
        <row r="271">
          <cell r="J271" t="str">
            <v>Office Staff</v>
          </cell>
        </row>
        <row r="272">
          <cell r="J272" t="str">
            <v>Office Staff</v>
          </cell>
        </row>
        <row r="273">
          <cell r="J273" t="str">
            <v>Office Staff</v>
          </cell>
        </row>
        <row r="274">
          <cell r="J274" t="str">
            <v>Office Staff</v>
          </cell>
        </row>
        <row r="275">
          <cell r="J275" t="str">
            <v>Office Staff</v>
          </cell>
        </row>
        <row r="276">
          <cell r="J276" t="str">
            <v>Office Staff</v>
          </cell>
        </row>
        <row r="277">
          <cell r="J277" t="str">
            <v>Office Staff</v>
          </cell>
        </row>
        <row r="278">
          <cell r="J278" t="str">
            <v>Office Staff</v>
          </cell>
        </row>
        <row r="279">
          <cell r="J279" t="str">
            <v>Office Staff</v>
          </cell>
        </row>
        <row r="280">
          <cell r="J280" t="str">
            <v>Office Staff</v>
          </cell>
        </row>
        <row r="281">
          <cell r="J281" t="str">
            <v>Office Staff</v>
          </cell>
        </row>
        <row r="282">
          <cell r="J282" t="str">
            <v>Office Staff</v>
          </cell>
        </row>
        <row r="283">
          <cell r="J283" t="str">
            <v>Office Staff</v>
          </cell>
        </row>
        <row r="284">
          <cell r="J284" t="str">
            <v>Office Staff</v>
          </cell>
        </row>
        <row r="285">
          <cell r="J285" t="str">
            <v>Office Staff</v>
          </cell>
        </row>
        <row r="286">
          <cell r="J286" t="str">
            <v>Office Staff</v>
          </cell>
        </row>
        <row r="287">
          <cell r="J287" t="str">
            <v>Office Staff</v>
          </cell>
        </row>
        <row r="288">
          <cell r="J288" t="str">
            <v>Office Staff</v>
          </cell>
        </row>
        <row r="289">
          <cell r="J289" t="str">
            <v>Office Staff</v>
          </cell>
        </row>
        <row r="290">
          <cell r="J290" t="str">
            <v>Office Staff</v>
          </cell>
        </row>
        <row r="291">
          <cell r="J291" t="str">
            <v>Office Staff</v>
          </cell>
        </row>
        <row r="292">
          <cell r="J292" t="str">
            <v>Office Staff</v>
          </cell>
        </row>
        <row r="293">
          <cell r="J293" t="str">
            <v>Office Staff</v>
          </cell>
        </row>
        <row r="294">
          <cell r="J294" t="str">
            <v>Office Staff</v>
          </cell>
        </row>
        <row r="295">
          <cell r="J295" t="str">
            <v>Office Staff</v>
          </cell>
        </row>
        <row r="296">
          <cell r="J296" t="str">
            <v>Office Staff</v>
          </cell>
        </row>
        <row r="297">
          <cell r="J297" t="str">
            <v>Office Staff</v>
          </cell>
        </row>
        <row r="298">
          <cell r="J298" t="str">
            <v>Office Staff</v>
          </cell>
        </row>
        <row r="299">
          <cell r="J299" t="str">
            <v>Office Staff</v>
          </cell>
        </row>
        <row r="300">
          <cell r="J300" t="str">
            <v>Office Staff</v>
          </cell>
        </row>
        <row r="301">
          <cell r="J301" t="str">
            <v>Office Staff</v>
          </cell>
        </row>
        <row r="302">
          <cell r="J302" t="str">
            <v>Office Staff</v>
          </cell>
        </row>
        <row r="303">
          <cell r="J303" t="str">
            <v>Office Staff</v>
          </cell>
        </row>
        <row r="304">
          <cell r="J304" t="str">
            <v>Office Staff</v>
          </cell>
        </row>
        <row r="305">
          <cell r="J305" t="str">
            <v>Office Staff</v>
          </cell>
        </row>
        <row r="306">
          <cell r="J306" t="str">
            <v>Office Staff</v>
          </cell>
        </row>
        <row r="307">
          <cell r="J307" t="str">
            <v>Office Staff</v>
          </cell>
        </row>
        <row r="308">
          <cell r="J308" t="str">
            <v>Office Staff</v>
          </cell>
        </row>
        <row r="309">
          <cell r="J309" t="str">
            <v>Office Staff</v>
          </cell>
        </row>
        <row r="310">
          <cell r="J310" t="str">
            <v>Office Staff</v>
          </cell>
        </row>
        <row r="311">
          <cell r="J311" t="str">
            <v>Office Staff</v>
          </cell>
        </row>
        <row r="312">
          <cell r="J312" t="str">
            <v>Office Staff</v>
          </cell>
        </row>
        <row r="313">
          <cell r="J313" t="str">
            <v>Office Staff</v>
          </cell>
        </row>
        <row r="314">
          <cell r="J314" t="str">
            <v>Office Staff</v>
          </cell>
        </row>
        <row r="315">
          <cell r="J315" t="str">
            <v>Office Staff</v>
          </cell>
        </row>
        <row r="316">
          <cell r="J316" t="str">
            <v>Office Staff</v>
          </cell>
        </row>
        <row r="317">
          <cell r="J317" t="str">
            <v>Office Staff</v>
          </cell>
        </row>
        <row r="318">
          <cell r="J318" t="str">
            <v>Office Staff</v>
          </cell>
        </row>
        <row r="319">
          <cell r="J319" t="str">
            <v>Office Staff</v>
          </cell>
        </row>
        <row r="320">
          <cell r="J320" t="str">
            <v>Office Staff</v>
          </cell>
        </row>
        <row r="321">
          <cell r="J321" t="str">
            <v>Office Staff</v>
          </cell>
        </row>
        <row r="322">
          <cell r="J322" t="str">
            <v>Office Staff</v>
          </cell>
        </row>
        <row r="323">
          <cell r="J323" t="str">
            <v>Office Staff</v>
          </cell>
        </row>
        <row r="324">
          <cell r="J324" t="str">
            <v>Office Staff</v>
          </cell>
        </row>
        <row r="325">
          <cell r="J325" t="str">
            <v>Office Staff</v>
          </cell>
        </row>
        <row r="326">
          <cell r="J326" t="str">
            <v>Office Staff</v>
          </cell>
        </row>
        <row r="327">
          <cell r="J327" t="str">
            <v>Office Staff</v>
          </cell>
        </row>
        <row r="328">
          <cell r="J328" t="str">
            <v>Office Staff</v>
          </cell>
        </row>
        <row r="329">
          <cell r="J329" t="str">
            <v>Office Staff</v>
          </cell>
        </row>
        <row r="330">
          <cell r="J330" t="str">
            <v>Office Staff</v>
          </cell>
        </row>
        <row r="331">
          <cell r="J331" t="str">
            <v>Office Staff</v>
          </cell>
        </row>
        <row r="332">
          <cell r="J332" t="str">
            <v>Office Staff</v>
          </cell>
        </row>
        <row r="333">
          <cell r="J333" t="str">
            <v>Office Staff</v>
          </cell>
        </row>
        <row r="334">
          <cell r="J334" t="str">
            <v>Office Staff</v>
          </cell>
        </row>
        <row r="335">
          <cell r="J335" t="str">
            <v>Office Staff</v>
          </cell>
        </row>
        <row r="336">
          <cell r="J336" t="str">
            <v>Office Staff</v>
          </cell>
        </row>
        <row r="337">
          <cell r="J337" t="str">
            <v>Office Staff</v>
          </cell>
        </row>
        <row r="338">
          <cell r="J338" t="str">
            <v>Office Staff</v>
          </cell>
        </row>
        <row r="339">
          <cell r="J339" t="str">
            <v>Office Staff</v>
          </cell>
        </row>
        <row r="340">
          <cell r="J340" t="str">
            <v>Office Staff</v>
          </cell>
        </row>
        <row r="341">
          <cell r="J341" t="str">
            <v>Office Staff</v>
          </cell>
        </row>
        <row r="342">
          <cell r="J342" t="str">
            <v>Office Staff</v>
          </cell>
        </row>
        <row r="343">
          <cell r="J343" t="str">
            <v>Office Staff</v>
          </cell>
        </row>
        <row r="344">
          <cell r="J344" t="str">
            <v>Office Staff</v>
          </cell>
        </row>
        <row r="345">
          <cell r="J345" t="str">
            <v>Office Staff</v>
          </cell>
        </row>
        <row r="346">
          <cell r="J346" t="str">
            <v>Office Staff</v>
          </cell>
        </row>
        <row r="347">
          <cell r="J347" t="str">
            <v>Office Staff</v>
          </cell>
        </row>
        <row r="348">
          <cell r="J348" t="str">
            <v>Office Staff</v>
          </cell>
        </row>
        <row r="349">
          <cell r="J349" t="str">
            <v>Office Staff</v>
          </cell>
        </row>
        <row r="350">
          <cell r="J350" t="str">
            <v>Office Staff</v>
          </cell>
        </row>
        <row r="351">
          <cell r="J351" t="str">
            <v>Office Staff</v>
          </cell>
        </row>
        <row r="352">
          <cell r="J352" t="str">
            <v>Office Staff</v>
          </cell>
        </row>
        <row r="353">
          <cell r="J353" t="str">
            <v>Office Staff</v>
          </cell>
        </row>
        <row r="354">
          <cell r="J354" t="str">
            <v>Office Staff</v>
          </cell>
        </row>
        <row r="355">
          <cell r="J355" t="str">
            <v>Office Staff</v>
          </cell>
        </row>
        <row r="356">
          <cell r="J356" t="str">
            <v>Office Staff</v>
          </cell>
        </row>
        <row r="357">
          <cell r="J357" t="str">
            <v>Office Staff</v>
          </cell>
        </row>
        <row r="358">
          <cell r="J358" t="str">
            <v>Office Staff</v>
          </cell>
        </row>
        <row r="359">
          <cell r="J359" t="str">
            <v>Office Staff</v>
          </cell>
        </row>
        <row r="360">
          <cell r="J360" t="str">
            <v>Office Staff</v>
          </cell>
        </row>
        <row r="361">
          <cell r="J361" t="str">
            <v>Office Staff</v>
          </cell>
        </row>
        <row r="362">
          <cell r="J362" t="str">
            <v>Office Staff</v>
          </cell>
        </row>
        <row r="363">
          <cell r="J363" t="str">
            <v>Office Staff</v>
          </cell>
        </row>
        <row r="364">
          <cell r="J364" t="str">
            <v>Office Staff</v>
          </cell>
        </row>
        <row r="365">
          <cell r="J365" t="str">
            <v>Office Staff</v>
          </cell>
        </row>
        <row r="366">
          <cell r="J366" t="str">
            <v>Office Staff</v>
          </cell>
        </row>
        <row r="367">
          <cell r="J367" t="str">
            <v>Office Staff</v>
          </cell>
        </row>
        <row r="368">
          <cell r="J368" t="str">
            <v>Office Staff</v>
          </cell>
        </row>
        <row r="369">
          <cell r="J369" t="str">
            <v>Office Staff</v>
          </cell>
        </row>
        <row r="370">
          <cell r="J370" t="str">
            <v>Office Staff</v>
          </cell>
        </row>
        <row r="371">
          <cell r="J371" t="str">
            <v>Office Staff</v>
          </cell>
        </row>
        <row r="372">
          <cell r="J372" t="str">
            <v>Office Staff</v>
          </cell>
        </row>
        <row r="373">
          <cell r="J373" t="str">
            <v>Office Staff</v>
          </cell>
        </row>
        <row r="374">
          <cell r="J374" t="str">
            <v>Office Staff</v>
          </cell>
        </row>
        <row r="375">
          <cell r="J375" t="str">
            <v>Office Staff</v>
          </cell>
        </row>
        <row r="376">
          <cell r="J376" t="str">
            <v>Office Staff</v>
          </cell>
        </row>
        <row r="377">
          <cell r="J377" t="str">
            <v>Office Staff</v>
          </cell>
        </row>
        <row r="378">
          <cell r="J378" t="str">
            <v>Office Staff</v>
          </cell>
        </row>
        <row r="379">
          <cell r="J379" t="str">
            <v>Office Staff</v>
          </cell>
        </row>
        <row r="380">
          <cell r="J380" t="str">
            <v>Office Staff</v>
          </cell>
        </row>
        <row r="381">
          <cell r="J381" t="str">
            <v>Office Staff</v>
          </cell>
        </row>
        <row r="382">
          <cell r="J382" t="str">
            <v>Office Staff</v>
          </cell>
        </row>
        <row r="383">
          <cell r="J383" t="str">
            <v>Office Staff</v>
          </cell>
        </row>
        <row r="384">
          <cell r="J384" t="str">
            <v>Office Staff</v>
          </cell>
        </row>
        <row r="385">
          <cell r="J385" t="str">
            <v>Office Staff</v>
          </cell>
        </row>
        <row r="386">
          <cell r="J386" t="str">
            <v>Office Staff</v>
          </cell>
        </row>
        <row r="387">
          <cell r="J387" t="str">
            <v>Office Staff</v>
          </cell>
        </row>
        <row r="388">
          <cell r="J388" t="str">
            <v>Office Staff</v>
          </cell>
        </row>
        <row r="389">
          <cell r="J389" t="str">
            <v>Office Staff</v>
          </cell>
        </row>
        <row r="390">
          <cell r="J390" t="str">
            <v>Office Staff</v>
          </cell>
        </row>
        <row r="391">
          <cell r="J391" t="str">
            <v>Office Staff</v>
          </cell>
        </row>
        <row r="392">
          <cell r="J392" t="str">
            <v>Office Staff</v>
          </cell>
        </row>
        <row r="393">
          <cell r="J393" t="str">
            <v>Office Staff</v>
          </cell>
        </row>
        <row r="394">
          <cell r="J394" t="str">
            <v>Office Staff</v>
          </cell>
        </row>
        <row r="395">
          <cell r="J395" t="str">
            <v>Office Staff</v>
          </cell>
        </row>
        <row r="396">
          <cell r="J396" t="str">
            <v>Office Staff</v>
          </cell>
        </row>
        <row r="397">
          <cell r="J397" t="str">
            <v>Office Staff</v>
          </cell>
        </row>
        <row r="398">
          <cell r="J398" t="str">
            <v>Office Staff</v>
          </cell>
        </row>
        <row r="399">
          <cell r="J399" t="str">
            <v>Office Staff</v>
          </cell>
        </row>
        <row r="400">
          <cell r="J400" t="str">
            <v>Office Staff</v>
          </cell>
        </row>
        <row r="401">
          <cell r="J401" t="str">
            <v>Office Staff</v>
          </cell>
        </row>
        <row r="402">
          <cell r="J402" t="str">
            <v>Office Staff</v>
          </cell>
        </row>
        <row r="403">
          <cell r="J403" t="str">
            <v>Office Staff</v>
          </cell>
        </row>
        <row r="404">
          <cell r="J404" t="str">
            <v>Office Staff</v>
          </cell>
        </row>
        <row r="405">
          <cell r="J405" t="str">
            <v>Office Staff</v>
          </cell>
        </row>
        <row r="406">
          <cell r="J406" t="str">
            <v>Office Staff</v>
          </cell>
        </row>
        <row r="407">
          <cell r="J407" t="str">
            <v>Office Staff</v>
          </cell>
        </row>
        <row r="408">
          <cell r="J408" t="str">
            <v>Office Staff</v>
          </cell>
        </row>
        <row r="409">
          <cell r="J409" t="str">
            <v>Office Staff</v>
          </cell>
        </row>
        <row r="410">
          <cell r="J410" t="str">
            <v>Office Staff</v>
          </cell>
        </row>
        <row r="411">
          <cell r="J411" t="str">
            <v>Office Staff</v>
          </cell>
        </row>
        <row r="412">
          <cell r="J412" t="str">
            <v>Office Staff</v>
          </cell>
        </row>
        <row r="413">
          <cell r="J413" t="str">
            <v>Office Staff</v>
          </cell>
        </row>
        <row r="414">
          <cell r="J414" t="str">
            <v>Office Staff</v>
          </cell>
        </row>
        <row r="415">
          <cell r="J415" t="str">
            <v>Office Staff</v>
          </cell>
        </row>
        <row r="416">
          <cell r="J416" t="str">
            <v>Office Staff</v>
          </cell>
        </row>
        <row r="417">
          <cell r="J417" t="str">
            <v>Office Staff</v>
          </cell>
        </row>
        <row r="418">
          <cell r="J418" t="str">
            <v>Office Staff</v>
          </cell>
        </row>
        <row r="419">
          <cell r="J419" t="str">
            <v>Office Staff</v>
          </cell>
        </row>
        <row r="420">
          <cell r="J420" t="str">
            <v>Office Staff</v>
          </cell>
        </row>
        <row r="421">
          <cell r="J421" t="str">
            <v>Office Staff</v>
          </cell>
        </row>
        <row r="422">
          <cell r="J422" t="str">
            <v>Office Staff</v>
          </cell>
        </row>
        <row r="423">
          <cell r="J423" t="str">
            <v>Office Staff</v>
          </cell>
        </row>
        <row r="424">
          <cell r="J424" t="str">
            <v>Office Staff</v>
          </cell>
        </row>
        <row r="425">
          <cell r="J425" t="str">
            <v>Office Staff</v>
          </cell>
        </row>
        <row r="426">
          <cell r="J426" t="str">
            <v>Office Staff</v>
          </cell>
        </row>
        <row r="427">
          <cell r="J427" t="str">
            <v>Office Staff</v>
          </cell>
        </row>
        <row r="428">
          <cell r="J428" t="str">
            <v>Office Staff</v>
          </cell>
        </row>
        <row r="429">
          <cell r="J429" t="str">
            <v>Office Staff</v>
          </cell>
        </row>
        <row r="430">
          <cell r="J430" t="str">
            <v>Office Staff</v>
          </cell>
        </row>
        <row r="431">
          <cell r="J431" t="str">
            <v>Office Staff</v>
          </cell>
        </row>
        <row r="432">
          <cell r="J432" t="str">
            <v>Office Staff</v>
          </cell>
        </row>
        <row r="433">
          <cell r="J433" t="str">
            <v>Office Staff</v>
          </cell>
        </row>
        <row r="434">
          <cell r="J434" t="str">
            <v>Office Staff</v>
          </cell>
        </row>
        <row r="435">
          <cell r="J435" t="str">
            <v>Office Staff</v>
          </cell>
        </row>
        <row r="436">
          <cell r="J436" t="str">
            <v>Office Staff</v>
          </cell>
        </row>
        <row r="437">
          <cell r="J437" t="str">
            <v>Office Staff</v>
          </cell>
        </row>
        <row r="438">
          <cell r="J438" t="str">
            <v>Office Staff</v>
          </cell>
        </row>
        <row r="439">
          <cell r="J439" t="str">
            <v>Office Staff</v>
          </cell>
        </row>
        <row r="440">
          <cell r="J440" t="str">
            <v>Office Staff</v>
          </cell>
        </row>
        <row r="441">
          <cell r="J441" t="str">
            <v>Office Staff</v>
          </cell>
        </row>
        <row r="442">
          <cell r="J442" t="str">
            <v>Office Staff</v>
          </cell>
        </row>
        <row r="443">
          <cell r="J443" t="str">
            <v>Office Staff</v>
          </cell>
        </row>
        <row r="444">
          <cell r="J444" t="str">
            <v>Office Staff</v>
          </cell>
        </row>
        <row r="445">
          <cell r="J445" t="str">
            <v>Office Staff</v>
          </cell>
        </row>
        <row r="446">
          <cell r="J446" t="str">
            <v>Office Staff</v>
          </cell>
        </row>
        <row r="447">
          <cell r="J447" t="str">
            <v>Office Staff</v>
          </cell>
        </row>
        <row r="448">
          <cell r="J448" t="str">
            <v>Office Staff</v>
          </cell>
        </row>
        <row r="449">
          <cell r="J449" t="str">
            <v>Office Staff</v>
          </cell>
        </row>
        <row r="450">
          <cell r="J450" t="str">
            <v>Office Staff</v>
          </cell>
        </row>
        <row r="451">
          <cell r="J451" t="str">
            <v>Office Staff</v>
          </cell>
        </row>
        <row r="452">
          <cell r="J452" t="str">
            <v>Office Staff</v>
          </cell>
        </row>
        <row r="453">
          <cell r="J453" t="str">
            <v>Office Staff</v>
          </cell>
        </row>
        <row r="454">
          <cell r="J454" t="str">
            <v>Office Staff</v>
          </cell>
        </row>
        <row r="455">
          <cell r="J455" t="str">
            <v>Office Staff</v>
          </cell>
        </row>
        <row r="456">
          <cell r="J456" t="str">
            <v>Office Staff</v>
          </cell>
        </row>
        <row r="457">
          <cell r="J457" t="str">
            <v>Office Staff</v>
          </cell>
        </row>
        <row r="458">
          <cell r="J458" t="str">
            <v>Office Staff</v>
          </cell>
        </row>
        <row r="459">
          <cell r="J459" t="str">
            <v>Office Staff</v>
          </cell>
        </row>
        <row r="460">
          <cell r="J460" t="str">
            <v>Office Staff</v>
          </cell>
        </row>
        <row r="461">
          <cell r="J461" t="str">
            <v>Office Staff</v>
          </cell>
        </row>
        <row r="462">
          <cell r="J462" t="str">
            <v>Office Staff</v>
          </cell>
        </row>
        <row r="463">
          <cell r="J463" t="str">
            <v>Office Staff</v>
          </cell>
        </row>
        <row r="464">
          <cell r="J464" t="str">
            <v>Office Staff</v>
          </cell>
        </row>
        <row r="465">
          <cell r="J465" t="str">
            <v>Office Staff</v>
          </cell>
        </row>
        <row r="466">
          <cell r="J466" t="str">
            <v>Office Staff</v>
          </cell>
        </row>
        <row r="467">
          <cell r="J467" t="str">
            <v>Office Staff</v>
          </cell>
        </row>
        <row r="468">
          <cell r="J468" t="str">
            <v>Office Staff</v>
          </cell>
        </row>
        <row r="469">
          <cell r="J469" t="str">
            <v>Office Staff</v>
          </cell>
        </row>
        <row r="470">
          <cell r="J470" t="str">
            <v>Office Staff</v>
          </cell>
        </row>
        <row r="471">
          <cell r="J471" t="str">
            <v>Office Staff</v>
          </cell>
        </row>
        <row r="472">
          <cell r="J472" t="str">
            <v>Office Staff</v>
          </cell>
        </row>
        <row r="473">
          <cell r="J473" t="str">
            <v>Office Staff</v>
          </cell>
        </row>
        <row r="474">
          <cell r="J474" t="str">
            <v>Office Staff</v>
          </cell>
        </row>
        <row r="475">
          <cell r="J475" t="str">
            <v>Office Staff</v>
          </cell>
        </row>
        <row r="476">
          <cell r="J476" t="str">
            <v>Office Staff</v>
          </cell>
        </row>
        <row r="477">
          <cell r="J477" t="str">
            <v>Office Staff</v>
          </cell>
        </row>
        <row r="478">
          <cell r="J478" t="str">
            <v>Office Staff</v>
          </cell>
        </row>
        <row r="479">
          <cell r="J479" t="str">
            <v>Office Staff</v>
          </cell>
        </row>
        <row r="480">
          <cell r="J480" t="str">
            <v>Office Staff</v>
          </cell>
        </row>
        <row r="481">
          <cell r="J481" t="str">
            <v>Office Staff</v>
          </cell>
        </row>
        <row r="482">
          <cell r="J482" t="str">
            <v>Office Staff</v>
          </cell>
        </row>
        <row r="483">
          <cell r="J483" t="str">
            <v>Office Staff</v>
          </cell>
        </row>
        <row r="484">
          <cell r="J484" t="str">
            <v>Office Staff</v>
          </cell>
        </row>
        <row r="485">
          <cell r="J485" t="str">
            <v>Office Staff</v>
          </cell>
        </row>
        <row r="486">
          <cell r="J486" t="str">
            <v>Office Staff</v>
          </cell>
        </row>
        <row r="487">
          <cell r="J487" t="str">
            <v>Office Staff</v>
          </cell>
        </row>
        <row r="488">
          <cell r="J488" t="str">
            <v>Office Staff</v>
          </cell>
        </row>
        <row r="489">
          <cell r="J489" t="str">
            <v>Office Staff</v>
          </cell>
        </row>
        <row r="490">
          <cell r="J490" t="str">
            <v>Office Staff</v>
          </cell>
        </row>
        <row r="491">
          <cell r="J491" t="str">
            <v>Office Staff</v>
          </cell>
        </row>
        <row r="492">
          <cell r="J492" t="str">
            <v>Office Staff</v>
          </cell>
        </row>
        <row r="493">
          <cell r="J493" t="str">
            <v>Office Staff</v>
          </cell>
        </row>
        <row r="494">
          <cell r="J494" t="str">
            <v>Office Staff</v>
          </cell>
        </row>
        <row r="495">
          <cell r="J495" t="str">
            <v>Office Staff</v>
          </cell>
        </row>
        <row r="496">
          <cell r="J496" t="str">
            <v>Office Staff</v>
          </cell>
        </row>
        <row r="497">
          <cell r="J497" t="str">
            <v>Office Staff</v>
          </cell>
        </row>
        <row r="498">
          <cell r="J498" t="str">
            <v>Office Staff</v>
          </cell>
        </row>
        <row r="499">
          <cell r="J499" t="str">
            <v>Office Staff</v>
          </cell>
        </row>
        <row r="500">
          <cell r="J500" t="str">
            <v>Office Staff</v>
          </cell>
        </row>
        <row r="501">
          <cell r="J501" t="str">
            <v>Office Staff</v>
          </cell>
        </row>
        <row r="502">
          <cell r="J502" t="str">
            <v>Office Staff</v>
          </cell>
        </row>
        <row r="503">
          <cell r="J503" t="str">
            <v>Office Staff</v>
          </cell>
        </row>
        <row r="504">
          <cell r="J504" t="str">
            <v>Office Staff</v>
          </cell>
        </row>
        <row r="505">
          <cell r="J505" t="str">
            <v>Office Staff</v>
          </cell>
        </row>
        <row r="506">
          <cell r="J506" t="str">
            <v>Office Staff</v>
          </cell>
        </row>
        <row r="507">
          <cell r="J507" t="str">
            <v>Office Staff</v>
          </cell>
        </row>
        <row r="508">
          <cell r="J508" t="str">
            <v>Office Staff</v>
          </cell>
        </row>
        <row r="509">
          <cell r="J509" t="str">
            <v>Office Staff</v>
          </cell>
        </row>
        <row r="510">
          <cell r="J510" t="str">
            <v>Office Staff</v>
          </cell>
        </row>
        <row r="511">
          <cell r="J511" t="str">
            <v>Office Staff</v>
          </cell>
        </row>
        <row r="512">
          <cell r="J512" t="str">
            <v>Office Staff</v>
          </cell>
        </row>
        <row r="513">
          <cell r="J513" t="str">
            <v>Office Staff</v>
          </cell>
        </row>
        <row r="514">
          <cell r="J514" t="str">
            <v>Office Staff</v>
          </cell>
        </row>
        <row r="515">
          <cell r="J515" t="str">
            <v>Office Staff</v>
          </cell>
        </row>
        <row r="516">
          <cell r="J516" t="str">
            <v>Office Staff</v>
          </cell>
        </row>
        <row r="517">
          <cell r="J517" t="str">
            <v>Office Staff</v>
          </cell>
        </row>
        <row r="518">
          <cell r="J518" t="str">
            <v>Office Staff</v>
          </cell>
        </row>
        <row r="519">
          <cell r="J519" t="str">
            <v>Office Staff</v>
          </cell>
        </row>
        <row r="520">
          <cell r="J520" t="str">
            <v>Office Staff</v>
          </cell>
        </row>
        <row r="521">
          <cell r="J521" t="str">
            <v>Office Staff</v>
          </cell>
        </row>
        <row r="522">
          <cell r="J522" t="str">
            <v>Office Staff</v>
          </cell>
        </row>
        <row r="523">
          <cell r="J523" t="str">
            <v>Office Staff</v>
          </cell>
        </row>
        <row r="524">
          <cell r="J524" t="str">
            <v>Office Staff</v>
          </cell>
        </row>
        <row r="525">
          <cell r="J525" t="str">
            <v>Office Staff</v>
          </cell>
        </row>
        <row r="526">
          <cell r="J526" t="str">
            <v>Office Staff</v>
          </cell>
        </row>
        <row r="527">
          <cell r="J527" t="str">
            <v>Office Staff</v>
          </cell>
        </row>
        <row r="528">
          <cell r="J528" t="str">
            <v>Office Staff</v>
          </cell>
        </row>
        <row r="529">
          <cell r="J529" t="str">
            <v>Office Staff</v>
          </cell>
        </row>
        <row r="530">
          <cell r="J530" t="str">
            <v>Office Staff</v>
          </cell>
        </row>
        <row r="531">
          <cell r="J531" t="str">
            <v>Office Staff</v>
          </cell>
        </row>
        <row r="532">
          <cell r="J532" t="str">
            <v>Office Staff</v>
          </cell>
        </row>
        <row r="533">
          <cell r="J533" t="str">
            <v>Office Staff</v>
          </cell>
        </row>
        <row r="534">
          <cell r="J534" t="str">
            <v>Office Staff</v>
          </cell>
        </row>
        <row r="535">
          <cell r="J535" t="str">
            <v>Office Staff</v>
          </cell>
        </row>
        <row r="536">
          <cell r="J536" t="str">
            <v>Office Staff</v>
          </cell>
        </row>
        <row r="537">
          <cell r="J537" t="str">
            <v>Office Staff</v>
          </cell>
        </row>
        <row r="538">
          <cell r="J538" t="str">
            <v>Office Staff</v>
          </cell>
        </row>
        <row r="539">
          <cell r="J539" t="str">
            <v>Office Staff</v>
          </cell>
        </row>
        <row r="540">
          <cell r="J540" t="str">
            <v>Office Staff</v>
          </cell>
        </row>
        <row r="541">
          <cell r="J541" t="str">
            <v>Office Staff</v>
          </cell>
        </row>
        <row r="542">
          <cell r="J542" t="str">
            <v>Office Staff</v>
          </cell>
        </row>
        <row r="543">
          <cell r="J543" t="str">
            <v>Office Staff</v>
          </cell>
        </row>
        <row r="544">
          <cell r="J544" t="str">
            <v>Office Staff</v>
          </cell>
        </row>
        <row r="545">
          <cell r="J545" t="str">
            <v>Office Staff</v>
          </cell>
        </row>
        <row r="546">
          <cell r="J546" t="str">
            <v>Office Staff</v>
          </cell>
        </row>
        <row r="547">
          <cell r="J547" t="str">
            <v>Office Staff</v>
          </cell>
        </row>
        <row r="548">
          <cell r="J548" t="str">
            <v>Office Staff</v>
          </cell>
        </row>
        <row r="549">
          <cell r="J549" t="str">
            <v>Office Staff</v>
          </cell>
        </row>
        <row r="550">
          <cell r="J550" t="str">
            <v>Office Staff</v>
          </cell>
        </row>
        <row r="551">
          <cell r="J551" t="str">
            <v>Office Staff</v>
          </cell>
        </row>
        <row r="552">
          <cell r="J552" t="str">
            <v>Office Staff</v>
          </cell>
        </row>
        <row r="553">
          <cell r="J553" t="str">
            <v>Office Staff</v>
          </cell>
        </row>
        <row r="554">
          <cell r="J554" t="str">
            <v>Office Staff</v>
          </cell>
        </row>
        <row r="555">
          <cell r="J555" t="str">
            <v>Office Staff</v>
          </cell>
        </row>
        <row r="556">
          <cell r="J556" t="str">
            <v>Office Staff</v>
          </cell>
        </row>
        <row r="557">
          <cell r="J557" t="str">
            <v>Office Staff</v>
          </cell>
        </row>
        <row r="558">
          <cell r="J558" t="str">
            <v>Office Staff</v>
          </cell>
        </row>
        <row r="559">
          <cell r="J559" t="str">
            <v>Office Staff</v>
          </cell>
        </row>
        <row r="560">
          <cell r="J560" t="str">
            <v>Office Staff</v>
          </cell>
        </row>
        <row r="561">
          <cell r="J561" t="str">
            <v>Office Staff</v>
          </cell>
        </row>
        <row r="562">
          <cell r="J562" t="str">
            <v>Office Staff</v>
          </cell>
        </row>
        <row r="563">
          <cell r="J563" t="str">
            <v>Office Staff</v>
          </cell>
        </row>
        <row r="564">
          <cell r="J564" t="str">
            <v>Office Staff</v>
          </cell>
        </row>
        <row r="565">
          <cell r="J565" t="str">
            <v>Office Staff</v>
          </cell>
        </row>
        <row r="566">
          <cell r="J566" t="str">
            <v>Office Staff</v>
          </cell>
        </row>
        <row r="567">
          <cell r="J567" t="str">
            <v>Office Staff</v>
          </cell>
        </row>
        <row r="568">
          <cell r="J568" t="str">
            <v>Office Staff</v>
          </cell>
        </row>
        <row r="569">
          <cell r="J569" t="str">
            <v>Office Staff</v>
          </cell>
        </row>
        <row r="570">
          <cell r="J570" t="str">
            <v>Office Staff</v>
          </cell>
        </row>
        <row r="571">
          <cell r="J571" t="str">
            <v>Office Staff</v>
          </cell>
        </row>
        <row r="572">
          <cell r="J572" t="str">
            <v>Office Staff</v>
          </cell>
        </row>
        <row r="573">
          <cell r="J573" t="str">
            <v>Office Staff</v>
          </cell>
        </row>
        <row r="574">
          <cell r="J574" t="str">
            <v>Office Staff</v>
          </cell>
        </row>
        <row r="575">
          <cell r="J575" t="str">
            <v>Office Staff</v>
          </cell>
        </row>
        <row r="576">
          <cell r="J576" t="str">
            <v>Office Staff</v>
          </cell>
        </row>
        <row r="577">
          <cell r="J577" t="str">
            <v>Office Staff</v>
          </cell>
        </row>
        <row r="578">
          <cell r="J578" t="str">
            <v>Office Staff</v>
          </cell>
        </row>
        <row r="579">
          <cell r="J579" t="str">
            <v>Office Staff</v>
          </cell>
        </row>
        <row r="580">
          <cell r="J580" t="str">
            <v>Office Staff</v>
          </cell>
        </row>
        <row r="581">
          <cell r="J581" t="str">
            <v>Office Staff</v>
          </cell>
        </row>
        <row r="582">
          <cell r="J582" t="str">
            <v>Office Staff</v>
          </cell>
        </row>
        <row r="583">
          <cell r="J583" t="str">
            <v>Office Staff</v>
          </cell>
        </row>
        <row r="584">
          <cell r="J584" t="str">
            <v>Office Staff</v>
          </cell>
        </row>
        <row r="585">
          <cell r="J585" t="str">
            <v>Office Staff</v>
          </cell>
        </row>
        <row r="586">
          <cell r="J586" t="str">
            <v>Office Staff</v>
          </cell>
        </row>
        <row r="587">
          <cell r="J587" t="str">
            <v>Office Staff</v>
          </cell>
        </row>
        <row r="588">
          <cell r="J588" t="str">
            <v>Office Staff</v>
          </cell>
        </row>
        <row r="589">
          <cell r="J589" t="str">
            <v>Office Staff</v>
          </cell>
        </row>
        <row r="590">
          <cell r="J590" t="str">
            <v>Office Staff</v>
          </cell>
        </row>
        <row r="591">
          <cell r="J591" t="str">
            <v>Office Staff</v>
          </cell>
        </row>
        <row r="592">
          <cell r="J592" t="str">
            <v>Office Staff</v>
          </cell>
        </row>
        <row r="593">
          <cell r="J593" t="str">
            <v>Office Staff</v>
          </cell>
        </row>
        <row r="594">
          <cell r="J594" t="str">
            <v>Office Staff</v>
          </cell>
        </row>
        <row r="595">
          <cell r="J595" t="str">
            <v>Office Staff</v>
          </cell>
        </row>
        <row r="596">
          <cell r="J596" t="str">
            <v>Office Staff</v>
          </cell>
        </row>
        <row r="597">
          <cell r="J597" t="str">
            <v>Office Staff</v>
          </cell>
        </row>
        <row r="598">
          <cell r="J598" t="str">
            <v>Office Staff</v>
          </cell>
        </row>
        <row r="599">
          <cell r="J599" t="str">
            <v>Office Staff</v>
          </cell>
        </row>
        <row r="600">
          <cell r="J600" t="str">
            <v>Office Staff</v>
          </cell>
        </row>
        <row r="601">
          <cell r="J601" t="str">
            <v>Office Staff</v>
          </cell>
        </row>
        <row r="602">
          <cell r="J602" t="str">
            <v>Office Staff</v>
          </cell>
        </row>
        <row r="603">
          <cell r="J603" t="str">
            <v>Office Staff</v>
          </cell>
        </row>
        <row r="604">
          <cell r="J604" t="str">
            <v>Office Staff</v>
          </cell>
        </row>
        <row r="605">
          <cell r="J605" t="str">
            <v>Office Staff</v>
          </cell>
        </row>
        <row r="606">
          <cell r="J606" t="str">
            <v>Office Staff</v>
          </cell>
        </row>
        <row r="607">
          <cell r="J607" t="str">
            <v>Office Staff</v>
          </cell>
        </row>
        <row r="608">
          <cell r="J608" t="str">
            <v>Office Staff</v>
          </cell>
        </row>
        <row r="609">
          <cell r="J609" t="str">
            <v>Office Staff</v>
          </cell>
        </row>
        <row r="610">
          <cell r="J610" t="str">
            <v>Office Staff</v>
          </cell>
        </row>
        <row r="611">
          <cell r="J611" t="str">
            <v>Office Staff</v>
          </cell>
        </row>
        <row r="612">
          <cell r="J612" t="str">
            <v>Office Staff</v>
          </cell>
        </row>
        <row r="613">
          <cell r="J613" t="str">
            <v>Office Staff</v>
          </cell>
        </row>
        <row r="614">
          <cell r="J614" t="str">
            <v>Office Staff</v>
          </cell>
        </row>
        <row r="615">
          <cell r="J615" t="str">
            <v>Office Staff</v>
          </cell>
        </row>
        <row r="616">
          <cell r="J616" t="str">
            <v>Office Staff</v>
          </cell>
        </row>
        <row r="617">
          <cell r="J617" t="str">
            <v>Office Staff</v>
          </cell>
        </row>
        <row r="618">
          <cell r="J618" t="str">
            <v>Office Staff</v>
          </cell>
        </row>
        <row r="619">
          <cell r="J619" t="str">
            <v>Office Staff</v>
          </cell>
        </row>
        <row r="620">
          <cell r="J620" t="str">
            <v>Office Staff</v>
          </cell>
        </row>
        <row r="621">
          <cell r="J621" t="str">
            <v>Office Staff</v>
          </cell>
        </row>
        <row r="622">
          <cell r="J622" t="str">
            <v>Office Staff</v>
          </cell>
        </row>
        <row r="623">
          <cell r="J623" t="str">
            <v>Office Staff</v>
          </cell>
        </row>
        <row r="624">
          <cell r="J624" t="str">
            <v>Office Staff</v>
          </cell>
        </row>
        <row r="625">
          <cell r="J625" t="str">
            <v>Office Staff</v>
          </cell>
        </row>
        <row r="626">
          <cell r="J626" t="str">
            <v>Office Staff</v>
          </cell>
        </row>
        <row r="627">
          <cell r="J627" t="str">
            <v>Office Staff</v>
          </cell>
        </row>
        <row r="628">
          <cell r="J628" t="str">
            <v>Office Staff</v>
          </cell>
        </row>
        <row r="629">
          <cell r="J629" t="str">
            <v>Office Staff</v>
          </cell>
        </row>
        <row r="630">
          <cell r="J630" t="str">
            <v>Office Staff</v>
          </cell>
        </row>
        <row r="631">
          <cell r="J631" t="str">
            <v>Office Staff</v>
          </cell>
        </row>
        <row r="632">
          <cell r="J632" t="str">
            <v>Office Staff</v>
          </cell>
        </row>
        <row r="633">
          <cell r="J633" t="str">
            <v>Office Staff</v>
          </cell>
        </row>
        <row r="634">
          <cell r="J634" t="str">
            <v>Office Staff</v>
          </cell>
        </row>
        <row r="635">
          <cell r="J635" t="str">
            <v>Office Staff</v>
          </cell>
        </row>
        <row r="636">
          <cell r="J636" t="str">
            <v>Office Staff</v>
          </cell>
        </row>
        <row r="637">
          <cell r="J637" t="str">
            <v>Office Staff</v>
          </cell>
        </row>
        <row r="638">
          <cell r="J638" t="str">
            <v>Office Staff</v>
          </cell>
        </row>
        <row r="639">
          <cell r="J639" t="str">
            <v>Office Staff</v>
          </cell>
        </row>
        <row r="640">
          <cell r="J640" t="str">
            <v>Office Staff</v>
          </cell>
        </row>
        <row r="641">
          <cell r="J641" t="str">
            <v>Office Staff</v>
          </cell>
        </row>
        <row r="642">
          <cell r="J642" t="str">
            <v>Office Staff</v>
          </cell>
        </row>
        <row r="643">
          <cell r="J643" t="str">
            <v>Office Staff</v>
          </cell>
        </row>
        <row r="644">
          <cell r="J644" t="str">
            <v>Office Staff</v>
          </cell>
        </row>
        <row r="645">
          <cell r="J645" t="str">
            <v>Office Staff</v>
          </cell>
        </row>
        <row r="646">
          <cell r="J646" t="str">
            <v>Office Staff</v>
          </cell>
        </row>
        <row r="647">
          <cell r="J647" t="str">
            <v>Office Staff</v>
          </cell>
        </row>
        <row r="648">
          <cell r="J648" t="str">
            <v>Office Staff</v>
          </cell>
        </row>
        <row r="649">
          <cell r="J649" t="str">
            <v>Office Staff</v>
          </cell>
        </row>
        <row r="650">
          <cell r="J650" t="str">
            <v>Office Staff</v>
          </cell>
        </row>
        <row r="651">
          <cell r="J651" t="str">
            <v>Office Staff</v>
          </cell>
        </row>
        <row r="652">
          <cell r="J652" t="str">
            <v>Office Staff</v>
          </cell>
        </row>
        <row r="653">
          <cell r="J653" t="str">
            <v>Office Staff</v>
          </cell>
        </row>
        <row r="654">
          <cell r="J654" t="str">
            <v>Office Staff</v>
          </cell>
        </row>
        <row r="655">
          <cell r="J655" t="str">
            <v>Office Staff</v>
          </cell>
        </row>
        <row r="656">
          <cell r="J656" t="str">
            <v>Office Staff</v>
          </cell>
        </row>
        <row r="657">
          <cell r="J657" t="str">
            <v>Office Staff</v>
          </cell>
        </row>
        <row r="658">
          <cell r="J658" t="str">
            <v>Office Staff</v>
          </cell>
        </row>
        <row r="659">
          <cell r="J659" t="str">
            <v>Office Staff</v>
          </cell>
        </row>
        <row r="660">
          <cell r="J660" t="str">
            <v>Office Staff</v>
          </cell>
        </row>
        <row r="661">
          <cell r="J661" t="str">
            <v>Office Staff</v>
          </cell>
        </row>
        <row r="662">
          <cell r="J662" t="str">
            <v>Office Staff</v>
          </cell>
        </row>
        <row r="663">
          <cell r="J663" t="str">
            <v>Office Staff</v>
          </cell>
        </row>
        <row r="664">
          <cell r="J664" t="str">
            <v>Office Staff</v>
          </cell>
        </row>
        <row r="665">
          <cell r="J665" t="str">
            <v>Office Staff</v>
          </cell>
        </row>
        <row r="666">
          <cell r="J666" t="str">
            <v>Office Staff</v>
          </cell>
        </row>
        <row r="667">
          <cell r="J667" t="str">
            <v>Office Staff</v>
          </cell>
        </row>
        <row r="668">
          <cell r="J668" t="str">
            <v>Office Staff</v>
          </cell>
        </row>
        <row r="669">
          <cell r="J669" t="str">
            <v>Office Staff</v>
          </cell>
        </row>
        <row r="670">
          <cell r="J670" t="str">
            <v>Office Staff</v>
          </cell>
        </row>
        <row r="671">
          <cell r="J671" t="str">
            <v>Office Staff</v>
          </cell>
        </row>
        <row r="672">
          <cell r="J672" t="str">
            <v>Office Staff</v>
          </cell>
        </row>
        <row r="673">
          <cell r="J673" t="str">
            <v>Office Staff</v>
          </cell>
        </row>
        <row r="674">
          <cell r="J674" t="str">
            <v>Office Staff</v>
          </cell>
        </row>
        <row r="675">
          <cell r="J675" t="str">
            <v>Office Staff</v>
          </cell>
        </row>
        <row r="676">
          <cell r="J676" t="str">
            <v>Office Staff</v>
          </cell>
        </row>
        <row r="677">
          <cell r="J677" t="str">
            <v>Office Staff</v>
          </cell>
        </row>
        <row r="678">
          <cell r="J678" t="str">
            <v>Office Staff</v>
          </cell>
        </row>
        <row r="679">
          <cell r="J679" t="str">
            <v>Office Staff</v>
          </cell>
        </row>
        <row r="680">
          <cell r="J680" t="str">
            <v>Office Staff</v>
          </cell>
        </row>
        <row r="681">
          <cell r="J681" t="str">
            <v>Office Staff</v>
          </cell>
        </row>
        <row r="682">
          <cell r="J682" t="str">
            <v>Office Staff</v>
          </cell>
        </row>
        <row r="683">
          <cell r="J683" t="str">
            <v>Office Staff</v>
          </cell>
        </row>
        <row r="684">
          <cell r="J684" t="str">
            <v>Office Staff</v>
          </cell>
        </row>
        <row r="685">
          <cell r="J685" t="str">
            <v>Office Staff</v>
          </cell>
        </row>
        <row r="686">
          <cell r="J686" t="str">
            <v>Office Staff</v>
          </cell>
        </row>
        <row r="687">
          <cell r="J687" t="str">
            <v>Office Staff</v>
          </cell>
        </row>
        <row r="688">
          <cell r="J688" t="str">
            <v>Office Staff</v>
          </cell>
        </row>
        <row r="689">
          <cell r="J689" t="str">
            <v>Office Staff</v>
          </cell>
        </row>
        <row r="690">
          <cell r="J690" t="str">
            <v>Office Staff</v>
          </cell>
        </row>
        <row r="691">
          <cell r="J691" t="str">
            <v>Office Staff</v>
          </cell>
        </row>
        <row r="692">
          <cell r="J692" t="str">
            <v>Office Staff</v>
          </cell>
        </row>
        <row r="693">
          <cell r="J693" t="str">
            <v>Office Staff</v>
          </cell>
        </row>
        <row r="694">
          <cell r="J694" t="str">
            <v>Office Staff</v>
          </cell>
        </row>
        <row r="695">
          <cell r="J695" t="str">
            <v>Office Staff</v>
          </cell>
        </row>
        <row r="696">
          <cell r="J696" t="str">
            <v>Office Staff</v>
          </cell>
        </row>
        <row r="697">
          <cell r="J697" t="str">
            <v>Office Staff</v>
          </cell>
        </row>
        <row r="698">
          <cell r="J698" t="str">
            <v>Office Staff</v>
          </cell>
        </row>
        <row r="699">
          <cell r="J699" t="str">
            <v>Office Staff</v>
          </cell>
        </row>
        <row r="700">
          <cell r="J700" t="str">
            <v>Office Staff</v>
          </cell>
        </row>
        <row r="701">
          <cell r="J701" t="str">
            <v>Office Staff</v>
          </cell>
        </row>
        <row r="702">
          <cell r="J702" t="str">
            <v>Office Staff</v>
          </cell>
        </row>
        <row r="703">
          <cell r="J703" t="str">
            <v>Office Staff</v>
          </cell>
        </row>
        <row r="704">
          <cell r="J704" t="str">
            <v>Office Staff</v>
          </cell>
        </row>
        <row r="705">
          <cell r="J705" t="str">
            <v>Office Staff</v>
          </cell>
        </row>
        <row r="706">
          <cell r="J706" t="str">
            <v>Office Staff</v>
          </cell>
        </row>
        <row r="707">
          <cell r="J707" t="str">
            <v>Office Staff</v>
          </cell>
        </row>
        <row r="708">
          <cell r="J708" t="str">
            <v>Office Staff</v>
          </cell>
        </row>
        <row r="709">
          <cell r="J709" t="str">
            <v>Office Staff</v>
          </cell>
        </row>
        <row r="710">
          <cell r="J710" t="str">
            <v>Office Staff</v>
          </cell>
        </row>
        <row r="711">
          <cell r="J711" t="str">
            <v>Office Staff</v>
          </cell>
        </row>
        <row r="712">
          <cell r="J712" t="str">
            <v>Office Staff</v>
          </cell>
        </row>
        <row r="713">
          <cell r="J713" t="str">
            <v>Office Staff</v>
          </cell>
        </row>
        <row r="714">
          <cell r="J714" t="str">
            <v>Office Staff</v>
          </cell>
        </row>
        <row r="715">
          <cell r="J715" t="str">
            <v>Office Staff</v>
          </cell>
        </row>
        <row r="716">
          <cell r="J716" t="str">
            <v>Office Staff</v>
          </cell>
        </row>
        <row r="717">
          <cell r="J717" t="str">
            <v>Office Staff</v>
          </cell>
        </row>
        <row r="718">
          <cell r="J718" t="str">
            <v>Office Staff</v>
          </cell>
        </row>
        <row r="719">
          <cell r="J719" t="str">
            <v>Office Staff</v>
          </cell>
        </row>
        <row r="720">
          <cell r="J720" t="str">
            <v>Office Staff</v>
          </cell>
        </row>
      </sheetData>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nputs"/>
      <sheetName val="ProjCost"/>
      <sheetName val="Phasing"/>
      <sheetName val="Generation"/>
      <sheetName val="Tariff"/>
      <sheetName val="Fuel"/>
      <sheetName val="Debt"/>
      <sheetName val="Depr"/>
      <sheetName val="ROE"/>
      <sheetName val="O&amp;M"/>
      <sheetName val="WC"/>
      <sheetName val="Tax"/>
      <sheetName val="P&amp;L"/>
      <sheetName val="CF"/>
      <sheetName val=" BS"/>
      <sheetName val="FinInd"/>
      <sheetName val="capital input"/>
      <sheetName val="input"/>
      <sheetName val="Tax Computation"/>
      <sheetName val="Tax Optimize"/>
      <sheetName val="Quot-Tariff"/>
      <sheetName val="Ph1VsPh2"/>
      <sheetName val="5.6Vs5.2"/>
      <sheetName val="600 Vs 300"/>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
          <cell r="C3">
            <v>0.10299999999999999</v>
          </cell>
        </row>
        <row r="5">
          <cell r="C5">
            <v>0</v>
          </cell>
        </row>
        <row r="6">
          <cell r="C6">
            <v>0</v>
          </cell>
        </row>
        <row r="28">
          <cell r="C28">
            <v>0.21522689600000011</v>
          </cell>
        </row>
        <row r="35">
          <cell r="C35">
            <v>8.2400000000000001E-2</v>
          </cell>
        </row>
        <row r="36">
          <cell r="C36">
            <v>0.02</v>
          </cell>
        </row>
        <row r="37">
          <cell r="C37">
            <v>0.125</v>
          </cell>
        </row>
      </sheetData>
      <sheetData sheetId="19"/>
      <sheetData sheetId="20"/>
      <sheetData sheetId="21"/>
      <sheetData sheetId="22"/>
      <sheetData sheetId="23"/>
      <sheetData sheetId="24"/>
      <sheetData sheetId="2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 Parameters"/>
      <sheetName val="INput"/>
      <sheetName val="Sing"/>
      <sheetName val="RH-I"/>
      <sheetName val="RH-2"/>
      <sheetName val="RH-3"/>
      <sheetName val="D-I"/>
      <sheetName val="D-II"/>
      <sheetName val="TS-I"/>
      <sheetName val="TS-II"/>
      <sheetName val="U-I"/>
      <sheetName val="U-II"/>
      <sheetName val="U-III"/>
      <sheetName val="U- IV"/>
      <sheetName val="K-I"/>
      <sheetName val="K-3"/>
      <sheetName val="V-I"/>
      <sheetName val="V-II"/>
      <sheetName val="V-III"/>
      <sheetName val="V-IV"/>
      <sheetName val="V-V"/>
      <sheetName val="F-I"/>
      <sheetName val="F-III"/>
      <sheetName val="R-I"/>
      <sheetName val="R-III"/>
      <sheetName val="KH-I"/>
      <sheetName val="KH-II"/>
      <sheetName val="S-I"/>
      <sheetName val="S-II"/>
      <sheetName val="SP-I"/>
      <sheetName val="SP-II"/>
      <sheetName val="M-I"/>
      <sheetName val="MA-II"/>
      <sheetName val="TA"/>
      <sheetName val="TT"/>
      <sheetName val="BON"/>
      <sheetName val="KU"/>
      <sheetName val="Sol"/>
      <sheetName val="Normative GCV"/>
      <sheetName val="B-2"/>
      <sheetName val="Ant"/>
      <sheetName val="Aur"/>
      <sheetName val="Kaw"/>
      <sheetName val="Gan"/>
      <sheetName val="Fari"/>
      <sheetName val="DG"/>
      <sheetName val="Kay"/>
      <sheetName val="NEW"/>
    </sheetNames>
    <sheetDataSet>
      <sheetData sheetId="0"/>
      <sheetData sheetId="1">
        <row r="2">
          <cell r="D2">
            <v>83</v>
          </cell>
        </row>
        <row r="3">
          <cell r="D3">
            <v>21.548999999999999</v>
          </cell>
        </row>
        <row r="5">
          <cell r="D5">
            <v>15</v>
          </cell>
        </row>
        <row r="6">
          <cell r="D6">
            <v>20</v>
          </cell>
        </row>
        <row r="7">
          <cell r="D7">
            <v>30</v>
          </cell>
        </row>
        <row r="8">
          <cell r="D8">
            <v>0.1255</v>
          </cell>
        </row>
        <row r="9">
          <cell r="D9">
            <v>0.12050000000000001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B2">
            <v>1.0634999999999999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sheetName val="Main Body"/>
      <sheetName val="BSG"/>
      <sheetName val="P&amp;LG"/>
      <sheetName val="gpratio"/>
      <sheetName val="Fixed Assets"/>
      <sheetName val="gratuity"/>
      <sheetName val="145A"/>
      <sheetName val="WorkingofCashFlow"/>
      <sheetName val="Cashflow"/>
      <sheetName val="ratio"/>
      <sheetName val="R.M.Consumed"/>
      <sheetName val="06-07 Detail"/>
    </sheetNames>
    <sheetDataSet>
      <sheetData sheetId="0"/>
      <sheetData sheetId="1"/>
      <sheetData sheetId="2">
        <row r="946">
          <cell r="A946" t="str">
            <v>Sundry Debtors  :</v>
          </cell>
        </row>
        <row r="948">
          <cell r="A948" t="str">
            <v>(Unsecured, considered good)</v>
          </cell>
        </row>
        <row r="949">
          <cell r="A949" t="str">
            <v>More than Six Months:</v>
          </cell>
        </row>
        <row r="951">
          <cell r="A951" t="str">
            <v>Maruti Chemcials</v>
          </cell>
          <cell r="B951">
            <v>80510</v>
          </cell>
          <cell r="D951">
            <v>0</v>
          </cell>
        </row>
        <row r="953">
          <cell r="A953" t="str">
            <v>Shree Colours</v>
          </cell>
          <cell r="B953">
            <v>54600</v>
          </cell>
          <cell r="D953">
            <v>0</v>
          </cell>
        </row>
        <row r="954">
          <cell r="B954">
            <v>135110</v>
          </cell>
          <cell r="D954">
            <v>0</v>
          </cell>
        </row>
        <row r="956">
          <cell r="A956" t="str">
            <v>Others</v>
          </cell>
        </row>
        <row r="958">
          <cell r="A958" t="str">
            <v>Advent Dyestuffs &amp; Chemicals</v>
          </cell>
          <cell r="B958">
            <v>184440</v>
          </cell>
          <cell r="D958">
            <v>192775</v>
          </cell>
        </row>
        <row r="960">
          <cell r="A960" t="str">
            <v>Ahmedabad Chemicals Pvt. Ltd</v>
          </cell>
          <cell r="B960">
            <v>159120</v>
          </cell>
          <cell r="D960">
            <v>243312</v>
          </cell>
        </row>
        <row r="962">
          <cell r="A962" t="str">
            <v>Akash Chemcials</v>
          </cell>
          <cell r="B962">
            <v>406800</v>
          </cell>
          <cell r="D962">
            <v>0</v>
          </cell>
        </row>
        <row r="964">
          <cell r="A964" t="str">
            <v>Albanil Dyestuff (Adi Group)</v>
          </cell>
          <cell r="B964">
            <v>4602387.99</v>
          </cell>
          <cell r="D964">
            <v>2698316.55</v>
          </cell>
        </row>
        <row r="966">
          <cell r="A966" t="str">
            <v>Alpanil</v>
          </cell>
          <cell r="B966">
            <v>0</v>
          </cell>
          <cell r="D966">
            <v>679008</v>
          </cell>
        </row>
        <row r="968">
          <cell r="A968" t="str">
            <v>Anar International</v>
          </cell>
          <cell r="B968">
            <v>447000</v>
          </cell>
          <cell r="D968">
            <v>0</v>
          </cell>
        </row>
        <row r="970">
          <cell r="A970" t="str">
            <v>Asiatic Colour Chem Ind Ltd</v>
          </cell>
          <cell r="B970">
            <v>1036000</v>
          </cell>
          <cell r="D970">
            <v>49875</v>
          </cell>
        </row>
        <row r="972">
          <cell r="A972" t="str">
            <v>Associated Intermediates &amp; Chemicals</v>
          </cell>
          <cell r="B972">
            <v>0</v>
          </cell>
          <cell r="D972">
            <v>138644</v>
          </cell>
        </row>
        <row r="974">
          <cell r="A974" t="str">
            <v>Bezema AG</v>
          </cell>
          <cell r="B974">
            <v>245300.7</v>
          </cell>
          <cell r="D974">
            <v>1427672.26</v>
          </cell>
        </row>
        <row r="976">
          <cell r="A976" t="str">
            <v>Burboya Bursa Kimya San Ve.</v>
          </cell>
          <cell r="B976">
            <v>1812906</v>
          </cell>
          <cell r="D976">
            <v>0</v>
          </cell>
        </row>
        <row r="978">
          <cell r="A978" t="str">
            <v>C &amp; C Chemicals &amp; Colors</v>
          </cell>
          <cell r="B978">
            <v>513547.52000000002</v>
          </cell>
          <cell r="D978">
            <v>4056306.8</v>
          </cell>
        </row>
        <row r="980">
          <cell r="A980" t="str">
            <v>Chem World International</v>
          </cell>
          <cell r="B980">
            <v>2983302.53</v>
          </cell>
          <cell r="D980">
            <v>1989269</v>
          </cell>
        </row>
        <row r="982">
          <cell r="A982" t="str">
            <v>Chemosal India P Ltd</v>
          </cell>
          <cell r="B982">
            <v>9651</v>
          </cell>
          <cell r="D982">
            <v>0</v>
          </cell>
        </row>
        <row r="984">
          <cell r="A984" t="str">
            <v>Chempro Exports(India)</v>
          </cell>
          <cell r="B984">
            <v>1380000</v>
          </cell>
          <cell r="D984">
            <v>0</v>
          </cell>
        </row>
        <row r="986">
          <cell r="A986" t="str">
            <v>Chemtech Specialities</v>
          </cell>
          <cell r="B986">
            <v>608800</v>
          </cell>
          <cell r="D986">
            <v>0</v>
          </cell>
        </row>
        <row r="988">
          <cell r="A988" t="str">
            <v>Chika Overseas</v>
          </cell>
          <cell r="B988">
            <v>203569.5</v>
          </cell>
          <cell r="D988">
            <v>0</v>
          </cell>
        </row>
        <row r="990">
          <cell r="A990" t="str">
            <v>CHROMEX</v>
          </cell>
          <cell r="B990">
            <v>1650000</v>
          </cell>
          <cell r="D990">
            <v>0</v>
          </cell>
        </row>
        <row r="992">
          <cell r="A992" t="str">
            <v>Clariant (India) Ltd.</v>
          </cell>
          <cell r="B992">
            <v>1834384.99</v>
          </cell>
          <cell r="D992">
            <v>0</v>
          </cell>
        </row>
        <row r="994">
          <cell r="A994" t="str">
            <v>Classic Dyestuffs inc.</v>
          </cell>
          <cell r="B994">
            <v>8992224.3699999992</v>
          </cell>
          <cell r="D994">
            <v>2489550</v>
          </cell>
        </row>
        <row r="996">
          <cell r="A996" t="str">
            <v>Codyeco SPA</v>
          </cell>
          <cell r="B996">
            <v>1727314.5</v>
          </cell>
          <cell r="D996">
            <v>0</v>
          </cell>
        </row>
        <row r="998">
          <cell r="A998" t="str">
            <v>Compania Besuministros Cades S.A</v>
          </cell>
          <cell r="B998">
            <v>0</v>
          </cell>
          <cell r="D998">
            <v>2440</v>
          </cell>
        </row>
        <row r="1000">
          <cell r="A1000" t="str">
            <v>Dystar Bencolor Farben GMBH</v>
          </cell>
          <cell r="B1000">
            <v>0</v>
          </cell>
          <cell r="D1000">
            <v>5212643.5</v>
          </cell>
        </row>
        <row r="1002">
          <cell r="A1002" t="str">
            <v>Exochem Ltd.</v>
          </cell>
          <cell r="B1002">
            <v>1379385</v>
          </cell>
          <cell r="D1002">
            <v>0</v>
          </cell>
        </row>
        <row r="1004">
          <cell r="A1004" t="str">
            <v>G T Industires</v>
          </cell>
          <cell r="B1004">
            <v>170972</v>
          </cell>
          <cell r="D1004">
            <v>0</v>
          </cell>
        </row>
        <row r="1006">
          <cell r="A1006" t="str">
            <v>Holiday International BV</v>
          </cell>
          <cell r="B1006">
            <v>0</v>
          </cell>
          <cell r="D1006">
            <v>177824.5</v>
          </cell>
        </row>
        <row r="1008">
          <cell r="A1008" t="str">
            <v>Isocarbo Spa</v>
          </cell>
          <cell r="B1008">
            <v>643828</v>
          </cell>
          <cell r="D1008">
            <v>175454</v>
          </cell>
        </row>
        <row r="1010">
          <cell r="A1010" t="str">
            <v>Iyon Tekstil Ve Kimya San. Tic.Lt</v>
          </cell>
          <cell r="B1010">
            <v>1120555.5</v>
          </cell>
          <cell r="D1010">
            <v>1526212.7</v>
          </cell>
        </row>
        <row r="1012">
          <cell r="A1012" t="str">
            <v>Kantilal Sanghvi &amp; Co</v>
          </cell>
          <cell r="B1012">
            <v>270000</v>
          </cell>
          <cell r="D1012">
            <v>0</v>
          </cell>
        </row>
        <row r="1014">
          <cell r="A1014" t="str">
            <v>Karsandas Sanghvi &amp; Co</v>
          </cell>
          <cell r="B1014">
            <v>474037</v>
          </cell>
          <cell r="D1014">
            <v>0</v>
          </cell>
        </row>
        <row r="1016">
          <cell r="A1016" t="str">
            <v>M. Dohman</v>
          </cell>
          <cell r="B1016">
            <v>44152786.140000001</v>
          </cell>
          <cell r="D1016">
            <v>0</v>
          </cell>
        </row>
        <row r="1018">
          <cell r="A1018" t="str">
            <v>Manufactura Chimica</v>
          </cell>
          <cell r="B1018">
            <v>4143608.5</v>
          </cell>
          <cell r="D1018">
            <v>3147099.2</v>
          </cell>
        </row>
        <row r="1020">
          <cell r="A1020" t="str">
            <v>Megha International</v>
          </cell>
          <cell r="B1020">
            <v>4802</v>
          </cell>
          <cell r="D1020">
            <v>0</v>
          </cell>
        </row>
        <row r="1022">
          <cell r="A1022" t="str">
            <v>Meridon Overseas P Ltd</v>
          </cell>
          <cell r="B1022">
            <v>1684425</v>
          </cell>
          <cell r="D1022">
            <v>0</v>
          </cell>
        </row>
        <row r="1024">
          <cell r="A1024" t="str">
            <v>Multihue Chemicals India Pvt. Ltd</v>
          </cell>
          <cell r="B1024">
            <v>0</v>
          </cell>
          <cell r="D1024">
            <v>29500</v>
          </cell>
        </row>
        <row r="1026">
          <cell r="A1026" t="str">
            <v xml:space="preserve">Near Chimica SPA. </v>
          </cell>
          <cell r="B1026">
            <v>812720.25</v>
          </cell>
          <cell r="D1026">
            <v>895052.5</v>
          </cell>
        </row>
        <row r="1028">
          <cell r="A1028" t="str">
            <v>New Bharat Woolen &amp; Silk Mills</v>
          </cell>
          <cell r="B1028">
            <v>15080</v>
          </cell>
          <cell r="D1028">
            <v>0</v>
          </cell>
        </row>
        <row r="1030">
          <cell r="A1030" t="str">
            <v>Nrox spacilities</v>
          </cell>
          <cell r="B1030">
            <v>177341</v>
          </cell>
          <cell r="D1030">
            <v>0</v>
          </cell>
        </row>
        <row r="1032">
          <cell r="A1032" t="str">
            <v>Ornet Corporation</v>
          </cell>
          <cell r="B1032">
            <v>0</v>
          </cell>
          <cell r="D1032">
            <v>1995000</v>
          </cell>
        </row>
        <row r="1034">
          <cell r="A1034" t="str">
            <v>Ornet Corporation Ltd</v>
          </cell>
          <cell r="B1034">
            <v>2445000</v>
          </cell>
          <cell r="D1034">
            <v>120417</v>
          </cell>
        </row>
        <row r="1036">
          <cell r="A1036" t="str">
            <v>Ornet Intermediate Ltd</v>
          </cell>
          <cell r="B1036">
            <v>267805</v>
          </cell>
          <cell r="D1036">
            <v>0</v>
          </cell>
        </row>
        <row r="1038">
          <cell r="A1038" t="str">
            <v>Polycols</v>
          </cell>
          <cell r="B1038">
            <v>124861.5</v>
          </cell>
          <cell r="D1038">
            <v>237813.5</v>
          </cell>
        </row>
        <row r="1040">
          <cell r="A1040" t="str">
            <v>Poplon India</v>
          </cell>
          <cell r="B1040">
            <v>311100</v>
          </cell>
          <cell r="D1040">
            <v>162228</v>
          </cell>
        </row>
        <row r="1042">
          <cell r="A1042" t="str">
            <v>Priya Ltd.</v>
          </cell>
          <cell r="B1042">
            <v>420000</v>
          </cell>
          <cell r="D1042">
            <v>3660500</v>
          </cell>
        </row>
        <row r="1044">
          <cell r="A1044" t="str">
            <v>Ravi Dyeware Co. Ltd</v>
          </cell>
          <cell r="B1044">
            <v>0</v>
          </cell>
          <cell r="D1044">
            <v>1500000</v>
          </cell>
        </row>
        <row r="1046">
          <cell r="A1046" t="str">
            <v>RHO Industries</v>
          </cell>
          <cell r="B1046">
            <v>468130.5</v>
          </cell>
          <cell r="D1046">
            <v>0</v>
          </cell>
        </row>
        <row r="1048">
          <cell r="A1048" t="str">
            <v>Rimu International</v>
          </cell>
          <cell r="B1048">
            <v>28600</v>
          </cell>
          <cell r="D1048">
            <v>0</v>
          </cell>
        </row>
        <row r="1049">
          <cell r="A1049" t="str">
            <v xml:space="preserve">Shidimo Export </v>
          </cell>
          <cell r="B1049">
            <v>510000</v>
          </cell>
          <cell r="D1049">
            <v>0</v>
          </cell>
        </row>
        <row r="1051">
          <cell r="A1051" t="str">
            <v>Shree Colours</v>
          </cell>
          <cell r="B1051">
            <v>0</v>
          </cell>
          <cell r="D1051">
            <v>54600</v>
          </cell>
        </row>
        <row r="1053">
          <cell r="A1053" t="str">
            <v>Space International</v>
          </cell>
          <cell r="B1053">
            <v>0</v>
          </cell>
          <cell r="D1053">
            <v>240000</v>
          </cell>
        </row>
        <row r="1055">
          <cell r="A1055" t="str">
            <v>Tex Colour Trading Co. Inc.</v>
          </cell>
          <cell r="B1055">
            <v>0</v>
          </cell>
          <cell r="D1055">
            <v>2289200.5</v>
          </cell>
        </row>
        <row r="1057">
          <cell r="A1057" t="str">
            <v>Vishal Dye Chem</v>
          </cell>
          <cell r="B1057">
            <v>345</v>
          </cell>
          <cell r="D1057">
            <v>0</v>
          </cell>
        </row>
      </sheetData>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8"/>
      <sheetName val="LC"/>
      <sheetName val="Recivable"/>
      <sheetName val="Payab;rece"/>
      <sheetName val="FZE Summary-2 (2)"/>
      <sheetName val="FZE Summary-2"/>
      <sheetName val="PTE FZE Reconc."/>
      <sheetName val="Sheet6"/>
      <sheetName val="FZE Payab;rece"/>
      <sheetName val="FZE Cash Flow"/>
      <sheetName val="DecE-08"/>
      <sheetName val="Sheet3"/>
      <sheetName val="INR Cr."/>
      <sheetName val="Sheet2"/>
      <sheetName val="MIS Oct 08"/>
      <sheetName val="Sheet1"/>
      <sheetName val="MAIN"/>
      <sheetName val="Dec-08-FZE"/>
      <sheetName val="FZE-Oct &amp; Nov"/>
      <sheetName val="Sheet4"/>
      <sheetName val="Freight"/>
      <sheetName val="Sheet10"/>
      <sheetName val="FZE BS"/>
      <sheetName val="FZE BS DATA"/>
      <sheetName val="FZE Summary"/>
      <sheetName val="Cash FlowFZEL"/>
      <sheetName val="PTE BS"/>
      <sheetName val="DATA PTE BS"/>
      <sheetName val="Cash FlowPTE"/>
      <sheetName val="PTE Summary"/>
      <sheetName val="FZE Data"/>
      <sheetName val="PTE DATA"/>
      <sheetName val="Profit Reco Apr- Jun"/>
      <sheetName val="Com Data April - June"/>
      <sheetName val="Cash Flow Data Apr "/>
      <sheetName v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rans_Letter"/>
      <sheetName val="Index"/>
      <sheetName val="Abbreviations"/>
      <sheetName val="Lead_Index"/>
      <sheetName val="Lead PL"/>
      <sheetName val="Lead CF"/>
      <sheetName val="Lead BS"/>
      <sheetName val="PL_Index"/>
      <sheetName val="PL1"/>
      <sheetName val="PL2"/>
      <sheetName val="PL3"/>
      <sheetName val="PL4"/>
      <sheetName val="PL5"/>
      <sheetName val="PL6-Revenue Bridge"/>
      <sheetName val="PL7"/>
      <sheetName val="PL8"/>
      <sheetName val="PL9"/>
      <sheetName val="PL10"/>
      <sheetName val="PL11"/>
      <sheetName val="PL12"/>
      <sheetName val="PL13"/>
      <sheetName val="PL14"/>
      <sheetName val="PL15"/>
      <sheetName val="PL16"/>
      <sheetName val="PL17"/>
      <sheetName val="PL18"/>
      <sheetName val="PL19"/>
      <sheetName val="PL20"/>
      <sheetName val="PL21"/>
      <sheetName val="PL22"/>
      <sheetName val="PL23"/>
      <sheetName val="PL24"/>
      <sheetName val="BS_Index"/>
      <sheetName val="BS1"/>
      <sheetName val="BS2"/>
      <sheetName val="BS3"/>
      <sheetName val="BS4"/>
      <sheetName val="BS5"/>
      <sheetName val="BS6"/>
      <sheetName val="BS7"/>
      <sheetName val="BS8"/>
      <sheetName val="BS9"/>
      <sheetName val="BS10"/>
      <sheetName val="BS11"/>
      <sheetName val="BS12"/>
      <sheetName val="BS13"/>
      <sheetName val="BS14"/>
      <sheetName val="BS15"/>
      <sheetName val="BS16"/>
      <sheetName val="BS17"/>
      <sheetName val="BS18"/>
      <sheetName val="BS19"/>
      <sheetName val="BS20"/>
      <sheetName val="BS21"/>
      <sheetName val="BS22"/>
      <sheetName val="BS23"/>
      <sheetName val="BS24"/>
      <sheetName val="WC_Index"/>
      <sheetName val="WC1"/>
      <sheetName val="WC2"/>
      <sheetName val="FC_Index"/>
      <sheetName val="FC1"/>
      <sheetName val="FC2"/>
      <sheetName val="AG_Index"/>
      <sheetName val="AG1"/>
      <sheetName val="AG2"/>
      <sheetName val="AG3"/>
      <sheetName val="AG4"/>
      <sheetName val="AG5"/>
      <sheetName val="AG6"/>
      <sheetName val="Sheet8S"/>
      <sheetName val="Sheet4S"/>
      <sheetName val="Sheet01S"/>
      <sheetName val="Sheet12S"/>
      <sheetName val="2000-0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A6" t="str">
            <v>Currency:Rsm</v>
          </cell>
          <cell r="E6" t="str">
            <v>end points</v>
          </cell>
          <cell r="F6" t="str">
            <v>blank neg</v>
          </cell>
          <cell r="G6" t="str">
            <v>red neg</v>
          </cell>
          <cell r="H6" t="str">
            <v>grn neg</v>
          </cell>
          <cell r="I6" t="str">
            <v>blank pos</v>
          </cell>
          <cell r="J6" t="str">
            <v>red pos</v>
          </cell>
          <cell r="K6" t="str">
            <v>grn pos</v>
          </cell>
        </row>
        <row r="7">
          <cell r="A7" t="str">
            <v>FY09 Revenue</v>
          </cell>
          <cell r="E7">
            <v>8405.1759999999995</v>
          </cell>
        </row>
        <row r="8">
          <cell r="A8" t="str">
            <v>Industrial PNG - PV</v>
          </cell>
          <cell r="F8">
            <v>0</v>
          </cell>
          <cell r="G8">
            <v>0</v>
          </cell>
          <cell r="H8">
            <v>0</v>
          </cell>
          <cell r="I8">
            <v>5606.0249999999996</v>
          </cell>
          <cell r="J8">
            <v>2799.1510415459989</v>
          </cell>
          <cell r="K8">
            <v>0</v>
          </cell>
        </row>
        <row r="9">
          <cell r="A9" t="str">
            <v>Industrial PNG - VV</v>
          </cell>
          <cell r="F9">
            <v>0</v>
          </cell>
          <cell r="G9">
            <v>0</v>
          </cell>
          <cell r="H9">
            <v>0</v>
          </cell>
          <cell r="I9">
            <v>5606.0249999999996</v>
          </cell>
          <cell r="J9">
            <v>0</v>
          </cell>
          <cell r="K9">
            <v>5581.0111705459985</v>
          </cell>
        </row>
        <row r="10">
          <cell r="A10" t="str">
            <v>Other PNG segment - PV</v>
          </cell>
          <cell r="F10">
            <v>0</v>
          </cell>
          <cell r="G10">
            <v>0</v>
          </cell>
          <cell r="H10">
            <v>0</v>
          </cell>
          <cell r="I10">
            <v>11187.036</v>
          </cell>
          <cell r="J10">
            <v>0</v>
          </cell>
          <cell r="K10">
            <v>7.4050595397975743</v>
          </cell>
        </row>
        <row r="11">
          <cell r="A11" t="str">
            <v>Other PNG segment - VV</v>
          </cell>
          <cell r="F11">
            <v>0</v>
          </cell>
          <cell r="G11">
            <v>0</v>
          </cell>
          <cell r="H11">
            <v>0</v>
          </cell>
          <cell r="I11">
            <v>11194.441000000001</v>
          </cell>
          <cell r="J11">
            <v>0</v>
          </cell>
          <cell r="K11">
            <v>108.63957953191741</v>
          </cell>
        </row>
        <row r="12">
          <cell r="A12" t="str">
            <v>CNG  - PV</v>
          </cell>
          <cell r="F12">
            <v>0</v>
          </cell>
          <cell r="G12">
            <v>0</v>
          </cell>
          <cell r="H12">
            <v>0</v>
          </cell>
          <cell r="I12">
            <v>11284.778</v>
          </cell>
          <cell r="J12">
            <v>18.302668007728577</v>
          </cell>
          <cell r="K12">
            <v>0</v>
          </cell>
        </row>
        <row r="13">
          <cell r="A13" t="str">
            <v>CNG  - VV</v>
          </cell>
          <cell r="F13">
            <v>0</v>
          </cell>
          <cell r="G13">
            <v>0</v>
          </cell>
          <cell r="H13">
            <v>0</v>
          </cell>
          <cell r="I13">
            <v>11284.778</v>
          </cell>
          <cell r="J13">
            <v>0</v>
          </cell>
          <cell r="K13">
            <v>599.19994500772827</v>
          </cell>
        </row>
        <row r="14">
          <cell r="A14" t="str">
            <v>FY10 Revenue</v>
          </cell>
          <cell r="E14">
            <v>11883.978000000001</v>
          </cell>
          <cell r="F14">
            <v>0</v>
          </cell>
          <cell r="G14">
            <v>0</v>
          </cell>
          <cell r="H14">
            <v>0</v>
          </cell>
          <cell r="I14">
            <v>0</v>
          </cell>
          <cell r="J14">
            <v>0</v>
          </cell>
          <cell r="K14">
            <v>0</v>
          </cell>
        </row>
        <row r="15">
          <cell r="A15" t="str">
            <v>Industrial - PV</v>
          </cell>
          <cell r="F15">
            <v>0</v>
          </cell>
          <cell r="G15">
            <v>0</v>
          </cell>
          <cell r="H15">
            <v>0</v>
          </cell>
          <cell r="I15">
            <v>11883.978000000001</v>
          </cell>
          <cell r="J15">
            <v>0</v>
          </cell>
          <cell r="K15">
            <v>1744.8258249846979</v>
          </cell>
        </row>
        <row r="16">
          <cell r="A16" t="str">
            <v>Industrial - VV</v>
          </cell>
          <cell r="F16">
            <v>0</v>
          </cell>
          <cell r="G16">
            <v>0</v>
          </cell>
          <cell r="H16">
            <v>0</v>
          </cell>
          <cell r="I16">
            <v>13628.804</v>
          </cell>
          <cell r="J16">
            <v>0</v>
          </cell>
          <cell r="K16">
            <v>3762.8489450153015</v>
          </cell>
        </row>
        <row r="17">
          <cell r="A17" t="str">
            <v>Other PNG segment - PV</v>
          </cell>
          <cell r="F17">
            <v>0</v>
          </cell>
          <cell r="G17">
            <v>0</v>
          </cell>
          <cell r="H17">
            <v>0</v>
          </cell>
          <cell r="I17">
            <v>17391.652999999998</v>
          </cell>
          <cell r="J17">
            <v>0</v>
          </cell>
          <cell r="K17">
            <v>7.0388676541106268</v>
          </cell>
        </row>
        <row r="18">
          <cell r="A18" t="str">
            <v>Other PNG segment - VV</v>
          </cell>
          <cell r="F18">
            <v>0</v>
          </cell>
          <cell r="G18">
            <v>0</v>
          </cell>
          <cell r="H18">
            <v>0</v>
          </cell>
          <cell r="I18">
            <v>17398.691999999999</v>
          </cell>
          <cell r="J18">
            <v>0</v>
          </cell>
          <cell r="K18">
            <v>245.81202308588939</v>
          </cell>
        </row>
        <row r="19">
          <cell r="A19" t="str">
            <v>CNG  - PV</v>
          </cell>
          <cell r="F19">
            <v>0</v>
          </cell>
          <cell r="G19">
            <v>0</v>
          </cell>
          <cell r="H19">
            <v>0</v>
          </cell>
          <cell r="I19">
            <v>17644.504000000001</v>
          </cell>
          <cell r="J19">
            <v>0</v>
          </cell>
          <cell r="K19">
            <v>262.91937287053116</v>
          </cell>
        </row>
        <row r="20">
          <cell r="A20" t="str">
            <v>CNG  - VV</v>
          </cell>
          <cell r="F20">
            <v>0</v>
          </cell>
          <cell r="G20">
            <v>0</v>
          </cell>
          <cell r="H20">
            <v>0</v>
          </cell>
          <cell r="I20">
            <v>17907.423000000003</v>
          </cell>
          <cell r="J20">
            <v>0</v>
          </cell>
          <cell r="K20">
            <v>640.28400210946882</v>
          </cell>
        </row>
        <row r="21">
          <cell r="A21" t="str">
            <v>FY11 Revenue</v>
          </cell>
          <cell r="E21">
            <v>18547.707000000002</v>
          </cell>
          <cell r="F21">
            <v>0</v>
          </cell>
          <cell r="G21">
            <v>0</v>
          </cell>
          <cell r="H21">
            <v>0</v>
          </cell>
          <cell r="I21">
            <v>0</v>
          </cell>
          <cell r="J21">
            <v>0</v>
          </cell>
          <cell r="K21">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s"/>
      <sheetName val="Index"/>
      <sheetName val="Trial Report"/>
      <sheetName val="PL"/>
      <sheetName val="BalanceSheet"/>
      <sheetName val="Sch_BS_Share Capita"/>
      <sheetName val="Sch_BS_Other_Liabilities"/>
      <sheetName val="Sch_BS_Assets"/>
      <sheetName val="Sch_BS_FA"/>
      <sheetName val="Sch_PL_Revenue"/>
      <sheetName val="Sch_PL_Exp"/>
      <sheetName val="Sheet1"/>
      <sheetName val="Sch_BS_Liabilities"/>
      <sheetName val="01-Balance sheet-IGAAP_AdaniEnt"/>
      <sheetName val="PL6-Revenue Bridge"/>
      <sheetName val="CoA"/>
      <sheetName val="ANAL"/>
      <sheetName val="Balance Sheet"/>
      <sheetName val="Masters"/>
      <sheetName val="BG Inputs"/>
      <sheetName val="FS"/>
      <sheetName val="DATA"/>
      <sheetName val="PC"/>
      <sheetName val="FACT"/>
      <sheetName val="BOQ"/>
      <sheetName val="Details"/>
      <sheetName val="REFNCOMPARE"/>
      <sheetName val="Colour Hierarchy"/>
      <sheetName val="LookupRanges"/>
      <sheetName val="Checks"/>
      <sheetName val="Timing"/>
      <sheetName val="Challan"/>
      <sheetName val="Parameters"/>
      <sheetName val="logsheet "/>
      <sheetName val="Customize Your Purchase Order"/>
      <sheetName val="COMI-M02"/>
      <sheetName val="Tax (Q)"/>
      <sheetName val="194C"/>
      <sheetName val="Checklist"/>
      <sheetName val="TB_Merged"/>
      <sheetName val="OEE"/>
      <sheetName val="Daywise"/>
      <sheetName val="Conditions"/>
      <sheetName val="Not Found recon"/>
      <sheetName val="Input Sheet"/>
      <sheetName val="FAR co Tangible"/>
      <sheetName val="Pulses"/>
      <sheetName val="Variables"/>
      <sheetName val="Allocate"/>
      <sheetName val="sep01"/>
      <sheetName val="IKB3"/>
      <sheetName val="DEG"/>
      <sheetName val="ifcw"/>
      <sheetName val="Main Bs"/>
    </sheetNames>
    <sheetDataSet>
      <sheetData sheetId="0">
        <row r="9">
          <cell r="E9" t="str">
            <v>CONSO_IGAAP</v>
          </cell>
        </row>
        <row r="15">
          <cell r="E15">
            <v>1</v>
          </cell>
        </row>
        <row r="16">
          <cell r="E16" t="str">
            <v>TOTALADJ</v>
          </cell>
        </row>
        <row r="17">
          <cell r="E17" t="str">
            <v>LC</v>
          </cell>
        </row>
        <row r="18">
          <cell r="E18" t="str">
            <v>F_CLO</v>
          </cell>
        </row>
        <row r="19">
          <cell r="E19" t="str">
            <v>NON_GROUP</v>
          </cell>
        </row>
        <row r="20">
          <cell r="E20" t="str">
            <v>ALL_INTERCO</v>
          </cell>
        </row>
        <row r="21">
          <cell r="E21" t="str">
            <v>YTD</v>
          </cell>
        </row>
        <row r="22">
          <cell r="E22" t="str">
            <v>ALL_SEGMENTS</v>
          </cell>
        </row>
        <row r="23">
          <cell r="E23" t="str">
            <v>V100</v>
          </cell>
        </row>
        <row r="25">
          <cell r="E25" t="str">
            <v>C2000</v>
          </cell>
        </row>
        <row r="26">
          <cell r="E26" t="str">
            <v>2011.JUN</v>
          </cell>
        </row>
        <row r="27">
          <cell r="E27" t="str">
            <v>Property value</v>
          </cell>
        </row>
        <row r="31">
          <cell r="E31" t="str">
            <v>2011.JUN</v>
          </cell>
        </row>
        <row r="32">
          <cell r="E32" t="str">
            <v>MONTH</v>
          </cell>
        </row>
        <row r="33">
          <cell r="E33" t="str">
            <v>3</v>
          </cell>
        </row>
        <row r="34">
          <cell r="E34">
            <v>-12</v>
          </cell>
        </row>
      </sheetData>
      <sheetData sheetId="1">
        <row r="11">
          <cell r="K11" t="str">
            <v>2011.JUN</v>
          </cell>
        </row>
      </sheetData>
      <sheetData sheetId="2"/>
      <sheetData sheetId="3">
        <row r="3">
          <cell r="E3" t="str">
            <v>CONSO_IGAAP</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Input-(Ph-IV)"/>
      <sheetName val="Sens.&amp;Macro (Ph-IV)"/>
      <sheetName val="Tariff &amp; Revenue (Ph-IV)"/>
      <sheetName val="CERC Tariff (Ph-IV)"/>
      <sheetName val="Tariff_Comparison_CERC_Act_IV"/>
      <sheetName val="Repay-Qtr (Ph-IV)"/>
      <sheetName val="Phasing1 (Ph-IV)"/>
      <sheetName val="Phasing2 (Ph-IV)"/>
      <sheetName val="O&amp;M1 (Ph-IV)"/>
      <sheetName val="O&amp;M2 (Ph-IV)"/>
      <sheetName val="Consolidated (Ph-IV)"/>
      <sheetName val="Report (Ph-IV) - Rs Cr"/>
      <sheetName val="Report (Ph-IV)-Rs Mn"/>
      <sheetName val="1000 MW no Prepay"/>
      <sheetName val="Input-(Ph-III)"/>
      <sheetName val="Sens.&amp;Macro (Ph-III)"/>
      <sheetName val="Tariff &amp; Revenue (Ph-III)"/>
      <sheetName val="Repay-Qtr (Ph-III)"/>
      <sheetName val="CERC Tariff (Ph-III)"/>
      <sheetName val="Tariff_Comparison_CERC_Act_III"/>
      <sheetName val="Phasing1 (Ph-III)"/>
      <sheetName val="Phasing2 (Ph-III)"/>
      <sheetName val="Phasing3 (Ph-III)"/>
      <sheetName val="Phasing4 (Ph-III)"/>
      <sheetName val="O&amp;M1 (Ph-III)"/>
      <sheetName val="O&amp;M2 (Ph-III)"/>
      <sheetName val="O&amp;M3 (Ph-III)"/>
      <sheetName val="O&amp;M4 (Ph-III)"/>
      <sheetName val="Consolidated (Ph-III)"/>
      <sheetName val="Report (Ph-III) - Rs Cr"/>
      <sheetName val="Report (Ph-III)-Rs Mn"/>
      <sheetName val="Phasing3 (Ph-IV)"/>
      <sheetName val="Phasing4 (Ph-IV)"/>
      <sheetName val="O&amp;M3 (Ph-IV)"/>
      <sheetName val="O&amp;M4 (Ph-IV)"/>
      <sheetName val="1000 MW"/>
      <sheetName val="Comb. Report-Ph-III &amp; IV-Rs Cr"/>
      <sheetName val="Comb. Report-Ph-III &amp; IV-Rs Mn"/>
      <sheetName val="Combined Report-JPL Whole(Cr)"/>
      <sheetName val="Combined Report-JPL Whole(Mn)"/>
      <sheetName val="BTG Contingency"/>
      <sheetName val="COST SHEET"/>
      <sheetName val="Key Nos. Ph-III"/>
      <sheetName val="Taxes and Duties"/>
      <sheetName val="As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Index"/>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UD"/>
      <sheetName val="10A"/>
      <sheetName val="80G"/>
      <sheetName val="80_"/>
      <sheetName val="SI"/>
      <sheetName val="EI_MAT"/>
      <sheetName val="FRINGE_BENEFIT_INFO"/>
      <sheetName val="IT_DDTP"/>
      <sheetName val="FSI"/>
      <sheetName val="TR_FA"/>
      <sheetName val="DDT_TDS_TCS"/>
      <sheetName val="Instructions"/>
      <sheetName val="Pre_XML"/>
      <sheetName val="Calculator"/>
      <sheetName val="Setoff"/>
      <sheetName val="PL6-Revenue Bridge"/>
      <sheetName val="Assumption_PwC"/>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4">
          <cell r="B84" t="str">
            <v>01-ANDAMAN AND NICOBAR ISLANDS</v>
          </cell>
        </row>
        <row r="85">
          <cell r="B85" t="str">
            <v>02-ANDHRA PRADESH</v>
          </cell>
        </row>
        <row r="86">
          <cell r="B86" t="str">
            <v>03-ARUNACHAL PRADESH</v>
          </cell>
        </row>
        <row r="87">
          <cell r="B87" t="str">
            <v>04-ASSAM</v>
          </cell>
        </row>
        <row r="88">
          <cell r="B88" t="str">
            <v>05-BIHAR</v>
          </cell>
        </row>
        <row r="89">
          <cell r="B89" t="str">
            <v>06-CHANDIGARH</v>
          </cell>
        </row>
        <row r="90">
          <cell r="B90" t="str">
            <v>07-DADRA AND NAGAR HAVELI</v>
          </cell>
        </row>
        <row r="91">
          <cell r="B91" t="str">
            <v>08-DAMAN AND DIU</v>
          </cell>
        </row>
        <row r="92">
          <cell r="B92" t="str">
            <v>09-DELHI</v>
          </cell>
        </row>
        <row r="93">
          <cell r="B93" t="str">
            <v>10-GOA</v>
          </cell>
        </row>
        <row r="94">
          <cell r="B94" t="str">
            <v>11-GUJARAT</v>
          </cell>
        </row>
        <row r="95">
          <cell r="B95" t="str">
            <v>12-HARYANA</v>
          </cell>
        </row>
        <row r="96">
          <cell r="B96" t="str">
            <v>13-HIMACHAL PRADESH</v>
          </cell>
        </row>
        <row r="97">
          <cell r="B97" t="str">
            <v>14-JAMMU AND KASHMIR</v>
          </cell>
        </row>
        <row r="98">
          <cell r="B98" t="str">
            <v>15-KARNATAKA</v>
          </cell>
        </row>
        <row r="99">
          <cell r="B99" t="str">
            <v>16-KERALA</v>
          </cell>
        </row>
        <row r="100">
          <cell r="B100" t="str">
            <v>17-LAKHSWADEEP</v>
          </cell>
        </row>
        <row r="101">
          <cell r="B101" t="str">
            <v>18-MADHYA PRADESH</v>
          </cell>
        </row>
        <row r="102">
          <cell r="B102" t="str">
            <v>19-MAHARASHTRA</v>
          </cell>
        </row>
        <row r="103">
          <cell r="B103" t="str">
            <v>20-MANIPUR</v>
          </cell>
        </row>
        <row r="104">
          <cell r="B104" t="str">
            <v>21-MEGHALAYA</v>
          </cell>
        </row>
        <row r="105">
          <cell r="B105" t="str">
            <v>22-MIZORAM</v>
          </cell>
        </row>
        <row r="106">
          <cell r="B106" t="str">
            <v>23-NAGALAND</v>
          </cell>
        </row>
        <row r="107">
          <cell r="B107" t="str">
            <v>24-ORISSA</v>
          </cell>
        </row>
        <row r="108">
          <cell r="B108" t="str">
            <v>25-PONDICHERRY</v>
          </cell>
        </row>
        <row r="109">
          <cell r="B109" t="str">
            <v>26-PUNJAB</v>
          </cell>
        </row>
        <row r="110">
          <cell r="B110" t="str">
            <v>27-RAJASTHAN</v>
          </cell>
        </row>
        <row r="111">
          <cell r="B111" t="str">
            <v>28-SIKKIM</v>
          </cell>
        </row>
        <row r="112">
          <cell r="B112" t="str">
            <v>29-TAMILNADU</v>
          </cell>
        </row>
        <row r="113">
          <cell r="B113" t="str">
            <v>30-TRIPURA</v>
          </cell>
        </row>
        <row r="114">
          <cell r="B114" t="str">
            <v>31-UTTAR PRADESH</v>
          </cell>
        </row>
        <row r="115">
          <cell r="B115" t="str">
            <v>32-WEST BENGAL</v>
          </cell>
        </row>
        <row r="116">
          <cell r="B116" t="str">
            <v>33-CHHATISHGARH</v>
          </cell>
        </row>
        <row r="117">
          <cell r="B117" t="str">
            <v>34-UTTARANCHAL</v>
          </cell>
        </row>
        <row r="118">
          <cell r="B118" t="str">
            <v>35-JHARKHAND</v>
          </cell>
        </row>
        <row r="119">
          <cell r="B119" t="str">
            <v>99-FOREIGN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98-02"/>
      <sheetName val="wo_dtl"/>
      <sheetName val="vid"/>
      <sheetName val="CHART OF ACCTS"/>
      <sheetName val="cwipsch310303(on080603)(rev)"/>
      <sheetName val="DATA"/>
      <sheetName val="Sheet1"/>
      <sheetName val="CWIP SCH"/>
      <sheetName val="MASTER DATA"/>
      <sheetName val="CAP SCH"/>
      <sheetName val="E R V ALLOCTN 31.03.03(491)"/>
      <sheetName val="cap erv(492)"/>
      <sheetName val="iedc 31.03.03(497)"/>
      <sheetName val="cap iedc(498)"/>
    </sheetNames>
    <sheetDataSet>
      <sheetData sheetId="0" refreshError="1"/>
      <sheetData sheetId="1" refreshError="1"/>
      <sheetData sheetId="2" refreshError="1"/>
      <sheetData sheetId="3">
        <row r="1">
          <cell r="A1">
            <v>510101</v>
          </cell>
          <cell r="B1" t="str">
            <v>Leasehold Land-Plant/Office</v>
          </cell>
        </row>
        <row r="2">
          <cell r="A2">
            <v>510102</v>
          </cell>
          <cell r="B2" t="str">
            <v>Leasehold Land-Town Ship</v>
          </cell>
        </row>
        <row r="3">
          <cell r="A3">
            <v>510121</v>
          </cell>
          <cell r="B3" t="str">
            <v>Site Clearance and Levelling - LeaseholdLand-Plant Area</v>
          </cell>
        </row>
        <row r="4">
          <cell r="A4">
            <v>510122</v>
          </cell>
          <cell r="B4" t="str">
            <v>Rehabilitation &amp; Resettlement Expenses  Lease Hold-Plant Area</v>
          </cell>
        </row>
        <row r="5">
          <cell r="A5">
            <v>510124</v>
          </cell>
          <cell r="B5" t="str">
            <v>Site Clearance and Levelling - LeaseholdLand-Township Area</v>
          </cell>
        </row>
        <row r="6">
          <cell r="A6">
            <v>510125</v>
          </cell>
          <cell r="B6" t="str">
            <v>Rehabilitation &amp; Resettlement Expenses  Lease Hold-Township Area</v>
          </cell>
        </row>
        <row r="7">
          <cell r="A7">
            <v>510201</v>
          </cell>
          <cell r="B7" t="str">
            <v>Freehold Land-Plant/Office</v>
          </cell>
        </row>
        <row r="8">
          <cell r="A8">
            <v>510202</v>
          </cell>
          <cell r="B8" t="str">
            <v>Freehold Land-Township</v>
          </cell>
        </row>
        <row r="9">
          <cell r="A9">
            <v>510221</v>
          </cell>
          <cell r="B9" t="str">
            <v>Site Clearance and Levelling -Plant AreaFreehold Land</v>
          </cell>
        </row>
        <row r="10">
          <cell r="A10">
            <v>510222</v>
          </cell>
          <cell r="B10" t="str">
            <v>Rehabilitation &amp; Resettlement Expenses  Free hold Land-Plant Area</v>
          </cell>
        </row>
        <row r="11">
          <cell r="A11">
            <v>510224</v>
          </cell>
          <cell r="B11" t="str">
            <v>Site Clearance and Levelling-Township   Freehold Land</v>
          </cell>
        </row>
        <row r="12">
          <cell r="A12">
            <v>510225</v>
          </cell>
          <cell r="B12" t="str">
            <v>Rehabilitation &amp; Resettlement Expenses  Free hold Land-Township Area</v>
          </cell>
        </row>
        <row r="13">
          <cell r="A13">
            <v>510301</v>
          </cell>
          <cell r="B13" t="str">
            <v>Unclassified Land - Plant/Office</v>
          </cell>
        </row>
        <row r="14">
          <cell r="A14">
            <v>510302</v>
          </cell>
          <cell r="B14" t="str">
            <v>Unclassified Land-Township</v>
          </cell>
        </row>
        <row r="15">
          <cell r="A15">
            <v>510321</v>
          </cell>
          <cell r="B15" t="str">
            <v>Site Clearance &amp; Levelling-Unclassified Land-Plant Area</v>
          </cell>
        </row>
        <row r="16">
          <cell r="A16">
            <v>510322</v>
          </cell>
          <cell r="B16" t="str">
            <v>Rehabilitation &amp; Resettlement Expenses  Unclassified Land-Plant Area</v>
          </cell>
        </row>
        <row r="17">
          <cell r="A17">
            <v>510324</v>
          </cell>
          <cell r="B17" t="str">
            <v>Site Clearance &amp; Levelling-Unclassified Land-Township</v>
          </cell>
        </row>
        <row r="18">
          <cell r="A18">
            <v>510325</v>
          </cell>
          <cell r="B18" t="str">
            <v>Rehabilitation &amp; Resettlement Expenses  Unclassified Land-Township Area</v>
          </cell>
        </row>
        <row r="19">
          <cell r="A19">
            <v>510701</v>
          </cell>
          <cell r="B19" t="str">
            <v>Permanent Roads-Plant Area</v>
          </cell>
        </row>
        <row r="20">
          <cell r="A20">
            <v>510702</v>
          </cell>
          <cell r="B20" t="str">
            <v>Permanent Roads-Township</v>
          </cell>
        </row>
        <row r="21">
          <cell r="A21">
            <v>510703</v>
          </cell>
          <cell r="B21" t="str">
            <v>Kutcha Roads - Plant Area</v>
          </cell>
        </row>
        <row r="22">
          <cell r="A22">
            <v>510704</v>
          </cell>
          <cell r="B22" t="str">
            <v>Kutcha Roads - Township</v>
          </cell>
        </row>
        <row r="23">
          <cell r="A23">
            <v>510711</v>
          </cell>
          <cell r="B23" t="str">
            <v>Bridges &amp; Culverts Plant Area</v>
          </cell>
        </row>
        <row r="24">
          <cell r="A24">
            <v>510712</v>
          </cell>
          <cell r="B24" t="str">
            <v>Bridges &amp; Culverts - Township</v>
          </cell>
        </row>
        <row r="25">
          <cell r="A25">
            <v>510720</v>
          </cell>
          <cell r="B25" t="str">
            <v>Aerodrome, Helipads &amp; Airstrips         Permanent</v>
          </cell>
        </row>
        <row r="26">
          <cell r="A26">
            <v>510721</v>
          </cell>
          <cell r="B26" t="str">
            <v>Aerodrome, Helipads &amp; Airstrips         Temporary</v>
          </cell>
        </row>
        <row r="27">
          <cell r="A27">
            <v>510901</v>
          </cell>
          <cell r="B27" t="str">
            <v>Main Plant Buildings</v>
          </cell>
        </row>
        <row r="28">
          <cell r="A28">
            <v>510902</v>
          </cell>
          <cell r="B28" t="str">
            <v>off Site Buildings</v>
          </cell>
        </row>
        <row r="29">
          <cell r="A29">
            <v>510903</v>
          </cell>
          <cell r="B29" t="str">
            <v>Service Buildings including MGR WorkshopBuildings</v>
          </cell>
        </row>
        <row r="30">
          <cell r="A30">
            <v>510909</v>
          </cell>
          <cell r="B30" t="str">
            <v>Miscellaneous Steel Structures includingCivil Works</v>
          </cell>
        </row>
        <row r="31">
          <cell r="A31">
            <v>510942</v>
          </cell>
          <cell r="B31" t="str">
            <v>Building Temporary Construction-        Auxilliary Buildings</v>
          </cell>
        </row>
        <row r="32">
          <cell r="A32">
            <v>510943</v>
          </cell>
          <cell r="B32" t="str">
            <v>HVDC Buildings</v>
          </cell>
        </row>
        <row r="33">
          <cell r="A33">
            <v>510944</v>
          </cell>
          <cell r="B33" t="str">
            <v>Sub-station Buildings</v>
          </cell>
        </row>
        <row r="34">
          <cell r="A34">
            <v>510950</v>
          </cell>
          <cell r="B34" t="str">
            <v>Main Plant Buildings - Gas Projects</v>
          </cell>
        </row>
        <row r="35">
          <cell r="A35">
            <v>510951</v>
          </cell>
          <cell r="B35" t="str">
            <v>Internal Electrification Work            Main Plant Buildings</v>
          </cell>
        </row>
        <row r="36">
          <cell r="A36">
            <v>510952</v>
          </cell>
          <cell r="B36" t="str">
            <v>Internal Electrification Work            Off Site Buildings</v>
          </cell>
        </row>
        <row r="37">
          <cell r="A37">
            <v>510953</v>
          </cell>
          <cell r="B37" t="str">
            <v>Internal Electrification Work            Service Buildings incl. MGR Workshop</v>
          </cell>
        </row>
        <row r="38">
          <cell r="A38">
            <v>510954</v>
          </cell>
          <cell r="B38" t="str">
            <v>Internal Electrification Work            Service Buildings incl. MGR Workshop</v>
          </cell>
        </row>
        <row r="39">
          <cell r="A39">
            <v>510992</v>
          </cell>
          <cell r="B39" t="str">
            <v>Internal Electrification Work - Building  Temp Const. Auxillary Building</v>
          </cell>
        </row>
        <row r="40">
          <cell r="A40">
            <v>510994</v>
          </cell>
          <cell r="B40" t="str">
            <v>Internal Electrification Work             Sub Station Buildings</v>
          </cell>
        </row>
        <row r="41">
          <cell r="A41">
            <v>510999</v>
          </cell>
          <cell r="B41" t="str">
            <v>Internal Electrification Work             Main Plant Buildings - Gas Project</v>
          </cell>
        </row>
        <row r="42">
          <cell r="A42">
            <v>511021</v>
          </cell>
          <cell r="B42" t="str">
            <v>Administrative Building-Freehold        Auxilliary Buildings</v>
          </cell>
        </row>
        <row r="43">
          <cell r="A43">
            <v>511022</v>
          </cell>
          <cell r="B43" t="str">
            <v>Administrative Building-Leasehold</v>
          </cell>
        </row>
        <row r="44">
          <cell r="A44">
            <v>511030</v>
          </cell>
          <cell r="B44" t="str">
            <v>Buildings with Dwelling Unit Plinth Areanot exceeding 80 sq.mtrs.</v>
          </cell>
        </row>
        <row r="45">
          <cell r="A45">
            <v>511031</v>
          </cell>
          <cell r="B45" t="str">
            <v>Residential Buildings Township</v>
          </cell>
        </row>
        <row r="46">
          <cell r="A46">
            <v>511032</v>
          </cell>
          <cell r="B46" t="str">
            <v>Service Buildings - Township</v>
          </cell>
        </row>
        <row r="47">
          <cell r="A47">
            <v>511041</v>
          </cell>
          <cell r="B47" t="str">
            <v>Buildings Temporary Construction        Residential</v>
          </cell>
        </row>
        <row r="48">
          <cell r="A48">
            <v>511042</v>
          </cell>
          <cell r="B48" t="str">
            <v>Buildings Temporary Construction        Auxilliary Buildings</v>
          </cell>
        </row>
        <row r="49">
          <cell r="A49">
            <v>511043</v>
          </cell>
          <cell r="B49" t="str">
            <v>Buildings Temporary Construction        Labour Colony</v>
          </cell>
        </row>
        <row r="50">
          <cell r="A50">
            <v>511044</v>
          </cell>
          <cell r="B50" t="str">
            <v>Buildings Temporary Construction        Office Stores and Sheds.</v>
          </cell>
        </row>
        <row r="51">
          <cell r="A51">
            <v>511045</v>
          </cell>
          <cell r="B51" t="str">
            <v>Boundary Wall</v>
          </cell>
        </row>
        <row r="52">
          <cell r="A52">
            <v>511071</v>
          </cell>
          <cell r="B52" t="str">
            <v>Internal Electrification Work             Admn Buildings - Freehold Aux. Buildin</v>
          </cell>
        </row>
        <row r="53">
          <cell r="A53">
            <v>511072</v>
          </cell>
          <cell r="B53" t="str">
            <v>Internal Electrification Work             Admn Buildings - Leasehold</v>
          </cell>
        </row>
        <row r="54">
          <cell r="A54">
            <v>511080</v>
          </cell>
          <cell r="B54" t="str">
            <v>Internal Electrification Work - Building  with dwelling unit plinth area &lt; 80 Sq</v>
          </cell>
        </row>
        <row r="55">
          <cell r="A55">
            <v>511081</v>
          </cell>
          <cell r="B55" t="str">
            <v>Internal Electrification Work -           residential buildings - township</v>
          </cell>
        </row>
        <row r="56">
          <cell r="A56">
            <v>511082</v>
          </cell>
          <cell r="B56" t="str">
            <v>Internal Electrification Work -           Service buildings - township</v>
          </cell>
        </row>
        <row r="57">
          <cell r="A57">
            <v>511091</v>
          </cell>
          <cell r="B57" t="str">
            <v>Internal Electrification Work -            Buildings temp Constn - residential</v>
          </cell>
        </row>
        <row r="58">
          <cell r="A58">
            <v>511092</v>
          </cell>
          <cell r="B58" t="str">
            <v>Internal Electrification Work -            Buildings temp Constn - Auxillary</v>
          </cell>
        </row>
        <row r="59">
          <cell r="A59">
            <v>511093</v>
          </cell>
          <cell r="B59" t="str">
            <v>Internal Electrification Work -            Buildings temp Constn - Labour Colony</v>
          </cell>
        </row>
        <row r="60">
          <cell r="A60">
            <v>511094</v>
          </cell>
          <cell r="B60" t="str">
            <v>Internal Electrification Work -     Buildings Temp Constn - Office Stores &amp; Shed</v>
          </cell>
        </row>
        <row r="61">
          <cell r="A61">
            <v>511101</v>
          </cell>
          <cell r="B61" t="str">
            <v>Temporary Erections including Wooden    Structure Plant/Office</v>
          </cell>
        </row>
        <row r="62">
          <cell r="A62">
            <v>511102</v>
          </cell>
          <cell r="B62" t="str">
            <v>Temporary Erections including Wooden    Structure-Township</v>
          </cell>
        </row>
        <row r="63">
          <cell r="A63">
            <v>511103</v>
          </cell>
          <cell r="B63" t="str">
            <v>Temporary Fencing-Plant</v>
          </cell>
        </row>
        <row r="64">
          <cell r="A64">
            <v>511104</v>
          </cell>
          <cell r="B64" t="str">
            <v>Temporary Fencing-Township</v>
          </cell>
        </row>
        <row r="65">
          <cell r="A65">
            <v>511201</v>
          </cell>
          <cell r="B65" t="str">
            <v>Water Supply and Drains - Plant</v>
          </cell>
        </row>
        <row r="66">
          <cell r="A66">
            <v>511202</v>
          </cell>
          <cell r="B66" t="str">
            <v>Sewerage &amp; Effluent Disposal Sys -Plant</v>
          </cell>
        </row>
        <row r="67">
          <cell r="A67">
            <v>511204</v>
          </cell>
          <cell r="B67" t="str">
            <v>Water Supply System-Township</v>
          </cell>
        </row>
        <row r="68">
          <cell r="A68">
            <v>511205</v>
          </cell>
          <cell r="B68" t="str">
            <v>Sewerage and Drainage System-Township</v>
          </cell>
        </row>
        <row r="69">
          <cell r="A69">
            <v>511207</v>
          </cell>
          <cell r="B69" t="str">
            <v>Temporary Construction Water Supply-    Township</v>
          </cell>
        </row>
        <row r="70">
          <cell r="A70">
            <v>511208</v>
          </cell>
          <cell r="B70" t="str">
            <v>Temporary Construction Sewerage &amp;       Drainage System-Township</v>
          </cell>
        </row>
        <row r="71">
          <cell r="A71">
            <v>511210</v>
          </cell>
          <cell r="B71" t="str">
            <v>Temporary Construction Water Supply     and Drains - Plant</v>
          </cell>
        </row>
        <row r="72">
          <cell r="A72">
            <v>511211</v>
          </cell>
          <cell r="B72" t="str">
            <v>Temporarty Construction Sewerage and    Effluent Disposal System - Plant</v>
          </cell>
        </row>
        <row r="73">
          <cell r="A73">
            <v>511301</v>
          </cell>
          <cell r="B73" t="str">
            <v>Water Supply &amp; Drains-Plant Area</v>
          </cell>
        </row>
        <row r="74">
          <cell r="A74">
            <v>511302</v>
          </cell>
          <cell r="B74" t="str">
            <v>Sewerage &amp; Effluent Disposal-Plant Area</v>
          </cell>
        </row>
        <row r="75">
          <cell r="A75">
            <v>511304</v>
          </cell>
          <cell r="B75" t="str">
            <v>Water Supply System -Township</v>
          </cell>
        </row>
        <row r="76">
          <cell r="A76">
            <v>511305</v>
          </cell>
          <cell r="B76" t="str">
            <v>Sewerage &amp; Drainage System - Township</v>
          </cell>
        </row>
        <row r="77">
          <cell r="A77">
            <v>511307</v>
          </cell>
          <cell r="B77" t="str">
            <v>Temporary Construction-Water Supply-    Township</v>
          </cell>
        </row>
        <row r="78">
          <cell r="A78">
            <v>511308</v>
          </cell>
          <cell r="B78" t="str">
            <v>Temporary Construction -Sewerage &amp;      Drainage System- Township</v>
          </cell>
        </row>
        <row r="79">
          <cell r="A79">
            <v>511310</v>
          </cell>
          <cell r="B79" t="str">
            <v>Temporary Construction -Water Supply &amp;  Drains -Plant</v>
          </cell>
        </row>
        <row r="80">
          <cell r="A80">
            <v>511311</v>
          </cell>
          <cell r="B80" t="str">
            <v>Temporary Construction -Sewerage &amp;      Effluent Disposal -Plant</v>
          </cell>
        </row>
        <row r="81">
          <cell r="A81">
            <v>511501</v>
          </cell>
          <cell r="B81" t="str">
            <v>MGR Track &amp; Signalling System</v>
          </cell>
        </row>
        <row r="82">
          <cell r="A82">
            <v>511601</v>
          </cell>
          <cell r="B82" t="str">
            <v>Permanent Railway Sidings</v>
          </cell>
        </row>
        <row r="83">
          <cell r="A83">
            <v>511602</v>
          </cell>
          <cell r="B83" t="str">
            <v>Temporary Railway Sidings</v>
          </cell>
        </row>
        <row r="84">
          <cell r="A84">
            <v>511801</v>
          </cell>
          <cell r="B84" t="str">
            <v>Reservoir and Dam</v>
          </cell>
        </row>
        <row r="85">
          <cell r="A85">
            <v>512101</v>
          </cell>
          <cell r="B85" t="str">
            <v>Steam Generator</v>
          </cell>
        </row>
        <row r="86">
          <cell r="A86">
            <v>512102</v>
          </cell>
          <cell r="B86" t="str">
            <v>Turbine Generator - including EOT Cranes</v>
          </cell>
        </row>
        <row r="87">
          <cell r="A87">
            <v>512104</v>
          </cell>
          <cell r="B87" t="str">
            <v>Coal Handling System</v>
          </cell>
        </row>
        <row r="88">
          <cell r="A88">
            <v>512105</v>
          </cell>
          <cell r="B88" t="str">
            <v>Fuel Oil Handling System</v>
          </cell>
        </row>
        <row r="89">
          <cell r="A89">
            <v>512106</v>
          </cell>
          <cell r="B89" t="str">
            <v>Ash Handling System</v>
          </cell>
        </row>
        <row r="90">
          <cell r="A90">
            <v>512107</v>
          </cell>
          <cell r="B90" t="str">
            <v>Cooling Water System Inculding Cooling  Towers</v>
          </cell>
        </row>
        <row r="91">
          <cell r="A91">
            <v>512108</v>
          </cell>
          <cell r="B91" t="str">
            <v>Control and Instrumentation Equipments</v>
          </cell>
        </row>
        <row r="92">
          <cell r="A92">
            <v>512109</v>
          </cell>
          <cell r="B92" t="str">
            <v>Service and General Station Equipments</v>
          </cell>
        </row>
        <row r="93">
          <cell r="A93">
            <v>512110</v>
          </cell>
          <cell r="B93" t="str">
            <v>Electrical and Auxilliary Equipments</v>
          </cell>
        </row>
        <row r="94">
          <cell r="A94">
            <v>512111</v>
          </cell>
          <cell r="B94" t="str">
            <v>Chimney</v>
          </cell>
        </row>
        <row r="95">
          <cell r="A95">
            <v>512112</v>
          </cell>
          <cell r="B95" t="str">
            <v>Water Treatment Plant</v>
          </cell>
        </row>
        <row r="96">
          <cell r="A96">
            <v>512113</v>
          </cell>
          <cell r="B96" t="str">
            <v>Power Station Switchyard</v>
          </cell>
        </row>
        <row r="97">
          <cell r="A97">
            <v>512114</v>
          </cell>
          <cell r="B97" t="str">
            <v>Main Electrical Equipments</v>
          </cell>
        </row>
        <row r="98">
          <cell r="A98">
            <v>512116</v>
          </cell>
          <cell r="B98" t="str">
            <v>Mechanical &amp; Auxilliary Equipments</v>
          </cell>
        </row>
        <row r="99">
          <cell r="A99">
            <v>512118</v>
          </cell>
          <cell r="B99" t="str">
            <v>Compressed Air System</v>
          </cell>
        </row>
        <row r="100">
          <cell r="A100">
            <v>512120</v>
          </cell>
          <cell r="B100" t="str">
            <v>MGR Workshop Equipments</v>
          </cell>
        </row>
        <row r="101">
          <cell r="A101">
            <v>512121</v>
          </cell>
          <cell r="B101" t="str">
            <v>MGR Locos &amp; Shunting Locos</v>
          </cell>
        </row>
        <row r="102">
          <cell r="A102">
            <v>512122</v>
          </cell>
          <cell r="B102" t="str">
            <v>MGR Wagons</v>
          </cell>
        </row>
        <row r="103">
          <cell r="A103">
            <v>512123</v>
          </cell>
          <cell r="B103" t="str">
            <v>Special Bogey Wagons</v>
          </cell>
        </row>
        <row r="104">
          <cell r="A104">
            <v>512124</v>
          </cell>
          <cell r="B104" t="str">
            <v>Fire Fighting Engines &amp; Tenders</v>
          </cell>
        </row>
        <row r="105">
          <cell r="A105">
            <v>512125</v>
          </cell>
          <cell r="B105" t="str">
            <v>Survey Instruments</v>
          </cell>
        </row>
        <row r="106">
          <cell r="A106">
            <v>512126</v>
          </cell>
          <cell r="B106" t="str">
            <v>Stores Equipments (Material Handling)</v>
          </cell>
        </row>
        <row r="107">
          <cell r="A107">
            <v>512127</v>
          </cell>
          <cell r="B107" t="str">
            <v>Workshop Equipments</v>
          </cell>
        </row>
        <row r="108">
          <cell r="A108">
            <v>512128</v>
          </cell>
          <cell r="B108" t="str">
            <v>Laboratory Equipments</v>
          </cell>
        </row>
        <row r="109">
          <cell r="A109">
            <v>512129</v>
          </cell>
          <cell r="B109" t="str">
            <v>Pattern,Dies &amp; Templates</v>
          </cell>
        </row>
        <row r="110">
          <cell r="A110">
            <v>512130</v>
          </cell>
          <cell r="B110" t="str">
            <v>Stringing Machines</v>
          </cell>
        </row>
        <row r="111">
          <cell r="A111">
            <v>512151</v>
          </cell>
          <cell r="B111" t="str">
            <v>Towers</v>
          </cell>
        </row>
        <row r="112">
          <cell r="A112">
            <v>512152</v>
          </cell>
          <cell r="B112" t="str">
            <v>Conductors and Earth Wire</v>
          </cell>
        </row>
        <row r="113">
          <cell r="A113">
            <v>512153</v>
          </cell>
          <cell r="B113" t="str">
            <v>Accessories for Conductors &amp; Earthwire</v>
          </cell>
        </row>
        <row r="114">
          <cell r="A114">
            <v>512154</v>
          </cell>
          <cell r="B114" t="str">
            <v>Insulators and Hardwares</v>
          </cell>
        </row>
        <row r="115">
          <cell r="A115">
            <v>512155</v>
          </cell>
          <cell r="B115" t="str">
            <v>Sub-Station Equipments 100 KVA and Below</v>
          </cell>
        </row>
        <row r="116">
          <cell r="A116">
            <v>512156</v>
          </cell>
          <cell r="B116" t="str">
            <v>PLCC Equipments</v>
          </cell>
        </row>
        <row r="117">
          <cell r="A117">
            <v>512157</v>
          </cell>
          <cell r="B117" t="str">
            <v>Shunt Reactors</v>
          </cell>
        </row>
        <row r="118">
          <cell r="A118">
            <v>512158</v>
          </cell>
          <cell r="B118" t="str">
            <v>400/220/132 KV Switchyards at NTPC Sites</v>
          </cell>
        </row>
        <row r="119">
          <cell r="A119">
            <v>512159</v>
          </cell>
          <cell r="B119" t="str">
            <v>400/220/132 Kv Switchyards at SEB  Sites</v>
          </cell>
        </row>
        <row r="120">
          <cell r="A120">
            <v>512160</v>
          </cell>
          <cell r="B120" t="str">
            <v>Common Facilities Owened by NTPC and SEBSubstation -Plant &amp; Machinery Items</v>
          </cell>
        </row>
        <row r="121">
          <cell r="A121">
            <v>512161</v>
          </cell>
          <cell r="B121" t="str">
            <v>Telemetering Equipments</v>
          </cell>
        </row>
        <row r="122">
          <cell r="A122">
            <v>512162</v>
          </cell>
          <cell r="B122" t="str">
            <v>Static Var Compensator</v>
          </cell>
        </row>
        <row r="123">
          <cell r="A123">
            <v>512163</v>
          </cell>
          <cell r="B123" t="str">
            <v>Thyristor Valves incl. Valve Cooling</v>
          </cell>
        </row>
        <row r="124">
          <cell r="A124">
            <v>512164</v>
          </cell>
          <cell r="B124" t="str">
            <v>Control Equipment</v>
          </cell>
        </row>
        <row r="125">
          <cell r="A125">
            <v>512165</v>
          </cell>
          <cell r="B125" t="str">
            <v>Convertor Transformers</v>
          </cell>
        </row>
        <row r="126">
          <cell r="A126">
            <v>512166</v>
          </cell>
          <cell r="B126" t="str">
            <v>Smoothing and Shunt Reactors</v>
          </cell>
        </row>
        <row r="127">
          <cell r="A127">
            <v>512167</v>
          </cell>
          <cell r="B127" t="str">
            <v>Arrestors</v>
          </cell>
        </row>
        <row r="128">
          <cell r="A128">
            <v>512168</v>
          </cell>
          <cell r="B128" t="str">
            <v>Measuring Transformers</v>
          </cell>
        </row>
        <row r="129">
          <cell r="A129">
            <v>512169</v>
          </cell>
          <cell r="B129" t="str">
            <v>Filter and Shunt Equipment</v>
          </cell>
        </row>
        <row r="130">
          <cell r="A130">
            <v>512170</v>
          </cell>
          <cell r="B130" t="str">
            <v>PLC Filter Equipment</v>
          </cell>
        </row>
        <row r="131">
          <cell r="A131">
            <v>512171</v>
          </cell>
          <cell r="B131" t="str">
            <v>Auxiliary  Systems,Oil,Cables etc.</v>
          </cell>
        </row>
        <row r="132">
          <cell r="A132">
            <v>512175</v>
          </cell>
          <cell r="B132" t="str">
            <v>Turbine Generator-Gas Projects</v>
          </cell>
        </row>
        <row r="133">
          <cell r="A133">
            <v>512176</v>
          </cell>
          <cell r="B133" t="str">
            <v>Naptha Handling System - Gas Projects</v>
          </cell>
        </row>
        <row r="134">
          <cell r="A134">
            <v>512177</v>
          </cell>
          <cell r="B134" t="str">
            <v>C&amp;I System Equipments -Gas  Projects</v>
          </cell>
        </row>
        <row r="135">
          <cell r="A135">
            <v>512178</v>
          </cell>
          <cell r="B135" t="str">
            <v>AC Ventilation /Fire Fighting System/   Black Start Equipments-Gas Projects</v>
          </cell>
        </row>
        <row r="136">
          <cell r="A136">
            <v>512201</v>
          </cell>
          <cell r="B136" t="str">
            <v>Earthmoving Equipments</v>
          </cell>
        </row>
        <row r="137">
          <cell r="A137">
            <v>512202</v>
          </cell>
          <cell r="B137" t="str">
            <v>Building Construction Equipments</v>
          </cell>
        </row>
        <row r="138">
          <cell r="A138">
            <v>512204</v>
          </cell>
          <cell r="B138" t="str">
            <v>Tractor, Trailors and Heavy Duty Vehiclefor Constructions</v>
          </cell>
        </row>
        <row r="139">
          <cell r="A139">
            <v>512207</v>
          </cell>
          <cell r="B139" t="str">
            <v>Cranes</v>
          </cell>
        </row>
        <row r="140">
          <cell r="A140">
            <v>512301</v>
          </cell>
          <cell r="B140" t="str">
            <v>Construction Power Supply System - Plant</v>
          </cell>
        </row>
        <row r="141">
          <cell r="A141">
            <v>512302</v>
          </cell>
          <cell r="B141" t="str">
            <v>Township Power Supply System</v>
          </cell>
        </row>
        <row r="142">
          <cell r="A142">
            <v>512309</v>
          </cell>
          <cell r="B142" t="str">
            <v>Other Electrical Installations</v>
          </cell>
        </row>
        <row r="143">
          <cell r="A143">
            <v>512310</v>
          </cell>
          <cell r="B143" t="str">
            <v>Permanent Power Supply System - Plant</v>
          </cell>
        </row>
        <row r="144">
          <cell r="A144">
            <v>512501</v>
          </cell>
          <cell r="B144" t="str">
            <v>Buses &amp; Trucks -Plant/Office</v>
          </cell>
        </row>
        <row r="145">
          <cell r="A145">
            <v>512502</v>
          </cell>
          <cell r="B145" t="str">
            <v>Buses &amp; Trucks-Township</v>
          </cell>
        </row>
        <row r="146">
          <cell r="A146">
            <v>512503</v>
          </cell>
          <cell r="B146" t="str">
            <v>Jeeps-Plant/Office</v>
          </cell>
        </row>
        <row r="147">
          <cell r="A147">
            <v>512504</v>
          </cell>
          <cell r="B147" t="str">
            <v>Jeeps-Township</v>
          </cell>
        </row>
        <row r="148">
          <cell r="A148">
            <v>512505</v>
          </cell>
          <cell r="B148" t="str">
            <v>Cars - Plant/Office</v>
          </cell>
        </row>
        <row r="149">
          <cell r="A149">
            <v>512506</v>
          </cell>
          <cell r="B149" t="str">
            <v>Cars - Township</v>
          </cell>
        </row>
        <row r="150">
          <cell r="A150">
            <v>512507</v>
          </cell>
          <cell r="B150" t="str">
            <v>Motor Cycles, Scooters-Plant/Office</v>
          </cell>
        </row>
        <row r="151">
          <cell r="A151">
            <v>512508</v>
          </cell>
          <cell r="B151" t="str">
            <v>Motor Cycles, Scooters-Township</v>
          </cell>
        </row>
        <row r="152">
          <cell r="A152">
            <v>512509</v>
          </cell>
          <cell r="B152" t="str">
            <v>Ambulance Vans</v>
          </cell>
        </row>
        <row r="153">
          <cell r="A153">
            <v>512510</v>
          </cell>
          <cell r="B153" t="str">
            <v>Cycles-Plant/Office</v>
          </cell>
        </row>
        <row r="154">
          <cell r="A154">
            <v>512511</v>
          </cell>
          <cell r="B154" t="str">
            <v>Cycles-Townshilp</v>
          </cell>
        </row>
        <row r="155">
          <cell r="A155">
            <v>512601</v>
          </cell>
          <cell r="B155" t="str">
            <v>Aircrafts</v>
          </cell>
        </row>
        <row r="156">
          <cell r="A156">
            <v>512602</v>
          </cell>
          <cell r="B156" t="str">
            <v>Aero Engines</v>
          </cell>
        </row>
        <row r="157">
          <cell r="A157">
            <v>512603</v>
          </cell>
          <cell r="B157" t="str">
            <v>Speed Boats/Motors Boats</v>
          </cell>
        </row>
        <row r="158">
          <cell r="A158">
            <v>512604</v>
          </cell>
          <cell r="B158" t="str">
            <v>Other Vessels</v>
          </cell>
        </row>
        <row r="159">
          <cell r="A159">
            <v>513001</v>
          </cell>
          <cell r="B159" t="str">
            <v>Furniture-Township</v>
          </cell>
        </row>
        <row r="160">
          <cell r="A160">
            <v>513002</v>
          </cell>
          <cell r="B160" t="str">
            <v>Furniture-Canteen</v>
          </cell>
        </row>
        <row r="161">
          <cell r="A161">
            <v>513003</v>
          </cell>
          <cell r="B161" t="str">
            <v>Furniture-Office &amp; Others</v>
          </cell>
        </row>
        <row r="162">
          <cell r="A162">
            <v>513004</v>
          </cell>
          <cell r="B162" t="str">
            <v>Fixture Partition in Own Buldgs. Office</v>
          </cell>
        </row>
        <row r="163">
          <cell r="A163">
            <v>513005</v>
          </cell>
          <cell r="B163" t="str">
            <v>Fixture Partition in Own Bldgs Township</v>
          </cell>
        </row>
        <row r="164">
          <cell r="A164">
            <v>513012</v>
          </cell>
          <cell r="B164" t="str">
            <v>Fixture-Fans-Plant/Office</v>
          </cell>
        </row>
        <row r="165">
          <cell r="A165">
            <v>513013</v>
          </cell>
          <cell r="B165" t="str">
            <v>Fixture-Fans-Township</v>
          </cell>
        </row>
        <row r="166">
          <cell r="A166">
            <v>513014</v>
          </cell>
          <cell r="B166" t="str">
            <v>Fixture-Other Elect. Fittings Plant/off.</v>
          </cell>
        </row>
        <row r="167">
          <cell r="A167">
            <v>513015</v>
          </cell>
          <cell r="B167" t="str">
            <v>Fixture-Other Electrical Fittings -     Township</v>
          </cell>
        </row>
        <row r="168">
          <cell r="A168">
            <v>513101</v>
          </cell>
          <cell r="B168" t="str">
            <v>Mainframe Computer</v>
          </cell>
        </row>
        <row r="169">
          <cell r="A169">
            <v>513102</v>
          </cell>
          <cell r="B169" t="str">
            <v>Satellite Communication System</v>
          </cell>
        </row>
        <row r="170">
          <cell r="A170">
            <v>513103</v>
          </cell>
          <cell r="B170" t="str">
            <v>Personal Computers along with Accesories</v>
          </cell>
        </row>
        <row r="171">
          <cell r="A171">
            <v>513110</v>
          </cell>
          <cell r="B171" t="str">
            <v>Other EDP Machines</v>
          </cell>
        </row>
        <row r="172">
          <cell r="A172">
            <v>513201</v>
          </cell>
          <cell r="B172" t="str">
            <v>Typewriters,Calculators &amp; Other Office  Appliances -Township</v>
          </cell>
        </row>
        <row r="173">
          <cell r="A173">
            <v>513202</v>
          </cell>
          <cell r="B173" t="str">
            <v>Typewriters,Calculators &amp; Other Office  Appliances -Plant/Office</v>
          </cell>
        </row>
        <row r="174">
          <cell r="A174">
            <v>513203</v>
          </cell>
          <cell r="B174" t="str">
            <v>Refrigerators,Aircoolers,Watercoolers &amp; Airconditioners-Township</v>
          </cell>
        </row>
        <row r="175">
          <cell r="A175">
            <v>513204</v>
          </cell>
          <cell r="B175" t="str">
            <v>Refrigerators,Aircoolers,Watercoolers &amp; Airconditioners-Plant/Office</v>
          </cell>
        </row>
        <row r="176">
          <cell r="A176">
            <v>513205</v>
          </cell>
          <cell r="B176" t="str">
            <v>Printroom Machines</v>
          </cell>
        </row>
        <row r="177">
          <cell r="A177">
            <v>513206</v>
          </cell>
          <cell r="B177" t="str">
            <v>Hospital Equipments</v>
          </cell>
        </row>
        <row r="178">
          <cell r="A178">
            <v>513207</v>
          </cell>
          <cell r="B178" t="str">
            <v>School Equipments</v>
          </cell>
        </row>
        <row r="179">
          <cell r="A179">
            <v>513208</v>
          </cell>
          <cell r="B179" t="str">
            <v>Other Township Equipments</v>
          </cell>
        </row>
        <row r="180">
          <cell r="A180">
            <v>513209</v>
          </cell>
          <cell r="B180" t="str">
            <v>Community Centre Equipments</v>
          </cell>
        </row>
        <row r="181">
          <cell r="A181">
            <v>513210</v>
          </cell>
          <cell r="B181" t="str">
            <v>Guest House,Transit Hostel Equipments &amp; Appliances</v>
          </cell>
        </row>
        <row r="182">
          <cell r="A182">
            <v>513211</v>
          </cell>
          <cell r="B182" t="str">
            <v>Canteen Equipments</v>
          </cell>
        </row>
        <row r="183">
          <cell r="A183">
            <v>513212</v>
          </cell>
          <cell r="B183" t="str">
            <v>Interior Communication Equipments -     Township</v>
          </cell>
        </row>
        <row r="184">
          <cell r="A184">
            <v>513213</v>
          </cell>
          <cell r="B184" t="str">
            <v>Interior Communication Equipments-Plant/Office</v>
          </cell>
        </row>
        <row r="185">
          <cell r="A185">
            <v>513301</v>
          </cell>
          <cell r="B185" t="str">
            <v>R&amp;D Laboratory  Equipments  Other than  Plant and Machinery Lab.</v>
          </cell>
        </row>
        <row r="186">
          <cell r="A186">
            <v>513331</v>
          </cell>
          <cell r="B186" t="str">
            <v>Capital Cost of Equipment for CENPEEP</v>
          </cell>
        </row>
        <row r="187">
          <cell r="A187">
            <v>513601</v>
          </cell>
          <cell r="B187" t="str">
            <v>Capital Expenditure on Assets not owned by the Company</v>
          </cell>
        </row>
        <row r="188">
          <cell r="A188">
            <v>514001</v>
          </cell>
          <cell r="B188" t="str">
            <v>Plant and   Machinery, loose tools and scientific appliances costing upto Rs5000</v>
          </cell>
        </row>
        <row r="189">
          <cell r="A189">
            <v>514102</v>
          </cell>
          <cell r="B189" t="str">
            <v>Assets Owned by GOI</v>
          </cell>
        </row>
        <row r="190">
          <cell r="A190">
            <v>515101</v>
          </cell>
          <cell r="B190" t="str">
            <v>Unserviceable/Obsolete Assets</v>
          </cell>
        </row>
        <row r="191">
          <cell r="A191">
            <v>520101</v>
          </cell>
          <cell r="B191" t="str">
            <v>Leasehold Land - Plant/Office</v>
          </cell>
        </row>
        <row r="192">
          <cell r="A192">
            <v>520102</v>
          </cell>
          <cell r="B192" t="str">
            <v>Leasehold  Land - Township</v>
          </cell>
        </row>
        <row r="193">
          <cell r="A193">
            <v>520121</v>
          </cell>
          <cell r="B193" t="str">
            <v>Site Clearance and Levelling - LeaseholdLand - Plant  Area</v>
          </cell>
        </row>
        <row r="194">
          <cell r="A194">
            <v>520122</v>
          </cell>
          <cell r="B194" t="str">
            <v>Rehabilitation &amp; Resettlement Expenses  Lease Hold-Plant Area</v>
          </cell>
        </row>
        <row r="195">
          <cell r="A195">
            <v>520124</v>
          </cell>
          <cell r="B195" t="str">
            <v>Site Clearance and Levelling - LeaseholdLand Township Area</v>
          </cell>
        </row>
        <row r="196">
          <cell r="A196">
            <v>520125</v>
          </cell>
          <cell r="B196" t="str">
            <v>Rehabilitation &amp; Resettlement Expenses  Lease Hold-Township Area</v>
          </cell>
        </row>
        <row r="197">
          <cell r="A197">
            <v>520701</v>
          </cell>
          <cell r="B197" t="str">
            <v>Permanent Roads-Plant Area</v>
          </cell>
        </row>
        <row r="198">
          <cell r="A198">
            <v>520702</v>
          </cell>
          <cell r="B198" t="str">
            <v>Permanent Roads-Township</v>
          </cell>
        </row>
        <row r="199">
          <cell r="A199">
            <v>520703</v>
          </cell>
          <cell r="B199" t="str">
            <v>Kuchcha Roads- Plant</v>
          </cell>
        </row>
        <row r="200">
          <cell r="A200">
            <v>520704</v>
          </cell>
          <cell r="B200" t="str">
            <v>Kuchcha Roads-Township</v>
          </cell>
        </row>
        <row r="201">
          <cell r="A201">
            <v>520711</v>
          </cell>
          <cell r="B201" t="str">
            <v>Bridges,culverts-Plant</v>
          </cell>
        </row>
        <row r="202">
          <cell r="A202">
            <v>520712</v>
          </cell>
          <cell r="B202" t="str">
            <v>Bridges,culvert- Township</v>
          </cell>
        </row>
        <row r="203">
          <cell r="A203">
            <v>520720</v>
          </cell>
          <cell r="B203" t="str">
            <v>Aerodrome,helipads-Pmt</v>
          </cell>
        </row>
        <row r="204">
          <cell r="A204">
            <v>520721</v>
          </cell>
          <cell r="B204" t="str">
            <v>Aerodrome,helipads-Temporary</v>
          </cell>
        </row>
        <row r="205">
          <cell r="A205">
            <v>520901</v>
          </cell>
          <cell r="B205" t="str">
            <v>Main Plant Buildings Projects/TLs</v>
          </cell>
        </row>
        <row r="206">
          <cell r="A206">
            <v>520902</v>
          </cell>
          <cell r="B206" t="str">
            <v>off Site Buildings</v>
          </cell>
        </row>
        <row r="207">
          <cell r="A207">
            <v>520903</v>
          </cell>
          <cell r="B207" t="str">
            <v>Servivce Buildings including MGR        Workshop Buildings</v>
          </cell>
        </row>
        <row r="208">
          <cell r="A208">
            <v>520909</v>
          </cell>
          <cell r="B208" t="str">
            <v>Miscellaneous Steel Structures-includingCivil Works</v>
          </cell>
        </row>
        <row r="209">
          <cell r="A209">
            <v>520942</v>
          </cell>
          <cell r="B209" t="str">
            <v>Building Temporary Construction         Auxilliary Buildings</v>
          </cell>
        </row>
        <row r="210">
          <cell r="A210">
            <v>520951</v>
          </cell>
          <cell r="B210" t="str">
            <v>Internal Electrification Work            Main Plant Buildings</v>
          </cell>
        </row>
        <row r="211">
          <cell r="A211">
            <v>520952</v>
          </cell>
          <cell r="B211" t="str">
            <v>Internal Electrification Work            Off Site Buildings</v>
          </cell>
        </row>
        <row r="212">
          <cell r="A212">
            <v>520953</v>
          </cell>
          <cell r="B212" t="str">
            <v>Internal Electrification Work            Service Buildings incl. MGR Workshop</v>
          </cell>
        </row>
        <row r="213">
          <cell r="A213">
            <v>520992</v>
          </cell>
          <cell r="B213" t="str">
            <v>Internal Electrification Work - Building  Temp Const. Auxillary Building</v>
          </cell>
        </row>
        <row r="214">
          <cell r="A214">
            <v>520994</v>
          </cell>
          <cell r="B214" t="str">
            <v>Internal Electrification Work             Sub Station Buildings</v>
          </cell>
        </row>
        <row r="215">
          <cell r="A215">
            <v>520999</v>
          </cell>
          <cell r="B215" t="str">
            <v>Internal Electrification Work             Main Plant Buildings - Gas Project</v>
          </cell>
        </row>
        <row r="216">
          <cell r="A216">
            <v>521021</v>
          </cell>
          <cell r="B216" t="str">
            <v>Administrative Building - Freehold</v>
          </cell>
        </row>
        <row r="217">
          <cell r="A217">
            <v>521022</v>
          </cell>
          <cell r="B217" t="str">
            <v>Administrative Building - Leasehold</v>
          </cell>
        </row>
        <row r="218">
          <cell r="A218">
            <v>521030</v>
          </cell>
          <cell r="B218" t="str">
            <v>Buildings with Dwelling unit Plinth Areanot exceeding 80 sq.mtrs.</v>
          </cell>
        </row>
        <row r="219">
          <cell r="A219">
            <v>521031</v>
          </cell>
          <cell r="B219" t="str">
            <v>Residential Buildings  - Township</v>
          </cell>
        </row>
        <row r="220">
          <cell r="A220">
            <v>521032</v>
          </cell>
          <cell r="B220" t="str">
            <v>Service Buildings  - Township</v>
          </cell>
        </row>
        <row r="221">
          <cell r="A221">
            <v>521041</v>
          </cell>
          <cell r="B221" t="str">
            <v>Buildings Temporary Construction        Residential</v>
          </cell>
        </row>
        <row r="222">
          <cell r="A222">
            <v>521042</v>
          </cell>
          <cell r="B222" t="str">
            <v>Buildings Temporary Construction        Auxilliary Buildings</v>
          </cell>
        </row>
        <row r="223">
          <cell r="A223">
            <v>521043</v>
          </cell>
          <cell r="B223" t="str">
            <v>Buildings Temporary Construction        Labour Colony</v>
          </cell>
        </row>
        <row r="224">
          <cell r="A224">
            <v>521044</v>
          </cell>
          <cell r="B224" t="str">
            <v>Buildings Temporary Construction        Office Stores and Sheds</v>
          </cell>
        </row>
        <row r="225">
          <cell r="A225">
            <v>521045</v>
          </cell>
          <cell r="B225" t="str">
            <v>Boundary Wall</v>
          </cell>
        </row>
        <row r="226">
          <cell r="A226">
            <v>521071</v>
          </cell>
          <cell r="B226" t="str">
            <v>Internal Electrification Work             Admn Buildings - Freehold Aux. Buildin</v>
          </cell>
        </row>
        <row r="227">
          <cell r="A227">
            <v>521072</v>
          </cell>
          <cell r="B227" t="str">
            <v>Internal Electrification Work             Admn Buildings - Leasehold</v>
          </cell>
        </row>
        <row r="228">
          <cell r="A228">
            <v>521080</v>
          </cell>
          <cell r="B228" t="str">
            <v>Internal Electrification Work - Building  with dwelling unit plinth area &lt; 80 Sq</v>
          </cell>
        </row>
        <row r="229">
          <cell r="A229">
            <v>521081</v>
          </cell>
          <cell r="B229" t="str">
            <v>Internal Electrification Work -           residential buildings - township</v>
          </cell>
        </row>
        <row r="230">
          <cell r="A230">
            <v>521082</v>
          </cell>
          <cell r="B230" t="str">
            <v>Internal Electrification Work -           Service buildings - township</v>
          </cell>
        </row>
        <row r="231">
          <cell r="A231">
            <v>521091</v>
          </cell>
          <cell r="B231" t="str">
            <v>Internal Electrification Work -             Buildings temp Constn - residential</v>
          </cell>
        </row>
        <row r="232">
          <cell r="A232">
            <v>521092</v>
          </cell>
          <cell r="B232" t="str">
            <v>Internal Electrification Work -            Buildings temp Constn - Auxillary</v>
          </cell>
        </row>
        <row r="233">
          <cell r="A233">
            <v>521093</v>
          </cell>
          <cell r="B233" t="str">
            <v>Internal Electrification Work -            Buildings temp Constn - Labour Colony</v>
          </cell>
        </row>
        <row r="234">
          <cell r="A234">
            <v>521094</v>
          </cell>
          <cell r="B234" t="str">
            <v>Internal Electrification Work -     Buildings Temp Constn - Office Stores &amp; Shed</v>
          </cell>
        </row>
        <row r="235">
          <cell r="A235">
            <v>521101</v>
          </cell>
          <cell r="B235" t="str">
            <v>Temporary Erections including Wooden    Structure- Plant/Office</v>
          </cell>
        </row>
        <row r="236">
          <cell r="A236">
            <v>521102</v>
          </cell>
          <cell r="B236" t="str">
            <v>Temporary Erections including Wooden    Structure-Township</v>
          </cell>
        </row>
        <row r="237">
          <cell r="A237">
            <v>521103</v>
          </cell>
          <cell r="B237" t="str">
            <v>Temporary Fencing - Plant</v>
          </cell>
        </row>
        <row r="238">
          <cell r="A238">
            <v>521104</v>
          </cell>
          <cell r="B238" t="str">
            <v>Temporary Fencing - Township</v>
          </cell>
        </row>
        <row r="239">
          <cell r="A239">
            <v>521201</v>
          </cell>
          <cell r="B239" t="str">
            <v>Water Supply &amp; Drains-Plant</v>
          </cell>
        </row>
        <row r="240">
          <cell r="A240">
            <v>521202</v>
          </cell>
          <cell r="B240" t="str">
            <v>Sewerage and Effluent Disposal - Plant</v>
          </cell>
        </row>
        <row r="241">
          <cell r="A241">
            <v>521204</v>
          </cell>
          <cell r="B241" t="str">
            <v>Water Supply System - Township</v>
          </cell>
        </row>
        <row r="242">
          <cell r="A242">
            <v>521205</v>
          </cell>
          <cell r="B242" t="str">
            <v>Sewerage and Drainage System - Township</v>
          </cell>
        </row>
        <row r="243">
          <cell r="A243">
            <v>521207</v>
          </cell>
          <cell r="B243" t="str">
            <v>Temporary Construction Water Supply     Township</v>
          </cell>
        </row>
        <row r="244">
          <cell r="A244">
            <v>521208</v>
          </cell>
          <cell r="B244" t="str">
            <v>Temporary Construction Sewerage and     Drainage System - Township</v>
          </cell>
        </row>
        <row r="245">
          <cell r="A245">
            <v>521210</v>
          </cell>
          <cell r="B245" t="str">
            <v>Temporary Construction Water Supply and Drains - Plant</v>
          </cell>
        </row>
        <row r="246">
          <cell r="A246">
            <v>521211</v>
          </cell>
          <cell r="B246" t="str">
            <v>Temporary Construction Sewerage and     Effluent Disposal System - Plant</v>
          </cell>
        </row>
        <row r="247">
          <cell r="A247">
            <v>521301</v>
          </cell>
          <cell r="B247" t="str">
            <v>Water Supply &amp; Drains- Plant Area</v>
          </cell>
        </row>
        <row r="248">
          <cell r="A248">
            <v>521302</v>
          </cell>
          <cell r="B248" t="str">
            <v>Sewerage &amp; Effluent Disposal-Plant Area</v>
          </cell>
        </row>
        <row r="249">
          <cell r="A249">
            <v>521304</v>
          </cell>
          <cell r="B249" t="str">
            <v>Water Supply System -Township</v>
          </cell>
        </row>
        <row r="250">
          <cell r="A250">
            <v>521305</v>
          </cell>
          <cell r="B250" t="str">
            <v>Sewerage &amp; Drainage System - Township</v>
          </cell>
        </row>
        <row r="251">
          <cell r="A251">
            <v>521307</v>
          </cell>
          <cell r="B251" t="str">
            <v>Temporary Construction-Water Supply-    Township</v>
          </cell>
        </row>
        <row r="252">
          <cell r="A252">
            <v>521308</v>
          </cell>
          <cell r="B252" t="str">
            <v>Temporary Construction- Sewerage &amp;      Drainage System -Township</v>
          </cell>
        </row>
        <row r="253">
          <cell r="A253">
            <v>521310</v>
          </cell>
          <cell r="B253" t="str">
            <v>Temporary Construction-Water Supply &amp;   Drains -Plant</v>
          </cell>
        </row>
        <row r="254">
          <cell r="A254">
            <v>521311</v>
          </cell>
          <cell r="B254" t="str">
            <v>Temporary Construction- Sewerage &amp;      Effluent Disposal- Plant</v>
          </cell>
        </row>
        <row r="255">
          <cell r="A255">
            <v>521501</v>
          </cell>
          <cell r="B255" t="str">
            <v>MGR Track and Signaling System</v>
          </cell>
        </row>
        <row r="256">
          <cell r="A256">
            <v>521601</v>
          </cell>
          <cell r="B256" t="str">
            <v>Permanent Railway Sidings</v>
          </cell>
        </row>
        <row r="257">
          <cell r="A257">
            <v>521602</v>
          </cell>
          <cell r="B257" t="str">
            <v>Temporary Railway Sidings</v>
          </cell>
        </row>
        <row r="258">
          <cell r="A258">
            <v>521801</v>
          </cell>
          <cell r="B258" t="str">
            <v>Reservoir and Dam</v>
          </cell>
        </row>
        <row r="259">
          <cell r="A259">
            <v>522101</v>
          </cell>
          <cell r="B259" t="str">
            <v>Steam Generator</v>
          </cell>
        </row>
        <row r="260">
          <cell r="A260">
            <v>522102</v>
          </cell>
          <cell r="B260" t="str">
            <v>Turbine Generator-including EOT Cranes</v>
          </cell>
        </row>
        <row r="261">
          <cell r="A261">
            <v>522104</v>
          </cell>
          <cell r="B261" t="str">
            <v>Coal Handling System</v>
          </cell>
        </row>
        <row r="262">
          <cell r="A262">
            <v>522105</v>
          </cell>
          <cell r="B262" t="str">
            <v>Fuel Oil Handling System</v>
          </cell>
        </row>
        <row r="263">
          <cell r="A263">
            <v>522106</v>
          </cell>
          <cell r="B263" t="str">
            <v>Ash Handling System</v>
          </cell>
        </row>
        <row r="264">
          <cell r="A264">
            <v>522107</v>
          </cell>
          <cell r="B264" t="str">
            <v>Cooling Water System Inclunding Cooling Towers</v>
          </cell>
        </row>
        <row r="265">
          <cell r="A265">
            <v>522108</v>
          </cell>
          <cell r="B265" t="str">
            <v>Control and Instrumentation Equipments</v>
          </cell>
        </row>
        <row r="266">
          <cell r="A266">
            <v>522109</v>
          </cell>
          <cell r="B266" t="str">
            <v>Service and General Station Equipments</v>
          </cell>
        </row>
        <row r="267">
          <cell r="A267">
            <v>522110</v>
          </cell>
          <cell r="B267" t="str">
            <v>Electrical &amp; Auxilliary Equipments</v>
          </cell>
        </row>
        <row r="268">
          <cell r="A268">
            <v>522111</v>
          </cell>
          <cell r="B268" t="str">
            <v>Chimney</v>
          </cell>
        </row>
        <row r="269">
          <cell r="A269">
            <v>522112</v>
          </cell>
          <cell r="B269" t="str">
            <v>Water Treatment Plant</v>
          </cell>
        </row>
        <row r="270">
          <cell r="A270">
            <v>522113</v>
          </cell>
          <cell r="B270" t="str">
            <v>Power Station Switchyard</v>
          </cell>
        </row>
        <row r="271">
          <cell r="A271">
            <v>522114</v>
          </cell>
          <cell r="B271" t="str">
            <v>Main Electrical Equipments</v>
          </cell>
        </row>
        <row r="272">
          <cell r="A272">
            <v>522116</v>
          </cell>
          <cell r="B272" t="str">
            <v>Mechanical &amp; Auxilliary Equipments</v>
          </cell>
        </row>
        <row r="273">
          <cell r="A273">
            <v>522118</v>
          </cell>
          <cell r="B273" t="str">
            <v>Compressed Air System</v>
          </cell>
        </row>
        <row r="274">
          <cell r="A274">
            <v>522120</v>
          </cell>
          <cell r="B274" t="str">
            <v>MGR Workshop Equipments</v>
          </cell>
        </row>
        <row r="275">
          <cell r="A275">
            <v>522121</v>
          </cell>
          <cell r="B275" t="str">
            <v>MGR Locos and Shunting Locos</v>
          </cell>
        </row>
        <row r="276">
          <cell r="A276">
            <v>522122</v>
          </cell>
          <cell r="B276" t="str">
            <v>MGR Wagons</v>
          </cell>
        </row>
        <row r="277">
          <cell r="A277">
            <v>522123</v>
          </cell>
          <cell r="B277" t="str">
            <v>Special Bogey Wagons</v>
          </cell>
        </row>
        <row r="278">
          <cell r="A278">
            <v>522124</v>
          </cell>
          <cell r="B278" t="str">
            <v>Fire Fighting Engines &amp; Tenders</v>
          </cell>
        </row>
        <row r="279">
          <cell r="A279">
            <v>522125</v>
          </cell>
          <cell r="B279" t="str">
            <v>Survey Instruments</v>
          </cell>
        </row>
        <row r="280">
          <cell r="A280">
            <v>522126</v>
          </cell>
          <cell r="B280" t="str">
            <v>Stores Equipments (Material Handling)</v>
          </cell>
        </row>
        <row r="281">
          <cell r="A281">
            <v>522127</v>
          </cell>
          <cell r="B281" t="str">
            <v>Workshop Equipments</v>
          </cell>
        </row>
        <row r="282">
          <cell r="A282">
            <v>522128</v>
          </cell>
          <cell r="B282" t="str">
            <v>Laboratory Equipments</v>
          </cell>
        </row>
        <row r="283">
          <cell r="A283">
            <v>522129</v>
          </cell>
          <cell r="B283" t="str">
            <v>Pattern,Dies &amp; Templates</v>
          </cell>
        </row>
        <row r="284">
          <cell r="A284">
            <v>522130</v>
          </cell>
          <cell r="B284" t="str">
            <v>Stringing Machines</v>
          </cell>
        </row>
        <row r="285">
          <cell r="A285">
            <v>522151</v>
          </cell>
          <cell r="B285" t="str">
            <v>Towers</v>
          </cell>
        </row>
        <row r="286">
          <cell r="A286">
            <v>522152</v>
          </cell>
          <cell r="B286" t="str">
            <v>Conductors and Earthwires</v>
          </cell>
        </row>
        <row r="287">
          <cell r="A287">
            <v>522153</v>
          </cell>
          <cell r="B287" t="str">
            <v>Accessories for Conductors &amp; Earth-wires</v>
          </cell>
        </row>
        <row r="288">
          <cell r="A288">
            <v>522154</v>
          </cell>
          <cell r="B288" t="str">
            <v>Insulators and Hardwares</v>
          </cell>
        </row>
        <row r="289">
          <cell r="A289">
            <v>522155</v>
          </cell>
          <cell r="B289" t="str">
            <v>Sub-Stations Equipments 100kva &amp; Below</v>
          </cell>
        </row>
        <row r="290">
          <cell r="A290">
            <v>522156</v>
          </cell>
          <cell r="B290" t="str">
            <v>PLCC Equipments</v>
          </cell>
        </row>
        <row r="291">
          <cell r="A291">
            <v>522157</v>
          </cell>
          <cell r="B291" t="str">
            <v>Shunt Reactors</v>
          </cell>
        </row>
        <row r="292">
          <cell r="A292">
            <v>522158</v>
          </cell>
          <cell r="B292" t="str">
            <v>400/220/132 Kv Switchyard at NTPC Sites</v>
          </cell>
        </row>
        <row r="293">
          <cell r="A293">
            <v>522159</v>
          </cell>
          <cell r="B293" t="str">
            <v>400/220/132 Kv Switchyard Bays at SEB   Sites</v>
          </cell>
        </row>
        <row r="294">
          <cell r="A294">
            <v>522160</v>
          </cell>
          <cell r="B294" t="str">
            <v>Common Facilities Owned by NTPC at SEB  Sub-Stations</v>
          </cell>
        </row>
        <row r="295">
          <cell r="A295">
            <v>522161</v>
          </cell>
          <cell r="B295" t="str">
            <v>Telemetering Equipments</v>
          </cell>
        </row>
        <row r="296">
          <cell r="A296">
            <v>522162</v>
          </cell>
          <cell r="B296" t="str">
            <v>Static VAR Compensator</v>
          </cell>
        </row>
        <row r="297">
          <cell r="A297">
            <v>522163</v>
          </cell>
          <cell r="B297" t="str">
            <v>Thristor Valves  incl. Valve Cooling</v>
          </cell>
        </row>
        <row r="298">
          <cell r="A298">
            <v>522164</v>
          </cell>
          <cell r="B298" t="str">
            <v>Control Equipment</v>
          </cell>
        </row>
        <row r="299">
          <cell r="A299">
            <v>522165</v>
          </cell>
          <cell r="B299" t="str">
            <v>Convertor Transformers</v>
          </cell>
        </row>
        <row r="300">
          <cell r="A300">
            <v>522166</v>
          </cell>
          <cell r="B300" t="str">
            <v>Smoothing and Shunt Reactors</v>
          </cell>
        </row>
        <row r="301">
          <cell r="A301">
            <v>522167</v>
          </cell>
          <cell r="B301" t="str">
            <v>Arrestors</v>
          </cell>
        </row>
        <row r="302">
          <cell r="A302">
            <v>522168</v>
          </cell>
          <cell r="B302" t="str">
            <v>Measuring Transformers</v>
          </cell>
        </row>
        <row r="303">
          <cell r="A303">
            <v>522169</v>
          </cell>
          <cell r="B303" t="str">
            <v>Filter and Shunt  Equipment</v>
          </cell>
        </row>
        <row r="304">
          <cell r="A304">
            <v>522170</v>
          </cell>
          <cell r="B304" t="str">
            <v>PLC Filter Equipment</v>
          </cell>
        </row>
        <row r="305">
          <cell r="A305">
            <v>522171</v>
          </cell>
          <cell r="B305" t="str">
            <v>Auxiliary  Systems,Oil,Cables etc.</v>
          </cell>
        </row>
        <row r="306">
          <cell r="A306">
            <v>522175</v>
          </cell>
          <cell r="B306" t="str">
            <v>Turbine Generator - Gas Projects</v>
          </cell>
        </row>
        <row r="307">
          <cell r="A307">
            <v>522176</v>
          </cell>
          <cell r="B307" t="str">
            <v>Handling System - Gas Projects</v>
          </cell>
        </row>
        <row r="308">
          <cell r="A308">
            <v>522177</v>
          </cell>
          <cell r="B308" t="str">
            <v>C&amp;I Systems Equipment - Gas Projects</v>
          </cell>
        </row>
        <row r="309">
          <cell r="A309">
            <v>522178</v>
          </cell>
          <cell r="B309" t="str">
            <v>A.C Ventilation/Fire Fighting System/   Black Start System - Gas Projects</v>
          </cell>
        </row>
        <row r="310">
          <cell r="A310">
            <v>522201</v>
          </cell>
          <cell r="B310" t="str">
            <v>Earthmoving Equipments</v>
          </cell>
        </row>
        <row r="311">
          <cell r="A311">
            <v>522202</v>
          </cell>
          <cell r="B311" t="str">
            <v>Building Construction Equipments</v>
          </cell>
        </row>
        <row r="312">
          <cell r="A312">
            <v>522204</v>
          </cell>
          <cell r="B312" t="str">
            <v>Tractor Trailors and Heavy Duty Vehiclesfor Construction</v>
          </cell>
        </row>
        <row r="313">
          <cell r="A313">
            <v>522207</v>
          </cell>
          <cell r="B313" t="str">
            <v>Cranes</v>
          </cell>
        </row>
        <row r="314">
          <cell r="A314">
            <v>522301</v>
          </cell>
          <cell r="B314" t="str">
            <v>Construction Power Supply System-Plant</v>
          </cell>
        </row>
        <row r="315">
          <cell r="A315">
            <v>522302</v>
          </cell>
          <cell r="B315" t="str">
            <v>Power Supply System - Township</v>
          </cell>
        </row>
        <row r="316">
          <cell r="A316">
            <v>522309</v>
          </cell>
          <cell r="B316" t="str">
            <v>Other Electrical Installations</v>
          </cell>
        </row>
        <row r="317">
          <cell r="A317">
            <v>522310</v>
          </cell>
          <cell r="B317" t="str">
            <v>Permanent Power Supply System Plant</v>
          </cell>
        </row>
        <row r="318">
          <cell r="A318">
            <v>522501</v>
          </cell>
          <cell r="B318" t="str">
            <v>Buses and Trucks-Plant/Office</v>
          </cell>
        </row>
        <row r="319">
          <cell r="A319">
            <v>522502</v>
          </cell>
          <cell r="B319" t="str">
            <v>Buses and Trucks-Township</v>
          </cell>
        </row>
        <row r="320">
          <cell r="A320">
            <v>522503</v>
          </cell>
          <cell r="B320" t="str">
            <v>Jeeps  - Plant/Office</v>
          </cell>
        </row>
        <row r="321">
          <cell r="A321">
            <v>522504</v>
          </cell>
          <cell r="B321" t="str">
            <v>Jeeps - Township</v>
          </cell>
        </row>
        <row r="322">
          <cell r="A322">
            <v>522505</v>
          </cell>
          <cell r="B322" t="str">
            <v>Cars  - Plant/Office</v>
          </cell>
        </row>
        <row r="323">
          <cell r="A323">
            <v>522506</v>
          </cell>
          <cell r="B323" t="str">
            <v>Cars - Township</v>
          </cell>
        </row>
        <row r="324">
          <cell r="A324">
            <v>522507</v>
          </cell>
          <cell r="B324" t="str">
            <v>Motor Cycle, Scooters - Plant/Office</v>
          </cell>
        </row>
        <row r="325">
          <cell r="A325">
            <v>522508</v>
          </cell>
          <cell r="B325" t="str">
            <v>Motor Cycle, Scooters - Township</v>
          </cell>
        </row>
        <row r="326">
          <cell r="A326">
            <v>522509</v>
          </cell>
          <cell r="B326" t="str">
            <v>Ambulance Vans</v>
          </cell>
        </row>
        <row r="327">
          <cell r="A327">
            <v>522510</v>
          </cell>
          <cell r="B327" t="str">
            <v>Cycles-Plant/Office</v>
          </cell>
        </row>
        <row r="328">
          <cell r="A328">
            <v>522511</v>
          </cell>
          <cell r="B328" t="str">
            <v>Cycles - Township</v>
          </cell>
        </row>
        <row r="329">
          <cell r="A329">
            <v>522601</v>
          </cell>
          <cell r="B329" t="str">
            <v>Aircrafts</v>
          </cell>
        </row>
        <row r="330">
          <cell r="A330">
            <v>522602</v>
          </cell>
          <cell r="B330" t="str">
            <v>Aero Engines</v>
          </cell>
        </row>
        <row r="331">
          <cell r="A331">
            <v>522603</v>
          </cell>
          <cell r="B331" t="str">
            <v>Motor Boats/Speed Boats</v>
          </cell>
        </row>
        <row r="332">
          <cell r="A332">
            <v>522604</v>
          </cell>
          <cell r="B332" t="str">
            <v>Other Vessels</v>
          </cell>
        </row>
        <row r="333">
          <cell r="A333">
            <v>523001</v>
          </cell>
          <cell r="B333" t="str">
            <v>Furniture-Township</v>
          </cell>
        </row>
        <row r="334">
          <cell r="A334">
            <v>523002</v>
          </cell>
          <cell r="B334" t="str">
            <v>Furniture-Canteen</v>
          </cell>
        </row>
        <row r="335">
          <cell r="A335">
            <v>523003</v>
          </cell>
          <cell r="B335" t="str">
            <v>Furniture-Office &amp; Others</v>
          </cell>
        </row>
        <row r="336">
          <cell r="A336">
            <v>523004</v>
          </cell>
          <cell r="B336" t="str">
            <v>Fixture - Partition in Own Bldgs-Office</v>
          </cell>
        </row>
        <row r="337">
          <cell r="A337">
            <v>523005</v>
          </cell>
          <cell r="B337" t="str">
            <v>Fixture - Partition in Own Buildings    -Township</v>
          </cell>
        </row>
        <row r="338">
          <cell r="A338">
            <v>523012</v>
          </cell>
          <cell r="B338" t="str">
            <v>Fixture- Fans- Plant/Office</v>
          </cell>
        </row>
        <row r="339">
          <cell r="A339">
            <v>523013</v>
          </cell>
          <cell r="B339" t="str">
            <v>Fixture - Fans - Township</v>
          </cell>
        </row>
        <row r="340">
          <cell r="A340">
            <v>523014</v>
          </cell>
          <cell r="B340" t="str">
            <v>Fixture-Other Electrical Fittings Plant/Office</v>
          </cell>
        </row>
        <row r="341">
          <cell r="A341">
            <v>523015</v>
          </cell>
          <cell r="B341" t="str">
            <v>Fixture - Other Electrical Fittings -   Township</v>
          </cell>
        </row>
        <row r="342">
          <cell r="A342">
            <v>523101</v>
          </cell>
          <cell r="B342" t="str">
            <v>Mainframe Computer</v>
          </cell>
        </row>
        <row r="343">
          <cell r="A343">
            <v>523102</v>
          </cell>
          <cell r="B343" t="str">
            <v>Satellite Communication System</v>
          </cell>
        </row>
        <row r="344">
          <cell r="A344">
            <v>523103</v>
          </cell>
          <cell r="B344" t="str">
            <v>Personal Computers with Accessories</v>
          </cell>
        </row>
        <row r="345">
          <cell r="A345">
            <v>523110</v>
          </cell>
          <cell r="B345" t="str">
            <v>Other EDP Machines</v>
          </cell>
        </row>
        <row r="346">
          <cell r="A346">
            <v>523201</v>
          </cell>
          <cell r="B346" t="str">
            <v>Typewriters,Calculators &amp; Other Office  Appliances -Township</v>
          </cell>
        </row>
        <row r="347">
          <cell r="A347">
            <v>523202</v>
          </cell>
          <cell r="B347" t="str">
            <v>Typewriters,Calculators &amp; Other Office  Appliances -Plant/Office</v>
          </cell>
        </row>
        <row r="348">
          <cell r="A348">
            <v>523203</v>
          </cell>
          <cell r="B348" t="str">
            <v>Refrigerators,Aircoolers,Watercoolers &amp; Airconditioners-Township</v>
          </cell>
        </row>
        <row r="349">
          <cell r="A349">
            <v>523204</v>
          </cell>
          <cell r="B349" t="str">
            <v>Refrigerators,Aircoolers,Watercoolers &amp; Airconditioners -Plant/Office</v>
          </cell>
        </row>
        <row r="350">
          <cell r="A350">
            <v>523205</v>
          </cell>
          <cell r="B350" t="str">
            <v>Printroom Machines</v>
          </cell>
        </row>
        <row r="351">
          <cell r="A351">
            <v>523206</v>
          </cell>
          <cell r="B351" t="str">
            <v>Hospital Equipments</v>
          </cell>
        </row>
        <row r="352">
          <cell r="A352">
            <v>523207</v>
          </cell>
          <cell r="B352" t="str">
            <v>School Equipments</v>
          </cell>
        </row>
        <row r="353">
          <cell r="A353">
            <v>523208</v>
          </cell>
          <cell r="B353" t="str">
            <v>Other Township Equipments</v>
          </cell>
        </row>
        <row r="354">
          <cell r="A354">
            <v>523209</v>
          </cell>
          <cell r="B354" t="str">
            <v>Community Centre Equipments</v>
          </cell>
        </row>
        <row r="355">
          <cell r="A355">
            <v>523210</v>
          </cell>
          <cell r="B355" t="str">
            <v>Guest House,Transit Hostel Equipments/  Appliances</v>
          </cell>
        </row>
        <row r="356">
          <cell r="A356">
            <v>523211</v>
          </cell>
          <cell r="B356" t="str">
            <v>Canteen Equipments</v>
          </cell>
        </row>
        <row r="357">
          <cell r="A357">
            <v>523212</v>
          </cell>
          <cell r="B357" t="str">
            <v>Interior Communication Equipments -     Township</v>
          </cell>
        </row>
        <row r="358">
          <cell r="A358">
            <v>523213</v>
          </cell>
          <cell r="B358" t="str">
            <v>Interior Communication Equipments -     Plant/Office</v>
          </cell>
        </row>
        <row r="359">
          <cell r="A359">
            <v>523301</v>
          </cell>
          <cell r="B359" t="str">
            <v>R&amp;D Laboratory Equipments Other Than    Plant and Machinery Lab.</v>
          </cell>
        </row>
        <row r="360">
          <cell r="A360">
            <v>523601</v>
          </cell>
          <cell r="B360" t="str">
            <v>Capital Expenditure on Assets not owned by the Company</v>
          </cell>
        </row>
        <row r="361">
          <cell r="A361">
            <v>524001</v>
          </cell>
          <cell r="B361" t="str">
            <v>Plant and Machinery, Loose tools and scientific appliances upto Rs5000/-</v>
          </cell>
        </row>
        <row r="362">
          <cell r="A362">
            <v>525101</v>
          </cell>
          <cell r="B362" t="str">
            <v>Unserviceable/Obsolete Assets</v>
          </cell>
        </row>
        <row r="363">
          <cell r="A363">
            <v>530101</v>
          </cell>
          <cell r="B363" t="str">
            <v>Leasehold Land - Plant/Office</v>
          </cell>
        </row>
        <row r="364">
          <cell r="A364">
            <v>530102</v>
          </cell>
          <cell r="B364" t="str">
            <v>Leasehold Land - Township</v>
          </cell>
        </row>
        <row r="365">
          <cell r="A365">
            <v>530121</v>
          </cell>
          <cell r="B365" t="str">
            <v>Site Clearance &amp; Levelling LeaseholdlandPlant</v>
          </cell>
        </row>
        <row r="366">
          <cell r="A366">
            <v>530124</v>
          </cell>
          <cell r="B366" t="str">
            <v>Site Clearance &amp; Levelling LeaseholdlandTownship</v>
          </cell>
        </row>
        <row r="367">
          <cell r="A367">
            <v>530201</v>
          </cell>
          <cell r="B367" t="str">
            <v>Freehold Land - Plant/Office</v>
          </cell>
        </row>
        <row r="368">
          <cell r="A368">
            <v>530202</v>
          </cell>
          <cell r="B368" t="str">
            <v>Freehold Land Township</v>
          </cell>
        </row>
        <row r="369">
          <cell r="A369">
            <v>530221</v>
          </cell>
          <cell r="B369" t="str">
            <v>Site Clearance &amp; Levelling Freehold     Land - Plant Area</v>
          </cell>
        </row>
        <row r="370">
          <cell r="A370">
            <v>530224</v>
          </cell>
          <cell r="B370" t="str">
            <v>Site Clearance &amp; Levelling Freehold     Land - Township</v>
          </cell>
        </row>
        <row r="371">
          <cell r="A371">
            <v>530301</v>
          </cell>
          <cell r="B371" t="str">
            <v>Unclassified Land - Plant</v>
          </cell>
        </row>
        <row r="372">
          <cell r="A372">
            <v>530302</v>
          </cell>
          <cell r="B372" t="str">
            <v>Unclassified Land - Township</v>
          </cell>
        </row>
        <row r="373">
          <cell r="A373">
            <v>530321</v>
          </cell>
          <cell r="B373" t="str">
            <v>Site Clearance &amp; Levelling-Unclassified Land -  Plant</v>
          </cell>
        </row>
        <row r="374">
          <cell r="A374">
            <v>530324</v>
          </cell>
          <cell r="B374" t="str">
            <v>Site Clearance &amp; Levelling-Unclassified Land - Township</v>
          </cell>
        </row>
        <row r="375">
          <cell r="A375">
            <v>530701</v>
          </cell>
          <cell r="B375" t="str">
            <v>Permanent Roads - Plant Area</v>
          </cell>
        </row>
        <row r="376">
          <cell r="A376">
            <v>530702</v>
          </cell>
          <cell r="B376" t="str">
            <v>Permanent Roads - Township</v>
          </cell>
        </row>
        <row r="377">
          <cell r="A377">
            <v>530703</v>
          </cell>
          <cell r="B377" t="str">
            <v>Kutcha Roads - Plant Area</v>
          </cell>
        </row>
        <row r="378">
          <cell r="A378">
            <v>530704</v>
          </cell>
          <cell r="B378" t="str">
            <v>Kutcha Roads - Township</v>
          </cell>
        </row>
        <row r="379">
          <cell r="A379">
            <v>530711</v>
          </cell>
          <cell r="B379" t="str">
            <v>Bridges &amp; Culverts   - Plant/Area</v>
          </cell>
        </row>
        <row r="380">
          <cell r="A380">
            <v>530712</v>
          </cell>
          <cell r="B380" t="str">
            <v>Bridges &amp; Culverts   - Township</v>
          </cell>
        </row>
        <row r="381">
          <cell r="A381">
            <v>530720</v>
          </cell>
          <cell r="B381" t="str">
            <v>Aerodrome, Helipads Airstrips-          Permanent</v>
          </cell>
        </row>
        <row r="382">
          <cell r="A382">
            <v>530721</v>
          </cell>
          <cell r="B382" t="str">
            <v>Aerodrome, Helipads Airstrips-          Temporary</v>
          </cell>
        </row>
        <row r="383">
          <cell r="A383">
            <v>530801</v>
          </cell>
          <cell r="B383" t="str">
            <v>Piling and Foundation</v>
          </cell>
        </row>
        <row r="384">
          <cell r="A384">
            <v>530901</v>
          </cell>
          <cell r="B384" t="str">
            <v>Main Plant Buildings Project</v>
          </cell>
        </row>
        <row r="385">
          <cell r="A385">
            <v>530902</v>
          </cell>
          <cell r="B385" t="str">
            <v>off Site Buildings</v>
          </cell>
        </row>
        <row r="386">
          <cell r="A386">
            <v>530903</v>
          </cell>
          <cell r="B386" t="str">
            <v>Service Buildings including MGR WorkshopBuilding</v>
          </cell>
        </row>
        <row r="387">
          <cell r="A387">
            <v>530909</v>
          </cell>
          <cell r="B387" t="str">
            <v>Miscellaneous Steel Structures-includingCivil Works</v>
          </cell>
        </row>
        <row r="388">
          <cell r="A388">
            <v>530942</v>
          </cell>
          <cell r="B388" t="str">
            <v>Building Temporary Construction -       Auxilliary Buildings</v>
          </cell>
        </row>
        <row r="389">
          <cell r="A389">
            <v>530943</v>
          </cell>
          <cell r="B389" t="str">
            <v>HVDC Buildinds</v>
          </cell>
        </row>
        <row r="390">
          <cell r="A390">
            <v>530944</v>
          </cell>
          <cell r="B390" t="str">
            <v>Sub-station Buildings</v>
          </cell>
        </row>
        <row r="391">
          <cell r="A391">
            <v>530945</v>
          </cell>
          <cell r="B391" t="str">
            <v>Main Plant Buildings - Gas Projects</v>
          </cell>
        </row>
        <row r="392">
          <cell r="A392">
            <v>530951</v>
          </cell>
          <cell r="B392" t="str">
            <v>Internal Electrification Work            Main Plant Buildings</v>
          </cell>
        </row>
        <row r="393">
          <cell r="A393">
            <v>530952</v>
          </cell>
          <cell r="B393" t="str">
            <v>Internal Electrification Work            Off Site Buildings</v>
          </cell>
        </row>
        <row r="394">
          <cell r="A394">
            <v>530953</v>
          </cell>
          <cell r="B394" t="str">
            <v>Internal Electrification Work            Service Buildings incl. MGR Workshop</v>
          </cell>
        </row>
        <row r="395">
          <cell r="A395">
            <v>530992</v>
          </cell>
          <cell r="B395" t="str">
            <v>Internal Electrification Work - Building  Temp Const. Auxillary Building</v>
          </cell>
        </row>
        <row r="396">
          <cell r="A396">
            <v>530994</v>
          </cell>
          <cell r="B396" t="str">
            <v>Internal Electrification Work             Sub Station Buildings</v>
          </cell>
        </row>
        <row r="397">
          <cell r="A397">
            <v>530999</v>
          </cell>
          <cell r="B397" t="str">
            <v>Internal Electrification Work             Main Plant Buildings - Gas Project</v>
          </cell>
        </row>
        <row r="398">
          <cell r="A398">
            <v>531021</v>
          </cell>
          <cell r="B398" t="str">
            <v>Administrative Buildings - Freehold</v>
          </cell>
        </row>
        <row r="399">
          <cell r="A399">
            <v>531022</v>
          </cell>
          <cell r="B399" t="str">
            <v>Administrative Buildings - Leasehold</v>
          </cell>
        </row>
        <row r="400">
          <cell r="A400">
            <v>531030</v>
          </cell>
          <cell r="B400" t="str">
            <v>Buildings with Dwelling Unit Plinth Areanot exceeding 80 sq.mtrs.</v>
          </cell>
        </row>
        <row r="401">
          <cell r="A401">
            <v>531031</v>
          </cell>
          <cell r="B401" t="str">
            <v>Residential Buildings - Township</v>
          </cell>
        </row>
        <row r="402">
          <cell r="A402">
            <v>531032</v>
          </cell>
          <cell r="B402" t="str">
            <v>Service Buildings - Township</v>
          </cell>
        </row>
        <row r="403">
          <cell r="A403">
            <v>531041</v>
          </cell>
          <cell r="B403" t="str">
            <v>Building Temporary Construction         Residential</v>
          </cell>
        </row>
        <row r="404">
          <cell r="A404">
            <v>531042</v>
          </cell>
          <cell r="B404" t="str">
            <v>Building Temporary Construction         Auxilliary Buildings</v>
          </cell>
        </row>
        <row r="405">
          <cell r="A405">
            <v>531043</v>
          </cell>
          <cell r="B405" t="str">
            <v>Building Temporary Construction         Labour Colony</v>
          </cell>
        </row>
        <row r="406">
          <cell r="A406">
            <v>531044</v>
          </cell>
          <cell r="B406" t="str">
            <v>Building Temporary Construction         Office Stores and Sheds</v>
          </cell>
        </row>
        <row r="407">
          <cell r="A407">
            <v>531045</v>
          </cell>
          <cell r="B407" t="str">
            <v>Boundary Wall</v>
          </cell>
        </row>
        <row r="408">
          <cell r="A408">
            <v>531071</v>
          </cell>
          <cell r="B408" t="str">
            <v>Internal Electrification Work             Admn Buildings - Freehold Aux. Buildin</v>
          </cell>
        </row>
        <row r="409">
          <cell r="A409">
            <v>531072</v>
          </cell>
          <cell r="B409" t="str">
            <v>Internal Electrification Work             Admn Buildings - Leasehold</v>
          </cell>
        </row>
        <row r="410">
          <cell r="A410">
            <v>531080</v>
          </cell>
          <cell r="B410" t="str">
            <v>Internal Electrification Work - Building  with dwelling unit plinth area &lt; 80 Sq</v>
          </cell>
        </row>
        <row r="411">
          <cell r="A411">
            <v>531081</v>
          </cell>
          <cell r="B411" t="str">
            <v>Internal Electrification Work -           residential buildings - township</v>
          </cell>
        </row>
        <row r="412">
          <cell r="A412">
            <v>531082</v>
          </cell>
          <cell r="B412" t="str">
            <v>Internal Electrification Work -           Service buildings - township</v>
          </cell>
        </row>
        <row r="413">
          <cell r="A413">
            <v>531091</v>
          </cell>
          <cell r="B413" t="str">
            <v>Internal Electrification Work -             Buildings temp Constn - residential</v>
          </cell>
        </row>
        <row r="414">
          <cell r="A414">
            <v>531092</v>
          </cell>
          <cell r="B414" t="str">
            <v>Internal Electrification Work -            Buildings temp Constn - Auxillary</v>
          </cell>
        </row>
        <row r="415">
          <cell r="A415">
            <v>531093</v>
          </cell>
          <cell r="B415" t="str">
            <v>Internal Electrification Work -            Buildings temp Constn - Labour Colony</v>
          </cell>
        </row>
        <row r="416">
          <cell r="A416">
            <v>531094</v>
          </cell>
          <cell r="B416" t="str">
            <v>Internal Electrification Work - Building  Temp Constn - Office, Stores and shed</v>
          </cell>
        </row>
        <row r="417">
          <cell r="A417">
            <v>531101</v>
          </cell>
          <cell r="B417" t="str">
            <v>Temporary Erections including Wooden    Structure - Plant/Office</v>
          </cell>
        </row>
        <row r="418">
          <cell r="A418">
            <v>531102</v>
          </cell>
          <cell r="B418" t="str">
            <v>Temporary Erections including Wooden    Structure - Township</v>
          </cell>
        </row>
        <row r="419">
          <cell r="A419">
            <v>531103</v>
          </cell>
          <cell r="B419" t="str">
            <v>Temporary Fencing - Plant</v>
          </cell>
        </row>
        <row r="420">
          <cell r="A420">
            <v>531104</v>
          </cell>
          <cell r="B420" t="str">
            <v>Temporary Fencing - Township</v>
          </cell>
        </row>
        <row r="421">
          <cell r="A421">
            <v>531201</v>
          </cell>
          <cell r="B421" t="str">
            <v>Plant Area-Water Supply &amp; Drains</v>
          </cell>
        </row>
        <row r="422">
          <cell r="A422">
            <v>531202</v>
          </cell>
          <cell r="B422" t="str">
            <v>Plant Area-Sewerage &amp; Effluent Disposal System</v>
          </cell>
        </row>
        <row r="423">
          <cell r="A423">
            <v>531203</v>
          </cell>
          <cell r="B423" t="str">
            <v>Plant Area - Water Supply and Drains    Sewerage &amp; Effluent Disposal</v>
          </cell>
        </row>
        <row r="424">
          <cell r="A424">
            <v>531204</v>
          </cell>
          <cell r="B424" t="str">
            <v>Town Ship - Water Supply System</v>
          </cell>
        </row>
        <row r="425">
          <cell r="A425">
            <v>531205</v>
          </cell>
          <cell r="B425" t="str">
            <v>Township - Sewerage and Drainage System</v>
          </cell>
        </row>
        <row r="426">
          <cell r="A426">
            <v>531206</v>
          </cell>
          <cell r="B426" t="str">
            <v>Township - Water Supply Sewerage &amp;      Drainage System</v>
          </cell>
        </row>
        <row r="427">
          <cell r="A427">
            <v>531207</v>
          </cell>
          <cell r="B427" t="str">
            <v>Temporary Constn -Water Supply -Township</v>
          </cell>
        </row>
        <row r="428">
          <cell r="A428">
            <v>531208</v>
          </cell>
          <cell r="B428" t="str">
            <v>Temporary Construction - Sewerage &amp;     Drainage System - Township</v>
          </cell>
        </row>
        <row r="429">
          <cell r="A429">
            <v>531209</v>
          </cell>
          <cell r="B429" t="str">
            <v>Temporary Construction - Water Supply   Sewerage &amp; Drainage System - Township</v>
          </cell>
        </row>
        <row r="430">
          <cell r="A430">
            <v>531210</v>
          </cell>
          <cell r="B430" t="str">
            <v>Temporary Construction - Water Supply   and Drains-Plant</v>
          </cell>
        </row>
        <row r="431">
          <cell r="A431">
            <v>531211</v>
          </cell>
          <cell r="B431" t="str">
            <v>Temporary Construction - Sewerage and   Effluent Disposal System - Plant</v>
          </cell>
        </row>
        <row r="432">
          <cell r="A432">
            <v>531212</v>
          </cell>
          <cell r="B432" t="str">
            <v>Temporary Constn. - Water Supply Drains Sewerage &amp; Effluent Disposal Sys.-Plant</v>
          </cell>
        </row>
        <row r="433">
          <cell r="A433">
            <v>531301</v>
          </cell>
          <cell r="B433" t="str">
            <v>Water Supply &amp; Drains- Plant Area</v>
          </cell>
        </row>
        <row r="434">
          <cell r="A434">
            <v>531302</v>
          </cell>
          <cell r="B434" t="str">
            <v>Sewerage &amp; Effluent Disposal -Plant Area</v>
          </cell>
        </row>
        <row r="435">
          <cell r="A435">
            <v>531303</v>
          </cell>
          <cell r="B435" t="str">
            <v>Water Supply &amp; Drains,Sewerage &amp;EffluentDisposal -Plant Area</v>
          </cell>
        </row>
        <row r="436">
          <cell r="A436">
            <v>531304</v>
          </cell>
          <cell r="B436" t="str">
            <v>Water Supply System -Township</v>
          </cell>
        </row>
        <row r="437">
          <cell r="A437">
            <v>531305</v>
          </cell>
          <cell r="B437" t="str">
            <v>Sewerage &amp; Drainage System -Township</v>
          </cell>
        </row>
        <row r="438">
          <cell r="A438">
            <v>531306</v>
          </cell>
          <cell r="B438" t="str">
            <v>Water Supply,Sewerage &amp; Drainage System -Township</v>
          </cell>
        </row>
        <row r="439">
          <cell r="A439">
            <v>531307</v>
          </cell>
          <cell r="B439" t="str">
            <v>Temporary Construction -Water Supply -  Township</v>
          </cell>
        </row>
        <row r="440">
          <cell r="A440">
            <v>531308</v>
          </cell>
          <cell r="B440" t="str">
            <v>Temporary Construction -Sewerage &amp;      Drainage System -Township</v>
          </cell>
        </row>
        <row r="441">
          <cell r="A441">
            <v>531309</v>
          </cell>
          <cell r="B441" t="str">
            <v>Temporary Construction -Water Supply,   Sewerage &amp; Drainage System -Township</v>
          </cell>
        </row>
        <row r="442">
          <cell r="A442">
            <v>531310</v>
          </cell>
          <cell r="B442" t="str">
            <v>Temporary Construction -Water Supply &amp;  Drains -Plant</v>
          </cell>
        </row>
        <row r="443">
          <cell r="A443">
            <v>531311</v>
          </cell>
          <cell r="B443" t="str">
            <v>Temporary Construction -Sewerage &amp;      Effluent Disposal -Plant</v>
          </cell>
        </row>
        <row r="444">
          <cell r="A444">
            <v>531312</v>
          </cell>
          <cell r="B444" t="str">
            <v>Temporary Construction -Water Supply,   Drains,Sewerage &amp;Effluent Disposal-Plant</v>
          </cell>
        </row>
        <row r="445">
          <cell r="A445">
            <v>531501</v>
          </cell>
          <cell r="B445" t="str">
            <v>MGR Track &amp; Signalling System</v>
          </cell>
        </row>
        <row r="446">
          <cell r="A446">
            <v>531601</v>
          </cell>
          <cell r="B446" t="str">
            <v>Permanent Railway Sidings</v>
          </cell>
        </row>
        <row r="447">
          <cell r="A447">
            <v>531602</v>
          </cell>
          <cell r="B447" t="str">
            <v>Temporary Railway Sidings</v>
          </cell>
        </row>
        <row r="448">
          <cell r="A448">
            <v>531801</v>
          </cell>
          <cell r="B448" t="str">
            <v>Reservoir and Dam</v>
          </cell>
        </row>
        <row r="449">
          <cell r="A449">
            <v>532101</v>
          </cell>
          <cell r="B449" t="str">
            <v>Steam Generators</v>
          </cell>
        </row>
        <row r="450">
          <cell r="A450">
            <v>532102</v>
          </cell>
          <cell r="B450" t="str">
            <v>Turbine Generator including EOT Cranes</v>
          </cell>
        </row>
        <row r="451">
          <cell r="A451">
            <v>532104</v>
          </cell>
          <cell r="B451" t="str">
            <v>Coal Handling System</v>
          </cell>
        </row>
        <row r="452">
          <cell r="A452">
            <v>532105</v>
          </cell>
          <cell r="B452" t="str">
            <v>Fuel Oil Handling System</v>
          </cell>
        </row>
        <row r="453">
          <cell r="A453">
            <v>532106</v>
          </cell>
          <cell r="B453" t="str">
            <v>Ash Handling System</v>
          </cell>
        </row>
        <row r="454">
          <cell r="A454">
            <v>532107</v>
          </cell>
          <cell r="B454" t="str">
            <v>Cooling Water System including Cooler   Towers</v>
          </cell>
        </row>
        <row r="455">
          <cell r="A455">
            <v>532108</v>
          </cell>
          <cell r="B455" t="str">
            <v>Control &amp; Instrumentaion Equipments</v>
          </cell>
        </row>
        <row r="456">
          <cell r="A456">
            <v>532109</v>
          </cell>
          <cell r="B456" t="str">
            <v>Service &amp; General Station</v>
          </cell>
        </row>
        <row r="457">
          <cell r="A457">
            <v>532110</v>
          </cell>
          <cell r="B457" t="str">
            <v>Electrical and Auxilliary Equipments</v>
          </cell>
        </row>
        <row r="458">
          <cell r="A458">
            <v>532111</v>
          </cell>
          <cell r="B458" t="str">
            <v>Chimney</v>
          </cell>
        </row>
        <row r="459">
          <cell r="A459">
            <v>532112</v>
          </cell>
          <cell r="B459" t="str">
            <v>Water Treatment Plant</v>
          </cell>
        </row>
        <row r="460">
          <cell r="A460">
            <v>532113</v>
          </cell>
          <cell r="B460" t="str">
            <v>Power Station Switchyard</v>
          </cell>
        </row>
        <row r="461">
          <cell r="A461">
            <v>532114</v>
          </cell>
          <cell r="B461" t="str">
            <v>Main Electrical Equipments</v>
          </cell>
        </row>
        <row r="462">
          <cell r="A462">
            <v>532116</v>
          </cell>
          <cell r="B462" t="str">
            <v>Mechanical &amp; Auxilliary Equipments</v>
          </cell>
        </row>
        <row r="463">
          <cell r="A463">
            <v>532118</v>
          </cell>
          <cell r="B463" t="str">
            <v>Compressed Air System</v>
          </cell>
        </row>
        <row r="464">
          <cell r="A464">
            <v>532120</v>
          </cell>
          <cell r="B464" t="str">
            <v>MGR Workshop Equipments</v>
          </cell>
        </row>
        <row r="465">
          <cell r="A465">
            <v>532121</v>
          </cell>
          <cell r="B465" t="str">
            <v>MGR Locos &amp; Shunting Locos</v>
          </cell>
        </row>
        <row r="466">
          <cell r="A466">
            <v>532122</v>
          </cell>
          <cell r="B466" t="str">
            <v>MGR Wagons</v>
          </cell>
        </row>
        <row r="467">
          <cell r="A467">
            <v>532123</v>
          </cell>
          <cell r="B467" t="str">
            <v>Special Bogey Wagons</v>
          </cell>
        </row>
        <row r="468">
          <cell r="A468">
            <v>532126</v>
          </cell>
          <cell r="B468" t="str">
            <v>Stores Equipments (Material Handling)</v>
          </cell>
        </row>
        <row r="469">
          <cell r="A469">
            <v>532151</v>
          </cell>
          <cell r="B469" t="str">
            <v>Towers</v>
          </cell>
        </row>
        <row r="470">
          <cell r="A470">
            <v>532152</v>
          </cell>
          <cell r="B470" t="str">
            <v>Conductors and Earthwires</v>
          </cell>
        </row>
        <row r="471">
          <cell r="A471">
            <v>532153</v>
          </cell>
          <cell r="B471" t="str">
            <v>Accessories for Conductors and          Earthwires</v>
          </cell>
        </row>
        <row r="472">
          <cell r="A472">
            <v>532154</v>
          </cell>
          <cell r="B472" t="str">
            <v>Insulator and Hardwares</v>
          </cell>
        </row>
        <row r="473">
          <cell r="A473">
            <v>532155</v>
          </cell>
          <cell r="B473" t="str">
            <v>Sub-Station Equipments 100kv and Below</v>
          </cell>
        </row>
        <row r="474">
          <cell r="A474">
            <v>532156</v>
          </cell>
          <cell r="B474" t="str">
            <v>PLCC Equipments</v>
          </cell>
        </row>
        <row r="475">
          <cell r="A475">
            <v>532157</v>
          </cell>
          <cell r="B475" t="str">
            <v>Shunt Reactors</v>
          </cell>
        </row>
        <row r="476">
          <cell r="A476">
            <v>532158</v>
          </cell>
          <cell r="B476" t="str">
            <v>400/220/132 Kv Switchyard at NTPC Sites</v>
          </cell>
        </row>
        <row r="477">
          <cell r="A477">
            <v>532159</v>
          </cell>
          <cell r="B477" t="str">
            <v>400/220/132 Kv Switchyard Bays at SEB   Sites</v>
          </cell>
        </row>
        <row r="478">
          <cell r="A478">
            <v>532161</v>
          </cell>
          <cell r="B478" t="str">
            <v>Telemetering Equipments</v>
          </cell>
        </row>
        <row r="479">
          <cell r="A479">
            <v>532162</v>
          </cell>
          <cell r="B479" t="str">
            <v>Static Var Compensator</v>
          </cell>
        </row>
        <row r="480">
          <cell r="A480">
            <v>532170</v>
          </cell>
          <cell r="B480" t="str">
            <v>Russian Supplies Steel &amp; Equipment</v>
          </cell>
        </row>
        <row r="481">
          <cell r="A481">
            <v>532180</v>
          </cell>
          <cell r="B481" t="str">
            <v>Turbine Generator - Gas Projects</v>
          </cell>
        </row>
        <row r="482">
          <cell r="A482">
            <v>532181</v>
          </cell>
          <cell r="B482" t="str">
            <v>Handling System - Gas Projects</v>
          </cell>
        </row>
        <row r="483">
          <cell r="A483">
            <v>532182</v>
          </cell>
          <cell r="B483" t="str">
            <v>C&amp;I System Equipment - Gas Projects</v>
          </cell>
        </row>
        <row r="484">
          <cell r="A484">
            <v>532183</v>
          </cell>
          <cell r="B484" t="str">
            <v>A.C Ventilation/Fire Fighting System/   Black Start System -  Gas Projects</v>
          </cell>
        </row>
        <row r="485">
          <cell r="A485">
            <v>532201</v>
          </cell>
          <cell r="B485" t="str">
            <v>Earthmoving Equipments</v>
          </cell>
        </row>
        <row r="486">
          <cell r="A486">
            <v>532202</v>
          </cell>
          <cell r="B486" t="str">
            <v>Building Construction Equipments</v>
          </cell>
        </row>
        <row r="487">
          <cell r="A487">
            <v>532204</v>
          </cell>
          <cell r="B487" t="str">
            <v>Tractor, Trailors and Heavy Duty Vehiclefor Constructions</v>
          </cell>
        </row>
        <row r="488">
          <cell r="A488">
            <v>532207</v>
          </cell>
          <cell r="B488" t="str">
            <v>Cranes</v>
          </cell>
        </row>
        <row r="489">
          <cell r="A489">
            <v>532301</v>
          </cell>
          <cell r="B489" t="str">
            <v>Construction Power Supply System-Plant</v>
          </cell>
        </row>
        <row r="490">
          <cell r="A490">
            <v>532302</v>
          </cell>
          <cell r="B490" t="str">
            <v>Power Supply System - Township</v>
          </cell>
        </row>
        <row r="491">
          <cell r="A491">
            <v>532309</v>
          </cell>
          <cell r="B491" t="str">
            <v>Other Electrical Installations</v>
          </cell>
        </row>
        <row r="492">
          <cell r="A492">
            <v>532310</v>
          </cell>
          <cell r="B492" t="str">
            <v>Permanent Power Supply System Plant</v>
          </cell>
        </row>
        <row r="493">
          <cell r="A493">
            <v>533002</v>
          </cell>
          <cell r="B493" t="str">
            <v>Furniture-Storage Racks</v>
          </cell>
        </row>
        <row r="494">
          <cell r="A494">
            <v>533003</v>
          </cell>
          <cell r="B494" t="str">
            <v>Furniture-Office &amp; others</v>
          </cell>
        </row>
        <row r="495">
          <cell r="A495">
            <v>533004</v>
          </cell>
          <cell r="B495" t="str">
            <v>Fixture-Partition in our Bldgs.Office</v>
          </cell>
        </row>
        <row r="496">
          <cell r="A496">
            <v>533014</v>
          </cell>
          <cell r="B496" t="str">
            <v>Furniture-Notice Boards</v>
          </cell>
        </row>
        <row r="497">
          <cell r="A497">
            <v>533101</v>
          </cell>
          <cell r="B497" t="str">
            <v>Mainframe Computer</v>
          </cell>
        </row>
        <row r="498">
          <cell r="A498">
            <v>533102</v>
          </cell>
          <cell r="B498" t="str">
            <v>Satellite Communication System</v>
          </cell>
        </row>
        <row r="499">
          <cell r="A499">
            <v>533103</v>
          </cell>
          <cell r="B499" t="str">
            <v>Personal Computers with Accessories</v>
          </cell>
        </row>
        <row r="500">
          <cell r="A500">
            <v>533110</v>
          </cell>
          <cell r="B500" t="str">
            <v>Other EDP Machines</v>
          </cell>
        </row>
        <row r="501">
          <cell r="A501">
            <v>533204</v>
          </cell>
          <cell r="B501" t="str">
            <v>Refrigeration, Air Cooling, Air          Conditioning System</v>
          </cell>
        </row>
        <row r="502">
          <cell r="A502">
            <v>533212</v>
          </cell>
          <cell r="B502" t="str">
            <v>Interior Communication Equipments -Township</v>
          </cell>
        </row>
        <row r="503">
          <cell r="A503">
            <v>533213</v>
          </cell>
          <cell r="B503" t="str">
            <v>Interior Communication Equipments -Plant/Office</v>
          </cell>
        </row>
        <row r="504">
          <cell r="A504">
            <v>533301</v>
          </cell>
          <cell r="B504" t="str">
            <v>Assets Owned by GOI</v>
          </cell>
        </row>
        <row r="505">
          <cell r="A505">
            <v>533501</v>
          </cell>
          <cell r="B505" t="str">
            <v>Survey, Investigation, Consultancy &amp;    Supervision Charges - Station</v>
          </cell>
        </row>
        <row r="506">
          <cell r="A506">
            <v>533509</v>
          </cell>
          <cell r="B506" t="str">
            <v>Survey, Investigation, Consultancy &amp;    Supervision Charges - Transn. &amp; Sub-Stn.</v>
          </cell>
        </row>
        <row r="507">
          <cell r="A507">
            <v>533601</v>
          </cell>
          <cell r="B507" t="str">
            <v>Capital Expenditure on Assets not owned by the Company</v>
          </cell>
        </row>
        <row r="508">
          <cell r="A508">
            <v>534001</v>
          </cell>
          <cell r="B508" t="str">
            <v>Pre-Commissioning Expenditure</v>
          </cell>
        </row>
        <row r="509">
          <cell r="A509">
            <v>534101</v>
          </cell>
          <cell r="B509" t="str">
            <v>West Merchant Bank Ltd. (SCMB)</v>
          </cell>
        </row>
        <row r="510">
          <cell r="A510">
            <v>534102</v>
          </cell>
          <cell r="B510" t="str">
            <v>Industrial Bank of Japan (IBJ-I)</v>
          </cell>
        </row>
        <row r="511">
          <cell r="A511">
            <v>534103</v>
          </cell>
          <cell r="B511" t="str">
            <v>EXIM Bank Japan</v>
          </cell>
        </row>
        <row r="512">
          <cell r="A512">
            <v>534104</v>
          </cell>
          <cell r="B512" t="str">
            <v>Syndicate of IBJ &amp; Other Banks (IBJ-II)</v>
          </cell>
        </row>
        <row r="513">
          <cell r="A513">
            <v>534105</v>
          </cell>
          <cell r="B513" t="str">
            <v>Bankers' Trust Company,Hongkong (BTCO)</v>
          </cell>
        </row>
        <row r="514">
          <cell r="A514">
            <v>534106</v>
          </cell>
          <cell r="B514" t="str">
            <v>French Export Credit</v>
          </cell>
        </row>
        <row r="515">
          <cell r="A515">
            <v>534107</v>
          </cell>
          <cell r="B515" t="str">
            <v>Belgian Export Credit</v>
          </cell>
        </row>
        <row r="516">
          <cell r="A516">
            <v>534108</v>
          </cell>
          <cell r="B516" t="str">
            <v>Banque Paribas and Banque Francois Du   Commerce Exterior</v>
          </cell>
        </row>
        <row r="517">
          <cell r="A517">
            <v>534109</v>
          </cell>
          <cell r="B517" t="str">
            <v>Asian Development Bank,Phillipines</v>
          </cell>
        </row>
        <row r="518">
          <cell r="A518">
            <v>534111</v>
          </cell>
          <cell r="B518" t="str">
            <v>THE SUMITOMO BANK LIMITED, HONGKONG-I</v>
          </cell>
        </row>
        <row r="519">
          <cell r="A519">
            <v>534112</v>
          </cell>
          <cell r="B519" t="str">
            <v>SOCIETE GENERALE ASIA LTD.</v>
          </cell>
        </row>
        <row r="520">
          <cell r="A520">
            <v>534113</v>
          </cell>
          <cell r="B520" t="str">
            <v>THE SUMITOMO BANK LIMITED, HONGKONG-II</v>
          </cell>
        </row>
        <row r="521">
          <cell r="A521">
            <v>534114</v>
          </cell>
          <cell r="B521" t="str">
            <v>ING BEARINGS (PGCIL)</v>
          </cell>
        </row>
        <row r="522">
          <cell r="A522">
            <v>534115</v>
          </cell>
          <cell r="B522" t="str">
            <v>BANKAMERICA, SINGAPORE LTD.</v>
          </cell>
        </row>
        <row r="523">
          <cell r="A523">
            <v>534116</v>
          </cell>
          <cell r="B523" t="str">
            <v>IBRD (LOAN-3632 A) US$</v>
          </cell>
        </row>
        <row r="524">
          <cell r="A524">
            <v>534117</v>
          </cell>
          <cell r="B524" t="str">
            <v>IBRD (LOAN-3632 B) DM</v>
          </cell>
        </row>
        <row r="525">
          <cell r="A525">
            <v>534118</v>
          </cell>
          <cell r="B525" t="str">
            <v>OECF LOAN FOR SIMHADRI PROJECT</v>
          </cell>
        </row>
        <row r="526">
          <cell r="A526">
            <v>534120</v>
          </cell>
          <cell r="B526" t="str">
            <v>SBI, NEW YORK</v>
          </cell>
        </row>
        <row r="527">
          <cell r="A527">
            <v>534125</v>
          </cell>
          <cell r="B527" t="str">
            <v>Exchange Rate Variation - SBI, Tokyo</v>
          </cell>
        </row>
        <row r="528">
          <cell r="A528">
            <v>534126</v>
          </cell>
          <cell r="B528" t="str">
            <v>State Bank of India, New York II</v>
          </cell>
        </row>
        <row r="529">
          <cell r="A529">
            <v>534128</v>
          </cell>
          <cell r="B529" t="str">
            <v>THE SUMITOMO BANK LTD, HONGKONG III</v>
          </cell>
        </row>
        <row r="530">
          <cell r="A530">
            <v>534129</v>
          </cell>
          <cell r="B530" t="str">
            <v>Difference in Exchange Rate Variation (JBIC Loan - Tranche II) - Simhadri</v>
          </cell>
        </row>
        <row r="531">
          <cell r="A531">
            <v>534130</v>
          </cell>
          <cell r="B531" t="str">
            <v>Differene in Exchange Rate Variation - State Bank of India - New York III</v>
          </cell>
        </row>
        <row r="532">
          <cell r="A532">
            <v>534151</v>
          </cell>
          <cell r="B532" t="str">
            <v>IBRD</v>
          </cell>
        </row>
        <row r="533">
          <cell r="A533">
            <v>534152</v>
          </cell>
          <cell r="B533" t="str">
            <v>Cross Currency Difference on IBRD Loan</v>
          </cell>
        </row>
        <row r="534">
          <cell r="A534">
            <v>534160</v>
          </cell>
          <cell r="B534" t="str">
            <v>Others</v>
          </cell>
        </row>
        <row r="535">
          <cell r="A535">
            <v>537101</v>
          </cell>
          <cell r="B535" t="str">
            <v>CC common expenses chargeable to IEDC   - DR</v>
          </cell>
        </row>
        <row r="536">
          <cell r="A536">
            <v>537102</v>
          </cell>
          <cell r="B536" t="str">
            <v>Projects Expenses Chargeable to IEDC Dr.</v>
          </cell>
        </row>
        <row r="537">
          <cell r="A537">
            <v>537107</v>
          </cell>
          <cell r="B537" t="str">
            <v>IEDC Allocated to W.I.P</v>
          </cell>
        </row>
        <row r="538">
          <cell r="A538">
            <v>537109</v>
          </cell>
          <cell r="B538" t="str">
            <v>Allocation of IEDC to Proj-Cr</v>
          </cell>
        </row>
        <row r="539">
          <cell r="A539">
            <v>537110</v>
          </cell>
          <cell r="B539" t="str">
            <v>IEDC Adj. of Previous Year</v>
          </cell>
        </row>
        <row r="540">
          <cell r="A540">
            <v>545101</v>
          </cell>
          <cell r="B540" t="str">
            <v>Opening Stock-Steel - Dr.</v>
          </cell>
        </row>
        <row r="541">
          <cell r="A541">
            <v>545102</v>
          </cell>
          <cell r="B541" t="str">
            <v>Purchase of Steel - Foreign Dr.</v>
          </cell>
        </row>
        <row r="542">
          <cell r="A542">
            <v>545103</v>
          </cell>
          <cell r="B542" t="str">
            <v>Purchase of Steel - Indigenous Dr.</v>
          </cell>
        </row>
        <row r="543">
          <cell r="A543">
            <v>545104</v>
          </cell>
          <cell r="B543" t="str">
            <v>Interdivisional Transfers-Inward - Dr</v>
          </cell>
        </row>
        <row r="544">
          <cell r="A544">
            <v>545105</v>
          </cell>
          <cell r="B544" t="str">
            <v>Materials Received Back from            Contractors - Dr.</v>
          </cell>
        </row>
        <row r="545">
          <cell r="A545">
            <v>545106</v>
          </cell>
          <cell r="B545" t="str">
            <v>Issue to R&amp;M - Cr</v>
          </cell>
        </row>
        <row r="546">
          <cell r="A546">
            <v>545107</v>
          </cell>
          <cell r="B546" t="str">
            <v>Issue to Contractors - Cr</v>
          </cell>
        </row>
        <row r="547">
          <cell r="A547">
            <v>545108</v>
          </cell>
          <cell r="B547" t="str">
            <v>Issue to Capital Work Order  - Cr</v>
          </cell>
        </row>
        <row r="548">
          <cell r="A548">
            <v>545116</v>
          </cell>
          <cell r="B548" t="str">
            <v>Issues to Others - Cr</v>
          </cell>
        </row>
        <row r="549">
          <cell r="A549">
            <v>545117</v>
          </cell>
          <cell r="B549" t="str">
            <v>Issues to O&amp;M - Cr</v>
          </cell>
        </row>
        <row r="550">
          <cell r="A550">
            <v>545119</v>
          </cell>
          <cell r="B550" t="str">
            <v>Inter-Divisional Transfers-Outward-Cr</v>
          </cell>
        </row>
        <row r="551">
          <cell r="A551">
            <v>545120</v>
          </cell>
          <cell r="B551" t="str">
            <v>Material Issued to Rerollers - Cr.</v>
          </cell>
        </row>
        <row r="552">
          <cell r="A552">
            <v>545124</v>
          </cell>
          <cell r="B552" t="str">
            <v>Stock Differences/Adjustments/Dr/Cr</v>
          </cell>
        </row>
        <row r="553">
          <cell r="A553">
            <v>545125</v>
          </cell>
          <cell r="B553" t="str">
            <v>Closing Stock - Steel</v>
          </cell>
        </row>
        <row r="554">
          <cell r="A554">
            <v>545126</v>
          </cell>
          <cell r="B554" t="str">
            <v>Closing Stock Steel-Foreign</v>
          </cell>
        </row>
        <row r="555">
          <cell r="A555">
            <v>545201</v>
          </cell>
          <cell r="B555" t="str">
            <v>Opening Stock Cement - Dr</v>
          </cell>
        </row>
        <row r="556">
          <cell r="A556">
            <v>545203</v>
          </cell>
          <cell r="B556" t="str">
            <v>Purchase of Cement  - Indigenous</v>
          </cell>
        </row>
        <row r="557">
          <cell r="A557">
            <v>545204</v>
          </cell>
          <cell r="B557" t="str">
            <v>Inter Divisional Transfers Inward-Dr</v>
          </cell>
        </row>
        <row r="558">
          <cell r="A558">
            <v>545205</v>
          </cell>
          <cell r="B558" t="str">
            <v>Materials Received Back from Contractors</v>
          </cell>
        </row>
        <row r="559">
          <cell r="A559">
            <v>545206</v>
          </cell>
          <cell r="B559" t="str">
            <v>Issue to R&amp;M - Cr</v>
          </cell>
        </row>
        <row r="560">
          <cell r="A560">
            <v>545207</v>
          </cell>
          <cell r="B560" t="str">
            <v>Issue to Contractors - Cr</v>
          </cell>
        </row>
        <row r="561">
          <cell r="A561">
            <v>545208</v>
          </cell>
          <cell r="B561" t="str">
            <v>Issue to Capital Work Order - Cr</v>
          </cell>
        </row>
        <row r="562">
          <cell r="A562">
            <v>545216</v>
          </cell>
          <cell r="B562" t="str">
            <v>Issue to Others - Cr</v>
          </cell>
        </row>
        <row r="563">
          <cell r="A563">
            <v>545217</v>
          </cell>
          <cell r="B563" t="str">
            <v>Issue to O&amp;M - Cr</v>
          </cell>
        </row>
        <row r="564">
          <cell r="A564">
            <v>545219</v>
          </cell>
          <cell r="B564" t="str">
            <v>Inter Divisional Transfers Outward - Cr</v>
          </cell>
        </row>
        <row r="565">
          <cell r="A565">
            <v>545224</v>
          </cell>
          <cell r="B565" t="str">
            <v>Stock Differences/Adjustments - Dr./Cr.</v>
          </cell>
        </row>
        <row r="566">
          <cell r="A566">
            <v>545225</v>
          </cell>
          <cell r="B566" t="str">
            <v>Closing Stock - Cement</v>
          </cell>
        </row>
        <row r="567">
          <cell r="A567">
            <v>545301</v>
          </cell>
          <cell r="B567" t="str">
            <v>Opening Stock-Other Construction Stores</v>
          </cell>
        </row>
        <row r="568">
          <cell r="A568">
            <v>545302</v>
          </cell>
          <cell r="B568" t="str">
            <v>Purchase of Other Foreign Dr.</v>
          </cell>
        </row>
        <row r="569">
          <cell r="A569">
            <v>545303</v>
          </cell>
          <cell r="B569" t="str">
            <v>Purchase of Others Indigenous - Dr.</v>
          </cell>
        </row>
        <row r="570">
          <cell r="A570">
            <v>545304</v>
          </cell>
          <cell r="B570" t="str">
            <v>Inter Divisional Transfers Inward-Dr</v>
          </cell>
        </row>
        <row r="571">
          <cell r="A571">
            <v>545305</v>
          </cell>
          <cell r="B571" t="str">
            <v>Materials Received Back from Contractors</v>
          </cell>
        </row>
        <row r="572">
          <cell r="A572">
            <v>545306</v>
          </cell>
          <cell r="B572" t="str">
            <v>Issue to R&amp;M Cr</v>
          </cell>
        </row>
        <row r="573">
          <cell r="A573">
            <v>545307</v>
          </cell>
          <cell r="B573" t="str">
            <v>Issue to Contractors Cr</v>
          </cell>
        </row>
        <row r="574">
          <cell r="A574">
            <v>545308</v>
          </cell>
          <cell r="B574" t="str">
            <v>Issue to Capital Work Orders - Cr</v>
          </cell>
        </row>
        <row r="575">
          <cell r="A575">
            <v>545316</v>
          </cell>
          <cell r="B575" t="str">
            <v>Issue to Others - Cr</v>
          </cell>
        </row>
        <row r="576">
          <cell r="A576">
            <v>545317</v>
          </cell>
          <cell r="B576" t="str">
            <v>Issue to O&amp;M Cr</v>
          </cell>
        </row>
        <row r="577">
          <cell r="A577">
            <v>545319</v>
          </cell>
          <cell r="B577" t="str">
            <v>Inter Divisional Transfers Outward-Cr</v>
          </cell>
        </row>
        <row r="578">
          <cell r="A578">
            <v>545324</v>
          </cell>
          <cell r="B578" t="str">
            <v>Stock Differences/Adjustments / Dr-Cr</v>
          </cell>
        </row>
        <row r="579">
          <cell r="A579">
            <v>545325</v>
          </cell>
          <cell r="B579" t="str">
            <v>Closing Stock-Others Construction Stores</v>
          </cell>
        </row>
        <row r="580">
          <cell r="A580">
            <v>545351</v>
          </cell>
          <cell r="B580" t="str">
            <v>Opening Stock (Ash Bricks) - Dr.</v>
          </cell>
        </row>
        <row r="581">
          <cell r="A581">
            <v>545353</v>
          </cell>
          <cell r="B581" t="str">
            <v>Receipts (Ash Bricks) - Dr</v>
          </cell>
        </row>
        <row r="582">
          <cell r="A582">
            <v>545354</v>
          </cell>
          <cell r="B582" t="str">
            <v>Inter Divisional Transfers (Ash         Bricks) - Inward Dr</v>
          </cell>
        </row>
        <row r="583">
          <cell r="A583">
            <v>545355</v>
          </cell>
          <cell r="B583" t="str">
            <v>Material received back from           contractors (Ash Bricks)</v>
          </cell>
        </row>
        <row r="584">
          <cell r="A584">
            <v>545356</v>
          </cell>
          <cell r="B584" t="str">
            <v>Issues to R&amp;M (Ash Bricks) - Cr</v>
          </cell>
        </row>
        <row r="585">
          <cell r="A585">
            <v>545357</v>
          </cell>
          <cell r="B585" t="str">
            <v>Issues to contractors (Ash Bricks) - Cr</v>
          </cell>
        </row>
        <row r="586">
          <cell r="A586">
            <v>545358</v>
          </cell>
          <cell r="B586" t="str">
            <v>Issues to Capital Work Order          (Ash Bricks) - Cr</v>
          </cell>
        </row>
        <row r="587">
          <cell r="A587">
            <v>545366</v>
          </cell>
          <cell r="B587" t="str">
            <v>Issues to others (Ash Bricks) - Cr</v>
          </cell>
        </row>
        <row r="588">
          <cell r="A588">
            <v>545367</v>
          </cell>
          <cell r="B588" t="str">
            <v>Issues to O&amp;M (Ash Bricks) - Cr</v>
          </cell>
        </row>
        <row r="589">
          <cell r="A589">
            <v>545369</v>
          </cell>
          <cell r="B589" t="str">
            <v>Inter Divisional Transfers (Ash Bricks) - outward</v>
          </cell>
        </row>
        <row r="590">
          <cell r="A590">
            <v>545374</v>
          </cell>
          <cell r="B590" t="str">
            <v>Stock Difference/Adjustment (Ash      Bricks) - Dr/Cr</v>
          </cell>
        </row>
        <row r="591">
          <cell r="A591">
            <v>545375</v>
          </cell>
          <cell r="B591" t="str">
            <v>Closing Stock (Ash Bricks)</v>
          </cell>
        </row>
        <row r="592">
          <cell r="A592">
            <v>545401</v>
          </cell>
          <cell r="B592" t="str">
            <v>Demurrage and Wharfage - Construction   Stores</v>
          </cell>
        </row>
        <row r="593">
          <cell r="A593">
            <v>545402</v>
          </cell>
          <cell r="B593" t="str">
            <v>Freight and Other Incidental Expenses   Construction Stores</v>
          </cell>
        </row>
        <row r="594">
          <cell r="A594">
            <v>545501</v>
          </cell>
          <cell r="B594" t="str">
            <v>Construction Stores in Transit (Steel)</v>
          </cell>
        </row>
        <row r="595">
          <cell r="A595">
            <v>545502</v>
          </cell>
          <cell r="B595" t="str">
            <v>Construction Stores Under Inspection (Steel)</v>
          </cell>
        </row>
        <row r="596">
          <cell r="A596">
            <v>545503</v>
          </cell>
          <cell r="B596" t="str">
            <v>Equipment/Plant &amp; Mach in Transit</v>
          </cell>
        </row>
        <row r="597">
          <cell r="A597">
            <v>545504</v>
          </cell>
          <cell r="B597" t="str">
            <v>Equipment/Plant &amp; Mechinery Under       Inspection.</v>
          </cell>
        </row>
        <row r="598">
          <cell r="A598">
            <v>545505</v>
          </cell>
          <cell r="B598" t="str">
            <v>Construction Stores in Transit (Cement)</v>
          </cell>
        </row>
        <row r="599">
          <cell r="A599">
            <v>545506</v>
          </cell>
          <cell r="B599" t="str">
            <v>Construction Stores in Transit (Others)</v>
          </cell>
        </row>
        <row r="600">
          <cell r="A600">
            <v>545507</v>
          </cell>
          <cell r="B600" t="str">
            <v>Construction Stores under inspection (Cement)</v>
          </cell>
        </row>
        <row r="601">
          <cell r="A601">
            <v>545508</v>
          </cell>
          <cell r="B601" t="str">
            <v>Construction Stores under Inspection (Others)</v>
          </cell>
        </row>
        <row r="602">
          <cell r="A602">
            <v>545601</v>
          </cell>
          <cell r="B602" t="str">
            <v>Steel-Excesses on Physical Verification Pending Investigation - Cr</v>
          </cell>
        </row>
        <row r="603">
          <cell r="A603">
            <v>545602</v>
          </cell>
          <cell r="B603" t="str">
            <v>Steel-Shortages on Physical VerificationPending Investigation - Dr</v>
          </cell>
        </row>
        <row r="604">
          <cell r="A604">
            <v>545603</v>
          </cell>
          <cell r="B604" t="str">
            <v>Cement-Excesses on Physical VerificationPending Investigation - Cr</v>
          </cell>
        </row>
        <row r="605">
          <cell r="A605">
            <v>545604</v>
          </cell>
          <cell r="B605" t="str">
            <v>Cement-Shortage on Physical VerificationPending Investigation - Dr</v>
          </cell>
        </row>
        <row r="606">
          <cell r="A606">
            <v>545605</v>
          </cell>
          <cell r="B606" t="str">
            <v>Other Stores-Excesses on Physical       Verification Pending Investigation- Cr</v>
          </cell>
        </row>
        <row r="607">
          <cell r="A607">
            <v>545606</v>
          </cell>
          <cell r="B607" t="str">
            <v>Other Stores-Shortage on Physical       Verification Pending Investigation- Dr</v>
          </cell>
        </row>
        <row r="608">
          <cell r="A608">
            <v>545701</v>
          </cell>
          <cell r="B608" t="str">
            <v>Free Issue/Owner Supplied Matl Issued toContractors-Proj-Issued against SIVs</v>
          </cell>
        </row>
        <row r="609">
          <cell r="A609">
            <v>545702</v>
          </cell>
          <cell r="B609" t="str">
            <v>Free Issue/Owner Supplied Matl Issued toContractors-TLs Issued against  SIVs</v>
          </cell>
        </row>
        <row r="610">
          <cell r="A610">
            <v>545703</v>
          </cell>
          <cell r="B610" t="str">
            <v>Free Issue/Owner Supplied Cap.Eqpt with Contractors-(Non Stock Items) Projects</v>
          </cell>
        </row>
        <row r="611">
          <cell r="A611">
            <v>545704</v>
          </cell>
          <cell r="B611" t="str">
            <v>Free Issue/Owner Supplied Cap.Eqpt with Contractors-(Non Stock Items)-TLs</v>
          </cell>
        </row>
        <row r="612">
          <cell r="A612">
            <v>545705</v>
          </cell>
          <cell r="B612" t="str">
            <v>Construction Stores with CWC-Nagpur</v>
          </cell>
        </row>
        <row r="613">
          <cell r="A613">
            <v>545706</v>
          </cell>
          <cell r="B613" t="str">
            <v>Steel with Rerollers, Fabricators Etc.</v>
          </cell>
        </row>
        <row r="614">
          <cell r="A614">
            <v>545711</v>
          </cell>
          <cell r="B614" t="str">
            <v>Free issue/owner supplied Cap. Equpt with contractors - (Non Stock Items)</v>
          </cell>
        </row>
        <row r="615">
          <cell r="A615">
            <v>545721</v>
          </cell>
          <cell r="B615" t="str">
            <v>Construction stores with CWC - Nagpur</v>
          </cell>
        </row>
        <row r="616">
          <cell r="A616">
            <v>545731</v>
          </cell>
          <cell r="B616" t="str">
            <v>Steel with rerollers. fabricators etc.</v>
          </cell>
        </row>
        <row r="617">
          <cell r="A617">
            <v>545801</v>
          </cell>
          <cell r="B617" t="str">
            <v>Opening Stock - Scrap Steel</v>
          </cell>
        </row>
        <row r="618">
          <cell r="A618">
            <v>545804</v>
          </cell>
          <cell r="B618" t="str">
            <v>Inter Divisional Transfer Dr.</v>
          </cell>
        </row>
        <row r="619">
          <cell r="A619">
            <v>545805</v>
          </cell>
          <cell r="B619" t="str">
            <v>Material received back from Contractors</v>
          </cell>
        </row>
        <row r="620">
          <cell r="A620">
            <v>545806</v>
          </cell>
          <cell r="B620" t="str">
            <v>Material Received R/M Dr.</v>
          </cell>
        </row>
        <row r="621">
          <cell r="A621">
            <v>545807</v>
          </cell>
          <cell r="B621" t="str">
            <v>Issued to R/M Cr.</v>
          </cell>
        </row>
        <row r="622">
          <cell r="A622">
            <v>545808</v>
          </cell>
          <cell r="B622" t="str">
            <v>Issued to Capital Work Order Cr.</v>
          </cell>
        </row>
        <row r="623">
          <cell r="A623">
            <v>545809</v>
          </cell>
          <cell r="B623" t="str">
            <v>Issued for Sales</v>
          </cell>
        </row>
        <row r="624">
          <cell r="A624">
            <v>545816</v>
          </cell>
          <cell r="B624" t="str">
            <v>Issue to Others Cr.</v>
          </cell>
        </row>
        <row r="625">
          <cell r="A625">
            <v>545817</v>
          </cell>
          <cell r="B625" t="str">
            <v>Issue to O &amp; M  Cr.</v>
          </cell>
        </row>
        <row r="626">
          <cell r="A626">
            <v>545819</v>
          </cell>
          <cell r="B626" t="str">
            <v>Inter Divisional Transfers Outward Cr.</v>
          </cell>
        </row>
        <row r="627">
          <cell r="A627">
            <v>545824</v>
          </cell>
          <cell r="B627" t="str">
            <v>Stock left out Dr./Cr.</v>
          </cell>
        </row>
        <row r="628">
          <cell r="A628">
            <v>545825</v>
          </cell>
          <cell r="B628" t="str">
            <v>Stock Adjustment A/c Dr./Cr.</v>
          </cell>
        </row>
        <row r="629">
          <cell r="A629">
            <v>545826</v>
          </cell>
          <cell r="B629" t="str">
            <v>Closing Stock - Scrap Material</v>
          </cell>
        </row>
        <row r="630">
          <cell r="A630">
            <v>546101</v>
          </cell>
          <cell r="B630" t="str">
            <v>Adv. to Contractors for Civil Works &amp;    Supply/Errection Contracts -GOI Cos.</v>
          </cell>
        </row>
        <row r="631">
          <cell r="A631">
            <v>546102</v>
          </cell>
          <cell r="B631" t="str">
            <v>Adv.to Contractors for Civil Works &amp;     Supply/Erection Contracts-Non GOI Cos</v>
          </cell>
        </row>
        <row r="632">
          <cell r="A632">
            <v>546103</v>
          </cell>
          <cell r="B632" t="str">
            <v>Secured Advance to Contractors against   Matl Brought to Site-GOI Undertakings</v>
          </cell>
        </row>
        <row r="633">
          <cell r="A633">
            <v>546104</v>
          </cell>
          <cell r="B633" t="str">
            <v>Secured Advance to Contractors against   Matl Brought to Site-Non GOI Undertakin</v>
          </cell>
        </row>
        <row r="634">
          <cell r="A634">
            <v>546105</v>
          </cell>
          <cell r="B634" t="str">
            <v>Amounts Recoverable from Contractors For  Material Issued on Chargeable Basis</v>
          </cell>
        </row>
        <row r="635">
          <cell r="A635">
            <v>546106</v>
          </cell>
          <cell r="B635" t="str">
            <v>Recovery Variance on Material Issued to  Contractors</v>
          </cell>
        </row>
        <row r="636">
          <cell r="A636">
            <v>546121</v>
          </cell>
          <cell r="B636" t="str">
            <v>Amounts Recoverable from Contractors</v>
          </cell>
        </row>
        <row r="637">
          <cell r="A637">
            <v>546151</v>
          </cell>
          <cell r="B637" t="str">
            <v>Advances to Suppliers-GOI Undertakings</v>
          </cell>
        </row>
        <row r="638">
          <cell r="A638">
            <v>546152</v>
          </cell>
          <cell r="B638" t="str">
            <v>Advances to Suppliers-Others</v>
          </cell>
        </row>
        <row r="639">
          <cell r="A639">
            <v>546161</v>
          </cell>
          <cell r="B639" t="str">
            <v>Adv. to Consultants -GOI Undertakings</v>
          </cell>
        </row>
        <row r="640">
          <cell r="A640">
            <v>546162</v>
          </cell>
          <cell r="B640" t="str">
            <v>Advance to Consultants - Others</v>
          </cell>
        </row>
        <row r="641">
          <cell r="A641">
            <v>546171</v>
          </cell>
          <cell r="B641" t="str">
            <v>Other Advances - for Capital Expenditure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1"/>
      <sheetName val="Summary - PTBSL"/>
      <sheetName val="Assum-General"/>
      <sheetName val="Assum - Muara lakitan"/>
      <sheetName val="Assum - Belani"/>
      <sheetName val="Muara Lakitan"/>
      <sheetName val="Belani"/>
      <sheetName val="CAPEX &amp; Other exp"/>
      <sheetName val="Dep &amp; WC"/>
      <sheetName val="P&amp;L - PTBSL"/>
      <sheetName val="CF - PTBSL"/>
      <sheetName val="Charts"/>
      <sheetName val="Comparison"/>
      <sheetName val="Per ton cacl"/>
      <sheetName val="Quality"/>
      <sheetName val="Infrastructure&gt;&gt;&gt;&gt;"/>
      <sheetName val="Summary"/>
      <sheetName val="Databook"/>
      <sheetName val="Project Cost"/>
      <sheetName val="MoF"/>
      <sheetName val="Debt Repayment"/>
      <sheetName val="Revenue"/>
      <sheetName val="Opex &amp; Dep"/>
      <sheetName val="P&amp;L"/>
      <sheetName val="Cashflow"/>
      <sheetName val="BS"/>
      <sheetName val="Checks"/>
      <sheetName val="Cap_WIP"/>
    </sheetNames>
    <sheetDataSet>
      <sheetData sheetId="0"/>
      <sheetData sheetId="1"/>
      <sheetData sheetId="2"/>
      <sheetData sheetId="3">
        <row r="39">
          <cell r="G39">
            <v>1.1000000000000001</v>
          </cell>
        </row>
      </sheetData>
      <sheetData sheetId="4">
        <row r="55">
          <cell r="G55">
            <v>0.02</v>
          </cell>
        </row>
      </sheetData>
      <sheetData sheetId="5">
        <row r="55">
          <cell r="G55">
            <v>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3">
          <cell r="F43">
            <v>134960.03436364036</v>
          </cell>
        </row>
      </sheetData>
      <sheetData sheetId="20"/>
      <sheetData sheetId="21"/>
      <sheetData sheetId="22"/>
      <sheetData sheetId="23"/>
      <sheetData sheetId="24">
        <row r="51">
          <cell r="H51">
            <v>0</v>
          </cell>
          <cell r="I51">
            <v>0</v>
          </cell>
          <cell r="J51">
            <v>0</v>
          </cell>
          <cell r="K51">
            <v>4833.5590982043577</v>
          </cell>
          <cell r="L51">
            <v>5189.6554263843573</v>
          </cell>
          <cell r="M51">
            <v>5579.8133616879568</v>
          </cell>
          <cell r="N51">
            <v>6007.1400914800288</v>
          </cell>
          <cell r="O51">
            <v>6474.9868190816396</v>
          </cell>
          <cell r="P51">
            <v>6987.0461249775253</v>
          </cell>
          <cell r="Q51">
            <v>7547.3293224832614</v>
          </cell>
          <cell r="R51">
            <v>8160.1663076507248</v>
          </cell>
          <cell r="S51">
            <v>8830.310403181611</v>
          </cell>
          <cell r="T51">
            <v>9562.9381961095933</v>
          </cell>
          <cell r="U51">
            <v>1396.3193690020744</v>
          </cell>
          <cell r="V51">
            <v>1312.0590244225796</v>
          </cell>
          <cell r="W51">
            <v>1224.5150023844753</v>
          </cell>
          <cell r="X51">
            <v>1133.5576905159114</v>
          </cell>
          <cell r="Y51">
            <v>1039.0523266446903</v>
          </cell>
          <cell r="Z51">
            <v>10315.858793500145</v>
          </cell>
          <cell r="AA51">
            <v>7165.0830160126188</v>
          </cell>
          <cell r="AB51">
            <v>7059.0702961090228</v>
          </cell>
          <cell r="AC51">
            <v>6948.9147465984006</v>
          </cell>
          <cell r="AD51">
            <v>6834.4526078802555</v>
          </cell>
          <cell r="AE51">
            <v>6715.5136090417418</v>
          </cell>
          <cell r="AF51">
            <v>6591.9207081866134</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row>
      </sheetData>
      <sheetData sheetId="25"/>
      <sheetData sheetId="26"/>
      <sheetData sheetId="27"/>
      <sheetData sheetId="2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ke"/>
      <sheetName val="GMR - Energy - Consol"/>
      <sheetName val="Thermal Inputs"/>
      <sheetName val="Key Assumptions"/>
      <sheetName val="GEL Corporate"/>
      <sheetName val="GEL Barge"/>
      <sheetName val="VPGL"/>
      <sheetName val="GPCL"/>
      <sheetName val="Kamalanga"/>
      <sheetName val="KamalangaEXT"/>
      <sheetName val="Chhattisgarh"/>
      <sheetName val="EMCO"/>
      <sheetName val="Rajahmundry"/>
      <sheetName val="Mine-Inputs"/>
      <sheetName val="Indonesia Mine"/>
      <sheetName val="GIIL"/>
      <sheetName val="Transmission Inputs"/>
      <sheetName val="Alwar"/>
      <sheetName val="Deedwana"/>
      <sheetName val="Solar Inputs"/>
      <sheetName val="Solar"/>
      <sheetName val="SAL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
          <cell r="D7">
            <v>40725</v>
          </cell>
        </row>
        <row r="8">
          <cell r="D8">
            <v>41275</v>
          </cell>
        </row>
      </sheetData>
      <sheetData sheetId="17"/>
      <sheetData sheetId="18"/>
      <sheetData sheetId="19"/>
      <sheetData sheetId="20"/>
      <sheetData sheetId="2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nmi"/>
      <sheetName val="Sheet2"/>
      <sheetName val="Sheet3"/>
      <sheetName val="Form12"/>
      <sheetName val="CHART OF ACCTS"/>
    </sheetNames>
    <sheetDataSet>
      <sheetData sheetId="0" refreshError="1">
        <row r="1">
          <cell r="B1" t="str">
            <v>MAT CODE</v>
          </cell>
        </row>
      </sheetData>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57"/>
      <sheetName val="Inputs"/>
      <sheetName val="Operations"/>
      <sheetName val="OpTrack"/>
      <sheetName val="Setup Variables"/>
      <sheetName val="P&amp;L_summary_sub_Fund"/>
      <sheetName val="Details"/>
      <sheetName val="TAX INCOME"/>
      <sheetName val="Payroll_Statement"/>
      <sheetName val="BS Schdl-3-Fixed Assets"/>
      <sheetName val="Challan"/>
      <sheetName val="FIELD - NOV 08"/>
      <sheetName val="liste"/>
      <sheetName val="Setup_Variables"/>
      <sheetName val="DB"/>
    </sheetNames>
    <sheetDataSet>
      <sheetData sheetId="0" refreshError="1"/>
      <sheetData sheetId="1" refreshError="1"/>
      <sheetData sheetId="2" refreshError="1"/>
      <sheetData sheetId="3" refreshError="1"/>
      <sheetData sheetId="4" refreshError="1">
        <row r="1">
          <cell r="B1" t="str">
            <v>Tanir Bavi Power Facility</v>
          </cell>
        </row>
        <row r="2">
          <cell r="B2" t="str">
            <v>Period 01-06-01 to 31-03-02 (10 months)</v>
          </cell>
        </row>
        <row r="4">
          <cell r="D4" t="str">
            <v>Category:</v>
          </cell>
          <cell r="E4" t="str">
            <v xml:space="preserve">Repairs &amp; Replacements to Office Furniture &amp; Fittings </v>
          </cell>
        </row>
        <row r="6">
          <cell r="B6" t="str">
            <v>Responsible Team Member Name:</v>
          </cell>
          <cell r="D6" t="str">
            <v>Mohan Rao</v>
          </cell>
        </row>
        <row r="8">
          <cell r="B8" t="str">
            <v>Category Includes:</v>
          </cell>
        </row>
        <row r="10">
          <cell r="B10" t="str">
            <v>Repairs / Replacements to Office furniture &amp; Fittings</v>
          </cell>
        </row>
        <row r="14">
          <cell r="B14" t="str">
            <v>Budget Estimate Basis:</v>
          </cell>
        </row>
        <row r="16">
          <cell r="B16" t="str">
            <v>Estimate is based on current costs for furnishings</v>
          </cell>
        </row>
        <row r="17">
          <cell r="B17" t="str">
            <v>Third party liability  ( for GPOL only )</v>
          </cell>
        </row>
        <row r="21">
          <cell r="B21" t="str">
            <v>Calculations:</v>
          </cell>
        </row>
        <row r="22">
          <cell r="B22" t="str">
            <v>Calculations:</v>
          </cell>
        </row>
        <row r="23">
          <cell r="B23" t="str">
            <v xml:space="preserve">Transportation for team </v>
          </cell>
          <cell r="E23" t="str">
            <v>Calculated for 10 team members (2nd class A/C - train)</v>
          </cell>
          <cell r="G23">
            <v>120000</v>
          </cell>
        </row>
        <row r="24">
          <cell r="B24" t="str">
            <v>Desks/chairs</v>
          </cell>
          <cell r="C24">
            <v>120000</v>
          </cell>
          <cell r="D24" t="str">
            <v>Water Cess</v>
          </cell>
          <cell r="E24" t="str">
            <v>Xerox Paper</v>
          </cell>
          <cell r="F24">
            <v>8100</v>
          </cell>
          <cell r="G24">
            <v>100000</v>
          </cell>
        </row>
        <row r="25">
          <cell r="B25" t="str">
            <v>Soft furnishing</v>
          </cell>
          <cell r="C25">
            <v>80000</v>
          </cell>
          <cell r="E25" t="str">
            <v>CD's</v>
          </cell>
          <cell r="F25">
            <v>243000</v>
          </cell>
          <cell r="G25">
            <v>280000</v>
          </cell>
        </row>
        <row r="26">
          <cell r="B26" t="str">
            <v xml:space="preserve">      goods</v>
          </cell>
          <cell r="C26">
            <v>250000</v>
          </cell>
          <cell r="D26" t="str">
            <v>Toward 4" dia 300mtr pipe and clamps</v>
          </cell>
          <cell r="E26" t="str">
            <v>Diskettes</v>
          </cell>
          <cell r="F26">
            <v>2430000</v>
          </cell>
          <cell r="G26">
            <v>40000</v>
          </cell>
        </row>
        <row r="27">
          <cell r="B27" t="str">
            <v>Labor Licenses</v>
          </cell>
          <cell r="C27">
            <v>15000</v>
          </cell>
          <cell r="E27" t="str">
            <v xml:space="preserve">Co2+H2 (Lab) </v>
          </cell>
          <cell r="G27">
            <v>20000</v>
          </cell>
        </row>
        <row r="28">
          <cell r="B28" t="str">
            <v>Total</v>
          </cell>
          <cell r="C28">
            <v>200000</v>
          </cell>
          <cell r="E28" t="str">
            <v>Spring folders</v>
          </cell>
          <cell r="G28">
            <v>630000</v>
          </cell>
        </row>
        <row r="29">
          <cell r="B29" t="str">
            <v>B arge License</v>
          </cell>
          <cell r="C29">
            <v>0</v>
          </cell>
          <cell r="E29" t="str">
            <v>Ring Binders</v>
          </cell>
          <cell r="G29">
            <v>200000</v>
          </cell>
        </row>
        <row r="30">
          <cell r="B30" t="str">
            <v>Contract Buy-out Fees</v>
          </cell>
          <cell r="C30">
            <v>50000</v>
          </cell>
          <cell r="D30" t="str">
            <v>Rs 500/hr*20hrs per month *10months</v>
          </cell>
          <cell r="E30" t="str">
            <v>Staplers/staples</v>
          </cell>
          <cell r="G30">
            <v>973000</v>
          </cell>
        </row>
        <row r="31">
          <cell r="B31" t="str">
            <v>April</v>
          </cell>
          <cell r="C31">
            <v>225000</v>
          </cell>
          <cell r="E31" t="str">
            <v>Binder clips / paper clips</v>
          </cell>
          <cell r="G31">
            <v>200000</v>
          </cell>
        </row>
        <row r="32">
          <cell r="B32" t="str">
            <v>May</v>
          </cell>
          <cell r="C32">
            <v>250000</v>
          </cell>
          <cell r="E32" t="str">
            <v>Scissors</v>
          </cell>
          <cell r="G32">
            <v>950000</v>
          </cell>
        </row>
        <row r="33">
          <cell r="B33" t="str">
            <v>June</v>
          </cell>
          <cell r="C33">
            <v>80000</v>
          </cell>
          <cell r="E33" t="str">
            <v>Pens/Pencils/Markers/etc.</v>
          </cell>
        </row>
        <row r="34">
          <cell r="B34" t="str">
            <v>July</v>
          </cell>
          <cell r="C34">
            <v>2539000</v>
          </cell>
          <cell r="E34" t="str">
            <v>Hole Punch</v>
          </cell>
          <cell r="G34">
            <v>925000</v>
          </cell>
        </row>
        <row r="35">
          <cell r="B35" t="str">
            <v>August</v>
          </cell>
          <cell r="G35">
            <v>2539000</v>
          </cell>
        </row>
        <row r="36">
          <cell r="B36" t="str">
            <v>September</v>
          </cell>
        </row>
        <row r="37">
          <cell r="B37" t="str">
            <v>October</v>
          </cell>
          <cell r="E37" t="str">
            <v xml:space="preserve">Water Cess monthly Rest in Feb </v>
          </cell>
        </row>
        <row r="38">
          <cell r="B38" t="str">
            <v>November</v>
          </cell>
          <cell r="C38">
            <v>243000</v>
          </cell>
        </row>
        <row r="39">
          <cell r="B39" t="str">
            <v>December</v>
          </cell>
          <cell r="C39">
            <v>100000</v>
          </cell>
          <cell r="E39" t="str">
            <v>Boiler Operataor's licenece for 2001-2 will be provided by TBP</v>
          </cell>
        </row>
        <row r="40">
          <cell r="B40" t="str">
            <v>January</v>
          </cell>
          <cell r="C40">
            <v>650000</v>
          </cell>
          <cell r="E40" t="str">
            <v>Land cess to be paid and provided in budget of TBP</v>
          </cell>
        </row>
        <row r="41">
          <cell r="B41" t="str">
            <v>February</v>
          </cell>
          <cell r="C41">
            <v>243000</v>
          </cell>
          <cell r="G41">
            <v>650000</v>
          </cell>
        </row>
        <row r="42">
          <cell r="B42" t="str">
            <v>March</v>
          </cell>
          <cell r="C42">
            <v>20000</v>
          </cell>
        </row>
        <row r="43">
          <cell r="B43" t="str">
            <v>Total</v>
          </cell>
          <cell r="C43">
            <v>200000</v>
          </cell>
        </row>
        <row r="44">
          <cell r="B44" t="str">
            <v>December</v>
          </cell>
          <cell r="C44">
            <v>243000</v>
          </cell>
        </row>
        <row r="45">
          <cell r="B45" t="str">
            <v>January</v>
          </cell>
          <cell r="C45">
            <v>243000</v>
          </cell>
        </row>
        <row r="46">
          <cell r="B46" t="str">
            <v>February</v>
          </cell>
          <cell r="C46">
            <v>352000</v>
          </cell>
        </row>
        <row r="47">
          <cell r="B47" t="str">
            <v>March</v>
          </cell>
          <cell r="C47">
            <v>243000</v>
          </cell>
        </row>
        <row r="48">
          <cell r="C48">
            <v>2539000</v>
          </cell>
          <cell r="D4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Gen_Assumptions"/>
      <sheetName val="Control_Board"/>
      <sheetName val="Income Statement"/>
      <sheetName val="Cash Flow Statement"/>
      <sheetName val="Mod_Forecast"/>
      <sheetName val="Handling_Fee"/>
      <sheetName val="Revenues"/>
      <sheetName val="Expenses (div)"/>
      <sheetName val="Payroll"/>
      <sheetName val="Sub-contracted Services"/>
      <sheetName val="Sources_Funds"/>
      <sheetName val="CapEx_Invest"/>
      <sheetName val="Working Capital"/>
      <sheetName val="MFS_2008_20015"/>
      <sheetName val="Old_Forecast"/>
      <sheetName val="Income Statement (Graph)"/>
      <sheetName val="Revenues (Graph)"/>
      <sheetName val="Cash Flow Graph"/>
      <sheetName val="Cash (Graph)"/>
      <sheetName val="Handling Fee (Graph)"/>
      <sheetName val="AC type (Graph)"/>
      <sheetName val="Variables"/>
      <sheetName val="Switch Settings"/>
      <sheetName val="ACTUAL COST &amp; REVENUE UPDATION "/>
      <sheetName val="DCF Inp"/>
      <sheetName val="Cases"/>
      <sheetName val="DCF Matrix"/>
    </sheetNames>
    <sheetDataSet>
      <sheetData sheetId="0" refreshError="1"/>
      <sheetData sheetId="1" refreshError="1"/>
      <sheetData sheetId="2" refreshError="1">
        <row r="14">
          <cell r="J14">
            <v>4</v>
          </cell>
          <cell r="K14">
            <v>2008</v>
          </cell>
        </row>
        <row r="41">
          <cell r="C41">
            <v>0.33660000000000001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s with real est rev"/>
      <sheetName val="Summary - changes"/>
      <sheetName val="Cover"/>
      <sheetName val="Note sheet"/>
      <sheetName val="Valuation"/>
      <sheetName val="Sensitivity"/>
      <sheetName val="Scenarios"/>
      <sheetName val="Comparison Sheet"/>
      <sheetName val="Note Tables"/>
      <sheetName val="Scen analy"/>
      <sheetName val="IRR"/>
      <sheetName val="DSCR"/>
      <sheetName val="Statements"/>
      <sheetName val="CPI X Track"/>
      <sheetName val="CPI  X"/>
      <sheetName val="Costs"/>
      <sheetName val="Property Dev"/>
      <sheetName val="Assumptions"/>
      <sheetName val="Capex Phasing"/>
      <sheetName val="Capex Apportion"/>
      <sheetName val="Dep"/>
      <sheetName val="Debt"/>
      <sheetName val="Sheet1"/>
      <sheetName val="Non Aero Revenue"/>
      <sheetName val="K-Traffic"/>
      <sheetName val="B.1 Forecast Assumptions"/>
      <sheetName val="CashFlows_Model"/>
      <sheetName val="Const Funding"/>
      <sheetName val="Income Statement"/>
      <sheetName val=" BalanceSheet"/>
      <sheetName val="B.5 CashFlows"/>
      <sheetName val="Income Statement_Model"/>
      <sheetName val="Final sheet for note"/>
      <sheetName val="Traffic Projection"/>
      <sheetName val="Tariff"/>
      <sheetName val="Aero Revenue"/>
      <sheetName val="Non Aero Revenue composition"/>
      <sheetName val="WCap"/>
      <sheetName val="Tax Dep"/>
      <sheetName val="Tax"/>
      <sheetName val="Indices"/>
      <sheetName val="Control_Board"/>
      <sheetName val="Sales_E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105">
          <cell r="B105">
            <v>0.04</v>
          </cell>
        </row>
        <row r="119">
          <cell r="K119">
            <v>0.02</v>
          </cell>
        </row>
        <row r="122">
          <cell r="B122">
            <v>0.33660000000000001</v>
          </cell>
          <cell r="K122">
            <v>0.1</v>
          </cell>
        </row>
        <row r="124">
          <cell r="K124">
            <v>3</v>
          </cell>
        </row>
        <row r="125">
          <cell r="K125">
            <v>1</v>
          </cell>
        </row>
        <row r="127">
          <cell r="B127">
            <v>8.4150000000000003E-2</v>
          </cell>
        </row>
        <row r="132">
          <cell r="B132">
            <v>0.14025000000000001</v>
          </cell>
        </row>
        <row r="220">
          <cell r="B220">
            <v>0.2</v>
          </cell>
        </row>
        <row r="223">
          <cell r="B223">
            <v>2500</v>
          </cell>
        </row>
        <row r="235">
          <cell r="S235">
            <v>1</v>
          </cell>
        </row>
        <row r="236">
          <cell r="S236">
            <v>0</v>
          </cell>
        </row>
        <row r="237">
          <cell r="S237">
            <v>0</v>
          </cell>
        </row>
        <row r="238">
          <cell r="B238">
            <v>1.7500000000000002E-2</v>
          </cell>
          <cell r="H238">
            <v>0</v>
          </cell>
          <cell r="J238">
            <v>0</v>
          </cell>
          <cell r="L238">
            <v>0</v>
          </cell>
          <cell r="N238">
            <v>0</v>
          </cell>
        </row>
        <row r="311">
          <cell r="B311">
            <v>15</v>
          </cell>
        </row>
        <row r="313">
          <cell r="B313">
            <v>30</v>
          </cell>
        </row>
        <row r="314">
          <cell r="B314">
            <v>0</v>
          </cell>
        </row>
        <row r="315">
          <cell r="B315">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row r="25">
          <cell r="AT25">
            <v>844.76841024706471</v>
          </cell>
        </row>
      </sheetData>
      <sheetData sheetId="38"/>
      <sheetData sheetId="39"/>
      <sheetData sheetId="40"/>
      <sheetData sheetId="41" refreshError="1"/>
      <sheetData sheetId="4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ontrol panel"/>
      <sheetName val="Assumptions"/>
      <sheetName val="Output"/>
      <sheetName val="Operating Exp Calculations"/>
      <sheetName val="Revenue Calculation"/>
      <sheetName val="Manpower calculations"/>
      <sheetName val="Debt_Depn_Tax Calculations"/>
      <sheetName val="Capex Cashflow Calculations"/>
      <sheetName val="Indian Demand"/>
      <sheetName val="summary  checks_ Domestic"/>
      <sheetName val=" C Checks"/>
      <sheetName val="Heavy C Checks"/>
      <sheetName val="D checks"/>
      <sheetName val="Input"/>
    </sheetNames>
    <sheetDataSet>
      <sheetData sheetId="0" refreshError="1"/>
      <sheetData sheetId="1" refreshError="1"/>
      <sheetData sheetId="2">
        <row r="25">
          <cell r="C25">
            <v>5</v>
          </cell>
        </row>
        <row r="26">
          <cell r="C26">
            <v>20</v>
          </cell>
        </row>
        <row r="28">
          <cell r="C28">
            <v>6</v>
          </cell>
        </row>
        <row r="33">
          <cell r="C33">
            <v>4</v>
          </cell>
        </row>
        <row r="75">
          <cell r="C75">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above 10L F"/>
      <sheetName val="Home"/>
      <sheetName val="Approved Budget 05-06"/>
      <sheetName val="CapEx Detail 05-06"/>
      <sheetName val="Action Plan For 05-06"/>
      <sheetName val="CapEx Summary 05-06"/>
      <sheetName val="CF 05-06"/>
      <sheetName val="05-06 CF Summary"/>
      <sheetName val="Items above 10L"/>
      <sheetName val="06-07 Detail"/>
      <sheetName val="Summary"/>
      <sheetName val="Time Line-Wishlist"/>
      <sheetName val="Time Line-Final"/>
      <sheetName val="Statistics Wishlist"/>
      <sheetName val="Statistics Final"/>
      <sheetName val="Cost Element Group"/>
      <sheetName val="original_11-12"/>
      <sheetName val="SAP DUMP"/>
      <sheetName val="Annexure 3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BE2" t="str">
            <v>Apr | 06</v>
          </cell>
          <cell r="BH2" t="str">
            <v>Development</v>
          </cell>
          <cell r="BK2" t="str">
            <v>ADL</v>
          </cell>
        </row>
        <row r="3">
          <cell r="BE3" t="str">
            <v>May | 06</v>
          </cell>
          <cell r="BH3" t="str">
            <v>Discovery</v>
          </cell>
          <cell r="BK3" t="str">
            <v>ADM</v>
          </cell>
        </row>
        <row r="4">
          <cell r="BE4" t="str">
            <v>Jun | 06</v>
          </cell>
          <cell r="BH4" t="str">
            <v>Support</v>
          </cell>
          <cell r="BK4" t="str">
            <v>APP</v>
          </cell>
        </row>
        <row r="5">
          <cell r="BE5" t="str">
            <v>Jul | 06</v>
          </cell>
          <cell r="BK5" t="str">
            <v>BAN</v>
          </cell>
        </row>
        <row r="6">
          <cell r="BE6" t="str">
            <v>Aug | 06</v>
          </cell>
          <cell r="BK6" t="str">
            <v>CMB</v>
          </cell>
        </row>
        <row r="7">
          <cell r="BE7" t="str">
            <v>Sep | 06</v>
          </cell>
          <cell r="BK7" t="str">
            <v>COM</v>
          </cell>
        </row>
        <row r="8">
          <cell r="BE8" t="str">
            <v>Oct | 06</v>
          </cell>
          <cell r="BK8" t="str">
            <v>CQA</v>
          </cell>
        </row>
        <row r="9">
          <cell r="BE9" t="str">
            <v>Nov | 06</v>
          </cell>
          <cell r="BK9" t="str">
            <v>CR</v>
          </cell>
        </row>
        <row r="10">
          <cell r="BE10" t="str">
            <v>Dec | 06</v>
          </cell>
          <cell r="BK10" t="str">
            <v>ENG</v>
          </cell>
        </row>
        <row r="11">
          <cell r="BE11" t="str">
            <v>Jan | 07</v>
          </cell>
          <cell r="BK11" t="str">
            <v>FND</v>
          </cell>
        </row>
        <row r="12">
          <cell r="BE12" t="str">
            <v>Feb | 07</v>
          </cell>
          <cell r="BK12" t="str">
            <v>HRD</v>
          </cell>
        </row>
        <row r="13">
          <cell r="BE13" t="str">
            <v>Mar | 07</v>
          </cell>
          <cell r="BK13" t="str">
            <v>IM</v>
          </cell>
        </row>
        <row r="14">
          <cell r="BE14" t="str">
            <v>Apr | 07</v>
          </cell>
          <cell r="BK14" t="str">
            <v>ITD</v>
          </cell>
        </row>
        <row r="15">
          <cell r="BE15" t="str">
            <v>May | 07</v>
          </cell>
          <cell r="BK15" t="str">
            <v>MCD</v>
          </cell>
        </row>
        <row r="16">
          <cell r="BE16" t="str">
            <v>Jun | 07</v>
          </cell>
          <cell r="BK16" t="str">
            <v>MDD</v>
          </cell>
        </row>
        <row r="17">
          <cell r="BE17" t="str">
            <v>Jul | 07</v>
          </cell>
          <cell r="BK17" t="str">
            <v>PAT</v>
          </cell>
        </row>
        <row r="18">
          <cell r="BE18" t="str">
            <v>Aug | 07</v>
          </cell>
        </row>
        <row r="19">
          <cell r="BE19" t="str">
            <v>Sep | 07</v>
          </cell>
        </row>
        <row r="20">
          <cell r="BE20" t="str">
            <v>Oct | 07</v>
          </cell>
        </row>
        <row r="21">
          <cell r="BE21" t="str">
            <v>Nov | 07</v>
          </cell>
        </row>
        <row r="22">
          <cell r="BE22" t="str">
            <v>Dec | 07</v>
          </cell>
        </row>
        <row r="23">
          <cell r="BE23" t="str">
            <v>Jan | 08</v>
          </cell>
        </row>
        <row r="24">
          <cell r="BE24" t="str">
            <v>Feb | 08</v>
          </cell>
        </row>
        <row r="25">
          <cell r="BE25" t="str">
            <v>Mar | 08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Inputs"/>
      <sheetName val="Assumption"/>
      <sheetName val="B Sheet"/>
      <sheetName val="P &amp; L"/>
      <sheetName val="Cashflow"/>
      <sheetName val="Revenue"/>
      <sheetName val="Capex"/>
      <sheetName val="Opex"/>
      <sheetName val="Funding"/>
      <sheetName val="Depreciation"/>
      <sheetName val="Debt"/>
      <sheetName val="Taxation"/>
      <sheetName val="W Capital"/>
      <sheetName val="CUTE &amp; Workstation"/>
      <sheetName val="Note"/>
      <sheetName val="Traffic Forecast-Mott"/>
      <sheetName val="Assumptions"/>
      <sheetName val="Cost Element 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cash earnings"/>
      <sheetName val="Assum"/>
      <sheetName val="Trans Sum"/>
      <sheetName val="IRR"/>
      <sheetName val="Larry"/>
      <sheetName val="Case"/>
      <sheetName val="LBO Sum"/>
      <sheetName val="10-line lbo"/>
      <sheetName val="Recap Sum"/>
      <sheetName val="Macro"/>
      <sheetName val="Inputs"/>
      <sheetName val="Assumptions"/>
    </sheetNames>
    <sheetDataSet>
      <sheetData sheetId="0" refreshError="1"/>
      <sheetData sheetId="1" refreshError="1"/>
      <sheetData sheetId="2" refreshError="1">
        <row r="7">
          <cell r="R7">
            <v>28.5</v>
          </cell>
        </row>
        <row r="9">
          <cell r="R9">
            <v>157.59196600000001</v>
          </cell>
        </row>
        <row r="11">
          <cell r="R11">
            <v>28</v>
          </cell>
        </row>
        <row r="18">
          <cell r="R18">
            <v>0.1</v>
          </cell>
        </row>
        <row r="19">
          <cell r="C19">
            <v>2</v>
          </cell>
        </row>
        <row r="24">
          <cell r="G24">
            <v>1</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alance Sheet"/>
      <sheetName val="Sheet1"/>
      <sheetName val="Profit and Loss"/>
      <sheetName val="Cashflow"/>
      <sheetName val="Supplement info"/>
      <sheetName val="Macros"/>
      <sheetName val="Settings"/>
      <sheetName val="Vari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General Instructions"/>
      <sheetName val="2-File Load layout"/>
      <sheetName val="3-SAP Entity Codes"/>
      <sheetName val="4-Mapping BPCG-Comshare"/>
      <sheetName val="5-Preparation example"/>
      <sheetName val="Input"/>
    </sheetNames>
    <sheetDataSet>
      <sheetData sheetId="0" refreshError="1"/>
      <sheetData sheetId="1" refreshError="1"/>
      <sheetData sheetId="2" refreshError="1">
        <row r="2">
          <cell r="A2" t="str">
            <v xml:space="preserve"> </v>
          </cell>
        </row>
        <row r="3">
          <cell r="A3" t="str">
            <v>Multiple Entities</v>
          </cell>
        </row>
        <row r="4">
          <cell r="A4" t="str">
            <v>Not Listed</v>
          </cell>
        </row>
        <row r="5">
          <cell r="A5" t="str">
            <v>AEE2, L.L.C.</v>
          </cell>
        </row>
        <row r="6">
          <cell r="A6" t="str">
            <v>AES (China) Investment Management Pte. Ltd.</v>
          </cell>
        </row>
        <row r="7">
          <cell r="A7" t="str">
            <v>AES (India) Private Limited</v>
          </cell>
        </row>
        <row r="8">
          <cell r="A8" t="str">
            <v>AES (NI) Limited</v>
          </cell>
        </row>
        <row r="9">
          <cell r="A9" t="str">
            <v>AES Abigail S.a.r.l.</v>
          </cell>
        </row>
        <row r="10">
          <cell r="A10" t="str">
            <v>AES Africa Power Company B.V.</v>
          </cell>
        </row>
        <row r="11">
          <cell r="A11" t="str">
            <v>AES Agcert Holdings, LLC</v>
          </cell>
          <cell r="IV11" t="str">
            <v>ALT - Alternative Energy</v>
          </cell>
        </row>
        <row r="12">
          <cell r="A12" t="str">
            <v>AES Aggregate Services, Ltd.</v>
          </cell>
          <cell r="IV12" t="str">
            <v>AME - Asia &amp; Middle East</v>
          </cell>
        </row>
        <row r="13">
          <cell r="A13" t="str">
            <v>AES AgriVerde (Beijing) Environmental Technology Ltd.</v>
          </cell>
          <cell r="IV13" t="str">
            <v>CORP - Corporate</v>
          </cell>
        </row>
        <row r="14">
          <cell r="A14" t="str">
            <v>AES AgriVerde (Poland) S.P. Zoo</v>
          </cell>
          <cell r="IV14" t="str">
            <v>DiscOps - Discontinued Operations</v>
          </cell>
        </row>
        <row r="15">
          <cell r="A15" t="str">
            <v>AES Agriverde Holdings BV</v>
          </cell>
          <cell r="IV15" t="str">
            <v>ECA - Europe, CIS &amp; Africa</v>
          </cell>
        </row>
        <row r="16">
          <cell r="A16" t="str">
            <v>AES AgriVerde Holdings Cooperatief U.A.</v>
          </cell>
          <cell r="IV16" t="str">
            <v>LA - Latin America</v>
          </cell>
        </row>
        <row r="17">
          <cell r="A17" t="str">
            <v>AES AgriVerde II, Ltd.</v>
          </cell>
          <cell r="IV17" t="str">
            <v>NA - North America</v>
          </cell>
        </row>
        <row r="18">
          <cell r="A18" t="str">
            <v>AES AgriVerde Limited</v>
          </cell>
        </row>
        <row r="19">
          <cell r="A19" t="str">
            <v>AES Agriverde Services (Malaysia) Sdn Bhd</v>
          </cell>
        </row>
        <row r="20">
          <cell r="A20" t="str">
            <v>AES AgriVerde Services (RUS) Limited Liability Company</v>
          </cell>
        </row>
        <row r="21">
          <cell r="A21" t="str">
            <v>AES Agriverde Services (Ukraine) LLC</v>
          </cell>
        </row>
        <row r="22">
          <cell r="A22" t="str">
            <v>AES AgriVerde Services (US), L.L.C.</v>
          </cell>
        </row>
        <row r="23">
          <cell r="A23" t="str">
            <v>AES Alamitos Development, Inc.</v>
          </cell>
          <cell r="IV23" t="str">
            <v>AED</v>
          </cell>
        </row>
        <row r="24">
          <cell r="A24" t="str">
            <v>AES Alamitos, L.L.C.</v>
          </cell>
          <cell r="IV24" t="str">
            <v>ARS</v>
          </cell>
        </row>
        <row r="25">
          <cell r="A25" t="str">
            <v>AES Alicura Holdings S.C.A</v>
          </cell>
          <cell r="IV25" t="str">
            <v>AUD</v>
          </cell>
        </row>
        <row r="26">
          <cell r="A26" t="str">
            <v>AES Alicura S.A.</v>
          </cell>
          <cell r="IV26" t="str">
            <v>BGN</v>
          </cell>
        </row>
        <row r="27">
          <cell r="A27" t="str">
            <v>AES Alternative Energy (Southeast Asia) Pte. Ltd.</v>
          </cell>
          <cell r="IV27" t="str">
            <v>BMD</v>
          </cell>
        </row>
        <row r="28">
          <cell r="A28" t="str">
            <v>AES Alternative Energy Brasil Holding Ltda.</v>
          </cell>
          <cell r="IV28" t="str">
            <v>BOB</v>
          </cell>
        </row>
        <row r="29">
          <cell r="A29" t="str">
            <v>AES Americas International Holdings, Limited</v>
          </cell>
          <cell r="IV29" t="str">
            <v>BRL</v>
          </cell>
        </row>
        <row r="30">
          <cell r="A30" t="str">
            <v>AES Americas Participacoes Ltda.</v>
          </cell>
          <cell r="IV30" t="str">
            <v>CAD</v>
          </cell>
        </row>
        <row r="31">
          <cell r="A31" t="str">
            <v>AES Americas, Inc.</v>
          </cell>
          <cell r="IV31" t="str">
            <v>CLP</v>
          </cell>
        </row>
        <row r="32">
          <cell r="A32" t="str">
            <v>AES Amsterdam Holdings b.v.</v>
          </cell>
          <cell r="IV32" t="str">
            <v>CNY</v>
          </cell>
        </row>
        <row r="33">
          <cell r="A33" t="str">
            <v>AES Andes Energy, Inc.</v>
          </cell>
          <cell r="IV33" t="str">
            <v>COP</v>
          </cell>
        </row>
        <row r="34">
          <cell r="A34" t="str">
            <v>AES Andes, Inc.</v>
          </cell>
          <cell r="IV34" t="str">
            <v>CRC</v>
          </cell>
        </row>
        <row r="35">
          <cell r="A35" t="str">
            <v>AES Andres BV</v>
          </cell>
          <cell r="IV35" t="str">
            <v>CYP</v>
          </cell>
        </row>
        <row r="36">
          <cell r="A36" t="str">
            <v>AES Andres BV</v>
          </cell>
          <cell r="IV36" t="str">
            <v>CZK</v>
          </cell>
        </row>
        <row r="37">
          <cell r="A37" t="str">
            <v>AES Andres Finance, Ltd.</v>
          </cell>
          <cell r="IV37" t="str">
            <v>DKK</v>
          </cell>
        </row>
        <row r="38">
          <cell r="A38" t="str">
            <v>AES Andres Holdings I, Ltd</v>
          </cell>
          <cell r="IV38" t="str">
            <v>DOP</v>
          </cell>
        </row>
        <row r="39">
          <cell r="A39" t="str">
            <v>AES Andres Holdings II, Ltd.</v>
          </cell>
          <cell r="IV39" t="str">
            <v>EUR</v>
          </cell>
        </row>
        <row r="40">
          <cell r="A40" t="str">
            <v>AES Angel Falls, L.L.C.</v>
          </cell>
          <cell r="IV40" t="str">
            <v>GBP</v>
          </cell>
        </row>
        <row r="41">
          <cell r="A41" t="str">
            <v>AES Anhui Power Co Pte. Ltd.</v>
          </cell>
          <cell r="IV41" t="str">
            <v>HKD</v>
          </cell>
        </row>
        <row r="42">
          <cell r="A42" t="str">
            <v>AES Anhui Power Co. Ltd.</v>
          </cell>
          <cell r="IV42" t="str">
            <v>HNL</v>
          </cell>
        </row>
        <row r="43">
          <cell r="A43" t="str">
            <v>AES Anhui Power Company (L) Ltd.</v>
          </cell>
          <cell r="IV43" t="str">
            <v>HUF</v>
          </cell>
        </row>
        <row r="44">
          <cell r="A44" t="str">
            <v xml:space="preserve">AES Ankara Holdings B.V. </v>
          </cell>
          <cell r="IV44" t="str">
            <v>IDR</v>
          </cell>
        </row>
        <row r="45">
          <cell r="A45" t="str">
            <v>AES APC Holdings B.V.</v>
          </cell>
          <cell r="IV45" t="str">
            <v>ILS</v>
          </cell>
        </row>
        <row r="46">
          <cell r="A46" t="str">
            <v>AES APEC Cayman Holding I, Ltd.</v>
          </cell>
          <cell r="IV46" t="str">
            <v>INR</v>
          </cell>
        </row>
        <row r="47">
          <cell r="A47" t="str">
            <v>AES APEC Cayman Holding II, Ltd.</v>
          </cell>
          <cell r="IV47" t="str">
            <v>JOD</v>
          </cell>
        </row>
        <row r="48">
          <cell r="A48" t="str">
            <v>AES APEC Holdings, L.L.C.</v>
          </cell>
          <cell r="IV48" t="str">
            <v>KRW</v>
          </cell>
        </row>
        <row r="49">
          <cell r="A49" t="str">
            <v>AES Appalachia, L.L.C.</v>
          </cell>
          <cell r="IV49" t="str">
            <v>KYD</v>
          </cell>
        </row>
        <row r="50">
          <cell r="A50" t="str">
            <v>AES Aramtermelo Holdings B.V.</v>
          </cell>
          <cell r="IV50" t="str">
            <v>KZT</v>
          </cell>
        </row>
        <row r="51">
          <cell r="A51" t="str">
            <v>AES Argentina Holdings S.C.A.</v>
          </cell>
          <cell r="IV51" t="str">
            <v>LKR</v>
          </cell>
        </row>
        <row r="52">
          <cell r="A52" t="str">
            <v>AES Argentina Holdings S.C.A.</v>
          </cell>
          <cell r="IV52" t="str">
            <v>MUR</v>
          </cell>
        </row>
        <row r="53">
          <cell r="A53" t="str">
            <v>AES Argentina Investments, Ltd.</v>
          </cell>
          <cell r="IV53" t="str">
            <v>MXN</v>
          </cell>
        </row>
        <row r="54">
          <cell r="A54" t="str">
            <v>AES Argentina Operations, Ltd.</v>
          </cell>
          <cell r="IV54" t="str">
            <v>MXP</v>
          </cell>
        </row>
        <row r="55">
          <cell r="A55" t="str">
            <v>AES Argentina, Inc.</v>
          </cell>
          <cell r="IV55" t="str">
            <v>MYR</v>
          </cell>
        </row>
        <row r="56">
          <cell r="A56" t="str">
            <v>AES Armenia Mountain Wind, LLC</v>
          </cell>
          <cell r="IV56" t="str">
            <v>NGN</v>
          </cell>
        </row>
        <row r="57">
          <cell r="A57" t="str">
            <v>AES Asociados S.A.</v>
          </cell>
          <cell r="IV57" t="str">
            <v>NLG</v>
          </cell>
        </row>
        <row r="58">
          <cell r="A58" t="str">
            <v>AES Athens Holdings B.V.</v>
          </cell>
          <cell r="IV58" t="str">
            <v>OMR</v>
          </cell>
        </row>
        <row r="59">
          <cell r="A59" t="str">
            <v>AES Atlantic, Inc.</v>
          </cell>
          <cell r="IV59" t="str">
            <v>PEN</v>
          </cell>
        </row>
        <row r="60">
          <cell r="A60" t="str">
            <v>AES Atlantis, Inc.</v>
          </cell>
          <cell r="IV60" t="str">
            <v>PHP</v>
          </cell>
        </row>
        <row r="61">
          <cell r="A61" t="str">
            <v>AES Aurora Holdings, Inc.</v>
          </cell>
          <cell r="IV61" t="str">
            <v>PKR</v>
          </cell>
        </row>
        <row r="62">
          <cell r="A62" t="str">
            <v>AES Aurora, Inc.</v>
          </cell>
          <cell r="IV62" t="str">
            <v>PLN</v>
          </cell>
        </row>
        <row r="63">
          <cell r="A63" t="str">
            <v>AES Australia General Partnership</v>
          </cell>
          <cell r="IV63" t="str">
            <v>RON</v>
          </cell>
        </row>
        <row r="64">
          <cell r="A64" t="str">
            <v>AES Australia General Partnership 1</v>
          </cell>
          <cell r="IV64" t="str">
            <v>RUB</v>
          </cell>
        </row>
        <row r="65">
          <cell r="A65" t="str">
            <v>AES Australia General Partnership 2</v>
          </cell>
          <cell r="IV65" t="str">
            <v>SGD</v>
          </cell>
        </row>
        <row r="66">
          <cell r="A66" t="str">
            <v>AES Australia General Partnership 3</v>
          </cell>
          <cell r="IV66" t="str">
            <v>SOM</v>
          </cell>
        </row>
        <row r="67">
          <cell r="A67" t="str">
            <v>AES Australia General Partnership 4</v>
          </cell>
          <cell r="IV67" t="str">
            <v>SUM</v>
          </cell>
        </row>
        <row r="68">
          <cell r="A68" t="str">
            <v>AES Australia Retail II, Inc.</v>
          </cell>
          <cell r="IV68" t="str">
            <v>TTD</v>
          </cell>
        </row>
        <row r="69">
          <cell r="A69" t="str">
            <v>AES Australia Retail, Inc.</v>
          </cell>
          <cell r="IV69" t="str">
            <v>UAH</v>
          </cell>
        </row>
        <row r="70">
          <cell r="A70" t="str">
            <v>AES Bainbridge Holdings, LLC</v>
          </cell>
          <cell r="IV70" t="str">
            <v>UGX</v>
          </cell>
        </row>
        <row r="71">
          <cell r="A71" t="str">
            <v>AES Bainbridge, LLC</v>
          </cell>
          <cell r="IV71" t="str">
            <v>USD</v>
          </cell>
        </row>
        <row r="72">
          <cell r="A72" t="str">
            <v>AES Baltic Holdings BV</v>
          </cell>
          <cell r="IV72" t="str">
            <v>UYU</v>
          </cell>
        </row>
        <row r="73">
          <cell r="A73" t="str">
            <v>AES Bandeirante, Ltd.</v>
          </cell>
          <cell r="IV73" t="str">
            <v>VEB</v>
          </cell>
        </row>
        <row r="74">
          <cell r="A74" t="str">
            <v>AES Barka Holdings (Cayman), Ltd.</v>
          </cell>
          <cell r="IV74" t="str">
            <v>VND</v>
          </cell>
        </row>
        <row r="75">
          <cell r="A75" t="str">
            <v>AES Barka Holdings Limited</v>
          </cell>
          <cell r="IV75" t="str">
            <v>XAF</v>
          </cell>
        </row>
        <row r="76">
          <cell r="A76" t="str">
            <v>AES Barka Partner (Cayman) Ltd.</v>
          </cell>
          <cell r="IV76" t="str">
            <v>XAF (FCFA)</v>
          </cell>
        </row>
        <row r="77">
          <cell r="A77" t="str">
            <v>AES Barka SAOG</v>
          </cell>
          <cell r="IV77" t="str">
            <v>YTL</v>
          </cell>
        </row>
        <row r="78">
          <cell r="A78" t="str">
            <v>AES Barka Services 1 (Cayman) Ltd.</v>
          </cell>
          <cell r="IV78" t="str">
            <v>ZAR</v>
          </cell>
        </row>
        <row r="79">
          <cell r="A79" t="str">
            <v>AES Barka Services 1 (Mauritius) Ltd.</v>
          </cell>
          <cell r="IV79" t="str">
            <v>Other Currency</v>
          </cell>
        </row>
        <row r="80">
          <cell r="A80" t="str">
            <v>AES Barka Services 2 (Cayman) Ltd.</v>
          </cell>
        </row>
        <row r="81">
          <cell r="A81" t="str">
            <v>AES Barka Services 2 (Mauritius) Ltd.</v>
          </cell>
        </row>
        <row r="82">
          <cell r="A82" t="str">
            <v>AES Barka Services, Inc.</v>
          </cell>
        </row>
        <row r="83">
          <cell r="A83" t="str">
            <v>AES Barka Technical Services JV</v>
          </cell>
        </row>
        <row r="84">
          <cell r="A84" t="str">
            <v>AES Barry Limited</v>
          </cell>
        </row>
        <row r="85">
          <cell r="A85" t="str">
            <v>AES Barry Operations Ltd.</v>
          </cell>
        </row>
        <row r="86">
          <cell r="A86" t="str">
            <v>AES Barton Mining, LLC</v>
          </cell>
        </row>
        <row r="87">
          <cell r="A87" t="str">
            <v>AES Battery Rock Holdings LNG, LLC</v>
          </cell>
        </row>
        <row r="88">
          <cell r="A88" t="str">
            <v>AES Battery Rock LNG, LLC</v>
          </cell>
        </row>
        <row r="89">
          <cell r="A89" t="str">
            <v>AES Beauvior BV</v>
          </cell>
        </row>
        <row r="90">
          <cell r="A90" t="str">
            <v>AES Beaver Valley, L.L.C.</v>
          </cell>
        </row>
        <row r="91">
          <cell r="A91" t="str">
            <v>AES Belfast West Power Limited</v>
          </cell>
        </row>
        <row r="92">
          <cell r="A92" t="str">
            <v>AES Bella Vista, L.L.C.</v>
          </cell>
        </row>
        <row r="93">
          <cell r="A93" t="str">
            <v>AES Big Cedar Holdings, LLC</v>
          </cell>
        </row>
        <row r="94">
          <cell r="A94" t="str">
            <v>AES Big Sky, L.L.C.</v>
          </cell>
        </row>
        <row r="95">
          <cell r="A95" t="str">
            <v>AES Black Sea Holdings B.V.</v>
          </cell>
        </row>
        <row r="96">
          <cell r="A96" t="str">
            <v>AES Blue Tech Holdings, LLC</v>
          </cell>
        </row>
        <row r="97">
          <cell r="A97" t="str">
            <v>AES Blue Tech Unit 1, LLC</v>
          </cell>
        </row>
        <row r="98">
          <cell r="A98" t="str">
            <v>AES Bocas del Toro Hydro, S.A.</v>
          </cell>
        </row>
        <row r="99">
          <cell r="A99" t="str">
            <v>AES Bohemia SRO</v>
          </cell>
        </row>
        <row r="100">
          <cell r="A100" t="str">
            <v>AES Bolivia Holdings, Ltd.</v>
          </cell>
        </row>
        <row r="101">
          <cell r="A101" t="str">
            <v>AES Borsod CFB Kft</v>
          </cell>
        </row>
        <row r="102">
          <cell r="A102" t="str">
            <v>AES Borsod Energetic Ltd.</v>
          </cell>
        </row>
        <row r="103">
          <cell r="A103" t="str">
            <v>AES Borsod Energetic Ltd.</v>
          </cell>
        </row>
        <row r="104">
          <cell r="A104" t="str">
            <v>AES Borsod Holdings Limited</v>
          </cell>
        </row>
        <row r="105">
          <cell r="A105" t="str">
            <v>AES Botswana Holdings B.V.</v>
          </cell>
        </row>
        <row r="106">
          <cell r="A106" t="str">
            <v>AES Brasil Energia, Inc.</v>
          </cell>
        </row>
        <row r="107">
          <cell r="A107" t="str">
            <v>AES Brasil Ltda</v>
          </cell>
        </row>
        <row r="108">
          <cell r="A108" t="str">
            <v>AES Brazil International Holdings, Limited</v>
          </cell>
        </row>
        <row r="109">
          <cell r="A109" t="str">
            <v>AES Brazil Investimento II, LLC</v>
          </cell>
        </row>
        <row r="110">
          <cell r="A110" t="str">
            <v>AES Brazil Investimento III, LLC</v>
          </cell>
        </row>
        <row r="111">
          <cell r="A111" t="str">
            <v>AES Brazil Investimento, LLC</v>
          </cell>
        </row>
        <row r="112">
          <cell r="A112" t="str">
            <v>AES Brazil, Inc.</v>
          </cell>
        </row>
        <row r="113">
          <cell r="A113" t="str">
            <v>AES Brazilian Energy Holdings II S.A.</v>
          </cell>
        </row>
        <row r="114">
          <cell r="A114" t="str">
            <v>AES Brazilian Energy Holdings Ltda.</v>
          </cell>
        </row>
        <row r="115">
          <cell r="A115" t="str">
            <v>AES Brazilian Holdings, Ltd.</v>
          </cell>
        </row>
        <row r="116">
          <cell r="A116" t="str">
            <v>AES Bridge I, Ltd.</v>
          </cell>
        </row>
        <row r="117">
          <cell r="A117" t="str">
            <v>AES Bridge II, Ltd.</v>
          </cell>
        </row>
        <row r="118">
          <cell r="A118" t="str">
            <v>AES Bulgaria B.V.</v>
          </cell>
        </row>
        <row r="119">
          <cell r="A119" t="str">
            <v>AES Bulgaria Holdings BV</v>
          </cell>
        </row>
        <row r="120">
          <cell r="A120" t="str">
            <v>AES Bussum Holdings BV</v>
          </cell>
        </row>
        <row r="121">
          <cell r="A121" t="str">
            <v>AES BV Operations, L.L.C.</v>
          </cell>
        </row>
        <row r="122">
          <cell r="A122" t="str">
            <v>AES BVI Holdings I, Inc.</v>
          </cell>
        </row>
        <row r="123">
          <cell r="A123" t="str">
            <v>AES BVI Holdings II, Inc.</v>
          </cell>
        </row>
        <row r="124">
          <cell r="A124" t="str">
            <v>AES Bytservice LLP</v>
          </cell>
        </row>
        <row r="125">
          <cell r="A125" t="str">
            <v>AES C&amp;W Africa Holdings B.V.</v>
          </cell>
        </row>
        <row r="126">
          <cell r="A126" t="str">
            <v>AES CAESS Distribution, Inc.</v>
          </cell>
        </row>
        <row r="127">
          <cell r="A127" t="str">
            <v>AES Calaca Pte. Ltd.</v>
          </cell>
        </row>
        <row r="128">
          <cell r="A128" t="str">
            <v>AES Calgary ULC</v>
          </cell>
        </row>
        <row r="129">
          <cell r="A129" t="str">
            <v>AES Calgary, Inc.</v>
          </cell>
        </row>
        <row r="130">
          <cell r="A130" t="str">
            <v>AES California Management Co., Inc.</v>
          </cell>
        </row>
        <row r="131">
          <cell r="A131" t="str">
            <v>AES Cambridge Investments, LLC</v>
          </cell>
        </row>
        <row r="132">
          <cell r="A132" t="str">
            <v>AES Cameroon Holdings S.A.</v>
          </cell>
        </row>
        <row r="133">
          <cell r="A133" t="str">
            <v>AES Canada Wind, LLC</v>
          </cell>
        </row>
        <row r="134">
          <cell r="A134" t="str">
            <v>AES Canada, Inc.</v>
          </cell>
        </row>
        <row r="135">
          <cell r="A135" t="str">
            <v>AES Canal Power Services, Inc.</v>
          </cell>
        </row>
        <row r="136">
          <cell r="A136" t="str">
            <v>AES Caracoles I</v>
          </cell>
        </row>
        <row r="137">
          <cell r="A137" t="str">
            <v>AES Caracoles II</v>
          </cell>
        </row>
        <row r="138">
          <cell r="A138" t="str">
            <v>AES Caracoles III L.P.</v>
          </cell>
        </row>
        <row r="139">
          <cell r="A139" t="str">
            <v>AES Caracoles SRL</v>
          </cell>
        </row>
        <row r="140">
          <cell r="A140" t="str">
            <v>AES Carbon Exchange, Ltd.</v>
          </cell>
        </row>
        <row r="141">
          <cell r="A141" t="str">
            <v>AES Carbon Holdings, Ltd.</v>
          </cell>
        </row>
        <row r="142">
          <cell r="A142" t="str">
            <v>AES Caribbean Finance Holdings, Inc.</v>
          </cell>
        </row>
        <row r="143">
          <cell r="A143" t="str">
            <v>AES Caribbean Investment Holdings, Ltd.</v>
          </cell>
        </row>
        <row r="144">
          <cell r="A144" t="str">
            <v>AES Carolina Wind, LLC</v>
          </cell>
        </row>
        <row r="145">
          <cell r="A145" t="str">
            <v>AES Cartagena Operations, S.L</v>
          </cell>
        </row>
        <row r="146">
          <cell r="A146" t="str">
            <v>AES Cartegena Holdings BV</v>
          </cell>
        </row>
        <row r="147">
          <cell r="A147" t="str">
            <v>AES Cayman Guaiba, Ltd.</v>
          </cell>
        </row>
        <row r="148">
          <cell r="A148" t="str">
            <v>AES Cayman I</v>
          </cell>
        </row>
        <row r="149">
          <cell r="A149" t="str">
            <v>AES Cayman II</v>
          </cell>
        </row>
        <row r="150">
          <cell r="A150" t="str">
            <v>AES Cayman Islands Holdings, Ltd.</v>
          </cell>
        </row>
        <row r="151">
          <cell r="A151" t="str">
            <v>AES Cayman Pampas, Ltd.</v>
          </cell>
        </row>
        <row r="152">
          <cell r="A152" t="str">
            <v>AES Cayuga, L.L.C.</v>
          </cell>
        </row>
        <row r="153">
          <cell r="A153" t="str">
            <v>AES CC&amp;T Holdings LLC</v>
          </cell>
        </row>
        <row r="154">
          <cell r="A154" t="str">
            <v>AES CC&amp;T International, Ltd.</v>
          </cell>
        </row>
        <row r="155">
          <cell r="A155" t="str">
            <v>AES Cemig Empreendimentos II, Ltd.</v>
          </cell>
        </row>
        <row r="156">
          <cell r="A156" t="str">
            <v>AES Cemig Empreendimentos, Inc.</v>
          </cell>
        </row>
        <row r="157">
          <cell r="A157" t="str">
            <v>AES Cemig Holdings, Inc.</v>
          </cell>
        </row>
        <row r="158">
          <cell r="A158" t="str">
            <v>AES Central America Electric Light, Ltd.</v>
          </cell>
        </row>
        <row r="159">
          <cell r="A159" t="str">
            <v>AES Central American Holdings, Inc.</v>
          </cell>
        </row>
        <row r="160">
          <cell r="A160" t="str">
            <v>AES Central American Investment Holdings, Ltd.</v>
          </cell>
        </row>
        <row r="161">
          <cell r="A161" t="str">
            <v>AES Central American Management Services, Inc.</v>
          </cell>
        </row>
        <row r="162">
          <cell r="A162" t="str">
            <v>AES Central Asia Holdings BV</v>
          </cell>
        </row>
        <row r="163">
          <cell r="A163" t="str">
            <v>AES Central Valley, L.L.C.</v>
          </cell>
        </row>
        <row r="164">
          <cell r="A164" t="str">
            <v>AES Changuinola, S.A.</v>
          </cell>
        </row>
        <row r="165">
          <cell r="A165" t="str">
            <v>AES Chaparron I, Ltd</v>
          </cell>
        </row>
        <row r="166">
          <cell r="A166" t="str">
            <v>AES Chaparron II, Ltd</v>
          </cell>
        </row>
        <row r="167">
          <cell r="A167" t="str">
            <v>AES Chenba'erhu Wind Power Co. Pte. Ltd.</v>
          </cell>
        </row>
        <row r="168">
          <cell r="A168" t="str">
            <v>AES Chengdu Power Company (L) Ltd.</v>
          </cell>
        </row>
        <row r="169">
          <cell r="A169" t="str">
            <v>AES Chengdu Pte. Ltd.</v>
          </cell>
        </row>
        <row r="170">
          <cell r="A170" t="str">
            <v>AES Cherry Flats Wind, LLC</v>
          </cell>
        </row>
        <row r="171">
          <cell r="A171" t="str">
            <v>AES Chesapeake, Inc.</v>
          </cell>
        </row>
        <row r="172">
          <cell r="A172" t="str">
            <v>AES Chhatissgarh Energy Private Limited</v>
          </cell>
        </row>
        <row r="173">
          <cell r="A173" t="str">
            <v>AES Chieftain, L.L.C.</v>
          </cell>
        </row>
        <row r="174">
          <cell r="A174" t="str">
            <v>AES Chigen Company, Ltd.</v>
          </cell>
        </row>
        <row r="175">
          <cell r="A175" t="str">
            <v>AES Chigen Holding Company (L) Ltd.</v>
          </cell>
        </row>
        <row r="176">
          <cell r="A176" t="str">
            <v>AES Chigen Holdings, Ltd.</v>
          </cell>
        </row>
        <row r="177">
          <cell r="A177" t="str">
            <v>AES China Co.</v>
          </cell>
        </row>
        <row r="178">
          <cell r="A178" t="str">
            <v>AES China Corp Pte. Ltd.</v>
          </cell>
        </row>
        <row r="179">
          <cell r="A179" t="str">
            <v>AES China Corp.</v>
          </cell>
        </row>
        <row r="180">
          <cell r="A180" t="str">
            <v>AES China Generating Co Pte. Ltd.</v>
          </cell>
        </row>
        <row r="181">
          <cell r="A181" t="str">
            <v>AES China Generating Co. Ltd.</v>
          </cell>
        </row>
        <row r="182">
          <cell r="A182" t="str">
            <v>AES China Holding Co Pte. Ltd.</v>
          </cell>
        </row>
        <row r="183">
          <cell r="A183" t="str">
            <v>AES China Holding Company (L) Ltd.</v>
          </cell>
        </row>
        <row r="184">
          <cell r="A184" t="str">
            <v>AES China Power Corporation</v>
          </cell>
        </row>
        <row r="185">
          <cell r="A185" t="str">
            <v>AES China Power Holding Company (L) Ltd.</v>
          </cell>
        </row>
        <row r="186">
          <cell r="A186" t="str">
            <v>AES Chivor &amp; Cia S.C.A. E.S.P.</v>
          </cell>
        </row>
        <row r="187">
          <cell r="A187" t="str">
            <v>AES Chivor S.A.</v>
          </cell>
        </row>
        <row r="188">
          <cell r="A188" t="str">
            <v>AES CLESA Electricidad, S.A. de C.V.</v>
          </cell>
        </row>
        <row r="189">
          <cell r="A189" t="str">
            <v>AES CLESA Y Compania, Sociedad en Comandita de Capital Variable</v>
          </cell>
        </row>
        <row r="190">
          <cell r="A190" t="str">
            <v>AES Climate Services, LLC</v>
          </cell>
        </row>
        <row r="191">
          <cell r="A191" t="str">
            <v xml:space="preserve">AES Climate Solutions (India) Private Ltd. </v>
          </cell>
        </row>
        <row r="192">
          <cell r="A192" t="str">
            <v>AES Climate Solutions Holdings I B.V.</v>
          </cell>
        </row>
        <row r="193">
          <cell r="A193" t="str">
            <v>AES Climate Solutions Holdings I, LLC</v>
          </cell>
        </row>
        <row r="194">
          <cell r="A194" t="str">
            <v>AES Climate Solutions Holdings II B.V.</v>
          </cell>
        </row>
        <row r="195">
          <cell r="A195" t="str">
            <v>AES Climate Solutions Holdings II, LLC</v>
          </cell>
        </row>
        <row r="196">
          <cell r="A196" t="str">
            <v>AES Climate Solutions Holdings, L.P.</v>
          </cell>
        </row>
        <row r="197">
          <cell r="A197" t="str">
            <v>AES Climate Solutions Holdings, LLC</v>
          </cell>
        </row>
        <row r="198">
          <cell r="A198" t="str">
            <v>AES Climate, Change &amp; Technology Development Holdings, LLC</v>
          </cell>
        </row>
        <row r="199">
          <cell r="A199" t="str">
            <v>AES Colombia I, Inc.</v>
          </cell>
        </row>
        <row r="200">
          <cell r="A200" t="str">
            <v>AES Columbia Power, LLC</v>
          </cell>
        </row>
        <row r="201">
          <cell r="A201" t="str">
            <v>AES Colverde, Ltda.</v>
          </cell>
        </row>
        <row r="202">
          <cell r="A202" t="str">
            <v>AES Communications Bolivia S.A.</v>
          </cell>
        </row>
        <row r="203">
          <cell r="A203" t="str">
            <v>AES Communications Latin America, Inc.</v>
          </cell>
        </row>
        <row r="204">
          <cell r="A204" t="str">
            <v>AES Communications Rio de Janeiro SA.</v>
          </cell>
        </row>
        <row r="205">
          <cell r="A205" t="str">
            <v>AES Communications, Ltd.</v>
          </cell>
        </row>
        <row r="206">
          <cell r="A206" t="str">
            <v>AES Connecticut Management, L.L.C.</v>
          </cell>
        </row>
        <row r="207">
          <cell r="A207" t="str">
            <v>AES Coral Reef, LLC</v>
          </cell>
        </row>
        <row r="208">
          <cell r="A208" t="str">
            <v>AES Coral, Inc.</v>
          </cell>
        </row>
        <row r="209">
          <cell r="A209" t="str">
            <v>AES Costa Rica Energy SRL</v>
          </cell>
        </row>
        <row r="210">
          <cell r="A210" t="str">
            <v>AES Costa Rica Holdings, Ltd.</v>
          </cell>
        </row>
        <row r="211">
          <cell r="A211" t="str">
            <v>AES Creative Resources, L.P.</v>
          </cell>
        </row>
        <row r="212">
          <cell r="A212" t="str">
            <v>AES Deepwater, Inc.</v>
          </cell>
        </row>
        <row r="213">
          <cell r="A213" t="str">
            <v>AES Denmark GP Holding I Aps</v>
          </cell>
        </row>
        <row r="214">
          <cell r="A214" t="str">
            <v>AES Denmark GP Holding II ApS</v>
          </cell>
        </row>
        <row r="215">
          <cell r="A215" t="str">
            <v>AES Desert Power, L.L.C.</v>
          </cell>
        </row>
        <row r="216">
          <cell r="A216" t="str">
            <v>AES Development de Argentina S.A.</v>
          </cell>
        </row>
        <row r="217">
          <cell r="A217" t="str">
            <v>AES Disaster Relief Fund</v>
          </cell>
        </row>
        <row r="218">
          <cell r="A218" t="str">
            <v>AES Distribuidores Salvadorenos Limitada</v>
          </cell>
        </row>
        <row r="219">
          <cell r="A219" t="str">
            <v>AES Distribuidores Salvadorenos Y Campania S en C de C.V.</v>
          </cell>
        </row>
        <row r="220">
          <cell r="A220" t="str">
            <v>AES Dominicana Energia Finance, S.A.</v>
          </cell>
        </row>
        <row r="221">
          <cell r="A221" t="str">
            <v>AES Dominicana Transportadora De Gas, Ltd.</v>
          </cell>
        </row>
        <row r="222">
          <cell r="A222" t="str">
            <v>AES Dordrecht Holdings BV</v>
          </cell>
        </row>
        <row r="223">
          <cell r="A223" t="str">
            <v>AES DR Holdings, Ltd.</v>
          </cell>
        </row>
        <row r="224">
          <cell r="A224" t="str">
            <v>AES DR Services, Ltd.</v>
          </cell>
        </row>
        <row r="225">
          <cell r="A225" t="str">
            <v>AES Drax Energy II Limited</v>
          </cell>
        </row>
        <row r="226">
          <cell r="A226" t="str">
            <v>AES Drax Financing, Inc.</v>
          </cell>
        </row>
        <row r="227">
          <cell r="A227" t="str">
            <v>AES Drax Power Finance Holdings Limited</v>
          </cell>
        </row>
        <row r="228">
          <cell r="A228" t="str">
            <v>AES Eamon Theadore Holding, Inc.</v>
          </cell>
        </row>
        <row r="229">
          <cell r="A229" t="str">
            <v>AES East Usk Limited</v>
          </cell>
        </row>
        <row r="230">
          <cell r="A230" t="str">
            <v>AES Eastern Energy, L.P.</v>
          </cell>
        </row>
        <row r="231">
          <cell r="A231" t="str">
            <v>AES Eastern Wind, L.L.C.</v>
          </cell>
        </row>
        <row r="232">
          <cell r="A232" t="str">
            <v>AES Ebute Holdings, Ltd.</v>
          </cell>
        </row>
        <row r="233">
          <cell r="A233" t="str">
            <v>AES Ecotek Corporation</v>
          </cell>
        </row>
        <row r="234">
          <cell r="A234" t="str">
            <v>AES Ecotek Europe Holdings B.V.</v>
          </cell>
        </row>
        <row r="235">
          <cell r="A235" t="str">
            <v>AES Ecotek Holdings, L.L.C.</v>
          </cell>
        </row>
        <row r="236">
          <cell r="A236" t="str">
            <v>AES Ecotek International Holdings, Inc.</v>
          </cell>
        </row>
        <row r="237">
          <cell r="A237" t="str">
            <v>AES EDC Funding II, L.L.C.</v>
          </cell>
        </row>
        <row r="238">
          <cell r="A238" t="str">
            <v>AES EDC Holding II, Inc.</v>
          </cell>
        </row>
        <row r="239">
          <cell r="A239" t="str">
            <v>AES EDC Holding, L.L.C.</v>
          </cell>
        </row>
        <row r="240">
          <cell r="A240" t="str">
            <v>AES Edelap Funding Corporation, L.L.C.</v>
          </cell>
        </row>
        <row r="241">
          <cell r="A241" t="str">
            <v>AES EEO Distribution, Inc.</v>
          </cell>
        </row>
        <row r="242">
          <cell r="A242" t="str">
            <v>AES El Faro Electric Light, Ltd.</v>
          </cell>
        </row>
        <row r="243">
          <cell r="A243" t="str">
            <v>AES El Faro Generating, Ltd.</v>
          </cell>
        </row>
        <row r="244">
          <cell r="A244" t="str">
            <v>AES El Faro Generation, Inc.</v>
          </cell>
        </row>
        <row r="245">
          <cell r="A245" t="str">
            <v>AES El Salvador Distribution Ventures, Ltd.</v>
          </cell>
        </row>
        <row r="246">
          <cell r="A246" t="str">
            <v>AES El Salvador Electric Light, Ltd.</v>
          </cell>
        </row>
        <row r="247">
          <cell r="A247" t="str">
            <v>AES El Salvador Services Holding, Ltd.</v>
          </cell>
        </row>
        <row r="248">
          <cell r="A248" t="str">
            <v>AES El Salvador, Ltd.</v>
          </cell>
        </row>
        <row r="249">
          <cell r="A249" t="str">
            <v>AES El Salvador, S.A. de C.V.</v>
          </cell>
        </row>
        <row r="250">
          <cell r="A250" t="str">
            <v>AES Electric Ltd.</v>
          </cell>
        </row>
        <row r="251">
          <cell r="A251" t="str">
            <v>AES Electroinversora Espana S.L.</v>
          </cell>
        </row>
        <row r="252">
          <cell r="A252" t="str">
            <v>AES Electroinversora Espana S.L.</v>
          </cell>
        </row>
        <row r="253">
          <cell r="A253" t="str">
            <v>AES Eletrolight, Ltd.</v>
          </cell>
        </row>
        <row r="254">
          <cell r="A254" t="str">
            <v>AES Elpa S.A.</v>
          </cell>
        </row>
        <row r="255">
          <cell r="A255" t="str">
            <v>AES Elsta BV</v>
          </cell>
        </row>
        <row r="256">
          <cell r="A256" t="str">
            <v>AES Empresa Electrica de El Salvador Limitada de Capital Variable</v>
          </cell>
        </row>
        <row r="257">
          <cell r="A257" t="str">
            <v>AES Endeavor, Inc.</v>
          </cell>
        </row>
        <row r="258">
          <cell r="A258" t="str">
            <v>AES Enercom S.R.L.</v>
          </cell>
        </row>
        <row r="259">
          <cell r="A259" t="str">
            <v>AES Energia Cartagena, S.R.L.</v>
          </cell>
        </row>
        <row r="260">
          <cell r="A260" t="str">
            <v>AES Energia I, Ltd.</v>
          </cell>
        </row>
        <row r="261">
          <cell r="A261" t="str">
            <v>AES Energia II, Ltd.</v>
          </cell>
        </row>
        <row r="262">
          <cell r="A262" t="str">
            <v>AES Energia Ltda</v>
          </cell>
        </row>
        <row r="263">
          <cell r="A263" t="str">
            <v>AES Energia SRL</v>
          </cell>
        </row>
        <row r="264">
          <cell r="A264" t="str">
            <v>AES Energoline LLC</v>
          </cell>
        </row>
        <row r="265">
          <cell r="A265" t="str">
            <v>AES Energy and Natural Resources, L.L.C.</v>
          </cell>
        </row>
        <row r="266">
          <cell r="A266" t="str">
            <v>AES Energy Developments (Pty) Ltd.</v>
          </cell>
        </row>
        <row r="267">
          <cell r="A267" t="str">
            <v>AES Energy Developments, S.L.</v>
          </cell>
        </row>
        <row r="268">
          <cell r="A268" t="str">
            <v>AES Energy Ltd.</v>
          </cell>
        </row>
        <row r="269">
          <cell r="A269" t="str">
            <v>AES Energy Mexico, Inc.</v>
          </cell>
        </row>
        <row r="270">
          <cell r="A270" t="str">
            <v>AES Energy Services Inc.</v>
          </cell>
        </row>
        <row r="271">
          <cell r="A271" t="str">
            <v>AES Energy Storage, LLC</v>
          </cell>
        </row>
        <row r="272">
          <cell r="A272" t="str">
            <v>AES Energy, Ltd.</v>
          </cell>
        </row>
        <row r="273">
          <cell r="A273" t="str">
            <v>AES Energy, Ltd. (Buenos Aires Branch)</v>
          </cell>
        </row>
        <row r="274">
          <cell r="A274" t="str">
            <v>AES Energyfit Holdings, LLC</v>
          </cell>
        </row>
        <row r="275">
          <cell r="A275" t="str">
            <v>AES Enerji Limited Sirketi</v>
          </cell>
        </row>
        <row r="276">
          <cell r="A276" t="str">
            <v>AES Engineering (Vietnam) Limited Liability Company</v>
          </cell>
        </row>
        <row r="277">
          <cell r="A277" t="str">
            <v>AES Engineering, Ltd.</v>
          </cell>
        </row>
        <row r="278">
          <cell r="A278" t="str">
            <v>AES Esti Panama Holding, Ltd.</v>
          </cell>
        </row>
        <row r="279">
          <cell r="A279" t="str">
            <v>AES Europe S.A.R.L.</v>
          </cell>
        </row>
        <row r="280">
          <cell r="A280" t="str">
            <v>AES European Holdings BV</v>
          </cell>
        </row>
        <row r="281">
          <cell r="A281" t="str">
            <v>AES Fifoots Point Limited</v>
          </cell>
        </row>
        <row r="282">
          <cell r="A282" t="str">
            <v>AES Finance and Development, Inc.</v>
          </cell>
        </row>
        <row r="283">
          <cell r="A283" t="str">
            <v>AES Florestal Ltda.</v>
          </cell>
        </row>
        <row r="284">
          <cell r="A284" t="str">
            <v>AES Fonseca Energia Limitada de C.V.</v>
          </cell>
        </row>
        <row r="285">
          <cell r="A285" t="str">
            <v>AES Forca Empreendimentos Ltda</v>
          </cell>
        </row>
        <row r="286">
          <cell r="A286" t="str">
            <v>AES Forca II, Ltd.</v>
          </cell>
        </row>
        <row r="287">
          <cell r="A287" t="str">
            <v>AES Forca, Ltd.</v>
          </cell>
        </row>
        <row r="288">
          <cell r="A288" t="str">
            <v>AES Fox Hill Wind, LLC</v>
          </cell>
        </row>
        <row r="289">
          <cell r="A289" t="str">
            <v>AES Frontier Development, Inc.</v>
          </cell>
        </row>
        <row r="290">
          <cell r="A290" t="str">
            <v>AES Frontier Limited</v>
          </cell>
        </row>
        <row r="291">
          <cell r="A291" t="str">
            <v>AES Gas Supply &amp; Distribution Ltd.</v>
          </cell>
        </row>
        <row r="292">
          <cell r="A292" t="str">
            <v>AES Gasification Project Holdings, LLC</v>
          </cell>
        </row>
        <row r="293">
          <cell r="A293" t="str">
            <v>AES GEH Holdings, L.L.C.</v>
          </cell>
        </row>
        <row r="294">
          <cell r="A294" t="str">
            <v>AES GEH, Inc.</v>
          </cell>
        </row>
        <row r="295">
          <cell r="A295" t="str">
            <v>AES GEI, L.L.C.</v>
          </cell>
        </row>
        <row r="296">
          <cell r="A296" t="str">
            <v>AES Gener S.A.</v>
          </cell>
        </row>
        <row r="297">
          <cell r="A297" t="str">
            <v>AES Generation Holdings, LLC</v>
          </cell>
        </row>
        <row r="298">
          <cell r="A298" t="str">
            <v>AES Geo Energy II</v>
          </cell>
        </row>
        <row r="299">
          <cell r="A299" t="str">
            <v>AES GEO Energy OOD</v>
          </cell>
        </row>
        <row r="300">
          <cell r="A300" t="str">
            <v>AES GHG US Management Holdings, LLC</v>
          </cell>
        </row>
        <row r="301">
          <cell r="A301" t="str">
            <v>AES GITIC Power Development Company Ltd.</v>
          </cell>
        </row>
        <row r="302">
          <cell r="A302" t="str">
            <v>AES Global Engineering &amp; Construction Company</v>
          </cell>
        </row>
        <row r="303">
          <cell r="A303" t="str">
            <v>AES Global Insurance Company</v>
          </cell>
        </row>
        <row r="304">
          <cell r="A304" t="str">
            <v>AES Global Mobility Services, LLC</v>
          </cell>
        </row>
        <row r="305">
          <cell r="A305" t="str">
            <v>AES Global Power Holdings B.V.</v>
          </cell>
        </row>
        <row r="306">
          <cell r="A306" t="str">
            <v>AES GPH Holdings, Inc.</v>
          </cell>
        </row>
        <row r="307">
          <cell r="A307" t="str">
            <v>AES Granbury, L.L.C.</v>
          </cell>
        </row>
        <row r="308">
          <cell r="A308" t="str">
            <v>AES Grand Dominicana, Ltd.</v>
          </cell>
        </row>
        <row r="309">
          <cell r="A309" t="str">
            <v>AES Grand Itabo, Ltd.</v>
          </cell>
        </row>
        <row r="310">
          <cell r="A310" t="str">
            <v>AES Great Britain Holdings B.V.</v>
          </cell>
        </row>
        <row r="311">
          <cell r="A311" t="str">
            <v>AES Great Britain Limited</v>
          </cell>
        </row>
        <row r="312">
          <cell r="A312" t="str">
            <v>AES Great Plains, Inc.</v>
          </cell>
        </row>
        <row r="313">
          <cell r="A313" t="str">
            <v>AES Green River Holdings, LLC</v>
          </cell>
        </row>
        <row r="314">
          <cell r="A314" t="str">
            <v>AES Green River, LLC</v>
          </cell>
        </row>
        <row r="315">
          <cell r="A315" t="str">
            <v>AES Greenidge, L.L.C.</v>
          </cell>
        </row>
        <row r="316">
          <cell r="A316" t="str">
            <v>AES GT Holding Pty Ltd</v>
          </cell>
        </row>
        <row r="317">
          <cell r="A317" t="str">
            <v>AES Guaiba II Empreendimentos Ltda</v>
          </cell>
        </row>
        <row r="318">
          <cell r="A318" t="str">
            <v>AES Guayama Holdings BV</v>
          </cell>
        </row>
        <row r="319">
          <cell r="A319" t="str">
            <v>AES Hawaii Management Company, Inc.</v>
          </cell>
        </row>
        <row r="320">
          <cell r="A320" t="str">
            <v>AES Hawaii, Inc.</v>
          </cell>
        </row>
        <row r="321">
          <cell r="A321" t="str">
            <v>AES Hellas Societe Anonyme of Energy Production and Exploitation from Renewable Sources of Energy</v>
          </cell>
        </row>
        <row r="322">
          <cell r="A322" t="str">
            <v>AES Hickling, L.L.C.</v>
          </cell>
        </row>
        <row r="323">
          <cell r="A323" t="str">
            <v>AES Highgrove Holdings, L.L.C.</v>
          </cell>
        </row>
        <row r="324">
          <cell r="A324" t="str">
            <v>AES Highgrove, L.L.C.</v>
          </cell>
        </row>
        <row r="325">
          <cell r="A325" t="str">
            <v>AES Hispanola Holdings BV</v>
          </cell>
        </row>
        <row r="326">
          <cell r="A326" t="str">
            <v>AES Hispanola Holdings II BV</v>
          </cell>
        </row>
        <row r="327">
          <cell r="A327" t="str">
            <v>AES Holanda Holdings C.V.</v>
          </cell>
        </row>
        <row r="328">
          <cell r="A328" t="str">
            <v>AES Holdings Brasil Ltda.</v>
          </cell>
        </row>
        <row r="329">
          <cell r="A329" t="str">
            <v>AES Honduras Generacion, Sociedad en Comandita por Acciones de Capital Variable</v>
          </cell>
        </row>
        <row r="330">
          <cell r="A330" t="str">
            <v>AES Honduras Generation Ventures, Ltd.</v>
          </cell>
        </row>
        <row r="331">
          <cell r="A331" t="str">
            <v>AES Honduras Holdings, Ltd.</v>
          </cell>
        </row>
        <row r="332">
          <cell r="A332" t="str">
            <v>AES Horizons Holdings BV</v>
          </cell>
        </row>
        <row r="333">
          <cell r="A333" t="str">
            <v>AES Horizons Investments Limited</v>
          </cell>
        </row>
        <row r="334">
          <cell r="A334" t="str">
            <v>AES Horizons Ltd.</v>
          </cell>
        </row>
        <row r="335">
          <cell r="A335" t="str">
            <v>AES Huade Wind Company Pte Ltd.</v>
          </cell>
        </row>
        <row r="336">
          <cell r="A336" t="str">
            <v>AES Huanghua Pte. Ltd.</v>
          </cell>
        </row>
        <row r="337">
          <cell r="A337" t="str">
            <v>AES Hulunbeier Wind Power Co. Pte. Ltd.</v>
          </cell>
        </row>
        <row r="338">
          <cell r="A338" t="str">
            <v>AES Hungary Investments Limited Liability Company</v>
          </cell>
        </row>
        <row r="339">
          <cell r="A339" t="str">
            <v>AES Huntington Beach Development II, L.L.C.</v>
          </cell>
        </row>
        <row r="340">
          <cell r="A340" t="str">
            <v>AES Huntington Beach Development, L.LC.</v>
          </cell>
        </row>
        <row r="341">
          <cell r="A341" t="str">
            <v>AES Huntington Beach, L.L.C.</v>
          </cell>
        </row>
        <row r="342">
          <cell r="A342" t="str">
            <v>AES IA UAE, Ltd.</v>
          </cell>
        </row>
        <row r="343">
          <cell r="A343" t="str">
            <v>AES IA Ukraine, Ltd.</v>
          </cell>
        </row>
        <row r="344">
          <cell r="A344" t="str">
            <v>AES IB Valley Corporation</v>
          </cell>
        </row>
        <row r="345">
          <cell r="A345" t="str">
            <v>AES IB Valley Holding</v>
          </cell>
        </row>
        <row r="346">
          <cell r="A346" t="str">
            <v>AES- IC Ictas Elektrik Toptan Satis ve Ticaret A.S.</v>
          </cell>
        </row>
        <row r="347">
          <cell r="A347" t="str">
            <v>AES- IC Ictas Enerji Uretim ve Ticaret A.S.</v>
          </cell>
        </row>
        <row r="348">
          <cell r="A348" t="str">
            <v>AES IHB Cayman, Ltd.</v>
          </cell>
        </row>
        <row r="349">
          <cell r="A349" t="str">
            <v>AES India Holdings (Mauritius)</v>
          </cell>
        </row>
        <row r="350">
          <cell r="A350" t="str">
            <v>AES India, L.L.C.</v>
          </cell>
        </row>
        <row r="351">
          <cell r="A351" t="str">
            <v>AES Indian Queens Holdings Limited</v>
          </cell>
        </row>
        <row r="352">
          <cell r="A352" t="str">
            <v>AES Indiana Holdings, L.L.C.</v>
          </cell>
        </row>
        <row r="353">
          <cell r="A353" t="str">
            <v>AES Indus (Private) Limited</v>
          </cell>
        </row>
        <row r="354">
          <cell r="A354" t="str">
            <v>AES Infoenergy Ltda.</v>
          </cell>
        </row>
        <row r="355">
          <cell r="A355" t="str">
            <v>AES Infoenergy Ltda.</v>
          </cell>
        </row>
        <row r="356">
          <cell r="A356" t="str">
            <v>AES Intercon II, Ltd.</v>
          </cell>
        </row>
        <row r="357">
          <cell r="A357" t="str">
            <v>AES Intercon, Ltd.</v>
          </cell>
        </row>
        <row r="358">
          <cell r="A358" t="str">
            <v>AES Interenergy Ltd (Cayman)</v>
          </cell>
        </row>
        <row r="359">
          <cell r="A359" t="str">
            <v>AES Internal Audit Brazil Ltda.</v>
          </cell>
        </row>
        <row r="360">
          <cell r="A360" t="str">
            <v>AES International Holdings II, Ltd.</v>
          </cell>
        </row>
        <row r="361">
          <cell r="A361" t="str">
            <v>AES International Holdings III, Ltd.</v>
          </cell>
        </row>
        <row r="362">
          <cell r="A362" t="str">
            <v>AES International Holdings, Ltd.</v>
          </cell>
        </row>
        <row r="363">
          <cell r="A363" t="str">
            <v>AES Ironwood, Inc.</v>
          </cell>
        </row>
        <row r="364">
          <cell r="A364" t="str">
            <v>AES Ironwood, L.L.C.</v>
          </cell>
        </row>
        <row r="365">
          <cell r="A365" t="str">
            <v>AES Isabella Holdings, Inc.</v>
          </cell>
        </row>
        <row r="366">
          <cell r="A366" t="str">
            <v xml:space="preserve">AES Istanbul Holdings B.V. </v>
          </cell>
        </row>
        <row r="367">
          <cell r="A367" t="str">
            <v>AES Isthmus Energy, S.A.</v>
          </cell>
        </row>
        <row r="368">
          <cell r="A368" t="str">
            <v>AES Jennison, L.L.C.</v>
          </cell>
        </row>
        <row r="369">
          <cell r="A369" t="str">
            <v>AES Jordan Holdco Cayman Limited</v>
          </cell>
        </row>
        <row r="370">
          <cell r="A370" t="str">
            <v>AES Jordan Holdco, Ltd.</v>
          </cell>
        </row>
        <row r="371">
          <cell r="A371" t="str">
            <v>AES Jordan IMCO, Ltd.</v>
          </cell>
        </row>
        <row r="372">
          <cell r="A372" t="str">
            <v>AES Jordan PSC</v>
          </cell>
        </row>
        <row r="373">
          <cell r="A373" t="str">
            <v>AES Juramento SA</v>
          </cell>
        </row>
        <row r="374">
          <cell r="A374" t="str">
            <v>AES K2 Limited</v>
          </cell>
        </row>
        <row r="375">
          <cell r="A375" t="str">
            <v>AES Kalaeloa Venture, L.L.C.</v>
          </cell>
        </row>
        <row r="376">
          <cell r="A376" t="str">
            <v>AES Kansas Wind, LLC</v>
          </cell>
        </row>
        <row r="377">
          <cell r="A377" t="str">
            <v>AES Kelanitissa (Private) Limited</v>
          </cell>
        </row>
        <row r="378">
          <cell r="A378" t="str">
            <v>AES Kelanitissa Services, Ltd.</v>
          </cell>
        </row>
        <row r="379">
          <cell r="A379" t="str">
            <v>AES Keystone Wind, L.L.C.</v>
          </cell>
        </row>
        <row r="380">
          <cell r="A380" t="str">
            <v>AES Keystone, L.L.C.</v>
          </cell>
        </row>
        <row r="381">
          <cell r="A381" t="str">
            <v>AES Khanya - Kwazulu Natal (Proprietary) Limited</v>
          </cell>
        </row>
        <row r="382">
          <cell r="A382" t="str">
            <v>AES Khanya - Port Elizabeth (Pty) Ltd.</v>
          </cell>
        </row>
        <row r="383">
          <cell r="A383" t="str">
            <v>AES Kienke Holdings B.V.</v>
          </cell>
        </row>
        <row r="384">
          <cell r="A384" t="str">
            <v>AES Kilroot Generating Limited</v>
          </cell>
        </row>
        <row r="385">
          <cell r="A385" t="str">
            <v>AES Kilroot Power Limited</v>
          </cell>
        </row>
        <row r="386">
          <cell r="A386" t="str">
            <v>AES King Harbor, Inc.</v>
          </cell>
        </row>
        <row r="387">
          <cell r="A387" t="str">
            <v>AES Kingston Holdings B.V.</v>
          </cell>
        </row>
        <row r="388">
          <cell r="A388" t="str">
            <v>AES Korea, Inc.</v>
          </cell>
        </row>
        <row r="389">
          <cell r="A389" t="str">
            <v>AES Kribi Holdings B.V.</v>
          </cell>
        </row>
        <row r="390">
          <cell r="A390" t="str">
            <v>AES Lake Worth Holdings, L.L.C.</v>
          </cell>
        </row>
        <row r="391">
          <cell r="A391" t="str">
            <v>AES Lal Pir (Pvt) Ltd.</v>
          </cell>
        </row>
        <row r="392">
          <cell r="A392" t="str">
            <v>AES Lal Pir (UK) Ltd.</v>
          </cell>
        </row>
        <row r="393">
          <cell r="A393" t="str">
            <v>AES Landfill Carbon, Ltd.</v>
          </cell>
        </row>
        <row r="394">
          <cell r="A394" t="str">
            <v>AES LATAM Energy Development Ltd.</v>
          </cell>
        </row>
        <row r="395">
          <cell r="A395" t="str">
            <v>AES Latin American Development, Ltd.</v>
          </cell>
        </row>
        <row r="396">
          <cell r="A396" t="str">
            <v>AES Laurel Mountain, LLC</v>
          </cell>
        </row>
        <row r="397">
          <cell r="A397" t="str">
            <v>AES Lion Telecom Investments B.V.</v>
          </cell>
        </row>
        <row r="398">
          <cell r="A398" t="str">
            <v>AES LNG Holding II, Ltd.</v>
          </cell>
        </row>
        <row r="399">
          <cell r="A399" t="str">
            <v>AES LNG Holding III, Ltd.</v>
          </cell>
        </row>
        <row r="400">
          <cell r="A400" t="str">
            <v>AES LNG Holding IV, Ltd.</v>
          </cell>
        </row>
        <row r="401">
          <cell r="A401" t="str">
            <v>AES LNG Holding, Ltd.</v>
          </cell>
        </row>
        <row r="402">
          <cell r="A402" t="str">
            <v>AES LNG Marketing, L.L.C.</v>
          </cell>
        </row>
        <row r="403">
          <cell r="A403" t="str">
            <v>AES London Holdings B.V.</v>
          </cell>
        </row>
        <row r="404">
          <cell r="A404" t="str">
            <v>AES Londonderry Holdings, L.L.C.</v>
          </cell>
        </row>
        <row r="405">
          <cell r="A405" t="str">
            <v>AES Loyalist ULC</v>
          </cell>
        </row>
        <row r="406">
          <cell r="A406" t="str">
            <v>AES LTC Transition, L.L.C.</v>
          </cell>
        </row>
        <row r="407">
          <cell r="A407" t="str">
            <v>AES Maastricht Holdings B.V.</v>
          </cell>
        </row>
        <row r="408">
          <cell r="A408" t="str">
            <v>AES Maritza East 1 Ltd.</v>
          </cell>
        </row>
        <row r="409">
          <cell r="A409" t="str">
            <v>AES Maritza East 1 Services Ltd.</v>
          </cell>
        </row>
        <row r="410">
          <cell r="A410" t="str">
            <v>AES Maritza East 1 Services Ltd.</v>
          </cell>
        </row>
        <row r="411">
          <cell r="A411" t="str">
            <v>AES Masinloc Pte. Ltd.</v>
          </cell>
        </row>
        <row r="412">
          <cell r="A412" t="str">
            <v>AES Mathew, Inc.</v>
          </cell>
        </row>
        <row r="413">
          <cell r="A413" t="str">
            <v>AES Mayan Holdings, S. de R.L. de C.V.</v>
          </cell>
        </row>
        <row r="414">
          <cell r="A414" t="str">
            <v>AES Medway Electric Limited</v>
          </cell>
        </row>
        <row r="415">
          <cell r="A415" t="str">
            <v>AES Merida B.V.</v>
          </cell>
        </row>
        <row r="416">
          <cell r="A416" t="str">
            <v>AES Merida III, S. de R.L. de C.V.</v>
          </cell>
        </row>
        <row r="417">
          <cell r="A417" t="str">
            <v>AES Merida Management Services, S. de R.L. de C.V.</v>
          </cell>
        </row>
        <row r="418">
          <cell r="A418" t="str">
            <v>AES Merida Operaciones SRL de CV</v>
          </cell>
        </row>
        <row r="419">
          <cell r="A419" t="str">
            <v>AES Mexican Holdings, Ltd.</v>
          </cell>
        </row>
        <row r="420">
          <cell r="A420" t="str">
            <v>AES Mexico Development, S. de R.L. de C.V.</v>
          </cell>
        </row>
        <row r="421">
          <cell r="A421" t="str">
            <v>AES Mexico Farms, L.L.C.</v>
          </cell>
        </row>
        <row r="422">
          <cell r="A422" t="str">
            <v>AES Microplanet Holdings, LLC</v>
          </cell>
        </row>
        <row r="423">
          <cell r="A423" t="str">
            <v>AES MicroPlanet, Ltd.</v>
          </cell>
        </row>
        <row r="424">
          <cell r="A424" t="str">
            <v>AES Mid East Holdings 2, Ltd.</v>
          </cell>
        </row>
        <row r="425">
          <cell r="A425" t="str">
            <v>AES Mid-Atlantic LNG Marketing, LLC</v>
          </cell>
        </row>
        <row r="426">
          <cell r="A426" t="str">
            <v>AES Mid-Atlantic Wind, L.L.C.</v>
          </cell>
        </row>
        <row r="427">
          <cell r="A427" t="str">
            <v>AES Middelzee Holding B.V.</v>
          </cell>
        </row>
        <row r="428">
          <cell r="A428" t="str">
            <v>AES Middle East Holdco Ltd.</v>
          </cell>
        </row>
        <row r="429">
          <cell r="A429" t="str">
            <v>AES Mid-West Holdings, L.L.C.</v>
          </cell>
        </row>
        <row r="430">
          <cell r="A430" t="str">
            <v>AES Mid-West Wind, L.L.C.</v>
          </cell>
        </row>
        <row r="431">
          <cell r="A431" t="str">
            <v>AES Minas PCH Ltda</v>
          </cell>
        </row>
        <row r="432">
          <cell r="A432" t="str">
            <v>AES Mineral Ltda.</v>
          </cell>
        </row>
        <row r="433">
          <cell r="A433" t="str">
            <v>AES Mississippi Holdings BV</v>
          </cell>
        </row>
        <row r="434">
          <cell r="A434" t="str">
            <v>AES Mitchell, Inc.</v>
          </cell>
        </row>
        <row r="435">
          <cell r="A435" t="str">
            <v>AES Mobile Power Holdings, LLC</v>
          </cell>
        </row>
        <row r="436">
          <cell r="A436" t="str">
            <v>AES Mobile Power, LLC</v>
          </cell>
        </row>
        <row r="437">
          <cell r="A437" t="str">
            <v>AES Mohave Holdings, L.L.C.</v>
          </cell>
        </row>
        <row r="438">
          <cell r="A438" t="str">
            <v>AES Mohave, L.L.C.</v>
          </cell>
        </row>
        <row r="439">
          <cell r="A439" t="str">
            <v>AES Mong Duong Holdings B.V.</v>
          </cell>
        </row>
        <row r="440">
          <cell r="A440" t="str">
            <v>AES Monroe Holdings B.V.</v>
          </cell>
        </row>
        <row r="441">
          <cell r="A441" t="str">
            <v>aes mont blanc holdings b.v.</v>
          </cell>
        </row>
        <row r="442">
          <cell r="A442" t="str">
            <v>AES Mount Vernon B.V.</v>
          </cell>
        </row>
        <row r="443">
          <cell r="A443" t="str">
            <v>AES Mt. Tom Holdings, L.L.C.</v>
          </cell>
        </row>
        <row r="444">
          <cell r="A444" t="str">
            <v>AES Mt. Tom, L.L.C.</v>
          </cell>
        </row>
        <row r="445">
          <cell r="A445" t="str">
            <v>AES NA Central, L.L.C.</v>
          </cell>
        </row>
        <row r="446">
          <cell r="A446" t="str">
            <v>AES Nautilus Holdings, LLC</v>
          </cell>
        </row>
        <row r="447">
          <cell r="A447" t="str">
            <v>AES Nejapa Gas Ltda. de C.V.</v>
          </cell>
        </row>
        <row r="448">
          <cell r="A448" t="str">
            <v>AES Nejapa Services Ltda. de C.V.</v>
          </cell>
        </row>
        <row r="449">
          <cell r="A449" t="str">
            <v>AES Netherlands Holdings B.V.</v>
          </cell>
        </row>
        <row r="450">
          <cell r="A450" t="str">
            <v>AES New Creek, LLC</v>
          </cell>
        </row>
        <row r="451">
          <cell r="A451" t="str">
            <v>AES New Hampshire Biomass, Inc.</v>
          </cell>
        </row>
        <row r="452">
          <cell r="A452" t="str">
            <v>AES New York Capital, L.L.C.</v>
          </cell>
        </row>
        <row r="453">
          <cell r="A453" t="str">
            <v>AES New York Equity, LLC</v>
          </cell>
        </row>
        <row r="454">
          <cell r="A454" t="str">
            <v>AES New York Funding, L.L.C.</v>
          </cell>
        </row>
        <row r="455">
          <cell r="A455" t="str">
            <v>AES New York Holdings, L.L.C.</v>
          </cell>
        </row>
        <row r="456">
          <cell r="A456" t="str">
            <v>AES New York Renewable Energy Co., L.L.C.</v>
          </cell>
        </row>
        <row r="457">
          <cell r="A457" t="str">
            <v>AES New York Surety, L.L.C.</v>
          </cell>
        </row>
        <row r="458">
          <cell r="A458" t="str">
            <v>AES New York Wind, L.L.C.</v>
          </cell>
        </row>
        <row r="459">
          <cell r="A459" t="str">
            <v>AES Nigeria Barge Limited</v>
          </cell>
        </row>
        <row r="460">
          <cell r="A460" t="str">
            <v>AES Nigeria Barge Operations Holdings I</v>
          </cell>
        </row>
        <row r="461">
          <cell r="A461" t="str">
            <v>AES Nigeria Barge Operations Holdings II</v>
          </cell>
        </row>
        <row r="462">
          <cell r="A462" t="str">
            <v>AES Nigeria Barge Operations Limited</v>
          </cell>
        </row>
        <row r="463">
          <cell r="A463" t="str">
            <v>AES Nigeria Holdings, Ltd.</v>
          </cell>
        </row>
        <row r="464">
          <cell r="A464" t="str">
            <v>AES Nile Power Holdings Ltd.</v>
          </cell>
        </row>
        <row r="465">
          <cell r="A465" t="str">
            <v>AES Nile Power Ltd.</v>
          </cell>
        </row>
        <row r="466">
          <cell r="A466" t="str">
            <v>AES Normandy Holdings B.V.</v>
          </cell>
        </row>
        <row r="467">
          <cell r="A467" t="str">
            <v>AES North America Development, LLC</v>
          </cell>
        </row>
        <row r="468">
          <cell r="A468" t="str">
            <v>AES North America Hydro, LLC</v>
          </cell>
        </row>
        <row r="469">
          <cell r="A469" t="str">
            <v>AES North America Pacific Group SGA, LLC</v>
          </cell>
        </row>
        <row r="470">
          <cell r="A470" t="str">
            <v>AES Northern Sea Holdings B.V.</v>
          </cell>
        </row>
        <row r="471">
          <cell r="A471" t="str">
            <v>AES NY, L.L.C.</v>
          </cell>
        </row>
        <row r="472">
          <cell r="A472" t="str">
            <v>AES NY2, L.L.C.</v>
          </cell>
        </row>
        <row r="473">
          <cell r="A473" t="str">
            <v>AES NY3, L.L.C.</v>
          </cell>
        </row>
        <row r="474">
          <cell r="A474" t="str">
            <v>AES Oasis Energy, Inc.</v>
          </cell>
        </row>
        <row r="475">
          <cell r="A475" t="str">
            <v>AES Oasis Finco, Inc.</v>
          </cell>
        </row>
        <row r="476">
          <cell r="A476" t="str">
            <v>AES Oasis Holdco (Cayman) Ltd.</v>
          </cell>
        </row>
        <row r="477">
          <cell r="A477" t="str">
            <v>AES Oasis Holdco, Inc.</v>
          </cell>
        </row>
        <row r="478">
          <cell r="A478" t="str">
            <v>AES Oasis Ltd.</v>
          </cell>
        </row>
        <row r="479">
          <cell r="A479" t="str">
            <v>AES Oasis Mauritius Inc</v>
          </cell>
        </row>
        <row r="480">
          <cell r="A480" t="str">
            <v>AES Oasis Private Ltd.</v>
          </cell>
        </row>
        <row r="481">
          <cell r="A481" t="str">
            <v>AES Ocean Cay, Ltd.</v>
          </cell>
        </row>
        <row r="482">
          <cell r="A482" t="str">
            <v>AES Ocean Express LLC</v>
          </cell>
        </row>
        <row r="483">
          <cell r="A483" t="str">
            <v>AES Ocean Link, LLC</v>
          </cell>
        </row>
        <row r="484">
          <cell r="A484" t="str">
            <v>AES Ocean LNG, Ltd.</v>
          </cell>
        </row>
        <row r="485">
          <cell r="A485" t="str">
            <v>AES Ocean Power, Ltd.</v>
          </cell>
        </row>
        <row r="486">
          <cell r="A486" t="str">
            <v>AES Ocean Springs Trust Deed</v>
          </cell>
        </row>
        <row r="487">
          <cell r="A487" t="str">
            <v>AES Ocean Springs, Ltd.</v>
          </cell>
        </row>
        <row r="488">
          <cell r="A488" t="str">
            <v>AES Odyssey, L.L.C.</v>
          </cell>
        </row>
        <row r="489">
          <cell r="A489" t="str">
            <v>AES Oklahoma Holdings, L.L.C.</v>
          </cell>
        </row>
        <row r="490">
          <cell r="A490" t="str">
            <v>AES Oklahoma Management Co., LLC</v>
          </cell>
        </row>
        <row r="491">
          <cell r="A491" t="str">
            <v>AES Oman Holdings, Ltd.</v>
          </cell>
        </row>
        <row r="492">
          <cell r="A492" t="str">
            <v>AES Ontario Holdings 1 BV</v>
          </cell>
        </row>
        <row r="493">
          <cell r="A493" t="str">
            <v>AES Ontario Holdings 2 BV</v>
          </cell>
        </row>
        <row r="494">
          <cell r="A494" t="str">
            <v>AES Operadora S.A</v>
          </cell>
        </row>
        <row r="495">
          <cell r="A495" t="str">
            <v>AES OPGC Holding</v>
          </cell>
        </row>
        <row r="496">
          <cell r="A496" t="str">
            <v>AES Orient, Inc.</v>
          </cell>
        </row>
        <row r="497">
          <cell r="A497" t="str">
            <v>AES Orissa Distribution Private Limited</v>
          </cell>
        </row>
        <row r="498">
          <cell r="A498" t="str">
            <v>AES Overseas Holdings (Cayman) Ltd.</v>
          </cell>
        </row>
        <row r="499">
          <cell r="A499" t="str">
            <v>AES Overseas Holdings Limited</v>
          </cell>
        </row>
        <row r="500">
          <cell r="A500" t="str">
            <v>AES Pacific Ocean Holdings B.V.</v>
          </cell>
        </row>
        <row r="501">
          <cell r="A501" t="str">
            <v>AES Pacific, Inc.</v>
          </cell>
        </row>
        <row r="502">
          <cell r="A502" t="str">
            <v>AES Pacific, L.L.C.</v>
          </cell>
        </row>
        <row r="503">
          <cell r="A503" t="str">
            <v>AES Pak Gen (Pvt) Co.</v>
          </cell>
        </row>
        <row r="504">
          <cell r="A504" t="str">
            <v>AES Pak Gen (UK) Ltd.</v>
          </cell>
        </row>
        <row r="505">
          <cell r="A505" t="str">
            <v>AES Pak Gen Holdings, Inc.</v>
          </cell>
        </row>
        <row r="506">
          <cell r="A506" t="str">
            <v>AES Pak Holdings, Ltd.</v>
          </cell>
        </row>
        <row r="507">
          <cell r="A507" t="str">
            <v>AES Pakistan (Holdings) Limited</v>
          </cell>
        </row>
        <row r="508">
          <cell r="A508" t="str">
            <v>AES Pakistan (Pvt) Ltd.</v>
          </cell>
        </row>
        <row r="509">
          <cell r="A509" t="str">
            <v>AES Pakistan Holdco Ltd.</v>
          </cell>
        </row>
        <row r="510">
          <cell r="A510" t="str">
            <v>AES Pakistan Holdings</v>
          </cell>
        </row>
        <row r="511">
          <cell r="A511" t="str">
            <v>AES Pakistan Holdings (Cayman) Ltd.</v>
          </cell>
        </row>
        <row r="512">
          <cell r="A512" t="str">
            <v>AES Pakistan Operations, Ltd.</v>
          </cell>
        </row>
        <row r="513">
          <cell r="A513" t="str">
            <v>AES Pakistan Power Holdings Ltd.</v>
          </cell>
        </row>
        <row r="514">
          <cell r="A514" t="str">
            <v>AES Pampa Energy, S.A.</v>
          </cell>
        </row>
        <row r="515">
          <cell r="A515" t="str">
            <v>AES Panama Energy, S.A.</v>
          </cell>
        </row>
        <row r="516">
          <cell r="A516" t="str">
            <v>AES Panama Holding, Ltd.</v>
          </cell>
        </row>
        <row r="517">
          <cell r="A517" t="str">
            <v>AES Panama Hydro Holdings, Ltd.</v>
          </cell>
        </row>
        <row r="518">
          <cell r="A518" t="str">
            <v>AES Panama, S.A.</v>
          </cell>
        </row>
        <row r="519">
          <cell r="A519" t="str">
            <v>AES Parana Gas S.A.</v>
          </cell>
        </row>
        <row r="520">
          <cell r="A520" t="str">
            <v>AES Parana Generation Holdings, Ltd.</v>
          </cell>
        </row>
        <row r="521">
          <cell r="A521" t="str">
            <v>AES Parana Holdings, Ltd.</v>
          </cell>
        </row>
        <row r="522">
          <cell r="A522" t="str">
            <v>AES Parana I Limited Partnership</v>
          </cell>
        </row>
        <row r="523">
          <cell r="A523" t="str">
            <v>AES Parana IHC, Ltd.</v>
          </cell>
        </row>
        <row r="524">
          <cell r="A524" t="str">
            <v>AES Parana II Limited Partnership</v>
          </cell>
        </row>
        <row r="525">
          <cell r="A525" t="str">
            <v>AES Parana Operations S.R.L.</v>
          </cell>
        </row>
        <row r="526">
          <cell r="A526" t="str">
            <v>AES Parana Propiedades S.A</v>
          </cell>
        </row>
        <row r="527">
          <cell r="A527" t="str">
            <v>AES Parana S.C.A.</v>
          </cell>
        </row>
        <row r="528">
          <cell r="A528" t="str">
            <v>AES Parana Urguay S.R.L</v>
          </cell>
        </row>
        <row r="529">
          <cell r="A529" t="str">
            <v>AES Pardo Holdings, Ltd.</v>
          </cell>
        </row>
        <row r="530">
          <cell r="A530" t="str">
            <v>AES Pasadena, Inc.</v>
          </cell>
        </row>
        <row r="531">
          <cell r="A531" t="str">
            <v>AES Penobscot Mountain, LLC</v>
          </cell>
        </row>
        <row r="532">
          <cell r="A532" t="str">
            <v>AES Peru S.R.L.</v>
          </cell>
        </row>
        <row r="533">
          <cell r="A533" t="str">
            <v>AES Phil Investment Pte. Ltd.</v>
          </cell>
        </row>
        <row r="534">
          <cell r="A534" t="str">
            <v>AES Philippine Holdings BV</v>
          </cell>
        </row>
        <row r="535">
          <cell r="A535" t="str">
            <v>AES Philippines Inc.</v>
          </cell>
        </row>
        <row r="536">
          <cell r="A536" t="str">
            <v>AES PJM Wind, LLC</v>
          </cell>
        </row>
        <row r="537">
          <cell r="A537" t="str">
            <v>AES Placerita, Incorporated</v>
          </cell>
        </row>
        <row r="538">
          <cell r="A538" t="str">
            <v>AES Platense Investments Uruguay S.C.A.</v>
          </cell>
        </row>
        <row r="539">
          <cell r="A539" t="str">
            <v>AES Platense Investments Uruguay S.C.A.</v>
          </cell>
        </row>
        <row r="540">
          <cell r="A540" t="str">
            <v>AES Power Holding III, Ltd.</v>
          </cell>
        </row>
        <row r="541">
          <cell r="A541" t="str">
            <v>AES Power Holding, Ltd.</v>
          </cell>
        </row>
        <row r="542">
          <cell r="A542" t="str">
            <v>AES Power One Pty Ltd.</v>
          </cell>
        </row>
        <row r="543">
          <cell r="A543" t="str">
            <v>AES Power, Inc.</v>
          </cell>
        </row>
        <row r="544">
          <cell r="A544" t="str">
            <v>AES Prachinburi Holdings B.V.</v>
          </cell>
        </row>
        <row r="545">
          <cell r="A545" t="str">
            <v>AES Prescott, L.L.C.</v>
          </cell>
        </row>
        <row r="546">
          <cell r="A546" t="str">
            <v>AES Proyectos Electricos, S. de R.L.DE C.V.</v>
          </cell>
        </row>
        <row r="547">
          <cell r="A547" t="str">
            <v>AES Puerto Rico Services, Inc.</v>
          </cell>
        </row>
        <row r="548">
          <cell r="A548" t="str">
            <v>AES Puerto Rico, Inc.</v>
          </cell>
        </row>
        <row r="549">
          <cell r="A549" t="str">
            <v>AES Puerto Rico, L.P.</v>
          </cell>
        </row>
        <row r="550">
          <cell r="A550" t="str">
            <v>AES Pumped Storage Arkansas, L.L.C.</v>
          </cell>
        </row>
        <row r="551">
          <cell r="A551" t="str">
            <v>AES Qatar Holdings Ltd.</v>
          </cell>
        </row>
        <row r="552">
          <cell r="A552" t="str">
            <v>AES Qatrana Holdco Limited</v>
          </cell>
        </row>
        <row r="553">
          <cell r="A553" t="str">
            <v>AES Rail Holdings, L.L.C.</v>
          </cell>
        </row>
        <row r="554">
          <cell r="A554" t="str">
            <v>AES Ras Laffan Holdings Ltd.</v>
          </cell>
        </row>
        <row r="555">
          <cell r="A555" t="str">
            <v>AES Ras Laffan Operating Company WLL</v>
          </cell>
        </row>
        <row r="556">
          <cell r="A556" t="str">
            <v>AES Ras Laffan Services I, Ltd.</v>
          </cell>
        </row>
        <row r="557">
          <cell r="A557" t="str">
            <v>AES Ras Laffan Services II, Ltd.</v>
          </cell>
        </row>
        <row r="558">
          <cell r="A558" t="str">
            <v>AES Ras Laffan Services JV</v>
          </cell>
        </row>
        <row r="559">
          <cell r="A559" t="str">
            <v>AES Red Oak Urban Renewal Corporation</v>
          </cell>
        </row>
        <row r="560">
          <cell r="A560" t="str">
            <v>AES Red Oak, Inc.</v>
          </cell>
        </row>
        <row r="561">
          <cell r="A561" t="str">
            <v>AES Red Oak, L.L.C.</v>
          </cell>
        </row>
        <row r="562">
          <cell r="A562" t="str">
            <v>AES Redondo Beach, L.L.C.</v>
          </cell>
        </row>
        <row r="563">
          <cell r="A563" t="str">
            <v>AES RES-Greek Holdings I B.V.</v>
          </cell>
        </row>
        <row r="564">
          <cell r="A564" t="str">
            <v>AES RES-Greek Holdings II B.V.</v>
          </cell>
        </row>
        <row r="565">
          <cell r="A565" t="str">
            <v>AES Rio Diamante, Inc.</v>
          </cell>
        </row>
        <row r="566">
          <cell r="A566" t="str">
            <v>AES Rio PCH Ltda.</v>
          </cell>
        </row>
        <row r="567">
          <cell r="A567" t="str">
            <v>AES River Mountain, LP</v>
          </cell>
        </row>
        <row r="568">
          <cell r="A568" t="str">
            <v>AES Riverside Holdings, LLC</v>
          </cell>
        </row>
        <row r="569">
          <cell r="A569" t="str">
            <v>AES Romenergia SRL</v>
          </cell>
        </row>
        <row r="570">
          <cell r="A570" t="str">
            <v>AES Ruzgar Enerjisi Limited Sirketi</v>
          </cell>
        </row>
        <row r="571">
          <cell r="A571" t="str">
            <v>AES Saint Petersburg Holdings B.V.</v>
          </cell>
        </row>
        <row r="572">
          <cell r="A572" t="str">
            <v>AES San Nicolas Holding Espana, S.L.</v>
          </cell>
        </row>
        <row r="573">
          <cell r="A573" t="str">
            <v>AES San Nicolas, Inc.</v>
          </cell>
        </row>
        <row r="574">
          <cell r="A574" t="str">
            <v>AES Santa Ana, Ltd.</v>
          </cell>
        </row>
        <row r="575">
          <cell r="A575" t="str">
            <v>AES Santa Branca II, Ltd.</v>
          </cell>
        </row>
        <row r="576">
          <cell r="A576" t="str">
            <v>AES Santa Branca, Ltd.</v>
          </cell>
        </row>
        <row r="577">
          <cell r="A577" t="str">
            <v>AES Santo Domingo I, Ltd.</v>
          </cell>
        </row>
        <row r="578">
          <cell r="A578" t="str">
            <v>AES Santo Domingo II, Ltd.</v>
          </cell>
        </row>
        <row r="579">
          <cell r="A579" t="str">
            <v>AES Sao Paulo, Inc.</v>
          </cell>
        </row>
        <row r="580">
          <cell r="A580" t="str">
            <v>AES Sayreville, L.L.C.</v>
          </cell>
        </row>
        <row r="581">
          <cell r="A581" t="str">
            <v>AES Services Philippines Inc.</v>
          </cell>
        </row>
        <row r="582">
          <cell r="A582" t="str">
            <v>AES Services, Inc.</v>
          </cell>
        </row>
        <row r="583">
          <cell r="A583" t="str">
            <v>AES Services, Ltd.</v>
          </cell>
        </row>
        <row r="584">
          <cell r="A584" t="str">
            <v>AES Servicios America S.R. L.</v>
          </cell>
        </row>
        <row r="585">
          <cell r="A585" t="str">
            <v>AES Servicios Electricos Limitada de Capital Variable</v>
          </cell>
        </row>
        <row r="586">
          <cell r="A586" t="str">
            <v>AES Servicios Electricos Y Compania Sociedad en Comandita de Capital Variable</v>
          </cell>
        </row>
        <row r="587">
          <cell r="A587" t="str">
            <v>AES Servicios Electricos, S. de R.L. de C.V.</v>
          </cell>
        </row>
        <row r="588">
          <cell r="A588" t="str">
            <v>AES Shady Point 2, LLC</v>
          </cell>
        </row>
        <row r="589">
          <cell r="A589" t="str">
            <v>AES Shady Point, LLC</v>
          </cell>
        </row>
        <row r="590">
          <cell r="A590" t="str">
            <v>AES Shangyi Hong Kong Co., Limited</v>
          </cell>
        </row>
        <row r="591">
          <cell r="A591" t="str">
            <v>AES Shannon Holdings BV</v>
          </cell>
        </row>
        <row r="592">
          <cell r="A592" t="str">
            <v>AES Shigis Energy LLP</v>
          </cell>
        </row>
        <row r="593">
          <cell r="A593" t="str">
            <v>AES Shulbinsk GES LLP</v>
          </cell>
        </row>
        <row r="594">
          <cell r="A594" t="str">
            <v>AES Silk Road Cayman Ltd.</v>
          </cell>
        </row>
        <row r="595">
          <cell r="A595" t="str">
            <v>AES Silk Road Energy LLC</v>
          </cell>
        </row>
        <row r="596">
          <cell r="A596" t="str">
            <v>AES Silk Road Financing Ltd.</v>
          </cell>
        </row>
        <row r="597">
          <cell r="A597" t="str">
            <v>AES Silk Road Trading BV</v>
          </cell>
        </row>
        <row r="598">
          <cell r="A598" t="str">
            <v>AES Silk Road, Inc.</v>
          </cell>
        </row>
        <row r="599">
          <cell r="A599" t="str">
            <v>AES Sirocco Limited</v>
          </cell>
        </row>
        <row r="600">
          <cell r="A600" t="str">
            <v>AES Sogrinsk TETS LLP</v>
          </cell>
        </row>
        <row r="601">
          <cell r="A601" t="str">
            <v>AES Solar Energy, LLC</v>
          </cell>
        </row>
        <row r="602">
          <cell r="A602" t="str">
            <v>AES Solar Energy, Ltd.</v>
          </cell>
        </row>
        <row r="603">
          <cell r="A603" t="str">
            <v>AES Solar Espana, S.L.</v>
          </cell>
        </row>
        <row r="604">
          <cell r="A604" t="str">
            <v>AES Solar Holdings, LLC</v>
          </cell>
        </row>
        <row r="605">
          <cell r="A605" t="str">
            <v>AES Solutions, LLC</v>
          </cell>
        </row>
        <row r="606">
          <cell r="A606" t="str">
            <v>AES Somerset 2 Holdings, LLC</v>
          </cell>
        </row>
        <row r="607">
          <cell r="A607" t="str">
            <v>AES Somerset 2, LLC</v>
          </cell>
        </row>
        <row r="608">
          <cell r="A608" t="str">
            <v>AES Somerset, L.L.C.</v>
          </cell>
        </row>
        <row r="609">
          <cell r="A609" t="str">
            <v>AES SONEL S.A.</v>
          </cell>
        </row>
        <row r="610">
          <cell r="A610" t="str">
            <v>AES Songas Holdings, Ltd.</v>
          </cell>
        </row>
        <row r="611">
          <cell r="A611" t="str">
            <v>AES Sosa, L.L.C.</v>
          </cell>
        </row>
        <row r="612">
          <cell r="A612" t="str">
            <v>AES South Africa Peakers Holdings (Proprietary) Limited</v>
          </cell>
        </row>
        <row r="613">
          <cell r="A613" t="str">
            <v>AES South American Holdings, Ltd.</v>
          </cell>
        </row>
        <row r="614">
          <cell r="A614" t="str">
            <v>AES South City, L.L.C.</v>
          </cell>
        </row>
        <row r="615">
          <cell r="A615" t="str">
            <v>AES South Point, Ltd.</v>
          </cell>
        </row>
        <row r="616">
          <cell r="A616" t="str">
            <v>AES Southern Europe Holdings B.V.</v>
          </cell>
        </row>
        <row r="617">
          <cell r="A617" t="str">
            <v>AES Southland Funding, L.L.C.</v>
          </cell>
        </row>
        <row r="618">
          <cell r="A618" t="str">
            <v>AES Southland Holdings, L.L.C.</v>
          </cell>
        </row>
        <row r="619">
          <cell r="A619" t="str">
            <v>AES Southland, L.L.C.</v>
          </cell>
        </row>
        <row r="620">
          <cell r="A620" t="str">
            <v>AES Spanish Holdings, S.R.L.</v>
          </cell>
        </row>
        <row r="621">
          <cell r="A621" t="str">
            <v>AES Sparrows Point Holdings, LLC</v>
          </cell>
        </row>
        <row r="622">
          <cell r="A622" t="str">
            <v>AES Sparrows Point LNG, LLC</v>
          </cell>
        </row>
        <row r="623">
          <cell r="A623" t="str">
            <v>AES Sparta Holdings, B.V.</v>
          </cell>
        </row>
        <row r="624">
          <cell r="A624" t="str">
            <v>AES Stonehaven Holding, Inc.</v>
          </cell>
        </row>
        <row r="625">
          <cell r="A625" t="str">
            <v>AES Sul Distribuidora Gaucha de Energia S.A.</v>
          </cell>
        </row>
        <row r="626">
          <cell r="A626" t="str">
            <v>AES Sul, l.l.c.</v>
          </cell>
        </row>
        <row r="627">
          <cell r="A627" t="str">
            <v>AES Summit Generation Ltd.</v>
          </cell>
        </row>
        <row r="628">
          <cell r="A628" t="str">
            <v>AES Swiss Lake Holdings B.V.</v>
          </cell>
        </row>
        <row r="629">
          <cell r="A629" t="str">
            <v>AES Tamuin Development Services S. de R.L. de C.V.</v>
          </cell>
        </row>
        <row r="630">
          <cell r="A630" t="str">
            <v>AES Tanzania Holdings, Ltd.</v>
          </cell>
        </row>
        <row r="631">
          <cell r="A631" t="str">
            <v>AES Teal Holding, Inc.</v>
          </cell>
        </row>
        <row r="632">
          <cell r="A632" t="str">
            <v>AES Technical Services FZE</v>
          </cell>
        </row>
        <row r="633">
          <cell r="A633" t="str">
            <v>AES Technologies Holdings, LLC</v>
          </cell>
        </row>
        <row r="634">
          <cell r="A634" t="str">
            <v>AES Technology Holdings, LLC</v>
          </cell>
        </row>
        <row r="635">
          <cell r="A635" t="str">
            <v>AES TEG Holdings I, LLC</v>
          </cell>
        </row>
        <row r="636">
          <cell r="A636" t="str">
            <v>AES TEG Holdings, LLC</v>
          </cell>
        </row>
        <row r="637">
          <cell r="A637" t="str">
            <v>AES TEG II Mexican Holdings, S. de R.L. de C.V.</v>
          </cell>
        </row>
        <row r="638">
          <cell r="A638" t="str">
            <v>AES TEG II Mexican Investments, S. de R.L. de C.V.</v>
          </cell>
        </row>
        <row r="639">
          <cell r="A639" t="str">
            <v>AES TEG II Operations, S. de R.L. de C.V.</v>
          </cell>
        </row>
        <row r="640">
          <cell r="A640" t="str">
            <v>AES TEG Mexican Holdings, S. de R.L. de C.V.</v>
          </cell>
        </row>
        <row r="641">
          <cell r="A641" t="str">
            <v>AES TEG Mexican Investments S. de R.L. de C.V.</v>
          </cell>
        </row>
        <row r="642">
          <cell r="A642" t="str">
            <v>AES TEG Operations, S. de R.L. de C.V.</v>
          </cell>
        </row>
        <row r="643">
          <cell r="A643" t="str">
            <v>AES TEG Power Investments B.V.</v>
          </cell>
        </row>
        <row r="644">
          <cell r="A644" t="str">
            <v>AES TEG Power Investments II B.V.</v>
          </cell>
        </row>
        <row r="645">
          <cell r="A645" t="str">
            <v>AES TEGTEP Holdings B.V.</v>
          </cell>
        </row>
        <row r="646">
          <cell r="A646" t="str">
            <v>AES TEGTEP Treasury Holdings B.V.</v>
          </cell>
        </row>
        <row r="647">
          <cell r="A647" t="str">
            <v>AES Tehachapi Wind, LLC</v>
          </cell>
        </row>
        <row r="648">
          <cell r="A648" t="str">
            <v>AES Telecom Americas, Inc.</v>
          </cell>
        </row>
        <row r="649">
          <cell r="A649" t="str">
            <v>AES TEP Holdings I, LLC</v>
          </cell>
        </row>
        <row r="650">
          <cell r="A650" t="str">
            <v>AES TEP Holdings, LLC</v>
          </cell>
        </row>
        <row r="651">
          <cell r="A651" t="str">
            <v>AES TEP Management, Inc.</v>
          </cell>
        </row>
        <row r="652">
          <cell r="A652" t="str">
            <v>AES TEP Power II Investments Limited</v>
          </cell>
        </row>
        <row r="653">
          <cell r="A653" t="str">
            <v>AES TEP Power Investments Limited</v>
          </cell>
        </row>
        <row r="654">
          <cell r="A654" t="str">
            <v>AES Termo Bariri Ltda.</v>
          </cell>
        </row>
        <row r="655">
          <cell r="A655" t="str">
            <v>AES Termosul Empreendimentos Ltda</v>
          </cell>
        </row>
        <row r="656">
          <cell r="A656" t="str">
            <v>AES Termosul I, Ltd.</v>
          </cell>
        </row>
        <row r="657">
          <cell r="A657" t="str">
            <v>AES Termosul II, Ltd.</v>
          </cell>
        </row>
        <row r="658">
          <cell r="A658" t="str">
            <v>AES Terneuzen Management Services BV</v>
          </cell>
        </row>
        <row r="659">
          <cell r="A659" t="str">
            <v>AES Tesoreria I S. de R.L. de C.V.</v>
          </cell>
        </row>
        <row r="660">
          <cell r="A660" t="str">
            <v>AES Tesoreria II S. de R.L. de C.V.</v>
          </cell>
        </row>
        <row r="661">
          <cell r="A661" t="str">
            <v>AES Texas Funding III, L.L.C.</v>
          </cell>
        </row>
        <row r="662">
          <cell r="A662" t="str">
            <v>AES Texas Wind Holdings, LLC</v>
          </cell>
        </row>
        <row r="663">
          <cell r="A663" t="str">
            <v>AES Thames, L.L.C.</v>
          </cell>
        </row>
        <row r="664">
          <cell r="A664" t="str">
            <v>AES Thomas Holdings BV</v>
          </cell>
        </row>
        <row r="665">
          <cell r="A665" t="str">
            <v>AES Tian Fu Power Co Pte. Ltd.</v>
          </cell>
        </row>
        <row r="666">
          <cell r="A666" t="str">
            <v>AES Tian Fu Power Company (L) Ltd.</v>
          </cell>
        </row>
        <row r="667">
          <cell r="A667" t="str">
            <v>AES Tian Fu Power Company Ltd.</v>
          </cell>
        </row>
        <row r="668">
          <cell r="A668" t="str">
            <v>AES Tiete Holdings, Ltd.</v>
          </cell>
        </row>
        <row r="669">
          <cell r="A669" t="str">
            <v>AES Tiete Participacoes SA.</v>
          </cell>
        </row>
        <row r="670">
          <cell r="A670" t="str">
            <v>AES Tiete S.A.</v>
          </cell>
        </row>
        <row r="671">
          <cell r="A671" t="str">
            <v>AES Tisza Holdings BV</v>
          </cell>
        </row>
        <row r="672">
          <cell r="A672" t="str">
            <v>AES Tower Hill Wind, LLC</v>
          </cell>
        </row>
        <row r="673">
          <cell r="A673" t="str">
            <v>AES Trade I, Ltd.</v>
          </cell>
        </row>
        <row r="674">
          <cell r="A674" t="str">
            <v>AES Trade II, Ltd.</v>
          </cell>
        </row>
        <row r="675">
          <cell r="A675" t="str">
            <v>AES Transatlantic Holdings B.V.</v>
          </cell>
        </row>
        <row r="676">
          <cell r="A676" t="str">
            <v>AES Trans-Elect Holdings, L.L.C.</v>
          </cell>
        </row>
        <row r="677">
          <cell r="A677" t="str">
            <v>AES Trans-Elect Texas, LLC</v>
          </cell>
        </row>
        <row r="678">
          <cell r="A678" t="str">
            <v>AES Transgas I, Ltd.</v>
          </cell>
        </row>
        <row r="679">
          <cell r="A679" t="str">
            <v>AES Transgas II, Ltd.</v>
          </cell>
        </row>
        <row r="680">
          <cell r="A680" t="str">
            <v>AES Transgas, LLC</v>
          </cell>
        </row>
        <row r="681">
          <cell r="A681" t="str">
            <v>AES Transmisores Salvadorenos Y Compania, Sociedad en Comandita de Capital Variable</v>
          </cell>
        </row>
        <row r="682">
          <cell r="A682" t="str">
            <v>AES Transmisores Salvadorenos, Ltda. de C.V.</v>
          </cell>
        </row>
        <row r="683">
          <cell r="A683" t="str">
            <v>AES Transportation Services, L.L.C.</v>
          </cell>
        </row>
        <row r="684">
          <cell r="A684" t="str">
            <v>AES Transpower Australia Pty Ltd.</v>
          </cell>
        </row>
        <row r="685">
          <cell r="A685" t="str">
            <v>AES Transpower Private Ltd.</v>
          </cell>
        </row>
        <row r="686">
          <cell r="A686" t="str">
            <v>AES Transpower, Inc.</v>
          </cell>
        </row>
        <row r="687">
          <cell r="A687" t="str">
            <v>AES Transpower, Inc.</v>
          </cell>
        </row>
        <row r="688">
          <cell r="A688" t="str">
            <v>AES Treasure Cove, Ltd.</v>
          </cell>
        </row>
        <row r="689">
          <cell r="A689" t="str">
            <v>AES Trinidad Services Unlimited</v>
          </cell>
        </row>
        <row r="690">
          <cell r="A690" t="str">
            <v>AES Trust I</v>
          </cell>
        </row>
        <row r="691">
          <cell r="A691" t="str">
            <v>AES Trust II</v>
          </cell>
        </row>
        <row r="692">
          <cell r="A692" t="str">
            <v>AES Trust III</v>
          </cell>
        </row>
        <row r="693">
          <cell r="A693" t="str">
            <v>AES Trust IV</v>
          </cell>
        </row>
        <row r="694">
          <cell r="A694" t="str">
            <v>AES Trust V</v>
          </cell>
        </row>
        <row r="695">
          <cell r="A695" t="str">
            <v>AES Trust VII</v>
          </cell>
        </row>
        <row r="696">
          <cell r="A696" t="str">
            <v>AES Trust VIII</v>
          </cell>
        </row>
        <row r="697">
          <cell r="A697" t="str">
            <v>AES Turbine Equipment, Inc.</v>
          </cell>
        </row>
        <row r="698">
          <cell r="A698" t="str">
            <v>AES U&amp;K Holdings B.V.</v>
          </cell>
        </row>
        <row r="699">
          <cell r="A699" t="str">
            <v>AES UCH Holdings (Cayman) Ltd.</v>
          </cell>
        </row>
        <row r="700">
          <cell r="A700" t="str">
            <v>AES UCH Holdings, Ltd.</v>
          </cell>
        </row>
        <row r="701">
          <cell r="A701" t="str">
            <v>AES UK Datacenter Services Limited</v>
          </cell>
        </row>
        <row r="702">
          <cell r="A702" t="str">
            <v>AES UK Holdings Limited</v>
          </cell>
        </row>
        <row r="703">
          <cell r="A703" t="str">
            <v>AES UK Power Financing II Ltd</v>
          </cell>
        </row>
        <row r="704">
          <cell r="A704" t="str">
            <v>AES UK Power Financing Limited</v>
          </cell>
        </row>
        <row r="705">
          <cell r="A705" t="str">
            <v>AES UK Power Holdings Limited</v>
          </cell>
        </row>
        <row r="706">
          <cell r="A706" t="str">
            <v>AES UK Power Limited</v>
          </cell>
        </row>
        <row r="707">
          <cell r="A707" t="str">
            <v>AES UK Power, L.L.C.</v>
          </cell>
        </row>
        <row r="708">
          <cell r="A708" t="str">
            <v>AES Union de Negocios, S.A. de C.V.</v>
          </cell>
        </row>
        <row r="709">
          <cell r="A709" t="str">
            <v>AES Uruguaiana Empreedimentos S.A.</v>
          </cell>
        </row>
        <row r="710">
          <cell r="A710" t="str">
            <v>AES Uruguaiana, Inc.</v>
          </cell>
        </row>
        <row r="711">
          <cell r="A711" t="str">
            <v>AES US Wind Development, L.L.C.</v>
          </cell>
        </row>
        <row r="712">
          <cell r="A712" t="str">
            <v>AES US Wind Development, L.L.C.</v>
          </cell>
        </row>
        <row r="713">
          <cell r="A713" t="str">
            <v>AES US Wind Development, L.L.C.</v>
          </cell>
        </row>
        <row r="714">
          <cell r="A714" t="str">
            <v>AES Ust-Kamenogorsk GES LLP</v>
          </cell>
        </row>
        <row r="715">
          <cell r="A715" t="str">
            <v>AES Ust-Kamenogorsk TETS LLP</v>
          </cell>
        </row>
        <row r="716">
          <cell r="A716" t="str">
            <v>AES Venezuela Finance Ltd.</v>
          </cell>
        </row>
        <row r="717">
          <cell r="A717" t="str">
            <v>AES VFL Holdings, L.L.C.</v>
          </cell>
        </row>
        <row r="718">
          <cell r="A718" t="str">
            <v xml:space="preserve">AES Virginia Holdings B.V. </v>
          </cell>
        </row>
        <row r="719">
          <cell r="A719" t="str">
            <v>AES Warrior Run Funding, L.L.C.</v>
          </cell>
        </row>
        <row r="720">
          <cell r="A720" t="str">
            <v>AES Warrior Run, L.L.C.</v>
          </cell>
        </row>
        <row r="721">
          <cell r="A721" t="str">
            <v>AES Washington Holdings BV</v>
          </cell>
        </row>
        <row r="722">
          <cell r="A722" t="str">
            <v>AES Western Maryland Management, L.L.C.</v>
          </cell>
        </row>
        <row r="723">
          <cell r="A723" t="str">
            <v>AES Western Power Holdings, L.L.C.</v>
          </cell>
        </row>
        <row r="724">
          <cell r="A724" t="str">
            <v>AES Western Power, L.L.C.</v>
          </cell>
        </row>
        <row r="725">
          <cell r="A725" t="str">
            <v>AES Western Wind MV Acquisition, LLC</v>
          </cell>
        </row>
        <row r="726">
          <cell r="A726" t="str">
            <v>AES Western Wind, L.L.C.</v>
          </cell>
        </row>
        <row r="727">
          <cell r="A727" t="str">
            <v>AES Westover, L.L.C.</v>
          </cell>
        </row>
        <row r="728">
          <cell r="A728" t="str">
            <v>AES White Cliffs B.V.</v>
          </cell>
        </row>
        <row r="729">
          <cell r="A729" t="str">
            <v>AES William Holding II, Inc.</v>
          </cell>
        </row>
        <row r="730">
          <cell r="A730" t="str">
            <v>AES William Holding, Inc.</v>
          </cell>
        </row>
        <row r="731">
          <cell r="A731" t="str">
            <v>AES Wilson Creek Wind, LLC</v>
          </cell>
        </row>
        <row r="732">
          <cell r="A732" t="str">
            <v>AES Wind Bulgaria EOOD</v>
          </cell>
        </row>
        <row r="733">
          <cell r="A733" t="str">
            <v>AES Wind France SARL</v>
          </cell>
        </row>
        <row r="734">
          <cell r="A734" t="str">
            <v>AES Wind Generation, Inc.</v>
          </cell>
        </row>
        <row r="735">
          <cell r="A735" t="str">
            <v>AES Wind Generation, Inc.</v>
          </cell>
        </row>
        <row r="736">
          <cell r="A736" t="str">
            <v>AES Wind Investments I B.V.</v>
          </cell>
        </row>
        <row r="737">
          <cell r="A737" t="str">
            <v>AES Wind Investments II B.V.</v>
          </cell>
        </row>
        <row r="738">
          <cell r="A738" t="str">
            <v>AES Wind, L.L.C.</v>
          </cell>
        </row>
        <row r="739">
          <cell r="A739" t="str">
            <v>AES WR Limited Partnership</v>
          </cell>
        </row>
        <row r="740">
          <cell r="A740" t="str">
            <v>AES Xinba'erhu Wind Power Co. Pte. Ltd.</v>
          </cell>
        </row>
        <row r="741">
          <cell r="A741" t="str">
            <v>AES XLTG, LLC</v>
          </cell>
        </row>
        <row r="742">
          <cell r="A742" t="str">
            <v>AES Yangchun Power Co. Ltd.</v>
          </cell>
        </row>
        <row r="743">
          <cell r="A743" t="str">
            <v>AES Yucatan, S. de R.L. de C.V.</v>
          </cell>
        </row>
        <row r="744">
          <cell r="A744" t="str">
            <v>AES ZEG Holdings B.V.</v>
          </cell>
        </row>
        <row r="745">
          <cell r="A745" t="str">
            <v>AES Zephyr 2, LLC</v>
          </cell>
        </row>
        <row r="746">
          <cell r="A746" t="str">
            <v>AES Zephyr 3, LLC</v>
          </cell>
        </row>
        <row r="747">
          <cell r="A747" t="str">
            <v>AES Zephyr 4, L.L.C.</v>
          </cell>
        </row>
        <row r="748">
          <cell r="A748" t="str">
            <v>AES Zephyr 5, LLC</v>
          </cell>
        </row>
        <row r="749">
          <cell r="A749" t="str">
            <v>AES Zephyr 6, LLC</v>
          </cell>
        </row>
        <row r="750">
          <cell r="A750" t="str">
            <v>AES Zephyr, Inc.</v>
          </cell>
        </row>
        <row r="751">
          <cell r="A751" t="str">
            <v>AES-3C  Maritza East 1 Ltd.</v>
          </cell>
        </row>
        <row r="752">
          <cell r="A752" t="str">
            <v>AES-3C  Maritza East 1 Ltd.</v>
          </cell>
        </row>
        <row r="753">
          <cell r="A753" t="str">
            <v>AES-Acciona Energy NY, LLC</v>
          </cell>
        </row>
        <row r="754">
          <cell r="A754" t="str">
            <v>AESCom Sul Ltda.</v>
          </cell>
        </row>
        <row r="755">
          <cell r="A755" t="str">
            <v>AESEBA S.A.</v>
          </cell>
        </row>
        <row r="756">
          <cell r="A756" t="str">
            <v>AESEBA Trust Deed</v>
          </cell>
        </row>
        <row r="757">
          <cell r="A757" t="str">
            <v>AES-R.E. Services Energy Investment Management Hellas EPE</v>
          </cell>
        </row>
        <row r="758">
          <cell r="A758" t="str">
            <v>AES-Tisza Erõmû KFT</v>
          </cell>
        </row>
        <row r="759">
          <cell r="A759" t="str">
            <v>AESWapiti Energy Corporation</v>
          </cell>
        </row>
        <row r="760">
          <cell r="A760" t="str">
            <v>Affiliate Office of the "Alberich Beteiligungsverwaltungs GmbH in Republic of Kazakhstan"</v>
          </cell>
        </row>
        <row r="761">
          <cell r="A761" t="str">
            <v>AgCert Canada Co.</v>
          </cell>
        </row>
        <row r="762">
          <cell r="A762" t="str">
            <v>AgCert Canada Holding, Limited</v>
          </cell>
        </row>
        <row r="763">
          <cell r="A763" t="str">
            <v>AgCert Chile Servicios Ambientales Limitada</v>
          </cell>
        </row>
        <row r="764">
          <cell r="A764" t="str">
            <v>AgCert do Brasil Solucoes Ambientais Ltda.</v>
          </cell>
        </row>
        <row r="765">
          <cell r="A765" t="str">
            <v>AgCert International, Limited</v>
          </cell>
        </row>
        <row r="766">
          <cell r="A766" t="str">
            <v>AgCert Mexico Servicios Ambientales, Sociedade de Responsibilidad Limitada de Capital Variable</v>
          </cell>
        </row>
        <row r="767">
          <cell r="A767" t="str">
            <v>AgCert Services (USA), Inc.</v>
          </cell>
        </row>
        <row r="768">
          <cell r="A768" t="str">
            <v>AgCert Servicios Ambientales S.R.L.</v>
          </cell>
        </row>
        <row r="769">
          <cell r="A769" t="str">
            <v>ALBERICH Beteiligungsverwaltungs GmbH</v>
          </cell>
        </row>
        <row r="770">
          <cell r="A770" t="str">
            <v>Alpha Water and Realty Services Corp.</v>
          </cell>
        </row>
        <row r="771">
          <cell r="A771" t="str">
            <v>Altai Power Limited Liability Partnership</v>
          </cell>
        </row>
        <row r="772">
          <cell r="A772" t="str">
            <v>Angel Merger Sub Corporation</v>
          </cell>
        </row>
        <row r="773">
          <cell r="A773" t="str">
            <v>Anhui Liyuan - AES Power Co., Ltd.</v>
          </cell>
        </row>
        <row r="774">
          <cell r="A774" t="str">
            <v>Ankares Enerji Uretim Ltd. Sti.</v>
          </cell>
        </row>
        <row r="775">
          <cell r="A775" t="str">
            <v>ANTURIE Beteiligungsverwaltungs GmbH</v>
          </cell>
        </row>
        <row r="776">
          <cell r="A776" t="str">
            <v>ARNIKA Beteiligungsverwaltungs GmbH</v>
          </cell>
        </row>
        <row r="777">
          <cell r="A777" t="str">
            <v xml:space="preserve">Asia Alternative Energy Development Limited </v>
          </cell>
        </row>
        <row r="778">
          <cell r="A778" t="str">
            <v>Asociados de Electrididad S.A.</v>
          </cell>
        </row>
        <row r="779">
          <cell r="A779" t="str">
            <v>Atlantic Basin Services, Ltd.</v>
          </cell>
        </row>
        <row r="780">
          <cell r="A780" t="str">
            <v>B.A. Renewable S.R.L.</v>
          </cell>
        </row>
        <row r="781">
          <cell r="A781" t="str">
            <v>B.A. Services S.R.L.</v>
          </cell>
        </row>
        <row r="782">
          <cell r="A782" t="str">
            <v>B.A. Trading S.R.L.</v>
          </cell>
        </row>
        <row r="783">
          <cell r="A783" t="str">
            <v>Branch of AES Great Britain LTD in Republic of Kazakhstan</v>
          </cell>
        </row>
        <row r="784">
          <cell r="A784" t="str">
            <v>Branch of AES Silk Road in Kazakhstan</v>
          </cell>
        </row>
        <row r="785">
          <cell r="A785" t="str">
            <v>Buffalo Gap Holdings 2, LLC</v>
          </cell>
        </row>
        <row r="786">
          <cell r="A786" t="str">
            <v>Buffalo Gap Holdings 3, L.L.C.</v>
          </cell>
        </row>
        <row r="787">
          <cell r="A787" t="str">
            <v>Buffalo Gap Holdings 4, L.L.C.</v>
          </cell>
        </row>
        <row r="788">
          <cell r="A788" t="str">
            <v>Buffalo Gap Holdings 5, LLC</v>
          </cell>
        </row>
        <row r="789">
          <cell r="A789" t="str">
            <v>Buffalo Gap Holdings 6, LLC</v>
          </cell>
        </row>
        <row r="790">
          <cell r="A790" t="str">
            <v>Buffalo Gap Holdings, LLC</v>
          </cell>
        </row>
        <row r="791">
          <cell r="A791" t="str">
            <v>Buffalo Gap Wind Farm 2, LLC</v>
          </cell>
        </row>
        <row r="792">
          <cell r="A792" t="str">
            <v>Buffalo Gap Wind Farm 3, L.L.C.</v>
          </cell>
        </row>
        <row r="793">
          <cell r="A793" t="str">
            <v>Buffalo Gap Wind Farm 3, L.L.C.</v>
          </cell>
        </row>
        <row r="794">
          <cell r="A794" t="str">
            <v>Buffalo Gap Wind Farm 4, L.L.C.</v>
          </cell>
        </row>
        <row r="795">
          <cell r="A795" t="str">
            <v>Buffalo Gap Wind Farm 5, LLC</v>
          </cell>
        </row>
        <row r="796">
          <cell r="A796" t="str">
            <v>Buffalo Gap Wind Farm 6, LLC</v>
          </cell>
        </row>
        <row r="797">
          <cell r="A797" t="str">
            <v>Buffalo Gap Wind Farm, LLC</v>
          </cell>
        </row>
        <row r="798">
          <cell r="A798" t="str">
            <v>Calaca Power Partners Co. Ltd.</v>
          </cell>
        </row>
        <row r="799">
          <cell r="A799" t="str">
            <v>Camille Trust</v>
          </cell>
        </row>
        <row r="800">
          <cell r="A800" t="str">
            <v>Camille, Ltd.</v>
          </cell>
        </row>
        <row r="801">
          <cell r="A801" t="str">
            <v>Caprock Canyon Winds, LLC</v>
          </cell>
        </row>
        <row r="802">
          <cell r="A802" t="str">
            <v>Cavanal Minerals, LLC</v>
          </cell>
        </row>
        <row r="803">
          <cell r="A803" t="str">
            <v>Cayman Energy Traders</v>
          </cell>
        </row>
        <row r="804">
          <cell r="A804" t="str">
            <v>CCS Telecarrier</v>
          </cell>
        </row>
        <row r="805">
          <cell r="A805" t="str">
            <v>CDEC-SIC LTDA</v>
          </cell>
        </row>
        <row r="806">
          <cell r="A806" t="str">
            <v>Cdec-Sing Ltda</v>
          </cell>
        </row>
        <row r="807">
          <cell r="A807" t="str">
            <v>Cenay Elektrik Uretim Insaat Sanayi Ve Ticaret Ltd. Sti.</v>
          </cell>
        </row>
        <row r="808">
          <cell r="A808" t="str">
            <v>Central Dique, S.A.</v>
          </cell>
        </row>
        <row r="809">
          <cell r="A809" t="str">
            <v>Central Electricity Supply Company of Orissa Limited</v>
          </cell>
        </row>
        <row r="810">
          <cell r="A810" t="str">
            <v>Chengdu AES Kaihua Gas Turbine Power Co. Ltd.</v>
          </cell>
        </row>
        <row r="811">
          <cell r="A811" t="str">
            <v>Chongqing Nanchuan Aixi Power Company Limited</v>
          </cell>
        </row>
        <row r="812">
          <cell r="A812" t="str">
            <v>CIA.TRANSMISORA DEL NORTE CHICO S.A.</v>
          </cell>
        </row>
        <row r="813">
          <cell r="A813" t="str">
            <v>CJSC AES Kyivblenergo</v>
          </cell>
        </row>
        <row r="814">
          <cell r="A814" t="str">
            <v>CJSC AES Rivneenergo</v>
          </cell>
        </row>
        <row r="815">
          <cell r="A815" t="str">
            <v>Cleveland District Cooling Corporation</v>
          </cell>
        </row>
        <row r="816">
          <cell r="A816" t="str">
            <v>Cleveland Thermal Energy Corporation</v>
          </cell>
        </row>
        <row r="817">
          <cell r="A817" t="str">
            <v>Climate Solutions (Asia) Limited</v>
          </cell>
        </row>
        <row r="818">
          <cell r="A818" t="str">
            <v>Cloghan Limited</v>
          </cell>
        </row>
        <row r="819">
          <cell r="A819" t="str">
            <v>Cloghan Point Holdings Limited</v>
          </cell>
        </row>
        <row r="820">
          <cell r="A820" t="str">
            <v>CMS Generation San Nicolas Company</v>
          </cell>
        </row>
        <row r="821">
          <cell r="A821" t="str">
            <v>Coal Creek Minerals, LLC</v>
          </cell>
        </row>
        <row r="822">
          <cell r="A822" t="str">
            <v>Coastal Itabo, Ltd.</v>
          </cell>
        </row>
        <row r="823">
          <cell r="A823" t="str">
            <v>Coastal Power Dominicana Generation, Ltd.</v>
          </cell>
        </row>
        <row r="824">
          <cell r="A824" t="str">
            <v>Coastal Power Guatemala, Ltd.</v>
          </cell>
        </row>
        <row r="825">
          <cell r="A825" t="str">
            <v>Compagnia Energetica de Minas Gerais</v>
          </cell>
        </row>
        <row r="826">
          <cell r="A826" t="str">
            <v>Compania Brasiliana de Energia</v>
          </cell>
        </row>
        <row r="827">
          <cell r="A827" t="str">
            <v>Compania Brasiliana de Energia</v>
          </cell>
        </row>
        <row r="828">
          <cell r="A828" t="str">
            <v>Compania de Alumbrado Eletrico de San Salvador, S.A. DE C.V.</v>
          </cell>
        </row>
        <row r="829">
          <cell r="A829" t="str">
            <v>Compania de Inversiones en Electricidad, S.A.</v>
          </cell>
        </row>
        <row r="830">
          <cell r="A830" t="str">
            <v>Condon Wind Power, LLC</v>
          </cell>
        </row>
        <row r="831">
          <cell r="A831" t="str">
            <v>Crowne Investments, LLC</v>
          </cell>
        </row>
        <row r="832">
          <cell r="A832" t="str">
            <v>Dagget Ridge Wind Farm, LLC</v>
          </cell>
        </row>
        <row r="833">
          <cell r="A833" t="str">
            <v>Daglar Enerji Elektrik Uretim A.S.</v>
          </cell>
        </row>
        <row r="834">
          <cell r="A834" t="str">
            <v>Distribuidora Electrica de Usulutan,  Sociedad Anonima de Capital Variable</v>
          </cell>
        </row>
        <row r="835">
          <cell r="A835" t="str">
            <v>Dominican Power Partners</v>
          </cell>
        </row>
        <row r="836">
          <cell r="A836" t="str">
            <v>Dornoch Capital Management, L.L.C.</v>
          </cell>
        </row>
        <row r="837">
          <cell r="A837" t="str">
            <v>DostykEnergo Limited Liability Partnership</v>
          </cell>
        </row>
        <row r="838">
          <cell r="A838" t="str">
            <v>Eastern Kazakhstan Regional Electricity Company Joint Stock Company</v>
          </cell>
        </row>
        <row r="839">
          <cell r="A839" t="str">
            <v>Ecotek Newco Corporation</v>
          </cell>
        </row>
        <row r="840">
          <cell r="A840" t="str">
            <v>EDC Network Communications, SCS</v>
          </cell>
        </row>
        <row r="841">
          <cell r="A841" t="str">
            <v>Eden Village Produce Limited</v>
          </cell>
        </row>
        <row r="842">
          <cell r="A842" t="str">
            <v>El Salvador Energy Holdings</v>
          </cell>
        </row>
        <row r="843">
          <cell r="A843" t="str">
            <v>Electric Power Holdings C.V.</v>
          </cell>
        </row>
        <row r="844">
          <cell r="A844" t="str">
            <v>Eletroger Ltda.</v>
          </cell>
        </row>
        <row r="845">
          <cell r="A845" t="str">
            <v>Eletropaulo Metropolitana Eletricidade de Sao Paulo S.A.</v>
          </cell>
        </row>
        <row r="846">
          <cell r="A846" t="str">
            <v>Eletropaulo Metropolitana Eletricidade de Sao Paulo S.A.</v>
          </cell>
        </row>
        <row r="847">
          <cell r="A847" t="str">
            <v>Eletropaulo Telecomunicacoes Ltda.</v>
          </cell>
        </row>
        <row r="848">
          <cell r="A848" t="str">
            <v xml:space="preserve">Elsta BV  </v>
          </cell>
        </row>
        <row r="849">
          <cell r="A849" t="str">
            <v xml:space="preserve">Elsta BV  </v>
          </cell>
        </row>
        <row r="850">
          <cell r="A850" t="str">
            <v>Elsta BV &amp; Co. CV</v>
          </cell>
        </row>
        <row r="851">
          <cell r="A851" t="str">
            <v>Elsta BV &amp; Co. CV</v>
          </cell>
        </row>
        <row r="852">
          <cell r="A852" t="str">
            <v>EMD Ventures BV</v>
          </cell>
        </row>
        <row r="853">
          <cell r="A853" t="str">
            <v>Empresa Distribuidora de Energia Norte S.A.</v>
          </cell>
        </row>
        <row r="854">
          <cell r="A854" t="str">
            <v>Empresa Distribuidora de Energia Sur S.A.</v>
          </cell>
        </row>
        <row r="855">
          <cell r="A855" t="str">
            <v>Empresa Distribuidora La Plata, S.A.</v>
          </cell>
        </row>
        <row r="856">
          <cell r="A856" t="str">
            <v>Empresa Electrica Angamos S.A.</v>
          </cell>
        </row>
        <row r="857">
          <cell r="A857" t="str">
            <v>Empresa Electrica Campiche S.A.</v>
          </cell>
        </row>
        <row r="858">
          <cell r="A858" t="str">
            <v>Empresa Electrica de Oriente, S.A. de C.V.</v>
          </cell>
        </row>
        <row r="859">
          <cell r="A859" t="str">
            <v>Empresa Electrica Guacolda S.A.</v>
          </cell>
        </row>
        <row r="860">
          <cell r="A860" t="str">
            <v>Empresa Electrica Ventanas S.A.</v>
          </cell>
        </row>
        <row r="861">
          <cell r="A861" t="str">
            <v>Empresa Generadora De Electricidad Itabo, S.A.</v>
          </cell>
        </row>
        <row r="862">
          <cell r="A862" t="str">
            <v>Empresa Salvadoreña de Energia, S.A. de C.V.</v>
          </cell>
        </row>
        <row r="863">
          <cell r="A863" t="str">
            <v>Energen S.A.</v>
          </cell>
        </row>
        <row r="864">
          <cell r="A864" t="str">
            <v>Energia Verde S.A.</v>
          </cell>
        </row>
        <row r="865">
          <cell r="A865" t="str">
            <v>Energia y Servicios de El Salvador, S.A. De C.V.</v>
          </cell>
        </row>
        <row r="866">
          <cell r="A866" t="str">
            <v>Energocompany LLP</v>
          </cell>
        </row>
        <row r="867">
          <cell r="A867" t="str">
            <v>Energy Trade and Finance Corporation</v>
          </cell>
        </row>
        <row r="868">
          <cell r="A868" t="str">
            <v>Evrensel Enerji Uretim Limited Sirketi</v>
          </cell>
        </row>
        <row r="869">
          <cell r="A869" t="str">
            <v>Foote Creek V, LLC</v>
          </cell>
        </row>
        <row r="870">
          <cell r="A870" t="str">
            <v>Fundación AES Dominicana</v>
          </cell>
        </row>
        <row r="871">
          <cell r="A871" t="str">
            <v>Gasoducto GasAndes Argentina S.A.</v>
          </cell>
        </row>
        <row r="872">
          <cell r="A872" t="str">
            <v>Gasoducto GasAndes S.A.</v>
          </cell>
        </row>
        <row r="873">
          <cell r="A873" t="str">
            <v>Gener Argentina S.A.</v>
          </cell>
        </row>
        <row r="874">
          <cell r="A874" t="str">
            <v>Gener Blue Water, Ltd.</v>
          </cell>
        </row>
        <row r="875">
          <cell r="A875" t="str">
            <v>Genergia Power, Ltd.</v>
          </cell>
        </row>
        <row r="876">
          <cell r="A876" t="str">
            <v>GENERGIA S.A.</v>
          </cell>
        </row>
        <row r="877">
          <cell r="A877" t="str">
            <v>Global Atreo S.L.</v>
          </cell>
        </row>
        <row r="878">
          <cell r="A878" t="str">
            <v>Global Energy Holdings C.V.</v>
          </cell>
        </row>
        <row r="879">
          <cell r="A879" t="str">
            <v>Global Energy Investments CV</v>
          </cell>
        </row>
        <row r="880">
          <cell r="A880" t="str">
            <v>GNRY Green Energy Ltd.</v>
          </cell>
        </row>
        <row r="881">
          <cell r="A881" t="str">
            <v>GNRY Holdings Ltd.</v>
          </cell>
        </row>
        <row r="882">
          <cell r="A882" t="str">
            <v>Goller Enerji Uretim Ltd. Sti.</v>
          </cell>
        </row>
        <row r="883">
          <cell r="A883" t="str">
            <v>Greenhouse Gas Services, LLC</v>
          </cell>
        </row>
        <row r="884">
          <cell r="A884" t="str">
            <v>Guayama P.R. Holdings B.V.</v>
          </cell>
        </row>
        <row r="885">
          <cell r="A885" t="str">
            <v>Guohua AES (Chenba'erhu) Wind Power Co., LTD</v>
          </cell>
        </row>
        <row r="886">
          <cell r="A886" t="str">
            <v>Guohua AES (Huanghua) Wind Power Co., Ltd.</v>
          </cell>
        </row>
        <row r="887">
          <cell r="A887" t="str">
            <v>Guohua AES (Xinba'erhu) Wind Power Co., LTD</v>
          </cell>
        </row>
        <row r="888">
          <cell r="A888" t="str">
            <v>Guohua AES Hulunbeier Wind Power Co. Ltd.</v>
          </cell>
        </row>
        <row r="889">
          <cell r="A889" t="str">
            <v>Havza Enerji Uretim Limited Sirketi</v>
          </cell>
        </row>
        <row r="890">
          <cell r="A890" t="str">
            <v>Health and Welfare Benefit Plans LLC</v>
          </cell>
        </row>
        <row r="891">
          <cell r="A891" t="str">
            <v>Hefei Zhongli Energy Company Ltd.</v>
          </cell>
        </row>
        <row r="892">
          <cell r="A892" t="str">
            <v>Hemphill Power and Light Company</v>
          </cell>
        </row>
        <row r="893">
          <cell r="A893" t="str">
            <v>Hipotecaria San Miguel Limitada de Capital Variable</v>
          </cell>
        </row>
        <row r="894">
          <cell r="A894" t="str">
            <v>Hipotecaria Santa Ana Limitada de Capital Variable</v>
          </cell>
        </row>
        <row r="895">
          <cell r="A895" t="str">
            <v>Hunan Xiangci - AES Hydro Power Company Ltd.</v>
          </cell>
        </row>
        <row r="896">
          <cell r="A896" t="str">
            <v>IC Ictas Elektrik Uretim A.S.</v>
          </cell>
        </row>
        <row r="897">
          <cell r="A897" t="str">
            <v>Indianapolis Power &amp; Light Company</v>
          </cell>
        </row>
        <row r="898">
          <cell r="A898" t="str">
            <v>Indimento Inversiones, S.L.</v>
          </cell>
        </row>
        <row r="899">
          <cell r="A899" t="str">
            <v>InnoVent S.A.S.</v>
          </cell>
        </row>
        <row r="900">
          <cell r="A900" t="str">
            <v>InterAndes, S.A.</v>
          </cell>
        </row>
        <row r="901">
          <cell r="A901" t="str">
            <v>Inversiones Cachagua Limitada</v>
          </cell>
        </row>
        <row r="902">
          <cell r="A902" t="str">
            <v>Inversiones LK Limitada</v>
          </cell>
        </row>
        <row r="903">
          <cell r="A903" t="str">
            <v>INVERSIONES NUEVA VENTANAS S.A.</v>
          </cell>
        </row>
        <row r="904">
          <cell r="A904" t="str">
            <v>Inversiones OEA Limitada</v>
          </cell>
        </row>
        <row r="905">
          <cell r="A905" t="str">
            <v>Inversiones Termoenergia de Chile Ltda.</v>
          </cell>
        </row>
        <row r="906">
          <cell r="A906" t="str">
            <v>Inversiones Zappallar Limitada</v>
          </cell>
        </row>
        <row r="907">
          <cell r="A907" t="str">
            <v>Inversora AES Americas Holdings Espana SL</v>
          </cell>
        </row>
        <row r="908">
          <cell r="A908" t="str">
            <v>Inversora AES Americas S.A.</v>
          </cell>
        </row>
        <row r="909">
          <cell r="A909" t="str">
            <v>Inversora de San Nicolas S.A.</v>
          </cell>
        </row>
        <row r="910">
          <cell r="A910" t="str">
            <v>IPALCO Enterprises, Inc.</v>
          </cell>
        </row>
        <row r="911">
          <cell r="A911" t="str">
            <v>IPL Funding Corporation</v>
          </cell>
        </row>
        <row r="912">
          <cell r="A912" t="str">
            <v>Irtysh Power &amp; Light LLP</v>
          </cell>
        </row>
        <row r="913">
          <cell r="A913" t="str">
            <v>Itabo - Purchase Accounting Adjustment</v>
          </cell>
        </row>
        <row r="914">
          <cell r="A914" t="str">
            <v>Itabo Finance, S.A.</v>
          </cell>
        </row>
        <row r="915">
          <cell r="A915" t="str">
            <v>Itabo S.A.</v>
          </cell>
        </row>
        <row r="916">
          <cell r="A916" t="str">
            <v>Jiaozuo (G.P.) Corporation</v>
          </cell>
        </row>
        <row r="917">
          <cell r="A917" t="str">
            <v>Jiaozuo AES Wang Fang Power Company Limited</v>
          </cell>
        </row>
        <row r="918">
          <cell r="A918" t="str">
            <v>Jiaozuo Power Partners Pte. Ltd.</v>
          </cell>
        </row>
        <row r="919">
          <cell r="A919" t="str">
            <v>Jiaozuo Power Partners, L.P.</v>
          </cell>
        </row>
        <row r="920">
          <cell r="A920" t="str">
            <v>JSC AES Shulbinsk GES</v>
          </cell>
        </row>
        <row r="921">
          <cell r="A921" t="str">
            <v>JSC AES Sogrinsk TETS</v>
          </cell>
        </row>
        <row r="922">
          <cell r="A922" t="str">
            <v>JSC AES Ust-Kamenogorsk CHP</v>
          </cell>
        </row>
        <row r="923">
          <cell r="A923" t="str">
            <v>JSC AES Ust-Kamenogorsk GES</v>
          </cell>
        </row>
        <row r="924">
          <cell r="A924" t="str">
            <v>JSC Ust-Kamenogorsk Heat Networks</v>
          </cell>
        </row>
        <row r="925">
          <cell r="A925" t="str">
            <v>KA Energy OOD</v>
          </cell>
        </row>
        <row r="926">
          <cell r="A926" t="str">
            <v>Kazincbarcikai Iparteruletfejleszt Kft.</v>
          </cell>
        </row>
        <row r="927">
          <cell r="A927" t="str">
            <v>Kilroot Electric Limited</v>
          </cell>
        </row>
        <row r="928">
          <cell r="A928" t="str">
            <v>Kiyi Enerji Elektrik Uretim A.S.</v>
          </cell>
        </row>
        <row r="929">
          <cell r="A929" t="str">
            <v>KMR Acquisition Co. LLC</v>
          </cell>
        </row>
        <row r="930">
          <cell r="A930" t="str">
            <v>KMR Power (Bermuda) Ltd.</v>
          </cell>
        </row>
        <row r="931">
          <cell r="A931" t="str">
            <v>KMR Power International Capital Corporation</v>
          </cell>
        </row>
        <row r="932">
          <cell r="A932" t="str">
            <v>Kribi Power Development Company S.A.</v>
          </cell>
        </row>
        <row r="933">
          <cell r="A933" t="str">
            <v>La Plata I Empreendimentos Ltda.</v>
          </cell>
        </row>
        <row r="934">
          <cell r="A934" t="str">
            <v>La Plata II Empreendimentos Ltda.</v>
          </cell>
        </row>
        <row r="935">
          <cell r="A935" t="str">
            <v>La Plata II, Ltd.</v>
          </cell>
        </row>
        <row r="936">
          <cell r="A936" t="str">
            <v>La Plata III, Ltd.</v>
          </cell>
        </row>
        <row r="937">
          <cell r="A937" t="str">
            <v>La Plata Partners, L.P.</v>
          </cell>
        </row>
        <row r="938">
          <cell r="A938" t="str">
            <v>Lake Benton Holdings LLC</v>
          </cell>
        </row>
        <row r="939">
          <cell r="A939" t="str">
            <v>Lake Benton Power Associates LLC</v>
          </cell>
        </row>
        <row r="940">
          <cell r="A940" t="str">
            <v>Lake Benton Power Partners L.L.C.</v>
          </cell>
        </row>
        <row r="941">
          <cell r="A941" t="str">
            <v>Lake Worth Generation, LLC</v>
          </cell>
        </row>
        <row r="942">
          <cell r="A942" t="str">
            <v>Luz de la Plata S.A.</v>
          </cell>
        </row>
        <row r="943">
          <cell r="A943" t="str">
            <v>LW Generation Corporation</v>
          </cell>
        </row>
        <row r="944">
          <cell r="A944" t="str">
            <v>Magnicon BV</v>
          </cell>
        </row>
        <row r="945">
          <cell r="A945" t="str">
            <v>Maley Ltd.</v>
          </cell>
        </row>
        <row r="946">
          <cell r="A946" t="str">
            <v>Marble River Holdings, LLC</v>
          </cell>
        </row>
        <row r="947">
          <cell r="A947" t="str">
            <v>Marble River Landholdings LLC</v>
          </cell>
        </row>
        <row r="948">
          <cell r="A948" t="str">
            <v>Marble River LLC</v>
          </cell>
        </row>
        <row r="949">
          <cell r="A949" t="str">
            <v>Masin-AES Philippines Branch</v>
          </cell>
        </row>
        <row r="950">
          <cell r="A950" t="str">
            <v>Masin-AES Pte. Ltd.</v>
          </cell>
        </row>
        <row r="951">
          <cell r="A951" t="str">
            <v>Masinloc AES Partners Company Limited</v>
          </cell>
        </row>
        <row r="952">
          <cell r="A952" t="str">
            <v>Masinloc AES Power Company Limited</v>
          </cell>
        </row>
        <row r="953">
          <cell r="A953" t="str">
            <v>Masinloc Power Partners Co. Ltd.</v>
          </cell>
        </row>
        <row r="954">
          <cell r="A954" t="str">
            <v>Mercury Cayman Co. I, Ltd.</v>
          </cell>
        </row>
        <row r="955">
          <cell r="A955" t="str">
            <v>Mercury Cayman Co. II, Ltd.</v>
          </cell>
        </row>
        <row r="956">
          <cell r="A956" t="str">
            <v>Mercury Cayman Holdco, Ltd.</v>
          </cell>
        </row>
        <row r="957">
          <cell r="A957" t="str">
            <v>Mid-America Capital Resources, Inc.</v>
          </cell>
        </row>
        <row r="958">
          <cell r="A958" t="str">
            <v>Mid-Atlantic Express Holdings, L.L.C.</v>
          </cell>
        </row>
        <row r="959">
          <cell r="A959" t="str">
            <v>Mid-Atlantic Express, L.L.C.</v>
          </cell>
        </row>
        <row r="960">
          <cell r="A960" t="str">
            <v>Mountain Minerals, LLC</v>
          </cell>
        </row>
        <row r="961">
          <cell r="A961" t="str">
            <v>Mountain View Power Partners IV, LLC</v>
          </cell>
        </row>
        <row r="962">
          <cell r="A962" t="str">
            <v>Mountain View Power Partners, LLC</v>
          </cell>
        </row>
        <row r="963">
          <cell r="A963" t="str">
            <v>New Caribbean Investments S.A.</v>
          </cell>
        </row>
        <row r="964">
          <cell r="A964" t="str">
            <v>Nigen Supply Limited</v>
          </cell>
        </row>
        <row r="965">
          <cell r="A965" t="str">
            <v>Norgener S.A.</v>
          </cell>
        </row>
        <row r="966">
          <cell r="A966" t="str">
            <v>North Rim Wind, LLC</v>
          </cell>
        </row>
        <row r="967">
          <cell r="A967" t="str">
            <v>Nurenergoservice LLP</v>
          </cell>
        </row>
        <row r="968">
          <cell r="A968" t="str">
            <v>Ocean LNG Holdings, Ltd.</v>
          </cell>
        </row>
        <row r="969">
          <cell r="A969" t="str">
            <v>Orissa Power Generation Corporation Limited</v>
          </cell>
        </row>
        <row r="970">
          <cell r="A970" t="str">
            <v>ORU Ekibastuz LLP</v>
          </cell>
        </row>
        <row r="971">
          <cell r="A971" t="str">
            <v>Placerita Oil Co., Inc.</v>
          </cell>
        </row>
        <row r="972">
          <cell r="A972" t="str">
            <v>Pleasantville Participacoes Ltda.</v>
          </cell>
        </row>
        <row r="973">
          <cell r="A973" t="str">
            <v>Prasentia, LLC</v>
          </cell>
        </row>
        <row r="974">
          <cell r="A974" t="str">
            <v>Profilaktoriy Shulbinsky LLP</v>
          </cell>
        </row>
        <row r="975">
          <cell r="A975" t="str">
            <v>PT AES AgriVerde Indonesia</v>
          </cell>
        </row>
        <row r="976">
          <cell r="A976" t="str">
            <v>Ras Laffan Power Company Limited</v>
          </cell>
        </row>
        <row r="977">
          <cell r="A977" t="str">
            <v>Red Mountain Ridge Wind Farm, LLC</v>
          </cell>
        </row>
        <row r="978">
          <cell r="A978" t="str">
            <v>Remittance Processing Services, LLC</v>
          </cell>
        </row>
        <row r="979">
          <cell r="A979" t="str">
            <v>Rep Office of AES Silk Road in Almaty</v>
          </cell>
        </row>
        <row r="980">
          <cell r="A980" t="str">
            <v>Rep Office of AES Silk Road in Astana</v>
          </cell>
        </row>
        <row r="981">
          <cell r="A981" t="str">
            <v>Rep Office of AES Silk Road in Bishkek</v>
          </cell>
        </row>
        <row r="982">
          <cell r="A982" t="str">
            <v>Rep Office of AES Silk Road in Kiev</v>
          </cell>
        </row>
        <row r="983">
          <cell r="A983" t="str">
            <v>Rep Office of AES Silk Road in Moscow</v>
          </cell>
        </row>
        <row r="984">
          <cell r="A984" t="str">
            <v>Rep Office of AES Silk Road in Tajikistan Republic</v>
          </cell>
        </row>
        <row r="985">
          <cell r="A985" t="str">
            <v>Riverside Canal Power Company</v>
          </cell>
        </row>
        <row r="986">
          <cell r="A986" t="str">
            <v>San Francisco Energy Company, L.P.</v>
          </cell>
        </row>
        <row r="987">
          <cell r="A987" t="str">
            <v>San Jacinto Power Company</v>
          </cell>
        </row>
        <row r="988">
          <cell r="A988" t="str">
            <v>SeaWest Asset Management Services, LLC</v>
          </cell>
        </row>
        <row r="989">
          <cell r="A989" t="str">
            <v>SeaWest Consulting, LLC</v>
          </cell>
        </row>
        <row r="990">
          <cell r="A990" t="str">
            <v>SeaWest Energy Project Associates, LLC</v>
          </cell>
        </row>
        <row r="991">
          <cell r="A991" t="str">
            <v>SeaWest Holdings, Inc.</v>
          </cell>
        </row>
        <row r="992">
          <cell r="A992" t="str">
            <v>SeaWest Northwest Asset Holdings, LLC</v>
          </cell>
        </row>
        <row r="993">
          <cell r="A993" t="str">
            <v>SeaWest Power Resources, LLC</v>
          </cell>
        </row>
        <row r="994">
          <cell r="A994" t="str">
            <v>SeaWest Properties, LLC</v>
          </cell>
        </row>
        <row r="995">
          <cell r="A995" t="str">
            <v>SeaWest Wyoming, LLC</v>
          </cell>
        </row>
        <row r="996">
          <cell r="A996" t="str">
            <v>Selen Elektrik Uretim A.S.</v>
          </cell>
        </row>
        <row r="997">
          <cell r="A997" t="str">
            <v xml:space="preserve">Semipalatinsk Power &amp; Light LLP </v>
          </cell>
        </row>
        <row r="998">
          <cell r="A998" t="str">
            <v>Shazia S.R.L.</v>
          </cell>
        </row>
        <row r="999">
          <cell r="A999" t="str">
            <v>SHHPPS LLP</v>
          </cell>
        </row>
        <row r="1000">
          <cell r="A1000" t="str">
            <v>Shygysenergotrade LLP</v>
          </cell>
        </row>
        <row r="1001">
          <cell r="A1001" t="str">
            <v>Sino-American Energy, Inc.</v>
          </cell>
        </row>
        <row r="1002">
          <cell r="A1002" t="str">
            <v>Siram Investments BV</v>
          </cell>
        </row>
        <row r="1003">
          <cell r="A1003" t="str">
            <v>Sociedad Electrica Santiago S.A.</v>
          </cell>
        </row>
        <row r="1004">
          <cell r="A1004" t="str">
            <v>Somerset Railroad Corporation</v>
          </cell>
        </row>
        <row r="1005">
          <cell r="A1005" t="str">
            <v>Southern Electric Brazil Participacoes, Ltda.</v>
          </cell>
        </row>
        <row r="1006">
          <cell r="A1006" t="str">
            <v>St Lawrence Windpower, LLC</v>
          </cell>
        </row>
        <row r="1007">
          <cell r="A1007" t="str">
            <v>Star Natural Gas Company</v>
          </cell>
        </row>
        <row r="1008">
          <cell r="A1008" t="str">
            <v>Store Heat and Produce Energy, Inc.</v>
          </cell>
        </row>
        <row r="1009">
          <cell r="A1009" t="str">
            <v>Storm Lake II Holdings LLC</v>
          </cell>
        </row>
        <row r="1010">
          <cell r="A1010" t="str">
            <v>Storm Lake II Power Associates LLC</v>
          </cell>
        </row>
        <row r="1011">
          <cell r="A1011" t="str">
            <v>Storm Lake Power Partners II LLC</v>
          </cell>
        </row>
        <row r="1012">
          <cell r="A1012" t="str">
            <v>T&amp;T Power Generation Unlimited</v>
          </cell>
        </row>
        <row r="1013">
          <cell r="A1013" t="str">
            <v>T&amp;T Power Holdings I, SRL</v>
          </cell>
        </row>
        <row r="1014">
          <cell r="A1014" t="str">
            <v>T&amp;T Power Holdings II, Ltd.</v>
          </cell>
        </row>
        <row r="1015">
          <cell r="A1015" t="str">
            <v>Tamuin Energy Management Services, INC</v>
          </cell>
        </row>
        <row r="1016">
          <cell r="A1016" t="str">
            <v>Tau Power BV</v>
          </cell>
        </row>
        <row r="1017">
          <cell r="A1017" t="str">
            <v>TD Communications Holdings</v>
          </cell>
        </row>
        <row r="1018">
          <cell r="A1018" t="str">
            <v>Tecnoma Energia Solar, S.L.</v>
          </cell>
        </row>
        <row r="1019">
          <cell r="A1019" t="str">
            <v>Tecumseh Coal Corporation</v>
          </cell>
        </row>
        <row r="1020">
          <cell r="A1020" t="str">
            <v>TEG Business Trust</v>
          </cell>
        </row>
        <row r="1021">
          <cell r="A1021" t="str">
            <v>TEG/TEP Management, LLC</v>
          </cell>
        </row>
        <row r="1022">
          <cell r="A1022" t="str">
            <v>TEP Business Trust</v>
          </cell>
        </row>
        <row r="1023">
          <cell r="A1023" t="str">
            <v>Termik Enerji Uretim Limited Sirketi</v>
          </cell>
        </row>
        <row r="1024">
          <cell r="A1024" t="str">
            <v>TermoAndes S.A.</v>
          </cell>
        </row>
        <row r="1025">
          <cell r="A1025" t="str">
            <v>Termoelectrica del Golfo, S. de R.L. de C.V.</v>
          </cell>
        </row>
        <row r="1026">
          <cell r="A1026" t="str">
            <v>Termoelectrica Penoles, S. de R.L. de C.V.</v>
          </cell>
        </row>
        <row r="1027">
          <cell r="A1027" t="str">
            <v>Terneuzen Cogen B.V.</v>
          </cell>
        </row>
        <row r="1028">
          <cell r="A1028" t="str">
            <v>The AES Barry Foundation</v>
          </cell>
        </row>
        <row r="1029">
          <cell r="A1029" t="str">
            <v>The AES Corporation</v>
          </cell>
        </row>
        <row r="1030">
          <cell r="A1030" t="str">
            <v>Thermo Fuels Company, Inc.</v>
          </cell>
        </row>
        <row r="1031">
          <cell r="A1031" t="str">
            <v>Totem Power, LLC</v>
          </cell>
        </row>
        <row r="1032">
          <cell r="A1032" t="str">
            <v>Trabzon Enerji Uretim ve Ticaret A.S.</v>
          </cell>
        </row>
        <row r="1033">
          <cell r="A1033" t="str">
            <v>Trinidad Generation Unlimited</v>
          </cell>
        </row>
        <row r="1034">
          <cell r="A1034" t="str">
            <v>Tur-Gaz Enerji Uretim Limited Sirketi</v>
          </cell>
        </row>
        <row r="1035">
          <cell r="A1035" t="str">
            <v>UKHPPS LLP</v>
          </cell>
        </row>
        <row r="1036">
          <cell r="A1036" t="str">
            <v>Vizyon Enerji Uretim Ltd. Sti.</v>
          </cell>
        </row>
        <row r="1037">
          <cell r="A1037" t="str">
            <v>VPI Enterprises, Inc.</v>
          </cell>
        </row>
        <row r="1038">
          <cell r="A1038" t="str">
            <v>WE (Dunan) Holdings Ltd</v>
          </cell>
        </row>
        <row r="1039">
          <cell r="A1039" t="str">
            <v>WE (Earlshaugh) Holdings Limited</v>
          </cell>
        </row>
        <row r="1040">
          <cell r="A1040" t="str">
            <v>WE (Forse) Holdings Ltd</v>
          </cell>
        </row>
        <row r="1041">
          <cell r="A1041" t="str">
            <v>WE (Glencalvie) Holdings Ltd</v>
          </cell>
        </row>
        <row r="1042">
          <cell r="A1042" t="str">
            <v>WE (Hanna) Holdings Ltd</v>
          </cell>
        </row>
        <row r="1043">
          <cell r="A1043" t="str">
            <v>WE (Hearthstanes) Holdings Ltd</v>
          </cell>
        </row>
        <row r="1044">
          <cell r="A1044" t="str">
            <v>WE (Newfield) Holdings Ltd</v>
          </cell>
        </row>
        <row r="1045">
          <cell r="A1045" t="str">
            <v>WE (North Rhins) Holdings Limited</v>
          </cell>
        </row>
        <row r="1046">
          <cell r="A1046" t="str">
            <v>WE (Services) Holdings Ltd</v>
          </cell>
        </row>
        <row r="1047">
          <cell r="A1047" t="str">
            <v>WE (South Uist) Holdings Ltd</v>
          </cell>
        </row>
        <row r="1048">
          <cell r="A1048" t="str">
            <v>WE (Toabh Dubh) Holdings Ltd</v>
          </cell>
        </row>
        <row r="1049">
          <cell r="A1049" t="str">
            <v>West Hill Windpower LLC</v>
          </cell>
        </row>
        <row r="1050">
          <cell r="A1050" t="str">
            <v>Wildwood Funding, Ltd.</v>
          </cell>
        </row>
        <row r="1051">
          <cell r="A1051" t="str">
            <v>Wildwood I, Ltd.</v>
          </cell>
        </row>
        <row r="1052">
          <cell r="A1052" t="str">
            <v>Wildwood II, Ltd.</v>
          </cell>
        </row>
        <row r="1053">
          <cell r="A1053" t="str">
            <v>Wildwood Trust</v>
          </cell>
        </row>
        <row r="1054">
          <cell r="A1054" t="str">
            <v>Wind Energy (Dunan) Limited</v>
          </cell>
        </row>
        <row r="1055">
          <cell r="A1055" t="str">
            <v>Wind Energy (Earlshaugh) Limited</v>
          </cell>
        </row>
        <row r="1056">
          <cell r="A1056" t="str">
            <v>Wind Energy (Forse) Limited</v>
          </cell>
        </row>
        <row r="1057">
          <cell r="A1057" t="str">
            <v>Wind Energy (Glencalvie) Limited</v>
          </cell>
        </row>
        <row r="1058">
          <cell r="A1058" t="str">
            <v>Wind Energy (Hanna) Limited</v>
          </cell>
        </row>
        <row r="1059">
          <cell r="A1059" t="str">
            <v>Wind Energy (Hearthstanes) Limited</v>
          </cell>
        </row>
        <row r="1060">
          <cell r="A1060" t="str">
            <v>Wind Energy (Newfield) Limited</v>
          </cell>
        </row>
        <row r="1061">
          <cell r="A1061" t="str">
            <v>Wind Energy (North Rhins) Limited</v>
          </cell>
        </row>
        <row r="1062">
          <cell r="A1062" t="str">
            <v>Wind Energy (Services) Limited</v>
          </cell>
        </row>
        <row r="1063">
          <cell r="A1063" t="str">
            <v>Wind Energy (South Uist) Limited</v>
          </cell>
        </row>
        <row r="1064">
          <cell r="A1064" t="str">
            <v>Wind Energy (Taobh Dubh) Limited</v>
          </cell>
        </row>
        <row r="1065">
          <cell r="A1065" t="str">
            <v>Wuhu Shaoda Electric Power Development Co. Ltd.</v>
          </cell>
        </row>
        <row r="1066">
          <cell r="A1066" t="str">
            <v>Wyoming-Colorado Intertie, LLC</v>
          </cell>
        </row>
        <row r="1067">
          <cell r="A1067" t="str">
            <v>Xining Aiyuan Landfill Gas Co Ltd</v>
          </cell>
        </row>
        <row r="1068">
          <cell r="A1068" t="str">
            <v>Yangcheng International Power Generating Co. Ltd.</v>
          </cell>
        </row>
        <row r="1069">
          <cell r="A1069" t="str">
            <v>Yangchun Fuyang Diesel Engine Power Co. Ltd.</v>
          </cell>
        </row>
        <row r="1070">
          <cell r="A1070" t="str">
            <v>Yesilgaz Enerji Uretim Limited Sirketi</v>
          </cell>
        </row>
        <row r="1071">
          <cell r="A1071" t="str">
            <v>Zarnowicka Elektrownia Gazowa Sp.zo.o.</v>
          </cell>
        </row>
      </sheetData>
      <sheetData sheetId="3" refreshError="1"/>
      <sheetData sheetId="4" refreshError="1"/>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Cover-Page"/>
      <sheetName val="check-list-1"/>
      <sheetName val="check-list-2"/>
      <sheetName val="Form-1"/>
      <sheetName val="Form-1(I)"/>
      <sheetName val="Form-1(IIA)"/>
      <sheetName val="Form-1(IIB)"/>
      <sheetName val="Form-2"/>
      <sheetName val="Form-3"/>
      <sheetName val="Form-3A"/>
      <sheetName val="Form-3B"/>
      <sheetName val="Form-4 Fin"/>
      <sheetName val="Form-4A_NA"/>
      <sheetName val="Form-5"/>
      <sheetName val="Form- 5A"/>
      <sheetName val="Form-6 Fin"/>
      <sheetName val="Form-7_NA"/>
      <sheetName val="Form-8 Fin"/>
      <sheetName val="Form-9A"/>
      <sheetName val="Form-9"/>
      <sheetName val="Form-10"/>
      <sheetName val="Form-11"/>
      <sheetName val="Form-12"/>
      <sheetName val="Form-13 Fin"/>
      <sheetName val="Form-15"/>
      <sheetName val="Form 15A"/>
      <sheetName val="Form-16"/>
      <sheetName val="Form-17"/>
      <sheetName val="Form-18"/>
      <sheetName val="Form-19"/>
      <sheetName val="Form-20"/>
      <sheetName val="Form-15B"/>
      <sheetName val="Form-H"/>
      <sheetName val="Form-L"/>
      <sheetName val="Form-M"/>
      <sheetName val="Form-N"/>
      <sheetName val="Form-O"/>
      <sheetName val="Form-T"/>
    </sheetNames>
    <sheetDataSet>
      <sheetData sheetId="0">
        <row r="2">
          <cell r="B2" t="str">
            <v>NTPC Limited</v>
          </cell>
        </row>
        <row r="3">
          <cell r="B3" t="str">
            <v>Singrauli Super Thermal power Station Stage-I&amp;II</v>
          </cell>
        </row>
        <row r="14">
          <cell r="D14">
            <v>2000</v>
          </cell>
        </row>
        <row r="25">
          <cell r="D25">
            <v>2412.5</v>
          </cell>
        </row>
        <row r="26">
          <cell r="D26">
            <v>0.5</v>
          </cell>
        </row>
        <row r="29">
          <cell r="D29">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0">
          <cell r="N30">
            <v>6055.321063180867</v>
          </cell>
        </row>
        <row r="31">
          <cell r="N31">
            <v>2820.2833333333328</v>
          </cell>
        </row>
        <row r="34">
          <cell r="N34">
            <v>57242.548327932309</v>
          </cell>
        </row>
        <row r="35">
          <cell r="N35">
            <v>10053.333333333334</v>
          </cell>
        </row>
      </sheetData>
      <sheetData sheetId="33"/>
      <sheetData sheetId="34"/>
      <sheetData sheetId="35"/>
      <sheetData sheetId="36"/>
      <sheetData sheetId="37"/>
      <sheetData sheetId="3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
      <sheetName val="RsCroresBS"/>
      <sheetName val="AD"/>
      <sheetName val="NP"/>
      <sheetName val="SOCIE"/>
      <sheetName val="CFS"/>
      <sheetName val="CFW"/>
      <sheetName val="Consolidation"/>
      <sheetName val="Ind AS 101"/>
      <sheetName val="FI - FV"/>
      <sheetName val="DTL"/>
      <sheetName val="Corp"/>
      <sheetName val="RTB"/>
      <sheetName val="Misc"/>
      <sheetName val="ME"/>
      <sheetName val="Sale Memo"/>
      <sheetName val="Adj"/>
      <sheetName val="Reco"/>
      <sheetName val="Backup101"/>
      <sheetName val="80G"/>
      <sheetName val="Assumptions"/>
      <sheetName val="Title"/>
    </sheetNames>
    <sheetDataSet>
      <sheetData sheetId="0">
        <row r="4">
          <cell r="I4">
            <v>6.4855</v>
          </cell>
        </row>
      </sheetData>
      <sheetData sheetId="1"/>
      <sheetData sheetId="2"/>
      <sheetData sheetId="3">
        <row r="1">
          <cell r="K1" t="str">
            <v>31.03.2017</v>
          </cell>
          <cell r="L1" t="str">
            <v>31.03.2016</v>
          </cell>
        </row>
        <row r="2">
          <cell r="L2" t="str">
            <v>2015 - 16</v>
          </cell>
        </row>
      </sheetData>
      <sheetData sheetId="4"/>
      <sheetData sheetId="5"/>
      <sheetData sheetId="6">
        <row r="10">
          <cell r="B10">
            <v>-2000706814.3555815</v>
          </cell>
        </row>
      </sheetData>
      <sheetData sheetId="7">
        <row r="7">
          <cell r="C7">
            <v>357109970914</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Asst history"/>
      <sheetName val="Asset history"/>
      <sheetName val="Pivot_C_WIP"/>
      <sheetName val="Cap_WIP"/>
      <sheetName val="Pivot_capAdv"/>
      <sheetName val="Cap_adv"/>
      <sheetName val="08-09Q2"/>
      <sheetName val="COST CTR PLANNING FORMAT"/>
    </sheetNames>
    <sheetDataSet>
      <sheetData sheetId="0" refreshError="1"/>
      <sheetData sheetId="1" refreshError="1"/>
      <sheetData sheetId="2" refreshError="1"/>
      <sheetData sheetId="3">
        <row r="2">
          <cell r="X2">
            <v>824.72</v>
          </cell>
        </row>
        <row r="3">
          <cell r="X3">
            <v>150783.14000000001</v>
          </cell>
        </row>
        <row r="4">
          <cell r="X4">
            <v>100</v>
          </cell>
        </row>
        <row r="5">
          <cell r="X5">
            <v>4190</v>
          </cell>
        </row>
        <row r="6">
          <cell r="X6">
            <v>-440640</v>
          </cell>
        </row>
        <row r="7">
          <cell r="X7">
            <v>100</v>
          </cell>
        </row>
        <row r="8">
          <cell r="X8">
            <v>2800</v>
          </cell>
        </row>
        <row r="9">
          <cell r="X9">
            <v>250000</v>
          </cell>
        </row>
        <row r="10">
          <cell r="X10">
            <v>38000</v>
          </cell>
        </row>
        <row r="11">
          <cell r="X11">
            <v>400</v>
          </cell>
        </row>
        <row r="12">
          <cell r="X12">
            <v>272000</v>
          </cell>
        </row>
        <row r="13">
          <cell r="X13">
            <v>796117.09</v>
          </cell>
        </row>
        <row r="14">
          <cell r="X14">
            <v>80704</v>
          </cell>
        </row>
        <row r="15">
          <cell r="X15">
            <v>37863.5</v>
          </cell>
        </row>
        <row r="16">
          <cell r="X16">
            <v>229439</v>
          </cell>
        </row>
        <row r="17">
          <cell r="X17">
            <v>59277.17</v>
          </cell>
        </row>
        <row r="18">
          <cell r="X18">
            <v>1342</v>
          </cell>
        </row>
        <row r="19">
          <cell r="X19">
            <v>126200</v>
          </cell>
        </row>
        <row r="20">
          <cell r="X20">
            <v>1163.5</v>
          </cell>
        </row>
        <row r="21">
          <cell r="X21">
            <v>1163.5</v>
          </cell>
        </row>
        <row r="22">
          <cell r="X22">
            <v>-659359.99</v>
          </cell>
        </row>
        <row r="23">
          <cell r="X23">
            <v>-372</v>
          </cell>
        </row>
        <row r="24">
          <cell r="X24">
            <v>-214202.74</v>
          </cell>
        </row>
        <row r="25">
          <cell r="X25">
            <v>-274500</v>
          </cell>
        </row>
        <row r="26">
          <cell r="X26">
            <v>-126000</v>
          </cell>
        </row>
        <row r="27">
          <cell r="X27">
            <v>-246295.46</v>
          </cell>
        </row>
        <row r="28">
          <cell r="X28">
            <v>1521.5</v>
          </cell>
        </row>
        <row r="29">
          <cell r="X29">
            <v>1521.5</v>
          </cell>
        </row>
        <row r="30">
          <cell r="X30">
            <v>-22799515.100000001</v>
          </cell>
        </row>
        <row r="31">
          <cell r="X31">
            <v>-31695.119999999999</v>
          </cell>
        </row>
        <row r="32">
          <cell r="X32">
            <v>-362968.8</v>
          </cell>
        </row>
        <row r="33">
          <cell r="X33">
            <v>20504</v>
          </cell>
        </row>
        <row r="34">
          <cell r="X34">
            <v>223.5</v>
          </cell>
        </row>
        <row r="35">
          <cell r="X35">
            <v>223.5</v>
          </cell>
        </row>
        <row r="36">
          <cell r="X36">
            <v>154267.75</v>
          </cell>
        </row>
        <row r="37">
          <cell r="X37">
            <v>2583697.79</v>
          </cell>
        </row>
        <row r="38">
          <cell r="X38">
            <v>107806.59</v>
          </cell>
        </row>
        <row r="39">
          <cell r="X39">
            <v>128561.67</v>
          </cell>
        </row>
        <row r="40">
          <cell r="X40">
            <v>246.22</v>
          </cell>
        </row>
        <row r="41">
          <cell r="X41">
            <v>304195.65999999997</v>
          </cell>
        </row>
        <row r="42">
          <cell r="X42">
            <v>-128561.67</v>
          </cell>
        </row>
        <row r="43">
          <cell r="X43">
            <v>-26313.98</v>
          </cell>
        </row>
        <row r="44">
          <cell r="X44">
            <v>-14024.05</v>
          </cell>
        </row>
        <row r="45">
          <cell r="X45">
            <v>496700.7</v>
          </cell>
        </row>
        <row r="46">
          <cell r="X46">
            <v>231536.25</v>
          </cell>
        </row>
        <row r="47">
          <cell r="X47">
            <v>206625</v>
          </cell>
        </row>
        <row r="48">
          <cell r="X48">
            <v>627189.07999999996</v>
          </cell>
        </row>
        <row r="49">
          <cell r="X49">
            <v>34860.65</v>
          </cell>
        </row>
        <row r="50">
          <cell r="X50">
            <v>241417.7</v>
          </cell>
        </row>
        <row r="51">
          <cell r="X51">
            <v>-23225</v>
          </cell>
        </row>
        <row r="52">
          <cell r="X52">
            <v>-10736650</v>
          </cell>
        </row>
        <row r="53">
          <cell r="X53">
            <v>529584.12</v>
          </cell>
        </row>
        <row r="54">
          <cell r="X54">
            <v>700</v>
          </cell>
        </row>
        <row r="55">
          <cell r="X55">
            <v>681</v>
          </cell>
        </row>
        <row r="56">
          <cell r="X56">
            <v>-11500</v>
          </cell>
        </row>
        <row r="57">
          <cell r="X57">
            <v>667204.48</v>
          </cell>
        </row>
        <row r="58">
          <cell r="X58">
            <v>954150.54</v>
          </cell>
        </row>
        <row r="59">
          <cell r="X59">
            <v>-25774.959999999999</v>
          </cell>
        </row>
        <row r="60">
          <cell r="X60">
            <v>-719484.57</v>
          </cell>
        </row>
        <row r="61">
          <cell r="X61">
            <v>-542621.15</v>
          </cell>
        </row>
        <row r="62">
          <cell r="X62">
            <v>-415840.51</v>
          </cell>
        </row>
        <row r="63">
          <cell r="X63">
            <v>-286017.12</v>
          </cell>
        </row>
        <row r="64">
          <cell r="X64">
            <v>7881933.21</v>
          </cell>
        </row>
        <row r="65">
          <cell r="X65">
            <v>500</v>
          </cell>
        </row>
        <row r="66">
          <cell r="X66">
            <v>-136923.09</v>
          </cell>
        </row>
        <row r="67">
          <cell r="X67">
            <v>9187077.3200000003</v>
          </cell>
        </row>
        <row r="68">
          <cell r="X68">
            <v>125407</v>
          </cell>
        </row>
        <row r="69">
          <cell r="X69">
            <v>-130837.62</v>
          </cell>
        </row>
        <row r="70">
          <cell r="X70">
            <v>7806</v>
          </cell>
        </row>
        <row r="71">
          <cell r="X71">
            <v>-63192.11</v>
          </cell>
        </row>
        <row r="72">
          <cell r="X72">
            <v>-106495.74</v>
          </cell>
        </row>
        <row r="73">
          <cell r="X73">
            <v>-538798.80000000005</v>
          </cell>
        </row>
        <row r="74">
          <cell r="X74">
            <v>-241654.6</v>
          </cell>
        </row>
        <row r="75">
          <cell r="X75">
            <v>-33485.360000000001</v>
          </cell>
        </row>
        <row r="76">
          <cell r="X76">
            <v>314407.09999999998</v>
          </cell>
        </row>
        <row r="77">
          <cell r="X77">
            <v>-89372.85</v>
          </cell>
        </row>
        <row r="78">
          <cell r="X78">
            <v>-109269.22</v>
          </cell>
        </row>
        <row r="79">
          <cell r="X79">
            <v>-90777.79</v>
          </cell>
        </row>
        <row r="80">
          <cell r="X80">
            <v>-20185.689999999999</v>
          </cell>
        </row>
        <row r="81">
          <cell r="X81">
            <v>-119796.25</v>
          </cell>
        </row>
        <row r="82">
          <cell r="X82">
            <v>20834.64</v>
          </cell>
        </row>
        <row r="83">
          <cell r="X83">
            <v>-366210</v>
          </cell>
        </row>
        <row r="84">
          <cell r="X84">
            <v>-37397.839999999997</v>
          </cell>
        </row>
        <row r="85">
          <cell r="X85">
            <v>1465104.28</v>
          </cell>
        </row>
        <row r="86">
          <cell r="X86">
            <v>-598135.80000000005</v>
          </cell>
        </row>
        <row r="87">
          <cell r="X87">
            <v>-11128.75</v>
          </cell>
        </row>
        <row r="88">
          <cell r="X88">
            <v>-31556.25</v>
          </cell>
        </row>
        <row r="89">
          <cell r="X89">
            <v>-97485.96</v>
          </cell>
        </row>
        <row r="90">
          <cell r="X90">
            <v>42661</v>
          </cell>
        </row>
        <row r="91">
          <cell r="X91">
            <v>-700000</v>
          </cell>
        </row>
        <row r="92">
          <cell r="X92">
            <v>-174257.56</v>
          </cell>
        </row>
        <row r="93">
          <cell r="X93">
            <v>5762</v>
          </cell>
        </row>
        <row r="94">
          <cell r="X94">
            <v>-21389.75</v>
          </cell>
        </row>
        <row r="95">
          <cell r="X95">
            <v>420720</v>
          </cell>
        </row>
        <row r="96">
          <cell r="X96">
            <v>-15000</v>
          </cell>
        </row>
        <row r="97">
          <cell r="X97">
            <v>-24383.16</v>
          </cell>
        </row>
        <row r="98">
          <cell r="X98">
            <v>-12085.88</v>
          </cell>
        </row>
        <row r="99">
          <cell r="X99">
            <v>83121.5</v>
          </cell>
        </row>
        <row r="100">
          <cell r="X100">
            <v>13578</v>
          </cell>
        </row>
        <row r="101">
          <cell r="X101">
            <v>551000</v>
          </cell>
        </row>
        <row r="102">
          <cell r="X102">
            <v>-71437.5</v>
          </cell>
        </row>
        <row r="103">
          <cell r="X103">
            <v>777450</v>
          </cell>
        </row>
        <row r="104">
          <cell r="X104">
            <v>1525155.8400000001</v>
          </cell>
        </row>
        <row r="105">
          <cell r="X105">
            <v>239918.34</v>
          </cell>
        </row>
        <row r="106">
          <cell r="X106">
            <v>806758.81</v>
          </cell>
        </row>
        <row r="107">
          <cell r="X107">
            <v>153621.29999999999</v>
          </cell>
        </row>
        <row r="108">
          <cell r="X108">
            <v>44022</v>
          </cell>
        </row>
        <row r="109">
          <cell r="X109">
            <v>201873.79</v>
          </cell>
        </row>
        <row r="110">
          <cell r="X110">
            <v>700</v>
          </cell>
        </row>
        <row r="111">
          <cell r="X111">
            <v>-12400</v>
          </cell>
        </row>
        <row r="112">
          <cell r="X112">
            <v>-27298.13</v>
          </cell>
        </row>
        <row r="113">
          <cell r="X113">
            <v>-1000</v>
          </cell>
        </row>
        <row r="114">
          <cell r="X114">
            <v>-500</v>
          </cell>
        </row>
        <row r="115">
          <cell r="X115">
            <v>-39788.32</v>
          </cell>
        </row>
        <row r="116">
          <cell r="X116">
            <v>-6770.4</v>
          </cell>
        </row>
        <row r="117">
          <cell r="X117">
            <v>2585</v>
          </cell>
        </row>
        <row r="118">
          <cell r="X118">
            <v>798</v>
          </cell>
        </row>
        <row r="119">
          <cell r="X119">
            <v>-77981.3</v>
          </cell>
        </row>
        <row r="120">
          <cell r="X120">
            <v>4226</v>
          </cell>
        </row>
        <row r="121">
          <cell r="X121">
            <v>19118</v>
          </cell>
        </row>
        <row r="122">
          <cell r="X122">
            <v>-101978.24000000001</v>
          </cell>
        </row>
        <row r="123">
          <cell r="X123">
            <v>14081</v>
          </cell>
        </row>
        <row r="124">
          <cell r="X124">
            <v>-1248</v>
          </cell>
        </row>
        <row r="125">
          <cell r="X125">
            <v>-177601.54</v>
          </cell>
        </row>
        <row r="126">
          <cell r="X126">
            <v>127347.5</v>
          </cell>
        </row>
        <row r="127">
          <cell r="X127">
            <v>123199</v>
          </cell>
        </row>
        <row r="128">
          <cell r="X128">
            <v>-2422</v>
          </cell>
        </row>
        <row r="129">
          <cell r="X129">
            <v>14930</v>
          </cell>
        </row>
        <row r="130">
          <cell r="X130">
            <v>-98170</v>
          </cell>
        </row>
        <row r="131">
          <cell r="X131">
            <v>-9373</v>
          </cell>
        </row>
        <row r="132">
          <cell r="X132">
            <v>1066</v>
          </cell>
        </row>
        <row r="133">
          <cell r="X133">
            <v>700</v>
          </cell>
        </row>
        <row r="134">
          <cell r="X134">
            <v>1384258</v>
          </cell>
        </row>
        <row r="135">
          <cell r="X135">
            <v>-3938.5</v>
          </cell>
        </row>
        <row r="136">
          <cell r="X136">
            <v>-177</v>
          </cell>
        </row>
        <row r="137">
          <cell r="X137">
            <v>-2827</v>
          </cell>
        </row>
        <row r="138">
          <cell r="X138">
            <v>-28500</v>
          </cell>
        </row>
        <row r="139">
          <cell r="X139">
            <v>-3848</v>
          </cell>
        </row>
        <row r="140">
          <cell r="X140">
            <v>14000</v>
          </cell>
        </row>
        <row r="141">
          <cell r="X141">
            <v>2362.5</v>
          </cell>
        </row>
        <row r="142">
          <cell r="X142">
            <v>1488321.95</v>
          </cell>
        </row>
        <row r="143">
          <cell r="X143">
            <v>2000</v>
          </cell>
        </row>
        <row r="144">
          <cell r="X144">
            <v>2608.1799999999998</v>
          </cell>
        </row>
        <row r="145">
          <cell r="X145">
            <v>305</v>
          </cell>
        </row>
        <row r="146">
          <cell r="X146">
            <v>-307449.94</v>
          </cell>
        </row>
        <row r="147">
          <cell r="X147">
            <v>-4761.4399999999996</v>
          </cell>
        </row>
        <row r="148">
          <cell r="X148">
            <v>-139988.04999999999</v>
          </cell>
        </row>
        <row r="149">
          <cell r="X149">
            <v>-2419271.86</v>
          </cell>
        </row>
        <row r="150">
          <cell r="X150">
            <v>-89220.58</v>
          </cell>
        </row>
        <row r="151">
          <cell r="X151">
            <v>-1284927.83</v>
          </cell>
        </row>
        <row r="152">
          <cell r="X152">
            <v>4074</v>
          </cell>
        </row>
        <row r="153">
          <cell r="X153">
            <v>303560.94</v>
          </cell>
        </row>
        <row r="154">
          <cell r="X154">
            <v>3910</v>
          </cell>
        </row>
        <row r="155">
          <cell r="X155">
            <v>67882.5</v>
          </cell>
        </row>
        <row r="156">
          <cell r="X156">
            <v>4992</v>
          </cell>
        </row>
        <row r="157">
          <cell r="X157">
            <v>108000</v>
          </cell>
        </row>
        <row r="158">
          <cell r="X158">
            <v>9550</v>
          </cell>
        </row>
        <row r="159">
          <cell r="X159">
            <v>479834.93</v>
          </cell>
        </row>
        <row r="160">
          <cell r="X160">
            <v>269182.5</v>
          </cell>
        </row>
        <row r="161">
          <cell r="X161">
            <v>595965.6</v>
          </cell>
        </row>
        <row r="162">
          <cell r="X162">
            <v>216300</v>
          </cell>
        </row>
        <row r="163">
          <cell r="X163">
            <v>157255.59</v>
          </cell>
        </row>
        <row r="164">
          <cell r="X164">
            <v>252545.73</v>
          </cell>
        </row>
        <row r="165">
          <cell r="X165">
            <v>-1100</v>
          </cell>
        </row>
        <row r="166">
          <cell r="X166">
            <v>-22805.119999999999</v>
          </cell>
        </row>
        <row r="167">
          <cell r="X167">
            <v>-94000</v>
          </cell>
        </row>
        <row r="168">
          <cell r="X168">
            <v>-23192</v>
          </cell>
        </row>
        <row r="169">
          <cell r="X169">
            <v>-15474.4</v>
          </cell>
        </row>
        <row r="170">
          <cell r="X170">
            <v>3101</v>
          </cell>
        </row>
        <row r="171">
          <cell r="X171">
            <v>-91426.32</v>
          </cell>
        </row>
        <row r="172">
          <cell r="X172">
            <v>-186992</v>
          </cell>
        </row>
        <row r="173">
          <cell r="X173">
            <v>-187200</v>
          </cell>
        </row>
        <row r="174">
          <cell r="X174">
            <v>-324000</v>
          </cell>
        </row>
        <row r="175">
          <cell r="X175">
            <v>201710.8</v>
          </cell>
        </row>
        <row r="176">
          <cell r="X176">
            <v>-17000</v>
          </cell>
        </row>
        <row r="177">
          <cell r="X177">
            <v>-201710.8</v>
          </cell>
        </row>
        <row r="178">
          <cell r="X178">
            <v>-34200.75</v>
          </cell>
        </row>
        <row r="179">
          <cell r="X179">
            <v>-208773.68</v>
          </cell>
        </row>
        <row r="180">
          <cell r="X180">
            <v>-144489.12</v>
          </cell>
        </row>
        <row r="181">
          <cell r="X181">
            <v>-88954.880000000005</v>
          </cell>
        </row>
        <row r="182">
          <cell r="X182">
            <v>-17225</v>
          </cell>
        </row>
        <row r="183">
          <cell r="X183">
            <v>-80000</v>
          </cell>
        </row>
        <row r="184">
          <cell r="X184">
            <v>-43495</v>
          </cell>
        </row>
        <row r="185">
          <cell r="X185">
            <v>-437222.40000000002</v>
          </cell>
        </row>
        <row r="186">
          <cell r="X186">
            <v>656</v>
          </cell>
        </row>
        <row r="187">
          <cell r="X187">
            <v>-17043.52</v>
          </cell>
        </row>
        <row r="188">
          <cell r="X188">
            <v>-94002.8</v>
          </cell>
        </row>
        <row r="189">
          <cell r="X189">
            <v>-24499.5</v>
          </cell>
        </row>
        <row r="190">
          <cell r="X190">
            <v>-17975.55</v>
          </cell>
        </row>
        <row r="191">
          <cell r="X191">
            <v>-133010.32</v>
          </cell>
        </row>
        <row r="192">
          <cell r="X192">
            <v>-941875.19999999995</v>
          </cell>
        </row>
        <row r="193">
          <cell r="X193">
            <v>-12667.38</v>
          </cell>
        </row>
        <row r="194">
          <cell r="X194">
            <v>-481880.88</v>
          </cell>
        </row>
        <row r="195">
          <cell r="X195">
            <v>-75190</v>
          </cell>
        </row>
        <row r="196">
          <cell r="X196">
            <v>-4205</v>
          </cell>
        </row>
        <row r="197">
          <cell r="X197">
            <v>-13011.9</v>
          </cell>
        </row>
        <row r="198">
          <cell r="X198">
            <v>-157921.07999999999</v>
          </cell>
        </row>
        <row r="199">
          <cell r="X199">
            <v>92048.88</v>
          </cell>
        </row>
        <row r="200">
          <cell r="X200">
            <v>-194751.8</v>
          </cell>
        </row>
        <row r="201">
          <cell r="X201">
            <v>-237322.7</v>
          </cell>
        </row>
        <row r="202">
          <cell r="X202">
            <v>-130370.76</v>
          </cell>
        </row>
        <row r="203">
          <cell r="X203">
            <v>-517394.2</v>
          </cell>
        </row>
        <row r="204">
          <cell r="X204">
            <v>-6670</v>
          </cell>
        </row>
        <row r="205">
          <cell r="X205">
            <v>307994.2</v>
          </cell>
        </row>
        <row r="206">
          <cell r="X206">
            <v>361150.9</v>
          </cell>
        </row>
        <row r="207">
          <cell r="X207">
            <v>59754.46</v>
          </cell>
        </row>
        <row r="208">
          <cell r="X208">
            <v>296375</v>
          </cell>
        </row>
        <row r="209">
          <cell r="X209">
            <v>3600</v>
          </cell>
        </row>
        <row r="210">
          <cell r="X210">
            <v>391209.8</v>
          </cell>
        </row>
        <row r="211">
          <cell r="X211">
            <v>-132088.5</v>
          </cell>
        </row>
        <row r="212">
          <cell r="X212">
            <v>107285</v>
          </cell>
        </row>
        <row r="213">
          <cell r="X213">
            <v>-38936</v>
          </cell>
        </row>
        <row r="214">
          <cell r="X214">
            <v>109523.4</v>
          </cell>
        </row>
        <row r="215">
          <cell r="X215">
            <v>-35950</v>
          </cell>
        </row>
        <row r="216">
          <cell r="X216">
            <v>-107869.09</v>
          </cell>
        </row>
        <row r="217">
          <cell r="X217">
            <v>-6700</v>
          </cell>
        </row>
        <row r="218">
          <cell r="X218">
            <v>-701560.37</v>
          </cell>
        </row>
        <row r="219">
          <cell r="X219">
            <v>-240000</v>
          </cell>
        </row>
        <row r="220">
          <cell r="X220">
            <v>-180575.2</v>
          </cell>
        </row>
        <row r="221">
          <cell r="X221">
            <v>-100000</v>
          </cell>
        </row>
        <row r="222">
          <cell r="X222">
            <v>-792624.12</v>
          </cell>
        </row>
        <row r="223">
          <cell r="X223">
            <v>-33750</v>
          </cell>
        </row>
        <row r="224">
          <cell r="X224">
            <v>-6412.5</v>
          </cell>
        </row>
        <row r="225">
          <cell r="X225">
            <v>-35437.5</v>
          </cell>
        </row>
        <row r="226">
          <cell r="X226">
            <v>-107325</v>
          </cell>
        </row>
        <row r="227">
          <cell r="X227">
            <v>-48000</v>
          </cell>
        </row>
        <row r="228">
          <cell r="X228">
            <v>-17972.349999999999</v>
          </cell>
        </row>
        <row r="229">
          <cell r="X229">
            <v>-27655.38</v>
          </cell>
        </row>
        <row r="230">
          <cell r="X230">
            <v>110.16</v>
          </cell>
        </row>
        <row r="231">
          <cell r="X231">
            <v>360</v>
          </cell>
        </row>
        <row r="232">
          <cell r="X232">
            <v>-25000</v>
          </cell>
        </row>
        <row r="233">
          <cell r="X233">
            <v>-14499.68</v>
          </cell>
        </row>
        <row r="234">
          <cell r="X234">
            <v>160</v>
          </cell>
        </row>
        <row r="235">
          <cell r="X235">
            <v>-2475</v>
          </cell>
        </row>
        <row r="236">
          <cell r="X236">
            <v>-59171.68</v>
          </cell>
        </row>
        <row r="237">
          <cell r="X237">
            <v>200</v>
          </cell>
        </row>
        <row r="238">
          <cell r="X238">
            <v>-1462.5</v>
          </cell>
        </row>
        <row r="239">
          <cell r="X239">
            <v>-44315.95</v>
          </cell>
        </row>
        <row r="240">
          <cell r="X240">
            <v>281</v>
          </cell>
        </row>
        <row r="241">
          <cell r="X241">
            <v>45158</v>
          </cell>
        </row>
        <row r="242">
          <cell r="X242">
            <v>-75163.13</v>
          </cell>
        </row>
        <row r="243">
          <cell r="X243">
            <v>504</v>
          </cell>
        </row>
        <row r="244">
          <cell r="X244">
            <v>-10575</v>
          </cell>
        </row>
        <row r="245">
          <cell r="X245">
            <v>-1275</v>
          </cell>
        </row>
        <row r="246">
          <cell r="X246">
            <v>-12586</v>
          </cell>
        </row>
        <row r="247">
          <cell r="X247">
            <v>-1522</v>
          </cell>
        </row>
        <row r="248">
          <cell r="X248">
            <v>-7479</v>
          </cell>
        </row>
        <row r="249">
          <cell r="X249">
            <v>-56320</v>
          </cell>
        </row>
        <row r="250">
          <cell r="X250">
            <v>-20024</v>
          </cell>
        </row>
        <row r="251">
          <cell r="X251">
            <v>-596</v>
          </cell>
        </row>
        <row r="252">
          <cell r="X252">
            <v>-5813</v>
          </cell>
        </row>
        <row r="253">
          <cell r="X253">
            <v>-41078</v>
          </cell>
        </row>
        <row r="254">
          <cell r="X254">
            <v>-602</v>
          </cell>
        </row>
        <row r="255">
          <cell r="X255">
            <v>-5347</v>
          </cell>
        </row>
        <row r="256">
          <cell r="X256">
            <v>-1450</v>
          </cell>
        </row>
        <row r="257">
          <cell r="X257">
            <v>-321</v>
          </cell>
        </row>
        <row r="258">
          <cell r="X258">
            <v>-1250</v>
          </cell>
        </row>
        <row r="259">
          <cell r="X259">
            <v>-737</v>
          </cell>
        </row>
        <row r="260">
          <cell r="X260">
            <v>-3211</v>
          </cell>
        </row>
        <row r="261">
          <cell r="X261">
            <v>155</v>
          </cell>
        </row>
        <row r="262">
          <cell r="X262">
            <v>-5.56</v>
          </cell>
        </row>
        <row r="263">
          <cell r="X263">
            <v>1493</v>
          </cell>
        </row>
        <row r="264">
          <cell r="X264">
            <v>-16113</v>
          </cell>
        </row>
        <row r="265">
          <cell r="X265">
            <v>205</v>
          </cell>
        </row>
        <row r="266">
          <cell r="X266">
            <v>-10800</v>
          </cell>
        </row>
        <row r="267">
          <cell r="X267">
            <v>-25851</v>
          </cell>
        </row>
        <row r="268">
          <cell r="X268">
            <v>6270</v>
          </cell>
        </row>
        <row r="269">
          <cell r="X269">
            <v>-9000</v>
          </cell>
        </row>
        <row r="270">
          <cell r="X270">
            <v>-5906.25</v>
          </cell>
        </row>
        <row r="271">
          <cell r="X271">
            <v>202</v>
          </cell>
        </row>
        <row r="272">
          <cell r="X272">
            <v>-131660</v>
          </cell>
        </row>
        <row r="273">
          <cell r="X273">
            <v>3350.72</v>
          </cell>
        </row>
        <row r="274">
          <cell r="X274">
            <v>148</v>
          </cell>
        </row>
        <row r="275">
          <cell r="X275">
            <v>-135137.01999999999</v>
          </cell>
        </row>
        <row r="276">
          <cell r="X276">
            <v>290281.53999999998</v>
          </cell>
        </row>
        <row r="277">
          <cell r="X277">
            <v>-37153</v>
          </cell>
        </row>
        <row r="278">
          <cell r="X278">
            <v>-6319226.4000000004</v>
          </cell>
        </row>
        <row r="279">
          <cell r="X279">
            <v>10277792.92</v>
          </cell>
        </row>
        <row r="280">
          <cell r="X280">
            <v>-1117053.4399999999</v>
          </cell>
        </row>
        <row r="281">
          <cell r="X281">
            <v>7586033.9299999997</v>
          </cell>
        </row>
        <row r="282">
          <cell r="X282">
            <v>-1267979.44</v>
          </cell>
        </row>
        <row r="283">
          <cell r="X283">
            <v>165320</v>
          </cell>
        </row>
        <row r="284">
          <cell r="X284">
            <v>155399.4</v>
          </cell>
        </row>
        <row r="285">
          <cell r="X285">
            <v>-16200</v>
          </cell>
        </row>
        <row r="286">
          <cell r="X286">
            <v>-135815.67999999999</v>
          </cell>
        </row>
        <row r="287">
          <cell r="X287">
            <v>-35487.1</v>
          </cell>
        </row>
        <row r="288">
          <cell r="X288">
            <v>144663.72</v>
          </cell>
        </row>
        <row r="289">
          <cell r="X289">
            <v>-4231758.58</v>
          </cell>
        </row>
        <row r="290">
          <cell r="X290">
            <v>-620966.40000000002</v>
          </cell>
        </row>
        <row r="291">
          <cell r="X291">
            <v>22144708.390000001</v>
          </cell>
        </row>
        <row r="292">
          <cell r="X292">
            <v>-5734.75</v>
          </cell>
        </row>
        <row r="293">
          <cell r="X293">
            <v>5734.75</v>
          </cell>
        </row>
        <row r="294">
          <cell r="X294">
            <v>14040.25</v>
          </cell>
        </row>
        <row r="295">
          <cell r="X295">
            <v>-338375.2</v>
          </cell>
        </row>
        <row r="296">
          <cell r="X296">
            <v>5734.75</v>
          </cell>
        </row>
        <row r="297">
          <cell r="X297">
            <v>-19065.93</v>
          </cell>
        </row>
        <row r="298">
          <cell r="X298">
            <v>-867298.4</v>
          </cell>
        </row>
        <row r="299">
          <cell r="X299">
            <v>-3731108.13</v>
          </cell>
        </row>
        <row r="300">
          <cell r="X300">
            <v>2943</v>
          </cell>
        </row>
        <row r="301">
          <cell r="X301">
            <v>-1268994.6599999999</v>
          </cell>
        </row>
        <row r="302">
          <cell r="X302">
            <v>-12089914.039999999</v>
          </cell>
        </row>
        <row r="303">
          <cell r="X303">
            <v>-66342.3</v>
          </cell>
        </row>
        <row r="304">
          <cell r="X304">
            <v>-72947.5</v>
          </cell>
        </row>
        <row r="305">
          <cell r="X305">
            <v>-3720133.32</v>
          </cell>
        </row>
        <row r="306">
          <cell r="X306">
            <v>-96279.78</v>
          </cell>
        </row>
        <row r="307">
          <cell r="X307">
            <v>2803349.85</v>
          </cell>
        </row>
        <row r="308">
          <cell r="X308">
            <v>-66323.17</v>
          </cell>
        </row>
        <row r="309">
          <cell r="X309">
            <v>-1587647.15</v>
          </cell>
        </row>
        <row r="310">
          <cell r="X310">
            <v>-51388</v>
          </cell>
        </row>
        <row r="311">
          <cell r="X311">
            <v>-17746482.579999998</v>
          </cell>
        </row>
        <row r="312">
          <cell r="X312">
            <v>-110116</v>
          </cell>
        </row>
        <row r="313">
          <cell r="X313">
            <v>-2483399.6</v>
          </cell>
        </row>
        <row r="314">
          <cell r="X314">
            <v>-259045.62</v>
          </cell>
        </row>
        <row r="315">
          <cell r="X315">
            <v>-4294348.95</v>
          </cell>
        </row>
        <row r="316">
          <cell r="X316">
            <v>19569</v>
          </cell>
        </row>
        <row r="317">
          <cell r="X317">
            <v>-141752.95999999999</v>
          </cell>
        </row>
        <row r="318">
          <cell r="X318">
            <v>-193855.45</v>
          </cell>
        </row>
        <row r="319">
          <cell r="X319">
            <v>-80095.06</v>
          </cell>
        </row>
        <row r="320">
          <cell r="X320">
            <v>-3120</v>
          </cell>
        </row>
        <row r="321">
          <cell r="X321">
            <v>-2441597.21</v>
          </cell>
        </row>
        <row r="322">
          <cell r="X322">
            <v>-72615</v>
          </cell>
        </row>
        <row r="323">
          <cell r="X323">
            <v>-29355</v>
          </cell>
        </row>
        <row r="324">
          <cell r="X324">
            <v>-28280</v>
          </cell>
        </row>
        <row r="325">
          <cell r="X325">
            <v>-731583.01</v>
          </cell>
        </row>
        <row r="326">
          <cell r="X326">
            <v>-151216</v>
          </cell>
        </row>
        <row r="327">
          <cell r="X327">
            <v>171305.45</v>
          </cell>
        </row>
        <row r="328">
          <cell r="X328">
            <v>-71845.070000000007</v>
          </cell>
        </row>
        <row r="329">
          <cell r="X329">
            <v>-286048.90999999997</v>
          </cell>
        </row>
        <row r="330">
          <cell r="X330">
            <v>504861</v>
          </cell>
        </row>
        <row r="331">
          <cell r="X331">
            <v>2737472.66</v>
          </cell>
        </row>
        <row r="332">
          <cell r="X332">
            <v>-317800</v>
          </cell>
        </row>
        <row r="333">
          <cell r="X333">
            <v>-4871136</v>
          </cell>
        </row>
        <row r="334">
          <cell r="X334">
            <v>-276717.90000000002</v>
          </cell>
        </row>
        <row r="335">
          <cell r="X335">
            <v>-2556837.62</v>
          </cell>
        </row>
        <row r="336">
          <cell r="X336">
            <v>12688.73</v>
          </cell>
        </row>
        <row r="337">
          <cell r="X337">
            <v>-362986.01</v>
          </cell>
        </row>
        <row r="338">
          <cell r="X338">
            <v>-239103.76</v>
          </cell>
        </row>
        <row r="339">
          <cell r="X339">
            <v>-114846.99</v>
          </cell>
        </row>
        <row r="340">
          <cell r="X340">
            <v>-665173.61</v>
          </cell>
        </row>
        <row r="341">
          <cell r="X341">
            <v>-930912</v>
          </cell>
        </row>
        <row r="342">
          <cell r="X342">
            <v>-2565221.7000000002</v>
          </cell>
        </row>
        <row r="343">
          <cell r="X343">
            <v>-14300</v>
          </cell>
        </row>
        <row r="344">
          <cell r="X344">
            <v>-148461.26999999999</v>
          </cell>
        </row>
        <row r="345">
          <cell r="X345">
            <v>-40575</v>
          </cell>
        </row>
        <row r="346">
          <cell r="X346">
            <v>-38625</v>
          </cell>
        </row>
        <row r="347">
          <cell r="X347">
            <v>-2616320</v>
          </cell>
        </row>
        <row r="348">
          <cell r="X348">
            <v>-205861.5</v>
          </cell>
        </row>
        <row r="349">
          <cell r="X349">
            <v>-117420</v>
          </cell>
        </row>
        <row r="350">
          <cell r="X350">
            <v>218</v>
          </cell>
        </row>
        <row r="351">
          <cell r="X351">
            <v>-236037.82</v>
          </cell>
        </row>
        <row r="352">
          <cell r="X352">
            <v>-800282.09</v>
          </cell>
        </row>
        <row r="353">
          <cell r="X353">
            <v>94</v>
          </cell>
        </row>
        <row r="354">
          <cell r="X354">
            <v>-541442.16</v>
          </cell>
        </row>
        <row r="355">
          <cell r="X355">
            <v>160</v>
          </cell>
        </row>
        <row r="356">
          <cell r="X356">
            <v>1855</v>
          </cell>
        </row>
        <row r="357">
          <cell r="X357">
            <v>-74513</v>
          </cell>
        </row>
        <row r="358">
          <cell r="X358">
            <v>1793</v>
          </cell>
        </row>
        <row r="359">
          <cell r="X359">
            <v>-28943.68</v>
          </cell>
        </row>
        <row r="360">
          <cell r="X360">
            <v>-192192</v>
          </cell>
        </row>
        <row r="361">
          <cell r="X361">
            <v>-2911368.71</v>
          </cell>
        </row>
        <row r="362">
          <cell r="X362">
            <v>-42710.89</v>
          </cell>
        </row>
        <row r="363">
          <cell r="X363">
            <v>-143366.07999999999</v>
          </cell>
        </row>
        <row r="364">
          <cell r="X364">
            <v>-1499680</v>
          </cell>
        </row>
        <row r="365">
          <cell r="X365">
            <v>-50499.5</v>
          </cell>
        </row>
        <row r="366">
          <cell r="X366">
            <v>-43981</v>
          </cell>
        </row>
        <row r="367">
          <cell r="X367">
            <v>179943.55</v>
          </cell>
        </row>
        <row r="368">
          <cell r="X368">
            <v>-3726975.85</v>
          </cell>
        </row>
        <row r="369">
          <cell r="X369">
            <v>915</v>
          </cell>
        </row>
        <row r="370">
          <cell r="X370">
            <v>-9568</v>
          </cell>
        </row>
        <row r="371">
          <cell r="X371">
            <v>1395</v>
          </cell>
        </row>
        <row r="372">
          <cell r="X372">
            <v>-4800</v>
          </cell>
        </row>
        <row r="373">
          <cell r="X373">
            <v>-7089906.5999999996</v>
          </cell>
        </row>
        <row r="374">
          <cell r="X374">
            <v>-4182</v>
          </cell>
        </row>
        <row r="375">
          <cell r="X375">
            <v>-61156.25</v>
          </cell>
        </row>
        <row r="376">
          <cell r="X376">
            <v>2001</v>
          </cell>
        </row>
        <row r="377">
          <cell r="X377">
            <v>-36693.75</v>
          </cell>
        </row>
        <row r="378">
          <cell r="X378">
            <v>166</v>
          </cell>
        </row>
        <row r="379">
          <cell r="X379">
            <v>-48925</v>
          </cell>
        </row>
        <row r="380">
          <cell r="X380">
            <v>-4020</v>
          </cell>
        </row>
        <row r="381">
          <cell r="X381">
            <v>-34492.5</v>
          </cell>
        </row>
        <row r="382">
          <cell r="X382">
            <v>7555635.3700000001</v>
          </cell>
        </row>
        <row r="383">
          <cell r="X383">
            <v>504465.13</v>
          </cell>
        </row>
        <row r="384">
          <cell r="X384">
            <v>690</v>
          </cell>
        </row>
        <row r="385">
          <cell r="X385">
            <v>177063.34</v>
          </cell>
        </row>
        <row r="386">
          <cell r="X386">
            <v>600</v>
          </cell>
        </row>
        <row r="387">
          <cell r="X387">
            <v>-213055.8</v>
          </cell>
        </row>
        <row r="388">
          <cell r="X388">
            <v>-9750</v>
          </cell>
        </row>
        <row r="389">
          <cell r="X389">
            <v>-1199744</v>
          </cell>
        </row>
        <row r="390">
          <cell r="X390">
            <v>-206625</v>
          </cell>
        </row>
        <row r="391">
          <cell r="X391">
            <v>-620091.18000000005</v>
          </cell>
        </row>
        <row r="392">
          <cell r="X392">
            <v>-1289022.53</v>
          </cell>
        </row>
        <row r="393">
          <cell r="X393">
            <v>-899832.72</v>
          </cell>
        </row>
        <row r="394">
          <cell r="X394">
            <v>3640</v>
          </cell>
        </row>
        <row r="395">
          <cell r="X395">
            <v>10718</v>
          </cell>
        </row>
        <row r="396">
          <cell r="X396">
            <v>-389774.36</v>
          </cell>
        </row>
        <row r="397">
          <cell r="X397">
            <v>-230816.1</v>
          </cell>
        </row>
        <row r="398">
          <cell r="X398">
            <v>-461632.2</v>
          </cell>
        </row>
        <row r="399">
          <cell r="X399">
            <v>-1806.75</v>
          </cell>
        </row>
        <row r="400">
          <cell r="X400">
            <v>-4070.16</v>
          </cell>
        </row>
        <row r="401">
          <cell r="X401">
            <v>-261346.37</v>
          </cell>
        </row>
        <row r="402">
          <cell r="X402">
            <v>-135133.29999999999</v>
          </cell>
        </row>
        <row r="403">
          <cell r="X403">
            <v>-11250</v>
          </cell>
        </row>
        <row r="404">
          <cell r="X404">
            <v>-138732.53</v>
          </cell>
        </row>
        <row r="405">
          <cell r="X405">
            <v>-4275</v>
          </cell>
        </row>
        <row r="406">
          <cell r="X406">
            <v>843338.31</v>
          </cell>
        </row>
        <row r="407">
          <cell r="X407">
            <v>-135133.29999999999</v>
          </cell>
        </row>
        <row r="408">
          <cell r="X408">
            <v>799648.15</v>
          </cell>
        </row>
        <row r="409">
          <cell r="X409">
            <v>-1358230.58</v>
          </cell>
        </row>
        <row r="410">
          <cell r="X410">
            <v>-11193013.33</v>
          </cell>
        </row>
        <row r="411">
          <cell r="X411">
            <v>-166044.57</v>
          </cell>
        </row>
        <row r="412">
          <cell r="X412">
            <v>-129734.45</v>
          </cell>
        </row>
        <row r="413">
          <cell r="X413">
            <v>-658155.84</v>
          </cell>
        </row>
        <row r="414">
          <cell r="X414">
            <v>-298178.51</v>
          </cell>
        </row>
        <row r="415">
          <cell r="X415">
            <v>-719866.18</v>
          </cell>
        </row>
        <row r="416">
          <cell r="X416">
            <v>-299936</v>
          </cell>
        </row>
        <row r="417">
          <cell r="X417">
            <v>-16499.86</v>
          </cell>
        </row>
        <row r="418">
          <cell r="X418">
            <v>-433107.58</v>
          </cell>
        </row>
        <row r="419">
          <cell r="X419">
            <v>-377565.81</v>
          </cell>
        </row>
        <row r="420">
          <cell r="X420">
            <v>-199055.7</v>
          </cell>
        </row>
        <row r="421">
          <cell r="X421">
            <v>-7582.93</v>
          </cell>
        </row>
        <row r="422">
          <cell r="X422">
            <v>-233950.07999999999</v>
          </cell>
        </row>
        <row r="423">
          <cell r="X423">
            <v>-3656416.86</v>
          </cell>
        </row>
        <row r="424">
          <cell r="X424">
            <v>63266</v>
          </cell>
        </row>
        <row r="425">
          <cell r="X425">
            <v>-226014.96</v>
          </cell>
        </row>
        <row r="426">
          <cell r="X426">
            <v>-339008.8</v>
          </cell>
        </row>
        <row r="427">
          <cell r="X427">
            <v>-25963</v>
          </cell>
        </row>
        <row r="428">
          <cell r="X428">
            <v>-233950.07999999999</v>
          </cell>
        </row>
        <row r="429">
          <cell r="X429">
            <v>-176123.9</v>
          </cell>
        </row>
        <row r="430">
          <cell r="X430">
            <v>-725836.80000000005</v>
          </cell>
        </row>
        <row r="431">
          <cell r="X431">
            <v>-39876.25</v>
          </cell>
        </row>
        <row r="432">
          <cell r="X432">
            <v>-1491462.19</v>
          </cell>
        </row>
        <row r="433">
          <cell r="X433">
            <v>-515.84</v>
          </cell>
        </row>
        <row r="434">
          <cell r="X434">
            <v>-480239.78</v>
          </cell>
        </row>
        <row r="435">
          <cell r="X435">
            <v>-78000</v>
          </cell>
        </row>
        <row r="436">
          <cell r="X436">
            <v>-125000.8</v>
          </cell>
        </row>
        <row r="437">
          <cell r="X437">
            <v>-6000</v>
          </cell>
        </row>
        <row r="438">
          <cell r="X438">
            <v>-2073.09</v>
          </cell>
        </row>
        <row r="439">
          <cell r="X439">
            <v>-958418.16</v>
          </cell>
        </row>
        <row r="440">
          <cell r="X440">
            <v>-2073.09</v>
          </cell>
        </row>
        <row r="441">
          <cell r="X441">
            <v>-165445.81</v>
          </cell>
        </row>
        <row r="442">
          <cell r="X442">
            <v>-2073.09</v>
          </cell>
        </row>
        <row r="443">
          <cell r="X443">
            <v>-47694.06</v>
          </cell>
        </row>
        <row r="444">
          <cell r="X444">
            <v>-4839.12</v>
          </cell>
        </row>
        <row r="445">
          <cell r="X445">
            <v>-384292.52</v>
          </cell>
        </row>
        <row r="446">
          <cell r="X446">
            <v>-57492.36</v>
          </cell>
        </row>
        <row r="447">
          <cell r="X447">
            <v>-37499.03</v>
          </cell>
        </row>
        <row r="448">
          <cell r="X448">
            <v>-1512160</v>
          </cell>
        </row>
        <row r="449">
          <cell r="X449">
            <v>-256880</v>
          </cell>
        </row>
        <row r="450">
          <cell r="X450">
            <v>-25797.86</v>
          </cell>
        </row>
        <row r="451">
          <cell r="X451">
            <v>-3931.2</v>
          </cell>
        </row>
        <row r="452">
          <cell r="X452">
            <v>12254608.619999999</v>
          </cell>
        </row>
        <row r="453">
          <cell r="X453">
            <v>-12019</v>
          </cell>
        </row>
        <row r="454">
          <cell r="X454">
            <v>4918434.7699999996</v>
          </cell>
        </row>
        <row r="455">
          <cell r="X455">
            <v>-20500</v>
          </cell>
        </row>
        <row r="456">
          <cell r="X456">
            <v>-77219.27</v>
          </cell>
        </row>
        <row r="457">
          <cell r="X457">
            <v>160750</v>
          </cell>
        </row>
        <row r="458">
          <cell r="X458">
            <v>-31460.1</v>
          </cell>
        </row>
        <row r="459">
          <cell r="X459">
            <v>-49253.32</v>
          </cell>
        </row>
        <row r="460">
          <cell r="X460">
            <v>-166799.17000000001</v>
          </cell>
        </row>
        <row r="461">
          <cell r="X461">
            <v>-14981.07</v>
          </cell>
        </row>
        <row r="462">
          <cell r="X462">
            <v>-34160.25</v>
          </cell>
        </row>
        <row r="463">
          <cell r="X463">
            <v>-15268</v>
          </cell>
        </row>
        <row r="464">
          <cell r="X464">
            <v>-33253.56</v>
          </cell>
        </row>
        <row r="465">
          <cell r="X465">
            <v>-70110</v>
          </cell>
        </row>
        <row r="466">
          <cell r="X466">
            <v>-78954.570000000007</v>
          </cell>
        </row>
        <row r="467">
          <cell r="X467">
            <v>-792000</v>
          </cell>
        </row>
        <row r="468">
          <cell r="X468">
            <v>-152957.73000000001</v>
          </cell>
        </row>
        <row r="469">
          <cell r="X469">
            <v>6196</v>
          </cell>
        </row>
        <row r="470">
          <cell r="X470">
            <v>-163977.59</v>
          </cell>
        </row>
        <row r="471">
          <cell r="X471">
            <v>7938</v>
          </cell>
        </row>
        <row r="472">
          <cell r="X472">
            <v>-471951.4</v>
          </cell>
        </row>
        <row r="473">
          <cell r="X473">
            <v>-400</v>
          </cell>
        </row>
        <row r="474">
          <cell r="X474">
            <v>3033</v>
          </cell>
        </row>
        <row r="475">
          <cell r="X475">
            <v>-17448.38</v>
          </cell>
        </row>
        <row r="476">
          <cell r="X476">
            <v>-115500</v>
          </cell>
        </row>
        <row r="477">
          <cell r="X477">
            <v>-77000</v>
          </cell>
        </row>
        <row r="478">
          <cell r="X478">
            <v>-31134.240000000002</v>
          </cell>
        </row>
        <row r="479">
          <cell r="X479">
            <v>-214306.41</v>
          </cell>
        </row>
        <row r="480">
          <cell r="X480">
            <v>-367500</v>
          </cell>
        </row>
        <row r="481">
          <cell r="X481">
            <v>-171970.14</v>
          </cell>
        </row>
        <row r="482">
          <cell r="X482">
            <v>-55325.23</v>
          </cell>
        </row>
        <row r="483">
          <cell r="X483">
            <v>-57650</v>
          </cell>
        </row>
        <row r="484">
          <cell r="X484">
            <v>-178880</v>
          </cell>
        </row>
        <row r="485">
          <cell r="X485">
            <v>-383360.31</v>
          </cell>
        </row>
        <row r="486">
          <cell r="X486">
            <v>-33250</v>
          </cell>
        </row>
        <row r="487">
          <cell r="X487">
            <v>-2001</v>
          </cell>
        </row>
        <row r="488">
          <cell r="X488">
            <v>-57650</v>
          </cell>
        </row>
        <row r="489">
          <cell r="X489">
            <v>-83180.45</v>
          </cell>
        </row>
        <row r="490">
          <cell r="X490">
            <v>-190919.81</v>
          </cell>
        </row>
        <row r="491">
          <cell r="X491">
            <v>-1402.96</v>
          </cell>
        </row>
        <row r="492">
          <cell r="X492">
            <v>-7234.5</v>
          </cell>
        </row>
        <row r="493">
          <cell r="X493">
            <v>-16767.29</v>
          </cell>
        </row>
        <row r="494">
          <cell r="X494">
            <v>-62500</v>
          </cell>
        </row>
        <row r="495">
          <cell r="X495">
            <v>-37452.85</v>
          </cell>
        </row>
        <row r="496">
          <cell r="X496">
            <v>-5705</v>
          </cell>
        </row>
        <row r="497">
          <cell r="X497">
            <v>-85845.32</v>
          </cell>
        </row>
        <row r="498">
          <cell r="X498">
            <v>-1891</v>
          </cell>
        </row>
        <row r="499">
          <cell r="X499">
            <v>-2067988.99</v>
          </cell>
        </row>
        <row r="500">
          <cell r="X500">
            <v>-2040793.25</v>
          </cell>
        </row>
        <row r="501">
          <cell r="X501">
            <v>-891588.4</v>
          </cell>
        </row>
        <row r="502">
          <cell r="X502">
            <v>-79429.929999999993</v>
          </cell>
        </row>
        <row r="503">
          <cell r="X503">
            <v>-9357.7199999999993</v>
          </cell>
        </row>
        <row r="504">
          <cell r="X504">
            <v>-836556.06</v>
          </cell>
        </row>
        <row r="505">
          <cell r="X505">
            <v>-66076.45</v>
          </cell>
        </row>
        <row r="506">
          <cell r="X506">
            <v>-432478.54</v>
          </cell>
        </row>
        <row r="507">
          <cell r="X507">
            <v>-192993.52</v>
          </cell>
        </row>
        <row r="508">
          <cell r="X508">
            <v>958418.16</v>
          </cell>
        </row>
        <row r="509">
          <cell r="X509">
            <v>-4654221.13</v>
          </cell>
        </row>
        <row r="510">
          <cell r="X510">
            <v>-636400</v>
          </cell>
        </row>
        <row r="511">
          <cell r="X511">
            <v>-1022885.81</v>
          </cell>
        </row>
        <row r="512">
          <cell r="X512">
            <v>-275399.28000000003</v>
          </cell>
        </row>
        <row r="513">
          <cell r="X513">
            <v>-4536</v>
          </cell>
        </row>
        <row r="514">
          <cell r="X514">
            <v>-374400</v>
          </cell>
        </row>
        <row r="515">
          <cell r="X515">
            <v>-447272.77</v>
          </cell>
        </row>
        <row r="516">
          <cell r="X516">
            <v>-8796776.8200000003</v>
          </cell>
        </row>
        <row r="517">
          <cell r="X517">
            <v>-261767.93</v>
          </cell>
        </row>
        <row r="518">
          <cell r="X518">
            <v>-80808</v>
          </cell>
        </row>
        <row r="519">
          <cell r="X519">
            <v>-101010</v>
          </cell>
        </row>
        <row r="520">
          <cell r="X520">
            <v>-275584.64000000001</v>
          </cell>
        </row>
        <row r="521">
          <cell r="X521">
            <v>-72129.850000000006</v>
          </cell>
        </row>
        <row r="522">
          <cell r="X522">
            <v>-374557.31</v>
          </cell>
        </row>
        <row r="523">
          <cell r="X523">
            <v>9246.36</v>
          </cell>
        </row>
        <row r="524">
          <cell r="X524">
            <v>-66349</v>
          </cell>
        </row>
        <row r="525">
          <cell r="X525">
            <v>-45000</v>
          </cell>
        </row>
        <row r="526">
          <cell r="X526">
            <v>-17494.099999999999</v>
          </cell>
        </row>
        <row r="527">
          <cell r="X527">
            <v>-41783.040000000001</v>
          </cell>
        </row>
        <row r="528">
          <cell r="X528">
            <v>-291480.88</v>
          </cell>
        </row>
        <row r="529">
          <cell r="X529">
            <v>-1843479.38</v>
          </cell>
        </row>
        <row r="530">
          <cell r="X530">
            <v>-14081</v>
          </cell>
        </row>
        <row r="531">
          <cell r="X531">
            <v>-115280</v>
          </cell>
        </row>
        <row r="532">
          <cell r="X532">
            <v>2071558.47</v>
          </cell>
        </row>
        <row r="533">
          <cell r="X533">
            <v>-78859.95</v>
          </cell>
        </row>
        <row r="534">
          <cell r="X534">
            <v>-158096.29999999999</v>
          </cell>
        </row>
        <row r="535">
          <cell r="X535">
            <v>-51337.120000000003</v>
          </cell>
        </row>
        <row r="536">
          <cell r="X536">
            <v>-401024.83</v>
          </cell>
        </row>
        <row r="537">
          <cell r="X537">
            <v>164947.95000000001</v>
          </cell>
        </row>
        <row r="538">
          <cell r="X538">
            <v>-186105.43</v>
          </cell>
        </row>
        <row r="539">
          <cell r="X539">
            <v>-15382.07</v>
          </cell>
        </row>
        <row r="540">
          <cell r="X540">
            <v>-331040</v>
          </cell>
        </row>
        <row r="541">
          <cell r="X541">
            <v>-236678.97</v>
          </cell>
        </row>
        <row r="542">
          <cell r="X542">
            <v>391257.64</v>
          </cell>
        </row>
        <row r="543">
          <cell r="X543">
            <v>12750</v>
          </cell>
        </row>
        <row r="544">
          <cell r="X544">
            <v>25622.63</v>
          </cell>
        </row>
        <row r="545">
          <cell r="X545">
            <v>43845.599999999999</v>
          </cell>
        </row>
        <row r="546">
          <cell r="X546">
            <v>-35250</v>
          </cell>
        </row>
        <row r="547">
          <cell r="X547">
            <v>116956.6</v>
          </cell>
        </row>
        <row r="548">
          <cell r="X548">
            <v>-158634.34</v>
          </cell>
        </row>
        <row r="549">
          <cell r="X549">
            <v>-376876.79999999999</v>
          </cell>
        </row>
        <row r="550">
          <cell r="X550">
            <v>454365.02</v>
          </cell>
        </row>
        <row r="551">
          <cell r="X551">
            <v>-454365.02</v>
          </cell>
        </row>
        <row r="552">
          <cell r="X552">
            <v>-514456.64</v>
          </cell>
        </row>
        <row r="553">
          <cell r="X553">
            <v>-2058323.2</v>
          </cell>
        </row>
        <row r="554">
          <cell r="X554">
            <v>145243.6</v>
          </cell>
        </row>
        <row r="555">
          <cell r="X555">
            <v>-1384258</v>
          </cell>
        </row>
        <row r="556">
          <cell r="X556">
            <v>-10610379.58</v>
          </cell>
        </row>
        <row r="557">
          <cell r="X557">
            <v>1384258</v>
          </cell>
        </row>
        <row r="558">
          <cell r="X558">
            <v>10610379.58</v>
          </cell>
        </row>
        <row r="559">
          <cell r="X559">
            <v>-1384258</v>
          </cell>
        </row>
        <row r="560">
          <cell r="X560">
            <v>-10471723.58</v>
          </cell>
        </row>
        <row r="561">
          <cell r="X561">
            <v>-279756.36</v>
          </cell>
        </row>
        <row r="562">
          <cell r="X562">
            <v>125473</v>
          </cell>
        </row>
        <row r="563">
          <cell r="X563">
            <v>-125473</v>
          </cell>
        </row>
        <row r="564">
          <cell r="X564">
            <v>-46000000</v>
          </cell>
        </row>
        <row r="565">
          <cell r="X565">
            <v>-817343</v>
          </cell>
        </row>
        <row r="566">
          <cell r="X566">
            <v>-414172</v>
          </cell>
        </row>
        <row r="567">
          <cell r="X567">
            <v>68435</v>
          </cell>
        </row>
        <row r="568">
          <cell r="X568">
            <v>-184399.25</v>
          </cell>
        </row>
        <row r="569">
          <cell r="X569">
            <v>1700</v>
          </cell>
        </row>
        <row r="570">
          <cell r="X570">
            <v>-318380.48</v>
          </cell>
        </row>
        <row r="571">
          <cell r="X571">
            <v>1659429.02</v>
          </cell>
        </row>
        <row r="572">
          <cell r="X572">
            <v>-86364.22</v>
          </cell>
        </row>
        <row r="573">
          <cell r="X573">
            <v>-134798.23000000001</v>
          </cell>
        </row>
        <row r="574">
          <cell r="X574">
            <v>-67690.880000000005</v>
          </cell>
        </row>
        <row r="575">
          <cell r="X575">
            <v>6</v>
          </cell>
        </row>
        <row r="576">
          <cell r="X576">
            <v>-1515911.09</v>
          </cell>
        </row>
        <row r="577">
          <cell r="X577">
            <v>-238013.72</v>
          </cell>
        </row>
        <row r="578">
          <cell r="X578">
            <v>-2979500</v>
          </cell>
        </row>
        <row r="579">
          <cell r="X579">
            <v>-26721.87</v>
          </cell>
        </row>
        <row r="580">
          <cell r="X580">
            <v>4895759.04</v>
          </cell>
        </row>
        <row r="581">
          <cell r="X581">
            <v>-37393.760000000002</v>
          </cell>
        </row>
        <row r="582">
          <cell r="X582">
            <v>73075.78</v>
          </cell>
        </row>
        <row r="583">
          <cell r="X583">
            <v>-21226</v>
          </cell>
        </row>
        <row r="584">
          <cell r="X584">
            <v>331903.71999999997</v>
          </cell>
        </row>
        <row r="585">
          <cell r="X585">
            <v>421107.58</v>
          </cell>
        </row>
        <row r="586">
          <cell r="X586">
            <v>41443</v>
          </cell>
        </row>
        <row r="587">
          <cell r="X587">
            <v>209403.91</v>
          </cell>
        </row>
        <row r="588">
          <cell r="X588">
            <v>-209403.91</v>
          </cell>
        </row>
        <row r="589">
          <cell r="X589">
            <v>-209403.92</v>
          </cell>
        </row>
        <row r="590">
          <cell r="X590">
            <v>-45667.22</v>
          </cell>
        </row>
        <row r="591">
          <cell r="X591">
            <v>-82400</v>
          </cell>
        </row>
        <row r="592">
          <cell r="X592">
            <v>-96562.5</v>
          </cell>
        </row>
        <row r="593">
          <cell r="X593">
            <v>-19000</v>
          </cell>
        </row>
        <row r="594">
          <cell r="X594">
            <v>396909.22</v>
          </cell>
        </row>
        <row r="595">
          <cell r="X595">
            <v>-96562.5</v>
          </cell>
        </row>
        <row r="596">
          <cell r="X596">
            <v>-1477301.06</v>
          </cell>
        </row>
        <row r="597">
          <cell r="X597">
            <v>-6172.5</v>
          </cell>
        </row>
        <row r="598">
          <cell r="X598">
            <v>94021.2</v>
          </cell>
        </row>
        <row r="599">
          <cell r="X599">
            <v>-88984.17</v>
          </cell>
        </row>
        <row r="600">
          <cell r="X600">
            <v>-90253.14</v>
          </cell>
        </row>
        <row r="601">
          <cell r="X601">
            <v>-90253.17</v>
          </cell>
        </row>
        <row r="602">
          <cell r="X602">
            <v>-56160</v>
          </cell>
        </row>
        <row r="603">
          <cell r="X603">
            <v>-137670.04999999999</v>
          </cell>
        </row>
        <row r="604">
          <cell r="X604">
            <v>-994564.86</v>
          </cell>
        </row>
        <row r="605">
          <cell r="X605">
            <v>-4113.08</v>
          </cell>
        </row>
        <row r="606">
          <cell r="X606">
            <v>-216960.27</v>
          </cell>
        </row>
        <row r="607">
          <cell r="X607">
            <v>150654.92000000001</v>
          </cell>
        </row>
        <row r="608">
          <cell r="X608">
            <v>-69360</v>
          </cell>
        </row>
        <row r="609">
          <cell r="X609">
            <v>6578</v>
          </cell>
        </row>
        <row r="610">
          <cell r="X610">
            <v>-6200.92</v>
          </cell>
        </row>
        <row r="611">
          <cell r="X611">
            <v>-206150</v>
          </cell>
        </row>
        <row r="612">
          <cell r="X612">
            <v>2376280.1800000002</v>
          </cell>
        </row>
        <row r="613">
          <cell r="X613">
            <v>-2889200</v>
          </cell>
        </row>
        <row r="614">
          <cell r="X614">
            <v>-442702.07</v>
          </cell>
        </row>
        <row r="615">
          <cell r="X615">
            <v>23790</v>
          </cell>
        </row>
        <row r="616">
          <cell r="X616">
            <v>-20691.57</v>
          </cell>
        </row>
        <row r="617">
          <cell r="X617">
            <v>-191757.72</v>
          </cell>
        </row>
        <row r="618">
          <cell r="X618">
            <v>-7303.4</v>
          </cell>
        </row>
        <row r="619">
          <cell r="X619">
            <v>1000</v>
          </cell>
        </row>
        <row r="620">
          <cell r="X620">
            <v>12047</v>
          </cell>
        </row>
        <row r="621">
          <cell r="X621">
            <v>26716.12</v>
          </cell>
        </row>
        <row r="622">
          <cell r="X622">
            <v>-7812</v>
          </cell>
        </row>
        <row r="623">
          <cell r="X623">
            <v>-402970.88</v>
          </cell>
        </row>
        <row r="624">
          <cell r="X624">
            <v>86586</v>
          </cell>
        </row>
        <row r="625">
          <cell r="X625">
            <v>13872</v>
          </cell>
        </row>
        <row r="626">
          <cell r="X626">
            <v>177063</v>
          </cell>
        </row>
        <row r="627">
          <cell r="X627">
            <v>-23460</v>
          </cell>
        </row>
        <row r="628">
          <cell r="X628">
            <v>42348</v>
          </cell>
        </row>
        <row r="629">
          <cell r="X629">
            <v>41200</v>
          </cell>
        </row>
        <row r="630">
          <cell r="X630">
            <v>-118597.44</v>
          </cell>
        </row>
        <row r="631">
          <cell r="X631">
            <v>-86311.679999999993</v>
          </cell>
        </row>
        <row r="632">
          <cell r="X632">
            <v>-4304.88</v>
          </cell>
        </row>
        <row r="633">
          <cell r="X633">
            <v>-62115</v>
          </cell>
        </row>
        <row r="634">
          <cell r="X634">
            <v>-164829.9</v>
          </cell>
        </row>
        <row r="635">
          <cell r="X635">
            <v>-131905.20000000001</v>
          </cell>
        </row>
        <row r="636">
          <cell r="X636">
            <v>-49500.61</v>
          </cell>
        </row>
        <row r="637">
          <cell r="X637">
            <v>-119180</v>
          </cell>
        </row>
        <row r="638">
          <cell r="X638">
            <v>-85481.76</v>
          </cell>
        </row>
        <row r="639">
          <cell r="X639">
            <v>-37192.46</v>
          </cell>
        </row>
        <row r="640">
          <cell r="X640">
            <v>-10360</v>
          </cell>
        </row>
        <row r="641">
          <cell r="X641">
            <v>-54028.06</v>
          </cell>
        </row>
        <row r="642">
          <cell r="X642">
            <v>-52749</v>
          </cell>
        </row>
        <row r="643">
          <cell r="X643">
            <v>-5568.75</v>
          </cell>
        </row>
        <row r="644">
          <cell r="X644">
            <v>-37192.46</v>
          </cell>
        </row>
        <row r="645">
          <cell r="X645">
            <v>-50745</v>
          </cell>
        </row>
        <row r="646">
          <cell r="X646">
            <v>-8549</v>
          </cell>
        </row>
        <row r="647">
          <cell r="X647">
            <v>-36815.629999999997</v>
          </cell>
        </row>
        <row r="648">
          <cell r="X648">
            <v>162131</v>
          </cell>
        </row>
        <row r="649">
          <cell r="X649">
            <v>1500</v>
          </cell>
        </row>
        <row r="650">
          <cell r="X650">
            <v>-10500</v>
          </cell>
        </row>
        <row r="651">
          <cell r="X651">
            <v>-18045.28</v>
          </cell>
        </row>
        <row r="652">
          <cell r="X652">
            <v>239.55</v>
          </cell>
        </row>
        <row r="653">
          <cell r="X653">
            <v>-83592.2</v>
          </cell>
        </row>
        <row r="654">
          <cell r="X654">
            <v>1400</v>
          </cell>
        </row>
        <row r="655">
          <cell r="X655">
            <v>75</v>
          </cell>
        </row>
        <row r="656">
          <cell r="X656">
            <v>-144200</v>
          </cell>
        </row>
        <row r="657">
          <cell r="X657">
            <v>6336</v>
          </cell>
        </row>
        <row r="658">
          <cell r="X658">
            <v>4400</v>
          </cell>
        </row>
        <row r="659">
          <cell r="X659">
            <v>1656</v>
          </cell>
        </row>
        <row r="660">
          <cell r="X660">
            <v>-122177.33</v>
          </cell>
        </row>
        <row r="661">
          <cell r="X661">
            <v>-68000</v>
          </cell>
        </row>
        <row r="662">
          <cell r="X662">
            <v>3000</v>
          </cell>
        </row>
        <row r="663">
          <cell r="X663">
            <v>-122177.33</v>
          </cell>
        </row>
        <row r="664">
          <cell r="X664">
            <v>-429076.47999999998</v>
          </cell>
        </row>
        <row r="665">
          <cell r="X665">
            <v>-40</v>
          </cell>
        </row>
        <row r="666">
          <cell r="X666">
            <v>-180599.87</v>
          </cell>
        </row>
        <row r="667">
          <cell r="X667">
            <v>54</v>
          </cell>
        </row>
        <row r="668">
          <cell r="X668">
            <v>-131484.91</v>
          </cell>
        </row>
        <row r="669">
          <cell r="X669">
            <v>-146880</v>
          </cell>
        </row>
        <row r="670">
          <cell r="X670">
            <v>-184156.05</v>
          </cell>
        </row>
        <row r="671">
          <cell r="X671">
            <v>-170963.52</v>
          </cell>
        </row>
        <row r="672">
          <cell r="X672">
            <v>-39649</v>
          </cell>
        </row>
        <row r="673">
          <cell r="X673">
            <v>-85751.99</v>
          </cell>
        </row>
        <row r="674">
          <cell r="X674">
            <v>27810</v>
          </cell>
        </row>
        <row r="675">
          <cell r="X675">
            <v>2271.15</v>
          </cell>
        </row>
        <row r="676">
          <cell r="X676">
            <v>-27810</v>
          </cell>
        </row>
        <row r="677">
          <cell r="X677">
            <v>-2271.15</v>
          </cell>
        </row>
        <row r="678">
          <cell r="X678">
            <v>-36765.85</v>
          </cell>
        </row>
        <row r="679">
          <cell r="X679">
            <v>-90911.06</v>
          </cell>
        </row>
        <row r="680">
          <cell r="X680">
            <v>-94572.59</v>
          </cell>
        </row>
        <row r="681">
          <cell r="X681">
            <v>-46460</v>
          </cell>
        </row>
        <row r="682">
          <cell r="X682">
            <v>-83592.2</v>
          </cell>
        </row>
        <row r="683">
          <cell r="X683">
            <v>-82000</v>
          </cell>
        </row>
        <row r="684">
          <cell r="X684">
            <v>-2460</v>
          </cell>
        </row>
        <row r="685">
          <cell r="X685">
            <v>-145233.04999999999</v>
          </cell>
        </row>
        <row r="686">
          <cell r="X686">
            <v>-37192.46</v>
          </cell>
        </row>
        <row r="687">
          <cell r="X687">
            <v>-122623.67999999999</v>
          </cell>
        </row>
        <row r="688">
          <cell r="X688">
            <v>-213799.84</v>
          </cell>
        </row>
        <row r="689">
          <cell r="X689">
            <v>-87808.53</v>
          </cell>
        </row>
        <row r="690">
          <cell r="X690">
            <v>-190194.04</v>
          </cell>
        </row>
        <row r="691">
          <cell r="X691">
            <v>-14651.75</v>
          </cell>
        </row>
        <row r="692">
          <cell r="X692">
            <v>-237480.6</v>
          </cell>
        </row>
        <row r="693">
          <cell r="X693">
            <v>-103885</v>
          </cell>
        </row>
        <row r="694">
          <cell r="X694">
            <v>-24470.04</v>
          </cell>
        </row>
        <row r="695">
          <cell r="X695">
            <v>-24000</v>
          </cell>
        </row>
        <row r="696">
          <cell r="X696">
            <v>-855241.6</v>
          </cell>
        </row>
        <row r="697">
          <cell r="X697">
            <v>27627</v>
          </cell>
        </row>
        <row r="698">
          <cell r="X698">
            <v>-48785.4</v>
          </cell>
        </row>
        <row r="699">
          <cell r="X699">
            <v>-1072691.2</v>
          </cell>
        </row>
        <row r="700">
          <cell r="X700">
            <v>-83798.42</v>
          </cell>
        </row>
        <row r="701">
          <cell r="X701">
            <v>-24616.799999999999</v>
          </cell>
        </row>
        <row r="702">
          <cell r="X702">
            <v>-335466.88</v>
          </cell>
        </row>
        <row r="703">
          <cell r="X703">
            <v>-24616.799999999999</v>
          </cell>
        </row>
        <row r="704">
          <cell r="X704">
            <v>-129743.33</v>
          </cell>
        </row>
        <row r="705">
          <cell r="X705">
            <v>-24606.400000000001</v>
          </cell>
        </row>
        <row r="706">
          <cell r="X706">
            <v>-96096</v>
          </cell>
        </row>
        <row r="707">
          <cell r="X707">
            <v>-24648</v>
          </cell>
        </row>
        <row r="708">
          <cell r="X708">
            <v>825</v>
          </cell>
        </row>
        <row r="709">
          <cell r="X709">
            <v>-30243.200000000001</v>
          </cell>
        </row>
        <row r="710">
          <cell r="X710">
            <v>505496.22</v>
          </cell>
        </row>
        <row r="711">
          <cell r="X711">
            <v>-568346.80000000005</v>
          </cell>
        </row>
        <row r="712">
          <cell r="X712">
            <v>700</v>
          </cell>
        </row>
        <row r="713">
          <cell r="X713">
            <v>-47590.400000000001</v>
          </cell>
        </row>
        <row r="714">
          <cell r="X714">
            <v>23352.44</v>
          </cell>
        </row>
        <row r="715">
          <cell r="X715">
            <v>1391.7</v>
          </cell>
        </row>
        <row r="716">
          <cell r="X716">
            <v>-80128.160000000003</v>
          </cell>
        </row>
        <row r="717">
          <cell r="X717">
            <v>-12155</v>
          </cell>
        </row>
        <row r="718">
          <cell r="X718">
            <v>-448764.44</v>
          </cell>
        </row>
        <row r="719">
          <cell r="X719">
            <v>-212195.7</v>
          </cell>
        </row>
        <row r="720">
          <cell r="X720">
            <v>-37361.040000000001</v>
          </cell>
        </row>
        <row r="721">
          <cell r="X721">
            <v>-77481.75</v>
          </cell>
        </row>
        <row r="722">
          <cell r="X722">
            <v>500</v>
          </cell>
        </row>
        <row r="723">
          <cell r="X723">
            <v>15453658.189999999</v>
          </cell>
        </row>
        <row r="724">
          <cell r="X724">
            <v>-25480</v>
          </cell>
        </row>
        <row r="725">
          <cell r="X725">
            <v>-17019.599999999999</v>
          </cell>
        </row>
        <row r="726">
          <cell r="X726">
            <v>5679485.1799999997</v>
          </cell>
        </row>
        <row r="727">
          <cell r="X727">
            <v>-24648</v>
          </cell>
        </row>
        <row r="728">
          <cell r="X728">
            <v>-25281</v>
          </cell>
        </row>
        <row r="729">
          <cell r="X729">
            <v>150050</v>
          </cell>
        </row>
        <row r="730">
          <cell r="X730">
            <v>-25480</v>
          </cell>
        </row>
        <row r="731">
          <cell r="X731">
            <v>-154963.5</v>
          </cell>
        </row>
        <row r="732">
          <cell r="X732">
            <v>-24648</v>
          </cell>
        </row>
        <row r="733">
          <cell r="X733">
            <v>-8375.0400000000009</v>
          </cell>
        </row>
        <row r="734">
          <cell r="X734">
            <v>-24648</v>
          </cell>
        </row>
        <row r="735">
          <cell r="X735">
            <v>-12484</v>
          </cell>
        </row>
        <row r="736">
          <cell r="X736">
            <v>-25480</v>
          </cell>
        </row>
        <row r="737">
          <cell r="X737">
            <v>-102960</v>
          </cell>
        </row>
        <row r="738">
          <cell r="X738">
            <v>-24648</v>
          </cell>
        </row>
        <row r="739">
          <cell r="X739">
            <v>14516.73</v>
          </cell>
        </row>
        <row r="740">
          <cell r="X740">
            <v>1935.56</v>
          </cell>
        </row>
        <row r="741">
          <cell r="X741">
            <v>-14516.73</v>
          </cell>
        </row>
        <row r="742">
          <cell r="X742">
            <v>-1935.56</v>
          </cell>
        </row>
        <row r="743">
          <cell r="X743">
            <v>-16452.310000000001</v>
          </cell>
        </row>
        <row r="744">
          <cell r="X744">
            <v>22800</v>
          </cell>
        </row>
        <row r="745">
          <cell r="X745">
            <v>-208000</v>
          </cell>
        </row>
        <row r="746">
          <cell r="X746">
            <v>-131040</v>
          </cell>
        </row>
        <row r="747">
          <cell r="X747">
            <v>-32025.759999999998</v>
          </cell>
        </row>
        <row r="748">
          <cell r="X748">
            <v>74037.95</v>
          </cell>
        </row>
        <row r="749">
          <cell r="X749">
            <v>-65250.559999999998</v>
          </cell>
        </row>
        <row r="750">
          <cell r="X750">
            <v>23560</v>
          </cell>
        </row>
        <row r="751">
          <cell r="X751">
            <v>-44352.17</v>
          </cell>
        </row>
        <row r="752">
          <cell r="X752">
            <v>550</v>
          </cell>
        </row>
        <row r="753">
          <cell r="X753">
            <v>-115935.75</v>
          </cell>
        </row>
        <row r="754">
          <cell r="X754">
            <v>-212509.73</v>
          </cell>
        </row>
        <row r="755">
          <cell r="X755">
            <v>61300</v>
          </cell>
        </row>
        <row r="756">
          <cell r="X756">
            <v>328669.09999999998</v>
          </cell>
        </row>
        <row r="757">
          <cell r="X757">
            <v>2271433.0699999998</v>
          </cell>
        </row>
        <row r="758">
          <cell r="X758">
            <v>-36213.199999999997</v>
          </cell>
        </row>
        <row r="759">
          <cell r="X759">
            <v>-417143.79</v>
          </cell>
        </row>
        <row r="760">
          <cell r="X760">
            <v>520038.14</v>
          </cell>
        </row>
        <row r="761">
          <cell r="X761">
            <v>-40800</v>
          </cell>
        </row>
        <row r="762">
          <cell r="X762">
            <v>572757.81000000006</v>
          </cell>
        </row>
        <row r="763">
          <cell r="X763">
            <v>-569660</v>
          </cell>
        </row>
        <row r="764">
          <cell r="X764">
            <v>-36452</v>
          </cell>
        </row>
        <row r="765">
          <cell r="X765">
            <v>-364620</v>
          </cell>
        </row>
        <row r="766">
          <cell r="X766">
            <v>-23852.400000000001</v>
          </cell>
        </row>
        <row r="767">
          <cell r="X767">
            <v>-183142.39999999999</v>
          </cell>
        </row>
        <row r="768">
          <cell r="X768">
            <v>-216444.79999999999</v>
          </cell>
        </row>
        <row r="769">
          <cell r="X769">
            <v>-272097.28000000003</v>
          </cell>
        </row>
        <row r="770">
          <cell r="X770">
            <v>-60670.3</v>
          </cell>
        </row>
        <row r="771">
          <cell r="X771">
            <v>-53388.56</v>
          </cell>
        </row>
        <row r="772">
          <cell r="X772">
            <v>-96470.399999999994</v>
          </cell>
        </row>
        <row r="773">
          <cell r="X773">
            <v>-35592.44</v>
          </cell>
        </row>
        <row r="774">
          <cell r="X774">
            <v>-339691.62</v>
          </cell>
        </row>
        <row r="775">
          <cell r="X775">
            <v>-17796.2</v>
          </cell>
        </row>
        <row r="776">
          <cell r="X776">
            <v>-133320</v>
          </cell>
        </row>
        <row r="777">
          <cell r="X777">
            <v>-17796.240000000002</v>
          </cell>
        </row>
        <row r="778">
          <cell r="X778">
            <v>-14153.82</v>
          </cell>
        </row>
        <row r="779">
          <cell r="X779">
            <v>-64026.6</v>
          </cell>
        </row>
        <row r="780">
          <cell r="X780">
            <v>-27560</v>
          </cell>
        </row>
        <row r="781">
          <cell r="X781">
            <v>-41589</v>
          </cell>
        </row>
        <row r="782">
          <cell r="X782">
            <v>-97506.28</v>
          </cell>
        </row>
        <row r="783">
          <cell r="X783">
            <v>-39168.400000000001</v>
          </cell>
        </row>
        <row r="784">
          <cell r="X784">
            <v>-494916.24</v>
          </cell>
        </row>
        <row r="785">
          <cell r="X785">
            <v>-48859.24</v>
          </cell>
        </row>
        <row r="786">
          <cell r="X786">
            <v>-584758.72</v>
          </cell>
        </row>
        <row r="787">
          <cell r="X787">
            <v>-97718.52</v>
          </cell>
        </row>
        <row r="788">
          <cell r="X788">
            <v>-134850.56</v>
          </cell>
        </row>
        <row r="789">
          <cell r="X789">
            <v>-60592.32</v>
          </cell>
        </row>
        <row r="790">
          <cell r="X790">
            <v>-10173.280000000001</v>
          </cell>
        </row>
        <row r="791">
          <cell r="X791">
            <v>-132960.12</v>
          </cell>
        </row>
        <row r="792">
          <cell r="X792">
            <v>-90690</v>
          </cell>
        </row>
        <row r="793">
          <cell r="X793">
            <v>-45790.23</v>
          </cell>
        </row>
        <row r="794">
          <cell r="X794">
            <v>-75852.36</v>
          </cell>
        </row>
        <row r="795">
          <cell r="X795">
            <v>28624</v>
          </cell>
        </row>
        <row r="796">
          <cell r="X796">
            <v>-231657.3</v>
          </cell>
        </row>
        <row r="797">
          <cell r="X797">
            <v>-466845.68</v>
          </cell>
        </row>
        <row r="798">
          <cell r="X798">
            <v>-7587328</v>
          </cell>
        </row>
        <row r="799">
          <cell r="X799">
            <v>-53934.91</v>
          </cell>
        </row>
        <row r="800">
          <cell r="X800">
            <v>3585371.92</v>
          </cell>
        </row>
        <row r="801">
          <cell r="X801">
            <v>1185.5</v>
          </cell>
        </row>
        <row r="802">
          <cell r="X802">
            <v>-9373</v>
          </cell>
        </row>
        <row r="803">
          <cell r="X803">
            <v>7424660.0800000001</v>
          </cell>
        </row>
        <row r="804">
          <cell r="X804">
            <v>-150000</v>
          </cell>
        </row>
        <row r="805">
          <cell r="X805">
            <v>-5850</v>
          </cell>
        </row>
        <row r="806">
          <cell r="X806">
            <v>-174838.93</v>
          </cell>
        </row>
        <row r="807">
          <cell r="X807">
            <v>-396306.89</v>
          </cell>
        </row>
        <row r="808">
          <cell r="X808">
            <v>337328</v>
          </cell>
        </row>
        <row r="809">
          <cell r="X809">
            <v>-137180.43</v>
          </cell>
        </row>
        <row r="810">
          <cell r="X810">
            <v>-11950</v>
          </cell>
        </row>
        <row r="811">
          <cell r="X811">
            <v>-26043</v>
          </cell>
        </row>
        <row r="812">
          <cell r="X812">
            <v>-14114.88</v>
          </cell>
        </row>
        <row r="813">
          <cell r="X813">
            <v>-129934.5</v>
          </cell>
        </row>
        <row r="814">
          <cell r="X814">
            <v>-53560</v>
          </cell>
        </row>
        <row r="815">
          <cell r="X815">
            <v>-786333.94</v>
          </cell>
        </row>
        <row r="816">
          <cell r="X816">
            <v>-14820</v>
          </cell>
        </row>
        <row r="817">
          <cell r="X817">
            <v>-172880</v>
          </cell>
        </row>
        <row r="818">
          <cell r="X818">
            <v>-19500</v>
          </cell>
        </row>
        <row r="819">
          <cell r="X819">
            <v>-36400</v>
          </cell>
        </row>
        <row r="820">
          <cell r="X820">
            <v>603421.92000000004</v>
          </cell>
        </row>
        <row r="821">
          <cell r="X821">
            <v>1224607.8400000001</v>
          </cell>
        </row>
        <row r="822">
          <cell r="X822">
            <v>-16145</v>
          </cell>
        </row>
        <row r="823">
          <cell r="X823">
            <v>-12688</v>
          </cell>
        </row>
        <row r="824">
          <cell r="X824">
            <v>-101804.56</v>
          </cell>
        </row>
        <row r="825">
          <cell r="X825">
            <v>-737026.16</v>
          </cell>
        </row>
        <row r="826">
          <cell r="X826">
            <v>-416591.24</v>
          </cell>
        </row>
        <row r="827">
          <cell r="X827">
            <v>303393.2</v>
          </cell>
        </row>
        <row r="828">
          <cell r="X828">
            <v>73799.100000000006</v>
          </cell>
        </row>
        <row r="829">
          <cell r="X829">
            <v>360724.95</v>
          </cell>
        </row>
        <row r="830">
          <cell r="X830">
            <v>716088.39</v>
          </cell>
        </row>
        <row r="831">
          <cell r="X831">
            <v>73489.55</v>
          </cell>
        </row>
        <row r="832">
          <cell r="X832">
            <v>1015718.31</v>
          </cell>
        </row>
        <row r="833">
          <cell r="X833">
            <v>154617.84</v>
          </cell>
        </row>
        <row r="834">
          <cell r="X834">
            <v>104443.22</v>
          </cell>
        </row>
        <row r="835">
          <cell r="X835">
            <v>131826.72</v>
          </cell>
        </row>
        <row r="836">
          <cell r="X836">
            <v>-59399</v>
          </cell>
        </row>
        <row r="837">
          <cell r="X837">
            <v>600000</v>
          </cell>
        </row>
        <row r="838">
          <cell r="X838">
            <v>62223.51</v>
          </cell>
        </row>
        <row r="839">
          <cell r="X839">
            <v>130796.4</v>
          </cell>
        </row>
        <row r="840">
          <cell r="X840">
            <v>305549</v>
          </cell>
        </row>
        <row r="841">
          <cell r="X841">
            <v>5664595.8899999997</v>
          </cell>
        </row>
        <row r="842">
          <cell r="X842">
            <v>41340.300000000003</v>
          </cell>
        </row>
        <row r="843">
          <cell r="X843">
            <v>2549624.48</v>
          </cell>
        </row>
        <row r="844">
          <cell r="X844">
            <v>69471.320000000007</v>
          </cell>
        </row>
        <row r="845">
          <cell r="X845">
            <v>-25029</v>
          </cell>
        </row>
        <row r="846">
          <cell r="X846">
            <v>-178147.12</v>
          </cell>
        </row>
        <row r="847">
          <cell r="X847">
            <v>196570.33</v>
          </cell>
        </row>
        <row r="848">
          <cell r="X848">
            <v>-234524</v>
          </cell>
        </row>
        <row r="849">
          <cell r="X849">
            <v>-30000</v>
          </cell>
        </row>
        <row r="850">
          <cell r="X850">
            <v>-16200</v>
          </cell>
        </row>
        <row r="851">
          <cell r="X851">
            <v>-281856.65999999997</v>
          </cell>
        </row>
        <row r="852">
          <cell r="X852">
            <v>18321.650000000001</v>
          </cell>
        </row>
        <row r="853">
          <cell r="X853">
            <v>-569219.19999999995</v>
          </cell>
        </row>
        <row r="854">
          <cell r="X854">
            <v>-64203.77</v>
          </cell>
        </row>
        <row r="855">
          <cell r="X855">
            <v>2093400.89</v>
          </cell>
        </row>
        <row r="856">
          <cell r="X856">
            <v>-54917.18</v>
          </cell>
        </row>
        <row r="857">
          <cell r="X857">
            <v>-55080</v>
          </cell>
        </row>
        <row r="858">
          <cell r="X858">
            <v>114062.9</v>
          </cell>
        </row>
        <row r="859">
          <cell r="X859">
            <v>-885002.56</v>
          </cell>
        </row>
        <row r="860">
          <cell r="X860">
            <v>-19458.400000000001</v>
          </cell>
        </row>
        <row r="861">
          <cell r="X861">
            <v>9880</v>
          </cell>
        </row>
        <row r="862">
          <cell r="X862">
            <v>619</v>
          </cell>
        </row>
        <row r="863">
          <cell r="X863">
            <v>890674.21</v>
          </cell>
        </row>
        <row r="864">
          <cell r="X864">
            <v>-2577.1999999999998</v>
          </cell>
        </row>
        <row r="865">
          <cell r="X865">
            <v>-550</v>
          </cell>
        </row>
        <row r="866">
          <cell r="X866">
            <v>2334325.27</v>
          </cell>
        </row>
        <row r="867">
          <cell r="X867">
            <v>-49571</v>
          </cell>
        </row>
        <row r="868">
          <cell r="X868">
            <v>-46176</v>
          </cell>
        </row>
        <row r="869">
          <cell r="X869">
            <v>-8230.2000000000007</v>
          </cell>
        </row>
        <row r="870">
          <cell r="X870">
            <v>-34100</v>
          </cell>
        </row>
        <row r="871">
          <cell r="X871">
            <v>-7537.5</v>
          </cell>
        </row>
        <row r="872">
          <cell r="X872">
            <v>-37745.17</v>
          </cell>
        </row>
        <row r="873">
          <cell r="X873">
            <v>-580</v>
          </cell>
        </row>
        <row r="874">
          <cell r="X874">
            <v>13674</v>
          </cell>
        </row>
        <row r="875">
          <cell r="X875">
            <v>9100</v>
          </cell>
        </row>
        <row r="876">
          <cell r="X876">
            <v>-261078.04</v>
          </cell>
        </row>
        <row r="877">
          <cell r="X877">
            <v>52168</v>
          </cell>
        </row>
        <row r="878">
          <cell r="X878">
            <v>-3935.09</v>
          </cell>
        </row>
        <row r="879">
          <cell r="X879">
            <v>-128209.39</v>
          </cell>
        </row>
        <row r="880">
          <cell r="X880">
            <v>-65205</v>
          </cell>
        </row>
        <row r="881">
          <cell r="X881">
            <v>-455261.38</v>
          </cell>
        </row>
        <row r="882">
          <cell r="X882">
            <v>1000</v>
          </cell>
        </row>
        <row r="883">
          <cell r="X883">
            <v>1400</v>
          </cell>
        </row>
        <row r="884">
          <cell r="X884">
            <v>3923</v>
          </cell>
        </row>
        <row r="885">
          <cell r="X885">
            <v>-17494.73</v>
          </cell>
        </row>
        <row r="886">
          <cell r="X886">
            <v>249750</v>
          </cell>
        </row>
        <row r="887">
          <cell r="X887">
            <v>488</v>
          </cell>
        </row>
        <row r="888">
          <cell r="X888">
            <v>-683314.41</v>
          </cell>
        </row>
        <row r="889">
          <cell r="X889">
            <v>-77736.45</v>
          </cell>
        </row>
        <row r="890">
          <cell r="X890">
            <v>-56925</v>
          </cell>
        </row>
        <row r="891">
          <cell r="X891">
            <v>-239970</v>
          </cell>
        </row>
        <row r="892">
          <cell r="X892">
            <v>16609435.35</v>
          </cell>
        </row>
        <row r="893">
          <cell r="X893">
            <v>8756449.3499999996</v>
          </cell>
        </row>
        <row r="894">
          <cell r="X894">
            <v>113650</v>
          </cell>
        </row>
        <row r="895">
          <cell r="X895">
            <v>2478</v>
          </cell>
        </row>
        <row r="896">
          <cell r="X896">
            <v>-49621.59</v>
          </cell>
        </row>
        <row r="897">
          <cell r="X897">
            <v>-2080</v>
          </cell>
        </row>
        <row r="898">
          <cell r="X898">
            <v>10520.98</v>
          </cell>
        </row>
        <row r="899">
          <cell r="X899">
            <v>-3640</v>
          </cell>
        </row>
        <row r="900">
          <cell r="X900">
            <v>-10816</v>
          </cell>
        </row>
        <row r="901">
          <cell r="X901">
            <v>1632727.82</v>
          </cell>
        </row>
        <row r="902">
          <cell r="X902">
            <v>-12220</v>
          </cell>
        </row>
        <row r="903">
          <cell r="X903">
            <v>1026</v>
          </cell>
        </row>
        <row r="904">
          <cell r="X904">
            <v>-12975.44</v>
          </cell>
        </row>
        <row r="905">
          <cell r="X905">
            <v>116153.28</v>
          </cell>
        </row>
        <row r="906">
          <cell r="X906">
            <v>-3327.8</v>
          </cell>
        </row>
        <row r="907">
          <cell r="X907">
            <v>-212960.13</v>
          </cell>
        </row>
        <row r="908">
          <cell r="X908">
            <v>-2049347.42</v>
          </cell>
        </row>
        <row r="909">
          <cell r="X909">
            <v>466234.5</v>
          </cell>
        </row>
        <row r="910">
          <cell r="X910">
            <v>-4675484.92</v>
          </cell>
        </row>
        <row r="911">
          <cell r="X911">
            <v>-193215.52</v>
          </cell>
        </row>
        <row r="912">
          <cell r="X912">
            <v>-2220241.09</v>
          </cell>
        </row>
        <row r="913">
          <cell r="X913">
            <v>6273.96</v>
          </cell>
        </row>
        <row r="914">
          <cell r="X914">
            <v>-1439141.25</v>
          </cell>
        </row>
        <row r="915">
          <cell r="X915">
            <v>10624745.140000001</v>
          </cell>
        </row>
        <row r="916">
          <cell r="X916">
            <v>-65130.04</v>
          </cell>
        </row>
        <row r="917">
          <cell r="X917">
            <v>-70526.25</v>
          </cell>
        </row>
        <row r="918">
          <cell r="X918">
            <v>2564441.36</v>
          </cell>
        </row>
        <row r="919">
          <cell r="X919">
            <v>-135757.09</v>
          </cell>
        </row>
        <row r="920">
          <cell r="X920">
            <v>-2600</v>
          </cell>
        </row>
        <row r="921">
          <cell r="X921">
            <v>11327956.130000001</v>
          </cell>
        </row>
        <row r="922">
          <cell r="X922">
            <v>8118326.3099999996</v>
          </cell>
        </row>
        <row r="923">
          <cell r="X923">
            <v>260300</v>
          </cell>
        </row>
        <row r="924">
          <cell r="X924">
            <v>-1200</v>
          </cell>
        </row>
        <row r="925">
          <cell r="X925">
            <v>-6200</v>
          </cell>
        </row>
        <row r="926">
          <cell r="X926">
            <v>-92000</v>
          </cell>
        </row>
        <row r="927">
          <cell r="X927">
            <v>24383.16</v>
          </cell>
        </row>
        <row r="928">
          <cell r="X928">
            <v>9478</v>
          </cell>
        </row>
        <row r="929">
          <cell r="X929">
            <v>-48784</v>
          </cell>
        </row>
        <row r="930">
          <cell r="X930">
            <v>-545000</v>
          </cell>
        </row>
        <row r="931">
          <cell r="X931">
            <v>6744</v>
          </cell>
        </row>
        <row r="932">
          <cell r="X932">
            <v>547260</v>
          </cell>
        </row>
        <row r="933">
          <cell r="X933">
            <v>-23000</v>
          </cell>
        </row>
        <row r="934">
          <cell r="X934">
            <v>-29547</v>
          </cell>
        </row>
        <row r="935">
          <cell r="X935">
            <v>699600</v>
          </cell>
        </row>
        <row r="936">
          <cell r="X936">
            <v>278431.25</v>
          </cell>
        </row>
        <row r="937">
          <cell r="X937">
            <v>-14293</v>
          </cell>
        </row>
        <row r="938">
          <cell r="X938">
            <v>1081</v>
          </cell>
        </row>
        <row r="939">
          <cell r="X939">
            <v>-335000.88</v>
          </cell>
        </row>
        <row r="940">
          <cell r="X940">
            <v>15597</v>
          </cell>
        </row>
        <row r="941">
          <cell r="X941">
            <v>13816</v>
          </cell>
        </row>
        <row r="942">
          <cell r="X942">
            <v>-16499.86</v>
          </cell>
        </row>
        <row r="943">
          <cell r="X943">
            <v>-49500.61</v>
          </cell>
        </row>
        <row r="944">
          <cell r="X944">
            <v>-5954</v>
          </cell>
        </row>
        <row r="945">
          <cell r="X945">
            <v>-65246.98</v>
          </cell>
        </row>
        <row r="946">
          <cell r="X946">
            <v>-142480</v>
          </cell>
        </row>
        <row r="947">
          <cell r="X947">
            <v>-52000</v>
          </cell>
        </row>
        <row r="948">
          <cell r="X948">
            <v>-60058.64</v>
          </cell>
        </row>
        <row r="949">
          <cell r="X949">
            <v>-26000</v>
          </cell>
        </row>
        <row r="950">
          <cell r="X950">
            <v>-51074.43</v>
          </cell>
        </row>
        <row r="951">
          <cell r="X951">
            <v>-174720</v>
          </cell>
        </row>
        <row r="952">
          <cell r="X952">
            <v>-3679027.71</v>
          </cell>
        </row>
        <row r="953">
          <cell r="X953">
            <v>-4697210.45</v>
          </cell>
        </row>
        <row r="954">
          <cell r="X954">
            <v>-1888792.46</v>
          </cell>
        </row>
        <row r="955">
          <cell r="X955">
            <v>-161751.32</v>
          </cell>
        </row>
        <row r="956">
          <cell r="X956">
            <v>-6900.4</v>
          </cell>
        </row>
        <row r="957">
          <cell r="X957">
            <v>-90928.39</v>
          </cell>
        </row>
        <row r="958">
          <cell r="X958">
            <v>-8647.8799999999992</v>
          </cell>
        </row>
        <row r="959">
          <cell r="X959">
            <v>-983038.4</v>
          </cell>
        </row>
        <row r="960">
          <cell r="X960">
            <v>-88500</v>
          </cell>
        </row>
        <row r="961">
          <cell r="X961">
            <v>-44825</v>
          </cell>
        </row>
        <row r="962">
          <cell r="X962">
            <v>-8325</v>
          </cell>
        </row>
        <row r="963">
          <cell r="X963">
            <v>12281</v>
          </cell>
        </row>
        <row r="964">
          <cell r="X964">
            <v>-154218.19</v>
          </cell>
        </row>
        <row r="965">
          <cell r="X965">
            <v>-8799.8799999999992</v>
          </cell>
        </row>
        <row r="966">
          <cell r="X966">
            <v>-355440</v>
          </cell>
        </row>
        <row r="967">
          <cell r="X967">
            <v>-10000</v>
          </cell>
        </row>
        <row r="968">
          <cell r="X968">
            <v>-53820</v>
          </cell>
        </row>
        <row r="969">
          <cell r="X969">
            <v>-61000</v>
          </cell>
        </row>
        <row r="970">
          <cell r="X970">
            <v>-210516.01</v>
          </cell>
        </row>
        <row r="971">
          <cell r="X971">
            <v>-26790.65</v>
          </cell>
        </row>
        <row r="972">
          <cell r="X972">
            <v>-329880.94</v>
          </cell>
        </row>
        <row r="973">
          <cell r="X973">
            <v>876.26</v>
          </cell>
        </row>
        <row r="974">
          <cell r="X974">
            <v>-22500</v>
          </cell>
        </row>
        <row r="975">
          <cell r="X975">
            <v>-683160</v>
          </cell>
        </row>
        <row r="976">
          <cell r="X976">
            <v>-38256.959999999999</v>
          </cell>
        </row>
        <row r="977">
          <cell r="X977">
            <v>-3859489</v>
          </cell>
        </row>
        <row r="978">
          <cell r="X978">
            <v>-224025</v>
          </cell>
        </row>
        <row r="979">
          <cell r="X979">
            <v>-500</v>
          </cell>
        </row>
        <row r="980">
          <cell r="X980">
            <v>-1551.36</v>
          </cell>
        </row>
        <row r="981">
          <cell r="X981">
            <v>-337840</v>
          </cell>
        </row>
        <row r="982">
          <cell r="X982">
            <v>-14400</v>
          </cell>
        </row>
        <row r="983">
          <cell r="X983">
            <v>-15678481.449999999</v>
          </cell>
        </row>
        <row r="984">
          <cell r="X984">
            <v>-1729251.25</v>
          </cell>
        </row>
        <row r="985">
          <cell r="X985">
            <v>-5000</v>
          </cell>
        </row>
        <row r="986">
          <cell r="X986">
            <v>-302441.59999999998</v>
          </cell>
        </row>
        <row r="987">
          <cell r="X987">
            <v>-76860.75</v>
          </cell>
        </row>
        <row r="988">
          <cell r="X988">
            <v>-231296.84</v>
          </cell>
        </row>
        <row r="989">
          <cell r="X989">
            <v>-887986.32</v>
          </cell>
        </row>
        <row r="990">
          <cell r="X990">
            <v>-217786</v>
          </cell>
        </row>
        <row r="991">
          <cell r="X991">
            <v>-116170.58</v>
          </cell>
        </row>
        <row r="992">
          <cell r="X992">
            <v>-147970</v>
          </cell>
        </row>
        <row r="993">
          <cell r="X993">
            <v>-55948.85</v>
          </cell>
        </row>
        <row r="994">
          <cell r="X994">
            <v>-3443733</v>
          </cell>
        </row>
        <row r="995">
          <cell r="X995">
            <v>749</v>
          </cell>
        </row>
        <row r="996">
          <cell r="X996">
            <v>-535597.43999999994</v>
          </cell>
        </row>
        <row r="997">
          <cell r="X997">
            <v>-92800</v>
          </cell>
        </row>
        <row r="998">
          <cell r="X998">
            <v>-336089.63</v>
          </cell>
        </row>
        <row r="999">
          <cell r="X999">
            <v>-73847.7</v>
          </cell>
        </row>
        <row r="1000">
          <cell r="X1000">
            <v>-4073608.22</v>
          </cell>
        </row>
        <row r="1001">
          <cell r="X1001">
            <v>-1610000</v>
          </cell>
        </row>
        <row r="1002">
          <cell r="X1002">
            <v>-397335.98</v>
          </cell>
        </row>
        <row r="1003">
          <cell r="X1003">
            <v>-13291.8</v>
          </cell>
        </row>
        <row r="1004">
          <cell r="X1004">
            <v>-20467.13</v>
          </cell>
        </row>
        <row r="1005">
          <cell r="X1005">
            <v>-7747.88</v>
          </cell>
        </row>
        <row r="1006">
          <cell r="X1006">
            <v>-13291.8</v>
          </cell>
        </row>
        <row r="1007">
          <cell r="X1007">
            <v>-32561.38</v>
          </cell>
        </row>
        <row r="1008">
          <cell r="X1008">
            <v>3000</v>
          </cell>
        </row>
        <row r="1009">
          <cell r="X1009">
            <v>-254991.84</v>
          </cell>
        </row>
        <row r="1010">
          <cell r="X1010">
            <v>-149041.42000000001</v>
          </cell>
        </row>
        <row r="1011">
          <cell r="X1011">
            <v>-688633.35</v>
          </cell>
        </row>
        <row r="1012">
          <cell r="X1012">
            <v>-26928.9</v>
          </cell>
        </row>
        <row r="1013">
          <cell r="X1013">
            <v>-6767.28</v>
          </cell>
        </row>
        <row r="1014">
          <cell r="X1014">
            <v>-491876.28</v>
          </cell>
        </row>
        <row r="1015">
          <cell r="X1015">
            <v>-44782.03</v>
          </cell>
        </row>
        <row r="1016">
          <cell r="X1016">
            <v>-42115</v>
          </cell>
        </row>
        <row r="1017">
          <cell r="X1017">
            <v>-30349.27</v>
          </cell>
        </row>
        <row r="1018">
          <cell r="X1018">
            <v>-90723.68</v>
          </cell>
        </row>
        <row r="1019">
          <cell r="X1019">
            <v>-39875.4</v>
          </cell>
        </row>
        <row r="1020">
          <cell r="X1020">
            <v>97482</v>
          </cell>
        </row>
        <row r="1021">
          <cell r="X1021">
            <v>-97482</v>
          </cell>
        </row>
        <row r="1022">
          <cell r="X1022">
            <v>-122518</v>
          </cell>
        </row>
        <row r="1023">
          <cell r="X1023">
            <v>27943.38</v>
          </cell>
        </row>
        <row r="1024">
          <cell r="X1024">
            <v>-35175.089999999997</v>
          </cell>
        </row>
        <row r="1025">
          <cell r="X1025">
            <v>-486315.81</v>
          </cell>
        </row>
        <row r="1026">
          <cell r="X1026">
            <v>-956364.83</v>
          </cell>
        </row>
        <row r="1027">
          <cell r="X1027">
            <v>5541493</v>
          </cell>
        </row>
        <row r="1028">
          <cell r="X1028">
            <v>11968152.449999999</v>
          </cell>
        </row>
        <row r="1029">
          <cell r="X1029">
            <v>54315.98</v>
          </cell>
        </row>
        <row r="1030">
          <cell r="X1030">
            <v>528441.80000000005</v>
          </cell>
        </row>
        <row r="1031">
          <cell r="X1031">
            <v>-6000</v>
          </cell>
        </row>
        <row r="1032">
          <cell r="X1032">
            <v>-1000</v>
          </cell>
        </row>
        <row r="1033">
          <cell r="X1033">
            <v>-412189.66</v>
          </cell>
        </row>
        <row r="1034">
          <cell r="X1034">
            <v>-709673.36</v>
          </cell>
        </row>
        <row r="1035">
          <cell r="X1035">
            <v>13841299.699999999</v>
          </cell>
        </row>
        <row r="1036">
          <cell r="X1036">
            <v>-2136572.29</v>
          </cell>
        </row>
        <row r="1037">
          <cell r="X1037">
            <v>54521.97</v>
          </cell>
        </row>
        <row r="1038">
          <cell r="X1038">
            <v>-294434.75</v>
          </cell>
        </row>
        <row r="1039">
          <cell r="X1039">
            <v>-18000</v>
          </cell>
        </row>
        <row r="1040">
          <cell r="X1040">
            <v>-125583.36</v>
          </cell>
        </row>
        <row r="1041">
          <cell r="X1041">
            <v>-20600</v>
          </cell>
        </row>
        <row r="1042">
          <cell r="X1042">
            <v>-1330410.28</v>
          </cell>
        </row>
        <row r="1043">
          <cell r="X1043">
            <v>-8188447.6299999999</v>
          </cell>
        </row>
        <row r="1044">
          <cell r="X1044">
            <v>-125265.95</v>
          </cell>
        </row>
        <row r="1045">
          <cell r="X1045">
            <v>125265.95</v>
          </cell>
        </row>
        <row r="1046">
          <cell r="X1046">
            <v>-1957071.59</v>
          </cell>
        </row>
        <row r="1047">
          <cell r="X1047">
            <v>19278.169999999998</v>
          </cell>
        </row>
        <row r="1048">
          <cell r="X1048">
            <v>-144544.12</v>
          </cell>
        </row>
        <row r="1049">
          <cell r="X1049">
            <v>-688181.1</v>
          </cell>
        </row>
        <row r="1050">
          <cell r="X1050">
            <v>-176344.86</v>
          </cell>
        </row>
        <row r="1051">
          <cell r="X1051">
            <v>-19278.169999999998</v>
          </cell>
        </row>
        <row r="1052">
          <cell r="X1052">
            <v>144544.12</v>
          </cell>
        </row>
        <row r="1053">
          <cell r="X1053">
            <v>2180</v>
          </cell>
        </row>
        <row r="1054">
          <cell r="X1054">
            <v>-76849</v>
          </cell>
        </row>
        <row r="1055">
          <cell r="X1055">
            <v>-17718.759999999998</v>
          </cell>
        </row>
        <row r="1056">
          <cell r="X1056">
            <v>35000</v>
          </cell>
        </row>
        <row r="1057">
          <cell r="X1057">
            <v>-82500</v>
          </cell>
        </row>
        <row r="1058">
          <cell r="X1058">
            <v>-302125.45</v>
          </cell>
        </row>
        <row r="1059">
          <cell r="X1059">
            <v>-103170.2</v>
          </cell>
        </row>
        <row r="1060">
          <cell r="X1060">
            <v>51</v>
          </cell>
        </row>
        <row r="1061">
          <cell r="X1061">
            <v>-234407.96</v>
          </cell>
        </row>
        <row r="1062">
          <cell r="X1062">
            <v>5047833.79</v>
          </cell>
        </row>
        <row r="1063">
          <cell r="X1063">
            <v>11558502.449999999</v>
          </cell>
        </row>
        <row r="1064">
          <cell r="X1064">
            <v>249824.24</v>
          </cell>
        </row>
        <row r="1065">
          <cell r="X1065">
            <v>48594.78</v>
          </cell>
        </row>
        <row r="1066">
          <cell r="X1066">
            <v>-48594.78</v>
          </cell>
        </row>
        <row r="1067">
          <cell r="X1067">
            <v>-48887.22</v>
          </cell>
        </row>
        <row r="1068">
          <cell r="X1068">
            <v>28.54</v>
          </cell>
        </row>
        <row r="1069">
          <cell r="X1069">
            <v>755.63</v>
          </cell>
        </row>
        <row r="1070">
          <cell r="X1070">
            <v>519.36</v>
          </cell>
        </row>
        <row r="1071">
          <cell r="X1071">
            <v>8426.8799999999992</v>
          </cell>
        </row>
        <row r="1072">
          <cell r="X1072">
            <v>26685.119999999999</v>
          </cell>
        </row>
        <row r="1073">
          <cell r="X1073">
            <v>10531.29</v>
          </cell>
        </row>
        <row r="1074">
          <cell r="X1074">
            <v>120083.04</v>
          </cell>
        </row>
        <row r="1075">
          <cell r="X1075">
            <v>27.39</v>
          </cell>
        </row>
        <row r="1076">
          <cell r="X1076">
            <v>4425.16</v>
          </cell>
        </row>
        <row r="1077">
          <cell r="X1077">
            <v>93397.92</v>
          </cell>
        </row>
        <row r="1078">
          <cell r="X1078">
            <v>10620.93</v>
          </cell>
        </row>
        <row r="1079">
          <cell r="X1079">
            <v>449.64</v>
          </cell>
        </row>
        <row r="1080">
          <cell r="X1080">
            <v>465.18</v>
          </cell>
        </row>
        <row r="1081">
          <cell r="X1081">
            <v>40.130000000000003</v>
          </cell>
        </row>
        <row r="1082">
          <cell r="X1082">
            <v>23.52</v>
          </cell>
        </row>
        <row r="1083">
          <cell r="X1083">
            <v>54.65</v>
          </cell>
        </row>
        <row r="1084">
          <cell r="X1084">
            <v>1050.79</v>
          </cell>
        </row>
        <row r="1085">
          <cell r="X1085">
            <v>41.65</v>
          </cell>
        </row>
        <row r="1086">
          <cell r="X1086">
            <v>67415.039999999994</v>
          </cell>
        </row>
        <row r="1087">
          <cell r="X1087">
            <v>-67415.039999999994</v>
          </cell>
        </row>
        <row r="1088">
          <cell r="X1088">
            <v>67415.039999999994</v>
          </cell>
        </row>
        <row r="1089">
          <cell r="X1089">
            <v>-67415.039999999994</v>
          </cell>
        </row>
        <row r="1090">
          <cell r="X1090">
            <v>67415.039999999994</v>
          </cell>
        </row>
        <row r="1091">
          <cell r="X1091">
            <v>-67415.039999999994</v>
          </cell>
        </row>
        <row r="1092">
          <cell r="X1092">
            <v>67415.039999999994</v>
          </cell>
        </row>
        <row r="1093">
          <cell r="X1093">
            <v>-67415.039999999994</v>
          </cell>
        </row>
        <row r="1094">
          <cell r="X1094">
            <v>67415.039999999994</v>
          </cell>
        </row>
        <row r="1095">
          <cell r="X1095">
            <v>-67415.039999999994</v>
          </cell>
        </row>
        <row r="1096">
          <cell r="X1096">
            <v>-41.65</v>
          </cell>
        </row>
        <row r="1097">
          <cell r="X1097">
            <v>-1050.79</v>
          </cell>
        </row>
        <row r="1098">
          <cell r="X1098">
            <v>-28.54</v>
          </cell>
        </row>
        <row r="1099">
          <cell r="X1099">
            <v>-755.63</v>
          </cell>
        </row>
        <row r="1100">
          <cell r="X1100">
            <v>-519.36</v>
          </cell>
        </row>
        <row r="1101">
          <cell r="X1101">
            <v>-8426.8799999999992</v>
          </cell>
        </row>
        <row r="1102">
          <cell r="X1102">
            <v>-26685.119999999999</v>
          </cell>
        </row>
        <row r="1103">
          <cell r="X1103">
            <v>-10531.29</v>
          </cell>
        </row>
        <row r="1104">
          <cell r="X1104">
            <v>-120083.04</v>
          </cell>
        </row>
        <row r="1105">
          <cell r="X1105">
            <v>-27.39</v>
          </cell>
        </row>
        <row r="1106">
          <cell r="X1106">
            <v>-4425.16</v>
          </cell>
        </row>
        <row r="1107">
          <cell r="X1107">
            <v>-93397.92</v>
          </cell>
        </row>
        <row r="1108">
          <cell r="X1108">
            <v>-10620.93</v>
          </cell>
        </row>
        <row r="1109">
          <cell r="X1109">
            <v>-449.64</v>
          </cell>
        </row>
        <row r="1110">
          <cell r="X1110">
            <v>-465.18</v>
          </cell>
        </row>
        <row r="1111">
          <cell r="X1111">
            <v>-40.130000000000003</v>
          </cell>
        </row>
        <row r="1112">
          <cell r="X1112">
            <v>-23.52</v>
          </cell>
        </row>
        <row r="1113">
          <cell r="X1113">
            <v>-54.65</v>
          </cell>
        </row>
        <row r="1114">
          <cell r="X1114">
            <v>-204648.52</v>
          </cell>
        </row>
        <row r="1115">
          <cell r="X1115">
            <v>-826075.62</v>
          </cell>
        </row>
        <row r="1116">
          <cell r="X1116">
            <v>169313.72</v>
          </cell>
        </row>
        <row r="1117">
          <cell r="X1117">
            <v>-68507.48</v>
          </cell>
        </row>
        <row r="1118">
          <cell r="X1118">
            <v>-276534.38</v>
          </cell>
        </row>
        <row r="1119">
          <cell r="X1119">
            <v>-1511427.09</v>
          </cell>
        </row>
        <row r="1120">
          <cell r="X1120">
            <v>-9850</v>
          </cell>
        </row>
        <row r="1121">
          <cell r="X1121">
            <v>13145538.300000001</v>
          </cell>
        </row>
        <row r="1122">
          <cell r="X1122">
            <v>9615459.3599999994</v>
          </cell>
        </row>
        <row r="1123">
          <cell r="X1123">
            <v>212315.84</v>
          </cell>
        </row>
        <row r="1124">
          <cell r="X1124">
            <v>29317.919999999998</v>
          </cell>
        </row>
        <row r="1125">
          <cell r="X1125">
            <v>33036.730000000003</v>
          </cell>
        </row>
        <row r="1126">
          <cell r="X1126">
            <v>748134.85</v>
          </cell>
        </row>
        <row r="1127">
          <cell r="X1127">
            <v>1223555.45</v>
          </cell>
        </row>
        <row r="1128">
          <cell r="X1128">
            <v>-148146.39000000001</v>
          </cell>
        </row>
        <row r="1129">
          <cell r="X1129">
            <v>-135000</v>
          </cell>
        </row>
        <row r="1130">
          <cell r="X1130">
            <v>252023</v>
          </cell>
        </row>
        <row r="1131">
          <cell r="X1131">
            <v>96245.8</v>
          </cell>
        </row>
        <row r="1132">
          <cell r="X1132">
            <v>77861.13</v>
          </cell>
        </row>
        <row r="1133">
          <cell r="X1133">
            <v>12303</v>
          </cell>
        </row>
        <row r="1134">
          <cell r="X1134">
            <v>824.72</v>
          </cell>
        </row>
        <row r="1135">
          <cell r="X1135">
            <v>5349</v>
          </cell>
        </row>
        <row r="1136">
          <cell r="X1136">
            <v>-39375</v>
          </cell>
        </row>
        <row r="1137">
          <cell r="X1137">
            <v>-70235.08</v>
          </cell>
        </row>
        <row r="1138">
          <cell r="X1138">
            <v>678</v>
          </cell>
        </row>
        <row r="1139">
          <cell r="X1139">
            <v>-75897.100000000006</v>
          </cell>
        </row>
        <row r="1140">
          <cell r="X1140">
            <v>161158.09</v>
          </cell>
        </row>
        <row r="1141">
          <cell r="X1141">
            <v>127608</v>
          </cell>
        </row>
        <row r="1142">
          <cell r="X1142">
            <v>-502502.40000000002</v>
          </cell>
        </row>
        <row r="1143">
          <cell r="X1143">
            <v>-56680</v>
          </cell>
        </row>
        <row r="1144">
          <cell r="X1144">
            <v>-69801.679999999993</v>
          </cell>
        </row>
        <row r="1145">
          <cell r="X1145">
            <v>1241</v>
          </cell>
        </row>
        <row r="1146">
          <cell r="X1146">
            <v>-95834.96</v>
          </cell>
        </row>
        <row r="1147">
          <cell r="X1147">
            <v>-18145.919999999998</v>
          </cell>
        </row>
        <row r="1148">
          <cell r="X1148">
            <v>-2173.6</v>
          </cell>
        </row>
        <row r="1149">
          <cell r="X1149">
            <v>-20592</v>
          </cell>
        </row>
        <row r="1150">
          <cell r="X1150">
            <v>-25875</v>
          </cell>
        </row>
        <row r="1151">
          <cell r="X1151">
            <v>-35712.76</v>
          </cell>
        </row>
        <row r="1152">
          <cell r="X1152">
            <v>-174139.01</v>
          </cell>
        </row>
        <row r="1153">
          <cell r="X1153">
            <v>332986.96000000002</v>
          </cell>
        </row>
        <row r="1154">
          <cell r="X1154">
            <v>507974.17</v>
          </cell>
        </row>
        <row r="1155">
          <cell r="X1155">
            <v>34649.54</v>
          </cell>
        </row>
        <row r="1156">
          <cell r="X1156">
            <v>23805.59</v>
          </cell>
        </row>
        <row r="1157">
          <cell r="X1157">
            <v>573305.98</v>
          </cell>
        </row>
        <row r="1158">
          <cell r="X1158">
            <v>1069169.6399999999</v>
          </cell>
        </row>
        <row r="1159">
          <cell r="X1159">
            <v>650</v>
          </cell>
        </row>
        <row r="1160">
          <cell r="X1160">
            <v>300</v>
          </cell>
        </row>
        <row r="1161">
          <cell r="X1161">
            <v>13789</v>
          </cell>
        </row>
        <row r="1162">
          <cell r="X1162">
            <v>1339.4</v>
          </cell>
        </row>
        <row r="1163">
          <cell r="X1163">
            <v>1339.4</v>
          </cell>
        </row>
        <row r="1164">
          <cell r="X1164">
            <v>575</v>
          </cell>
        </row>
        <row r="1165">
          <cell r="X1165">
            <v>12200</v>
          </cell>
        </row>
        <row r="1166">
          <cell r="X1166">
            <v>918.5</v>
          </cell>
        </row>
        <row r="1167">
          <cell r="X1167">
            <v>3200708.07</v>
          </cell>
        </row>
        <row r="1168">
          <cell r="X1168">
            <v>-9691075.5299999993</v>
          </cell>
        </row>
        <row r="1169">
          <cell r="X1169">
            <v>462329.86</v>
          </cell>
        </row>
        <row r="1170">
          <cell r="X1170">
            <v>450597.6</v>
          </cell>
        </row>
        <row r="1171">
          <cell r="X1171">
            <v>282904.84999999998</v>
          </cell>
        </row>
        <row r="1172">
          <cell r="X1172">
            <v>199872</v>
          </cell>
        </row>
        <row r="1173">
          <cell r="X1173">
            <v>47250</v>
          </cell>
        </row>
        <row r="1174">
          <cell r="X1174">
            <v>291186</v>
          </cell>
        </row>
        <row r="1175">
          <cell r="X1175">
            <v>437979.4</v>
          </cell>
        </row>
        <row r="1176">
          <cell r="X1176">
            <v>422305.6</v>
          </cell>
        </row>
        <row r="1177">
          <cell r="X1177">
            <v>4813920.49</v>
          </cell>
        </row>
        <row r="1178">
          <cell r="X1178">
            <v>9459.94</v>
          </cell>
        </row>
        <row r="1179">
          <cell r="X1179">
            <v>177681.45</v>
          </cell>
        </row>
        <row r="1180">
          <cell r="X1180">
            <v>40</v>
          </cell>
        </row>
        <row r="1181">
          <cell r="X1181">
            <v>-373</v>
          </cell>
        </row>
        <row r="1182">
          <cell r="X1182">
            <v>-137677.5</v>
          </cell>
        </row>
        <row r="1183">
          <cell r="X1183">
            <v>276</v>
          </cell>
        </row>
        <row r="1184">
          <cell r="X1184">
            <v>5450</v>
          </cell>
        </row>
        <row r="1185">
          <cell r="X1185">
            <v>-8372.24</v>
          </cell>
        </row>
        <row r="1186">
          <cell r="X1186">
            <v>-468000</v>
          </cell>
        </row>
        <row r="1187">
          <cell r="X1187">
            <v>-13861.86</v>
          </cell>
        </row>
        <row r="1188">
          <cell r="X1188">
            <v>-26448051.539999999</v>
          </cell>
        </row>
        <row r="1189">
          <cell r="X1189">
            <v>-158477.62</v>
          </cell>
        </row>
        <row r="1190">
          <cell r="X1190">
            <v>-27943.38</v>
          </cell>
        </row>
        <row r="1191">
          <cell r="X1191">
            <v>40800</v>
          </cell>
        </row>
        <row r="1192">
          <cell r="X1192">
            <v>-32042.400000000001</v>
          </cell>
        </row>
        <row r="1193">
          <cell r="X1193">
            <v>-2518</v>
          </cell>
        </row>
        <row r="1194">
          <cell r="X1194">
            <v>22710417.030000001</v>
          </cell>
        </row>
        <row r="1195">
          <cell r="X1195">
            <v>1518934.56</v>
          </cell>
        </row>
        <row r="1196">
          <cell r="X1196">
            <v>-116272.75</v>
          </cell>
        </row>
        <row r="1197">
          <cell r="X1197">
            <v>440684.38</v>
          </cell>
        </row>
        <row r="1198">
          <cell r="X1198">
            <v>-297000</v>
          </cell>
        </row>
        <row r="1199">
          <cell r="X1199">
            <v>39930</v>
          </cell>
        </row>
        <row r="1200">
          <cell r="X1200">
            <v>81443.61</v>
          </cell>
        </row>
        <row r="1201">
          <cell r="X1201">
            <v>48298.62</v>
          </cell>
        </row>
        <row r="1202">
          <cell r="X1202">
            <v>499200</v>
          </cell>
        </row>
        <row r="1203">
          <cell r="X1203">
            <v>125478.72</v>
          </cell>
        </row>
        <row r="1204">
          <cell r="X1204">
            <v>142216.85999999999</v>
          </cell>
        </row>
        <row r="1205">
          <cell r="X1205">
            <v>325335.44</v>
          </cell>
        </row>
        <row r="1206">
          <cell r="X1206">
            <v>11399.06</v>
          </cell>
        </row>
        <row r="1207">
          <cell r="X1207">
            <v>341120</v>
          </cell>
        </row>
        <row r="1208">
          <cell r="X1208">
            <v>3767</v>
          </cell>
        </row>
        <row r="1209">
          <cell r="X1209">
            <v>28334.84</v>
          </cell>
        </row>
        <row r="1210">
          <cell r="X1210">
            <v>7575</v>
          </cell>
        </row>
        <row r="1211">
          <cell r="X1211">
            <v>-30540.17</v>
          </cell>
        </row>
        <row r="1212">
          <cell r="X1212">
            <v>-354577.56</v>
          </cell>
        </row>
        <row r="1213">
          <cell r="X1213">
            <v>-48963.199999999997</v>
          </cell>
        </row>
        <row r="1214">
          <cell r="X1214">
            <v>-36291.839999999997</v>
          </cell>
        </row>
        <row r="1215">
          <cell r="X1215">
            <v>66268.77</v>
          </cell>
        </row>
        <row r="1216">
          <cell r="X1216">
            <v>1835866.73</v>
          </cell>
        </row>
        <row r="1217">
          <cell r="X1217">
            <v>10822817.82</v>
          </cell>
        </row>
        <row r="1218">
          <cell r="X1218">
            <v>-85437.04</v>
          </cell>
        </row>
        <row r="1219">
          <cell r="X1219">
            <v>109</v>
          </cell>
        </row>
        <row r="1220">
          <cell r="X1220">
            <v>12327</v>
          </cell>
        </row>
        <row r="1221">
          <cell r="X1221">
            <v>17644</v>
          </cell>
        </row>
        <row r="1222">
          <cell r="X1222">
            <v>13746</v>
          </cell>
        </row>
        <row r="1223">
          <cell r="X1223">
            <v>-49710.080000000002</v>
          </cell>
        </row>
        <row r="1224">
          <cell r="X1224">
            <v>-109</v>
          </cell>
        </row>
        <row r="1225">
          <cell r="X1225">
            <v>-361176.46</v>
          </cell>
        </row>
        <row r="1226">
          <cell r="X1226">
            <v>-188594.46</v>
          </cell>
        </row>
        <row r="1227">
          <cell r="X1227">
            <v>-45360</v>
          </cell>
        </row>
        <row r="1228">
          <cell r="X1228">
            <v>109</v>
          </cell>
        </row>
        <row r="1229">
          <cell r="X1229">
            <v>54480.800000000003</v>
          </cell>
        </row>
        <row r="1230">
          <cell r="X1230">
            <v>2448</v>
          </cell>
        </row>
        <row r="1231">
          <cell r="X1231">
            <v>30979.48</v>
          </cell>
        </row>
        <row r="1232">
          <cell r="X1232">
            <v>-311874.84000000003</v>
          </cell>
        </row>
        <row r="1233">
          <cell r="X1233">
            <v>24110</v>
          </cell>
        </row>
        <row r="1234">
          <cell r="X1234">
            <v>-65583.360000000001</v>
          </cell>
        </row>
        <row r="1235">
          <cell r="X1235">
            <v>-54038.44</v>
          </cell>
        </row>
        <row r="1236">
          <cell r="X1236">
            <v>-33480</v>
          </cell>
        </row>
        <row r="1237">
          <cell r="X1237">
            <v>-22295</v>
          </cell>
        </row>
        <row r="1238">
          <cell r="X1238">
            <v>-266220</v>
          </cell>
        </row>
        <row r="1239">
          <cell r="X1239">
            <v>3907</v>
          </cell>
        </row>
        <row r="1240">
          <cell r="X1240">
            <v>-144337.12</v>
          </cell>
        </row>
        <row r="1241">
          <cell r="X1241">
            <v>288411</v>
          </cell>
        </row>
        <row r="1242">
          <cell r="X1242">
            <v>-7904</v>
          </cell>
        </row>
        <row r="1243">
          <cell r="X1243">
            <v>1399771.42</v>
          </cell>
        </row>
        <row r="1244">
          <cell r="X1244">
            <v>-1308160</v>
          </cell>
        </row>
        <row r="1245">
          <cell r="X1245">
            <v>-34320</v>
          </cell>
        </row>
        <row r="1246">
          <cell r="X1246">
            <v>-992598.67</v>
          </cell>
        </row>
        <row r="1247">
          <cell r="X1247">
            <v>-756634.09</v>
          </cell>
        </row>
        <row r="1248">
          <cell r="X1248">
            <v>-17066.400000000001</v>
          </cell>
        </row>
        <row r="1249">
          <cell r="X1249">
            <v>-323364.26</v>
          </cell>
        </row>
        <row r="1250">
          <cell r="X1250">
            <v>49.09</v>
          </cell>
        </row>
        <row r="1251">
          <cell r="X1251">
            <v>-49815.14</v>
          </cell>
        </row>
        <row r="1252">
          <cell r="X1252">
            <v>-0.02</v>
          </cell>
        </row>
        <row r="1253">
          <cell r="X1253">
            <v>-0.02</v>
          </cell>
        </row>
        <row r="1254">
          <cell r="X1254">
            <v>-273.31</v>
          </cell>
        </row>
        <row r="1255">
          <cell r="X1255">
            <v>-150.66999999999999</v>
          </cell>
        </row>
        <row r="1256">
          <cell r="X1256">
            <v>24851191.390000001</v>
          </cell>
        </row>
        <row r="1257">
          <cell r="X1257">
            <v>104.4</v>
          </cell>
        </row>
        <row r="1258">
          <cell r="X1258">
            <v>2556821.2799999998</v>
          </cell>
        </row>
        <row r="1259">
          <cell r="X1259">
            <v>-778962.1</v>
          </cell>
        </row>
        <row r="1260">
          <cell r="X1260">
            <v>-79920</v>
          </cell>
        </row>
        <row r="1261">
          <cell r="X1261">
            <v>-238665.92</v>
          </cell>
        </row>
        <row r="1262">
          <cell r="X1262">
            <v>-77878.880000000005</v>
          </cell>
        </row>
        <row r="1263">
          <cell r="X1263">
            <v>-17680</v>
          </cell>
        </row>
        <row r="1264">
          <cell r="X1264">
            <v>287486.86</v>
          </cell>
        </row>
        <row r="1265">
          <cell r="X1265">
            <v>-20639.64</v>
          </cell>
        </row>
        <row r="1266">
          <cell r="X1266">
            <v>-32633.77</v>
          </cell>
        </row>
        <row r="1267">
          <cell r="X1267">
            <v>1420993.04</v>
          </cell>
        </row>
        <row r="1268">
          <cell r="X1268">
            <v>0.04</v>
          </cell>
        </row>
        <row r="1269">
          <cell r="X1269">
            <v>792478.76</v>
          </cell>
        </row>
        <row r="1270">
          <cell r="X1270">
            <v>87.35</v>
          </cell>
        </row>
        <row r="1271">
          <cell r="X1271">
            <v>209982.09</v>
          </cell>
        </row>
        <row r="1272">
          <cell r="X1272">
            <v>-266805.7</v>
          </cell>
        </row>
        <row r="1273">
          <cell r="X1273">
            <v>118125</v>
          </cell>
        </row>
        <row r="1274">
          <cell r="X1274">
            <v>-180504.73</v>
          </cell>
        </row>
        <row r="1275">
          <cell r="X1275">
            <v>-415</v>
          </cell>
        </row>
        <row r="1276">
          <cell r="X1276">
            <v>-33537.07</v>
          </cell>
        </row>
        <row r="1277">
          <cell r="X1277">
            <v>3970</v>
          </cell>
        </row>
        <row r="1278">
          <cell r="X1278">
            <v>-12688.73</v>
          </cell>
        </row>
        <row r="1279">
          <cell r="X1279">
            <v>-211991.31</v>
          </cell>
        </row>
        <row r="1280">
          <cell r="X1280">
            <v>41991</v>
          </cell>
        </row>
        <row r="1281">
          <cell r="X1281">
            <v>1402</v>
          </cell>
        </row>
        <row r="1282">
          <cell r="X1282">
            <v>428</v>
          </cell>
        </row>
        <row r="1283">
          <cell r="X1283">
            <v>11736.63</v>
          </cell>
        </row>
        <row r="1284">
          <cell r="X1284">
            <v>12046.01</v>
          </cell>
        </row>
        <row r="1285">
          <cell r="X1285">
            <v>1281.5999999999999</v>
          </cell>
        </row>
        <row r="1286">
          <cell r="X1286">
            <v>1357</v>
          </cell>
        </row>
        <row r="1287">
          <cell r="X1287">
            <v>12435</v>
          </cell>
        </row>
        <row r="1288">
          <cell r="X1288">
            <v>23394</v>
          </cell>
        </row>
        <row r="1289">
          <cell r="X1289">
            <v>5568.16</v>
          </cell>
        </row>
        <row r="1290">
          <cell r="X1290">
            <v>10510.18</v>
          </cell>
        </row>
        <row r="1291">
          <cell r="X1291">
            <v>27.81</v>
          </cell>
        </row>
        <row r="1292">
          <cell r="X1292">
            <v>1267422.43</v>
          </cell>
        </row>
        <row r="1293">
          <cell r="X1293">
            <v>24.72</v>
          </cell>
        </row>
        <row r="1294">
          <cell r="X1294">
            <v>52714.1</v>
          </cell>
        </row>
        <row r="1295">
          <cell r="X1295">
            <v>1281731.8</v>
          </cell>
        </row>
        <row r="1296">
          <cell r="X1296">
            <v>981709.94</v>
          </cell>
        </row>
        <row r="1297">
          <cell r="X1297">
            <v>894089.42</v>
          </cell>
        </row>
        <row r="1298">
          <cell r="X1298">
            <v>32042.400000000001</v>
          </cell>
        </row>
        <row r="1299">
          <cell r="X1299">
            <v>288549.53000000003</v>
          </cell>
        </row>
        <row r="1300">
          <cell r="X1300">
            <v>-1351813</v>
          </cell>
        </row>
        <row r="1301">
          <cell r="X1301">
            <v>466477.52</v>
          </cell>
        </row>
        <row r="1302">
          <cell r="X1302">
            <v>-12700.46</v>
          </cell>
        </row>
        <row r="1303">
          <cell r="X1303">
            <v>-264254.59999999998</v>
          </cell>
        </row>
        <row r="1304">
          <cell r="X1304">
            <v>377616.83</v>
          </cell>
        </row>
        <row r="1305">
          <cell r="X1305">
            <v>-201710.8</v>
          </cell>
        </row>
        <row r="1306">
          <cell r="X1306">
            <v>124028.6</v>
          </cell>
        </row>
        <row r="1307">
          <cell r="X1307">
            <v>-2298.2399999999998</v>
          </cell>
        </row>
        <row r="1308">
          <cell r="X1308">
            <v>33364433.34</v>
          </cell>
        </row>
        <row r="1309">
          <cell r="X1309">
            <v>10055019.220000001</v>
          </cell>
        </row>
        <row r="1310">
          <cell r="X1310">
            <v>320268</v>
          </cell>
        </row>
        <row r="1311">
          <cell r="X1311">
            <v>285812.68</v>
          </cell>
        </row>
        <row r="1312">
          <cell r="X1312">
            <v>398232.34</v>
          </cell>
        </row>
        <row r="1313">
          <cell r="X1313">
            <v>1019037.88</v>
          </cell>
        </row>
        <row r="1314">
          <cell r="X1314">
            <v>246725.96</v>
          </cell>
        </row>
        <row r="1315">
          <cell r="X1315">
            <v>1926190.84</v>
          </cell>
        </row>
        <row r="1316">
          <cell r="X1316">
            <v>718.71</v>
          </cell>
        </row>
        <row r="1317">
          <cell r="X1317">
            <v>-45556.07</v>
          </cell>
        </row>
        <row r="1318">
          <cell r="X1318">
            <v>469973.71</v>
          </cell>
        </row>
        <row r="1319">
          <cell r="X1319">
            <v>-6578</v>
          </cell>
        </row>
        <row r="1320">
          <cell r="X1320">
            <v>-117650</v>
          </cell>
        </row>
        <row r="1321">
          <cell r="X1321">
            <v>-6497.4</v>
          </cell>
        </row>
        <row r="1322">
          <cell r="X1322">
            <v>650</v>
          </cell>
        </row>
        <row r="1323">
          <cell r="X1323">
            <v>-751139.6</v>
          </cell>
        </row>
        <row r="1324">
          <cell r="X1324">
            <v>-299032.58</v>
          </cell>
        </row>
        <row r="1325">
          <cell r="X1325">
            <v>1500</v>
          </cell>
        </row>
        <row r="1326">
          <cell r="X1326">
            <v>-69360</v>
          </cell>
        </row>
        <row r="1327">
          <cell r="X1327">
            <v>250</v>
          </cell>
        </row>
        <row r="1328">
          <cell r="X1328">
            <v>-13865</v>
          </cell>
        </row>
        <row r="1329">
          <cell r="X1329">
            <v>-690590.45</v>
          </cell>
        </row>
        <row r="1330">
          <cell r="X1330">
            <v>69360</v>
          </cell>
        </row>
        <row r="1331">
          <cell r="X1331">
            <v>-149718.56</v>
          </cell>
        </row>
        <row r="1332">
          <cell r="X1332">
            <v>-32000</v>
          </cell>
        </row>
        <row r="1333">
          <cell r="X1333">
            <v>-2018294.44</v>
          </cell>
        </row>
        <row r="1334">
          <cell r="X1334">
            <v>-139593</v>
          </cell>
        </row>
        <row r="1335">
          <cell r="X1335">
            <v>-8230.6</v>
          </cell>
        </row>
        <row r="1336">
          <cell r="X1336">
            <v>-7643.4</v>
          </cell>
        </row>
        <row r="1337">
          <cell r="X1337">
            <v>-390000</v>
          </cell>
        </row>
        <row r="1338">
          <cell r="X1338">
            <v>-119345.28</v>
          </cell>
        </row>
        <row r="1339">
          <cell r="X1339">
            <v>824.72</v>
          </cell>
        </row>
        <row r="1340">
          <cell r="X1340">
            <v>-85700</v>
          </cell>
        </row>
        <row r="1341">
          <cell r="X1341">
            <v>730</v>
          </cell>
        </row>
        <row r="1342">
          <cell r="X1342">
            <v>-50819.5</v>
          </cell>
        </row>
        <row r="1343">
          <cell r="X1343">
            <v>-78500</v>
          </cell>
        </row>
        <row r="1344">
          <cell r="X1344">
            <v>1120</v>
          </cell>
        </row>
        <row r="1345">
          <cell r="X1345">
            <v>-64260</v>
          </cell>
        </row>
        <row r="1346">
          <cell r="X1346">
            <v>-547069.82999999996</v>
          </cell>
        </row>
        <row r="1347">
          <cell r="X1347">
            <v>-306213.49</v>
          </cell>
        </row>
        <row r="1348">
          <cell r="X1348">
            <v>-858313.32</v>
          </cell>
        </row>
        <row r="1349">
          <cell r="X1349">
            <v>-270300</v>
          </cell>
        </row>
        <row r="1350">
          <cell r="X1350">
            <v>-1814112.17</v>
          </cell>
        </row>
        <row r="1351">
          <cell r="X1351">
            <v>-137054.75</v>
          </cell>
        </row>
        <row r="1352">
          <cell r="X1352">
            <v>-223259.3</v>
          </cell>
        </row>
        <row r="1353">
          <cell r="X1353">
            <v>-463904.1</v>
          </cell>
        </row>
        <row r="1354">
          <cell r="X1354">
            <v>8355.6</v>
          </cell>
        </row>
        <row r="1355">
          <cell r="X1355">
            <v>8355.6</v>
          </cell>
        </row>
        <row r="1356">
          <cell r="X1356">
            <v>8236.7999999999993</v>
          </cell>
        </row>
        <row r="1357">
          <cell r="X1357">
            <v>8236.7999999999993</v>
          </cell>
        </row>
        <row r="1358">
          <cell r="X1358">
            <v>8236.7999999999993</v>
          </cell>
        </row>
        <row r="1359">
          <cell r="X1359">
            <v>86897.05</v>
          </cell>
        </row>
        <row r="1360">
          <cell r="X1360">
            <v>21870.16</v>
          </cell>
        </row>
        <row r="1361">
          <cell r="X1361">
            <v>37152.5</v>
          </cell>
        </row>
        <row r="1362">
          <cell r="X1362">
            <v>50491.98</v>
          </cell>
        </row>
        <row r="1363">
          <cell r="X1363">
            <v>8038.8</v>
          </cell>
        </row>
        <row r="1364">
          <cell r="X1364">
            <v>8038.8</v>
          </cell>
        </row>
        <row r="1365">
          <cell r="X1365">
            <v>8038.8</v>
          </cell>
        </row>
        <row r="1366">
          <cell r="X1366">
            <v>8038.8</v>
          </cell>
        </row>
        <row r="1367">
          <cell r="X1367">
            <v>8038.8</v>
          </cell>
        </row>
        <row r="1368">
          <cell r="X1368">
            <v>8355.6</v>
          </cell>
        </row>
        <row r="1369">
          <cell r="X1369">
            <v>8506.7800000000007</v>
          </cell>
        </row>
        <row r="1370">
          <cell r="X1370">
            <v>12593.15</v>
          </cell>
        </row>
        <row r="1371">
          <cell r="X1371">
            <v>89557.81</v>
          </cell>
        </row>
        <row r="1372">
          <cell r="X1372">
            <v>12346.97</v>
          </cell>
        </row>
        <row r="1373">
          <cell r="X1373">
            <v>0.01</v>
          </cell>
        </row>
        <row r="1374">
          <cell r="X1374">
            <v>0.01</v>
          </cell>
        </row>
        <row r="1375">
          <cell r="X1375">
            <v>2068</v>
          </cell>
        </row>
        <row r="1376">
          <cell r="X1376">
            <v>118.8</v>
          </cell>
        </row>
        <row r="1377">
          <cell r="X1377">
            <v>118.8</v>
          </cell>
        </row>
        <row r="1378">
          <cell r="X1378">
            <v>118.8</v>
          </cell>
        </row>
        <row r="1379">
          <cell r="X1379">
            <v>8355.6</v>
          </cell>
        </row>
        <row r="1380">
          <cell r="X1380">
            <v>8355.6</v>
          </cell>
        </row>
        <row r="1381">
          <cell r="X1381">
            <v>8038.8</v>
          </cell>
        </row>
        <row r="1382">
          <cell r="X1382">
            <v>8038.8</v>
          </cell>
        </row>
        <row r="1383">
          <cell r="X1383">
            <v>8038.8</v>
          </cell>
        </row>
        <row r="1384">
          <cell r="X1384">
            <v>8038.8</v>
          </cell>
        </row>
        <row r="1385">
          <cell r="X1385">
            <v>8038.8</v>
          </cell>
        </row>
        <row r="1386">
          <cell r="X1386">
            <v>8038.8</v>
          </cell>
        </row>
        <row r="1387">
          <cell r="X1387">
            <v>8038.8</v>
          </cell>
        </row>
        <row r="1388">
          <cell r="X1388">
            <v>8932</v>
          </cell>
        </row>
        <row r="1389">
          <cell r="X1389">
            <v>8038.8</v>
          </cell>
        </row>
        <row r="1390">
          <cell r="X1390">
            <v>8038.8</v>
          </cell>
        </row>
        <row r="1391">
          <cell r="X1391">
            <v>8236.7999999999993</v>
          </cell>
        </row>
        <row r="1392">
          <cell r="X1392">
            <v>8038.8</v>
          </cell>
        </row>
        <row r="1393">
          <cell r="X1393">
            <v>8038.8</v>
          </cell>
        </row>
        <row r="1394">
          <cell r="X1394">
            <v>8038.8</v>
          </cell>
        </row>
        <row r="1395">
          <cell r="X1395">
            <v>8038.8</v>
          </cell>
        </row>
        <row r="1396">
          <cell r="X1396">
            <v>8038.8</v>
          </cell>
        </row>
        <row r="1397">
          <cell r="X1397">
            <v>8038.8</v>
          </cell>
        </row>
        <row r="1398">
          <cell r="X1398">
            <v>8038.8</v>
          </cell>
        </row>
        <row r="1399">
          <cell r="X1399">
            <v>8038.8</v>
          </cell>
        </row>
        <row r="1400">
          <cell r="X1400">
            <v>8038.8</v>
          </cell>
        </row>
        <row r="1401">
          <cell r="X1401">
            <v>8038.8</v>
          </cell>
        </row>
        <row r="1402">
          <cell r="X1402">
            <v>8038.8</v>
          </cell>
        </row>
        <row r="1403">
          <cell r="X1403">
            <v>-8236.7999999999993</v>
          </cell>
        </row>
        <row r="1404">
          <cell r="X1404">
            <v>-8236.7999999999993</v>
          </cell>
        </row>
        <row r="1405">
          <cell r="X1405">
            <v>-8236.7999999999993</v>
          </cell>
        </row>
        <row r="1406">
          <cell r="X1406">
            <v>-86897.05</v>
          </cell>
        </row>
        <row r="1407">
          <cell r="X1407">
            <v>-21870.16</v>
          </cell>
        </row>
        <row r="1408">
          <cell r="X1408">
            <v>-37152.5</v>
          </cell>
        </row>
        <row r="1409">
          <cell r="X1409">
            <v>-50491.98</v>
          </cell>
        </row>
        <row r="1410">
          <cell r="X1410">
            <v>-8038.8</v>
          </cell>
        </row>
        <row r="1411">
          <cell r="X1411">
            <v>-8038.8</v>
          </cell>
        </row>
        <row r="1412">
          <cell r="X1412">
            <v>-8038.8</v>
          </cell>
        </row>
        <row r="1413">
          <cell r="X1413">
            <v>-8038.8</v>
          </cell>
        </row>
        <row r="1414">
          <cell r="X1414">
            <v>-8038.8</v>
          </cell>
        </row>
        <row r="1415">
          <cell r="X1415">
            <v>-8038.8</v>
          </cell>
        </row>
        <row r="1416">
          <cell r="X1416">
            <v>-8038.8</v>
          </cell>
        </row>
        <row r="1417">
          <cell r="X1417">
            <v>-8506.7800000000007</v>
          </cell>
        </row>
        <row r="1418">
          <cell r="X1418">
            <v>-12593.15</v>
          </cell>
        </row>
        <row r="1419">
          <cell r="X1419">
            <v>-89557.81</v>
          </cell>
        </row>
        <row r="1420">
          <cell r="X1420">
            <v>-12346.97</v>
          </cell>
        </row>
        <row r="1421">
          <cell r="X1421">
            <v>-0.01</v>
          </cell>
        </row>
        <row r="1422">
          <cell r="X1422">
            <v>-0.01</v>
          </cell>
        </row>
        <row r="1423">
          <cell r="X1423">
            <v>-2068</v>
          </cell>
        </row>
        <row r="1424">
          <cell r="X1424">
            <v>-118.8</v>
          </cell>
        </row>
        <row r="1425">
          <cell r="X1425">
            <v>-118.8</v>
          </cell>
        </row>
        <row r="1426">
          <cell r="X1426">
            <v>-118.8</v>
          </cell>
        </row>
        <row r="1427">
          <cell r="X1427">
            <v>-8355.6</v>
          </cell>
        </row>
        <row r="1428">
          <cell r="X1428">
            <v>-8355.6</v>
          </cell>
        </row>
        <row r="1429">
          <cell r="X1429">
            <v>-8355.6</v>
          </cell>
        </row>
        <row r="1430">
          <cell r="X1430">
            <v>-8355.6</v>
          </cell>
        </row>
        <row r="1431">
          <cell r="X1431">
            <v>-8355.6</v>
          </cell>
        </row>
        <row r="1432">
          <cell r="X1432">
            <v>-8038.8</v>
          </cell>
        </row>
        <row r="1433">
          <cell r="X1433">
            <v>-8038.8</v>
          </cell>
        </row>
        <row r="1434">
          <cell r="X1434">
            <v>-8038.8</v>
          </cell>
        </row>
        <row r="1435">
          <cell r="X1435">
            <v>-8038.8</v>
          </cell>
        </row>
        <row r="1436">
          <cell r="X1436">
            <v>-8038.8</v>
          </cell>
        </row>
        <row r="1437">
          <cell r="X1437">
            <v>-8038.8</v>
          </cell>
        </row>
        <row r="1438">
          <cell r="X1438">
            <v>-8932</v>
          </cell>
        </row>
        <row r="1439">
          <cell r="X1439">
            <v>-8038.8</v>
          </cell>
        </row>
        <row r="1440">
          <cell r="X1440">
            <v>-8038.8</v>
          </cell>
        </row>
        <row r="1441">
          <cell r="X1441">
            <v>-8236.7999999999993</v>
          </cell>
        </row>
        <row r="1442">
          <cell r="X1442">
            <v>-8038.8</v>
          </cell>
        </row>
        <row r="1443">
          <cell r="X1443">
            <v>-8038.8</v>
          </cell>
        </row>
        <row r="1444">
          <cell r="X1444">
            <v>-8038.8</v>
          </cell>
        </row>
        <row r="1445">
          <cell r="X1445">
            <v>-8038.8</v>
          </cell>
        </row>
        <row r="1446">
          <cell r="X1446">
            <v>-8038.8</v>
          </cell>
        </row>
        <row r="1447">
          <cell r="X1447">
            <v>-8038.8</v>
          </cell>
        </row>
        <row r="1448">
          <cell r="X1448">
            <v>-8038.8</v>
          </cell>
        </row>
        <row r="1449">
          <cell r="X1449">
            <v>-8038.8</v>
          </cell>
        </row>
        <row r="1450">
          <cell r="X1450">
            <v>-8038.8</v>
          </cell>
        </row>
        <row r="1451">
          <cell r="X1451">
            <v>-8038.8</v>
          </cell>
        </row>
        <row r="1452">
          <cell r="X1452">
            <v>-2150204.71</v>
          </cell>
        </row>
        <row r="1453">
          <cell r="X1453">
            <v>-8355.6</v>
          </cell>
        </row>
        <row r="1454">
          <cell r="X1454">
            <v>-8355.6</v>
          </cell>
        </row>
        <row r="1455">
          <cell r="X1455">
            <v>-8236.7999999999993</v>
          </cell>
        </row>
        <row r="1456">
          <cell r="X1456">
            <v>-8236.7999999999993</v>
          </cell>
        </row>
        <row r="1457">
          <cell r="X1457">
            <v>-8236.7999999999993</v>
          </cell>
        </row>
        <row r="1458">
          <cell r="X1458">
            <v>-86897.05</v>
          </cell>
        </row>
        <row r="1459">
          <cell r="X1459">
            <v>-21870.16</v>
          </cell>
        </row>
        <row r="1460">
          <cell r="X1460">
            <v>-37152.5</v>
          </cell>
        </row>
        <row r="1461">
          <cell r="X1461">
            <v>-50491.98</v>
          </cell>
        </row>
        <row r="1462">
          <cell r="X1462">
            <v>-8038.8</v>
          </cell>
        </row>
        <row r="1463">
          <cell r="X1463">
            <v>-8038.8</v>
          </cell>
        </row>
        <row r="1464">
          <cell r="X1464">
            <v>-8038.8</v>
          </cell>
        </row>
        <row r="1465">
          <cell r="X1465">
            <v>-8038.8</v>
          </cell>
        </row>
        <row r="1466">
          <cell r="X1466">
            <v>-8038.8</v>
          </cell>
        </row>
        <row r="1467">
          <cell r="X1467">
            <v>-8355.6</v>
          </cell>
        </row>
        <row r="1468">
          <cell r="X1468">
            <v>-8506.7800000000007</v>
          </cell>
        </row>
        <row r="1469">
          <cell r="X1469">
            <v>-12593.15</v>
          </cell>
        </row>
        <row r="1470">
          <cell r="X1470">
            <v>-89557.81</v>
          </cell>
        </row>
        <row r="1471">
          <cell r="X1471">
            <v>-12346.97</v>
          </cell>
        </row>
        <row r="1472">
          <cell r="X1472">
            <v>-0.01</v>
          </cell>
        </row>
        <row r="1473">
          <cell r="X1473">
            <v>-0.01</v>
          </cell>
        </row>
        <row r="1474">
          <cell r="X1474">
            <v>-2068</v>
          </cell>
        </row>
        <row r="1475">
          <cell r="X1475">
            <v>-118.8</v>
          </cell>
        </row>
        <row r="1476">
          <cell r="X1476">
            <v>-118.8</v>
          </cell>
        </row>
        <row r="1477">
          <cell r="X1477">
            <v>-118.8</v>
          </cell>
        </row>
        <row r="1478">
          <cell r="X1478">
            <v>-8355.6</v>
          </cell>
        </row>
        <row r="1479">
          <cell r="X1479">
            <v>-8355.6</v>
          </cell>
        </row>
        <row r="1480">
          <cell r="X1480">
            <v>-8038.8</v>
          </cell>
        </row>
        <row r="1481">
          <cell r="X1481">
            <v>-8038.8</v>
          </cell>
        </row>
        <row r="1482">
          <cell r="X1482">
            <v>-8038.8</v>
          </cell>
        </row>
        <row r="1483">
          <cell r="X1483">
            <v>-8038.8</v>
          </cell>
        </row>
        <row r="1484">
          <cell r="X1484">
            <v>-8038.8</v>
          </cell>
        </row>
        <row r="1485">
          <cell r="X1485">
            <v>-8038.8</v>
          </cell>
        </row>
        <row r="1486">
          <cell r="X1486">
            <v>-8038.8</v>
          </cell>
        </row>
        <row r="1487">
          <cell r="X1487">
            <v>-8932</v>
          </cell>
        </row>
        <row r="1488">
          <cell r="X1488">
            <v>-8038.8</v>
          </cell>
        </row>
        <row r="1489">
          <cell r="X1489">
            <v>-8038.8</v>
          </cell>
        </row>
        <row r="1490">
          <cell r="X1490">
            <v>-8236.7999999999993</v>
          </cell>
        </row>
        <row r="1491">
          <cell r="X1491">
            <v>-8038.8</v>
          </cell>
        </row>
        <row r="1492">
          <cell r="X1492">
            <v>-8038.8</v>
          </cell>
        </row>
        <row r="1493">
          <cell r="X1493">
            <v>-8038.8</v>
          </cell>
        </row>
        <row r="1494">
          <cell r="X1494">
            <v>-8038.8</v>
          </cell>
        </row>
        <row r="1495">
          <cell r="X1495">
            <v>-8038.8</v>
          </cell>
        </row>
        <row r="1496">
          <cell r="X1496">
            <v>-8038.8</v>
          </cell>
        </row>
        <row r="1497">
          <cell r="X1497">
            <v>-8038.8</v>
          </cell>
        </row>
        <row r="1498">
          <cell r="X1498">
            <v>-8038.8</v>
          </cell>
        </row>
        <row r="1499">
          <cell r="X1499">
            <v>-8038.8</v>
          </cell>
        </row>
        <row r="1500">
          <cell r="X1500">
            <v>-8038.8</v>
          </cell>
        </row>
        <row r="1501">
          <cell r="X1501">
            <v>-8038.8</v>
          </cell>
        </row>
        <row r="1502">
          <cell r="X1502">
            <v>8236.7999999999993</v>
          </cell>
        </row>
        <row r="1503">
          <cell r="X1503">
            <v>8236.7999999999993</v>
          </cell>
        </row>
        <row r="1504">
          <cell r="X1504">
            <v>8236.7999999999993</v>
          </cell>
        </row>
        <row r="1505">
          <cell r="X1505">
            <v>86897.05</v>
          </cell>
        </row>
        <row r="1506">
          <cell r="X1506">
            <v>21870.16</v>
          </cell>
        </row>
        <row r="1507">
          <cell r="X1507">
            <v>37152.5</v>
          </cell>
        </row>
        <row r="1508">
          <cell r="X1508">
            <v>50491.98</v>
          </cell>
        </row>
        <row r="1509">
          <cell r="X1509">
            <v>8038.8</v>
          </cell>
        </row>
        <row r="1510">
          <cell r="X1510">
            <v>8038.8</v>
          </cell>
        </row>
        <row r="1511">
          <cell r="X1511">
            <v>8038.8</v>
          </cell>
        </row>
        <row r="1512">
          <cell r="X1512">
            <v>8038.8</v>
          </cell>
        </row>
        <row r="1513">
          <cell r="X1513">
            <v>8038.8</v>
          </cell>
        </row>
        <row r="1514">
          <cell r="X1514">
            <v>8038.8</v>
          </cell>
        </row>
        <row r="1515">
          <cell r="X1515">
            <v>8038.8</v>
          </cell>
        </row>
        <row r="1516">
          <cell r="X1516">
            <v>8506.7800000000007</v>
          </cell>
        </row>
        <row r="1517">
          <cell r="X1517">
            <v>12593.15</v>
          </cell>
        </row>
        <row r="1518">
          <cell r="X1518">
            <v>89557.81</v>
          </cell>
        </row>
        <row r="1519">
          <cell r="X1519">
            <v>12346.97</v>
          </cell>
        </row>
        <row r="1520">
          <cell r="X1520">
            <v>0.01</v>
          </cell>
        </row>
        <row r="1521">
          <cell r="X1521">
            <v>0.01</v>
          </cell>
        </row>
        <row r="1522">
          <cell r="X1522">
            <v>2068</v>
          </cell>
        </row>
        <row r="1523">
          <cell r="X1523">
            <v>118.8</v>
          </cell>
        </row>
        <row r="1524">
          <cell r="X1524">
            <v>118.8</v>
          </cell>
        </row>
        <row r="1525">
          <cell r="X1525">
            <v>118.8</v>
          </cell>
        </row>
        <row r="1526">
          <cell r="X1526">
            <v>8355.6</v>
          </cell>
        </row>
        <row r="1527">
          <cell r="X1527">
            <v>8355.6</v>
          </cell>
        </row>
        <row r="1528">
          <cell r="X1528">
            <v>8355.6</v>
          </cell>
        </row>
        <row r="1529">
          <cell r="X1529">
            <v>8355.6</v>
          </cell>
        </row>
        <row r="1530">
          <cell r="X1530">
            <v>8355.6</v>
          </cell>
        </row>
        <row r="1531">
          <cell r="X1531">
            <v>8038.8</v>
          </cell>
        </row>
        <row r="1532">
          <cell r="X1532">
            <v>8038.8</v>
          </cell>
        </row>
        <row r="1533">
          <cell r="X1533">
            <v>8038.8</v>
          </cell>
        </row>
        <row r="1534">
          <cell r="X1534">
            <v>8038.8</v>
          </cell>
        </row>
        <row r="1535">
          <cell r="X1535">
            <v>8038.8</v>
          </cell>
        </row>
        <row r="1536">
          <cell r="X1536">
            <v>8038.8</v>
          </cell>
        </row>
        <row r="1537">
          <cell r="X1537">
            <v>8932</v>
          </cell>
        </row>
        <row r="1538">
          <cell r="X1538">
            <v>8038.8</v>
          </cell>
        </row>
        <row r="1539">
          <cell r="X1539">
            <v>8038.8</v>
          </cell>
        </row>
        <row r="1540">
          <cell r="X1540">
            <v>8236.7999999999993</v>
          </cell>
        </row>
        <row r="1541">
          <cell r="X1541">
            <v>8038.8</v>
          </cell>
        </row>
        <row r="1542">
          <cell r="X1542">
            <v>8038.8</v>
          </cell>
        </row>
        <row r="1543">
          <cell r="X1543">
            <v>8038.8</v>
          </cell>
        </row>
        <row r="1544">
          <cell r="X1544">
            <v>8038.8</v>
          </cell>
        </row>
        <row r="1545">
          <cell r="X1545">
            <v>8038.8</v>
          </cell>
        </row>
        <row r="1546">
          <cell r="X1546">
            <v>8038.8</v>
          </cell>
        </row>
        <row r="1547">
          <cell r="X1547">
            <v>8038.8</v>
          </cell>
        </row>
        <row r="1548">
          <cell r="X1548">
            <v>8038.8</v>
          </cell>
        </row>
        <row r="1549">
          <cell r="X1549">
            <v>8038.8</v>
          </cell>
        </row>
        <row r="1550">
          <cell r="X1550">
            <v>8038.8</v>
          </cell>
        </row>
        <row r="1551">
          <cell r="X1551">
            <v>2150204.71</v>
          </cell>
        </row>
        <row r="1552">
          <cell r="X1552">
            <v>-2756672.73</v>
          </cell>
        </row>
        <row r="1553">
          <cell r="X1553">
            <v>-5972673.6399999997</v>
          </cell>
        </row>
        <row r="1554">
          <cell r="X1554">
            <v>-45621.15</v>
          </cell>
        </row>
        <row r="1555">
          <cell r="X1555">
            <v>-647858.21</v>
          </cell>
        </row>
        <row r="1556">
          <cell r="X1556">
            <v>-16754.259999999998</v>
          </cell>
        </row>
        <row r="1557">
          <cell r="X1557">
            <v>-23790</v>
          </cell>
        </row>
        <row r="1558">
          <cell r="X1558">
            <v>-172209</v>
          </cell>
        </row>
        <row r="1559">
          <cell r="X1559">
            <v>-12991.7</v>
          </cell>
        </row>
        <row r="1560">
          <cell r="X1560">
            <v>3559463.8</v>
          </cell>
        </row>
        <row r="1561">
          <cell r="X1561">
            <v>-98328</v>
          </cell>
        </row>
        <row r="1562">
          <cell r="X1562">
            <v>41300.480000000003</v>
          </cell>
        </row>
        <row r="1563">
          <cell r="X1563">
            <v>-65299.5</v>
          </cell>
        </row>
        <row r="1564">
          <cell r="X1564">
            <v>-1909259.34</v>
          </cell>
        </row>
        <row r="1565">
          <cell r="X1565">
            <v>-81265011.620000005</v>
          </cell>
        </row>
        <row r="1566">
          <cell r="X1566">
            <v>342211.04</v>
          </cell>
        </row>
        <row r="1567">
          <cell r="X1567">
            <v>-802613.71</v>
          </cell>
        </row>
        <row r="1568">
          <cell r="X1568">
            <v>-5716.08</v>
          </cell>
        </row>
        <row r="1569">
          <cell r="X1569">
            <v>-764299.75</v>
          </cell>
        </row>
        <row r="1570">
          <cell r="X1570">
            <v>-639416.19999999995</v>
          </cell>
        </row>
        <row r="1571">
          <cell r="X1571">
            <v>5562</v>
          </cell>
        </row>
        <row r="1572">
          <cell r="X1572">
            <v>-7945309.6600000001</v>
          </cell>
        </row>
        <row r="1573">
          <cell r="X1573">
            <v>-21</v>
          </cell>
        </row>
        <row r="1574">
          <cell r="X1574">
            <v>36776.870000000003</v>
          </cell>
        </row>
        <row r="1575">
          <cell r="X1575">
            <v>-981709.94</v>
          </cell>
        </row>
        <row r="1576">
          <cell r="X1576">
            <v>-304629.25</v>
          </cell>
        </row>
        <row r="1577">
          <cell r="X1577">
            <v>-270663.62</v>
          </cell>
        </row>
        <row r="1578">
          <cell r="X1578">
            <v>-2347.35</v>
          </cell>
        </row>
        <row r="1579">
          <cell r="X1579">
            <v>-7347239.7300000004</v>
          </cell>
        </row>
        <row r="1580">
          <cell r="X1580">
            <v>-16118537.5</v>
          </cell>
        </row>
        <row r="1581">
          <cell r="X1581">
            <v>-47021.1</v>
          </cell>
        </row>
        <row r="1582">
          <cell r="X1582">
            <v>508790</v>
          </cell>
        </row>
        <row r="1583">
          <cell r="X1583">
            <v>-508790</v>
          </cell>
        </row>
        <row r="1584">
          <cell r="X1584">
            <v>48265</v>
          </cell>
        </row>
        <row r="1585">
          <cell r="X1585">
            <v>-41174.32</v>
          </cell>
        </row>
        <row r="1586">
          <cell r="X1586">
            <v>-7762471.5</v>
          </cell>
        </row>
        <row r="1587">
          <cell r="X1587">
            <v>-1259558.27</v>
          </cell>
        </row>
        <row r="1588">
          <cell r="X1588">
            <v>-37207.5</v>
          </cell>
        </row>
        <row r="1589">
          <cell r="X1589">
            <v>-15000</v>
          </cell>
        </row>
        <row r="1590">
          <cell r="X1590">
            <v>-543466.81000000006</v>
          </cell>
        </row>
        <row r="1591">
          <cell r="X1591">
            <v>-43614.95</v>
          </cell>
        </row>
        <row r="1592">
          <cell r="X1592">
            <v>-240187.05</v>
          </cell>
        </row>
        <row r="1593">
          <cell r="X1593">
            <v>-5625</v>
          </cell>
        </row>
        <row r="1594">
          <cell r="X1594">
            <v>-16815</v>
          </cell>
        </row>
        <row r="1595">
          <cell r="X1595">
            <v>-226751.61</v>
          </cell>
        </row>
        <row r="1596">
          <cell r="X1596">
            <v>-95609.2</v>
          </cell>
        </row>
        <row r="1597">
          <cell r="X1597">
            <v>801</v>
          </cell>
        </row>
        <row r="1598">
          <cell r="X1598">
            <v>-1424027.23</v>
          </cell>
        </row>
        <row r="1599">
          <cell r="X1599">
            <v>-1095142.17</v>
          </cell>
        </row>
        <row r="1600">
          <cell r="X1600">
            <v>-363342.19</v>
          </cell>
        </row>
        <row r="1601">
          <cell r="X1601">
            <v>-1182275.3600000001</v>
          </cell>
        </row>
        <row r="1602">
          <cell r="X1602">
            <v>-917736.35</v>
          </cell>
        </row>
        <row r="1603">
          <cell r="X1603">
            <v>-144534.19</v>
          </cell>
        </row>
        <row r="1604">
          <cell r="X1604">
            <v>-1994323.6</v>
          </cell>
        </row>
        <row r="1605">
          <cell r="X1605">
            <v>90253.17</v>
          </cell>
        </row>
        <row r="1606">
          <cell r="X1606">
            <v>-370031.45</v>
          </cell>
        </row>
        <row r="1607">
          <cell r="X1607">
            <v>-519426.75</v>
          </cell>
        </row>
        <row r="1608">
          <cell r="X1608">
            <v>-28812</v>
          </cell>
        </row>
        <row r="1609">
          <cell r="X1609">
            <v>-97757.75</v>
          </cell>
        </row>
        <row r="1610">
          <cell r="X1610">
            <v>218199</v>
          </cell>
        </row>
        <row r="1611">
          <cell r="X1611">
            <v>-17696360.920000002</v>
          </cell>
        </row>
        <row r="1612">
          <cell r="X1612">
            <v>-24383.16</v>
          </cell>
        </row>
        <row r="1613">
          <cell r="X1613">
            <v>-135733.98000000001</v>
          </cell>
        </row>
        <row r="1614">
          <cell r="X1614">
            <v>-471</v>
          </cell>
        </row>
        <row r="1615">
          <cell r="X1615">
            <v>104422.5</v>
          </cell>
        </row>
        <row r="1616">
          <cell r="X1616">
            <v>-20348.7</v>
          </cell>
        </row>
        <row r="1617">
          <cell r="X1617">
            <v>34051.74</v>
          </cell>
        </row>
        <row r="1618">
          <cell r="X1618">
            <v>-910083.15</v>
          </cell>
        </row>
        <row r="1619">
          <cell r="X1619">
            <v>-433975.17</v>
          </cell>
        </row>
        <row r="1620">
          <cell r="X1620">
            <v>5079</v>
          </cell>
        </row>
        <row r="1621">
          <cell r="X1621">
            <v>-4526</v>
          </cell>
        </row>
        <row r="1622">
          <cell r="X1622">
            <v>-1545082.4</v>
          </cell>
        </row>
        <row r="1623">
          <cell r="X1623">
            <v>-2179506.96</v>
          </cell>
        </row>
        <row r="1624">
          <cell r="X1624">
            <v>342802.54</v>
          </cell>
        </row>
        <row r="1625">
          <cell r="X1625">
            <v>-43260</v>
          </cell>
        </row>
        <row r="1626">
          <cell r="X1626">
            <v>435163.95</v>
          </cell>
        </row>
        <row r="1627">
          <cell r="X1627">
            <v>18777673.640000001</v>
          </cell>
        </row>
        <row r="1628">
          <cell r="X1628">
            <v>-45413.72</v>
          </cell>
        </row>
        <row r="1629">
          <cell r="X1629">
            <v>-1600</v>
          </cell>
        </row>
        <row r="1630">
          <cell r="X1630">
            <v>-2474668.2999999998</v>
          </cell>
        </row>
        <row r="1631">
          <cell r="X1631">
            <v>753859.79</v>
          </cell>
        </row>
        <row r="1632">
          <cell r="X1632">
            <v>-88676.160000000003</v>
          </cell>
        </row>
        <row r="1633">
          <cell r="X1633">
            <v>-117071.43</v>
          </cell>
        </row>
        <row r="1634">
          <cell r="X1634">
            <v>-10712.2</v>
          </cell>
        </row>
        <row r="1635">
          <cell r="X1635">
            <v>6246489.5899999999</v>
          </cell>
        </row>
        <row r="1636">
          <cell r="X1636">
            <v>-58500</v>
          </cell>
        </row>
        <row r="1637">
          <cell r="X1637">
            <v>7114</v>
          </cell>
        </row>
        <row r="1638">
          <cell r="X1638">
            <v>-2430420.52</v>
          </cell>
        </row>
        <row r="1639">
          <cell r="X1639">
            <v>22096.7</v>
          </cell>
        </row>
        <row r="1640">
          <cell r="X1640">
            <v>6079706.8799999999</v>
          </cell>
        </row>
        <row r="1641">
          <cell r="X1641">
            <v>2189327.46</v>
          </cell>
        </row>
        <row r="1642">
          <cell r="X1642">
            <v>86357.26</v>
          </cell>
        </row>
        <row r="1643">
          <cell r="X1643">
            <v>-779102.65</v>
          </cell>
        </row>
        <row r="1644">
          <cell r="X1644">
            <v>-1125650.4099999999</v>
          </cell>
        </row>
        <row r="1645">
          <cell r="X1645">
            <v>110180</v>
          </cell>
        </row>
        <row r="1646">
          <cell r="X1646">
            <v>-3898074</v>
          </cell>
        </row>
        <row r="1647">
          <cell r="X1647">
            <v>-1757100.97</v>
          </cell>
        </row>
        <row r="1648">
          <cell r="X1648">
            <v>-563905.5</v>
          </cell>
        </row>
        <row r="1649">
          <cell r="X1649">
            <v>-743198.04</v>
          </cell>
        </row>
        <row r="1650">
          <cell r="X1650">
            <v>-5251.95</v>
          </cell>
        </row>
        <row r="1651">
          <cell r="X1651">
            <v>-80463.77</v>
          </cell>
        </row>
        <row r="1652">
          <cell r="X1652">
            <v>-60650.74</v>
          </cell>
        </row>
        <row r="1653">
          <cell r="X1653">
            <v>-2.0499999999999998</v>
          </cell>
        </row>
        <row r="1654">
          <cell r="X1654">
            <v>-31.73</v>
          </cell>
        </row>
        <row r="1655">
          <cell r="X1655">
            <v>-5343064.34</v>
          </cell>
        </row>
        <row r="1656">
          <cell r="X1656">
            <v>-188606.64</v>
          </cell>
        </row>
        <row r="1657">
          <cell r="X1657">
            <v>-663529.55000000005</v>
          </cell>
        </row>
        <row r="1658">
          <cell r="X1658">
            <v>-21812239.77</v>
          </cell>
        </row>
        <row r="1659">
          <cell r="X1659">
            <v>-235547.48</v>
          </cell>
        </row>
        <row r="1660">
          <cell r="X1660">
            <v>-12463075.529999999</v>
          </cell>
        </row>
        <row r="1661">
          <cell r="X1661">
            <v>122725.99</v>
          </cell>
        </row>
        <row r="1662">
          <cell r="X1662">
            <v>-20176177.27</v>
          </cell>
        </row>
        <row r="1663">
          <cell r="X1663">
            <v>-6631742.3499999996</v>
          </cell>
        </row>
        <row r="1664">
          <cell r="X1664">
            <v>11020</v>
          </cell>
        </row>
        <row r="1665">
          <cell r="X1665">
            <v>2518</v>
          </cell>
        </row>
        <row r="1666">
          <cell r="X1666">
            <v>-56235.74</v>
          </cell>
        </row>
        <row r="1667">
          <cell r="X1667">
            <v>8933755.8200000003</v>
          </cell>
        </row>
        <row r="1668">
          <cell r="X1668">
            <v>-8948287.8200000003</v>
          </cell>
        </row>
        <row r="1669">
          <cell r="X1669">
            <v>288659.53000000003</v>
          </cell>
        </row>
        <row r="1670">
          <cell r="X1670">
            <v>800</v>
          </cell>
        </row>
        <row r="1671">
          <cell r="X1671">
            <v>1197565.8600000001</v>
          </cell>
        </row>
        <row r="1672">
          <cell r="X1672">
            <v>-40547048.630000003</v>
          </cell>
        </row>
        <row r="1673">
          <cell r="X1673">
            <v>-800</v>
          </cell>
        </row>
        <row r="1674">
          <cell r="X1674">
            <v>1026230.29</v>
          </cell>
        </row>
        <row r="1675">
          <cell r="X1675">
            <v>272925.65000000002</v>
          </cell>
        </row>
        <row r="1676">
          <cell r="X1676">
            <v>3636434.51</v>
          </cell>
        </row>
        <row r="1677">
          <cell r="X1677">
            <v>403316.74</v>
          </cell>
        </row>
        <row r="1678">
          <cell r="X1678">
            <v>-44578933.340000004</v>
          </cell>
        </row>
        <row r="1679">
          <cell r="X1679">
            <v>25670</v>
          </cell>
        </row>
        <row r="1680">
          <cell r="X1680">
            <v>2616512</v>
          </cell>
        </row>
        <row r="1681">
          <cell r="X1681">
            <v>-16077536.58</v>
          </cell>
        </row>
        <row r="1682">
          <cell r="X1682">
            <v>-33743739.890000001</v>
          </cell>
        </row>
        <row r="1683">
          <cell r="X1683">
            <v>-68875253.129999995</v>
          </cell>
        </row>
        <row r="1684">
          <cell r="X1684">
            <v>-66242.13</v>
          </cell>
        </row>
        <row r="1685">
          <cell r="X1685">
            <v>-148678.15</v>
          </cell>
        </row>
        <row r="1686">
          <cell r="X1686">
            <v>2400</v>
          </cell>
        </row>
        <row r="1687">
          <cell r="X1687">
            <v>-152299.12</v>
          </cell>
        </row>
        <row r="1688">
          <cell r="X1688">
            <v>-135000</v>
          </cell>
        </row>
        <row r="1689">
          <cell r="X1689">
            <v>1831.42</v>
          </cell>
        </row>
        <row r="1690">
          <cell r="X1690">
            <v>11616.46</v>
          </cell>
        </row>
        <row r="1691">
          <cell r="X1691">
            <v>1700.61</v>
          </cell>
        </row>
        <row r="1692">
          <cell r="X1692">
            <v>-1831.42</v>
          </cell>
        </row>
        <row r="1693">
          <cell r="X1693">
            <v>-11616.46</v>
          </cell>
        </row>
        <row r="1694">
          <cell r="X1694">
            <v>-1700.61</v>
          </cell>
        </row>
        <row r="1695">
          <cell r="X1695">
            <v>-287821.34999999998</v>
          </cell>
        </row>
        <row r="1696">
          <cell r="X1696">
            <v>1802.93</v>
          </cell>
        </row>
        <row r="1697">
          <cell r="X1697">
            <v>-1802.93</v>
          </cell>
        </row>
        <row r="1698">
          <cell r="X1698">
            <v>-28.49</v>
          </cell>
        </row>
        <row r="1699">
          <cell r="X1699">
            <v>22724.91</v>
          </cell>
        </row>
        <row r="1700">
          <cell r="X1700">
            <v>1232757.8899999999</v>
          </cell>
        </row>
        <row r="1701">
          <cell r="X1701">
            <v>6530023.71</v>
          </cell>
        </row>
        <row r="1702">
          <cell r="X1702">
            <v>349370.51</v>
          </cell>
        </row>
        <row r="1703">
          <cell r="X1703">
            <v>3520000</v>
          </cell>
        </row>
        <row r="1704">
          <cell r="X1704">
            <v>-3520000</v>
          </cell>
        </row>
        <row r="1705">
          <cell r="X1705">
            <v>141712.29999999999</v>
          </cell>
        </row>
        <row r="1706">
          <cell r="X1706">
            <v>25000000</v>
          </cell>
        </row>
        <row r="1707">
          <cell r="X1707">
            <v>-25000000</v>
          </cell>
        </row>
        <row r="1708">
          <cell r="X1708">
            <v>-857815.9</v>
          </cell>
        </row>
        <row r="1709">
          <cell r="X1709">
            <v>-3661000.77</v>
          </cell>
        </row>
        <row r="1710">
          <cell r="X1710">
            <v>-16628.580000000002</v>
          </cell>
        </row>
        <row r="1711">
          <cell r="X1711">
            <v>66298.73</v>
          </cell>
        </row>
        <row r="1712">
          <cell r="X1712">
            <v>-2275878</v>
          </cell>
        </row>
        <row r="1713">
          <cell r="X1713">
            <v>-1292571.8600000001</v>
          </cell>
        </row>
        <row r="1714">
          <cell r="X1714">
            <v>2180</v>
          </cell>
        </row>
        <row r="1715">
          <cell r="X1715">
            <v>-53621.35</v>
          </cell>
        </row>
        <row r="1716">
          <cell r="X1716">
            <v>-1465811.09</v>
          </cell>
        </row>
        <row r="1717">
          <cell r="X1717">
            <v>-55108.13</v>
          </cell>
        </row>
        <row r="1718">
          <cell r="X1718">
            <v>-33750</v>
          </cell>
        </row>
        <row r="1719">
          <cell r="X1719">
            <v>-348488.11</v>
          </cell>
        </row>
        <row r="1720">
          <cell r="X1720">
            <v>-13500</v>
          </cell>
        </row>
        <row r="1721">
          <cell r="X1721">
            <v>-189507.85</v>
          </cell>
        </row>
        <row r="1722">
          <cell r="X1722">
            <v>-1656242.24</v>
          </cell>
        </row>
        <row r="1723">
          <cell r="X1723">
            <v>-695103.88</v>
          </cell>
        </row>
        <row r="1724">
          <cell r="X1724">
            <v>150974</v>
          </cell>
        </row>
        <row r="1725">
          <cell r="X1725">
            <v>-150974</v>
          </cell>
        </row>
        <row r="1726">
          <cell r="X1726">
            <v>266819.65999999997</v>
          </cell>
        </row>
        <row r="1727">
          <cell r="X1727">
            <v>-266798.65999999997</v>
          </cell>
        </row>
        <row r="1728">
          <cell r="X1728">
            <v>1250</v>
          </cell>
        </row>
        <row r="1729">
          <cell r="X1729">
            <v>1000</v>
          </cell>
        </row>
        <row r="1730">
          <cell r="X1730">
            <v>6028887.2400000002</v>
          </cell>
        </row>
        <row r="1731">
          <cell r="X1731">
            <v>500</v>
          </cell>
        </row>
        <row r="1732">
          <cell r="X1732">
            <v>-202316.18</v>
          </cell>
        </row>
        <row r="1733">
          <cell r="X1733">
            <v>-2146264.64</v>
          </cell>
        </row>
        <row r="1734">
          <cell r="X1734">
            <v>641006.54</v>
          </cell>
        </row>
        <row r="1735">
          <cell r="X1735">
            <v>871201.67</v>
          </cell>
        </row>
        <row r="1736">
          <cell r="X1736">
            <v>62408.23</v>
          </cell>
        </row>
        <row r="1737">
          <cell r="X1737">
            <v>856539.82</v>
          </cell>
        </row>
        <row r="1738">
          <cell r="X1738">
            <v>139760</v>
          </cell>
        </row>
        <row r="1739">
          <cell r="X1739">
            <v>5067541.6399999997</v>
          </cell>
        </row>
        <row r="1740">
          <cell r="X1740">
            <v>-4492015.03</v>
          </cell>
        </row>
        <row r="1741">
          <cell r="X1741">
            <v>-621129.35</v>
          </cell>
        </row>
        <row r="1742">
          <cell r="X1742">
            <v>1287756.75</v>
          </cell>
        </row>
        <row r="1743">
          <cell r="X1743">
            <v>-1304279.75</v>
          </cell>
        </row>
        <row r="1744">
          <cell r="X1744">
            <v>300</v>
          </cell>
        </row>
        <row r="1745">
          <cell r="X1745">
            <v>610</v>
          </cell>
        </row>
        <row r="1746">
          <cell r="X1746">
            <v>-247235.45</v>
          </cell>
        </row>
        <row r="1747">
          <cell r="X1747">
            <v>-52326.400000000001</v>
          </cell>
        </row>
        <row r="1748">
          <cell r="X1748">
            <v>-99328.39</v>
          </cell>
        </row>
        <row r="1749">
          <cell r="X1749">
            <v>-751852.99</v>
          </cell>
        </row>
        <row r="1750">
          <cell r="X1750">
            <v>-4261884.12</v>
          </cell>
        </row>
        <row r="1751">
          <cell r="X1751">
            <v>-6179</v>
          </cell>
        </row>
        <row r="1752">
          <cell r="X1752">
            <v>-456565.2</v>
          </cell>
        </row>
        <row r="1753">
          <cell r="X1753">
            <v>-262750</v>
          </cell>
        </row>
        <row r="1754">
          <cell r="X1754">
            <v>-1980</v>
          </cell>
        </row>
        <row r="1755">
          <cell r="X1755">
            <v>262750</v>
          </cell>
        </row>
        <row r="1756">
          <cell r="X1756">
            <v>1980</v>
          </cell>
        </row>
        <row r="1757">
          <cell r="X1757">
            <v>456565.2</v>
          </cell>
        </row>
        <row r="1758">
          <cell r="X1758">
            <v>-456565.2</v>
          </cell>
        </row>
        <row r="1759">
          <cell r="X1759">
            <v>-262750</v>
          </cell>
        </row>
        <row r="1760">
          <cell r="X1760">
            <v>-1980</v>
          </cell>
        </row>
        <row r="1761">
          <cell r="X1761">
            <v>40398.75</v>
          </cell>
        </row>
        <row r="1762">
          <cell r="X1762">
            <v>124238.67</v>
          </cell>
        </row>
        <row r="1763">
          <cell r="X1763">
            <v>-761398.92</v>
          </cell>
        </row>
        <row r="1764">
          <cell r="X1764">
            <v>-25000</v>
          </cell>
        </row>
        <row r="1765">
          <cell r="X1765">
            <v>600</v>
          </cell>
        </row>
        <row r="1766">
          <cell r="X1766">
            <v>2071</v>
          </cell>
        </row>
        <row r="1767">
          <cell r="X1767">
            <v>-60264</v>
          </cell>
        </row>
        <row r="1768">
          <cell r="X1768">
            <v>-350850</v>
          </cell>
        </row>
        <row r="1769">
          <cell r="X1769">
            <v>3013</v>
          </cell>
        </row>
        <row r="1770">
          <cell r="X1770">
            <v>-3653378.56</v>
          </cell>
        </row>
        <row r="1771">
          <cell r="X1771">
            <v>-44842.32</v>
          </cell>
        </row>
        <row r="1772">
          <cell r="X1772">
            <v>-74040.570000000007</v>
          </cell>
        </row>
        <row r="1773">
          <cell r="X1773">
            <v>-252159.96</v>
          </cell>
        </row>
        <row r="1774">
          <cell r="X1774">
            <v>-1225252.01</v>
          </cell>
        </row>
        <row r="1775">
          <cell r="X1775">
            <v>196876.08</v>
          </cell>
        </row>
        <row r="1776">
          <cell r="X1776">
            <v>-196876.08</v>
          </cell>
        </row>
        <row r="1777">
          <cell r="X1777">
            <v>-32812.68</v>
          </cell>
        </row>
        <row r="1778">
          <cell r="X1778">
            <v>199680</v>
          </cell>
        </row>
        <row r="1779">
          <cell r="X1779">
            <v>-199680</v>
          </cell>
        </row>
        <row r="1780">
          <cell r="X1780">
            <v>-133120</v>
          </cell>
        </row>
        <row r="1781">
          <cell r="X1781">
            <v>-123760</v>
          </cell>
        </row>
        <row r="1782">
          <cell r="X1782">
            <v>86311.679999999993</v>
          </cell>
        </row>
        <row r="1783">
          <cell r="X1783">
            <v>-86311.679999999993</v>
          </cell>
        </row>
        <row r="1784">
          <cell r="X1784">
            <v>-101761.68</v>
          </cell>
        </row>
        <row r="1785">
          <cell r="X1785">
            <v>1848559.63</v>
          </cell>
        </row>
        <row r="1786">
          <cell r="X1786">
            <v>5462091.2599999998</v>
          </cell>
        </row>
        <row r="1787">
          <cell r="X1787">
            <v>-16732326.42</v>
          </cell>
        </row>
        <row r="1788">
          <cell r="X1788">
            <v>4993.25</v>
          </cell>
        </row>
        <row r="1789">
          <cell r="X1789">
            <v>1236.72</v>
          </cell>
        </row>
        <row r="1790">
          <cell r="X1790">
            <v>-28.5</v>
          </cell>
        </row>
        <row r="1791">
          <cell r="X1791">
            <v>-2093400.89</v>
          </cell>
        </row>
        <row r="1792">
          <cell r="X1792">
            <v>580</v>
          </cell>
        </row>
        <row r="1793">
          <cell r="X1793">
            <v>-12120</v>
          </cell>
        </row>
        <row r="1794">
          <cell r="X1794">
            <v>371496.92</v>
          </cell>
        </row>
        <row r="1795">
          <cell r="X1795">
            <v>-34029.96</v>
          </cell>
        </row>
        <row r="1796">
          <cell r="X1796">
            <v>-3800437.69</v>
          </cell>
        </row>
        <row r="1797">
          <cell r="X1797">
            <v>-378237.81</v>
          </cell>
        </row>
        <row r="1798">
          <cell r="X1798">
            <v>-178624.2</v>
          </cell>
        </row>
        <row r="1799">
          <cell r="X1799">
            <v>-160853.49</v>
          </cell>
        </row>
        <row r="1800">
          <cell r="X1800">
            <v>7447630.96</v>
          </cell>
        </row>
        <row r="1801">
          <cell r="X1801">
            <v>-3101824.31</v>
          </cell>
        </row>
        <row r="1802">
          <cell r="X1802">
            <v>-4187862.32</v>
          </cell>
        </row>
        <row r="1803">
          <cell r="X1803">
            <v>2751491.05</v>
          </cell>
        </row>
        <row r="1804">
          <cell r="X1804">
            <v>-7576040.0800000001</v>
          </cell>
        </row>
        <row r="1805">
          <cell r="X1805">
            <v>-81871.5</v>
          </cell>
        </row>
        <row r="1806">
          <cell r="X1806">
            <v>-522268.8</v>
          </cell>
        </row>
        <row r="1807">
          <cell r="X1807">
            <v>-22983.19</v>
          </cell>
        </row>
        <row r="1808">
          <cell r="X1808">
            <v>-39338.03</v>
          </cell>
        </row>
        <row r="1809">
          <cell r="X1809">
            <v>-44000</v>
          </cell>
        </row>
        <row r="1810">
          <cell r="X1810">
            <v>-20333753.440000001</v>
          </cell>
        </row>
        <row r="1811">
          <cell r="X1811">
            <v>2110234.59</v>
          </cell>
        </row>
        <row r="1812">
          <cell r="X1812">
            <v>3935718</v>
          </cell>
        </row>
        <row r="1813">
          <cell r="X1813">
            <v>-5494924.5599999996</v>
          </cell>
        </row>
        <row r="1814">
          <cell r="X1814">
            <v>926.62</v>
          </cell>
        </row>
        <row r="1815">
          <cell r="X1815">
            <v>-3641077.33</v>
          </cell>
        </row>
        <row r="1816">
          <cell r="X1816">
            <v>-2193786.8799999999</v>
          </cell>
        </row>
        <row r="1817">
          <cell r="X1817">
            <v>-675016.14</v>
          </cell>
        </row>
        <row r="1818">
          <cell r="X1818">
            <v>-47749.75</v>
          </cell>
        </row>
        <row r="1819">
          <cell r="X1819">
            <v>-49131.45</v>
          </cell>
        </row>
        <row r="1820">
          <cell r="X1820">
            <v>-33648.61</v>
          </cell>
        </row>
        <row r="1821">
          <cell r="X1821">
            <v>-32512.5</v>
          </cell>
        </row>
        <row r="1822">
          <cell r="X1822">
            <v>-71247.5</v>
          </cell>
        </row>
        <row r="1823">
          <cell r="X1823">
            <v>-335850</v>
          </cell>
        </row>
        <row r="1824">
          <cell r="X1824">
            <v>-27000</v>
          </cell>
        </row>
        <row r="1825">
          <cell r="X1825">
            <v>-178939.72</v>
          </cell>
        </row>
        <row r="1826">
          <cell r="X1826">
            <v>240</v>
          </cell>
        </row>
        <row r="1827">
          <cell r="X1827">
            <v>41005</v>
          </cell>
        </row>
        <row r="1828">
          <cell r="X1828">
            <v>-114637.15</v>
          </cell>
        </row>
        <row r="1829">
          <cell r="X1829">
            <v>190400</v>
          </cell>
        </row>
        <row r="1830">
          <cell r="X1830">
            <v>-2619020.94</v>
          </cell>
        </row>
        <row r="1831">
          <cell r="X1831">
            <v>-178150.81</v>
          </cell>
        </row>
        <row r="1832">
          <cell r="X1832">
            <v>-394256.9</v>
          </cell>
        </row>
        <row r="1833">
          <cell r="X1833">
            <v>-92655.08</v>
          </cell>
        </row>
        <row r="1834">
          <cell r="X1834">
            <v>-56759.8</v>
          </cell>
        </row>
        <row r="1835">
          <cell r="X1835">
            <v>-379556.53</v>
          </cell>
        </row>
        <row r="1836">
          <cell r="X1836">
            <v>-1047342.94</v>
          </cell>
        </row>
        <row r="1837">
          <cell r="X1837">
            <v>-173695.75</v>
          </cell>
        </row>
        <row r="1838">
          <cell r="X1838">
            <v>-479293.53</v>
          </cell>
        </row>
        <row r="1839">
          <cell r="X1839">
            <v>-47660.76</v>
          </cell>
        </row>
        <row r="1840">
          <cell r="X1840">
            <v>-131514.44</v>
          </cell>
        </row>
        <row r="1841">
          <cell r="X1841">
            <v>-199997.08</v>
          </cell>
        </row>
        <row r="1842">
          <cell r="X1842">
            <v>-551869.27</v>
          </cell>
        </row>
        <row r="1843">
          <cell r="X1843">
            <v>2636098.36</v>
          </cell>
        </row>
        <row r="1844">
          <cell r="X1844">
            <v>-117937.28</v>
          </cell>
        </row>
        <row r="1845">
          <cell r="X1845">
            <v>-2075235.5</v>
          </cell>
        </row>
        <row r="1846">
          <cell r="X1846">
            <v>-71338.990000000005</v>
          </cell>
        </row>
        <row r="1847">
          <cell r="X1847">
            <v>-1255287.8999999999</v>
          </cell>
        </row>
        <row r="1848">
          <cell r="X1848">
            <v>-61609.73</v>
          </cell>
        </row>
        <row r="1849">
          <cell r="X1849">
            <v>-1084090.25</v>
          </cell>
        </row>
        <row r="1850">
          <cell r="X1850">
            <v>114</v>
          </cell>
        </row>
        <row r="1851">
          <cell r="X1851">
            <v>-30217</v>
          </cell>
        </row>
        <row r="1852">
          <cell r="X1852">
            <v>-122040</v>
          </cell>
        </row>
        <row r="1853">
          <cell r="X1853">
            <v>-732240</v>
          </cell>
        </row>
        <row r="1854">
          <cell r="X1854">
            <v>48000</v>
          </cell>
        </row>
        <row r="1855">
          <cell r="X1855">
            <v>-48000</v>
          </cell>
        </row>
        <row r="1856">
          <cell r="X1856">
            <v>-122040</v>
          </cell>
        </row>
        <row r="1857">
          <cell r="X1857">
            <v>-48000</v>
          </cell>
        </row>
        <row r="1858">
          <cell r="X1858">
            <v>-31300</v>
          </cell>
        </row>
        <row r="1859">
          <cell r="X1859">
            <v>-128339.62</v>
          </cell>
        </row>
        <row r="1860">
          <cell r="X1860">
            <v>-533264</v>
          </cell>
        </row>
        <row r="1861">
          <cell r="X1861">
            <v>-755827.17</v>
          </cell>
        </row>
        <row r="1862">
          <cell r="X1862">
            <v>-48966.28</v>
          </cell>
        </row>
        <row r="1863">
          <cell r="X1863">
            <v>-61737.14</v>
          </cell>
        </row>
        <row r="1864">
          <cell r="X1864">
            <v>-112848</v>
          </cell>
        </row>
        <row r="1865">
          <cell r="X1865">
            <v>-275817.98</v>
          </cell>
        </row>
        <row r="1866">
          <cell r="X1866">
            <v>-169011.12</v>
          </cell>
        </row>
        <row r="1867">
          <cell r="X1867">
            <v>-49047.09</v>
          </cell>
        </row>
        <row r="1868">
          <cell r="X1868">
            <v>-366975.36</v>
          </cell>
        </row>
        <row r="1869">
          <cell r="X1869">
            <v>-1500</v>
          </cell>
        </row>
        <row r="1870">
          <cell r="X1870">
            <v>4898814.3600000003</v>
          </cell>
        </row>
        <row r="1871">
          <cell r="X1871">
            <v>-17850</v>
          </cell>
        </row>
        <row r="1872">
          <cell r="X1872">
            <v>-4898814.3600000003</v>
          </cell>
        </row>
        <row r="1873">
          <cell r="X1873">
            <v>17850</v>
          </cell>
        </row>
        <row r="1874">
          <cell r="X1874">
            <v>-4880964.37</v>
          </cell>
        </row>
        <row r="1875">
          <cell r="X1875">
            <v>-4880964.3600000003</v>
          </cell>
        </row>
        <row r="1876">
          <cell r="X1876">
            <v>-31899</v>
          </cell>
        </row>
        <row r="1877">
          <cell r="X1877">
            <v>-2510210.27</v>
          </cell>
        </row>
        <row r="1878">
          <cell r="X1878">
            <v>2074.9</v>
          </cell>
        </row>
        <row r="1879">
          <cell r="X1879">
            <v>2074.9</v>
          </cell>
        </row>
        <row r="1880">
          <cell r="X1880">
            <v>691.63</v>
          </cell>
        </row>
        <row r="1881">
          <cell r="X1881">
            <v>691.63</v>
          </cell>
        </row>
        <row r="1882">
          <cell r="X1882">
            <v>617.78</v>
          </cell>
        </row>
        <row r="1883">
          <cell r="X1883">
            <v>-2074.9</v>
          </cell>
        </row>
        <row r="1884">
          <cell r="X1884">
            <v>-2074.9</v>
          </cell>
        </row>
        <row r="1885">
          <cell r="X1885">
            <v>-691.63</v>
          </cell>
        </row>
        <row r="1886">
          <cell r="X1886">
            <v>-691.63</v>
          </cell>
        </row>
        <row r="1887">
          <cell r="X1887">
            <v>-617.78</v>
          </cell>
        </row>
        <row r="1888">
          <cell r="X1888">
            <v>-3074.98</v>
          </cell>
        </row>
        <row r="1889">
          <cell r="X1889">
            <v>1037.45</v>
          </cell>
        </row>
        <row r="1890">
          <cell r="X1890">
            <v>1037.45</v>
          </cell>
        </row>
        <row r="1891">
          <cell r="X1891">
            <v>345.81</v>
          </cell>
        </row>
        <row r="1892">
          <cell r="X1892">
            <v>345.81</v>
          </cell>
        </row>
        <row r="1893">
          <cell r="X1893">
            <v>308.89</v>
          </cell>
        </row>
        <row r="1894">
          <cell r="X1894">
            <v>-1037.45</v>
          </cell>
        </row>
        <row r="1895">
          <cell r="X1895">
            <v>-1037.45</v>
          </cell>
        </row>
        <row r="1896">
          <cell r="X1896">
            <v>-345.81</v>
          </cell>
        </row>
        <row r="1897">
          <cell r="X1897">
            <v>-345.81</v>
          </cell>
        </row>
        <row r="1898">
          <cell r="X1898">
            <v>-308.89</v>
          </cell>
        </row>
        <row r="1899">
          <cell r="X1899">
            <v>-3075.43</v>
          </cell>
        </row>
        <row r="1900">
          <cell r="X1900">
            <v>-3075.41</v>
          </cell>
        </row>
        <row r="1901">
          <cell r="X1901">
            <v>-67993.399999999994</v>
          </cell>
        </row>
        <row r="1902">
          <cell r="X1902">
            <v>30540.17</v>
          </cell>
        </row>
        <row r="1903">
          <cell r="X1903">
            <v>-145243.6</v>
          </cell>
        </row>
        <row r="1904">
          <cell r="X1904">
            <v>-903495.16</v>
          </cell>
        </row>
        <row r="1905">
          <cell r="X1905">
            <v>-93252.96</v>
          </cell>
        </row>
        <row r="1906">
          <cell r="X1906">
            <v>-88844.25</v>
          </cell>
        </row>
        <row r="1907">
          <cell r="X1907">
            <v>1520</v>
          </cell>
        </row>
        <row r="1908">
          <cell r="X1908">
            <v>-556120</v>
          </cell>
        </row>
        <row r="1909">
          <cell r="X1909">
            <v>-4633</v>
          </cell>
        </row>
        <row r="1910">
          <cell r="X1910">
            <v>-4677</v>
          </cell>
        </row>
        <row r="1911">
          <cell r="X1911">
            <v>-3284</v>
          </cell>
        </row>
        <row r="1912">
          <cell r="X1912">
            <v>3424</v>
          </cell>
        </row>
        <row r="1913">
          <cell r="X1913">
            <v>-830072.57</v>
          </cell>
        </row>
        <row r="1914">
          <cell r="X1914">
            <v>-23753.599999999999</v>
          </cell>
        </row>
        <row r="1915">
          <cell r="X1915">
            <v>-180400.5</v>
          </cell>
        </row>
        <row r="1916">
          <cell r="X1916">
            <v>-286350</v>
          </cell>
        </row>
        <row r="1917">
          <cell r="X1917">
            <v>-554946.25</v>
          </cell>
        </row>
        <row r="1918">
          <cell r="X1918">
            <v>-42066</v>
          </cell>
        </row>
        <row r="1919">
          <cell r="X1919">
            <v>-87000</v>
          </cell>
        </row>
        <row r="1920">
          <cell r="X1920">
            <v>-118000</v>
          </cell>
        </row>
        <row r="1921">
          <cell r="X1921">
            <v>-276229</v>
          </cell>
        </row>
        <row r="1922">
          <cell r="X1922">
            <v>-798249</v>
          </cell>
        </row>
        <row r="1923">
          <cell r="X1923">
            <v>1080695.1399999999</v>
          </cell>
        </row>
        <row r="1924">
          <cell r="X1924">
            <v>-155764.35</v>
          </cell>
        </row>
        <row r="1925">
          <cell r="X1925">
            <v>1313098.25</v>
          </cell>
        </row>
        <row r="1926">
          <cell r="X1926">
            <v>-1313098.25</v>
          </cell>
        </row>
        <row r="1927">
          <cell r="X1927">
            <v>-751500</v>
          </cell>
        </row>
        <row r="1928">
          <cell r="X1928">
            <v>842831.25</v>
          </cell>
        </row>
        <row r="1929">
          <cell r="X1929">
            <v>-842831.25</v>
          </cell>
        </row>
        <row r="1930">
          <cell r="X1930">
            <v>-470267</v>
          </cell>
        </row>
        <row r="1931">
          <cell r="X1931">
            <v>-136048.64000000001</v>
          </cell>
        </row>
        <row r="1932">
          <cell r="X1932">
            <v>692831.25</v>
          </cell>
        </row>
        <row r="1933">
          <cell r="X1933">
            <v>-692831.25</v>
          </cell>
        </row>
        <row r="1934">
          <cell r="X1934">
            <v>-150000</v>
          </cell>
        </row>
        <row r="1935">
          <cell r="X1935">
            <v>-37769.5</v>
          </cell>
        </row>
        <row r="1936">
          <cell r="X1936">
            <v>545000</v>
          </cell>
        </row>
        <row r="1937">
          <cell r="X1937">
            <v>-545000</v>
          </cell>
        </row>
        <row r="1938">
          <cell r="X1938">
            <v>-147831.25</v>
          </cell>
        </row>
        <row r="1939">
          <cell r="X1939">
            <v>-75539</v>
          </cell>
        </row>
        <row r="1940">
          <cell r="X1940">
            <v>-826.07</v>
          </cell>
        </row>
        <row r="1941">
          <cell r="X1941">
            <v>-242658.4</v>
          </cell>
        </row>
        <row r="1942">
          <cell r="X1942">
            <v>-50000</v>
          </cell>
        </row>
        <row r="1943">
          <cell r="X1943">
            <v>12087</v>
          </cell>
        </row>
        <row r="1944">
          <cell r="X1944">
            <v>-12087</v>
          </cell>
        </row>
        <row r="1945">
          <cell r="X1945">
            <v>-267343</v>
          </cell>
        </row>
        <row r="1946">
          <cell r="X1946">
            <v>-6959.4</v>
          </cell>
        </row>
        <row r="1947">
          <cell r="X1947">
            <v>-1808</v>
          </cell>
        </row>
        <row r="1948">
          <cell r="X1948">
            <v>-749734</v>
          </cell>
        </row>
        <row r="1949">
          <cell r="X1949">
            <v>-279148.09999999998</v>
          </cell>
        </row>
        <row r="1950">
          <cell r="X1950">
            <v>-86681.78</v>
          </cell>
        </row>
        <row r="1951">
          <cell r="X1951">
            <v>-524295.57999999996</v>
          </cell>
        </row>
        <row r="1952">
          <cell r="X1952">
            <v>-58209.75</v>
          </cell>
        </row>
        <row r="1953">
          <cell r="X1953">
            <v>-1083945.73</v>
          </cell>
        </row>
        <row r="1954">
          <cell r="X1954">
            <v>-226779.36</v>
          </cell>
        </row>
        <row r="1955">
          <cell r="X1955">
            <v>-46380</v>
          </cell>
        </row>
        <row r="1956">
          <cell r="X1956">
            <v>-38385</v>
          </cell>
        </row>
        <row r="1957">
          <cell r="X1957">
            <v>-86367.35</v>
          </cell>
        </row>
        <row r="1958">
          <cell r="X1958">
            <v>-28847.75</v>
          </cell>
        </row>
        <row r="1959">
          <cell r="X1959">
            <v>-66395</v>
          </cell>
        </row>
        <row r="1960">
          <cell r="X1960">
            <v>-192432</v>
          </cell>
        </row>
        <row r="1961">
          <cell r="X1961">
            <v>-10995</v>
          </cell>
        </row>
        <row r="1962">
          <cell r="X1962">
            <v>-765284.1</v>
          </cell>
        </row>
        <row r="1963">
          <cell r="X1963">
            <v>-55233</v>
          </cell>
        </row>
        <row r="1964">
          <cell r="X1964">
            <v>-90000</v>
          </cell>
        </row>
        <row r="1965">
          <cell r="X1965">
            <v>-175671.75</v>
          </cell>
        </row>
        <row r="1966">
          <cell r="X1966">
            <v>-72800</v>
          </cell>
        </row>
        <row r="1967">
          <cell r="X1967">
            <v>90671.2</v>
          </cell>
        </row>
        <row r="1968">
          <cell r="X1968">
            <v>19467.64</v>
          </cell>
        </row>
        <row r="1969">
          <cell r="X1969">
            <v>34944.410000000003</v>
          </cell>
        </row>
        <row r="1970">
          <cell r="X1970">
            <v>9900.49</v>
          </cell>
        </row>
        <row r="1971">
          <cell r="X1971">
            <v>21067.72</v>
          </cell>
        </row>
        <row r="1972">
          <cell r="X1972">
            <v>9503.48</v>
          </cell>
        </row>
        <row r="1973">
          <cell r="X1973">
            <v>52937.98</v>
          </cell>
        </row>
        <row r="1974">
          <cell r="X1974">
            <v>4336.22</v>
          </cell>
        </row>
        <row r="1975">
          <cell r="X1975">
            <v>37941.9</v>
          </cell>
        </row>
        <row r="1976">
          <cell r="X1976">
            <v>77933.23</v>
          </cell>
        </row>
        <row r="1977">
          <cell r="X1977">
            <v>112790.64</v>
          </cell>
        </row>
        <row r="1978">
          <cell r="X1978">
            <v>4516.8900000000003</v>
          </cell>
        </row>
        <row r="1979">
          <cell r="X1979">
            <v>14404.72</v>
          </cell>
        </row>
        <row r="1980">
          <cell r="X1980">
            <v>10199.290000000001</v>
          </cell>
        </row>
        <row r="1981">
          <cell r="X1981">
            <v>5960.38</v>
          </cell>
        </row>
        <row r="1982">
          <cell r="X1982">
            <v>22355.05</v>
          </cell>
        </row>
        <row r="1983">
          <cell r="X1983">
            <v>4189.9799999999996</v>
          </cell>
        </row>
        <row r="1984">
          <cell r="X1984">
            <v>76370.62</v>
          </cell>
        </row>
        <row r="1985">
          <cell r="X1985">
            <v>24993.599999999999</v>
          </cell>
        </row>
        <row r="1986">
          <cell r="X1986">
            <v>12866.26</v>
          </cell>
        </row>
        <row r="1987">
          <cell r="X1987">
            <v>144771.68</v>
          </cell>
        </row>
        <row r="1988">
          <cell r="X1988">
            <v>27239.7</v>
          </cell>
        </row>
        <row r="1989">
          <cell r="X1989">
            <v>55215.76</v>
          </cell>
        </row>
        <row r="1990">
          <cell r="X1990">
            <v>140261.35</v>
          </cell>
        </row>
        <row r="1991">
          <cell r="X1991">
            <v>50499.86</v>
          </cell>
        </row>
        <row r="1992">
          <cell r="X1992">
            <v>50805.21</v>
          </cell>
        </row>
        <row r="1993">
          <cell r="X1993">
            <v>48349.08</v>
          </cell>
        </row>
        <row r="1994">
          <cell r="X1994">
            <v>-50499.86</v>
          </cell>
        </row>
        <row r="1995">
          <cell r="X1995">
            <v>-50805.21</v>
          </cell>
        </row>
        <row r="1996">
          <cell r="X1996">
            <v>-55215.76</v>
          </cell>
        </row>
        <row r="1997">
          <cell r="X1997">
            <v>45882.29</v>
          </cell>
        </row>
        <row r="1998">
          <cell r="X1998">
            <v>47312.37</v>
          </cell>
        </row>
        <row r="1999">
          <cell r="X1999">
            <v>70633.399999999994</v>
          </cell>
        </row>
        <row r="2000">
          <cell r="X2000">
            <v>51177.49</v>
          </cell>
        </row>
        <row r="2001">
          <cell r="X2001">
            <v>-12813.15</v>
          </cell>
        </row>
        <row r="2002">
          <cell r="X2002">
            <v>-58869.02</v>
          </cell>
        </row>
        <row r="2003">
          <cell r="X2003">
            <v>-12406.06</v>
          </cell>
        </row>
        <row r="2004">
          <cell r="X2004">
            <v>98270.35</v>
          </cell>
        </row>
        <row r="2005">
          <cell r="X2005">
            <v>100620.87</v>
          </cell>
        </row>
        <row r="2006">
          <cell r="X2006">
            <v>640289.47</v>
          </cell>
        </row>
        <row r="2007">
          <cell r="X2007">
            <v>-1162.06</v>
          </cell>
        </row>
        <row r="2008">
          <cell r="X2008">
            <v>50453.52</v>
          </cell>
        </row>
        <row r="2009">
          <cell r="X2009">
            <v>11000.55</v>
          </cell>
        </row>
        <row r="2010">
          <cell r="X2010">
            <v>3234.16</v>
          </cell>
        </row>
        <row r="2011">
          <cell r="X2011">
            <v>75363.77</v>
          </cell>
        </row>
        <row r="2012">
          <cell r="X2012">
            <v>4089.9</v>
          </cell>
        </row>
        <row r="2013">
          <cell r="X2013">
            <v>90194.98</v>
          </cell>
        </row>
        <row r="2014">
          <cell r="X2014">
            <v>57729.13</v>
          </cell>
        </row>
        <row r="2015">
          <cell r="X2015">
            <v>6382.45</v>
          </cell>
        </row>
        <row r="2016">
          <cell r="X2016">
            <v>350852.53</v>
          </cell>
        </row>
        <row r="2017">
          <cell r="X2017">
            <v>3100.05</v>
          </cell>
        </row>
        <row r="2018">
          <cell r="X2018">
            <v>124392.89</v>
          </cell>
        </row>
        <row r="2019">
          <cell r="X2019">
            <v>12447.29</v>
          </cell>
        </row>
        <row r="2020">
          <cell r="X2020">
            <v>24179.71</v>
          </cell>
        </row>
        <row r="2021">
          <cell r="X2021">
            <v>2178.7800000000002</v>
          </cell>
        </row>
        <row r="2022">
          <cell r="X2022">
            <v>1713.09</v>
          </cell>
        </row>
        <row r="2023">
          <cell r="X2023">
            <v>95171.42</v>
          </cell>
        </row>
        <row r="2024">
          <cell r="X2024">
            <v>666.03</v>
          </cell>
        </row>
        <row r="2025">
          <cell r="X2025">
            <v>83254.16</v>
          </cell>
        </row>
        <row r="2026">
          <cell r="X2026">
            <v>13968</v>
          </cell>
        </row>
        <row r="2027">
          <cell r="X2027">
            <v>14180.71</v>
          </cell>
        </row>
        <row r="2028">
          <cell r="X2028">
            <v>69212.97</v>
          </cell>
        </row>
        <row r="2029">
          <cell r="X2029">
            <v>7333.7</v>
          </cell>
        </row>
        <row r="2030">
          <cell r="X2030">
            <v>7297.03</v>
          </cell>
        </row>
        <row r="2031">
          <cell r="X2031">
            <v>5671.78</v>
          </cell>
        </row>
        <row r="2032">
          <cell r="X2032">
            <v>80004</v>
          </cell>
        </row>
        <row r="2033">
          <cell r="X2033">
            <v>24179.71</v>
          </cell>
        </row>
        <row r="2034">
          <cell r="X2034">
            <v>73883.69</v>
          </cell>
        </row>
        <row r="2035">
          <cell r="X2035">
            <v>4053.54</v>
          </cell>
        </row>
        <row r="2036">
          <cell r="X2036">
            <v>21627.08</v>
          </cell>
        </row>
        <row r="2037">
          <cell r="X2037">
            <v>5766.29</v>
          </cell>
        </row>
        <row r="2038">
          <cell r="X2038">
            <v>9867.16</v>
          </cell>
        </row>
        <row r="2039">
          <cell r="X2039">
            <v>-12866.26</v>
          </cell>
        </row>
        <row r="2040">
          <cell r="X2040">
            <v>-24993.599999999999</v>
          </cell>
        </row>
        <row r="2041">
          <cell r="X2041">
            <v>-76370.62</v>
          </cell>
        </row>
        <row r="2042">
          <cell r="X2042">
            <v>-4189.9799999999996</v>
          </cell>
        </row>
        <row r="2043">
          <cell r="X2043">
            <v>-22355.05</v>
          </cell>
        </row>
        <row r="2044">
          <cell r="X2044">
            <v>-5960.38</v>
          </cell>
        </row>
        <row r="2045">
          <cell r="X2045">
            <v>-10199.290000000001</v>
          </cell>
        </row>
        <row r="2046">
          <cell r="X2046">
            <v>73883.69</v>
          </cell>
        </row>
        <row r="2047">
          <cell r="X2047">
            <v>4053.54</v>
          </cell>
        </row>
        <row r="2048">
          <cell r="X2048">
            <v>21627.08</v>
          </cell>
        </row>
        <row r="2049">
          <cell r="X2049">
            <v>5766.29</v>
          </cell>
        </row>
        <row r="2050">
          <cell r="X2050">
            <v>9867.16</v>
          </cell>
        </row>
        <row r="2051">
          <cell r="X2051">
            <v>-12447.29</v>
          </cell>
        </row>
        <row r="2052">
          <cell r="X2052">
            <v>-24179.71</v>
          </cell>
        </row>
        <row r="2053">
          <cell r="X2053">
            <v>-73883.69</v>
          </cell>
        </row>
        <row r="2054">
          <cell r="X2054">
            <v>-4053.54</v>
          </cell>
        </row>
        <row r="2055">
          <cell r="X2055">
            <v>-21627.08</v>
          </cell>
        </row>
        <row r="2056">
          <cell r="X2056">
            <v>-5766.29</v>
          </cell>
        </row>
        <row r="2057">
          <cell r="X2057">
            <v>-9867.16</v>
          </cell>
        </row>
        <row r="2058">
          <cell r="X2058">
            <v>12447.29</v>
          </cell>
        </row>
        <row r="2059">
          <cell r="X2059">
            <v>-24179.71</v>
          </cell>
        </row>
        <row r="2060">
          <cell r="X2060">
            <v>-73883.69</v>
          </cell>
        </row>
        <row r="2061">
          <cell r="X2061">
            <v>-4053.54</v>
          </cell>
        </row>
        <row r="2062">
          <cell r="X2062">
            <v>-21627.08</v>
          </cell>
        </row>
        <row r="2063">
          <cell r="X2063">
            <v>-5766.29</v>
          </cell>
        </row>
        <row r="2064">
          <cell r="X2064">
            <v>-9867.16</v>
          </cell>
        </row>
        <row r="2065">
          <cell r="X2065">
            <v>12447.29</v>
          </cell>
        </row>
        <row r="2066">
          <cell r="X2066">
            <v>24179.71</v>
          </cell>
        </row>
        <row r="2067">
          <cell r="X2067">
            <v>73883.69</v>
          </cell>
        </row>
        <row r="2068">
          <cell r="X2068">
            <v>4053.54</v>
          </cell>
        </row>
        <row r="2069">
          <cell r="X2069">
            <v>21627.08</v>
          </cell>
        </row>
        <row r="2070">
          <cell r="X2070">
            <v>5766.29</v>
          </cell>
        </row>
        <row r="2071">
          <cell r="X2071">
            <v>9867.16</v>
          </cell>
        </row>
        <row r="2072">
          <cell r="X2072">
            <v>-12447.29</v>
          </cell>
        </row>
        <row r="2073">
          <cell r="X2073">
            <v>-24179.71</v>
          </cell>
        </row>
        <row r="2074">
          <cell r="X2074">
            <v>-73883.69</v>
          </cell>
        </row>
        <row r="2075">
          <cell r="X2075">
            <v>-4053.54</v>
          </cell>
        </row>
        <row r="2076">
          <cell r="X2076">
            <v>-21627.08</v>
          </cell>
        </row>
        <row r="2077">
          <cell r="X2077">
            <v>-5766.29</v>
          </cell>
        </row>
        <row r="2078">
          <cell r="X2078">
            <v>-9867.16</v>
          </cell>
        </row>
        <row r="2079">
          <cell r="X2079">
            <v>12866.26</v>
          </cell>
        </row>
        <row r="2080">
          <cell r="X2080">
            <v>24993.599999999999</v>
          </cell>
        </row>
        <row r="2081">
          <cell r="X2081">
            <v>76370.62</v>
          </cell>
        </row>
        <row r="2082">
          <cell r="X2082">
            <v>-1713.09</v>
          </cell>
        </row>
        <row r="2083">
          <cell r="X2083">
            <v>-95171.42</v>
          </cell>
        </row>
        <row r="2084">
          <cell r="X2084">
            <v>-666.03</v>
          </cell>
        </row>
        <row r="2085">
          <cell r="X2085">
            <v>-83254.16</v>
          </cell>
        </row>
        <row r="2086">
          <cell r="X2086">
            <v>-13968</v>
          </cell>
        </row>
        <row r="2087">
          <cell r="X2087">
            <v>-14180.71</v>
          </cell>
        </row>
        <row r="2088">
          <cell r="X2088">
            <v>-69212.97</v>
          </cell>
        </row>
        <row r="2089">
          <cell r="X2089">
            <v>-7333.7</v>
          </cell>
        </row>
        <row r="2090">
          <cell r="X2090">
            <v>-7297.03</v>
          </cell>
        </row>
        <row r="2091">
          <cell r="X2091">
            <v>-5671.78</v>
          </cell>
        </row>
        <row r="2092">
          <cell r="X2092">
            <v>-80004</v>
          </cell>
        </row>
        <row r="2093">
          <cell r="X2093">
            <v>-2178.7800000000002</v>
          </cell>
        </row>
        <row r="2094">
          <cell r="X2094">
            <v>-11000.55</v>
          </cell>
        </row>
        <row r="2095">
          <cell r="X2095">
            <v>-3234.16</v>
          </cell>
        </row>
        <row r="2096">
          <cell r="X2096">
            <v>-75363.77</v>
          </cell>
        </row>
        <row r="2097">
          <cell r="X2097">
            <v>-4089.9</v>
          </cell>
        </row>
        <row r="2098">
          <cell r="X2098">
            <v>-90194.98</v>
          </cell>
        </row>
        <row r="2099">
          <cell r="X2099">
            <v>-57729.13</v>
          </cell>
        </row>
        <row r="2100">
          <cell r="X2100">
            <v>-6382.45</v>
          </cell>
        </row>
        <row r="2101">
          <cell r="X2101">
            <v>-350852.53</v>
          </cell>
        </row>
        <row r="2102">
          <cell r="X2102">
            <v>-3100.05</v>
          </cell>
        </row>
        <row r="2103">
          <cell r="X2103">
            <v>-124392.89</v>
          </cell>
        </row>
        <row r="2104">
          <cell r="X2104">
            <v>-12447.29</v>
          </cell>
        </row>
        <row r="2105">
          <cell r="X2105">
            <v>4189.9799999999996</v>
          </cell>
        </row>
        <row r="2106">
          <cell r="X2106">
            <v>22355.05</v>
          </cell>
        </row>
        <row r="2107">
          <cell r="X2107">
            <v>5960.38</v>
          </cell>
        </row>
        <row r="2108">
          <cell r="X2108">
            <v>10199.290000000001</v>
          </cell>
        </row>
        <row r="2109">
          <cell r="X2109">
            <v>-50453.52</v>
          </cell>
        </row>
        <row r="2110">
          <cell r="X2110">
            <v>1162.06</v>
          </cell>
        </row>
        <row r="2111">
          <cell r="X2111">
            <v>-640289.47</v>
          </cell>
        </row>
        <row r="2112">
          <cell r="X2112">
            <v>-100620.87</v>
          </cell>
        </row>
        <row r="2113">
          <cell r="X2113">
            <v>-98270.35</v>
          </cell>
        </row>
        <row r="2114">
          <cell r="X2114">
            <v>12406.06</v>
          </cell>
        </row>
        <row r="2115">
          <cell r="X2115">
            <v>58869.02</v>
          </cell>
        </row>
        <row r="2116">
          <cell r="X2116">
            <v>12813.15</v>
          </cell>
        </row>
        <row r="2117">
          <cell r="X2117">
            <v>-51177.49</v>
          </cell>
        </row>
        <row r="2118">
          <cell r="X2118">
            <v>-70633.399999999994</v>
          </cell>
        </row>
        <row r="2119">
          <cell r="X2119">
            <v>-47312.37</v>
          </cell>
        </row>
        <row r="2120">
          <cell r="X2120">
            <v>-45882.29</v>
          </cell>
        </row>
        <row r="2121">
          <cell r="X2121">
            <v>55215.76</v>
          </cell>
        </row>
        <row r="2122">
          <cell r="X2122">
            <v>50805.21</v>
          </cell>
        </row>
        <row r="2123">
          <cell r="X2123">
            <v>50499.86</v>
          </cell>
        </row>
        <row r="2124">
          <cell r="X2124">
            <v>-48349.08</v>
          </cell>
        </row>
        <row r="2125">
          <cell r="X2125">
            <v>-50805.21</v>
          </cell>
        </row>
        <row r="2126">
          <cell r="X2126">
            <v>-50499.86</v>
          </cell>
        </row>
        <row r="2127">
          <cell r="X2127">
            <v>-140261.35</v>
          </cell>
        </row>
        <row r="2128">
          <cell r="X2128">
            <v>-55215.76</v>
          </cell>
        </row>
        <row r="2129">
          <cell r="X2129">
            <v>-27239.7</v>
          </cell>
        </row>
        <row r="2130">
          <cell r="X2130">
            <v>-12866.26</v>
          </cell>
        </row>
        <row r="2131">
          <cell r="X2131">
            <v>-24993.599999999999</v>
          </cell>
        </row>
        <row r="2132">
          <cell r="X2132">
            <v>-76370.62</v>
          </cell>
        </row>
        <row r="2133">
          <cell r="X2133">
            <v>-4189.9799999999996</v>
          </cell>
        </row>
        <row r="2134">
          <cell r="X2134">
            <v>-22355.05</v>
          </cell>
        </row>
        <row r="2135">
          <cell r="X2135">
            <v>-5960.38</v>
          </cell>
        </row>
        <row r="2136">
          <cell r="X2136">
            <v>-10199.290000000001</v>
          </cell>
        </row>
        <row r="2137">
          <cell r="X2137">
            <v>-14404.72</v>
          </cell>
        </row>
        <row r="2138">
          <cell r="X2138">
            <v>-4516.8900000000003</v>
          </cell>
        </row>
        <row r="2139">
          <cell r="X2139">
            <v>-112790.64</v>
          </cell>
        </row>
        <row r="2140">
          <cell r="X2140">
            <v>-77933.23</v>
          </cell>
        </row>
        <row r="2141">
          <cell r="X2141">
            <v>-37941.9</v>
          </cell>
        </row>
        <row r="2142">
          <cell r="X2142">
            <v>-4336.22</v>
          </cell>
        </row>
        <row r="2143">
          <cell r="X2143">
            <v>-52937.98</v>
          </cell>
        </row>
        <row r="2144">
          <cell r="X2144">
            <v>-9503.48</v>
          </cell>
        </row>
        <row r="2145">
          <cell r="X2145">
            <v>-21067.72</v>
          </cell>
        </row>
        <row r="2146">
          <cell r="X2146">
            <v>-9900.49</v>
          </cell>
        </row>
        <row r="2147">
          <cell r="X2147">
            <v>-34944.410000000003</v>
          </cell>
        </row>
        <row r="2148">
          <cell r="X2148">
            <v>-19467.64</v>
          </cell>
        </row>
        <row r="2149">
          <cell r="X2149">
            <v>-90671.2</v>
          </cell>
        </row>
        <row r="2150">
          <cell r="X2150">
            <v>-144771.68</v>
          </cell>
        </row>
        <row r="2151">
          <cell r="X2151">
            <v>-550858.17000000004</v>
          </cell>
        </row>
        <row r="2152">
          <cell r="X2152">
            <v>-1013529.45</v>
          </cell>
        </row>
        <row r="2153">
          <cell r="X2153">
            <v>27607.88</v>
          </cell>
        </row>
        <row r="2154">
          <cell r="X2154">
            <v>70130.67</v>
          </cell>
        </row>
        <row r="2155">
          <cell r="X2155">
            <v>25249.93</v>
          </cell>
        </row>
        <row r="2156">
          <cell r="X2156">
            <v>25402.6</v>
          </cell>
        </row>
        <row r="2157">
          <cell r="X2157">
            <v>24174.54</v>
          </cell>
        </row>
        <row r="2158">
          <cell r="X2158">
            <v>-25249.93</v>
          </cell>
        </row>
        <row r="2159">
          <cell r="X2159">
            <v>-25402.6</v>
          </cell>
        </row>
        <row r="2160">
          <cell r="X2160">
            <v>-27607.88</v>
          </cell>
        </row>
        <row r="2161">
          <cell r="X2161">
            <v>22941.14</v>
          </cell>
        </row>
        <row r="2162">
          <cell r="X2162">
            <v>23656.18</v>
          </cell>
        </row>
        <row r="2163">
          <cell r="X2163">
            <v>35316.699999999997</v>
          </cell>
        </row>
        <row r="2164">
          <cell r="X2164">
            <v>25588.74</v>
          </cell>
        </row>
        <row r="2165">
          <cell r="X2165">
            <v>-6406.57</v>
          </cell>
        </row>
        <row r="2166">
          <cell r="X2166">
            <v>-29434.51</v>
          </cell>
        </row>
        <row r="2167">
          <cell r="X2167">
            <v>-6203.03</v>
          </cell>
        </row>
        <row r="2168">
          <cell r="X2168">
            <v>49135.17</v>
          </cell>
        </row>
        <row r="2169">
          <cell r="X2169">
            <v>50310.43</v>
          </cell>
        </row>
        <row r="2170">
          <cell r="X2170">
            <v>320144.73</v>
          </cell>
        </row>
        <row r="2171">
          <cell r="X2171">
            <v>-581.03</v>
          </cell>
        </row>
        <row r="2172">
          <cell r="X2172">
            <v>25226.76</v>
          </cell>
        </row>
        <row r="2173">
          <cell r="X2173">
            <v>13619.85</v>
          </cell>
        </row>
        <row r="2174">
          <cell r="X2174">
            <v>45335.6</v>
          </cell>
        </row>
        <row r="2175">
          <cell r="X2175">
            <v>9733.82</v>
          </cell>
        </row>
        <row r="2176">
          <cell r="X2176">
            <v>17472.2</v>
          </cell>
        </row>
        <row r="2177">
          <cell r="X2177">
            <v>4950.24</v>
          </cell>
        </row>
        <row r="2178">
          <cell r="X2178">
            <v>10533.86</v>
          </cell>
        </row>
        <row r="2179">
          <cell r="X2179">
            <v>4751.74</v>
          </cell>
        </row>
        <row r="2180">
          <cell r="X2180">
            <v>26468.99</v>
          </cell>
        </row>
        <row r="2181">
          <cell r="X2181">
            <v>2168.11</v>
          </cell>
        </row>
        <row r="2182">
          <cell r="X2182">
            <v>18970.95</v>
          </cell>
        </row>
        <row r="2183">
          <cell r="X2183">
            <v>38966.61</v>
          </cell>
        </row>
        <row r="2184">
          <cell r="X2184">
            <v>56395.32</v>
          </cell>
        </row>
        <row r="2185">
          <cell r="X2185">
            <v>72385.84</v>
          </cell>
        </row>
        <row r="2186">
          <cell r="X2186">
            <v>6433.13</v>
          </cell>
        </row>
        <row r="2187">
          <cell r="X2187">
            <v>12496.8</v>
          </cell>
        </row>
        <row r="2188">
          <cell r="X2188">
            <v>38185.31</v>
          </cell>
        </row>
        <row r="2189">
          <cell r="X2189">
            <v>2094.9899999999998</v>
          </cell>
        </row>
        <row r="2190">
          <cell r="X2190">
            <v>11177.52</v>
          </cell>
        </row>
        <row r="2191">
          <cell r="X2191">
            <v>2980.19</v>
          </cell>
        </row>
        <row r="2192">
          <cell r="X2192">
            <v>5099.6400000000003</v>
          </cell>
        </row>
        <row r="2193">
          <cell r="X2193">
            <v>7202.36</v>
          </cell>
        </row>
        <row r="2194">
          <cell r="X2194">
            <v>2258.44</v>
          </cell>
        </row>
        <row r="2195">
          <cell r="X2195">
            <v>36941.839999999997</v>
          </cell>
        </row>
        <row r="2196">
          <cell r="X2196">
            <v>-5099.6400000000003</v>
          </cell>
        </row>
        <row r="2197">
          <cell r="X2197">
            <v>-2980.19</v>
          </cell>
        </row>
        <row r="2198">
          <cell r="X2198">
            <v>-11177.52</v>
          </cell>
        </row>
        <row r="2199">
          <cell r="X2199">
            <v>-2094.9899999999998</v>
          </cell>
        </row>
        <row r="2200">
          <cell r="X2200">
            <v>-38185.31</v>
          </cell>
        </row>
        <row r="2201">
          <cell r="X2201">
            <v>-12496.8</v>
          </cell>
        </row>
        <row r="2202">
          <cell r="X2202">
            <v>-6433.13</v>
          </cell>
        </row>
        <row r="2203">
          <cell r="X2203">
            <v>4933.58</v>
          </cell>
        </row>
        <row r="2204">
          <cell r="X2204">
            <v>2883.14</v>
          </cell>
        </row>
        <row r="2205">
          <cell r="X2205">
            <v>10813.54</v>
          </cell>
        </row>
        <row r="2206">
          <cell r="X2206">
            <v>2026.77</v>
          </cell>
        </row>
        <row r="2207">
          <cell r="X2207">
            <v>2026.77</v>
          </cell>
        </row>
        <row r="2208">
          <cell r="X2208">
            <v>6223.64</v>
          </cell>
        </row>
        <row r="2209">
          <cell r="X2209">
            <v>-4933.58</v>
          </cell>
        </row>
        <row r="2210">
          <cell r="X2210">
            <v>-2883.14</v>
          </cell>
        </row>
        <row r="2211">
          <cell r="X2211">
            <v>-10813.54</v>
          </cell>
        </row>
        <row r="2212">
          <cell r="X2212">
            <v>-2026.77</v>
          </cell>
        </row>
        <row r="2213">
          <cell r="X2213">
            <v>-36941.839999999997</v>
          </cell>
        </row>
        <row r="2214">
          <cell r="X2214">
            <v>-12089.85</v>
          </cell>
        </row>
        <row r="2215">
          <cell r="X2215">
            <v>-6223.64</v>
          </cell>
        </row>
        <row r="2216">
          <cell r="X2216">
            <v>4933.58</v>
          </cell>
        </row>
        <row r="2217">
          <cell r="X2217">
            <v>2883.14</v>
          </cell>
        </row>
        <row r="2218">
          <cell r="X2218">
            <v>10813.54</v>
          </cell>
        </row>
        <row r="2219">
          <cell r="X2219">
            <v>1089.3900000000001</v>
          </cell>
        </row>
        <row r="2220">
          <cell r="X2220">
            <v>12089.85</v>
          </cell>
        </row>
        <row r="2221">
          <cell r="X2221">
            <v>6223.64</v>
          </cell>
        </row>
        <row r="2222">
          <cell r="X2222">
            <v>62196.44</v>
          </cell>
        </row>
        <row r="2223">
          <cell r="X2223">
            <v>1550.02</v>
          </cell>
        </row>
        <row r="2224">
          <cell r="X2224">
            <v>175426.26</v>
          </cell>
        </row>
        <row r="2225">
          <cell r="X2225">
            <v>3191.22</v>
          </cell>
        </row>
        <row r="2226">
          <cell r="X2226">
            <v>28864.560000000001</v>
          </cell>
        </row>
        <row r="2227">
          <cell r="X2227">
            <v>45097.49</v>
          </cell>
        </row>
        <row r="2228">
          <cell r="X2228">
            <v>2044.95</v>
          </cell>
        </row>
        <row r="2229">
          <cell r="X2229">
            <v>37681.879999999997</v>
          </cell>
        </row>
        <row r="2230">
          <cell r="X2230">
            <v>1617.08</v>
          </cell>
        </row>
        <row r="2231">
          <cell r="X2231">
            <v>5500.27</v>
          </cell>
        </row>
        <row r="2232">
          <cell r="X2232">
            <v>36941.839999999997</v>
          </cell>
        </row>
        <row r="2233">
          <cell r="X2233">
            <v>12089.85</v>
          </cell>
        </row>
        <row r="2234">
          <cell r="X2234">
            <v>40002</v>
          </cell>
        </row>
        <row r="2235">
          <cell r="X2235">
            <v>2835.89</v>
          </cell>
        </row>
        <row r="2236">
          <cell r="X2236">
            <v>3648.51</v>
          </cell>
        </row>
        <row r="2237">
          <cell r="X2237">
            <v>3666.85</v>
          </cell>
        </row>
        <row r="2238">
          <cell r="X2238">
            <v>34606.480000000003</v>
          </cell>
        </row>
        <row r="2239">
          <cell r="X2239">
            <v>7090.35</v>
          </cell>
        </row>
        <row r="2240">
          <cell r="X2240">
            <v>6984</v>
          </cell>
        </row>
        <row r="2241">
          <cell r="X2241">
            <v>41627.08</v>
          </cell>
        </row>
        <row r="2242">
          <cell r="X2242">
            <v>333.01</v>
          </cell>
        </row>
        <row r="2243">
          <cell r="X2243">
            <v>47585.71</v>
          </cell>
        </row>
        <row r="2244">
          <cell r="X2244">
            <v>856.54</v>
          </cell>
        </row>
        <row r="2245">
          <cell r="X2245">
            <v>-2026.77</v>
          </cell>
        </row>
        <row r="2246">
          <cell r="X2246">
            <v>-36941.839999999997</v>
          </cell>
        </row>
        <row r="2247">
          <cell r="X2247">
            <v>-12089.85</v>
          </cell>
        </row>
        <row r="2248">
          <cell r="X2248">
            <v>-40002</v>
          </cell>
        </row>
        <row r="2249">
          <cell r="X2249">
            <v>-2835.89</v>
          </cell>
        </row>
        <row r="2250">
          <cell r="X2250">
            <v>-3648.51</v>
          </cell>
        </row>
        <row r="2251">
          <cell r="X2251">
            <v>-3666.85</v>
          </cell>
        </row>
        <row r="2252">
          <cell r="X2252">
            <v>-34606.480000000003</v>
          </cell>
        </row>
        <row r="2253">
          <cell r="X2253">
            <v>-7090.35</v>
          </cell>
        </row>
        <row r="2254">
          <cell r="X2254">
            <v>-6984</v>
          </cell>
        </row>
        <row r="2255">
          <cell r="X2255">
            <v>-41627.08</v>
          </cell>
        </row>
        <row r="2256">
          <cell r="X2256">
            <v>-333.01</v>
          </cell>
        </row>
        <row r="2257">
          <cell r="X2257">
            <v>-47585.71</v>
          </cell>
        </row>
        <row r="2258">
          <cell r="X2258">
            <v>-856.54</v>
          </cell>
        </row>
        <row r="2259">
          <cell r="X2259">
            <v>-1089.3900000000001</v>
          </cell>
        </row>
        <row r="2260">
          <cell r="X2260">
            <v>-12089.85</v>
          </cell>
        </row>
        <row r="2261">
          <cell r="X2261">
            <v>-6223.64</v>
          </cell>
        </row>
        <row r="2262">
          <cell r="X2262">
            <v>-62196.44</v>
          </cell>
        </row>
        <row r="2263">
          <cell r="X2263">
            <v>-1550.02</v>
          </cell>
        </row>
        <row r="2264">
          <cell r="X2264">
            <v>-175426.26</v>
          </cell>
        </row>
        <row r="2265">
          <cell r="X2265">
            <v>-3191.22</v>
          </cell>
        </row>
        <row r="2266">
          <cell r="X2266">
            <v>-28864.560000000001</v>
          </cell>
        </row>
        <row r="2267">
          <cell r="X2267">
            <v>-45097.49</v>
          </cell>
        </row>
        <row r="2268">
          <cell r="X2268">
            <v>-6223.64</v>
          </cell>
        </row>
        <row r="2269">
          <cell r="X2269">
            <v>4933.58</v>
          </cell>
        </row>
        <row r="2270">
          <cell r="X2270">
            <v>2883.14</v>
          </cell>
        </row>
        <row r="2271">
          <cell r="X2271">
            <v>10813.54</v>
          </cell>
        </row>
        <row r="2272">
          <cell r="X2272">
            <v>2026.77</v>
          </cell>
        </row>
        <row r="2273">
          <cell r="X2273">
            <v>36941.839999999997</v>
          </cell>
        </row>
        <row r="2274">
          <cell r="X2274">
            <v>12089.85</v>
          </cell>
        </row>
        <row r="2275">
          <cell r="X2275">
            <v>6223.64</v>
          </cell>
        </row>
        <row r="2276">
          <cell r="X2276">
            <v>-4933.58</v>
          </cell>
        </row>
        <row r="2277">
          <cell r="X2277">
            <v>-2883.14</v>
          </cell>
        </row>
        <row r="2278">
          <cell r="X2278">
            <v>-10813.54</v>
          </cell>
        </row>
        <row r="2279">
          <cell r="X2279">
            <v>-2026.77</v>
          </cell>
        </row>
        <row r="2280">
          <cell r="X2280">
            <v>-36941.839999999997</v>
          </cell>
        </row>
        <row r="2281">
          <cell r="X2281">
            <v>5099.6400000000003</v>
          </cell>
        </row>
        <row r="2282">
          <cell r="X2282">
            <v>2980.19</v>
          </cell>
        </row>
        <row r="2283">
          <cell r="X2283">
            <v>11177.52</v>
          </cell>
        </row>
        <row r="2284">
          <cell r="X2284">
            <v>2094.9899999999998</v>
          </cell>
        </row>
        <row r="2285">
          <cell r="X2285">
            <v>38185.31</v>
          </cell>
        </row>
        <row r="2286">
          <cell r="X2286">
            <v>12496.8</v>
          </cell>
        </row>
        <row r="2287">
          <cell r="X2287">
            <v>6433.13</v>
          </cell>
        </row>
        <row r="2288">
          <cell r="X2288">
            <v>-4933.58</v>
          </cell>
        </row>
        <row r="2289">
          <cell r="X2289">
            <v>-2883.14</v>
          </cell>
        </row>
        <row r="2290">
          <cell r="X2290">
            <v>-10813.54</v>
          </cell>
        </row>
        <row r="2291">
          <cell r="X2291">
            <v>-2044.95</v>
          </cell>
        </row>
        <row r="2292">
          <cell r="X2292">
            <v>-37681.879999999997</v>
          </cell>
        </row>
        <row r="2293">
          <cell r="X2293">
            <v>-1617.08</v>
          </cell>
        </row>
        <row r="2294">
          <cell r="X2294">
            <v>-5500.27</v>
          </cell>
        </row>
        <row r="2295">
          <cell r="X2295">
            <v>-2258.44</v>
          </cell>
        </row>
        <row r="2296">
          <cell r="X2296">
            <v>-7202.36</v>
          </cell>
        </row>
        <row r="2297">
          <cell r="X2297">
            <v>-5099.6400000000003</v>
          </cell>
        </row>
        <row r="2298">
          <cell r="X2298">
            <v>-2980.19</v>
          </cell>
        </row>
        <row r="2299">
          <cell r="X2299">
            <v>-11177.52</v>
          </cell>
        </row>
        <row r="2300">
          <cell r="X2300">
            <v>-2094.9899999999998</v>
          </cell>
        </row>
        <row r="2301">
          <cell r="X2301">
            <v>-38185.31</v>
          </cell>
        </row>
        <row r="2302">
          <cell r="X2302">
            <v>-12496.8</v>
          </cell>
        </row>
        <row r="2303">
          <cell r="X2303">
            <v>-6433.13</v>
          </cell>
        </row>
        <row r="2304">
          <cell r="X2304">
            <v>-72385.84</v>
          </cell>
        </row>
        <row r="2305">
          <cell r="X2305">
            <v>-56395.32</v>
          </cell>
        </row>
        <row r="2306">
          <cell r="X2306">
            <v>-38966.61</v>
          </cell>
        </row>
        <row r="2307">
          <cell r="X2307">
            <v>-18970.95</v>
          </cell>
        </row>
        <row r="2308">
          <cell r="X2308">
            <v>-2168.11</v>
          </cell>
        </row>
        <row r="2309">
          <cell r="X2309">
            <v>-26468.99</v>
          </cell>
        </row>
        <row r="2310">
          <cell r="X2310">
            <v>-4751.74</v>
          </cell>
        </row>
        <row r="2311">
          <cell r="X2311">
            <v>-10533.86</v>
          </cell>
        </row>
        <row r="2312">
          <cell r="X2312">
            <v>-4950.24</v>
          </cell>
        </row>
        <row r="2313">
          <cell r="X2313">
            <v>-17472.2</v>
          </cell>
        </row>
        <row r="2314">
          <cell r="X2314">
            <v>-9733.82</v>
          </cell>
        </row>
        <row r="2315">
          <cell r="X2315">
            <v>-45335.6</v>
          </cell>
        </row>
        <row r="2316">
          <cell r="X2316">
            <v>-25226.76</v>
          </cell>
        </row>
        <row r="2317">
          <cell r="X2317">
            <v>581.03</v>
          </cell>
        </row>
        <row r="2318">
          <cell r="X2318">
            <v>-320144.73</v>
          </cell>
        </row>
        <row r="2319">
          <cell r="X2319">
            <v>-50310.43</v>
          </cell>
        </row>
        <row r="2320">
          <cell r="X2320">
            <v>-49135.17</v>
          </cell>
        </row>
        <row r="2321">
          <cell r="X2321">
            <v>6203.03</v>
          </cell>
        </row>
        <row r="2322">
          <cell r="X2322">
            <v>29434.51</v>
          </cell>
        </row>
        <row r="2323">
          <cell r="X2323">
            <v>6406.57</v>
          </cell>
        </row>
        <row r="2324">
          <cell r="X2324">
            <v>-25588.74</v>
          </cell>
        </row>
        <row r="2325">
          <cell r="X2325">
            <v>-35316.699999999997</v>
          </cell>
        </row>
        <row r="2326">
          <cell r="X2326">
            <v>-23656.18</v>
          </cell>
        </row>
        <row r="2327">
          <cell r="X2327">
            <v>-22941.14</v>
          </cell>
        </row>
        <row r="2328">
          <cell r="X2328">
            <v>27607.88</v>
          </cell>
        </row>
        <row r="2329">
          <cell r="X2329">
            <v>25402.6</v>
          </cell>
        </row>
        <row r="2330">
          <cell r="X2330">
            <v>25249.93</v>
          </cell>
        </row>
        <row r="2331">
          <cell r="X2331">
            <v>-24174.54</v>
          </cell>
        </row>
        <row r="2332">
          <cell r="X2332">
            <v>-25402.6</v>
          </cell>
        </row>
        <row r="2333">
          <cell r="X2333">
            <v>-25249.93</v>
          </cell>
        </row>
        <row r="2334">
          <cell r="X2334">
            <v>-70130.67</v>
          </cell>
        </row>
        <row r="2335">
          <cell r="X2335">
            <v>-27607.88</v>
          </cell>
        </row>
        <row r="2336">
          <cell r="X2336">
            <v>-13619.85</v>
          </cell>
        </row>
        <row r="2337">
          <cell r="X2337">
            <v>-550940.9</v>
          </cell>
        </row>
        <row r="2338">
          <cell r="X2338">
            <v>-1013681.55</v>
          </cell>
        </row>
        <row r="2339">
          <cell r="X2339">
            <v>-550940.76</v>
          </cell>
        </row>
        <row r="2340">
          <cell r="X2340">
            <v>-1013681.43</v>
          </cell>
        </row>
        <row r="2341">
          <cell r="X2341">
            <v>-345596.92</v>
          </cell>
        </row>
        <row r="2342">
          <cell r="X2342">
            <v>-64256.800000000003</v>
          </cell>
        </row>
        <row r="2343">
          <cell r="X2343">
            <v>-6594</v>
          </cell>
        </row>
        <row r="2344">
          <cell r="X2344">
            <v>-43379.6</v>
          </cell>
        </row>
        <row r="2345">
          <cell r="X2345">
            <v>-54518.879999999997</v>
          </cell>
        </row>
        <row r="2346">
          <cell r="X2346">
            <v>-41856.480000000003</v>
          </cell>
        </row>
        <row r="2347">
          <cell r="X2347">
            <v>-325424.90000000002</v>
          </cell>
        </row>
        <row r="2348">
          <cell r="X2348">
            <v>-231943.77</v>
          </cell>
        </row>
        <row r="2349">
          <cell r="X2349">
            <v>3730039.74</v>
          </cell>
        </row>
        <row r="2350">
          <cell r="X2350">
            <v>-2696554.95</v>
          </cell>
        </row>
        <row r="2351">
          <cell r="X2351">
            <v>284316</v>
          </cell>
        </row>
        <row r="2352">
          <cell r="X2352">
            <v>6225477.7599999998</v>
          </cell>
        </row>
        <row r="2353">
          <cell r="X2353">
            <v>2096121.81</v>
          </cell>
        </row>
        <row r="2354">
          <cell r="X2354">
            <v>231185.84</v>
          </cell>
        </row>
        <row r="2355">
          <cell r="X2355">
            <v>-207966.03</v>
          </cell>
        </row>
        <row r="2356">
          <cell r="X2356">
            <v>-114187.5</v>
          </cell>
        </row>
        <row r="2357">
          <cell r="X2357">
            <v>-35206.080000000002</v>
          </cell>
        </row>
        <row r="2358">
          <cell r="X2358">
            <v>-1229496.46</v>
          </cell>
        </row>
        <row r="2359">
          <cell r="X2359">
            <v>-17488</v>
          </cell>
        </row>
        <row r="2360">
          <cell r="X2360">
            <v>620091.18000000005</v>
          </cell>
        </row>
        <row r="2361">
          <cell r="X2361">
            <v>-375234.29</v>
          </cell>
        </row>
        <row r="2362">
          <cell r="X2362">
            <v>-69726.600000000006</v>
          </cell>
        </row>
        <row r="2363">
          <cell r="X2363">
            <v>-31207.7</v>
          </cell>
        </row>
        <row r="2364">
          <cell r="X2364">
            <v>-31208.2</v>
          </cell>
        </row>
        <row r="2365">
          <cell r="X2365">
            <v>144466.45000000001</v>
          </cell>
        </row>
        <row r="2366">
          <cell r="X2366">
            <v>-555500.84</v>
          </cell>
        </row>
        <row r="2367">
          <cell r="X2367">
            <v>-503507.99</v>
          </cell>
        </row>
        <row r="2368">
          <cell r="X2368">
            <v>-53107.199999999997</v>
          </cell>
        </row>
        <row r="2369">
          <cell r="X2369">
            <v>-24069.83</v>
          </cell>
        </row>
        <row r="2370">
          <cell r="X2370">
            <v>-134815.20000000001</v>
          </cell>
        </row>
        <row r="2371">
          <cell r="X2371">
            <v>-206404.6</v>
          </cell>
        </row>
        <row r="2372">
          <cell r="X2372">
            <v>-260401.6</v>
          </cell>
        </row>
        <row r="2373">
          <cell r="X2373">
            <v>3500722.18</v>
          </cell>
        </row>
        <row r="2374">
          <cell r="X2374">
            <v>-94730.46</v>
          </cell>
        </row>
        <row r="2375">
          <cell r="X2375">
            <v>-261397.89</v>
          </cell>
        </row>
        <row r="2376">
          <cell r="X2376">
            <v>14997881.390000001</v>
          </cell>
        </row>
        <row r="2377">
          <cell r="X2377">
            <v>-644800</v>
          </cell>
        </row>
        <row r="2378">
          <cell r="X2378">
            <v>-251086.21</v>
          </cell>
        </row>
        <row r="2379">
          <cell r="X2379">
            <v>-41005</v>
          </cell>
        </row>
        <row r="2380">
          <cell r="X2380">
            <v>137886.31</v>
          </cell>
        </row>
        <row r="2381">
          <cell r="X2381">
            <v>-83506.559999999998</v>
          </cell>
        </row>
        <row r="2382">
          <cell r="X2382">
            <v>-20744.88</v>
          </cell>
        </row>
        <row r="2383">
          <cell r="X2383">
            <v>-238324.87</v>
          </cell>
        </row>
        <row r="2384">
          <cell r="X2384">
            <v>-304000.32</v>
          </cell>
        </row>
        <row r="2385">
          <cell r="X2385">
            <v>63464.31</v>
          </cell>
        </row>
        <row r="2386">
          <cell r="X2386">
            <v>-4389.1000000000004</v>
          </cell>
        </row>
        <row r="2387">
          <cell r="X2387">
            <v>-1052.0999999999999</v>
          </cell>
        </row>
        <row r="2388">
          <cell r="X2388">
            <v>62437.5</v>
          </cell>
        </row>
        <row r="2389">
          <cell r="X2389">
            <v>61612.639999999999</v>
          </cell>
        </row>
        <row r="2390">
          <cell r="X2390">
            <v>12320.1</v>
          </cell>
        </row>
        <row r="2391">
          <cell r="X2391">
            <v>377367.86</v>
          </cell>
        </row>
        <row r="2392">
          <cell r="X2392">
            <v>4370</v>
          </cell>
        </row>
        <row r="2393">
          <cell r="X2393">
            <v>42066</v>
          </cell>
        </row>
        <row r="2394">
          <cell r="X2394">
            <v>87000</v>
          </cell>
        </row>
        <row r="2395">
          <cell r="X2395">
            <v>59399</v>
          </cell>
        </row>
        <row r="2396">
          <cell r="X2396">
            <v>118000</v>
          </cell>
        </row>
        <row r="2397">
          <cell r="X2397">
            <v>187200</v>
          </cell>
        </row>
        <row r="2398">
          <cell r="X2398">
            <v>324000</v>
          </cell>
        </row>
        <row r="2399">
          <cell r="X2399">
            <v>276229</v>
          </cell>
        </row>
        <row r="2400">
          <cell r="X2400">
            <v>234524</v>
          </cell>
        </row>
        <row r="2401">
          <cell r="X2401">
            <v>790553</v>
          </cell>
        </row>
        <row r="2402">
          <cell r="X2402">
            <v>7696</v>
          </cell>
        </row>
        <row r="2403">
          <cell r="X2403">
            <v>-5183</v>
          </cell>
        </row>
        <row r="2404">
          <cell r="X2404">
            <v>-559</v>
          </cell>
        </row>
        <row r="2405">
          <cell r="X2405">
            <v>-13469</v>
          </cell>
        </row>
        <row r="2406">
          <cell r="X2406">
            <v>-255</v>
          </cell>
        </row>
        <row r="2407">
          <cell r="X2407">
            <v>-201</v>
          </cell>
        </row>
        <row r="2408">
          <cell r="X2408">
            <v>107126</v>
          </cell>
        </row>
        <row r="2409">
          <cell r="X2409">
            <v>-1323</v>
          </cell>
        </row>
        <row r="2410">
          <cell r="X2410">
            <v>644800</v>
          </cell>
        </row>
        <row r="2411">
          <cell r="X2411">
            <v>347</v>
          </cell>
        </row>
        <row r="2412">
          <cell r="X2412">
            <v>3240</v>
          </cell>
        </row>
        <row r="2413">
          <cell r="X2413">
            <v>-3800</v>
          </cell>
        </row>
        <row r="2414">
          <cell r="X2414">
            <v>-202</v>
          </cell>
        </row>
        <row r="2415">
          <cell r="X2415">
            <v>-1493</v>
          </cell>
        </row>
        <row r="2416">
          <cell r="X2416">
            <v>-10288</v>
          </cell>
        </row>
        <row r="2417">
          <cell r="X2417">
            <v>-7626</v>
          </cell>
        </row>
        <row r="2418">
          <cell r="X2418">
            <v>-9772</v>
          </cell>
        </row>
        <row r="2419">
          <cell r="X2419">
            <v>-13</v>
          </cell>
        </row>
        <row r="2420">
          <cell r="X2420">
            <v>-11125</v>
          </cell>
        </row>
        <row r="2421">
          <cell r="X2421">
            <v>-142</v>
          </cell>
        </row>
        <row r="2422">
          <cell r="X2422">
            <v>-148</v>
          </cell>
        </row>
        <row r="2423">
          <cell r="X2423">
            <v>-6347</v>
          </cell>
        </row>
        <row r="2424">
          <cell r="X2424">
            <v>-3241</v>
          </cell>
        </row>
        <row r="2425">
          <cell r="X2425">
            <v>-78</v>
          </cell>
        </row>
        <row r="2426">
          <cell r="X2426">
            <v>-9100</v>
          </cell>
        </row>
        <row r="2427">
          <cell r="X2427">
            <v>-4738</v>
          </cell>
        </row>
        <row r="2428">
          <cell r="X2428">
            <v>-827</v>
          </cell>
        </row>
        <row r="2429">
          <cell r="X2429">
            <v>-380</v>
          </cell>
        </row>
        <row r="2430">
          <cell r="X2430">
            <v>-2180</v>
          </cell>
        </row>
        <row r="2431">
          <cell r="X2431">
            <v>-2478</v>
          </cell>
        </row>
        <row r="2432">
          <cell r="X2432">
            <v>-19775</v>
          </cell>
        </row>
        <row r="2433">
          <cell r="X2433">
            <v>-2943</v>
          </cell>
        </row>
        <row r="2434">
          <cell r="X2434">
            <v>-1337</v>
          </cell>
        </row>
        <row r="2435">
          <cell r="X2435">
            <v>-712</v>
          </cell>
        </row>
        <row r="2436">
          <cell r="X2436">
            <v>-5700</v>
          </cell>
        </row>
        <row r="2437">
          <cell r="X2437">
            <v>6000</v>
          </cell>
        </row>
        <row r="2438">
          <cell r="X2438">
            <v>-6000</v>
          </cell>
        </row>
        <row r="2439">
          <cell r="X2439">
            <v>-304</v>
          </cell>
        </row>
        <row r="2440">
          <cell r="X2440">
            <v>-2256</v>
          </cell>
        </row>
        <row r="2441">
          <cell r="X2441">
            <v>-1000</v>
          </cell>
        </row>
        <row r="2442">
          <cell r="X2442">
            <v>-230</v>
          </cell>
        </row>
        <row r="2443">
          <cell r="X2443">
            <v>-230</v>
          </cell>
        </row>
        <row r="2444">
          <cell r="X2444">
            <v>-46857</v>
          </cell>
        </row>
        <row r="2445">
          <cell r="X2445">
            <v>-61463</v>
          </cell>
        </row>
        <row r="2446">
          <cell r="X2446">
            <v>-19180</v>
          </cell>
        </row>
        <row r="2447">
          <cell r="X2447">
            <v>-4164</v>
          </cell>
        </row>
        <row r="2448">
          <cell r="X2448">
            <v>-10469</v>
          </cell>
        </row>
        <row r="2449">
          <cell r="X2449">
            <v>-21588</v>
          </cell>
        </row>
        <row r="2450">
          <cell r="X2450">
            <v>-5640</v>
          </cell>
        </row>
        <row r="2451">
          <cell r="X2451">
            <v>-15745</v>
          </cell>
        </row>
        <row r="2452">
          <cell r="X2452">
            <v>-5125</v>
          </cell>
        </row>
        <row r="2453">
          <cell r="X2453">
            <v>-2193</v>
          </cell>
        </row>
        <row r="2454">
          <cell r="X2454">
            <v>-16161</v>
          </cell>
        </row>
        <row r="2455">
          <cell r="X2455">
            <v>-1111</v>
          </cell>
        </row>
        <row r="2456">
          <cell r="X2456">
            <v>-70609</v>
          </cell>
        </row>
        <row r="2457">
          <cell r="X2457">
            <v>-3859</v>
          </cell>
        </row>
        <row r="2458">
          <cell r="X2458">
            <v>-170195</v>
          </cell>
        </row>
        <row r="2459">
          <cell r="X2459">
            <v>-89837</v>
          </cell>
        </row>
        <row r="2460">
          <cell r="X2460">
            <v>-186752</v>
          </cell>
        </row>
        <row r="2461">
          <cell r="X2461">
            <v>-122080</v>
          </cell>
        </row>
        <row r="2462">
          <cell r="X2462">
            <v>-13386</v>
          </cell>
        </row>
        <row r="2463">
          <cell r="X2463">
            <v>-261162</v>
          </cell>
        </row>
        <row r="2464">
          <cell r="X2464">
            <v>-1896</v>
          </cell>
        </row>
        <row r="2465">
          <cell r="X2465">
            <v>-1238</v>
          </cell>
        </row>
        <row r="2466">
          <cell r="X2466">
            <v>-1665</v>
          </cell>
        </row>
        <row r="2467">
          <cell r="X2467">
            <v>-3004</v>
          </cell>
        </row>
        <row r="2468">
          <cell r="X2468">
            <v>-178066</v>
          </cell>
        </row>
        <row r="2469">
          <cell r="X2469">
            <v>-122715</v>
          </cell>
        </row>
        <row r="2470">
          <cell r="X2470">
            <v>-15292</v>
          </cell>
        </row>
        <row r="2471">
          <cell r="X2471">
            <v>-3157</v>
          </cell>
        </row>
        <row r="2472">
          <cell r="X2472">
            <v>-43174</v>
          </cell>
        </row>
        <row r="2473">
          <cell r="X2473">
            <v>-11321</v>
          </cell>
        </row>
        <row r="2474">
          <cell r="X2474">
            <v>-18750</v>
          </cell>
        </row>
        <row r="2475">
          <cell r="X2475">
            <v>-14359</v>
          </cell>
        </row>
        <row r="2476">
          <cell r="X2476">
            <v>14359</v>
          </cell>
        </row>
        <row r="2477">
          <cell r="X2477">
            <v>-50980</v>
          </cell>
        </row>
        <row r="2478">
          <cell r="X2478">
            <v>-11775</v>
          </cell>
        </row>
        <row r="2479">
          <cell r="X2479">
            <v>-25350</v>
          </cell>
        </row>
        <row r="2480">
          <cell r="X2480">
            <v>-10012</v>
          </cell>
        </row>
        <row r="2481">
          <cell r="X2481">
            <v>-570</v>
          </cell>
        </row>
        <row r="2482">
          <cell r="X2482">
            <v>-19691</v>
          </cell>
        </row>
        <row r="2483">
          <cell r="X2483">
            <v>-18302</v>
          </cell>
        </row>
        <row r="2484">
          <cell r="X2484">
            <v>-3777</v>
          </cell>
        </row>
        <row r="2485">
          <cell r="X2485">
            <v>-775112</v>
          </cell>
        </row>
        <row r="2486">
          <cell r="X2486">
            <v>-676</v>
          </cell>
        </row>
        <row r="2487">
          <cell r="X2487">
            <v>-3000</v>
          </cell>
        </row>
        <row r="2488">
          <cell r="X2488">
            <v>-5400</v>
          </cell>
        </row>
        <row r="2489">
          <cell r="X2489">
            <v>-9145</v>
          </cell>
        </row>
        <row r="2490">
          <cell r="X2490">
            <v>-176835</v>
          </cell>
        </row>
        <row r="2491">
          <cell r="X2491">
            <v>-3012</v>
          </cell>
        </row>
        <row r="2492">
          <cell r="X2492">
            <v>-45960</v>
          </cell>
        </row>
        <row r="2493">
          <cell r="X2493">
            <v>-585</v>
          </cell>
        </row>
        <row r="2494">
          <cell r="X2494">
            <v>-46153</v>
          </cell>
        </row>
        <row r="2495">
          <cell r="X2495">
            <v>-1115</v>
          </cell>
        </row>
        <row r="2496">
          <cell r="X2496">
            <v>-7012</v>
          </cell>
        </row>
        <row r="2497">
          <cell r="X2497">
            <v>13985</v>
          </cell>
        </row>
        <row r="2498">
          <cell r="X2498">
            <v>-6000</v>
          </cell>
        </row>
        <row r="2499">
          <cell r="X2499">
            <v>19121</v>
          </cell>
        </row>
        <row r="2500">
          <cell r="X2500">
            <v>21054</v>
          </cell>
        </row>
        <row r="2501">
          <cell r="X2501">
            <v>4104</v>
          </cell>
        </row>
        <row r="2502">
          <cell r="X2502">
            <v>5907</v>
          </cell>
        </row>
        <row r="2503">
          <cell r="X2503">
            <v>-131</v>
          </cell>
        </row>
        <row r="2504">
          <cell r="X2504">
            <v>-2251</v>
          </cell>
        </row>
        <row r="2505">
          <cell r="X2505">
            <v>-7938</v>
          </cell>
        </row>
        <row r="2506">
          <cell r="X2506">
            <v>-3033</v>
          </cell>
        </row>
        <row r="2507">
          <cell r="X2507">
            <v>-1938</v>
          </cell>
        </row>
        <row r="2508">
          <cell r="X2508">
            <v>-1876</v>
          </cell>
        </row>
        <row r="2509">
          <cell r="X2509">
            <v>-892</v>
          </cell>
        </row>
        <row r="2510">
          <cell r="X2510">
            <v>-680</v>
          </cell>
        </row>
        <row r="2511">
          <cell r="X2511">
            <v>-3063</v>
          </cell>
        </row>
        <row r="2512">
          <cell r="X2512">
            <v>10000000</v>
          </cell>
        </row>
        <row r="2513">
          <cell r="X2513">
            <v>15345</v>
          </cell>
        </row>
        <row r="2514">
          <cell r="X2514">
            <v>4120</v>
          </cell>
        </row>
        <row r="2515">
          <cell r="X2515">
            <v>-891</v>
          </cell>
        </row>
        <row r="2516">
          <cell r="X2516">
            <v>-3522</v>
          </cell>
        </row>
        <row r="2517">
          <cell r="X2517">
            <v>-2720</v>
          </cell>
        </row>
        <row r="2518">
          <cell r="X2518">
            <v>-2126</v>
          </cell>
        </row>
        <row r="2519">
          <cell r="X2519">
            <v>-13040</v>
          </cell>
        </row>
        <row r="2520">
          <cell r="X2520">
            <v>-646</v>
          </cell>
        </row>
        <row r="2521">
          <cell r="X2521">
            <v>-3923</v>
          </cell>
        </row>
        <row r="2522">
          <cell r="X2522">
            <v>-6120</v>
          </cell>
        </row>
        <row r="2523">
          <cell r="X2523">
            <v>51388</v>
          </cell>
        </row>
        <row r="2524">
          <cell r="X2524">
            <v>-268</v>
          </cell>
        </row>
        <row r="2525">
          <cell r="X2525">
            <v>-712</v>
          </cell>
        </row>
        <row r="2526">
          <cell r="X2526">
            <v>-712</v>
          </cell>
        </row>
        <row r="2527">
          <cell r="X2527">
            <v>-1070</v>
          </cell>
        </row>
        <row r="2528">
          <cell r="X2528">
            <v>-3458</v>
          </cell>
        </row>
        <row r="2529">
          <cell r="X2529">
            <v>-348</v>
          </cell>
        </row>
        <row r="2530">
          <cell r="X2530">
            <v>-1424</v>
          </cell>
        </row>
        <row r="2531">
          <cell r="X2531">
            <v>-656</v>
          </cell>
        </row>
        <row r="2532">
          <cell r="X2532">
            <v>-580</v>
          </cell>
        </row>
        <row r="2533">
          <cell r="X2533">
            <v>-166943</v>
          </cell>
        </row>
        <row r="2534">
          <cell r="X2534">
            <v>-1720</v>
          </cell>
        </row>
        <row r="2535">
          <cell r="X2535">
            <v>-101848</v>
          </cell>
        </row>
        <row r="2536">
          <cell r="X2536">
            <v>-11625</v>
          </cell>
        </row>
        <row r="2537">
          <cell r="X2537">
            <v>-36900</v>
          </cell>
        </row>
        <row r="2538">
          <cell r="X2538">
            <v>-19708</v>
          </cell>
        </row>
        <row r="2539">
          <cell r="X2539">
            <v>-9837</v>
          </cell>
        </row>
        <row r="2540">
          <cell r="X2540">
            <v>-2452</v>
          </cell>
        </row>
        <row r="2541">
          <cell r="X2541">
            <v>-313</v>
          </cell>
        </row>
        <row r="2542">
          <cell r="X2542">
            <v>-30207</v>
          </cell>
        </row>
        <row r="2543">
          <cell r="X2543">
            <v>-125</v>
          </cell>
        </row>
        <row r="2544">
          <cell r="X2544">
            <v>-13625</v>
          </cell>
        </row>
        <row r="2545">
          <cell r="X2545">
            <v>-13500</v>
          </cell>
        </row>
        <row r="2546">
          <cell r="X2546">
            <v>-1653</v>
          </cell>
        </row>
        <row r="2547">
          <cell r="X2547">
            <v>-1950</v>
          </cell>
        </row>
        <row r="2548">
          <cell r="X2548">
            <v>-28744</v>
          </cell>
        </row>
        <row r="2549">
          <cell r="X2549">
            <v>-59</v>
          </cell>
        </row>
        <row r="2550">
          <cell r="X2550">
            <v>-572</v>
          </cell>
        </row>
        <row r="2551">
          <cell r="X2551">
            <v>-1881</v>
          </cell>
        </row>
        <row r="2552">
          <cell r="X2552">
            <v>-675</v>
          </cell>
        </row>
        <row r="2553">
          <cell r="X2553">
            <v>-1321</v>
          </cell>
        </row>
        <row r="2554">
          <cell r="X2554">
            <v>-75</v>
          </cell>
        </row>
        <row r="2555">
          <cell r="X2555">
            <v>-1656</v>
          </cell>
        </row>
        <row r="2556">
          <cell r="X2556">
            <v>-3000</v>
          </cell>
        </row>
        <row r="2557">
          <cell r="X2557">
            <v>-5529</v>
          </cell>
        </row>
        <row r="2558">
          <cell r="X2558">
            <v>-1748</v>
          </cell>
        </row>
        <row r="2559">
          <cell r="X2559">
            <v>-263</v>
          </cell>
        </row>
        <row r="2560">
          <cell r="X2560">
            <v>-355</v>
          </cell>
        </row>
        <row r="2561">
          <cell r="X2561">
            <v>-1111</v>
          </cell>
        </row>
        <row r="2562">
          <cell r="X2562">
            <v>-1017</v>
          </cell>
        </row>
        <row r="2563">
          <cell r="X2563">
            <v>-1097</v>
          </cell>
        </row>
        <row r="2564">
          <cell r="X2564">
            <v>-3674</v>
          </cell>
        </row>
        <row r="2565">
          <cell r="X2565">
            <v>-1723</v>
          </cell>
        </row>
        <row r="2566">
          <cell r="X2566">
            <v>-47</v>
          </cell>
        </row>
        <row r="2567">
          <cell r="X2567">
            <v>-3656</v>
          </cell>
        </row>
        <row r="2568">
          <cell r="X2568">
            <v>-1400</v>
          </cell>
        </row>
        <row r="2569">
          <cell r="X2569">
            <v>-54</v>
          </cell>
        </row>
        <row r="2570">
          <cell r="X2570">
            <v>-509</v>
          </cell>
        </row>
        <row r="2571">
          <cell r="X2571">
            <v>-198</v>
          </cell>
        </row>
        <row r="2572">
          <cell r="X2572">
            <v>-65</v>
          </cell>
        </row>
        <row r="2573">
          <cell r="X2573">
            <v>-77</v>
          </cell>
        </row>
        <row r="2574">
          <cell r="X2574">
            <v>-9627</v>
          </cell>
        </row>
        <row r="2575">
          <cell r="X2575">
            <v>-1376</v>
          </cell>
        </row>
        <row r="2576">
          <cell r="X2576">
            <v>-689</v>
          </cell>
        </row>
        <row r="2577">
          <cell r="X2577">
            <v>-13860</v>
          </cell>
        </row>
        <row r="2578">
          <cell r="X2578">
            <v>162596</v>
          </cell>
        </row>
        <row r="2579">
          <cell r="X2579">
            <v>6060.7</v>
          </cell>
        </row>
        <row r="2580">
          <cell r="X2580">
            <v>6438.87</v>
          </cell>
        </row>
        <row r="2581">
          <cell r="X2581">
            <v>4523.6099999999997</v>
          </cell>
        </row>
        <row r="2582">
          <cell r="X2582">
            <v>10360</v>
          </cell>
        </row>
        <row r="2583">
          <cell r="X2583">
            <v>563</v>
          </cell>
        </row>
        <row r="2584">
          <cell r="X2584">
            <v>-130</v>
          </cell>
        </row>
        <row r="2585">
          <cell r="X2585">
            <v>-1950</v>
          </cell>
        </row>
        <row r="2586">
          <cell r="X2586">
            <v>-2550</v>
          </cell>
        </row>
        <row r="2587">
          <cell r="X2587">
            <v>-610</v>
          </cell>
        </row>
        <row r="2588">
          <cell r="X2588">
            <v>-3606</v>
          </cell>
        </row>
        <row r="2589">
          <cell r="X2589">
            <v>-3600</v>
          </cell>
        </row>
        <row r="2590">
          <cell r="X2590">
            <v>-5113</v>
          </cell>
        </row>
        <row r="2591">
          <cell r="X2591">
            <v>-23347</v>
          </cell>
        </row>
        <row r="2592">
          <cell r="X2592">
            <v>-424727</v>
          </cell>
        </row>
        <row r="2593">
          <cell r="X2593">
            <v>-14251</v>
          </cell>
        </row>
        <row r="2594">
          <cell r="X2594">
            <v>-21882</v>
          </cell>
        </row>
        <row r="2595">
          <cell r="X2595">
            <v>-25362</v>
          </cell>
        </row>
        <row r="2596">
          <cell r="X2596">
            <v>-21276</v>
          </cell>
        </row>
        <row r="2597">
          <cell r="X2597">
            <v>-58706</v>
          </cell>
        </row>
        <row r="2598">
          <cell r="X2598">
            <v>-1229</v>
          </cell>
        </row>
        <row r="2599">
          <cell r="X2599">
            <v>-4500</v>
          </cell>
        </row>
        <row r="2600">
          <cell r="X2600">
            <v>-1299</v>
          </cell>
        </row>
        <row r="2601">
          <cell r="X2601">
            <v>-2217</v>
          </cell>
        </row>
        <row r="2602">
          <cell r="X2602">
            <v>-7434</v>
          </cell>
        </row>
        <row r="2603">
          <cell r="X2603">
            <v>-6373</v>
          </cell>
        </row>
        <row r="2604">
          <cell r="X2604">
            <v>-1863</v>
          </cell>
        </row>
        <row r="2605">
          <cell r="X2605">
            <v>-342</v>
          </cell>
        </row>
        <row r="2606">
          <cell r="X2606">
            <v>40000</v>
          </cell>
        </row>
        <row r="2607">
          <cell r="X2607">
            <v>-40000</v>
          </cell>
        </row>
        <row r="2608">
          <cell r="X2608">
            <v>-3610</v>
          </cell>
        </row>
        <row r="2609">
          <cell r="X2609">
            <v>4895.07</v>
          </cell>
        </row>
        <row r="2610">
          <cell r="X2610">
            <v>3762.23</v>
          </cell>
        </row>
        <row r="2611">
          <cell r="X2611">
            <v>6550.03</v>
          </cell>
        </row>
        <row r="2612">
          <cell r="X2612">
            <v>-359</v>
          </cell>
        </row>
        <row r="2613">
          <cell r="X2613">
            <v>-41512</v>
          </cell>
        </row>
        <row r="2614">
          <cell r="X2614">
            <v>-13674</v>
          </cell>
        </row>
        <row r="2615">
          <cell r="X2615">
            <v>-812</v>
          </cell>
        </row>
        <row r="2616">
          <cell r="X2616">
            <v>-488</v>
          </cell>
        </row>
        <row r="2617">
          <cell r="X2617">
            <v>-101</v>
          </cell>
        </row>
        <row r="2618">
          <cell r="X2618">
            <v>-9880</v>
          </cell>
        </row>
        <row r="2619">
          <cell r="X2619">
            <v>-300</v>
          </cell>
        </row>
        <row r="2620">
          <cell r="X2620">
            <v>-319</v>
          </cell>
        </row>
        <row r="2621">
          <cell r="X2621">
            <v>-1538</v>
          </cell>
        </row>
        <row r="2622">
          <cell r="X2622">
            <v>-104</v>
          </cell>
        </row>
        <row r="2623">
          <cell r="X2623">
            <v>-1349</v>
          </cell>
        </row>
        <row r="2624">
          <cell r="X2624">
            <v>-2933</v>
          </cell>
        </row>
        <row r="2625">
          <cell r="X2625">
            <v>-1041</v>
          </cell>
        </row>
        <row r="2626">
          <cell r="X2626">
            <v>-509</v>
          </cell>
        </row>
        <row r="2627">
          <cell r="X2627">
            <v>-6083</v>
          </cell>
        </row>
        <row r="2628">
          <cell r="X2628">
            <v>-82955</v>
          </cell>
        </row>
        <row r="2629">
          <cell r="X2629">
            <v>-5107</v>
          </cell>
        </row>
        <row r="2630">
          <cell r="X2630">
            <v>-5357</v>
          </cell>
        </row>
        <row r="2631">
          <cell r="X2631">
            <v>-26550</v>
          </cell>
        </row>
        <row r="2632">
          <cell r="X2632">
            <v>-34353</v>
          </cell>
        </row>
        <row r="2633">
          <cell r="X2633">
            <v>-1316</v>
          </cell>
        </row>
        <row r="2634">
          <cell r="X2634">
            <v>-695</v>
          </cell>
        </row>
        <row r="2635">
          <cell r="X2635">
            <v>-700</v>
          </cell>
        </row>
        <row r="2636">
          <cell r="X2636">
            <v>-4500</v>
          </cell>
        </row>
        <row r="2637">
          <cell r="X2637">
            <v>-4805</v>
          </cell>
        </row>
        <row r="2638">
          <cell r="X2638">
            <v>245000</v>
          </cell>
        </row>
        <row r="2639">
          <cell r="X2639">
            <v>177</v>
          </cell>
        </row>
        <row r="2640">
          <cell r="X2640">
            <v>3973</v>
          </cell>
        </row>
        <row r="2641">
          <cell r="X2641">
            <v>6446</v>
          </cell>
        </row>
        <row r="2642">
          <cell r="X2642">
            <v>508</v>
          </cell>
        </row>
        <row r="2643">
          <cell r="X2643">
            <v>52232</v>
          </cell>
        </row>
        <row r="2644">
          <cell r="X2644">
            <v>4741</v>
          </cell>
        </row>
        <row r="2645">
          <cell r="X2645">
            <v>-63</v>
          </cell>
        </row>
        <row r="2646">
          <cell r="X2646">
            <v>-32729</v>
          </cell>
        </row>
        <row r="2647">
          <cell r="X2647">
            <v>-2938</v>
          </cell>
        </row>
        <row r="2648">
          <cell r="X2648">
            <v>-110</v>
          </cell>
        </row>
        <row r="2649">
          <cell r="X2649">
            <v>-790</v>
          </cell>
        </row>
        <row r="2650">
          <cell r="X2650">
            <v>-221</v>
          </cell>
        </row>
        <row r="2651">
          <cell r="X2651">
            <v>-528</v>
          </cell>
        </row>
        <row r="2652">
          <cell r="X2652">
            <v>-616</v>
          </cell>
        </row>
        <row r="2653">
          <cell r="X2653">
            <v>-1203</v>
          </cell>
        </row>
        <row r="2654">
          <cell r="X2654">
            <v>-17239</v>
          </cell>
        </row>
        <row r="2655">
          <cell r="X2655">
            <v>-18171</v>
          </cell>
        </row>
        <row r="2656">
          <cell r="X2656">
            <v>-7836</v>
          </cell>
        </row>
        <row r="2657">
          <cell r="X2657">
            <v>-1220</v>
          </cell>
        </row>
        <row r="2658">
          <cell r="X2658">
            <v>-3003</v>
          </cell>
        </row>
        <row r="2659">
          <cell r="X2659">
            <v>-11161</v>
          </cell>
        </row>
        <row r="2660">
          <cell r="X2660">
            <v>12406</v>
          </cell>
        </row>
        <row r="2661">
          <cell r="X2661">
            <v>25000</v>
          </cell>
        </row>
        <row r="2662">
          <cell r="X2662">
            <v>7688</v>
          </cell>
        </row>
        <row r="2663">
          <cell r="X2663">
            <v>8826</v>
          </cell>
        </row>
        <row r="2664">
          <cell r="X2664">
            <v>-37835</v>
          </cell>
        </row>
        <row r="2665">
          <cell r="X2665">
            <v>49477</v>
          </cell>
        </row>
        <row r="2666">
          <cell r="X2666">
            <v>4930</v>
          </cell>
        </row>
        <row r="2667">
          <cell r="X2667">
            <v>14500</v>
          </cell>
        </row>
        <row r="2668">
          <cell r="X2668">
            <v>8037</v>
          </cell>
        </row>
        <row r="2669">
          <cell r="X2669">
            <v>1700</v>
          </cell>
        </row>
        <row r="2670">
          <cell r="X2670">
            <v>304445</v>
          </cell>
        </row>
        <row r="2671">
          <cell r="X2671">
            <v>-4545</v>
          </cell>
        </row>
        <row r="2672">
          <cell r="X2672">
            <v>-725</v>
          </cell>
        </row>
        <row r="2673">
          <cell r="X2673">
            <v>-1002</v>
          </cell>
        </row>
        <row r="2674">
          <cell r="X2674">
            <v>-1661</v>
          </cell>
        </row>
        <row r="2675">
          <cell r="X2675">
            <v>-10297</v>
          </cell>
        </row>
        <row r="2676">
          <cell r="X2676">
            <v>-13000</v>
          </cell>
        </row>
        <row r="2677">
          <cell r="X2677">
            <v>-27256</v>
          </cell>
        </row>
        <row r="2678">
          <cell r="X2678">
            <v>-38</v>
          </cell>
        </row>
        <row r="2679">
          <cell r="X2679">
            <v>-3025</v>
          </cell>
        </row>
        <row r="2680">
          <cell r="X2680">
            <v>-1307</v>
          </cell>
        </row>
        <row r="2681">
          <cell r="X2681">
            <v>-6700</v>
          </cell>
        </row>
        <row r="2682">
          <cell r="X2682">
            <v>-377</v>
          </cell>
        </row>
        <row r="2683">
          <cell r="X2683">
            <v>-5226</v>
          </cell>
        </row>
        <row r="2684">
          <cell r="X2684">
            <v>-1457</v>
          </cell>
        </row>
        <row r="2685">
          <cell r="X2685">
            <v>-258</v>
          </cell>
        </row>
        <row r="2686">
          <cell r="X2686">
            <v>-44</v>
          </cell>
        </row>
        <row r="2687">
          <cell r="X2687">
            <v>-191</v>
          </cell>
        </row>
        <row r="2688">
          <cell r="X2688">
            <v>-1754</v>
          </cell>
        </row>
        <row r="2689">
          <cell r="X2689">
            <v>80100</v>
          </cell>
        </row>
        <row r="2690">
          <cell r="X2690">
            <v>13736</v>
          </cell>
        </row>
        <row r="2691">
          <cell r="X2691">
            <v>1500</v>
          </cell>
        </row>
        <row r="2692">
          <cell r="X2692">
            <v>258.43</v>
          </cell>
        </row>
        <row r="2693">
          <cell r="X2693">
            <v>9156</v>
          </cell>
        </row>
        <row r="2694">
          <cell r="X2694">
            <v>6959.4</v>
          </cell>
        </row>
        <row r="2695">
          <cell r="X2695">
            <v>7549</v>
          </cell>
        </row>
        <row r="2696">
          <cell r="X2696">
            <v>53679</v>
          </cell>
        </row>
        <row r="2697">
          <cell r="X2697">
            <v>11500</v>
          </cell>
        </row>
        <row r="2698">
          <cell r="X2698">
            <v>-30750</v>
          </cell>
        </row>
        <row r="2699">
          <cell r="X2699">
            <v>30750</v>
          </cell>
        </row>
        <row r="2700">
          <cell r="X2700">
            <v>-3727</v>
          </cell>
        </row>
        <row r="2701">
          <cell r="X2701">
            <v>-20172</v>
          </cell>
        </row>
        <row r="2702">
          <cell r="X2702">
            <v>-1274</v>
          </cell>
        </row>
        <row r="2703">
          <cell r="X2703">
            <v>-43943</v>
          </cell>
        </row>
        <row r="2704">
          <cell r="X2704">
            <v>-861</v>
          </cell>
        </row>
        <row r="2705">
          <cell r="X2705">
            <v>-424</v>
          </cell>
        </row>
        <row r="2706">
          <cell r="X2706">
            <v>-11648</v>
          </cell>
        </row>
        <row r="2707">
          <cell r="X2707">
            <v>-55910</v>
          </cell>
        </row>
        <row r="2708">
          <cell r="X2708">
            <v>-3169</v>
          </cell>
        </row>
        <row r="2709">
          <cell r="X2709">
            <v>-471</v>
          </cell>
        </row>
        <row r="2710">
          <cell r="X2710">
            <v>-885</v>
          </cell>
        </row>
        <row r="2711">
          <cell r="X2711">
            <v>-3556</v>
          </cell>
        </row>
        <row r="2712">
          <cell r="X2712">
            <v>90800</v>
          </cell>
        </row>
        <row r="2713">
          <cell r="X2713">
            <v>-90800</v>
          </cell>
        </row>
        <row r="2714">
          <cell r="X2714">
            <v>90800</v>
          </cell>
        </row>
        <row r="2715">
          <cell r="X2715">
            <v>21000</v>
          </cell>
        </row>
        <row r="2716">
          <cell r="X2716">
            <v>500</v>
          </cell>
        </row>
        <row r="2717">
          <cell r="X2717">
            <v>5164</v>
          </cell>
        </row>
        <row r="2718">
          <cell r="X2718">
            <v>4015</v>
          </cell>
        </row>
        <row r="2719">
          <cell r="X2719">
            <v>4930</v>
          </cell>
        </row>
        <row r="2720">
          <cell r="X2720">
            <v>1339.4</v>
          </cell>
        </row>
        <row r="2721">
          <cell r="X2721">
            <v>1339.4</v>
          </cell>
        </row>
        <row r="2722">
          <cell r="X2722">
            <v>-1339.4</v>
          </cell>
        </row>
        <row r="2723">
          <cell r="X2723">
            <v>-1339.4</v>
          </cell>
        </row>
        <row r="2724">
          <cell r="X2724">
            <v>84113.68</v>
          </cell>
        </row>
        <row r="2725">
          <cell r="X2725">
            <v>-3532</v>
          </cell>
        </row>
        <row r="2726">
          <cell r="X2726">
            <v>-67</v>
          </cell>
        </row>
        <row r="2727">
          <cell r="X2727">
            <v>-184</v>
          </cell>
        </row>
        <row r="2728">
          <cell r="X2728">
            <v>-1022</v>
          </cell>
        </row>
        <row r="2729">
          <cell r="X2729">
            <v>-120</v>
          </cell>
        </row>
        <row r="2730">
          <cell r="X2730">
            <v>-2460</v>
          </cell>
        </row>
        <row r="2731">
          <cell r="X2731">
            <v>-36170</v>
          </cell>
        </row>
        <row r="2732">
          <cell r="X2732">
            <v>-3686</v>
          </cell>
        </row>
        <row r="2733">
          <cell r="X2733">
            <v>-3873</v>
          </cell>
        </row>
        <row r="2734">
          <cell r="X2734">
            <v>15450</v>
          </cell>
        </row>
        <row r="2735">
          <cell r="X2735">
            <v>5583.24</v>
          </cell>
        </row>
        <row r="2736">
          <cell r="X2736">
            <v>4677</v>
          </cell>
        </row>
        <row r="2737">
          <cell r="X2737">
            <v>3284</v>
          </cell>
        </row>
        <row r="2738">
          <cell r="X2738">
            <v>10899</v>
          </cell>
        </row>
        <row r="2739">
          <cell r="X2739">
            <v>-64</v>
          </cell>
        </row>
        <row r="2740">
          <cell r="X2740">
            <v>4002</v>
          </cell>
        </row>
        <row r="2741">
          <cell r="X2741">
            <v>7876</v>
          </cell>
        </row>
        <row r="2742">
          <cell r="X2742">
            <v>8521</v>
          </cell>
        </row>
        <row r="2743">
          <cell r="X2743">
            <v>-86586</v>
          </cell>
        </row>
        <row r="2744">
          <cell r="X2744">
            <v>-56032</v>
          </cell>
        </row>
        <row r="2745">
          <cell r="X2745">
            <v>-5969</v>
          </cell>
        </row>
        <row r="2746">
          <cell r="X2746">
            <v>-9716</v>
          </cell>
        </row>
        <row r="2747">
          <cell r="X2747">
            <v>-12800</v>
          </cell>
        </row>
        <row r="2748">
          <cell r="X2748">
            <v>-818</v>
          </cell>
        </row>
        <row r="2749">
          <cell r="X2749">
            <v>-6460</v>
          </cell>
        </row>
        <row r="2750">
          <cell r="X2750">
            <v>408</v>
          </cell>
        </row>
        <row r="2751">
          <cell r="X2751">
            <v>-2479</v>
          </cell>
        </row>
        <row r="2752">
          <cell r="X2752">
            <v>-38</v>
          </cell>
        </row>
        <row r="2753">
          <cell r="X2753">
            <v>-4950</v>
          </cell>
        </row>
        <row r="2754">
          <cell r="X2754">
            <v>-53162</v>
          </cell>
        </row>
        <row r="2755">
          <cell r="X2755">
            <v>-2757</v>
          </cell>
        </row>
        <row r="2756">
          <cell r="X2756">
            <v>-1219</v>
          </cell>
        </row>
        <row r="2757">
          <cell r="X2757">
            <v>-139</v>
          </cell>
        </row>
        <row r="2758">
          <cell r="X2758">
            <v>-923</v>
          </cell>
        </row>
        <row r="2759">
          <cell r="X2759">
            <v>-8080</v>
          </cell>
        </row>
        <row r="2760">
          <cell r="X2760">
            <v>-6290</v>
          </cell>
        </row>
        <row r="2761">
          <cell r="X2761">
            <v>-741</v>
          </cell>
        </row>
        <row r="2762">
          <cell r="X2762">
            <v>-352</v>
          </cell>
        </row>
        <row r="2763">
          <cell r="X2763">
            <v>-2197</v>
          </cell>
        </row>
        <row r="2764">
          <cell r="X2764">
            <v>-1956</v>
          </cell>
        </row>
        <row r="2765">
          <cell r="X2765">
            <v>-983</v>
          </cell>
        </row>
        <row r="2766">
          <cell r="X2766">
            <v>-31</v>
          </cell>
        </row>
        <row r="2767">
          <cell r="X2767">
            <v>7896</v>
          </cell>
        </row>
        <row r="2768">
          <cell r="X2768">
            <v>3892</v>
          </cell>
        </row>
        <row r="2769">
          <cell r="X2769">
            <v>7571</v>
          </cell>
        </row>
        <row r="2770">
          <cell r="X2770">
            <v>4633</v>
          </cell>
        </row>
        <row r="2771">
          <cell r="X2771">
            <v>3641</v>
          </cell>
        </row>
        <row r="2772">
          <cell r="X2772">
            <v>-11432</v>
          </cell>
        </row>
        <row r="2773">
          <cell r="X2773">
            <v>-7344</v>
          </cell>
        </row>
        <row r="2774">
          <cell r="X2774">
            <v>-606</v>
          </cell>
        </row>
        <row r="2775">
          <cell r="X2775">
            <v>-1724</v>
          </cell>
        </row>
        <row r="2776">
          <cell r="X2776">
            <v>-166</v>
          </cell>
        </row>
        <row r="2777">
          <cell r="X2777">
            <v>-11881</v>
          </cell>
        </row>
        <row r="2778">
          <cell r="X2778">
            <v>-25645</v>
          </cell>
        </row>
        <row r="2779">
          <cell r="X2779">
            <v>-164101</v>
          </cell>
        </row>
        <row r="2780">
          <cell r="X2780">
            <v>-1350</v>
          </cell>
        </row>
        <row r="2781">
          <cell r="X2781">
            <v>-4769</v>
          </cell>
        </row>
        <row r="2782">
          <cell r="X2782">
            <v>-2375</v>
          </cell>
        </row>
        <row r="2783">
          <cell r="X2783">
            <v>-541</v>
          </cell>
        </row>
        <row r="2784">
          <cell r="X2784">
            <v>-1098</v>
          </cell>
        </row>
        <row r="2785">
          <cell r="X2785">
            <v>-1678</v>
          </cell>
        </row>
        <row r="2786">
          <cell r="X2786">
            <v>-5750</v>
          </cell>
        </row>
        <row r="2787">
          <cell r="X2787">
            <v>-1674</v>
          </cell>
        </row>
        <row r="2788">
          <cell r="X2788">
            <v>-133306</v>
          </cell>
        </row>
        <row r="2789">
          <cell r="X2789">
            <v>-23626</v>
          </cell>
        </row>
        <row r="2790">
          <cell r="X2790">
            <v>-201736</v>
          </cell>
        </row>
        <row r="2791">
          <cell r="X2791">
            <v>-60</v>
          </cell>
        </row>
        <row r="2792">
          <cell r="X2792">
            <v>-798</v>
          </cell>
        </row>
        <row r="2793">
          <cell r="X2793">
            <v>200</v>
          </cell>
        </row>
        <row r="2794">
          <cell r="X2794">
            <v>1000</v>
          </cell>
        </row>
        <row r="2795">
          <cell r="X2795">
            <v>-3690</v>
          </cell>
        </row>
        <row r="2796">
          <cell r="X2796">
            <v>-256</v>
          </cell>
        </row>
        <row r="2797">
          <cell r="X2797">
            <v>-16719</v>
          </cell>
        </row>
        <row r="2798">
          <cell r="X2798">
            <v>-1583</v>
          </cell>
        </row>
        <row r="2799">
          <cell r="X2799">
            <v>-19955</v>
          </cell>
        </row>
        <row r="2800">
          <cell r="X2800">
            <v>-580</v>
          </cell>
        </row>
        <row r="2801">
          <cell r="X2801">
            <v>-58184</v>
          </cell>
        </row>
        <row r="2802">
          <cell r="X2802">
            <v>-6000</v>
          </cell>
        </row>
        <row r="2803">
          <cell r="X2803">
            <v>-47210</v>
          </cell>
        </row>
        <row r="2804">
          <cell r="X2804">
            <v>-11509</v>
          </cell>
        </row>
        <row r="2805">
          <cell r="X2805">
            <v>-34744</v>
          </cell>
        </row>
        <row r="2806">
          <cell r="X2806">
            <v>-1440</v>
          </cell>
        </row>
        <row r="2807">
          <cell r="X2807">
            <v>-32</v>
          </cell>
        </row>
        <row r="2808">
          <cell r="X2808">
            <v>-466</v>
          </cell>
        </row>
        <row r="2809">
          <cell r="X2809">
            <v>-1041</v>
          </cell>
        </row>
        <row r="2810">
          <cell r="X2810">
            <v>15191</v>
          </cell>
        </row>
        <row r="2811">
          <cell r="X2811">
            <v>5081.2</v>
          </cell>
        </row>
        <row r="2812">
          <cell r="X2812">
            <v>5576.98</v>
          </cell>
        </row>
        <row r="2813">
          <cell r="X2813">
            <v>127720</v>
          </cell>
        </row>
        <row r="2814">
          <cell r="X2814">
            <v>-4178</v>
          </cell>
        </row>
        <row r="2815">
          <cell r="X2815">
            <v>-1318</v>
          </cell>
        </row>
        <row r="2816">
          <cell r="X2816">
            <v>-2992</v>
          </cell>
        </row>
        <row r="2817">
          <cell r="X2817">
            <v>-98880</v>
          </cell>
        </row>
        <row r="2818">
          <cell r="X2818">
            <v>-922880</v>
          </cell>
        </row>
        <row r="2819">
          <cell r="X2819">
            <v>1980</v>
          </cell>
        </row>
        <row r="2820">
          <cell r="X2820">
            <v>1083</v>
          </cell>
        </row>
        <row r="2821">
          <cell r="X2821">
            <v>5586.61</v>
          </cell>
        </row>
        <row r="2822">
          <cell r="X2822">
            <v>-180</v>
          </cell>
        </row>
        <row r="2823">
          <cell r="X2823">
            <v>-180</v>
          </cell>
        </row>
        <row r="2824">
          <cell r="X2824">
            <v>-8815</v>
          </cell>
        </row>
        <row r="2825">
          <cell r="X2825">
            <v>-118810</v>
          </cell>
        </row>
        <row r="2826">
          <cell r="X2826">
            <v>-160742</v>
          </cell>
        </row>
        <row r="2827">
          <cell r="X2827">
            <v>-161595</v>
          </cell>
        </row>
        <row r="2828">
          <cell r="X2828">
            <v>-8234</v>
          </cell>
        </row>
        <row r="2829">
          <cell r="X2829">
            <v>-124622</v>
          </cell>
        </row>
        <row r="2830">
          <cell r="X2830">
            <v>-87849</v>
          </cell>
        </row>
        <row r="2831">
          <cell r="X2831">
            <v>-215564</v>
          </cell>
        </row>
        <row r="2832">
          <cell r="X2832">
            <v>-1733</v>
          </cell>
        </row>
        <row r="2833">
          <cell r="X2833">
            <v>-19375</v>
          </cell>
        </row>
        <row r="2834">
          <cell r="X2834">
            <v>-6600</v>
          </cell>
        </row>
        <row r="2835">
          <cell r="X2835">
            <v>-58103</v>
          </cell>
        </row>
        <row r="2836">
          <cell r="X2836">
            <v>-7221</v>
          </cell>
        </row>
        <row r="2837">
          <cell r="X2837">
            <v>12492.99</v>
          </cell>
        </row>
        <row r="2838">
          <cell r="X2838">
            <v>2251000</v>
          </cell>
        </row>
        <row r="2839">
          <cell r="X2839">
            <v>134100</v>
          </cell>
        </row>
        <row r="2840">
          <cell r="X2840">
            <v>35580</v>
          </cell>
        </row>
        <row r="2841">
          <cell r="X2841">
            <v>12357.06</v>
          </cell>
        </row>
        <row r="2842">
          <cell r="X2842">
            <v>-125407</v>
          </cell>
        </row>
        <row r="2843">
          <cell r="X2843">
            <v>-1848</v>
          </cell>
        </row>
        <row r="2844">
          <cell r="X2844">
            <v>-648</v>
          </cell>
        </row>
        <row r="2845">
          <cell r="X2845">
            <v>-239</v>
          </cell>
        </row>
        <row r="2846">
          <cell r="X2846">
            <v>-317</v>
          </cell>
        </row>
        <row r="2847">
          <cell r="X2847">
            <v>-4311</v>
          </cell>
        </row>
        <row r="2848">
          <cell r="X2848">
            <v>-84378</v>
          </cell>
        </row>
        <row r="2849">
          <cell r="X2849">
            <v>-1310</v>
          </cell>
        </row>
        <row r="2850">
          <cell r="X2850">
            <v>-52168</v>
          </cell>
        </row>
        <row r="2851">
          <cell r="X2851">
            <v>-19118</v>
          </cell>
        </row>
        <row r="2852">
          <cell r="X2852">
            <v>-56</v>
          </cell>
        </row>
        <row r="2853">
          <cell r="X2853">
            <v>4205</v>
          </cell>
        </row>
        <row r="2854">
          <cell r="X2854">
            <v>100</v>
          </cell>
        </row>
        <row r="2855">
          <cell r="X2855">
            <v>-13578</v>
          </cell>
        </row>
        <row r="2856">
          <cell r="X2856">
            <v>-28624</v>
          </cell>
        </row>
        <row r="2857">
          <cell r="X2857">
            <v>-49</v>
          </cell>
        </row>
        <row r="2858">
          <cell r="X2858">
            <v>-40745</v>
          </cell>
        </row>
        <row r="2859">
          <cell r="X2859">
            <v>-307</v>
          </cell>
        </row>
        <row r="2860">
          <cell r="X2860">
            <v>-225</v>
          </cell>
        </row>
        <row r="2861">
          <cell r="X2861">
            <v>-680</v>
          </cell>
        </row>
        <row r="2862">
          <cell r="X2862">
            <v>-24011</v>
          </cell>
        </row>
        <row r="2863">
          <cell r="X2863">
            <v>-2674</v>
          </cell>
        </row>
        <row r="2864">
          <cell r="X2864">
            <v>-190</v>
          </cell>
        </row>
        <row r="2865">
          <cell r="X2865">
            <v>-730</v>
          </cell>
        </row>
        <row r="2866">
          <cell r="X2866">
            <v>-4362</v>
          </cell>
        </row>
        <row r="2867">
          <cell r="X2867">
            <v>-7475</v>
          </cell>
        </row>
        <row r="2868">
          <cell r="X2868">
            <v>-43</v>
          </cell>
        </row>
        <row r="2869">
          <cell r="X2869">
            <v>-204</v>
          </cell>
        </row>
        <row r="2870">
          <cell r="X2870">
            <v>-108</v>
          </cell>
        </row>
        <row r="2871">
          <cell r="X2871">
            <v>-151</v>
          </cell>
        </row>
        <row r="2872">
          <cell r="X2872">
            <v>-6813</v>
          </cell>
        </row>
        <row r="2873">
          <cell r="X2873">
            <v>-1125</v>
          </cell>
        </row>
        <row r="2874">
          <cell r="X2874">
            <v>-13260</v>
          </cell>
        </row>
        <row r="2875">
          <cell r="X2875">
            <v>-3314</v>
          </cell>
        </row>
        <row r="2876">
          <cell r="X2876">
            <v>-27627</v>
          </cell>
        </row>
        <row r="2877">
          <cell r="X2877">
            <v>-10520</v>
          </cell>
        </row>
        <row r="2878">
          <cell r="X2878">
            <v>-1026</v>
          </cell>
        </row>
        <row r="2879">
          <cell r="X2879">
            <v>-337328</v>
          </cell>
        </row>
        <row r="2880">
          <cell r="X2880">
            <v>-151</v>
          </cell>
        </row>
        <row r="2881">
          <cell r="X2881">
            <v>-317</v>
          </cell>
        </row>
        <row r="2882">
          <cell r="X2882">
            <v>-4737</v>
          </cell>
        </row>
        <row r="2883">
          <cell r="X2883">
            <v>-1403</v>
          </cell>
        </row>
        <row r="2884">
          <cell r="X2884">
            <v>-1440</v>
          </cell>
        </row>
        <row r="2885">
          <cell r="X2885">
            <v>19825</v>
          </cell>
        </row>
        <row r="2886">
          <cell r="X2886">
            <v>1808</v>
          </cell>
        </row>
        <row r="2887">
          <cell r="X2887">
            <v>51471</v>
          </cell>
        </row>
        <row r="2888">
          <cell r="X2888">
            <v>-9141</v>
          </cell>
        </row>
        <row r="2889">
          <cell r="X2889">
            <v>6504</v>
          </cell>
        </row>
        <row r="2890">
          <cell r="X2890">
            <v>800</v>
          </cell>
        </row>
        <row r="2891">
          <cell r="X2891">
            <v>1605</v>
          </cell>
        </row>
        <row r="2892">
          <cell r="X2892">
            <v>1605</v>
          </cell>
        </row>
        <row r="2893">
          <cell r="X2893">
            <v>4468</v>
          </cell>
        </row>
        <row r="2894">
          <cell r="X2894">
            <v>7554</v>
          </cell>
        </row>
        <row r="2895">
          <cell r="X2895">
            <v>1854</v>
          </cell>
        </row>
        <row r="2896">
          <cell r="X2896">
            <v>-800</v>
          </cell>
        </row>
        <row r="2897">
          <cell r="X2897">
            <v>800</v>
          </cell>
        </row>
        <row r="2898">
          <cell r="X2898">
            <v>708</v>
          </cell>
        </row>
        <row r="2899">
          <cell r="X2899">
            <v>57533</v>
          </cell>
        </row>
        <row r="2900">
          <cell r="X2900">
            <v>6</v>
          </cell>
        </row>
        <row r="2901">
          <cell r="X2901">
            <v>-6</v>
          </cell>
        </row>
        <row r="2902">
          <cell r="X2902">
            <v>-6</v>
          </cell>
        </row>
        <row r="2903">
          <cell r="X2903">
            <v>23000</v>
          </cell>
        </row>
        <row r="2904">
          <cell r="X2904">
            <v>3000</v>
          </cell>
        </row>
        <row r="2905">
          <cell r="X2905">
            <v>35734</v>
          </cell>
        </row>
        <row r="2906">
          <cell r="X2906">
            <v>870</v>
          </cell>
        </row>
        <row r="2907">
          <cell r="X2907">
            <v>-162596</v>
          </cell>
        </row>
        <row r="2908">
          <cell r="X2908">
            <v>636</v>
          </cell>
        </row>
        <row r="2909">
          <cell r="X2909">
            <v>11185</v>
          </cell>
        </row>
        <row r="2910">
          <cell r="X2910">
            <v>6000</v>
          </cell>
        </row>
        <row r="2911">
          <cell r="X2911">
            <v>6000</v>
          </cell>
        </row>
        <row r="2912">
          <cell r="X2912">
            <v>6000</v>
          </cell>
        </row>
        <row r="2913">
          <cell r="X2913">
            <v>-6000</v>
          </cell>
        </row>
        <row r="2914">
          <cell r="X2914">
            <v>14371</v>
          </cell>
        </row>
        <row r="2915">
          <cell r="X2915">
            <v>-14371</v>
          </cell>
        </row>
        <row r="2916">
          <cell r="X2916">
            <v>700</v>
          </cell>
        </row>
        <row r="2917">
          <cell r="X2917">
            <v>-14359</v>
          </cell>
        </row>
        <row r="2918">
          <cell r="X2918">
            <v>14359</v>
          </cell>
        </row>
        <row r="2919">
          <cell r="X2919">
            <v>14359</v>
          </cell>
        </row>
        <row r="2920">
          <cell r="X2920">
            <v>4500</v>
          </cell>
        </row>
        <row r="2921">
          <cell r="X2921">
            <v>36100000</v>
          </cell>
        </row>
        <row r="2922">
          <cell r="X2922">
            <v>9900000</v>
          </cell>
        </row>
        <row r="2923">
          <cell r="X2923">
            <v>3451</v>
          </cell>
        </row>
        <row r="2924">
          <cell r="X2924">
            <v>13500</v>
          </cell>
        </row>
        <row r="2925">
          <cell r="X2925">
            <v>936</v>
          </cell>
        </row>
        <row r="2926">
          <cell r="X2926">
            <v>19563</v>
          </cell>
        </row>
        <row r="2927">
          <cell r="X2927">
            <v>1789</v>
          </cell>
        </row>
        <row r="2928">
          <cell r="X2928">
            <v>3510</v>
          </cell>
        </row>
        <row r="2929">
          <cell r="X2929">
            <v>5047</v>
          </cell>
        </row>
        <row r="2930">
          <cell r="X2930">
            <v>40050</v>
          </cell>
        </row>
        <row r="2931">
          <cell r="X2931">
            <v>-6355</v>
          </cell>
        </row>
        <row r="2932">
          <cell r="X2932">
            <v>6663</v>
          </cell>
        </row>
        <row r="2933">
          <cell r="X2933">
            <v>460000</v>
          </cell>
        </row>
        <row r="2934">
          <cell r="X2934">
            <v>8285</v>
          </cell>
        </row>
        <row r="2935">
          <cell r="X2935">
            <v>2340000</v>
          </cell>
        </row>
        <row r="2936">
          <cell r="X2936">
            <v>1850</v>
          </cell>
        </row>
        <row r="2937">
          <cell r="X2937">
            <v>630000</v>
          </cell>
        </row>
        <row r="2938">
          <cell r="X2938">
            <v>9500</v>
          </cell>
        </row>
        <row r="2939">
          <cell r="X2939">
            <v>291290</v>
          </cell>
        </row>
        <row r="2940">
          <cell r="X2940">
            <v>-630000</v>
          </cell>
        </row>
        <row r="2941">
          <cell r="X2941">
            <v>-14630</v>
          </cell>
        </row>
        <row r="2942">
          <cell r="X2942">
            <v>60000</v>
          </cell>
        </row>
        <row r="2943">
          <cell r="X2943">
            <v>40000</v>
          </cell>
        </row>
        <row r="2944">
          <cell r="X2944">
            <v>35050</v>
          </cell>
        </row>
        <row r="2945">
          <cell r="X2945">
            <v>4854300</v>
          </cell>
        </row>
        <row r="2946">
          <cell r="X2946">
            <v>750</v>
          </cell>
        </row>
        <row r="2947">
          <cell r="X2947">
            <v>1072</v>
          </cell>
        </row>
        <row r="2948">
          <cell r="X2948">
            <v>-19380</v>
          </cell>
        </row>
        <row r="2949">
          <cell r="X2949">
            <v>1860</v>
          </cell>
        </row>
        <row r="2950">
          <cell r="X2950">
            <v>-834</v>
          </cell>
        </row>
        <row r="2951">
          <cell r="X2951">
            <v>430</v>
          </cell>
        </row>
        <row r="2952">
          <cell r="X2952">
            <v>1127</v>
          </cell>
        </row>
        <row r="2953">
          <cell r="X2953">
            <v>-950</v>
          </cell>
        </row>
        <row r="2954">
          <cell r="X2954">
            <v>2413</v>
          </cell>
        </row>
        <row r="2955">
          <cell r="X2955">
            <v>1125</v>
          </cell>
        </row>
        <row r="2956">
          <cell r="X2956">
            <v>73333</v>
          </cell>
        </row>
        <row r="2957">
          <cell r="X2957">
            <v>80100</v>
          </cell>
        </row>
        <row r="2958">
          <cell r="X2958">
            <v>7915</v>
          </cell>
        </row>
        <row r="2959">
          <cell r="X2959">
            <v>-5700</v>
          </cell>
        </row>
        <row r="2960">
          <cell r="X2960">
            <v>1220</v>
          </cell>
        </row>
        <row r="2961">
          <cell r="X2961">
            <v>4164</v>
          </cell>
        </row>
        <row r="2962">
          <cell r="X2962">
            <v>830</v>
          </cell>
        </row>
        <row r="2963">
          <cell r="X2963">
            <v>140625</v>
          </cell>
        </row>
        <row r="2964">
          <cell r="X2964">
            <v>-4164</v>
          </cell>
        </row>
        <row r="2965">
          <cell r="X2965">
            <v>4164</v>
          </cell>
        </row>
        <row r="2966">
          <cell r="X2966">
            <v>3750</v>
          </cell>
        </row>
        <row r="2967">
          <cell r="X2967">
            <v>6700</v>
          </cell>
        </row>
        <row r="2968">
          <cell r="X2968">
            <v>20000</v>
          </cell>
        </row>
        <row r="2969">
          <cell r="X2969">
            <v>418</v>
          </cell>
        </row>
        <row r="2970">
          <cell r="X2970">
            <v>24000</v>
          </cell>
        </row>
        <row r="2971">
          <cell r="X2971">
            <v>1825</v>
          </cell>
        </row>
        <row r="2972">
          <cell r="X2972">
            <v>164000</v>
          </cell>
        </row>
        <row r="2973">
          <cell r="X2973">
            <v>2940</v>
          </cell>
        </row>
        <row r="2974">
          <cell r="X2974">
            <v>3510</v>
          </cell>
        </row>
        <row r="2975">
          <cell r="X2975">
            <v>820</v>
          </cell>
        </row>
        <row r="2976">
          <cell r="X2976">
            <v>2669</v>
          </cell>
        </row>
        <row r="2977">
          <cell r="X2977">
            <v>18070</v>
          </cell>
        </row>
        <row r="2978">
          <cell r="X2978">
            <v>19980</v>
          </cell>
        </row>
        <row r="2979">
          <cell r="X2979">
            <v>6725</v>
          </cell>
        </row>
        <row r="2980">
          <cell r="X2980">
            <v>865</v>
          </cell>
        </row>
        <row r="2981">
          <cell r="X2981">
            <v>60525</v>
          </cell>
        </row>
        <row r="2982">
          <cell r="X2982">
            <v>37502.300000000003</v>
          </cell>
        </row>
        <row r="2983">
          <cell r="X2983">
            <v>12484</v>
          </cell>
        </row>
        <row r="2984">
          <cell r="X2984">
            <v>25824</v>
          </cell>
        </row>
        <row r="2985">
          <cell r="X2985">
            <v>47812.6</v>
          </cell>
        </row>
        <row r="2986">
          <cell r="X2986">
            <v>49021</v>
          </cell>
        </row>
        <row r="2987">
          <cell r="X2987">
            <v>1545</v>
          </cell>
        </row>
        <row r="2988">
          <cell r="X2988">
            <v>3525</v>
          </cell>
        </row>
        <row r="2989">
          <cell r="X2989">
            <v>-3525</v>
          </cell>
        </row>
        <row r="2990">
          <cell r="X2990">
            <v>3525</v>
          </cell>
        </row>
        <row r="2991">
          <cell r="X2991">
            <v>9095</v>
          </cell>
        </row>
        <row r="2992">
          <cell r="X2992">
            <v>4645</v>
          </cell>
        </row>
        <row r="2993">
          <cell r="X2993">
            <v>4493</v>
          </cell>
        </row>
        <row r="2994">
          <cell r="X2994">
            <v>29958</v>
          </cell>
        </row>
        <row r="2995">
          <cell r="X2995">
            <v>23616</v>
          </cell>
        </row>
        <row r="2996">
          <cell r="X2996">
            <v>18050</v>
          </cell>
        </row>
        <row r="2997">
          <cell r="X2997">
            <v>290</v>
          </cell>
        </row>
        <row r="2998">
          <cell r="X2998">
            <v>19708</v>
          </cell>
        </row>
        <row r="2999">
          <cell r="X2999">
            <v>12000</v>
          </cell>
        </row>
        <row r="3000">
          <cell r="X3000">
            <v>16124</v>
          </cell>
        </row>
        <row r="3001">
          <cell r="X3001">
            <v>14647</v>
          </cell>
        </row>
        <row r="3002">
          <cell r="X3002">
            <v>1622</v>
          </cell>
        </row>
        <row r="3003">
          <cell r="X3003">
            <v>48800</v>
          </cell>
        </row>
        <row r="3004">
          <cell r="X3004">
            <v>216632</v>
          </cell>
        </row>
        <row r="3005">
          <cell r="X3005">
            <v>30750</v>
          </cell>
        </row>
        <row r="3006">
          <cell r="X3006">
            <v>-30750</v>
          </cell>
        </row>
        <row r="3007">
          <cell r="X3007">
            <v>-30750</v>
          </cell>
        </row>
        <row r="3008">
          <cell r="X3008">
            <v>4153</v>
          </cell>
        </row>
        <row r="3009">
          <cell r="X3009">
            <v>4320</v>
          </cell>
        </row>
        <row r="3010">
          <cell r="X3010">
            <v>1298</v>
          </cell>
        </row>
        <row r="3011">
          <cell r="X3011">
            <v>1840</v>
          </cell>
        </row>
        <row r="3012">
          <cell r="X3012">
            <v>51</v>
          </cell>
        </row>
        <row r="3013">
          <cell r="X3013">
            <v>38123</v>
          </cell>
        </row>
        <row r="3014">
          <cell r="X3014">
            <v>187210</v>
          </cell>
        </row>
        <row r="3015">
          <cell r="X3015">
            <v>1326</v>
          </cell>
        </row>
        <row r="3016">
          <cell r="X3016">
            <v>-644800</v>
          </cell>
        </row>
        <row r="3017">
          <cell r="X3017">
            <v>2904</v>
          </cell>
        </row>
        <row r="3018">
          <cell r="X3018">
            <v>10120</v>
          </cell>
        </row>
        <row r="3019">
          <cell r="X3019">
            <v>963</v>
          </cell>
        </row>
        <row r="3020">
          <cell r="X3020">
            <v>39100</v>
          </cell>
        </row>
        <row r="3021">
          <cell r="X3021">
            <v>4957</v>
          </cell>
        </row>
        <row r="3022">
          <cell r="X3022">
            <v>1211</v>
          </cell>
        </row>
        <row r="3023">
          <cell r="X3023">
            <v>210690</v>
          </cell>
        </row>
        <row r="3024">
          <cell r="X3024">
            <v>794</v>
          </cell>
        </row>
        <row r="3025">
          <cell r="X3025">
            <v>1406</v>
          </cell>
        </row>
        <row r="3026">
          <cell r="X3026">
            <v>4105</v>
          </cell>
        </row>
        <row r="3027">
          <cell r="X3027">
            <v>39930</v>
          </cell>
        </row>
        <row r="3028">
          <cell r="X3028">
            <v>1685</v>
          </cell>
        </row>
        <row r="3029">
          <cell r="X3029">
            <v>115</v>
          </cell>
        </row>
        <row r="3030">
          <cell r="X3030">
            <v>5850</v>
          </cell>
        </row>
        <row r="3031">
          <cell r="X3031">
            <v>25538</v>
          </cell>
        </row>
        <row r="3032">
          <cell r="X3032">
            <v>2191</v>
          </cell>
        </row>
        <row r="3033">
          <cell r="X3033">
            <v>13050</v>
          </cell>
        </row>
        <row r="3034">
          <cell r="X3034">
            <v>14530</v>
          </cell>
        </row>
        <row r="3035">
          <cell r="X3035">
            <v>6938</v>
          </cell>
        </row>
        <row r="3036">
          <cell r="X3036">
            <v>-14530</v>
          </cell>
        </row>
        <row r="3037">
          <cell r="X3037">
            <v>14530</v>
          </cell>
        </row>
        <row r="3038">
          <cell r="X3038">
            <v>60000</v>
          </cell>
        </row>
        <row r="3039">
          <cell r="X3039">
            <v>23247</v>
          </cell>
        </row>
        <row r="3040">
          <cell r="X3040">
            <v>23247</v>
          </cell>
        </row>
        <row r="3041">
          <cell r="X3041">
            <v>948</v>
          </cell>
        </row>
        <row r="3042">
          <cell r="X3042">
            <v>6453</v>
          </cell>
        </row>
        <row r="3043">
          <cell r="X3043">
            <v>7000</v>
          </cell>
        </row>
        <row r="3044">
          <cell r="X3044">
            <v>794</v>
          </cell>
        </row>
        <row r="3045">
          <cell r="X3045">
            <v>100906</v>
          </cell>
        </row>
        <row r="3046">
          <cell r="X3046">
            <v>942816</v>
          </cell>
        </row>
        <row r="3047">
          <cell r="X3047">
            <v>2400</v>
          </cell>
        </row>
        <row r="3048">
          <cell r="X3048">
            <v>1950</v>
          </cell>
        </row>
        <row r="3049">
          <cell r="X3049">
            <v>5705</v>
          </cell>
        </row>
        <row r="3050">
          <cell r="X3050">
            <v>1205</v>
          </cell>
        </row>
        <row r="3051">
          <cell r="X3051">
            <v>500</v>
          </cell>
        </row>
        <row r="3052">
          <cell r="X3052">
            <v>705</v>
          </cell>
        </row>
        <row r="3053">
          <cell r="X3053">
            <v>4680</v>
          </cell>
        </row>
        <row r="3054">
          <cell r="X3054">
            <v>11025</v>
          </cell>
        </row>
        <row r="3055">
          <cell r="X3055">
            <v>11025</v>
          </cell>
        </row>
        <row r="3056">
          <cell r="X3056">
            <v>725</v>
          </cell>
        </row>
        <row r="3057">
          <cell r="X3057">
            <v>12038</v>
          </cell>
        </row>
        <row r="3058">
          <cell r="X3058">
            <v>4526</v>
          </cell>
        </row>
        <row r="3059">
          <cell r="X3059">
            <v>660</v>
          </cell>
        </row>
        <row r="3060">
          <cell r="X3060">
            <v>1600</v>
          </cell>
        </row>
        <row r="3061">
          <cell r="X3061">
            <v>-49440</v>
          </cell>
        </row>
        <row r="3062">
          <cell r="X3062">
            <v>-41200</v>
          </cell>
        </row>
        <row r="3063">
          <cell r="X3063">
            <v>-164800</v>
          </cell>
        </row>
        <row r="3064">
          <cell r="X3064">
            <v>-98880</v>
          </cell>
        </row>
        <row r="3065">
          <cell r="X3065">
            <v>-174173</v>
          </cell>
        </row>
        <row r="3066">
          <cell r="X3066">
            <v>-174173</v>
          </cell>
        </row>
        <row r="3067">
          <cell r="X3067">
            <v>-59493</v>
          </cell>
        </row>
        <row r="3068">
          <cell r="X3068">
            <v>-177063</v>
          </cell>
        </row>
        <row r="3069">
          <cell r="X3069">
            <v>-392626</v>
          </cell>
        </row>
        <row r="3070">
          <cell r="X3070">
            <v>-22848</v>
          </cell>
        </row>
        <row r="3071">
          <cell r="X3071">
            <v>-449407</v>
          </cell>
        </row>
        <row r="3072">
          <cell r="X3072">
            <v>-218867</v>
          </cell>
        </row>
        <row r="3073">
          <cell r="X3073">
            <v>-110160</v>
          </cell>
        </row>
        <row r="3074">
          <cell r="X3074">
            <v>-370260</v>
          </cell>
        </row>
        <row r="3075">
          <cell r="X3075">
            <v>-16038</v>
          </cell>
        </row>
        <row r="3076">
          <cell r="X3076">
            <v>-4994</v>
          </cell>
        </row>
        <row r="3077">
          <cell r="X3077">
            <v>-492864</v>
          </cell>
        </row>
        <row r="3078">
          <cell r="X3078">
            <v>-406397</v>
          </cell>
        </row>
        <row r="3079">
          <cell r="X3079">
            <v>-1351528</v>
          </cell>
        </row>
        <row r="3080">
          <cell r="X3080">
            <v>1982</v>
          </cell>
        </row>
        <row r="3081">
          <cell r="X3081">
            <v>-201043</v>
          </cell>
        </row>
        <row r="3082">
          <cell r="X3082">
            <v>-61300</v>
          </cell>
        </row>
        <row r="3083">
          <cell r="X3083">
            <v>174173</v>
          </cell>
        </row>
        <row r="3084">
          <cell r="X3084">
            <v>-174173</v>
          </cell>
        </row>
        <row r="3085">
          <cell r="X3085">
            <v>-51610</v>
          </cell>
        </row>
        <row r="3086">
          <cell r="X3086">
            <v>9845.1</v>
          </cell>
        </row>
        <row r="3087">
          <cell r="X3087">
            <v>14799</v>
          </cell>
        </row>
        <row r="3088">
          <cell r="X3088">
            <v>10574</v>
          </cell>
        </row>
        <row r="3089">
          <cell r="X3089">
            <v>4699</v>
          </cell>
        </row>
        <row r="3090">
          <cell r="X3090">
            <v>-4699</v>
          </cell>
        </row>
        <row r="3091">
          <cell r="X3091">
            <v>4699</v>
          </cell>
        </row>
        <row r="3092">
          <cell r="X3092">
            <v>15834</v>
          </cell>
        </row>
        <row r="3093">
          <cell r="X3093">
            <v>6604</v>
          </cell>
        </row>
        <row r="3094">
          <cell r="X3094">
            <v>2899</v>
          </cell>
        </row>
        <row r="3095">
          <cell r="X3095">
            <v>-4532</v>
          </cell>
        </row>
        <row r="3096">
          <cell r="X3096">
            <v>54452.59</v>
          </cell>
        </row>
        <row r="3097">
          <cell r="X3097">
            <v>18534.3</v>
          </cell>
        </row>
        <row r="3098">
          <cell r="X3098">
            <v>94000</v>
          </cell>
        </row>
        <row r="3099">
          <cell r="X3099">
            <v>12400</v>
          </cell>
        </row>
        <row r="3100">
          <cell r="X3100">
            <v>31695.119999999999</v>
          </cell>
        </row>
        <row r="3101">
          <cell r="X3101">
            <v>15000</v>
          </cell>
        </row>
        <row r="3102">
          <cell r="X3102">
            <v>345317.84</v>
          </cell>
        </row>
        <row r="3103">
          <cell r="X3103">
            <v>-345317.84</v>
          </cell>
        </row>
        <row r="3104">
          <cell r="X3104">
            <v>345317.84</v>
          </cell>
        </row>
        <row r="3105">
          <cell r="X3105">
            <v>18512</v>
          </cell>
        </row>
        <row r="3106">
          <cell r="X3106">
            <v>176025.88</v>
          </cell>
        </row>
        <row r="3107">
          <cell r="X3107">
            <v>150879.38</v>
          </cell>
        </row>
        <row r="3108">
          <cell r="X3108">
            <v>17043.52</v>
          </cell>
        </row>
        <row r="3109">
          <cell r="X3109">
            <v>37024</v>
          </cell>
        </row>
        <row r="3110">
          <cell r="X3110">
            <v>377522.24</v>
          </cell>
        </row>
        <row r="3111">
          <cell r="X3111">
            <v>2704</v>
          </cell>
        </row>
        <row r="3112">
          <cell r="X3112">
            <v>20529.96</v>
          </cell>
        </row>
        <row r="3113">
          <cell r="X3113">
            <v>7363.47</v>
          </cell>
        </row>
        <row r="3114">
          <cell r="X3114">
            <v>53045</v>
          </cell>
        </row>
        <row r="3115">
          <cell r="X3115">
            <v>2472</v>
          </cell>
        </row>
        <row r="3116">
          <cell r="X3116">
            <v>4799.8</v>
          </cell>
        </row>
        <row r="3117">
          <cell r="X3117">
            <v>987.77</v>
          </cell>
        </row>
        <row r="3118">
          <cell r="X3118">
            <v>515</v>
          </cell>
        </row>
        <row r="3119">
          <cell r="X3119">
            <v>309</v>
          </cell>
        </row>
        <row r="3120">
          <cell r="X3120">
            <v>298.7</v>
          </cell>
        </row>
        <row r="3121">
          <cell r="X3121">
            <v>20321.900000000001</v>
          </cell>
        </row>
        <row r="3122">
          <cell r="X3122">
            <v>6952.5</v>
          </cell>
        </row>
        <row r="3123">
          <cell r="X3123">
            <v>2884</v>
          </cell>
        </row>
        <row r="3124">
          <cell r="X3124">
            <v>4635</v>
          </cell>
        </row>
        <row r="3125">
          <cell r="X3125">
            <v>123.6</v>
          </cell>
        </row>
        <row r="3126">
          <cell r="X3126">
            <v>28.84</v>
          </cell>
        </row>
        <row r="3127">
          <cell r="X3127">
            <v>9270</v>
          </cell>
        </row>
        <row r="3128">
          <cell r="X3128">
            <v>3702.85</v>
          </cell>
        </row>
        <row r="3129">
          <cell r="X3129">
            <v>8672.6</v>
          </cell>
        </row>
        <row r="3130">
          <cell r="X3130">
            <v>1545000</v>
          </cell>
        </row>
        <row r="3131">
          <cell r="X3131">
            <v>6732.08</v>
          </cell>
        </row>
        <row r="3132">
          <cell r="X3132">
            <v>27341.8</v>
          </cell>
        </row>
        <row r="3133">
          <cell r="X3133">
            <v>29227.439999999999</v>
          </cell>
        </row>
        <row r="3134">
          <cell r="X3134">
            <v>36882.68</v>
          </cell>
        </row>
        <row r="3135">
          <cell r="X3135">
            <v>40057.279999999999</v>
          </cell>
        </row>
        <row r="3136">
          <cell r="X3136">
            <v>6152.3</v>
          </cell>
        </row>
        <row r="3137">
          <cell r="X3137">
            <v>70312</v>
          </cell>
        </row>
        <row r="3138">
          <cell r="X3138">
            <v>7031.2</v>
          </cell>
        </row>
        <row r="3139">
          <cell r="X3139">
            <v>97.56</v>
          </cell>
        </row>
        <row r="3140">
          <cell r="X3140">
            <v>12020.97</v>
          </cell>
        </row>
        <row r="3141">
          <cell r="X3141">
            <v>65733.850000000006</v>
          </cell>
        </row>
        <row r="3142">
          <cell r="X3142">
            <v>61707.199999999997</v>
          </cell>
        </row>
        <row r="3143">
          <cell r="X3143">
            <v>26045.42</v>
          </cell>
        </row>
        <row r="3144">
          <cell r="X3144">
            <v>22835.5</v>
          </cell>
        </row>
        <row r="3145">
          <cell r="X3145">
            <v>23570.52</v>
          </cell>
        </row>
        <row r="3146">
          <cell r="X3146">
            <v>14038.94</v>
          </cell>
        </row>
        <row r="3147">
          <cell r="X3147">
            <v>27247.73</v>
          </cell>
        </row>
        <row r="3148">
          <cell r="X3148">
            <v>11148.43</v>
          </cell>
        </row>
        <row r="3149">
          <cell r="X3149">
            <v>23721.46</v>
          </cell>
        </row>
        <row r="3150">
          <cell r="X3150">
            <v>13317.34</v>
          </cell>
        </row>
        <row r="3151">
          <cell r="X3151">
            <v>32663.4</v>
          </cell>
        </row>
        <row r="3152">
          <cell r="X3152">
            <v>17835</v>
          </cell>
        </row>
        <row r="3153">
          <cell r="X3153">
            <v>23541</v>
          </cell>
        </row>
        <row r="3154">
          <cell r="X3154">
            <v>53819.7</v>
          </cell>
        </row>
        <row r="3155">
          <cell r="X3155">
            <v>707.16</v>
          </cell>
        </row>
        <row r="3156">
          <cell r="X3156">
            <v>4666.2</v>
          </cell>
        </row>
        <row r="3157">
          <cell r="X3157">
            <v>5350.5</v>
          </cell>
        </row>
        <row r="3158">
          <cell r="X3158">
            <v>2824.92</v>
          </cell>
        </row>
        <row r="3159">
          <cell r="X3159">
            <v>34396.559999999998</v>
          </cell>
        </row>
        <row r="3160">
          <cell r="X3160">
            <v>27109.200000000001</v>
          </cell>
        </row>
        <row r="3161">
          <cell r="X3161">
            <v>7533.12</v>
          </cell>
        </row>
        <row r="3162">
          <cell r="X3162">
            <v>41466.69</v>
          </cell>
        </row>
        <row r="3163">
          <cell r="X3163">
            <v>12231.75</v>
          </cell>
        </row>
        <row r="3164">
          <cell r="X3164">
            <v>18669.54</v>
          </cell>
        </row>
        <row r="3165">
          <cell r="X3165">
            <v>7055.52</v>
          </cell>
        </row>
        <row r="3166">
          <cell r="X3166">
            <v>177048.95999999999</v>
          </cell>
        </row>
        <row r="3167">
          <cell r="X3167">
            <v>26468.1</v>
          </cell>
        </row>
        <row r="3168">
          <cell r="X3168">
            <v>24.99</v>
          </cell>
        </row>
        <row r="3169">
          <cell r="X3169">
            <v>113</v>
          </cell>
        </row>
        <row r="3170">
          <cell r="X3170">
            <v>1746.69</v>
          </cell>
        </row>
        <row r="3171">
          <cell r="X3171">
            <v>688.17</v>
          </cell>
        </row>
        <row r="3172">
          <cell r="X3172">
            <v>196.19</v>
          </cell>
        </row>
        <row r="3173">
          <cell r="X3173">
            <v>193.31</v>
          </cell>
        </row>
        <row r="3174">
          <cell r="X3174">
            <v>47574.77</v>
          </cell>
        </row>
        <row r="3175">
          <cell r="X3175">
            <v>38625</v>
          </cell>
        </row>
        <row r="3176">
          <cell r="X3176">
            <v>38625</v>
          </cell>
        </row>
        <row r="3177">
          <cell r="X3177">
            <v>4482</v>
          </cell>
        </row>
        <row r="3178">
          <cell r="X3178">
            <v>8640</v>
          </cell>
        </row>
        <row r="3179">
          <cell r="X3179">
            <v>1998</v>
          </cell>
        </row>
        <row r="3180">
          <cell r="X3180">
            <v>4509</v>
          </cell>
        </row>
        <row r="3181">
          <cell r="X3181">
            <v>1050</v>
          </cell>
        </row>
        <row r="3182">
          <cell r="X3182">
            <v>1313</v>
          </cell>
        </row>
        <row r="3183">
          <cell r="X3183">
            <v>1838</v>
          </cell>
        </row>
        <row r="3184">
          <cell r="X3184">
            <v>2363</v>
          </cell>
        </row>
        <row r="3185">
          <cell r="X3185">
            <v>2888</v>
          </cell>
        </row>
        <row r="3186">
          <cell r="X3186">
            <v>3938</v>
          </cell>
        </row>
        <row r="3187">
          <cell r="X3187">
            <v>6825</v>
          </cell>
        </row>
        <row r="3188">
          <cell r="X3188">
            <v>1313</v>
          </cell>
        </row>
        <row r="3189">
          <cell r="X3189">
            <v>1575</v>
          </cell>
        </row>
        <row r="3190">
          <cell r="X3190">
            <v>-78000</v>
          </cell>
        </row>
        <row r="3191">
          <cell r="X3191">
            <v>11219.78</v>
          </cell>
        </row>
        <row r="3192">
          <cell r="X3192">
            <v>1575</v>
          </cell>
        </row>
        <row r="3193">
          <cell r="X3193">
            <v>1050</v>
          </cell>
        </row>
        <row r="3194">
          <cell r="X3194">
            <v>1575</v>
          </cell>
        </row>
        <row r="3195">
          <cell r="X3195">
            <v>4148</v>
          </cell>
        </row>
        <row r="3196">
          <cell r="X3196">
            <v>7875</v>
          </cell>
        </row>
        <row r="3197">
          <cell r="X3197">
            <v>126</v>
          </cell>
        </row>
        <row r="3198">
          <cell r="X3198">
            <v>393.9</v>
          </cell>
        </row>
        <row r="3199">
          <cell r="X3199">
            <v>551.1</v>
          </cell>
        </row>
        <row r="3200">
          <cell r="X3200">
            <v>378.08</v>
          </cell>
        </row>
        <row r="3201">
          <cell r="X3201">
            <v>462.08</v>
          </cell>
        </row>
        <row r="3202">
          <cell r="X3202">
            <v>1181.4000000000001</v>
          </cell>
        </row>
        <row r="3203">
          <cell r="X3203">
            <v>819</v>
          </cell>
        </row>
        <row r="3204">
          <cell r="X3204">
            <v>157.56</v>
          </cell>
        </row>
        <row r="3205">
          <cell r="X3205">
            <v>189</v>
          </cell>
        </row>
        <row r="3206">
          <cell r="X3206">
            <v>189</v>
          </cell>
        </row>
        <row r="3207">
          <cell r="X3207">
            <v>126</v>
          </cell>
        </row>
        <row r="3208">
          <cell r="X3208">
            <v>189</v>
          </cell>
        </row>
        <row r="3209">
          <cell r="X3209">
            <v>2074</v>
          </cell>
        </row>
        <row r="3210">
          <cell r="X3210">
            <v>15046</v>
          </cell>
        </row>
        <row r="3211">
          <cell r="X3211">
            <v>8073</v>
          </cell>
        </row>
        <row r="3212">
          <cell r="X3212">
            <v>10979</v>
          </cell>
        </row>
        <row r="3213">
          <cell r="X3213">
            <v>19202</v>
          </cell>
        </row>
        <row r="3214">
          <cell r="X3214">
            <v>44200</v>
          </cell>
        </row>
        <row r="3215">
          <cell r="X3215">
            <v>36964</v>
          </cell>
        </row>
        <row r="3216">
          <cell r="X3216">
            <v>177028</v>
          </cell>
        </row>
        <row r="3217">
          <cell r="X3217">
            <v>111600</v>
          </cell>
        </row>
        <row r="3218">
          <cell r="X3218">
            <v>24363</v>
          </cell>
        </row>
        <row r="3219">
          <cell r="X3219">
            <v>122040</v>
          </cell>
        </row>
        <row r="3220">
          <cell r="X3220">
            <v>170040</v>
          </cell>
        </row>
        <row r="3221">
          <cell r="X3221">
            <v>1249847.48</v>
          </cell>
        </row>
        <row r="3222">
          <cell r="X3222">
            <v>6097.17</v>
          </cell>
        </row>
        <row r="3223">
          <cell r="X3223">
            <v>70774.399999999994</v>
          </cell>
        </row>
        <row r="3224">
          <cell r="X3224">
            <v>14228.78</v>
          </cell>
        </row>
        <row r="3225">
          <cell r="X3225">
            <v>16743.87</v>
          </cell>
        </row>
        <row r="3226">
          <cell r="X3226">
            <v>11964.41</v>
          </cell>
        </row>
        <row r="3227">
          <cell r="X3227">
            <v>364.28</v>
          </cell>
        </row>
        <row r="3228">
          <cell r="X3228">
            <v>1290.5899999999999</v>
          </cell>
        </row>
        <row r="3229">
          <cell r="X3229">
            <v>6367.82</v>
          </cell>
        </row>
        <row r="3230">
          <cell r="X3230">
            <v>31223.58</v>
          </cell>
        </row>
        <row r="3231">
          <cell r="X3231">
            <v>624</v>
          </cell>
        </row>
        <row r="3232">
          <cell r="X3232">
            <v>686.4</v>
          </cell>
        </row>
        <row r="3233">
          <cell r="X3233">
            <v>998.4</v>
          </cell>
        </row>
        <row r="3234">
          <cell r="X3234">
            <v>3744</v>
          </cell>
        </row>
        <row r="3235">
          <cell r="X3235">
            <v>7488</v>
          </cell>
        </row>
        <row r="3236">
          <cell r="X3236">
            <v>374.4</v>
          </cell>
        </row>
        <row r="3237">
          <cell r="X3237">
            <v>656.3</v>
          </cell>
        </row>
        <row r="3238">
          <cell r="X3238">
            <v>6240</v>
          </cell>
        </row>
        <row r="3239">
          <cell r="X3239">
            <v>30956.32</v>
          </cell>
        </row>
        <row r="3240">
          <cell r="X3240">
            <v>155937.92000000001</v>
          </cell>
        </row>
        <row r="3241">
          <cell r="X3241">
            <v>212863.8</v>
          </cell>
        </row>
        <row r="3242">
          <cell r="X3242">
            <v>91885.16</v>
          </cell>
        </row>
        <row r="3243">
          <cell r="X3243">
            <v>147905.79999999999</v>
          </cell>
        </row>
        <row r="3244">
          <cell r="X3244">
            <v>48648.959999999999</v>
          </cell>
        </row>
        <row r="3245">
          <cell r="X3245">
            <v>23962.5</v>
          </cell>
        </row>
        <row r="3246">
          <cell r="X3246">
            <v>5737.5</v>
          </cell>
        </row>
        <row r="3247">
          <cell r="X3247">
            <v>63000</v>
          </cell>
        </row>
        <row r="3248">
          <cell r="X3248">
            <v>11812.5</v>
          </cell>
        </row>
        <row r="3249">
          <cell r="X3249">
            <v>30937.5</v>
          </cell>
        </row>
        <row r="3250">
          <cell r="X3250">
            <v>7560</v>
          </cell>
        </row>
        <row r="3251">
          <cell r="X3251">
            <v>1417.5</v>
          </cell>
        </row>
        <row r="3252">
          <cell r="X3252">
            <v>1856.25</v>
          </cell>
        </row>
        <row r="3253">
          <cell r="X3253">
            <v>13200</v>
          </cell>
        </row>
        <row r="3254">
          <cell r="X3254">
            <v>71437.5</v>
          </cell>
        </row>
        <row r="3255">
          <cell r="X3255">
            <v>6000</v>
          </cell>
        </row>
        <row r="3256">
          <cell r="X3256">
            <v>40449.599999999999</v>
          </cell>
        </row>
        <row r="3257">
          <cell r="X3257">
            <v>70786.8</v>
          </cell>
        </row>
        <row r="3258">
          <cell r="X3258">
            <v>80899.199999999997</v>
          </cell>
        </row>
        <row r="3259">
          <cell r="X3259">
            <v>-9483.99</v>
          </cell>
        </row>
        <row r="3260">
          <cell r="X3260">
            <v>-3753.29</v>
          </cell>
        </row>
        <row r="3261">
          <cell r="X3261">
            <v>6300</v>
          </cell>
        </row>
        <row r="3262">
          <cell r="X3262">
            <v>5250</v>
          </cell>
        </row>
        <row r="3263">
          <cell r="X3263">
            <v>22376.25</v>
          </cell>
        </row>
        <row r="3264">
          <cell r="X3264">
            <v>18771.75</v>
          </cell>
        </row>
        <row r="3265">
          <cell r="X3265">
            <v>17651.25</v>
          </cell>
        </row>
        <row r="3266">
          <cell r="X3266">
            <v>15822</v>
          </cell>
        </row>
        <row r="3267">
          <cell r="X3267">
            <v>15750</v>
          </cell>
        </row>
        <row r="3268">
          <cell r="X3268">
            <v>3145.5</v>
          </cell>
        </row>
        <row r="3269">
          <cell r="X3269">
            <v>4289.25</v>
          </cell>
        </row>
        <row r="3270">
          <cell r="X3270">
            <v>1530.21</v>
          </cell>
        </row>
        <row r="3271">
          <cell r="X3271">
            <v>17073.95</v>
          </cell>
        </row>
        <row r="3272">
          <cell r="X3272">
            <v>17972.599999999999</v>
          </cell>
        </row>
        <row r="3273">
          <cell r="X3273">
            <v>15096.95</v>
          </cell>
        </row>
        <row r="3274">
          <cell r="X3274">
            <v>8195.5</v>
          </cell>
        </row>
        <row r="3275">
          <cell r="X3275">
            <v>29205.45</v>
          </cell>
        </row>
        <row r="3276">
          <cell r="X3276">
            <v>15648.37</v>
          </cell>
        </row>
        <row r="3277">
          <cell r="X3277">
            <v>-345317.84</v>
          </cell>
        </row>
        <row r="3278">
          <cell r="X3278">
            <v>113677</v>
          </cell>
        </row>
        <row r="3279">
          <cell r="X3279">
            <v>12953.13</v>
          </cell>
        </row>
        <row r="3280">
          <cell r="X3280">
            <v>3223.07</v>
          </cell>
        </row>
        <row r="3281">
          <cell r="X3281">
            <v>345354.23999999999</v>
          </cell>
        </row>
        <row r="3282">
          <cell r="X3282">
            <v>14089.44</v>
          </cell>
        </row>
        <row r="3283">
          <cell r="X3283">
            <v>11550</v>
          </cell>
        </row>
        <row r="3284">
          <cell r="X3284">
            <v>-9945</v>
          </cell>
        </row>
        <row r="3285">
          <cell r="X3285">
            <v>-17058.599999999999</v>
          </cell>
        </row>
        <row r="3286">
          <cell r="X3286">
            <v>5380</v>
          </cell>
        </row>
        <row r="3287">
          <cell r="X3287">
            <v>21580</v>
          </cell>
        </row>
        <row r="3288">
          <cell r="X3288">
            <v>5019</v>
          </cell>
        </row>
        <row r="3289">
          <cell r="X3289">
            <v>9030</v>
          </cell>
        </row>
        <row r="3290">
          <cell r="X3290">
            <v>12084</v>
          </cell>
        </row>
        <row r="3291">
          <cell r="X3291">
            <v>6027</v>
          </cell>
        </row>
        <row r="3292">
          <cell r="X3292">
            <v>5330</v>
          </cell>
        </row>
        <row r="3293">
          <cell r="X3293">
            <v>2025</v>
          </cell>
        </row>
        <row r="3294">
          <cell r="X3294">
            <v>11205</v>
          </cell>
        </row>
        <row r="3295">
          <cell r="X3295">
            <v>1560</v>
          </cell>
        </row>
        <row r="3296">
          <cell r="X3296">
            <v>3250</v>
          </cell>
        </row>
        <row r="3297">
          <cell r="X3297">
            <v>800</v>
          </cell>
        </row>
        <row r="3298">
          <cell r="X3298">
            <v>10000</v>
          </cell>
        </row>
        <row r="3299">
          <cell r="X3299">
            <v>1890</v>
          </cell>
        </row>
        <row r="3300">
          <cell r="X3300">
            <v>4860</v>
          </cell>
        </row>
        <row r="3301">
          <cell r="X3301">
            <v>3410</v>
          </cell>
        </row>
        <row r="3302">
          <cell r="X3302">
            <v>7735</v>
          </cell>
        </row>
        <row r="3303">
          <cell r="X3303">
            <v>1885</v>
          </cell>
        </row>
        <row r="3304">
          <cell r="X3304">
            <v>700</v>
          </cell>
        </row>
        <row r="3305">
          <cell r="X3305">
            <v>1350</v>
          </cell>
        </row>
        <row r="3306">
          <cell r="X3306">
            <v>1300</v>
          </cell>
        </row>
        <row r="3307">
          <cell r="X3307">
            <v>300</v>
          </cell>
        </row>
        <row r="3308">
          <cell r="X3308">
            <v>2500</v>
          </cell>
        </row>
        <row r="3309">
          <cell r="X3309">
            <v>2600</v>
          </cell>
        </row>
        <row r="3310">
          <cell r="X3310">
            <v>2700</v>
          </cell>
        </row>
        <row r="3311">
          <cell r="X3311">
            <v>1780</v>
          </cell>
        </row>
        <row r="3312">
          <cell r="X3312">
            <v>3565</v>
          </cell>
        </row>
        <row r="3313">
          <cell r="X3313">
            <v>1125</v>
          </cell>
        </row>
        <row r="3314">
          <cell r="X3314">
            <v>2750</v>
          </cell>
        </row>
        <row r="3315">
          <cell r="X3315">
            <v>2200</v>
          </cell>
        </row>
        <row r="3316">
          <cell r="X3316">
            <v>900</v>
          </cell>
        </row>
        <row r="3317">
          <cell r="X3317">
            <v>2250</v>
          </cell>
        </row>
        <row r="3318">
          <cell r="X3318">
            <v>2136</v>
          </cell>
        </row>
        <row r="3319">
          <cell r="X3319">
            <v>19800</v>
          </cell>
        </row>
        <row r="3320">
          <cell r="X3320">
            <v>11188.13</v>
          </cell>
        </row>
        <row r="3321">
          <cell r="X3321">
            <v>19190.93</v>
          </cell>
        </row>
        <row r="3322">
          <cell r="X3322">
            <v>206206.85</v>
          </cell>
        </row>
        <row r="3323">
          <cell r="X3323">
            <v>49056.68</v>
          </cell>
        </row>
        <row r="3324">
          <cell r="X3324">
            <v>32704.1</v>
          </cell>
        </row>
        <row r="3325">
          <cell r="X3325">
            <v>8250.2999999999993</v>
          </cell>
        </row>
        <row r="3326">
          <cell r="X3326">
            <v>5000</v>
          </cell>
        </row>
        <row r="3327">
          <cell r="X3327">
            <v>5000</v>
          </cell>
        </row>
        <row r="3328">
          <cell r="X3328">
            <v>5000</v>
          </cell>
        </row>
        <row r="3329">
          <cell r="X3329">
            <v>54000</v>
          </cell>
        </row>
        <row r="3330">
          <cell r="X3330">
            <v>7588.8</v>
          </cell>
        </row>
        <row r="3331">
          <cell r="X3331">
            <v>2500</v>
          </cell>
        </row>
        <row r="3332">
          <cell r="X3332">
            <v>2500</v>
          </cell>
        </row>
        <row r="3333">
          <cell r="X3333">
            <v>500</v>
          </cell>
        </row>
        <row r="3334">
          <cell r="X3334">
            <v>1000</v>
          </cell>
        </row>
        <row r="3335">
          <cell r="X3335">
            <v>27500</v>
          </cell>
        </row>
        <row r="3336">
          <cell r="X3336">
            <v>22500</v>
          </cell>
        </row>
        <row r="3337">
          <cell r="X3337">
            <v>2000</v>
          </cell>
        </row>
        <row r="3338">
          <cell r="X3338">
            <v>150</v>
          </cell>
        </row>
        <row r="3339">
          <cell r="X3339">
            <v>12363</v>
          </cell>
        </row>
        <row r="3340">
          <cell r="X3340">
            <v>-12363</v>
          </cell>
        </row>
        <row r="3341">
          <cell r="X3341">
            <v>12363</v>
          </cell>
        </row>
        <row r="3342">
          <cell r="X3342">
            <v>206206.85</v>
          </cell>
        </row>
        <row r="3343">
          <cell r="X3343">
            <v>3600</v>
          </cell>
        </row>
        <row r="3344">
          <cell r="X3344">
            <v>750</v>
          </cell>
        </row>
        <row r="3345">
          <cell r="X3345">
            <v>44119.08</v>
          </cell>
        </row>
        <row r="3346">
          <cell r="X3346">
            <v>36708.120000000003</v>
          </cell>
        </row>
        <row r="3347">
          <cell r="X3347">
            <v>30917.16</v>
          </cell>
        </row>
        <row r="3348">
          <cell r="X3348">
            <v>16055.28</v>
          </cell>
        </row>
        <row r="3349">
          <cell r="X3349">
            <v>34675</v>
          </cell>
        </row>
        <row r="3350">
          <cell r="X3350">
            <v>56000</v>
          </cell>
        </row>
        <row r="3351">
          <cell r="X3351">
            <v>94875.55</v>
          </cell>
        </row>
        <row r="3352">
          <cell r="X3352">
            <v>-16932</v>
          </cell>
        </row>
        <row r="3353">
          <cell r="X3353">
            <v>4449.6000000000004</v>
          </cell>
        </row>
        <row r="3354">
          <cell r="X3354">
            <v>20239.5</v>
          </cell>
        </row>
        <row r="3355">
          <cell r="X3355">
            <v>33485.360000000001</v>
          </cell>
        </row>
        <row r="3356">
          <cell r="X3356">
            <v>-15298.17</v>
          </cell>
        </row>
        <row r="3357">
          <cell r="X3357">
            <v>-8940.1299999999992</v>
          </cell>
        </row>
        <row r="3358">
          <cell r="X3358">
            <v>-33530.9</v>
          </cell>
        </row>
        <row r="3359">
          <cell r="X3359">
            <v>-6284.65</v>
          </cell>
        </row>
        <row r="3360">
          <cell r="X3360">
            <v>-114550.2</v>
          </cell>
        </row>
        <row r="3361">
          <cell r="X3361">
            <v>-37488.519999999997</v>
          </cell>
        </row>
        <row r="3362">
          <cell r="X3362">
            <v>-19298.43</v>
          </cell>
        </row>
        <row r="3363">
          <cell r="X3363">
            <v>14800</v>
          </cell>
        </row>
        <row r="3364">
          <cell r="X3364">
            <v>8649</v>
          </cell>
        </row>
        <row r="3365">
          <cell r="X3365">
            <v>32439</v>
          </cell>
        </row>
        <row r="3366">
          <cell r="X3366">
            <v>6080</v>
          </cell>
        </row>
        <row r="3367">
          <cell r="X3367">
            <v>110820</v>
          </cell>
        </row>
        <row r="3368">
          <cell r="X3368">
            <v>36267.75</v>
          </cell>
        </row>
        <row r="3369">
          <cell r="X3369">
            <v>18670</v>
          </cell>
        </row>
        <row r="3370">
          <cell r="X3370">
            <v>90480</v>
          </cell>
        </row>
        <row r="3371">
          <cell r="X3371">
            <v>80000</v>
          </cell>
        </row>
        <row r="3372">
          <cell r="X3372">
            <v>206206.85</v>
          </cell>
        </row>
        <row r="3373">
          <cell r="X3373">
            <v>-206206.85</v>
          </cell>
        </row>
        <row r="3374">
          <cell r="X3374">
            <v>375840</v>
          </cell>
        </row>
        <row r="3375">
          <cell r="X3375">
            <v>1296</v>
          </cell>
        </row>
        <row r="3376">
          <cell r="X3376">
            <v>2160</v>
          </cell>
        </row>
        <row r="3377">
          <cell r="X3377">
            <v>-1296</v>
          </cell>
        </row>
        <row r="3378">
          <cell r="X3378">
            <v>-2160</v>
          </cell>
        </row>
        <row r="3379">
          <cell r="X3379">
            <v>2700</v>
          </cell>
        </row>
        <row r="3380">
          <cell r="X3380">
            <v>4320</v>
          </cell>
        </row>
        <row r="3381">
          <cell r="X3381">
            <v>23000</v>
          </cell>
        </row>
        <row r="3382">
          <cell r="X3382">
            <v>206206.85</v>
          </cell>
        </row>
        <row r="3383">
          <cell r="X3383">
            <v>4635</v>
          </cell>
        </row>
        <row r="3384">
          <cell r="X3384">
            <v>18540</v>
          </cell>
        </row>
        <row r="3385">
          <cell r="X3385">
            <v>23175</v>
          </cell>
        </row>
        <row r="3386">
          <cell r="X3386">
            <v>185400</v>
          </cell>
        </row>
        <row r="3387">
          <cell r="X3387">
            <v>827460.8</v>
          </cell>
        </row>
        <row r="3388">
          <cell r="X3388">
            <v>210246.75</v>
          </cell>
        </row>
        <row r="3389">
          <cell r="X3389">
            <v>1200000</v>
          </cell>
        </row>
        <row r="3390">
          <cell r="X3390">
            <v>23382</v>
          </cell>
        </row>
        <row r="3391">
          <cell r="X3391">
            <v>16632</v>
          </cell>
        </row>
        <row r="3392">
          <cell r="X3392">
            <v>28520.799999999999</v>
          </cell>
        </row>
        <row r="3393">
          <cell r="X3393">
            <v>5710.1</v>
          </cell>
        </row>
        <row r="3394">
          <cell r="X3394">
            <v>211442</v>
          </cell>
        </row>
        <row r="3395">
          <cell r="X3395">
            <v>173382.45</v>
          </cell>
        </row>
        <row r="3396">
          <cell r="X3396">
            <v>132151.25</v>
          </cell>
        </row>
        <row r="3397">
          <cell r="X3397">
            <v>233643.4</v>
          </cell>
        </row>
        <row r="3398">
          <cell r="X3398">
            <v>1800</v>
          </cell>
        </row>
        <row r="3399">
          <cell r="X3399">
            <v>215470.2</v>
          </cell>
        </row>
        <row r="3400">
          <cell r="X3400">
            <v>1944</v>
          </cell>
        </row>
        <row r="3401">
          <cell r="X3401">
            <v>5644.8</v>
          </cell>
        </row>
        <row r="3402">
          <cell r="X3402">
            <v>12588</v>
          </cell>
        </row>
        <row r="3403">
          <cell r="X3403">
            <v>5250</v>
          </cell>
        </row>
        <row r="3404">
          <cell r="X3404">
            <v>9500</v>
          </cell>
        </row>
        <row r="3405">
          <cell r="X3405">
            <v>18550</v>
          </cell>
        </row>
        <row r="3406">
          <cell r="X3406">
            <v>6000</v>
          </cell>
        </row>
        <row r="3407">
          <cell r="X3407">
            <v>600</v>
          </cell>
        </row>
        <row r="3408">
          <cell r="X3408">
            <v>3000</v>
          </cell>
        </row>
        <row r="3409">
          <cell r="X3409">
            <v>1779.77</v>
          </cell>
        </row>
        <row r="3410">
          <cell r="X3410">
            <v>9741.89</v>
          </cell>
        </row>
        <row r="3411">
          <cell r="X3411">
            <v>5245.63</v>
          </cell>
        </row>
        <row r="3412">
          <cell r="X3412">
            <v>4080</v>
          </cell>
        </row>
        <row r="3413">
          <cell r="X3413">
            <v>85050</v>
          </cell>
        </row>
        <row r="3414">
          <cell r="X3414">
            <v>7056</v>
          </cell>
        </row>
        <row r="3415">
          <cell r="X3415">
            <v>3672</v>
          </cell>
        </row>
        <row r="3416">
          <cell r="X3416">
            <v>1944</v>
          </cell>
        </row>
        <row r="3417">
          <cell r="X3417">
            <v>91426.32</v>
          </cell>
        </row>
        <row r="3418">
          <cell r="X3418">
            <v>25126.400000000001</v>
          </cell>
        </row>
        <row r="3419">
          <cell r="X3419">
            <v>-1859603.2</v>
          </cell>
        </row>
        <row r="3420">
          <cell r="X3420">
            <v>41756.480000000003</v>
          </cell>
        </row>
        <row r="3421">
          <cell r="X3421">
            <v>14077.88</v>
          </cell>
        </row>
        <row r="3422">
          <cell r="X3422">
            <v>30119.08</v>
          </cell>
        </row>
        <row r="3423">
          <cell r="X3423">
            <v>130481.12</v>
          </cell>
        </row>
        <row r="3424">
          <cell r="X3424">
            <v>81830.12</v>
          </cell>
        </row>
        <row r="3425">
          <cell r="X3425">
            <v>39483.4</v>
          </cell>
        </row>
        <row r="3426">
          <cell r="X3426">
            <v>16046.16</v>
          </cell>
        </row>
        <row r="3427">
          <cell r="X3427">
            <v>20800</v>
          </cell>
        </row>
        <row r="3428">
          <cell r="X3428">
            <v>18720</v>
          </cell>
        </row>
        <row r="3429">
          <cell r="X3429">
            <v>47424</v>
          </cell>
        </row>
        <row r="3430">
          <cell r="X3430">
            <v>24752</v>
          </cell>
        </row>
        <row r="3431">
          <cell r="X3431">
            <v>18720</v>
          </cell>
        </row>
        <row r="3432">
          <cell r="X3432">
            <v>23192</v>
          </cell>
        </row>
        <row r="3433">
          <cell r="X3433">
            <v>3059</v>
          </cell>
        </row>
        <row r="3434">
          <cell r="X3434">
            <v>3496</v>
          </cell>
        </row>
        <row r="3435">
          <cell r="X3435">
            <v>1805</v>
          </cell>
        </row>
        <row r="3436">
          <cell r="X3436">
            <v>1672</v>
          </cell>
        </row>
        <row r="3437">
          <cell r="X3437">
            <v>741</v>
          </cell>
        </row>
        <row r="3438">
          <cell r="X3438">
            <v>1306.25</v>
          </cell>
        </row>
        <row r="3439">
          <cell r="X3439">
            <v>2730</v>
          </cell>
        </row>
        <row r="3440">
          <cell r="X3440">
            <v>3760</v>
          </cell>
        </row>
        <row r="3441">
          <cell r="X3441">
            <v>1296</v>
          </cell>
        </row>
        <row r="3442">
          <cell r="X3442">
            <v>8750</v>
          </cell>
        </row>
        <row r="3443">
          <cell r="X3443">
            <v>1000</v>
          </cell>
        </row>
        <row r="3444">
          <cell r="X3444">
            <v>1750</v>
          </cell>
        </row>
        <row r="3445">
          <cell r="X3445">
            <v>924</v>
          </cell>
        </row>
        <row r="3446">
          <cell r="X3446">
            <v>600</v>
          </cell>
        </row>
        <row r="3447">
          <cell r="X3447">
            <v>450</v>
          </cell>
        </row>
        <row r="3448">
          <cell r="X3448">
            <v>2700</v>
          </cell>
        </row>
        <row r="3449">
          <cell r="X3449">
            <v>7425</v>
          </cell>
        </row>
        <row r="3450">
          <cell r="X3450">
            <v>931</v>
          </cell>
        </row>
        <row r="3451">
          <cell r="X3451">
            <v>1064</v>
          </cell>
        </row>
        <row r="3452">
          <cell r="X3452">
            <v>1463</v>
          </cell>
        </row>
        <row r="3453">
          <cell r="X3453">
            <v>1729</v>
          </cell>
        </row>
        <row r="3454">
          <cell r="X3454">
            <v>34400</v>
          </cell>
        </row>
        <row r="3455">
          <cell r="X3455">
            <v>2505.6</v>
          </cell>
        </row>
        <row r="3456">
          <cell r="X3456">
            <v>4775.3999999999996</v>
          </cell>
        </row>
        <row r="3457">
          <cell r="X3457">
            <v>17055</v>
          </cell>
        </row>
        <row r="3458">
          <cell r="X3458">
            <v>242319</v>
          </cell>
        </row>
        <row r="3459">
          <cell r="X3459">
            <v>179568</v>
          </cell>
        </row>
        <row r="3460">
          <cell r="X3460">
            <v>13500</v>
          </cell>
        </row>
        <row r="3461">
          <cell r="X3461">
            <v>9481.67</v>
          </cell>
        </row>
        <row r="3462">
          <cell r="X3462">
            <v>15187.5</v>
          </cell>
        </row>
        <row r="3463">
          <cell r="X3463">
            <v>-3145.5</v>
          </cell>
        </row>
        <row r="3464">
          <cell r="X3464">
            <v>7965</v>
          </cell>
        </row>
        <row r="3465">
          <cell r="X3465">
            <v>980.2</v>
          </cell>
        </row>
        <row r="3466">
          <cell r="X3466">
            <v>6032</v>
          </cell>
        </row>
        <row r="3467">
          <cell r="X3467">
            <v>1960.4</v>
          </cell>
        </row>
        <row r="3468">
          <cell r="X3468">
            <v>1628.64</v>
          </cell>
        </row>
        <row r="3469">
          <cell r="X3469">
            <v>2470.1</v>
          </cell>
        </row>
        <row r="3470">
          <cell r="X3470">
            <v>2171.52</v>
          </cell>
        </row>
        <row r="3471">
          <cell r="X3471">
            <v>13270.4</v>
          </cell>
        </row>
        <row r="3472">
          <cell r="X3472">
            <v>236037.82</v>
          </cell>
        </row>
        <row r="3473">
          <cell r="X3473">
            <v>39440</v>
          </cell>
        </row>
        <row r="3474">
          <cell r="X3474">
            <v>37440</v>
          </cell>
        </row>
        <row r="3475">
          <cell r="X3475">
            <v>1968.9</v>
          </cell>
        </row>
        <row r="3476">
          <cell r="X3476">
            <v>1575.2</v>
          </cell>
        </row>
        <row r="3477">
          <cell r="X3477">
            <v>6563</v>
          </cell>
        </row>
        <row r="3478">
          <cell r="X3478">
            <v>10500</v>
          </cell>
        </row>
        <row r="3479">
          <cell r="X3479">
            <v>1968.9</v>
          </cell>
        </row>
        <row r="3480">
          <cell r="X3480">
            <v>1260</v>
          </cell>
        </row>
        <row r="3481">
          <cell r="X3481">
            <v>3937.5</v>
          </cell>
        </row>
        <row r="3482">
          <cell r="X3482">
            <v>1181.25</v>
          </cell>
        </row>
        <row r="3483">
          <cell r="X3483">
            <v>178880</v>
          </cell>
        </row>
        <row r="3484">
          <cell r="X3484">
            <v>35397.550000000003</v>
          </cell>
        </row>
        <row r="3485">
          <cell r="X3485">
            <v>101978.24000000001</v>
          </cell>
        </row>
        <row r="3486">
          <cell r="X3486">
            <v>139270.54999999999</v>
          </cell>
        </row>
        <row r="3487">
          <cell r="X3487">
            <v>9849.23</v>
          </cell>
        </row>
        <row r="3488">
          <cell r="X3488">
            <v>8177.59</v>
          </cell>
        </row>
        <row r="3489">
          <cell r="X3489">
            <v>3338.54</v>
          </cell>
        </row>
        <row r="3490">
          <cell r="X3490">
            <v>21154.99</v>
          </cell>
        </row>
        <row r="3491">
          <cell r="X3491">
            <v>4526.3500000000004</v>
          </cell>
        </row>
        <row r="3492">
          <cell r="X3492">
            <v>9849.23</v>
          </cell>
        </row>
        <row r="3493">
          <cell r="X3493">
            <v>8177.59</v>
          </cell>
        </row>
        <row r="3494">
          <cell r="X3494">
            <v>12933.62</v>
          </cell>
        </row>
        <row r="3495">
          <cell r="X3495">
            <v>8500</v>
          </cell>
        </row>
        <row r="3496">
          <cell r="X3496">
            <v>14400</v>
          </cell>
        </row>
        <row r="3497">
          <cell r="X3497">
            <v>13123</v>
          </cell>
        </row>
        <row r="3498">
          <cell r="X3498">
            <v>969</v>
          </cell>
        </row>
        <row r="3499">
          <cell r="X3499">
            <v>1264</v>
          </cell>
        </row>
        <row r="3500">
          <cell r="X3500">
            <v>3520</v>
          </cell>
        </row>
        <row r="3501">
          <cell r="X3501">
            <v>810</v>
          </cell>
        </row>
        <row r="3502">
          <cell r="X3502">
            <v>864</v>
          </cell>
        </row>
        <row r="3503">
          <cell r="X3503">
            <v>150</v>
          </cell>
        </row>
        <row r="3504">
          <cell r="X3504">
            <v>140</v>
          </cell>
        </row>
        <row r="3505">
          <cell r="X3505">
            <v>270</v>
          </cell>
        </row>
        <row r="3506">
          <cell r="X3506">
            <v>600</v>
          </cell>
        </row>
        <row r="3507">
          <cell r="X3507">
            <v>13301.38</v>
          </cell>
        </row>
        <row r="3508">
          <cell r="X3508">
            <v>4000</v>
          </cell>
        </row>
        <row r="3509">
          <cell r="X3509">
            <v>2400</v>
          </cell>
        </row>
        <row r="3510">
          <cell r="X3510">
            <v>300</v>
          </cell>
        </row>
        <row r="3511">
          <cell r="X3511">
            <v>1200</v>
          </cell>
        </row>
        <row r="3512">
          <cell r="X3512">
            <v>233.2</v>
          </cell>
        </row>
        <row r="3513">
          <cell r="X3513">
            <v>68000</v>
          </cell>
        </row>
        <row r="3514">
          <cell r="X3514">
            <v>1687.5</v>
          </cell>
        </row>
        <row r="3515">
          <cell r="X3515">
            <v>10920</v>
          </cell>
        </row>
        <row r="3516">
          <cell r="X3516">
            <v>1820</v>
          </cell>
        </row>
        <row r="3517">
          <cell r="X3517">
            <v>9672</v>
          </cell>
        </row>
        <row r="3518">
          <cell r="X3518">
            <v>7425.6</v>
          </cell>
        </row>
        <row r="3519">
          <cell r="X3519">
            <v>28860</v>
          </cell>
        </row>
        <row r="3520">
          <cell r="X3520">
            <v>9620</v>
          </cell>
        </row>
        <row r="3521">
          <cell r="X3521">
            <v>9620</v>
          </cell>
        </row>
        <row r="3522">
          <cell r="X3522">
            <v>3494.4</v>
          </cell>
        </row>
        <row r="3523">
          <cell r="X3523">
            <v>3619.2</v>
          </cell>
        </row>
        <row r="3524">
          <cell r="X3524">
            <v>954.72</v>
          </cell>
        </row>
        <row r="3525">
          <cell r="X3525">
            <v>19375.2</v>
          </cell>
        </row>
        <row r="3526">
          <cell r="X3526">
            <v>16074.24</v>
          </cell>
        </row>
        <row r="3527">
          <cell r="X3527">
            <v>250809.51</v>
          </cell>
        </row>
        <row r="3528">
          <cell r="X3528">
            <v>31799.85</v>
          </cell>
        </row>
        <row r="3529">
          <cell r="X3529">
            <v>24900</v>
          </cell>
        </row>
        <row r="3530">
          <cell r="X3530">
            <v>948.48</v>
          </cell>
        </row>
        <row r="3531">
          <cell r="X3531">
            <v>2845.44</v>
          </cell>
        </row>
        <row r="3532">
          <cell r="X3532">
            <v>51840</v>
          </cell>
        </row>
        <row r="3533">
          <cell r="X3533">
            <v>9702</v>
          </cell>
        </row>
        <row r="3534">
          <cell r="X3534">
            <v>4860</v>
          </cell>
        </row>
        <row r="3535">
          <cell r="X3535">
            <v>2046.6</v>
          </cell>
        </row>
        <row r="3536">
          <cell r="X3536">
            <v>3161.6</v>
          </cell>
        </row>
        <row r="3537">
          <cell r="X3537">
            <v>18426</v>
          </cell>
        </row>
        <row r="3538">
          <cell r="X3538">
            <v>2100</v>
          </cell>
        </row>
        <row r="3539">
          <cell r="X3539">
            <v>5700</v>
          </cell>
        </row>
        <row r="3540">
          <cell r="X3540">
            <v>4025</v>
          </cell>
        </row>
        <row r="3541">
          <cell r="X3541">
            <v>6600</v>
          </cell>
        </row>
        <row r="3542">
          <cell r="X3542">
            <v>15150</v>
          </cell>
        </row>
        <row r="3543">
          <cell r="X3543">
            <v>17850</v>
          </cell>
        </row>
        <row r="3544">
          <cell r="X3544">
            <v>10000</v>
          </cell>
        </row>
        <row r="3545">
          <cell r="X3545">
            <v>8620</v>
          </cell>
        </row>
        <row r="3546">
          <cell r="X3546">
            <v>15520</v>
          </cell>
        </row>
        <row r="3547">
          <cell r="X3547">
            <v>16200</v>
          </cell>
        </row>
        <row r="3548">
          <cell r="X3548">
            <v>3500</v>
          </cell>
        </row>
        <row r="3549">
          <cell r="X3549">
            <v>450000</v>
          </cell>
        </row>
        <row r="3550">
          <cell r="X3550">
            <v>-9481.67</v>
          </cell>
        </row>
        <row r="3551">
          <cell r="X3551">
            <v>1859603.2</v>
          </cell>
        </row>
        <row r="3552">
          <cell r="X3552">
            <v>82070.399999999994</v>
          </cell>
        </row>
        <row r="3553">
          <cell r="X3553">
            <v>59740</v>
          </cell>
        </row>
        <row r="3554">
          <cell r="X3554">
            <v>23000</v>
          </cell>
        </row>
        <row r="3555">
          <cell r="X3555">
            <v>26450</v>
          </cell>
        </row>
        <row r="3556">
          <cell r="X3556">
            <v>26450</v>
          </cell>
        </row>
        <row r="3557">
          <cell r="X3557">
            <v>26450</v>
          </cell>
        </row>
        <row r="3558">
          <cell r="X3558">
            <v>25357.5</v>
          </cell>
        </row>
        <row r="3559">
          <cell r="X3559">
            <v>12150</v>
          </cell>
        </row>
        <row r="3560">
          <cell r="X3560">
            <v>35840</v>
          </cell>
        </row>
        <row r="3561">
          <cell r="X3561">
            <v>28224</v>
          </cell>
        </row>
        <row r="3562">
          <cell r="X3562">
            <v>9408</v>
          </cell>
        </row>
        <row r="3563">
          <cell r="X3563">
            <v>1392</v>
          </cell>
        </row>
        <row r="3564">
          <cell r="X3564">
            <v>2955.68</v>
          </cell>
        </row>
        <row r="3565">
          <cell r="X3565">
            <v>1928.4</v>
          </cell>
        </row>
        <row r="3566">
          <cell r="X3566">
            <v>3439.8</v>
          </cell>
        </row>
        <row r="3567">
          <cell r="X3567">
            <v>4860.8</v>
          </cell>
        </row>
        <row r="3568">
          <cell r="X3568">
            <v>1430.8</v>
          </cell>
        </row>
        <row r="3569">
          <cell r="X3569">
            <v>2956.2</v>
          </cell>
        </row>
        <row r="3570">
          <cell r="X3570">
            <v>6822</v>
          </cell>
        </row>
        <row r="3571">
          <cell r="X3571">
            <v>17055</v>
          </cell>
        </row>
        <row r="3572">
          <cell r="X3572">
            <v>1050</v>
          </cell>
        </row>
        <row r="3573">
          <cell r="X3573">
            <v>2850</v>
          </cell>
        </row>
        <row r="3574">
          <cell r="X3574">
            <v>4000</v>
          </cell>
        </row>
        <row r="3575">
          <cell r="X3575">
            <v>9660</v>
          </cell>
        </row>
        <row r="3576">
          <cell r="X3576">
            <v>14950</v>
          </cell>
        </row>
        <row r="3577">
          <cell r="X3577">
            <v>17250</v>
          </cell>
        </row>
        <row r="3578">
          <cell r="X3578">
            <v>18400</v>
          </cell>
        </row>
        <row r="3579">
          <cell r="X3579">
            <v>9200</v>
          </cell>
        </row>
        <row r="3580">
          <cell r="X3580">
            <v>493218.96</v>
          </cell>
        </row>
        <row r="3581">
          <cell r="X3581">
            <v>43565.599999999999</v>
          </cell>
        </row>
        <row r="3582">
          <cell r="X3582">
            <v>8494.64</v>
          </cell>
        </row>
        <row r="3583">
          <cell r="X3583">
            <v>559342.16</v>
          </cell>
        </row>
        <row r="3584">
          <cell r="X3584">
            <v>-559342.16</v>
          </cell>
        </row>
        <row r="3585">
          <cell r="X3585">
            <v>559342.16</v>
          </cell>
        </row>
        <row r="3586">
          <cell r="X3586">
            <v>3450</v>
          </cell>
        </row>
        <row r="3587">
          <cell r="X3587">
            <v>2415</v>
          </cell>
        </row>
        <row r="3588">
          <cell r="X3588">
            <v>4830</v>
          </cell>
        </row>
        <row r="3589">
          <cell r="X3589">
            <v>10580</v>
          </cell>
        </row>
        <row r="3590">
          <cell r="X3590">
            <v>7245</v>
          </cell>
        </row>
        <row r="3591">
          <cell r="X3591">
            <v>29000</v>
          </cell>
        </row>
        <row r="3592">
          <cell r="X3592">
            <v>20276.900000000001</v>
          </cell>
        </row>
        <row r="3593">
          <cell r="X3593">
            <v>900</v>
          </cell>
        </row>
        <row r="3594">
          <cell r="X3594">
            <v>2850</v>
          </cell>
        </row>
        <row r="3595">
          <cell r="X3595">
            <v>-14800</v>
          </cell>
        </row>
        <row r="3596">
          <cell r="X3596">
            <v>-8649</v>
          </cell>
        </row>
        <row r="3597">
          <cell r="X3597">
            <v>-32439</v>
          </cell>
        </row>
        <row r="3598">
          <cell r="X3598">
            <v>-6080</v>
          </cell>
        </row>
        <row r="3599">
          <cell r="X3599">
            <v>-110820</v>
          </cell>
        </row>
        <row r="3600">
          <cell r="X3600">
            <v>-36267.75</v>
          </cell>
        </row>
        <row r="3601">
          <cell r="X3601">
            <v>-18670</v>
          </cell>
        </row>
        <row r="3602">
          <cell r="X3602">
            <v>14800</v>
          </cell>
        </row>
        <row r="3603">
          <cell r="X3603">
            <v>8649</v>
          </cell>
        </row>
        <row r="3604">
          <cell r="X3604">
            <v>32439</v>
          </cell>
        </row>
        <row r="3605">
          <cell r="X3605">
            <v>6080</v>
          </cell>
        </row>
        <row r="3606">
          <cell r="X3606">
            <v>110820</v>
          </cell>
        </row>
        <row r="3607">
          <cell r="X3607">
            <v>36267.75</v>
          </cell>
        </row>
        <row r="3608">
          <cell r="X3608">
            <v>18670</v>
          </cell>
        </row>
        <row r="3609">
          <cell r="X3609">
            <v>115533.87</v>
          </cell>
        </row>
        <row r="3610">
          <cell r="X3610">
            <v>50660</v>
          </cell>
        </row>
        <row r="3611">
          <cell r="X3611">
            <v>562648.31999999995</v>
          </cell>
        </row>
        <row r="3612">
          <cell r="X3612">
            <v>422887.92</v>
          </cell>
        </row>
        <row r="3613">
          <cell r="X3613">
            <v>23025.93</v>
          </cell>
        </row>
        <row r="3614">
          <cell r="X3614">
            <v>7480.65</v>
          </cell>
        </row>
        <row r="3615">
          <cell r="X3615">
            <v>630.34</v>
          </cell>
        </row>
        <row r="3616">
          <cell r="X3616">
            <v>6179.8</v>
          </cell>
        </row>
        <row r="3617">
          <cell r="X3617">
            <v>7483.74</v>
          </cell>
        </row>
        <row r="3618">
          <cell r="X3618">
            <v>4264.0600000000004</v>
          </cell>
        </row>
        <row r="3619">
          <cell r="X3619">
            <v>15974.22</v>
          </cell>
        </row>
        <row r="3620">
          <cell r="X3620">
            <v>6115.2</v>
          </cell>
        </row>
        <row r="3621">
          <cell r="X3621">
            <v>2359.56</v>
          </cell>
        </row>
        <row r="3622">
          <cell r="X3622">
            <v>18908.09</v>
          </cell>
        </row>
        <row r="3623">
          <cell r="X3623">
            <v>4634.8500000000004</v>
          </cell>
        </row>
        <row r="3624">
          <cell r="X3624">
            <v>2620.8000000000002</v>
          </cell>
        </row>
        <row r="3625">
          <cell r="X3625">
            <v>4186</v>
          </cell>
        </row>
        <row r="3626">
          <cell r="X3626">
            <v>20894.64</v>
          </cell>
        </row>
        <row r="3627">
          <cell r="X3627">
            <v>94723.199999999997</v>
          </cell>
        </row>
        <row r="3628">
          <cell r="X3628">
            <v>12480</v>
          </cell>
        </row>
        <row r="3629">
          <cell r="X3629">
            <v>3328</v>
          </cell>
        </row>
        <row r="3630">
          <cell r="X3630">
            <v>6656</v>
          </cell>
        </row>
        <row r="3631">
          <cell r="X3631">
            <v>3640</v>
          </cell>
        </row>
        <row r="3632">
          <cell r="X3632">
            <v>20716.8</v>
          </cell>
        </row>
        <row r="3633">
          <cell r="X3633">
            <v>55016</v>
          </cell>
        </row>
        <row r="3634">
          <cell r="X3634">
            <v>12147.2</v>
          </cell>
        </row>
        <row r="3635">
          <cell r="X3635">
            <v>15787.2</v>
          </cell>
        </row>
        <row r="3636">
          <cell r="X3636">
            <v>20716.8</v>
          </cell>
        </row>
        <row r="3637">
          <cell r="X3637">
            <v>12948</v>
          </cell>
        </row>
        <row r="3638">
          <cell r="X3638">
            <v>27508</v>
          </cell>
        </row>
        <row r="3639">
          <cell r="X3639">
            <v>27508</v>
          </cell>
        </row>
        <row r="3640">
          <cell r="X3640">
            <v>12147.2</v>
          </cell>
        </row>
        <row r="3641">
          <cell r="X3641">
            <v>2433.6</v>
          </cell>
        </row>
        <row r="3642">
          <cell r="X3642">
            <v>374.4</v>
          </cell>
        </row>
        <row r="3643">
          <cell r="X3643">
            <v>1560</v>
          </cell>
        </row>
        <row r="3644">
          <cell r="X3644">
            <v>2620.8000000000002</v>
          </cell>
        </row>
        <row r="3645">
          <cell r="X3645">
            <v>3494.4</v>
          </cell>
        </row>
        <row r="3646">
          <cell r="X3646">
            <v>480456</v>
          </cell>
        </row>
        <row r="3647">
          <cell r="X3647">
            <v>55000.13</v>
          </cell>
        </row>
        <row r="3648">
          <cell r="X3648">
            <v>9481.19</v>
          </cell>
        </row>
        <row r="3649">
          <cell r="X3649">
            <v>3753.29</v>
          </cell>
        </row>
        <row r="3650">
          <cell r="X3650">
            <v>93472.5</v>
          </cell>
        </row>
        <row r="3651">
          <cell r="X3651">
            <v>7527.24</v>
          </cell>
        </row>
        <row r="3652">
          <cell r="X3652">
            <v>13050.1</v>
          </cell>
        </row>
        <row r="3653">
          <cell r="X3653">
            <v>3633.84</v>
          </cell>
        </row>
        <row r="3654">
          <cell r="X3654">
            <v>285446.15999999997</v>
          </cell>
        </row>
        <row r="3655">
          <cell r="X3655">
            <v>262658.15999999997</v>
          </cell>
        </row>
        <row r="3656">
          <cell r="X3656">
            <v>210573</v>
          </cell>
        </row>
        <row r="3657">
          <cell r="X3657">
            <v>151252.92000000001</v>
          </cell>
        </row>
        <row r="3658">
          <cell r="X3658">
            <v>18120.37</v>
          </cell>
        </row>
        <row r="3659">
          <cell r="X3659">
            <v>20772.05</v>
          </cell>
        </row>
        <row r="3660">
          <cell r="X3660">
            <v>37566.050000000003</v>
          </cell>
        </row>
        <row r="3661">
          <cell r="X3661">
            <v>14672.65</v>
          </cell>
        </row>
        <row r="3662">
          <cell r="X3662">
            <v>153090.53</v>
          </cell>
        </row>
        <row r="3663">
          <cell r="X3663">
            <v>77981.3</v>
          </cell>
        </row>
        <row r="3664">
          <cell r="X3664">
            <v>99328</v>
          </cell>
        </row>
        <row r="3665">
          <cell r="X3665">
            <v>20555.37</v>
          </cell>
        </row>
        <row r="3666">
          <cell r="X3666">
            <v>17200</v>
          </cell>
        </row>
        <row r="3667">
          <cell r="X3667">
            <v>11696</v>
          </cell>
        </row>
        <row r="3668">
          <cell r="X3668">
            <v>1288.1600000000001</v>
          </cell>
        </row>
        <row r="3669">
          <cell r="X3669">
            <v>254.56</v>
          </cell>
        </row>
        <row r="3670">
          <cell r="X3670">
            <v>23499</v>
          </cell>
        </row>
        <row r="3671">
          <cell r="X3671">
            <v>46998</v>
          </cell>
        </row>
        <row r="3672">
          <cell r="X3672">
            <v>32514.3</v>
          </cell>
        </row>
        <row r="3673">
          <cell r="X3673">
            <v>-23499</v>
          </cell>
        </row>
        <row r="3674">
          <cell r="X3674">
            <v>-46998</v>
          </cell>
        </row>
        <row r="3675">
          <cell r="X3675">
            <v>-32514.3</v>
          </cell>
        </row>
        <row r="3676">
          <cell r="X3676">
            <v>15840</v>
          </cell>
        </row>
        <row r="3677">
          <cell r="X3677">
            <v>15840</v>
          </cell>
        </row>
        <row r="3678">
          <cell r="X3678">
            <v>15840</v>
          </cell>
        </row>
        <row r="3679">
          <cell r="X3679">
            <v>53796.72</v>
          </cell>
        </row>
        <row r="3680">
          <cell r="X3680">
            <v>30061.200000000001</v>
          </cell>
        </row>
        <row r="3681">
          <cell r="X3681">
            <v>9249.6</v>
          </cell>
        </row>
        <row r="3682">
          <cell r="X3682">
            <v>2950</v>
          </cell>
        </row>
        <row r="3683">
          <cell r="X3683">
            <v>4800</v>
          </cell>
        </row>
        <row r="3684">
          <cell r="X3684">
            <v>5214.38</v>
          </cell>
        </row>
        <row r="3685">
          <cell r="X3685">
            <v>7593.75</v>
          </cell>
        </row>
        <row r="3686">
          <cell r="X3686">
            <v>7065</v>
          </cell>
        </row>
        <row r="3687">
          <cell r="X3687">
            <v>7425</v>
          </cell>
        </row>
        <row r="3688">
          <cell r="X3688">
            <v>3000</v>
          </cell>
        </row>
        <row r="3689">
          <cell r="X3689">
            <v>3000</v>
          </cell>
        </row>
        <row r="3690">
          <cell r="X3690">
            <v>2916.9</v>
          </cell>
        </row>
        <row r="3691">
          <cell r="X3691">
            <v>7560</v>
          </cell>
        </row>
        <row r="3692">
          <cell r="X3692">
            <v>1937.25</v>
          </cell>
        </row>
        <row r="3693">
          <cell r="X3693">
            <v>4038.3</v>
          </cell>
        </row>
        <row r="3694">
          <cell r="X3694">
            <v>5040</v>
          </cell>
        </row>
        <row r="3695">
          <cell r="X3695">
            <v>27824.16</v>
          </cell>
        </row>
        <row r="3696">
          <cell r="X3696">
            <v>-27824.16</v>
          </cell>
        </row>
        <row r="3697">
          <cell r="X3697">
            <v>43260</v>
          </cell>
        </row>
        <row r="3698">
          <cell r="X3698">
            <v>209986.4</v>
          </cell>
        </row>
        <row r="3699">
          <cell r="X3699">
            <v>247360.88</v>
          </cell>
        </row>
        <row r="3700">
          <cell r="X3700">
            <v>35514.400000000001</v>
          </cell>
        </row>
        <row r="3701">
          <cell r="X3701">
            <v>260200</v>
          </cell>
        </row>
        <row r="3702">
          <cell r="X3702">
            <v>11948</v>
          </cell>
        </row>
        <row r="3703">
          <cell r="X3703">
            <v>5974</v>
          </cell>
        </row>
        <row r="3704">
          <cell r="X3704">
            <v>5974</v>
          </cell>
        </row>
        <row r="3705">
          <cell r="X3705">
            <v>267.8</v>
          </cell>
        </row>
        <row r="3706">
          <cell r="X3706">
            <v>339.9</v>
          </cell>
        </row>
        <row r="3707">
          <cell r="X3707">
            <v>1256.5999999999999</v>
          </cell>
        </row>
        <row r="3708">
          <cell r="X3708">
            <v>1606.8</v>
          </cell>
        </row>
        <row r="3709">
          <cell r="X3709">
            <v>1866.36</v>
          </cell>
        </row>
        <row r="3710">
          <cell r="X3710">
            <v>14205.76</v>
          </cell>
        </row>
        <row r="3711">
          <cell r="X3711">
            <v>8137</v>
          </cell>
        </row>
        <row r="3712">
          <cell r="X3712">
            <v>556.20000000000005</v>
          </cell>
        </row>
        <row r="3713">
          <cell r="X3713">
            <v>1095.92</v>
          </cell>
        </row>
        <row r="3714">
          <cell r="X3714">
            <v>62080.04</v>
          </cell>
        </row>
        <row r="3715">
          <cell r="X3715">
            <v>18534.04</v>
          </cell>
        </row>
        <row r="3716">
          <cell r="X3716">
            <v>394431.16</v>
          </cell>
        </row>
        <row r="3717">
          <cell r="X3717">
            <v>212863.8</v>
          </cell>
        </row>
        <row r="3718">
          <cell r="X3718">
            <v>10584</v>
          </cell>
        </row>
        <row r="3719">
          <cell r="X3719">
            <v>11340</v>
          </cell>
        </row>
        <row r="3720">
          <cell r="X3720">
            <v>3542.4</v>
          </cell>
        </row>
        <row r="3721">
          <cell r="X3721">
            <v>15120</v>
          </cell>
        </row>
        <row r="3722">
          <cell r="X3722">
            <v>83512.92</v>
          </cell>
        </row>
        <row r="3723">
          <cell r="X3723">
            <v>15854.88</v>
          </cell>
        </row>
        <row r="3724">
          <cell r="X3724">
            <v>129512.04</v>
          </cell>
        </row>
        <row r="3725">
          <cell r="X3725">
            <v>130481.12</v>
          </cell>
        </row>
        <row r="3726">
          <cell r="X3726">
            <v>122745.16</v>
          </cell>
        </row>
        <row r="3727">
          <cell r="X3727">
            <v>1800</v>
          </cell>
        </row>
        <row r="3728">
          <cell r="X3728">
            <v>95737.5</v>
          </cell>
        </row>
        <row r="3729">
          <cell r="X3729">
            <v>86629.5</v>
          </cell>
        </row>
        <row r="3730">
          <cell r="X3730">
            <v>23494.5</v>
          </cell>
        </row>
        <row r="3731">
          <cell r="X3731">
            <v>168548.81</v>
          </cell>
        </row>
        <row r="3732">
          <cell r="X3732">
            <v>65537.17</v>
          </cell>
        </row>
        <row r="3733">
          <cell r="X3733">
            <v>5050</v>
          </cell>
        </row>
        <row r="3734">
          <cell r="X3734">
            <v>36568.78</v>
          </cell>
        </row>
        <row r="3735">
          <cell r="X3735">
            <v>9792.7999999999993</v>
          </cell>
        </row>
        <row r="3736">
          <cell r="X3736">
            <v>5858.15</v>
          </cell>
        </row>
        <row r="3737">
          <cell r="X3737">
            <v>4500</v>
          </cell>
        </row>
        <row r="3738">
          <cell r="X3738">
            <v>2700</v>
          </cell>
        </row>
        <row r="3739">
          <cell r="X3739">
            <v>4387.5</v>
          </cell>
        </row>
        <row r="3740">
          <cell r="X3740">
            <v>572</v>
          </cell>
        </row>
        <row r="3741">
          <cell r="X3741">
            <v>707.2</v>
          </cell>
        </row>
        <row r="3742">
          <cell r="X3742">
            <v>1580.8</v>
          </cell>
        </row>
        <row r="3743">
          <cell r="X3743">
            <v>2267.1999999999998</v>
          </cell>
        </row>
        <row r="3744">
          <cell r="X3744">
            <v>754</v>
          </cell>
        </row>
        <row r="3745">
          <cell r="X3745">
            <v>30000</v>
          </cell>
        </row>
        <row r="3746">
          <cell r="X3746">
            <v>347513.51</v>
          </cell>
        </row>
        <row r="3747">
          <cell r="X3747">
            <v>47993.73</v>
          </cell>
        </row>
        <row r="3748">
          <cell r="X3748">
            <v>53894.95</v>
          </cell>
        </row>
        <row r="3749">
          <cell r="X3749">
            <v>584282.4</v>
          </cell>
        </row>
        <row r="3750">
          <cell r="X3750">
            <v>3000</v>
          </cell>
        </row>
        <row r="3751">
          <cell r="X3751">
            <v>6900</v>
          </cell>
        </row>
        <row r="3752">
          <cell r="X3752">
            <v>423.99</v>
          </cell>
        </row>
        <row r="3753">
          <cell r="X3753">
            <v>687.96</v>
          </cell>
        </row>
        <row r="3754">
          <cell r="X3754">
            <v>3669.12</v>
          </cell>
        </row>
        <row r="3755">
          <cell r="X3755">
            <v>3455.09</v>
          </cell>
        </row>
        <row r="3756">
          <cell r="X3756">
            <v>499.41</v>
          </cell>
        </row>
        <row r="3757">
          <cell r="X3757">
            <v>779.69</v>
          </cell>
        </row>
        <row r="3758">
          <cell r="X3758">
            <v>870.4</v>
          </cell>
        </row>
        <row r="3759">
          <cell r="X3759">
            <v>917.28</v>
          </cell>
        </row>
        <row r="3760">
          <cell r="X3760">
            <v>8887.42</v>
          </cell>
        </row>
        <row r="3761">
          <cell r="X3761">
            <v>601.33000000000004</v>
          </cell>
        </row>
        <row r="3762">
          <cell r="X3762">
            <v>1732.64</v>
          </cell>
        </row>
        <row r="3763">
          <cell r="X3763">
            <v>366.91</v>
          </cell>
        </row>
        <row r="3764">
          <cell r="X3764">
            <v>326.14</v>
          </cell>
        </row>
        <row r="3765">
          <cell r="X3765">
            <v>1475</v>
          </cell>
        </row>
        <row r="3766">
          <cell r="X3766">
            <v>987.5</v>
          </cell>
        </row>
        <row r="3767">
          <cell r="X3767">
            <v>1320</v>
          </cell>
        </row>
        <row r="3768">
          <cell r="X3768">
            <v>3500</v>
          </cell>
        </row>
        <row r="3769">
          <cell r="X3769">
            <v>375</v>
          </cell>
        </row>
        <row r="3770">
          <cell r="X3770">
            <v>2500</v>
          </cell>
        </row>
        <row r="3771">
          <cell r="X3771">
            <v>750</v>
          </cell>
        </row>
        <row r="3772">
          <cell r="X3772">
            <v>2528.5</v>
          </cell>
        </row>
        <row r="3773">
          <cell r="X3773">
            <v>3000</v>
          </cell>
        </row>
        <row r="3774">
          <cell r="X3774">
            <v>498</v>
          </cell>
        </row>
        <row r="3775">
          <cell r="X3775">
            <v>750</v>
          </cell>
        </row>
        <row r="3776">
          <cell r="X3776">
            <v>900</v>
          </cell>
        </row>
        <row r="3777">
          <cell r="X3777">
            <v>1627.4</v>
          </cell>
        </row>
        <row r="3778">
          <cell r="X3778">
            <v>6509.6</v>
          </cell>
        </row>
        <row r="3779">
          <cell r="X3779">
            <v>14162.5</v>
          </cell>
        </row>
        <row r="3780">
          <cell r="X3780">
            <v>19652.400000000001</v>
          </cell>
        </row>
        <row r="3781">
          <cell r="X3781">
            <v>4068.5</v>
          </cell>
        </row>
        <row r="3782">
          <cell r="X3782">
            <v>278.10000000000002</v>
          </cell>
        </row>
        <row r="3783">
          <cell r="X3783">
            <v>4108</v>
          </cell>
        </row>
        <row r="3784">
          <cell r="X3784">
            <v>-29328</v>
          </cell>
        </row>
        <row r="3785">
          <cell r="X3785">
            <v>12958.4</v>
          </cell>
        </row>
        <row r="3786">
          <cell r="X3786">
            <v>60301.13</v>
          </cell>
        </row>
        <row r="3787">
          <cell r="X3787">
            <v>6900</v>
          </cell>
        </row>
        <row r="3788">
          <cell r="X3788">
            <v>1200</v>
          </cell>
        </row>
        <row r="3789">
          <cell r="X3789">
            <v>12250</v>
          </cell>
        </row>
        <row r="3790">
          <cell r="X3790">
            <v>750</v>
          </cell>
        </row>
        <row r="3791">
          <cell r="X3791">
            <v>4600</v>
          </cell>
        </row>
        <row r="3792">
          <cell r="X3792">
            <v>10250</v>
          </cell>
        </row>
        <row r="3793">
          <cell r="X3793">
            <v>3075</v>
          </cell>
        </row>
        <row r="3794">
          <cell r="X3794">
            <v>2810</v>
          </cell>
        </row>
        <row r="3795">
          <cell r="X3795">
            <v>3100</v>
          </cell>
        </row>
        <row r="3796">
          <cell r="X3796">
            <v>8500</v>
          </cell>
        </row>
        <row r="3797">
          <cell r="X3797">
            <v>185005.56</v>
          </cell>
        </row>
        <row r="3798">
          <cell r="X3798">
            <v>370010.04</v>
          </cell>
        </row>
        <row r="3799">
          <cell r="X3799">
            <v>462422.71</v>
          </cell>
        </row>
        <row r="3800">
          <cell r="X3800">
            <v>110890.14</v>
          </cell>
        </row>
        <row r="3801">
          <cell r="X3801">
            <v>46070.36</v>
          </cell>
        </row>
        <row r="3802">
          <cell r="X3802">
            <v>108147.83</v>
          </cell>
        </row>
        <row r="3803">
          <cell r="X3803">
            <v>821600</v>
          </cell>
        </row>
        <row r="3804">
          <cell r="X3804">
            <v>-67842</v>
          </cell>
        </row>
        <row r="3805">
          <cell r="X3805">
            <v>-67842</v>
          </cell>
        </row>
        <row r="3806">
          <cell r="X3806">
            <v>-61198.879999999997</v>
          </cell>
        </row>
        <row r="3807">
          <cell r="X3807">
            <v>-61198.879999999997</v>
          </cell>
        </row>
        <row r="3808">
          <cell r="X3808">
            <v>3937.5</v>
          </cell>
        </row>
        <row r="3809">
          <cell r="X3809">
            <v>504982.4</v>
          </cell>
        </row>
        <row r="3810">
          <cell r="X3810">
            <v>222768</v>
          </cell>
        </row>
        <row r="3811">
          <cell r="X3811">
            <v>63601.88</v>
          </cell>
        </row>
        <row r="3812">
          <cell r="X3812">
            <v>63601.88</v>
          </cell>
        </row>
        <row r="3813">
          <cell r="X3813">
            <v>63601.88</v>
          </cell>
        </row>
        <row r="3814">
          <cell r="X3814">
            <v>11931.4</v>
          </cell>
        </row>
        <row r="3815">
          <cell r="X3815">
            <v>12674.22</v>
          </cell>
        </row>
        <row r="3816">
          <cell r="X3816">
            <v>5596.86</v>
          </cell>
        </row>
        <row r="3817">
          <cell r="X3817">
            <v>2798.43</v>
          </cell>
        </row>
        <row r="3818">
          <cell r="X3818">
            <v>11193.73</v>
          </cell>
        </row>
        <row r="3819">
          <cell r="X3819">
            <v>4438.72</v>
          </cell>
        </row>
        <row r="3820">
          <cell r="X3820">
            <v>1992.9</v>
          </cell>
        </row>
        <row r="3821">
          <cell r="X3821">
            <v>15392</v>
          </cell>
        </row>
        <row r="3822">
          <cell r="X3822">
            <v>16341</v>
          </cell>
        </row>
        <row r="3823">
          <cell r="X3823">
            <v>45552</v>
          </cell>
        </row>
        <row r="3824">
          <cell r="X3824">
            <v>3172</v>
          </cell>
        </row>
        <row r="3825">
          <cell r="X3825">
            <v>12207</v>
          </cell>
        </row>
        <row r="3826">
          <cell r="X3826">
            <v>29759.599999999999</v>
          </cell>
        </row>
        <row r="3827">
          <cell r="X3827">
            <v>3354</v>
          </cell>
        </row>
        <row r="3828">
          <cell r="X3828">
            <v>7193.16</v>
          </cell>
        </row>
        <row r="3829">
          <cell r="X3829">
            <v>5901.48</v>
          </cell>
        </row>
        <row r="3830">
          <cell r="X3830">
            <v>590.15</v>
          </cell>
        </row>
        <row r="3831">
          <cell r="X3831">
            <v>8656.44</v>
          </cell>
        </row>
        <row r="3832">
          <cell r="X3832">
            <v>5770.96</v>
          </cell>
        </row>
        <row r="3833">
          <cell r="X3833">
            <v>11510.2</v>
          </cell>
        </row>
        <row r="3834">
          <cell r="X3834">
            <v>6527.04</v>
          </cell>
        </row>
        <row r="3835">
          <cell r="X3835">
            <v>65278.8</v>
          </cell>
        </row>
        <row r="3836">
          <cell r="X3836">
            <v>65278.8</v>
          </cell>
        </row>
        <row r="3837">
          <cell r="X3837">
            <v>1150.24</v>
          </cell>
        </row>
        <row r="3838">
          <cell r="X3838">
            <v>14486</v>
          </cell>
        </row>
        <row r="3839">
          <cell r="X3839">
            <v>164004.85</v>
          </cell>
        </row>
        <row r="3840">
          <cell r="X3840">
            <v>97416.98</v>
          </cell>
        </row>
        <row r="3841">
          <cell r="X3841">
            <v>22450.240000000002</v>
          </cell>
        </row>
        <row r="3842">
          <cell r="X3842">
            <v>148115.47</v>
          </cell>
        </row>
        <row r="3843">
          <cell r="X3843">
            <v>1565.6</v>
          </cell>
        </row>
        <row r="3844">
          <cell r="X3844">
            <v>319.3</v>
          </cell>
        </row>
        <row r="3845">
          <cell r="X3845">
            <v>1565.6</v>
          </cell>
        </row>
        <row r="3846">
          <cell r="X3846">
            <v>-704.52</v>
          </cell>
        </row>
        <row r="3847">
          <cell r="X3847">
            <v>-1565.6</v>
          </cell>
        </row>
        <row r="3848">
          <cell r="X3848">
            <v>-4964.6000000000004</v>
          </cell>
        </row>
        <row r="3849">
          <cell r="X3849">
            <v>-319.3</v>
          </cell>
        </row>
        <row r="3850">
          <cell r="X3850">
            <v>-3399</v>
          </cell>
        </row>
        <row r="3851">
          <cell r="X3851">
            <v>704.52</v>
          </cell>
        </row>
        <row r="3852">
          <cell r="X3852">
            <v>1565.6</v>
          </cell>
        </row>
        <row r="3853">
          <cell r="X3853">
            <v>9455.4</v>
          </cell>
        </row>
        <row r="3854">
          <cell r="X3854">
            <v>2472</v>
          </cell>
        </row>
        <row r="3855">
          <cell r="X3855">
            <v>4944</v>
          </cell>
        </row>
        <row r="3856">
          <cell r="X3856">
            <v>638.6</v>
          </cell>
        </row>
        <row r="3857">
          <cell r="X3857">
            <v>249002</v>
          </cell>
        </row>
        <row r="3858">
          <cell r="X3858">
            <v>61915.360000000001</v>
          </cell>
        </row>
        <row r="3859">
          <cell r="X3859">
            <v>41992.19</v>
          </cell>
        </row>
        <row r="3860">
          <cell r="X3860">
            <v>95926.42</v>
          </cell>
        </row>
        <row r="3861">
          <cell r="X3861">
            <v>21274.65</v>
          </cell>
        </row>
        <row r="3862">
          <cell r="X3862">
            <v>8806.5</v>
          </cell>
        </row>
        <row r="3863">
          <cell r="X3863">
            <v>2472</v>
          </cell>
        </row>
        <row r="3864">
          <cell r="X3864">
            <v>4964.6000000000004</v>
          </cell>
        </row>
        <row r="3865">
          <cell r="X3865">
            <v>957.9</v>
          </cell>
        </row>
        <row r="3866">
          <cell r="X3866">
            <v>3399</v>
          </cell>
        </row>
        <row r="3867">
          <cell r="X3867">
            <v>160503.20000000001</v>
          </cell>
        </row>
        <row r="3868">
          <cell r="X3868">
            <v>3151.8</v>
          </cell>
        </row>
        <row r="3869">
          <cell r="X3869">
            <v>1056.78</v>
          </cell>
        </row>
        <row r="3870">
          <cell r="X3870">
            <v>2472</v>
          </cell>
        </row>
        <row r="3871">
          <cell r="X3871">
            <v>957.9</v>
          </cell>
        </row>
        <row r="3872">
          <cell r="X3872">
            <v>3399</v>
          </cell>
        </row>
        <row r="3873">
          <cell r="X3873">
            <v>58491.5</v>
          </cell>
        </row>
        <row r="3874">
          <cell r="X3874">
            <v>66410</v>
          </cell>
        </row>
        <row r="3875">
          <cell r="X3875">
            <v>15763.8</v>
          </cell>
        </row>
        <row r="3876">
          <cell r="X3876">
            <v>22419</v>
          </cell>
        </row>
        <row r="3877">
          <cell r="X3877">
            <v>1843.7</v>
          </cell>
        </row>
        <row r="3878">
          <cell r="X3878">
            <v>1421.4</v>
          </cell>
        </row>
        <row r="3879">
          <cell r="X3879">
            <v>22124.400000000001</v>
          </cell>
        </row>
        <row r="3880">
          <cell r="X3880">
            <v>3908.85</v>
          </cell>
        </row>
        <row r="3881">
          <cell r="X3881">
            <v>710.7</v>
          </cell>
        </row>
        <row r="3882">
          <cell r="X3882">
            <v>3687.4</v>
          </cell>
        </row>
        <row r="3883">
          <cell r="X3883">
            <v>1421.4</v>
          </cell>
        </row>
        <row r="3884">
          <cell r="X3884">
            <v>355.35</v>
          </cell>
        </row>
        <row r="3885">
          <cell r="X3885">
            <v>-821600</v>
          </cell>
        </row>
        <row r="3886">
          <cell r="X3886">
            <v>64321.2</v>
          </cell>
        </row>
        <row r="3887">
          <cell r="X3887">
            <v>68341.279999999999</v>
          </cell>
        </row>
        <row r="3888">
          <cell r="X3888">
            <v>18145.919999999998</v>
          </cell>
        </row>
        <row r="3889">
          <cell r="X3889">
            <v>25000</v>
          </cell>
        </row>
        <row r="3890">
          <cell r="X3890">
            <v>3900</v>
          </cell>
        </row>
        <row r="3891">
          <cell r="X3891">
            <v>228.8</v>
          </cell>
        </row>
        <row r="3892">
          <cell r="X3892">
            <v>780</v>
          </cell>
        </row>
        <row r="3893">
          <cell r="X3893">
            <v>146880</v>
          </cell>
        </row>
        <row r="3894">
          <cell r="X3894">
            <v>24975</v>
          </cell>
        </row>
        <row r="3895">
          <cell r="X3895">
            <v>4532</v>
          </cell>
        </row>
        <row r="3896">
          <cell r="X3896">
            <v>-104003.32</v>
          </cell>
        </row>
        <row r="3897">
          <cell r="X3897">
            <v>-117700.58</v>
          </cell>
        </row>
        <row r="3898">
          <cell r="X3898">
            <v>-64259.54</v>
          </cell>
        </row>
        <row r="3899">
          <cell r="X3899">
            <v>-134647.48000000001</v>
          </cell>
        </row>
        <row r="3900">
          <cell r="X3900">
            <v>-241807.99</v>
          </cell>
        </row>
        <row r="3901">
          <cell r="X3901">
            <v>-206261.42</v>
          </cell>
        </row>
        <row r="3902">
          <cell r="X3902">
            <v>-13817.87</v>
          </cell>
        </row>
        <row r="3903">
          <cell r="X3903">
            <v>-17023.939999999999</v>
          </cell>
        </row>
        <row r="3904">
          <cell r="X3904">
            <v>-65775.960000000006</v>
          </cell>
        </row>
        <row r="3905">
          <cell r="X3905">
            <v>-605877.43000000005</v>
          </cell>
        </row>
        <row r="3906">
          <cell r="X3906">
            <v>7570.5</v>
          </cell>
        </row>
        <row r="3907">
          <cell r="X3907">
            <v>12937.5</v>
          </cell>
        </row>
        <row r="3908">
          <cell r="X3908">
            <v>14062.5</v>
          </cell>
        </row>
        <row r="3909">
          <cell r="X3909">
            <v>26437.5</v>
          </cell>
        </row>
        <row r="3910">
          <cell r="X3910">
            <v>77103</v>
          </cell>
        </row>
        <row r="3911">
          <cell r="X3911">
            <v>20480</v>
          </cell>
        </row>
        <row r="3912">
          <cell r="X3912">
            <v>73902.5</v>
          </cell>
        </row>
        <row r="3913">
          <cell r="X3913">
            <v>217370.9</v>
          </cell>
        </row>
        <row r="3914">
          <cell r="X3914">
            <v>208120.04</v>
          </cell>
        </row>
        <row r="3915">
          <cell r="X3915">
            <v>12019</v>
          </cell>
        </row>
        <row r="3916">
          <cell r="X3916">
            <v>186992</v>
          </cell>
        </row>
        <row r="3917">
          <cell r="X3917">
            <v>533530.4</v>
          </cell>
        </row>
        <row r="3918">
          <cell r="X3918">
            <v>-295216.23</v>
          </cell>
        </row>
        <row r="3919">
          <cell r="X3919">
            <v>290128.38</v>
          </cell>
        </row>
        <row r="3920">
          <cell r="X3920">
            <v>30000</v>
          </cell>
        </row>
        <row r="3921">
          <cell r="X3921">
            <v>64321.2</v>
          </cell>
        </row>
        <row r="3922">
          <cell r="X3922">
            <v>10000</v>
          </cell>
        </row>
        <row r="3923">
          <cell r="X3923">
            <v>11000</v>
          </cell>
        </row>
        <row r="3924">
          <cell r="X3924">
            <v>2000</v>
          </cell>
        </row>
        <row r="3925">
          <cell r="X3925">
            <v>79920</v>
          </cell>
        </row>
        <row r="3926">
          <cell r="X3926">
            <v>69360</v>
          </cell>
        </row>
        <row r="3927">
          <cell r="X3927">
            <v>-24975</v>
          </cell>
        </row>
        <row r="3928">
          <cell r="X3928">
            <v>-7570.5</v>
          </cell>
        </row>
        <row r="3929">
          <cell r="X3929">
            <v>10267.76</v>
          </cell>
        </row>
        <row r="3930">
          <cell r="X3930">
            <v>447.55</v>
          </cell>
        </row>
        <row r="3931">
          <cell r="X3931">
            <v>3134.56</v>
          </cell>
        </row>
        <row r="3932">
          <cell r="X3932">
            <v>5278.5</v>
          </cell>
        </row>
        <row r="3933">
          <cell r="X3933">
            <v>131370</v>
          </cell>
        </row>
        <row r="3934">
          <cell r="X3934">
            <v>87580</v>
          </cell>
        </row>
        <row r="3935">
          <cell r="X3935">
            <v>21453.96</v>
          </cell>
        </row>
        <row r="3936">
          <cell r="X3936">
            <v>98375.039999999994</v>
          </cell>
        </row>
        <row r="3937">
          <cell r="X3937">
            <v>49187.519999999997</v>
          </cell>
        </row>
        <row r="3938">
          <cell r="X3938">
            <v>145467.4</v>
          </cell>
        </row>
        <row r="3939">
          <cell r="X3939">
            <v>60615.35</v>
          </cell>
        </row>
        <row r="3940">
          <cell r="X3940">
            <v>25530</v>
          </cell>
        </row>
        <row r="3941">
          <cell r="X3941">
            <v>1291.68</v>
          </cell>
        </row>
        <row r="3942">
          <cell r="X3942">
            <v>4020</v>
          </cell>
        </row>
        <row r="3943">
          <cell r="X3943">
            <v>3140.8</v>
          </cell>
        </row>
        <row r="3944">
          <cell r="X3944">
            <v>3010.8</v>
          </cell>
        </row>
        <row r="3945">
          <cell r="X3945">
            <v>2496</v>
          </cell>
        </row>
        <row r="3946">
          <cell r="X3946">
            <v>2340</v>
          </cell>
        </row>
        <row r="3947">
          <cell r="X3947">
            <v>4442.88</v>
          </cell>
        </row>
        <row r="3948">
          <cell r="X3948">
            <v>4455.3599999999997</v>
          </cell>
        </row>
        <row r="3949">
          <cell r="X3949">
            <v>735.71</v>
          </cell>
        </row>
        <row r="3950">
          <cell r="X3950">
            <v>1248</v>
          </cell>
        </row>
        <row r="3951">
          <cell r="X3951">
            <v>832</v>
          </cell>
        </row>
        <row r="3952">
          <cell r="X3952">
            <v>312</v>
          </cell>
        </row>
        <row r="3953">
          <cell r="X3953">
            <v>1560</v>
          </cell>
        </row>
        <row r="3954">
          <cell r="X3954">
            <v>998.4</v>
          </cell>
        </row>
        <row r="3955">
          <cell r="X3955">
            <v>312</v>
          </cell>
        </row>
        <row r="3956">
          <cell r="X3956">
            <v>14600</v>
          </cell>
        </row>
        <row r="3957">
          <cell r="X3957">
            <v>56250</v>
          </cell>
        </row>
        <row r="3958">
          <cell r="X3958">
            <v>2583.36</v>
          </cell>
        </row>
        <row r="3959">
          <cell r="X3959">
            <v>5358.08</v>
          </cell>
        </row>
        <row r="3960">
          <cell r="X3960">
            <v>50519.040000000001</v>
          </cell>
        </row>
        <row r="3961">
          <cell r="X3961">
            <v>26983.84</v>
          </cell>
        </row>
        <row r="3962">
          <cell r="X3962">
            <v>10150.4</v>
          </cell>
        </row>
        <row r="3963">
          <cell r="X3963">
            <v>1725.36</v>
          </cell>
        </row>
        <row r="3964">
          <cell r="X3964">
            <v>682614.4</v>
          </cell>
        </row>
        <row r="3965">
          <cell r="X3965">
            <v>14499.68</v>
          </cell>
        </row>
        <row r="3966">
          <cell r="X3966">
            <v>63674</v>
          </cell>
        </row>
        <row r="3967">
          <cell r="X3967">
            <v>46460</v>
          </cell>
        </row>
        <row r="3968">
          <cell r="X3968">
            <v>10972.14</v>
          </cell>
        </row>
        <row r="3969">
          <cell r="X3969">
            <v>18773.009999999998</v>
          </cell>
        </row>
        <row r="3970">
          <cell r="X3970">
            <v>10972.14</v>
          </cell>
        </row>
        <row r="3971">
          <cell r="X3971">
            <v>12939.42</v>
          </cell>
        </row>
        <row r="3972">
          <cell r="X3972">
            <v>18773.009999999998</v>
          </cell>
        </row>
        <row r="3973">
          <cell r="X3973">
            <v>55264.05</v>
          </cell>
        </row>
        <row r="3974">
          <cell r="X3974">
            <v>19341.88</v>
          </cell>
        </row>
        <row r="3975">
          <cell r="X3975">
            <v>13130</v>
          </cell>
        </row>
        <row r="3976">
          <cell r="X3976">
            <v>31200</v>
          </cell>
        </row>
        <row r="3977">
          <cell r="X3977">
            <v>201760</v>
          </cell>
        </row>
        <row r="3978">
          <cell r="X3978">
            <v>127400</v>
          </cell>
        </row>
        <row r="3979">
          <cell r="X3979">
            <v>1528.8</v>
          </cell>
        </row>
        <row r="3980">
          <cell r="X3980">
            <v>2475</v>
          </cell>
        </row>
        <row r="3981">
          <cell r="X3981">
            <v>1462.5</v>
          </cell>
        </row>
        <row r="3982">
          <cell r="X3982">
            <v>4487.25</v>
          </cell>
        </row>
        <row r="3983">
          <cell r="X3983">
            <v>4624.28</v>
          </cell>
        </row>
        <row r="3984">
          <cell r="X3984">
            <v>4458.3</v>
          </cell>
        </row>
        <row r="3985">
          <cell r="X3985">
            <v>2972.2</v>
          </cell>
        </row>
        <row r="3986">
          <cell r="X3986">
            <v>-8250.2999999999993</v>
          </cell>
        </row>
        <row r="3987">
          <cell r="X3987">
            <v>3931.2</v>
          </cell>
        </row>
        <row r="3988">
          <cell r="X3988">
            <v>35000</v>
          </cell>
        </row>
        <row r="3989">
          <cell r="X3989">
            <v>28698.36</v>
          </cell>
        </row>
        <row r="3990">
          <cell r="X3990">
            <v>78000</v>
          </cell>
        </row>
        <row r="3991">
          <cell r="X3991">
            <v>577304</v>
          </cell>
        </row>
        <row r="3992">
          <cell r="X3992">
            <v>125798.39999999999</v>
          </cell>
        </row>
        <row r="3993">
          <cell r="X3993">
            <v>4046.64</v>
          </cell>
        </row>
        <row r="3994">
          <cell r="X3994">
            <v>1463000</v>
          </cell>
        </row>
        <row r="3995">
          <cell r="X3995">
            <v>637500</v>
          </cell>
        </row>
        <row r="3996">
          <cell r="X3996">
            <v>151200</v>
          </cell>
        </row>
        <row r="3997">
          <cell r="X3997">
            <v>6484.19</v>
          </cell>
        </row>
        <row r="3998">
          <cell r="X3998">
            <v>637500</v>
          </cell>
        </row>
        <row r="3999">
          <cell r="X3999">
            <v>103033.17</v>
          </cell>
        </row>
        <row r="4000">
          <cell r="X4000">
            <v>60301.13</v>
          </cell>
        </row>
        <row r="4001">
          <cell r="X4001">
            <v>60301.13</v>
          </cell>
        </row>
        <row r="4002">
          <cell r="X4002">
            <v>3120</v>
          </cell>
        </row>
        <row r="4003">
          <cell r="X4003">
            <v>6133.5</v>
          </cell>
        </row>
        <row r="4004">
          <cell r="X4004">
            <v>7000</v>
          </cell>
        </row>
        <row r="4005">
          <cell r="X4005">
            <v>12500</v>
          </cell>
        </row>
        <row r="4006">
          <cell r="X4006">
            <v>3120</v>
          </cell>
        </row>
        <row r="4007">
          <cell r="X4007">
            <v>3200</v>
          </cell>
        </row>
        <row r="4008">
          <cell r="X4008">
            <v>10000</v>
          </cell>
        </row>
        <row r="4009">
          <cell r="X4009">
            <v>6720</v>
          </cell>
        </row>
        <row r="4010">
          <cell r="X4010">
            <v>3600</v>
          </cell>
        </row>
        <row r="4011">
          <cell r="X4011">
            <v>44770</v>
          </cell>
        </row>
        <row r="4012">
          <cell r="X4012">
            <v>-36568.78</v>
          </cell>
        </row>
        <row r="4013">
          <cell r="X4013">
            <v>-9792.7999999999993</v>
          </cell>
        </row>
        <row r="4014">
          <cell r="X4014">
            <v>-5858.15</v>
          </cell>
        </row>
        <row r="4015">
          <cell r="X4015">
            <v>-347513.51</v>
          </cell>
        </row>
        <row r="4016">
          <cell r="X4016">
            <v>-47993.73</v>
          </cell>
        </row>
        <row r="4017">
          <cell r="X4017">
            <v>-53894.95</v>
          </cell>
        </row>
        <row r="4018">
          <cell r="X4018">
            <v>21098.51</v>
          </cell>
        </row>
        <row r="4019">
          <cell r="X4019">
            <v>1042.7</v>
          </cell>
        </row>
        <row r="4020">
          <cell r="X4020">
            <v>8325.8799999999992</v>
          </cell>
        </row>
        <row r="4021">
          <cell r="X4021">
            <v>7119.8</v>
          </cell>
        </row>
        <row r="4022">
          <cell r="X4022">
            <v>13200</v>
          </cell>
        </row>
        <row r="4023">
          <cell r="X4023">
            <v>1742.5</v>
          </cell>
        </row>
        <row r="4024">
          <cell r="X4024">
            <v>800</v>
          </cell>
        </row>
        <row r="4025">
          <cell r="X4025">
            <v>357</v>
          </cell>
        </row>
        <row r="4026">
          <cell r="X4026">
            <v>119</v>
          </cell>
        </row>
        <row r="4027">
          <cell r="X4027">
            <v>255</v>
          </cell>
        </row>
        <row r="4028">
          <cell r="X4028">
            <v>102</v>
          </cell>
        </row>
        <row r="4029">
          <cell r="X4029">
            <v>1000</v>
          </cell>
        </row>
        <row r="4030">
          <cell r="X4030">
            <v>1250</v>
          </cell>
        </row>
        <row r="4031">
          <cell r="X4031">
            <v>1500</v>
          </cell>
        </row>
        <row r="4032">
          <cell r="X4032">
            <v>3000</v>
          </cell>
        </row>
        <row r="4033">
          <cell r="X4033">
            <v>3750</v>
          </cell>
        </row>
        <row r="4034">
          <cell r="X4034">
            <v>1200</v>
          </cell>
        </row>
        <row r="4035">
          <cell r="X4035">
            <v>1700</v>
          </cell>
        </row>
        <row r="4036">
          <cell r="X4036">
            <v>2000</v>
          </cell>
        </row>
        <row r="4037">
          <cell r="X4037">
            <v>3500</v>
          </cell>
        </row>
        <row r="4038">
          <cell r="X4038">
            <v>4500</v>
          </cell>
        </row>
        <row r="4039">
          <cell r="X4039">
            <v>4000</v>
          </cell>
        </row>
        <row r="4040">
          <cell r="X4040">
            <v>5000</v>
          </cell>
        </row>
        <row r="4041">
          <cell r="X4041">
            <v>6000</v>
          </cell>
        </row>
        <row r="4042">
          <cell r="X4042">
            <v>4950</v>
          </cell>
        </row>
        <row r="4043">
          <cell r="X4043">
            <v>7200</v>
          </cell>
        </row>
        <row r="4044">
          <cell r="X4044">
            <v>5000</v>
          </cell>
        </row>
        <row r="4045">
          <cell r="X4045">
            <v>900</v>
          </cell>
        </row>
        <row r="4046">
          <cell r="X4046">
            <v>1100</v>
          </cell>
        </row>
        <row r="4047">
          <cell r="X4047">
            <v>17449.5</v>
          </cell>
        </row>
        <row r="4048">
          <cell r="X4048">
            <v>20592</v>
          </cell>
        </row>
        <row r="4049">
          <cell r="X4049">
            <v>217.53</v>
          </cell>
        </row>
        <row r="4050">
          <cell r="X4050">
            <v>19.670000000000002</v>
          </cell>
        </row>
        <row r="4051">
          <cell r="X4051">
            <v>5391.34</v>
          </cell>
        </row>
        <row r="4052">
          <cell r="X4052">
            <v>1958.79</v>
          </cell>
        </row>
        <row r="4053">
          <cell r="X4053">
            <v>40146.57</v>
          </cell>
        </row>
        <row r="4054">
          <cell r="X4054">
            <v>5204</v>
          </cell>
        </row>
        <row r="4055">
          <cell r="X4055">
            <v>4828.53</v>
          </cell>
        </row>
        <row r="4056">
          <cell r="X4056">
            <v>17452.13</v>
          </cell>
        </row>
        <row r="4057">
          <cell r="X4057">
            <v>164045.68</v>
          </cell>
        </row>
        <row r="4058">
          <cell r="X4058">
            <v>175546.5</v>
          </cell>
        </row>
        <row r="4059">
          <cell r="X4059">
            <v>45990.59</v>
          </cell>
        </row>
        <row r="4060">
          <cell r="X4060">
            <v>114675.94</v>
          </cell>
        </row>
        <row r="4061">
          <cell r="X4061">
            <v>469729.27</v>
          </cell>
        </row>
        <row r="4062">
          <cell r="X4062">
            <v>82577.279999999999</v>
          </cell>
        </row>
        <row r="4063">
          <cell r="X4063">
            <v>201267.33</v>
          </cell>
        </row>
        <row r="4064">
          <cell r="X4064">
            <v>168436</v>
          </cell>
        </row>
        <row r="4065">
          <cell r="X4065">
            <v>54019.23</v>
          </cell>
        </row>
        <row r="4066">
          <cell r="X4066">
            <v>68688.160000000003</v>
          </cell>
        </row>
        <row r="4067">
          <cell r="X4067">
            <v>120374.94</v>
          </cell>
        </row>
        <row r="4068">
          <cell r="X4068">
            <v>279211.59999999998</v>
          </cell>
        </row>
        <row r="4069">
          <cell r="X4069">
            <v>66262</v>
          </cell>
        </row>
        <row r="4070">
          <cell r="X4070">
            <v>1150.24</v>
          </cell>
        </row>
        <row r="4071">
          <cell r="X4071">
            <v>48307.76</v>
          </cell>
        </row>
        <row r="4072">
          <cell r="X4072">
            <v>3203.2</v>
          </cell>
        </row>
        <row r="4073">
          <cell r="X4073">
            <v>5699.2</v>
          </cell>
        </row>
        <row r="4074">
          <cell r="X4074">
            <v>5335.2</v>
          </cell>
        </row>
        <row r="4075">
          <cell r="X4075">
            <v>7113.6</v>
          </cell>
        </row>
        <row r="4076">
          <cell r="X4076">
            <v>28267.200000000001</v>
          </cell>
        </row>
        <row r="4077">
          <cell r="X4077">
            <v>2886</v>
          </cell>
        </row>
        <row r="4078">
          <cell r="X4078">
            <v>3577.6</v>
          </cell>
        </row>
        <row r="4079">
          <cell r="X4079">
            <v>4451.2</v>
          </cell>
        </row>
        <row r="4080">
          <cell r="X4080">
            <v>6676.8</v>
          </cell>
        </row>
        <row r="4081">
          <cell r="X4081">
            <v>210613.96</v>
          </cell>
        </row>
        <row r="4082">
          <cell r="X4082">
            <v>173443.68</v>
          </cell>
        </row>
        <row r="4083">
          <cell r="X4083">
            <v>173356.2</v>
          </cell>
        </row>
        <row r="4084">
          <cell r="X4084">
            <v>207299.52</v>
          </cell>
        </row>
        <row r="4085">
          <cell r="X4085">
            <v>207299.52</v>
          </cell>
        </row>
        <row r="4086">
          <cell r="X4086">
            <v>7240.3</v>
          </cell>
        </row>
        <row r="4087">
          <cell r="X4087">
            <v>11633.34</v>
          </cell>
        </row>
        <row r="4088">
          <cell r="X4088">
            <v>6339.01</v>
          </cell>
        </row>
        <row r="4089">
          <cell r="X4089">
            <v>36568.78</v>
          </cell>
        </row>
        <row r="4090">
          <cell r="X4090">
            <v>9792.7999999999993</v>
          </cell>
        </row>
        <row r="4091">
          <cell r="X4091">
            <v>5858.15</v>
          </cell>
        </row>
        <row r="4092">
          <cell r="X4092">
            <v>562.96</v>
          </cell>
        </row>
        <row r="4093">
          <cell r="X4093">
            <v>347513.21</v>
          </cell>
        </row>
        <row r="4094">
          <cell r="X4094">
            <v>47993.73</v>
          </cell>
        </row>
        <row r="4095">
          <cell r="X4095">
            <v>53895.1</v>
          </cell>
        </row>
        <row r="4096">
          <cell r="X4096">
            <v>-4046.64</v>
          </cell>
        </row>
        <row r="4097">
          <cell r="X4097">
            <v>4085.55</v>
          </cell>
        </row>
        <row r="4098">
          <cell r="X4098">
            <v>35640</v>
          </cell>
        </row>
        <row r="4099">
          <cell r="X4099">
            <v>1500</v>
          </cell>
        </row>
        <row r="4100">
          <cell r="X4100">
            <v>2200</v>
          </cell>
        </row>
        <row r="4101">
          <cell r="X4101">
            <v>2450</v>
          </cell>
        </row>
        <row r="4102">
          <cell r="X4102">
            <v>11305</v>
          </cell>
        </row>
        <row r="4103">
          <cell r="X4103">
            <v>6000</v>
          </cell>
        </row>
        <row r="4104">
          <cell r="X4104">
            <v>2300.48</v>
          </cell>
        </row>
        <row r="4105">
          <cell r="X4105">
            <v>6868.8</v>
          </cell>
        </row>
        <row r="4106">
          <cell r="X4106">
            <v>6868.8</v>
          </cell>
        </row>
        <row r="4107">
          <cell r="X4107">
            <v>20196</v>
          </cell>
        </row>
        <row r="4108">
          <cell r="X4108">
            <v>26658.720000000001</v>
          </cell>
        </row>
        <row r="4109">
          <cell r="X4109">
            <v>15474.4</v>
          </cell>
        </row>
        <row r="4110">
          <cell r="X4110">
            <v>717444</v>
          </cell>
        </row>
        <row r="4111">
          <cell r="X4111">
            <v>-29000</v>
          </cell>
        </row>
        <row r="4112">
          <cell r="X4112">
            <v>28999.360000000001</v>
          </cell>
        </row>
        <row r="4113">
          <cell r="X4113">
            <v>44755.8</v>
          </cell>
        </row>
        <row r="4114">
          <cell r="X4114">
            <v>29547</v>
          </cell>
        </row>
        <row r="4115">
          <cell r="X4115">
            <v>76680</v>
          </cell>
        </row>
        <row r="4116">
          <cell r="X4116">
            <v>206010</v>
          </cell>
        </row>
        <row r="4117">
          <cell r="X4117">
            <v>4215.24</v>
          </cell>
        </row>
        <row r="4118">
          <cell r="X4118">
            <v>13654.88</v>
          </cell>
        </row>
        <row r="4119">
          <cell r="X4119">
            <v>607.5</v>
          </cell>
        </row>
        <row r="4120">
          <cell r="X4120">
            <v>28943.68</v>
          </cell>
        </row>
        <row r="4121">
          <cell r="X4121">
            <v>28943.68</v>
          </cell>
        </row>
        <row r="4122">
          <cell r="X4122">
            <v>28943.68</v>
          </cell>
        </row>
        <row r="4123">
          <cell r="X4123">
            <v>28943.68</v>
          </cell>
        </row>
        <row r="4124">
          <cell r="X4124">
            <v>28943.68</v>
          </cell>
        </row>
        <row r="4125">
          <cell r="X4125">
            <v>28943.68</v>
          </cell>
        </row>
        <row r="4126">
          <cell r="X4126">
            <v>28943.68</v>
          </cell>
        </row>
        <row r="4127">
          <cell r="X4127">
            <v>28943.68</v>
          </cell>
        </row>
        <row r="4128">
          <cell r="X4128">
            <v>28943.68</v>
          </cell>
        </row>
        <row r="4129">
          <cell r="X4129">
            <v>28943.68</v>
          </cell>
        </row>
        <row r="4130">
          <cell r="X4130">
            <v>28943.68</v>
          </cell>
        </row>
        <row r="4131">
          <cell r="X4131">
            <v>28943.68</v>
          </cell>
        </row>
        <row r="4132">
          <cell r="X4132">
            <v>16922.72</v>
          </cell>
        </row>
        <row r="4133">
          <cell r="X4133">
            <v>16922.72</v>
          </cell>
        </row>
        <row r="4134">
          <cell r="X4134">
            <v>16922.72</v>
          </cell>
        </row>
        <row r="4135">
          <cell r="X4135">
            <v>16922.72</v>
          </cell>
        </row>
        <row r="4136">
          <cell r="X4136">
            <v>19256.89</v>
          </cell>
        </row>
        <row r="4137">
          <cell r="X4137">
            <v>19256.89</v>
          </cell>
        </row>
        <row r="4138">
          <cell r="X4138">
            <v>19256.89</v>
          </cell>
        </row>
        <row r="4139">
          <cell r="X4139">
            <v>19256.89</v>
          </cell>
        </row>
        <row r="4140">
          <cell r="X4140">
            <v>19256.89</v>
          </cell>
        </row>
        <row r="4141">
          <cell r="X4141">
            <v>19256.89</v>
          </cell>
        </row>
        <row r="4142">
          <cell r="X4142">
            <v>19256.89</v>
          </cell>
        </row>
        <row r="4143">
          <cell r="X4143">
            <v>23313.03</v>
          </cell>
        </row>
        <row r="4144">
          <cell r="X4144">
            <v>23313.03</v>
          </cell>
        </row>
        <row r="4145">
          <cell r="X4145">
            <v>23313.03</v>
          </cell>
        </row>
        <row r="4146">
          <cell r="X4146">
            <v>23313.03</v>
          </cell>
        </row>
        <row r="4147">
          <cell r="X4147">
            <v>23313.03</v>
          </cell>
        </row>
        <row r="4148">
          <cell r="X4148">
            <v>23313.03</v>
          </cell>
        </row>
        <row r="4149">
          <cell r="X4149">
            <v>23313.03</v>
          </cell>
        </row>
        <row r="4150">
          <cell r="X4150">
            <v>23313.03</v>
          </cell>
        </row>
        <row r="4151">
          <cell r="X4151">
            <v>23313.03</v>
          </cell>
        </row>
        <row r="4152">
          <cell r="X4152">
            <v>23313.03</v>
          </cell>
        </row>
        <row r="4153">
          <cell r="X4153">
            <v>23313.03</v>
          </cell>
        </row>
        <row r="4154">
          <cell r="X4154">
            <v>23313.03</v>
          </cell>
        </row>
        <row r="4155">
          <cell r="X4155">
            <v>36879.85</v>
          </cell>
        </row>
        <row r="4156">
          <cell r="X4156">
            <v>36879.85</v>
          </cell>
        </row>
        <row r="4157">
          <cell r="X4157">
            <v>36879.85</v>
          </cell>
        </row>
        <row r="4158">
          <cell r="X4158">
            <v>36879.85</v>
          </cell>
        </row>
        <row r="4159">
          <cell r="X4159">
            <v>36879.85</v>
          </cell>
        </row>
        <row r="4160">
          <cell r="X4160">
            <v>43182.11</v>
          </cell>
        </row>
        <row r="4161">
          <cell r="X4161">
            <v>43182.11</v>
          </cell>
        </row>
        <row r="4162">
          <cell r="X4162">
            <v>14994</v>
          </cell>
        </row>
        <row r="4163">
          <cell r="X4163">
            <v>16200</v>
          </cell>
        </row>
        <row r="4164">
          <cell r="X4164">
            <v>27000</v>
          </cell>
        </row>
        <row r="4165">
          <cell r="X4165">
            <v>22400</v>
          </cell>
        </row>
        <row r="4166">
          <cell r="X4166">
            <v>88200</v>
          </cell>
        </row>
        <row r="4167">
          <cell r="X4167">
            <v>58800</v>
          </cell>
        </row>
        <row r="4168">
          <cell r="X4168">
            <v>8820</v>
          </cell>
        </row>
        <row r="4169">
          <cell r="X4169">
            <v>11400</v>
          </cell>
        </row>
        <row r="4170">
          <cell r="X4170">
            <v>17914</v>
          </cell>
        </row>
        <row r="4171">
          <cell r="X4171">
            <v>1800</v>
          </cell>
        </row>
        <row r="4172">
          <cell r="X4172">
            <v>9000</v>
          </cell>
        </row>
        <row r="4173">
          <cell r="X4173">
            <v>142480</v>
          </cell>
        </row>
        <row r="4174">
          <cell r="X4174">
            <v>1680</v>
          </cell>
        </row>
        <row r="4175">
          <cell r="X4175">
            <v>14373</v>
          </cell>
        </row>
        <row r="4176">
          <cell r="X4176">
            <v>420</v>
          </cell>
        </row>
        <row r="4177">
          <cell r="X4177">
            <v>10000</v>
          </cell>
        </row>
        <row r="4178">
          <cell r="X4178">
            <v>277477.2</v>
          </cell>
        </row>
        <row r="4179">
          <cell r="X4179">
            <v>60160.44</v>
          </cell>
        </row>
        <row r="4180">
          <cell r="X4180">
            <v>31084.32</v>
          </cell>
        </row>
        <row r="4181">
          <cell r="X4181">
            <v>31084.32</v>
          </cell>
        </row>
        <row r="4182">
          <cell r="X4182">
            <v>31084.32</v>
          </cell>
        </row>
        <row r="4183">
          <cell r="X4183">
            <v>29846.959999999999</v>
          </cell>
        </row>
        <row r="4184">
          <cell r="X4184">
            <v>25142.84</v>
          </cell>
        </row>
        <row r="4185">
          <cell r="X4185">
            <v>29952</v>
          </cell>
        </row>
        <row r="4186">
          <cell r="X4186">
            <v>1010.88</v>
          </cell>
        </row>
        <row r="4187">
          <cell r="X4187">
            <v>998.4</v>
          </cell>
        </row>
        <row r="4188">
          <cell r="X4188">
            <v>2496</v>
          </cell>
        </row>
        <row r="4189">
          <cell r="X4189">
            <v>11440.52</v>
          </cell>
        </row>
        <row r="4190">
          <cell r="X4190">
            <v>16200</v>
          </cell>
        </row>
        <row r="4191">
          <cell r="X4191">
            <v>901899.54</v>
          </cell>
        </row>
        <row r="4192">
          <cell r="X4192">
            <v>901899.54</v>
          </cell>
        </row>
        <row r="4193">
          <cell r="X4193">
            <v>462513.36</v>
          </cell>
        </row>
        <row r="4194">
          <cell r="X4194">
            <v>2400</v>
          </cell>
        </row>
        <row r="4195">
          <cell r="X4195">
            <v>2400</v>
          </cell>
        </row>
        <row r="4196">
          <cell r="X4196">
            <v>17500</v>
          </cell>
        </row>
        <row r="4197">
          <cell r="X4197">
            <v>22500</v>
          </cell>
        </row>
        <row r="4198">
          <cell r="X4198">
            <v>2400</v>
          </cell>
        </row>
        <row r="4199">
          <cell r="X4199">
            <v>2400</v>
          </cell>
        </row>
        <row r="4200">
          <cell r="X4200">
            <v>2400</v>
          </cell>
        </row>
        <row r="4201">
          <cell r="X4201">
            <v>1725.36</v>
          </cell>
        </row>
        <row r="4202">
          <cell r="X4202">
            <v>7200</v>
          </cell>
        </row>
        <row r="4203">
          <cell r="X4203">
            <v>2880</v>
          </cell>
        </row>
        <row r="4204">
          <cell r="X4204">
            <v>2012.92</v>
          </cell>
        </row>
        <row r="4205">
          <cell r="X4205">
            <v>6864</v>
          </cell>
        </row>
        <row r="4206">
          <cell r="X4206">
            <v>2808</v>
          </cell>
        </row>
        <row r="4207">
          <cell r="X4207">
            <v>185328</v>
          </cell>
        </row>
        <row r="4208">
          <cell r="X4208">
            <v>25774.959999999999</v>
          </cell>
        </row>
        <row r="4209">
          <cell r="X4209">
            <v>125895</v>
          </cell>
        </row>
        <row r="4210">
          <cell r="X4210">
            <v>55233</v>
          </cell>
        </row>
        <row r="4211">
          <cell r="X4211">
            <v>186580</v>
          </cell>
        </row>
        <row r="4212">
          <cell r="X4212">
            <v>11640</v>
          </cell>
        </row>
        <row r="4213">
          <cell r="X4213">
            <v>15520</v>
          </cell>
        </row>
        <row r="4214">
          <cell r="X4214">
            <v>9700</v>
          </cell>
        </row>
        <row r="4215">
          <cell r="X4215">
            <v>10088</v>
          </cell>
        </row>
        <row r="4216">
          <cell r="X4216">
            <v>3168</v>
          </cell>
        </row>
        <row r="4217">
          <cell r="X4217">
            <v>2448</v>
          </cell>
        </row>
        <row r="4218">
          <cell r="X4218">
            <v>1584</v>
          </cell>
        </row>
        <row r="4219">
          <cell r="X4219">
            <v>1728</v>
          </cell>
        </row>
        <row r="4220">
          <cell r="X4220">
            <v>86112</v>
          </cell>
        </row>
        <row r="4221">
          <cell r="X4221">
            <v>57600</v>
          </cell>
        </row>
        <row r="4222">
          <cell r="X4222">
            <v>82800</v>
          </cell>
        </row>
        <row r="4223">
          <cell r="X4223">
            <v>38780.879999999997</v>
          </cell>
        </row>
        <row r="4224">
          <cell r="X4224">
            <v>13385.52</v>
          </cell>
        </row>
        <row r="4225">
          <cell r="X4225">
            <v>26000</v>
          </cell>
        </row>
        <row r="4226">
          <cell r="X4226">
            <v>14872</v>
          </cell>
        </row>
        <row r="4227">
          <cell r="X4227">
            <v>4290</v>
          </cell>
        </row>
        <row r="4228">
          <cell r="X4228">
            <v>5605.6</v>
          </cell>
        </row>
        <row r="4229">
          <cell r="X4229">
            <v>60424</v>
          </cell>
        </row>
        <row r="4230">
          <cell r="X4230">
            <v>3000</v>
          </cell>
        </row>
        <row r="4231">
          <cell r="X4231">
            <v>1200</v>
          </cell>
        </row>
        <row r="4232">
          <cell r="X4232">
            <v>9800</v>
          </cell>
        </row>
        <row r="4233">
          <cell r="X4233">
            <v>102163.72</v>
          </cell>
        </row>
        <row r="4234">
          <cell r="X4234">
            <v>115619.1</v>
          </cell>
        </row>
        <row r="4235">
          <cell r="X4235">
            <v>63123.31</v>
          </cell>
        </row>
        <row r="4236">
          <cell r="X4236">
            <v>132265.76</v>
          </cell>
        </row>
        <row r="4237">
          <cell r="X4237">
            <v>237531.5</v>
          </cell>
        </row>
        <row r="4238">
          <cell r="X4238">
            <v>202614.05</v>
          </cell>
        </row>
        <row r="4239">
          <cell r="X4239">
            <v>13572.8</v>
          </cell>
        </row>
        <row r="4240">
          <cell r="X4240">
            <v>16723.71</v>
          </cell>
        </row>
        <row r="4241">
          <cell r="X4241">
            <v>64613.22</v>
          </cell>
        </row>
        <row r="4242">
          <cell r="X4242">
            <v>595162.34</v>
          </cell>
        </row>
        <row r="4243">
          <cell r="X4243">
            <v>-102163.72</v>
          </cell>
        </row>
        <row r="4244">
          <cell r="X4244">
            <v>-115619.1</v>
          </cell>
        </row>
        <row r="4245">
          <cell r="X4245">
            <v>-63123.31</v>
          </cell>
        </row>
        <row r="4246">
          <cell r="X4246">
            <v>-132265.76</v>
          </cell>
        </row>
        <row r="4247">
          <cell r="X4247">
            <v>-237531.5</v>
          </cell>
        </row>
        <row r="4248">
          <cell r="X4248">
            <v>-202614.05</v>
          </cell>
        </row>
        <row r="4249">
          <cell r="X4249">
            <v>-13572.8</v>
          </cell>
        </row>
        <row r="4250">
          <cell r="X4250">
            <v>-16723.71</v>
          </cell>
        </row>
        <row r="4251">
          <cell r="X4251">
            <v>-64613.22</v>
          </cell>
        </row>
        <row r="4252">
          <cell r="X4252">
            <v>-595162.34</v>
          </cell>
        </row>
        <row r="4253">
          <cell r="X4253">
            <v>10000</v>
          </cell>
        </row>
        <row r="4254">
          <cell r="X4254">
            <v>76781.25</v>
          </cell>
        </row>
        <row r="4255">
          <cell r="X4255">
            <v>7500</v>
          </cell>
        </row>
        <row r="4256">
          <cell r="X4256">
            <v>5000</v>
          </cell>
        </row>
        <row r="4257">
          <cell r="X4257">
            <v>3500</v>
          </cell>
        </row>
        <row r="4258">
          <cell r="X4258">
            <v>25000</v>
          </cell>
        </row>
        <row r="4259">
          <cell r="X4259">
            <v>1315.83</v>
          </cell>
        </row>
        <row r="4260">
          <cell r="X4260">
            <v>57370.19</v>
          </cell>
        </row>
        <row r="4261">
          <cell r="X4261">
            <v>10233.469999999999</v>
          </cell>
        </row>
        <row r="4262">
          <cell r="X4262">
            <v>920</v>
          </cell>
        </row>
        <row r="4263">
          <cell r="X4263">
            <v>920</v>
          </cell>
        </row>
        <row r="4264">
          <cell r="X4264">
            <v>1495</v>
          </cell>
        </row>
        <row r="4265">
          <cell r="X4265">
            <v>110998.7</v>
          </cell>
        </row>
        <row r="4266">
          <cell r="X4266">
            <v>110998.7</v>
          </cell>
        </row>
        <row r="4267">
          <cell r="X4267">
            <v>5824</v>
          </cell>
        </row>
        <row r="4268">
          <cell r="X4268">
            <v>22214.400000000001</v>
          </cell>
        </row>
        <row r="4269">
          <cell r="X4269">
            <v>4417.92</v>
          </cell>
        </row>
        <row r="4270">
          <cell r="X4270">
            <v>3712.8</v>
          </cell>
        </row>
        <row r="4271">
          <cell r="X4271">
            <v>1916.72</v>
          </cell>
        </row>
        <row r="4272">
          <cell r="X4272">
            <v>1059.24</v>
          </cell>
        </row>
        <row r="4273">
          <cell r="X4273">
            <v>1210.56</v>
          </cell>
        </row>
        <row r="4274">
          <cell r="X4274">
            <v>393.43</v>
          </cell>
        </row>
        <row r="4275">
          <cell r="X4275">
            <v>242.11</v>
          </cell>
        </row>
        <row r="4276">
          <cell r="X4276">
            <v>290.52999999999997</v>
          </cell>
        </row>
        <row r="4277">
          <cell r="X4277">
            <v>968.45</v>
          </cell>
        </row>
        <row r="4278">
          <cell r="X4278">
            <v>435.8</v>
          </cell>
        </row>
        <row r="4279">
          <cell r="X4279">
            <v>2098.3000000000002</v>
          </cell>
        </row>
        <row r="4280">
          <cell r="X4280">
            <v>9600</v>
          </cell>
        </row>
        <row r="4281">
          <cell r="X4281">
            <v>18675</v>
          </cell>
        </row>
        <row r="4282">
          <cell r="X4282">
            <v>2320.2399999999998</v>
          </cell>
        </row>
        <row r="4283">
          <cell r="X4283">
            <v>998.71</v>
          </cell>
        </row>
        <row r="4284">
          <cell r="X4284">
            <v>18647.77</v>
          </cell>
        </row>
        <row r="4285">
          <cell r="X4285">
            <v>5700</v>
          </cell>
        </row>
        <row r="4286">
          <cell r="X4286">
            <v>7182</v>
          </cell>
        </row>
        <row r="4287">
          <cell r="X4287">
            <v>414.96</v>
          </cell>
        </row>
        <row r="4288">
          <cell r="X4288">
            <v>34200</v>
          </cell>
        </row>
        <row r="4289">
          <cell r="X4289">
            <v>1150</v>
          </cell>
        </row>
        <row r="4290">
          <cell r="X4290">
            <v>327.75</v>
          </cell>
        </row>
        <row r="4291">
          <cell r="X4291">
            <v>3728.75</v>
          </cell>
        </row>
        <row r="4292">
          <cell r="X4292">
            <v>4028</v>
          </cell>
        </row>
        <row r="4293">
          <cell r="X4293">
            <v>15000</v>
          </cell>
        </row>
        <row r="4294">
          <cell r="X4294">
            <v>19000</v>
          </cell>
        </row>
        <row r="4295">
          <cell r="X4295">
            <v>76752</v>
          </cell>
        </row>
        <row r="4296">
          <cell r="X4296">
            <v>164624.9</v>
          </cell>
        </row>
        <row r="4297">
          <cell r="X4297">
            <v>18169.2</v>
          </cell>
        </row>
        <row r="4298">
          <cell r="X4298">
            <v>23400</v>
          </cell>
        </row>
        <row r="4299">
          <cell r="X4299">
            <v>858</v>
          </cell>
        </row>
        <row r="4300">
          <cell r="X4300">
            <v>52000</v>
          </cell>
        </row>
        <row r="4301">
          <cell r="X4301">
            <v>44200</v>
          </cell>
        </row>
        <row r="4302">
          <cell r="X4302">
            <v>5906.25</v>
          </cell>
        </row>
        <row r="4303">
          <cell r="X4303">
            <v>9000</v>
          </cell>
        </row>
        <row r="4304">
          <cell r="X4304">
            <v>54912</v>
          </cell>
        </row>
        <row r="4305">
          <cell r="X4305">
            <v>675</v>
          </cell>
        </row>
        <row r="4306">
          <cell r="X4306">
            <v>376750.08000000002</v>
          </cell>
        </row>
        <row r="4307">
          <cell r="X4307">
            <v>52326.400000000001</v>
          </cell>
        </row>
        <row r="4308">
          <cell r="X4308">
            <v>35950</v>
          </cell>
        </row>
        <row r="4309">
          <cell r="X4309">
            <v>56202.46</v>
          </cell>
        </row>
        <row r="4310">
          <cell r="X4310">
            <v>62640</v>
          </cell>
        </row>
        <row r="4311">
          <cell r="X4311">
            <v>3432</v>
          </cell>
        </row>
        <row r="4312">
          <cell r="X4312">
            <v>6000</v>
          </cell>
        </row>
        <row r="4313">
          <cell r="X4313">
            <v>6000</v>
          </cell>
        </row>
        <row r="4314">
          <cell r="X4314">
            <v>10400</v>
          </cell>
        </row>
        <row r="4315">
          <cell r="X4315">
            <v>31200</v>
          </cell>
        </row>
        <row r="4316">
          <cell r="X4316">
            <v>5800</v>
          </cell>
        </row>
        <row r="4317">
          <cell r="X4317">
            <v>13500</v>
          </cell>
        </row>
        <row r="4318">
          <cell r="X4318">
            <v>5000</v>
          </cell>
        </row>
        <row r="4319">
          <cell r="X4319">
            <v>10800</v>
          </cell>
        </row>
        <row r="4320">
          <cell r="X4320">
            <v>4750</v>
          </cell>
        </row>
        <row r="4321">
          <cell r="X4321">
            <v>4000</v>
          </cell>
        </row>
        <row r="4322">
          <cell r="X4322">
            <v>3960</v>
          </cell>
        </row>
        <row r="4323">
          <cell r="X4323">
            <v>3900</v>
          </cell>
        </row>
        <row r="4324">
          <cell r="X4324">
            <v>4800</v>
          </cell>
        </row>
        <row r="4325">
          <cell r="X4325">
            <v>5300</v>
          </cell>
        </row>
        <row r="4326">
          <cell r="X4326">
            <v>4400</v>
          </cell>
        </row>
        <row r="4327">
          <cell r="X4327">
            <v>4000</v>
          </cell>
        </row>
        <row r="4328">
          <cell r="X4328">
            <v>20000</v>
          </cell>
        </row>
        <row r="4329">
          <cell r="X4329">
            <v>6050</v>
          </cell>
        </row>
        <row r="4330">
          <cell r="X4330">
            <v>10000</v>
          </cell>
        </row>
        <row r="4331">
          <cell r="X4331">
            <v>10000</v>
          </cell>
        </row>
        <row r="4332">
          <cell r="X4332">
            <v>5250</v>
          </cell>
        </row>
        <row r="4333">
          <cell r="X4333">
            <v>20402.93</v>
          </cell>
        </row>
        <row r="4334">
          <cell r="X4334">
            <v>1352</v>
          </cell>
        </row>
        <row r="4335">
          <cell r="X4335">
            <v>65290</v>
          </cell>
        </row>
        <row r="4336">
          <cell r="X4336">
            <v>15781.6</v>
          </cell>
        </row>
        <row r="4337">
          <cell r="X4337">
            <v>7156</v>
          </cell>
        </row>
        <row r="4338">
          <cell r="X4338">
            <v>2733.92</v>
          </cell>
        </row>
        <row r="4339">
          <cell r="X4339">
            <v>1092</v>
          </cell>
        </row>
        <row r="4340">
          <cell r="X4340">
            <v>11899</v>
          </cell>
        </row>
        <row r="4341">
          <cell r="X4341">
            <v>18322.599999999999</v>
          </cell>
        </row>
        <row r="4342">
          <cell r="X4342">
            <v>29706.76</v>
          </cell>
        </row>
        <row r="4343">
          <cell r="X4343">
            <v>143752.44</v>
          </cell>
        </row>
        <row r="4344">
          <cell r="X4344">
            <v>388.96</v>
          </cell>
        </row>
        <row r="4345">
          <cell r="X4345">
            <v>30327.279999999999</v>
          </cell>
        </row>
        <row r="4346">
          <cell r="X4346">
            <v>30850.16</v>
          </cell>
        </row>
        <row r="4347">
          <cell r="X4347">
            <v>-10000</v>
          </cell>
        </row>
        <row r="4348">
          <cell r="X4348">
            <v>-76781.25</v>
          </cell>
        </row>
        <row r="4349">
          <cell r="X4349">
            <v>-7500</v>
          </cell>
        </row>
        <row r="4350">
          <cell r="X4350">
            <v>-5000</v>
          </cell>
        </row>
        <row r="4351">
          <cell r="X4351">
            <v>-3500</v>
          </cell>
        </row>
        <row r="4352">
          <cell r="X4352">
            <v>60301.13</v>
          </cell>
        </row>
        <row r="4353">
          <cell r="X4353">
            <v>10000</v>
          </cell>
        </row>
        <row r="4354">
          <cell r="X4354">
            <v>76781.25</v>
          </cell>
        </row>
        <row r="4355">
          <cell r="X4355">
            <v>7500</v>
          </cell>
        </row>
        <row r="4356">
          <cell r="X4356">
            <v>5000</v>
          </cell>
        </row>
        <row r="4357">
          <cell r="X4357">
            <v>3500</v>
          </cell>
        </row>
        <row r="4358">
          <cell r="X4358">
            <v>642283.19999999995</v>
          </cell>
        </row>
        <row r="4359">
          <cell r="X4359">
            <v>180575.2</v>
          </cell>
        </row>
        <row r="4360">
          <cell r="X4360">
            <v>64321.2</v>
          </cell>
        </row>
        <row r="4361">
          <cell r="X4361">
            <v>64321.2</v>
          </cell>
        </row>
        <row r="4362">
          <cell r="X4362">
            <v>64321.2</v>
          </cell>
        </row>
        <row r="4363">
          <cell r="X4363">
            <v>14459.88</v>
          </cell>
        </row>
        <row r="4364">
          <cell r="X4364">
            <v>7966.28</v>
          </cell>
        </row>
        <row r="4365">
          <cell r="X4365">
            <v>-26000</v>
          </cell>
        </row>
        <row r="4366">
          <cell r="X4366">
            <v>26250</v>
          </cell>
        </row>
        <row r="4367">
          <cell r="X4367">
            <v>2420</v>
          </cell>
        </row>
        <row r="4368">
          <cell r="X4368">
            <v>8800</v>
          </cell>
        </row>
        <row r="4369">
          <cell r="X4369">
            <v>60301.13</v>
          </cell>
        </row>
        <row r="4370">
          <cell r="X4370">
            <v>510457.76</v>
          </cell>
        </row>
        <row r="4371">
          <cell r="X4371">
            <v>9331.4</v>
          </cell>
        </row>
        <row r="4372">
          <cell r="X4372">
            <v>12674.22</v>
          </cell>
        </row>
        <row r="4373">
          <cell r="X4373">
            <v>5596.86</v>
          </cell>
        </row>
        <row r="4374">
          <cell r="X4374">
            <v>17729.71</v>
          </cell>
        </row>
        <row r="4375">
          <cell r="X4375">
            <v>11931.4</v>
          </cell>
        </row>
        <row r="4376">
          <cell r="X4376">
            <v>15209.06</v>
          </cell>
        </row>
        <row r="4377">
          <cell r="X4377">
            <v>16790.59</v>
          </cell>
        </row>
        <row r="4378">
          <cell r="X4378">
            <v>11193.73</v>
          </cell>
        </row>
        <row r="4379">
          <cell r="X4379">
            <v>35459.42</v>
          </cell>
        </row>
        <row r="4380">
          <cell r="X4380">
            <v>34520.1</v>
          </cell>
        </row>
        <row r="4381">
          <cell r="X4381">
            <v>37989</v>
          </cell>
        </row>
        <row r="4382">
          <cell r="X4382">
            <v>18994</v>
          </cell>
        </row>
        <row r="4383">
          <cell r="X4383">
            <v>18994</v>
          </cell>
        </row>
        <row r="4384">
          <cell r="X4384">
            <v>18994</v>
          </cell>
        </row>
        <row r="4385">
          <cell r="X4385">
            <v>37989.120000000003</v>
          </cell>
        </row>
        <row r="4386">
          <cell r="X4386">
            <v>10513.13</v>
          </cell>
        </row>
        <row r="4387">
          <cell r="X4387">
            <v>6418.13</v>
          </cell>
        </row>
        <row r="4388">
          <cell r="X4388">
            <v>9840</v>
          </cell>
        </row>
        <row r="4389">
          <cell r="X4389">
            <v>650</v>
          </cell>
        </row>
        <row r="4390">
          <cell r="X4390">
            <v>2550</v>
          </cell>
        </row>
        <row r="4391">
          <cell r="X4391">
            <v>1550</v>
          </cell>
        </row>
        <row r="4392">
          <cell r="X4392">
            <v>570</v>
          </cell>
        </row>
        <row r="4393">
          <cell r="X4393">
            <v>3570</v>
          </cell>
        </row>
        <row r="4394">
          <cell r="X4394">
            <v>980</v>
          </cell>
        </row>
        <row r="4395">
          <cell r="X4395">
            <v>620</v>
          </cell>
        </row>
        <row r="4396">
          <cell r="X4396">
            <v>57000</v>
          </cell>
        </row>
        <row r="4397">
          <cell r="X4397">
            <v>16200</v>
          </cell>
        </row>
        <row r="4398">
          <cell r="X4398">
            <v>-9840</v>
          </cell>
        </row>
        <row r="4399">
          <cell r="X4399">
            <v>-650</v>
          </cell>
        </row>
        <row r="4400">
          <cell r="X4400">
            <v>9495.6</v>
          </cell>
        </row>
        <row r="4401">
          <cell r="X4401">
            <v>650</v>
          </cell>
        </row>
        <row r="4402">
          <cell r="X4402">
            <v>25298</v>
          </cell>
        </row>
        <row r="4403">
          <cell r="X4403">
            <v>28999.08</v>
          </cell>
        </row>
        <row r="4404">
          <cell r="X4404">
            <v>52161.120000000003</v>
          </cell>
        </row>
        <row r="4405">
          <cell r="X4405">
            <v>32040</v>
          </cell>
        </row>
        <row r="4406">
          <cell r="X4406">
            <v>336000</v>
          </cell>
        </row>
        <row r="4407">
          <cell r="X4407">
            <v>24816</v>
          </cell>
        </row>
        <row r="4408">
          <cell r="X4408">
            <v>1852.98</v>
          </cell>
        </row>
        <row r="4409">
          <cell r="X4409">
            <v>24763.200000000001</v>
          </cell>
        </row>
        <row r="4410">
          <cell r="X4410">
            <v>2688.4</v>
          </cell>
        </row>
        <row r="4411">
          <cell r="X4411">
            <v>15057.9</v>
          </cell>
        </row>
        <row r="4412">
          <cell r="X4412">
            <v>79200</v>
          </cell>
        </row>
        <row r="4413">
          <cell r="X4413">
            <v>51932.4</v>
          </cell>
        </row>
        <row r="4414">
          <cell r="X4414">
            <v>80784</v>
          </cell>
        </row>
        <row r="4415">
          <cell r="X4415">
            <v>65045.279999999999</v>
          </cell>
        </row>
        <row r="4416">
          <cell r="X4416">
            <v>77022.559999999998</v>
          </cell>
        </row>
        <row r="4417">
          <cell r="X4417">
            <v>28288</v>
          </cell>
        </row>
        <row r="4418">
          <cell r="X4418">
            <v>7488</v>
          </cell>
        </row>
        <row r="4419">
          <cell r="X4419">
            <v>37600</v>
          </cell>
        </row>
        <row r="4420">
          <cell r="X4420">
            <v>37600</v>
          </cell>
        </row>
        <row r="4421">
          <cell r="X4421">
            <v>37600</v>
          </cell>
        </row>
        <row r="4422">
          <cell r="X4422">
            <v>37600</v>
          </cell>
        </row>
        <row r="4423">
          <cell r="X4423">
            <v>1897.5</v>
          </cell>
        </row>
        <row r="4424">
          <cell r="X4424">
            <v>1365</v>
          </cell>
        </row>
        <row r="4425">
          <cell r="X4425">
            <v>37600</v>
          </cell>
        </row>
        <row r="4426">
          <cell r="X4426">
            <v>37600</v>
          </cell>
        </row>
        <row r="4427">
          <cell r="X4427">
            <v>37600</v>
          </cell>
        </row>
        <row r="4428">
          <cell r="X4428">
            <v>37600</v>
          </cell>
        </row>
        <row r="4429">
          <cell r="X4429">
            <v>37600</v>
          </cell>
        </row>
        <row r="4430">
          <cell r="X4430">
            <v>37600</v>
          </cell>
        </row>
        <row r="4431">
          <cell r="X4431">
            <v>37600</v>
          </cell>
        </row>
        <row r="4432">
          <cell r="X4432">
            <v>1364.7</v>
          </cell>
        </row>
        <row r="4433">
          <cell r="X4433">
            <v>12181.52</v>
          </cell>
        </row>
        <row r="4434">
          <cell r="X4434">
            <v>4939.6400000000003</v>
          </cell>
        </row>
        <row r="4435">
          <cell r="X4435">
            <v>16033.32</v>
          </cell>
        </row>
        <row r="4436">
          <cell r="X4436">
            <v>2266.86</v>
          </cell>
        </row>
        <row r="4437">
          <cell r="X4437">
            <v>944.53</v>
          </cell>
        </row>
        <row r="4438">
          <cell r="X4438">
            <v>99.92</v>
          </cell>
        </row>
        <row r="4439">
          <cell r="X4439">
            <v>63.38</v>
          </cell>
        </row>
        <row r="4440">
          <cell r="X4440">
            <v>379.53</v>
          </cell>
        </row>
        <row r="4441">
          <cell r="X4441">
            <v>4451.29</v>
          </cell>
        </row>
        <row r="4442">
          <cell r="X4442">
            <v>2928.81</v>
          </cell>
        </row>
        <row r="4443">
          <cell r="X4443">
            <v>6316.62</v>
          </cell>
        </row>
        <row r="4444">
          <cell r="X4444">
            <v>673.92</v>
          </cell>
        </row>
        <row r="4445">
          <cell r="X4445">
            <v>208.16</v>
          </cell>
        </row>
        <row r="4446">
          <cell r="X4446">
            <v>442.96</v>
          </cell>
        </row>
        <row r="4447">
          <cell r="X4447">
            <v>3202.54</v>
          </cell>
        </row>
        <row r="4448">
          <cell r="X4448">
            <v>6122.4</v>
          </cell>
        </row>
        <row r="4449">
          <cell r="X4449">
            <v>2029.56</v>
          </cell>
        </row>
        <row r="4450">
          <cell r="X4450">
            <v>1769.36</v>
          </cell>
        </row>
        <row r="4451">
          <cell r="X4451">
            <v>10600.55</v>
          </cell>
        </row>
        <row r="4452">
          <cell r="X4452">
            <v>1401.25</v>
          </cell>
        </row>
        <row r="4453">
          <cell r="X4453">
            <v>2018.75</v>
          </cell>
        </row>
        <row r="4454">
          <cell r="X4454">
            <v>1175.46</v>
          </cell>
        </row>
        <row r="4455">
          <cell r="X4455">
            <v>1662.5</v>
          </cell>
        </row>
        <row r="4456">
          <cell r="X4456">
            <v>1710</v>
          </cell>
        </row>
        <row r="4457">
          <cell r="X4457">
            <v>47.5</v>
          </cell>
        </row>
        <row r="4458">
          <cell r="X4458">
            <v>71.25</v>
          </cell>
        </row>
        <row r="4459">
          <cell r="X4459">
            <v>458.85</v>
          </cell>
        </row>
        <row r="4460">
          <cell r="X4460">
            <v>195.75</v>
          </cell>
        </row>
        <row r="4461">
          <cell r="X4461">
            <v>1424.8</v>
          </cell>
        </row>
        <row r="4462">
          <cell r="X4462">
            <v>2945</v>
          </cell>
        </row>
        <row r="4463">
          <cell r="X4463">
            <v>855</v>
          </cell>
        </row>
        <row r="4464">
          <cell r="X4464">
            <v>608</v>
          </cell>
        </row>
        <row r="4465">
          <cell r="X4465">
            <v>76.44</v>
          </cell>
        </row>
        <row r="4466">
          <cell r="X4466">
            <v>1425</v>
          </cell>
        </row>
        <row r="4467">
          <cell r="X4467">
            <v>1900</v>
          </cell>
        </row>
        <row r="4468">
          <cell r="X4468">
            <v>10478</v>
          </cell>
        </row>
        <row r="4469">
          <cell r="X4469">
            <v>119652.8</v>
          </cell>
        </row>
        <row r="4470">
          <cell r="X4470">
            <v>328958.40000000002</v>
          </cell>
        </row>
        <row r="4471">
          <cell r="X4471">
            <v>862.68</v>
          </cell>
        </row>
        <row r="4472">
          <cell r="X4472">
            <v>302795.2</v>
          </cell>
        </row>
        <row r="4473">
          <cell r="X4473">
            <v>41163.199999999997</v>
          </cell>
        </row>
        <row r="4474">
          <cell r="X4474">
            <v>219305.60000000001</v>
          </cell>
        </row>
        <row r="4475">
          <cell r="X4475">
            <v>119652.8</v>
          </cell>
        </row>
        <row r="4476">
          <cell r="X4476">
            <v>271632</v>
          </cell>
        </row>
        <row r="4477">
          <cell r="X4477">
            <v>41163.199999999997</v>
          </cell>
        </row>
        <row r="4478">
          <cell r="X4478">
            <v>70526.25</v>
          </cell>
        </row>
        <row r="4479">
          <cell r="X4479">
            <v>2704</v>
          </cell>
        </row>
        <row r="4480">
          <cell r="X4480">
            <v>-28288</v>
          </cell>
        </row>
        <row r="4481">
          <cell r="X4481">
            <v>-7488</v>
          </cell>
        </row>
        <row r="4482">
          <cell r="X4482">
            <v>28560</v>
          </cell>
        </row>
        <row r="4483">
          <cell r="X4483">
            <v>7560</v>
          </cell>
        </row>
        <row r="4484">
          <cell r="X4484">
            <v>70351.199999999997</v>
          </cell>
        </row>
        <row r="4485">
          <cell r="X4485">
            <v>20962.5</v>
          </cell>
        </row>
        <row r="4486">
          <cell r="X4486">
            <v>20586</v>
          </cell>
        </row>
        <row r="4487">
          <cell r="X4487">
            <v>3742.2</v>
          </cell>
        </row>
        <row r="4488">
          <cell r="X4488">
            <v>4800</v>
          </cell>
        </row>
        <row r="4489">
          <cell r="X4489">
            <v>1860</v>
          </cell>
        </row>
        <row r="4490">
          <cell r="X4490">
            <v>1400</v>
          </cell>
        </row>
        <row r="4491">
          <cell r="X4491">
            <v>2160</v>
          </cell>
        </row>
        <row r="4492">
          <cell r="X4492">
            <v>2160</v>
          </cell>
        </row>
        <row r="4493">
          <cell r="X4493">
            <v>2600</v>
          </cell>
        </row>
        <row r="4494">
          <cell r="X4494">
            <v>22248</v>
          </cell>
        </row>
        <row r="4495">
          <cell r="X4495">
            <v>13704</v>
          </cell>
        </row>
        <row r="4496">
          <cell r="X4496">
            <v>13284</v>
          </cell>
        </row>
        <row r="4497">
          <cell r="X4497">
            <v>93470</v>
          </cell>
        </row>
        <row r="4498">
          <cell r="X4498">
            <v>92751</v>
          </cell>
        </row>
        <row r="4499">
          <cell r="X4499">
            <v>2931.14</v>
          </cell>
        </row>
        <row r="4500">
          <cell r="X4500">
            <v>1931.4</v>
          </cell>
        </row>
        <row r="4501">
          <cell r="X4501">
            <v>19170</v>
          </cell>
        </row>
        <row r="4502">
          <cell r="X4502">
            <v>432</v>
          </cell>
        </row>
        <row r="4503">
          <cell r="X4503">
            <v>1932.8</v>
          </cell>
        </row>
        <row r="4504">
          <cell r="X4504">
            <v>2500</v>
          </cell>
        </row>
        <row r="4505">
          <cell r="X4505">
            <v>1021.5</v>
          </cell>
        </row>
        <row r="4506">
          <cell r="X4506">
            <v>1552</v>
          </cell>
        </row>
        <row r="4507">
          <cell r="X4507">
            <v>6372</v>
          </cell>
        </row>
        <row r="4508">
          <cell r="X4508">
            <v>8304</v>
          </cell>
        </row>
        <row r="4509">
          <cell r="X4509">
            <v>520</v>
          </cell>
        </row>
        <row r="4510">
          <cell r="X4510">
            <v>1680</v>
          </cell>
        </row>
        <row r="4511">
          <cell r="X4511">
            <v>450</v>
          </cell>
        </row>
        <row r="4512">
          <cell r="X4512">
            <v>350</v>
          </cell>
        </row>
        <row r="4513">
          <cell r="X4513">
            <v>5500</v>
          </cell>
        </row>
        <row r="4514">
          <cell r="X4514">
            <v>37600</v>
          </cell>
        </row>
        <row r="4515">
          <cell r="X4515">
            <v>1040</v>
          </cell>
        </row>
        <row r="4516">
          <cell r="X4516">
            <v>936</v>
          </cell>
        </row>
        <row r="4517">
          <cell r="X4517">
            <v>2080</v>
          </cell>
        </row>
        <row r="4518">
          <cell r="X4518">
            <v>3744</v>
          </cell>
        </row>
        <row r="4519">
          <cell r="X4519">
            <v>1560</v>
          </cell>
        </row>
        <row r="4520">
          <cell r="X4520">
            <v>3120</v>
          </cell>
        </row>
        <row r="4521">
          <cell r="X4521">
            <v>9880</v>
          </cell>
        </row>
        <row r="4522">
          <cell r="X4522">
            <v>3952</v>
          </cell>
        </row>
        <row r="4523">
          <cell r="X4523">
            <v>1560</v>
          </cell>
        </row>
        <row r="4524">
          <cell r="X4524">
            <v>37600</v>
          </cell>
        </row>
        <row r="4525">
          <cell r="X4525">
            <v>15080</v>
          </cell>
        </row>
        <row r="4526">
          <cell r="X4526">
            <v>41600</v>
          </cell>
        </row>
        <row r="4527">
          <cell r="X4527">
            <v>7251.2</v>
          </cell>
        </row>
        <row r="4528">
          <cell r="X4528">
            <v>62500</v>
          </cell>
        </row>
        <row r="4529">
          <cell r="X4529">
            <v>1800</v>
          </cell>
        </row>
        <row r="4530">
          <cell r="X4530">
            <v>7000</v>
          </cell>
        </row>
        <row r="4531">
          <cell r="X4531">
            <v>17867.86</v>
          </cell>
        </row>
        <row r="4532">
          <cell r="X4532">
            <v>187383.15</v>
          </cell>
        </row>
        <row r="4533">
          <cell r="X4533">
            <v>1664</v>
          </cell>
        </row>
        <row r="4534">
          <cell r="X4534">
            <v>1385015.25</v>
          </cell>
        </row>
        <row r="4535">
          <cell r="X4535">
            <v>1560</v>
          </cell>
        </row>
        <row r="4536">
          <cell r="X4536">
            <v>1248</v>
          </cell>
        </row>
        <row r="4537">
          <cell r="X4537">
            <v>1560</v>
          </cell>
        </row>
        <row r="4538">
          <cell r="X4538">
            <v>-5050</v>
          </cell>
        </row>
        <row r="4539">
          <cell r="X4539">
            <v>990</v>
          </cell>
        </row>
        <row r="4540">
          <cell r="X4540">
            <v>1045</v>
          </cell>
        </row>
        <row r="4541">
          <cell r="X4541">
            <v>2600</v>
          </cell>
        </row>
        <row r="4542">
          <cell r="X4542">
            <v>7400</v>
          </cell>
        </row>
        <row r="4543">
          <cell r="X4543">
            <v>15080</v>
          </cell>
        </row>
        <row r="4544">
          <cell r="X4544">
            <v>59160</v>
          </cell>
        </row>
        <row r="4545">
          <cell r="X4545">
            <v>-15080</v>
          </cell>
        </row>
        <row r="4546">
          <cell r="X4546">
            <v>-41600</v>
          </cell>
        </row>
        <row r="4547">
          <cell r="X4547">
            <v>-7251.2</v>
          </cell>
        </row>
        <row r="4548">
          <cell r="X4548">
            <v>15080</v>
          </cell>
        </row>
        <row r="4549">
          <cell r="X4549">
            <v>41600</v>
          </cell>
        </row>
        <row r="4550">
          <cell r="X4550">
            <v>7251.2</v>
          </cell>
        </row>
        <row r="4551">
          <cell r="X4551">
            <v>6647</v>
          </cell>
        </row>
        <row r="4552">
          <cell r="X4552">
            <v>37600</v>
          </cell>
        </row>
        <row r="4553">
          <cell r="X4553">
            <v>37600</v>
          </cell>
        </row>
        <row r="4554">
          <cell r="X4554">
            <v>13019.6</v>
          </cell>
        </row>
        <row r="4555">
          <cell r="X4555">
            <v>528</v>
          </cell>
        </row>
        <row r="4556">
          <cell r="X4556">
            <v>1430</v>
          </cell>
        </row>
        <row r="4557">
          <cell r="X4557">
            <v>2760</v>
          </cell>
        </row>
        <row r="4558">
          <cell r="X4558">
            <v>7524</v>
          </cell>
        </row>
        <row r="4559">
          <cell r="X4559">
            <v>162</v>
          </cell>
        </row>
        <row r="4560">
          <cell r="X4560">
            <v>81</v>
          </cell>
        </row>
        <row r="4561">
          <cell r="X4561">
            <v>324</v>
          </cell>
        </row>
        <row r="4562">
          <cell r="X4562">
            <v>12411</v>
          </cell>
        </row>
        <row r="4563">
          <cell r="X4563">
            <v>4124.25</v>
          </cell>
        </row>
        <row r="4564">
          <cell r="X4564">
            <v>5454</v>
          </cell>
        </row>
        <row r="4565">
          <cell r="X4565">
            <v>1198.8900000000001</v>
          </cell>
        </row>
        <row r="4566">
          <cell r="X4566">
            <v>1587.6</v>
          </cell>
        </row>
        <row r="4567">
          <cell r="X4567">
            <v>880</v>
          </cell>
        </row>
        <row r="4568">
          <cell r="X4568">
            <v>1774.19</v>
          </cell>
        </row>
        <row r="4569">
          <cell r="X4569">
            <v>1</v>
          </cell>
        </row>
        <row r="4570">
          <cell r="X4570">
            <v>3080</v>
          </cell>
        </row>
        <row r="4571">
          <cell r="X4571">
            <v>2464</v>
          </cell>
        </row>
        <row r="4572">
          <cell r="X4572">
            <v>895</v>
          </cell>
        </row>
        <row r="4573">
          <cell r="X4573">
            <v>10500</v>
          </cell>
        </row>
        <row r="4574">
          <cell r="X4574">
            <v>4620</v>
          </cell>
        </row>
        <row r="4575">
          <cell r="X4575">
            <v>4620</v>
          </cell>
        </row>
        <row r="4576">
          <cell r="X4576">
            <v>6552</v>
          </cell>
        </row>
        <row r="4577">
          <cell r="X4577">
            <v>1701</v>
          </cell>
        </row>
        <row r="4578">
          <cell r="X4578">
            <v>7700</v>
          </cell>
        </row>
        <row r="4579">
          <cell r="X4579">
            <v>924</v>
          </cell>
        </row>
        <row r="4580">
          <cell r="X4580">
            <v>1540</v>
          </cell>
        </row>
        <row r="4581">
          <cell r="X4581">
            <v>36540</v>
          </cell>
        </row>
        <row r="4582">
          <cell r="X4582">
            <v>5635</v>
          </cell>
        </row>
        <row r="4583">
          <cell r="X4583">
            <v>24405.040000000001</v>
          </cell>
        </row>
        <row r="4584">
          <cell r="X4584">
            <v>214221.24</v>
          </cell>
        </row>
        <row r="4585">
          <cell r="X4585">
            <v>187422.12</v>
          </cell>
        </row>
        <row r="4586">
          <cell r="X4586">
            <v>5430.6</v>
          </cell>
        </row>
        <row r="4587">
          <cell r="X4587">
            <v>320</v>
          </cell>
        </row>
        <row r="4588">
          <cell r="X4588">
            <v>640</v>
          </cell>
        </row>
        <row r="4589">
          <cell r="X4589">
            <v>1840</v>
          </cell>
        </row>
        <row r="4590">
          <cell r="X4590">
            <v>61250</v>
          </cell>
        </row>
        <row r="4591">
          <cell r="X4591">
            <v>35520</v>
          </cell>
        </row>
        <row r="4592">
          <cell r="X4592">
            <v>16920</v>
          </cell>
        </row>
        <row r="4593">
          <cell r="X4593">
            <v>84600</v>
          </cell>
        </row>
        <row r="4594">
          <cell r="X4594">
            <v>15228</v>
          </cell>
        </row>
        <row r="4595">
          <cell r="X4595">
            <v>1050</v>
          </cell>
        </row>
        <row r="4596">
          <cell r="X4596">
            <v>6240</v>
          </cell>
        </row>
        <row r="4597">
          <cell r="X4597">
            <v>340</v>
          </cell>
        </row>
        <row r="4598">
          <cell r="X4598">
            <v>460</v>
          </cell>
        </row>
        <row r="4599">
          <cell r="X4599">
            <v>460</v>
          </cell>
        </row>
        <row r="4600">
          <cell r="X4600">
            <v>460</v>
          </cell>
        </row>
        <row r="4601">
          <cell r="X4601">
            <v>460</v>
          </cell>
        </row>
        <row r="4602">
          <cell r="X4602">
            <v>65403.96</v>
          </cell>
        </row>
        <row r="4603">
          <cell r="X4603">
            <v>30890.92</v>
          </cell>
        </row>
        <row r="4604">
          <cell r="X4604">
            <v>112930.12</v>
          </cell>
        </row>
        <row r="4605">
          <cell r="X4605">
            <v>37600</v>
          </cell>
        </row>
        <row r="4606">
          <cell r="X4606">
            <v>14950</v>
          </cell>
        </row>
        <row r="4607">
          <cell r="X4607">
            <v>6000</v>
          </cell>
        </row>
        <row r="4608">
          <cell r="X4608">
            <v>3500</v>
          </cell>
        </row>
        <row r="4609">
          <cell r="X4609">
            <v>4000</v>
          </cell>
        </row>
        <row r="4610">
          <cell r="X4610">
            <v>660</v>
          </cell>
        </row>
        <row r="4611">
          <cell r="X4611">
            <v>1108</v>
          </cell>
        </row>
        <row r="4612">
          <cell r="X4612">
            <v>37600</v>
          </cell>
        </row>
        <row r="4613">
          <cell r="X4613">
            <v>37600</v>
          </cell>
        </row>
        <row r="4614">
          <cell r="X4614">
            <v>-30327.279999999999</v>
          </cell>
        </row>
        <row r="4615">
          <cell r="X4615">
            <v>-30850.16</v>
          </cell>
        </row>
        <row r="4616">
          <cell r="X4616">
            <v>2310</v>
          </cell>
        </row>
        <row r="4617">
          <cell r="X4617">
            <v>92040</v>
          </cell>
        </row>
        <row r="4618">
          <cell r="X4618">
            <v>48880</v>
          </cell>
        </row>
        <row r="4619">
          <cell r="X4619">
            <v>6240</v>
          </cell>
        </row>
        <row r="4620">
          <cell r="X4620">
            <v>4672.2</v>
          </cell>
        </row>
        <row r="4621">
          <cell r="X4621">
            <v>10638.16</v>
          </cell>
        </row>
        <row r="4622">
          <cell r="X4622">
            <v>24246.560000000001</v>
          </cell>
        </row>
        <row r="4623">
          <cell r="X4623">
            <v>11979.76</v>
          </cell>
        </row>
        <row r="4624">
          <cell r="X4624">
            <v>47918</v>
          </cell>
        </row>
        <row r="4625">
          <cell r="X4625">
            <v>1533.38</v>
          </cell>
        </row>
        <row r="4626">
          <cell r="X4626">
            <v>1200</v>
          </cell>
        </row>
        <row r="4627">
          <cell r="X4627">
            <v>195993.99</v>
          </cell>
        </row>
        <row r="4628">
          <cell r="X4628">
            <v>204705.85</v>
          </cell>
        </row>
        <row r="4629">
          <cell r="X4629">
            <v>156803.37</v>
          </cell>
        </row>
        <row r="4630">
          <cell r="X4630">
            <v>46708.54</v>
          </cell>
        </row>
        <row r="4631">
          <cell r="X4631">
            <v>1195.74</v>
          </cell>
        </row>
        <row r="4632">
          <cell r="X4632">
            <v>2111.1999999999998</v>
          </cell>
        </row>
        <row r="4633">
          <cell r="X4633">
            <v>3718</v>
          </cell>
        </row>
        <row r="4634">
          <cell r="X4634">
            <v>1439270.24</v>
          </cell>
        </row>
        <row r="4635">
          <cell r="X4635">
            <v>1317295</v>
          </cell>
        </row>
        <row r="4636">
          <cell r="X4636">
            <v>5616</v>
          </cell>
        </row>
        <row r="4637">
          <cell r="X4637">
            <v>33977.300000000003</v>
          </cell>
        </row>
        <row r="4638">
          <cell r="X4638">
            <v>34563.1</v>
          </cell>
        </row>
        <row r="4639">
          <cell r="X4639">
            <v>123653.09</v>
          </cell>
        </row>
        <row r="4640">
          <cell r="X4640">
            <v>513120.8</v>
          </cell>
        </row>
        <row r="4641">
          <cell r="X4641">
            <v>23680</v>
          </cell>
        </row>
        <row r="4642">
          <cell r="X4642">
            <v>15790</v>
          </cell>
        </row>
        <row r="4643">
          <cell r="X4643">
            <v>15228</v>
          </cell>
        </row>
        <row r="4644">
          <cell r="X4644">
            <v>1601.6</v>
          </cell>
        </row>
        <row r="4645">
          <cell r="X4645">
            <v>10500</v>
          </cell>
        </row>
        <row r="4646">
          <cell r="X4646">
            <v>5000</v>
          </cell>
        </row>
        <row r="4647">
          <cell r="X4647">
            <v>14235</v>
          </cell>
        </row>
        <row r="4648">
          <cell r="X4648">
            <v>56000</v>
          </cell>
        </row>
        <row r="4649">
          <cell r="X4649">
            <v>750</v>
          </cell>
        </row>
        <row r="4650">
          <cell r="X4650">
            <v>12000</v>
          </cell>
        </row>
        <row r="4651">
          <cell r="X4651">
            <v>20500</v>
          </cell>
        </row>
        <row r="4652">
          <cell r="X4652">
            <v>2800</v>
          </cell>
        </row>
        <row r="4653">
          <cell r="X4653">
            <v>148462.5</v>
          </cell>
        </row>
        <row r="4654">
          <cell r="X4654">
            <v>7000</v>
          </cell>
        </row>
        <row r="4655">
          <cell r="X4655">
            <v>20500</v>
          </cell>
        </row>
        <row r="4656">
          <cell r="X4656">
            <v>3000</v>
          </cell>
        </row>
        <row r="4657">
          <cell r="X4657">
            <v>20620.32</v>
          </cell>
        </row>
        <row r="4658">
          <cell r="X4658">
            <v>119452.2</v>
          </cell>
        </row>
        <row r="4659">
          <cell r="X4659">
            <v>8876.4500000000007</v>
          </cell>
        </row>
        <row r="4660">
          <cell r="X4660">
            <v>17071.27</v>
          </cell>
        </row>
        <row r="4661">
          <cell r="X4661">
            <v>2478.6</v>
          </cell>
        </row>
        <row r="4662">
          <cell r="X4662">
            <v>856.8</v>
          </cell>
        </row>
        <row r="4663">
          <cell r="X4663">
            <v>6000</v>
          </cell>
        </row>
        <row r="4664">
          <cell r="X4664">
            <v>20100</v>
          </cell>
        </row>
        <row r="4665">
          <cell r="X4665">
            <v>10432.799999999999</v>
          </cell>
        </row>
        <row r="4666">
          <cell r="X4666">
            <v>11448</v>
          </cell>
        </row>
        <row r="4667">
          <cell r="X4667">
            <v>10670.4</v>
          </cell>
        </row>
        <row r="4668">
          <cell r="X4668">
            <v>35625</v>
          </cell>
        </row>
        <row r="4669">
          <cell r="X4669">
            <v>5425</v>
          </cell>
        </row>
        <row r="4670">
          <cell r="X4670">
            <v>2800</v>
          </cell>
        </row>
        <row r="4671">
          <cell r="X4671">
            <v>14000</v>
          </cell>
        </row>
        <row r="4672">
          <cell r="X4672">
            <v>4950</v>
          </cell>
        </row>
        <row r="4673">
          <cell r="X4673">
            <v>98792.24</v>
          </cell>
        </row>
        <row r="4674">
          <cell r="X4674">
            <v>16633.52</v>
          </cell>
        </row>
        <row r="4675">
          <cell r="X4675">
            <v>9242.92</v>
          </cell>
        </row>
        <row r="4676">
          <cell r="X4676">
            <v>58082.32</v>
          </cell>
        </row>
        <row r="4677">
          <cell r="X4677">
            <v>43338.84</v>
          </cell>
        </row>
        <row r="4678">
          <cell r="X4678">
            <v>11377.88</v>
          </cell>
        </row>
        <row r="4679">
          <cell r="X4679">
            <v>92.4</v>
          </cell>
        </row>
        <row r="4680">
          <cell r="X4680">
            <v>30.82</v>
          </cell>
        </row>
        <row r="4681">
          <cell r="X4681">
            <v>193.64</v>
          </cell>
        </row>
        <row r="4682">
          <cell r="X4682">
            <v>44.26</v>
          </cell>
        </row>
        <row r="4683">
          <cell r="X4683">
            <v>3586.15</v>
          </cell>
        </row>
        <row r="4684">
          <cell r="X4684">
            <v>722.29</v>
          </cell>
        </row>
        <row r="4685">
          <cell r="X4685">
            <v>9453.6</v>
          </cell>
        </row>
        <row r="4686">
          <cell r="X4686">
            <v>29484</v>
          </cell>
        </row>
        <row r="4687">
          <cell r="X4687">
            <v>4992</v>
          </cell>
        </row>
        <row r="4688">
          <cell r="X4688">
            <v>2418.75</v>
          </cell>
        </row>
        <row r="4689">
          <cell r="X4689">
            <v>22376.25</v>
          </cell>
        </row>
        <row r="4690">
          <cell r="X4690">
            <v>364</v>
          </cell>
        </row>
        <row r="4691">
          <cell r="X4691">
            <v>3870</v>
          </cell>
        </row>
        <row r="4692">
          <cell r="X4692">
            <v>109.2</v>
          </cell>
        </row>
        <row r="4693">
          <cell r="X4693">
            <v>94536</v>
          </cell>
        </row>
        <row r="4694">
          <cell r="X4694">
            <v>29484</v>
          </cell>
        </row>
        <row r="4695">
          <cell r="X4695">
            <v>7363.2</v>
          </cell>
        </row>
        <row r="4696">
          <cell r="X4696">
            <v>21632</v>
          </cell>
        </row>
        <row r="4697">
          <cell r="X4697">
            <v>9328.7999999999993</v>
          </cell>
        </row>
        <row r="4698">
          <cell r="X4698">
            <v>1161</v>
          </cell>
        </row>
        <row r="4699">
          <cell r="X4699">
            <v>546</v>
          </cell>
        </row>
        <row r="4700">
          <cell r="X4700">
            <v>2868.75</v>
          </cell>
        </row>
        <row r="4701">
          <cell r="X4701">
            <v>39588.75</v>
          </cell>
        </row>
        <row r="4702">
          <cell r="X4702">
            <v>2652</v>
          </cell>
        </row>
        <row r="4703">
          <cell r="X4703">
            <v>14175</v>
          </cell>
        </row>
        <row r="4704">
          <cell r="X4704">
            <v>1035</v>
          </cell>
        </row>
        <row r="4705">
          <cell r="X4705">
            <v>14976</v>
          </cell>
        </row>
        <row r="4706">
          <cell r="X4706">
            <v>22900.799999999999</v>
          </cell>
        </row>
        <row r="4707">
          <cell r="X4707">
            <v>7176</v>
          </cell>
        </row>
        <row r="4708">
          <cell r="X4708">
            <v>483.75</v>
          </cell>
        </row>
        <row r="4709">
          <cell r="X4709">
            <v>3622.5</v>
          </cell>
        </row>
        <row r="4710">
          <cell r="X4710">
            <v>680.63</v>
          </cell>
        </row>
        <row r="4711">
          <cell r="X4711">
            <v>2160</v>
          </cell>
        </row>
        <row r="4712">
          <cell r="X4712">
            <v>15150</v>
          </cell>
        </row>
        <row r="4713">
          <cell r="X4713">
            <v>505</v>
          </cell>
        </row>
        <row r="4714">
          <cell r="X4714">
            <v>176291.58</v>
          </cell>
        </row>
        <row r="4715">
          <cell r="X4715">
            <v>43298.74</v>
          </cell>
        </row>
        <row r="4716">
          <cell r="X4716">
            <v>30315.77</v>
          </cell>
        </row>
        <row r="4717">
          <cell r="X4717">
            <v>69223.09</v>
          </cell>
        </row>
        <row r="4718">
          <cell r="X4718">
            <v>191536.24</v>
          </cell>
        </row>
        <row r="4719">
          <cell r="X4719">
            <v>300340.03999999998</v>
          </cell>
        </row>
        <row r="4720">
          <cell r="X4720">
            <v>158.4</v>
          </cell>
        </row>
        <row r="4721">
          <cell r="X4721">
            <v>129.6</v>
          </cell>
        </row>
        <row r="4722">
          <cell r="X4722">
            <v>115.2</v>
          </cell>
        </row>
        <row r="4723">
          <cell r="X4723">
            <v>321412.96000000002</v>
          </cell>
        </row>
        <row r="4724">
          <cell r="X4724">
            <v>8928</v>
          </cell>
        </row>
        <row r="4725">
          <cell r="X4725">
            <v>202.5</v>
          </cell>
        </row>
        <row r="4726">
          <cell r="X4726">
            <v>43011</v>
          </cell>
        </row>
        <row r="4727">
          <cell r="X4727">
            <v>16200</v>
          </cell>
        </row>
        <row r="4728">
          <cell r="X4728">
            <v>24435</v>
          </cell>
        </row>
        <row r="4729">
          <cell r="X4729">
            <v>37600</v>
          </cell>
        </row>
        <row r="4730">
          <cell r="X4730">
            <v>37600</v>
          </cell>
        </row>
        <row r="4731">
          <cell r="X4731">
            <v>37600</v>
          </cell>
        </row>
        <row r="4732">
          <cell r="X4732">
            <v>37600</v>
          </cell>
        </row>
        <row r="4733">
          <cell r="X4733">
            <v>37600</v>
          </cell>
        </row>
        <row r="4734">
          <cell r="X4734">
            <v>37600</v>
          </cell>
        </row>
        <row r="4735">
          <cell r="X4735">
            <v>400000.35</v>
          </cell>
        </row>
        <row r="4736">
          <cell r="X4736">
            <v>-70351.199999999997</v>
          </cell>
        </row>
        <row r="4737">
          <cell r="X4737">
            <v>28140.48</v>
          </cell>
        </row>
        <row r="4738">
          <cell r="X4738">
            <v>-22900.799999999999</v>
          </cell>
        </row>
        <row r="4739">
          <cell r="X4739">
            <v>14747.46</v>
          </cell>
        </row>
        <row r="4740">
          <cell r="X4740">
            <v>19000.8</v>
          </cell>
        </row>
        <row r="4741">
          <cell r="X4741">
            <v>22900.799999999999</v>
          </cell>
        </row>
        <row r="4742">
          <cell r="X4742">
            <v>1452.12</v>
          </cell>
        </row>
        <row r="4743">
          <cell r="X4743">
            <v>637.30999999999995</v>
          </cell>
        </row>
        <row r="4744">
          <cell r="X4744">
            <v>3824.03</v>
          </cell>
        </row>
        <row r="4745">
          <cell r="X4745">
            <v>-400000.35</v>
          </cell>
        </row>
        <row r="4746">
          <cell r="X4746">
            <v>118119.64</v>
          </cell>
        </row>
        <row r="4747">
          <cell r="X4747">
            <v>166242.93</v>
          </cell>
        </row>
        <row r="4748">
          <cell r="X4748">
            <v>98953.87</v>
          </cell>
        </row>
        <row r="4749">
          <cell r="X4749">
            <v>399999.4</v>
          </cell>
        </row>
        <row r="4750">
          <cell r="X4750">
            <v>37600</v>
          </cell>
        </row>
        <row r="4751">
          <cell r="X4751">
            <v>256880</v>
          </cell>
        </row>
        <row r="4752">
          <cell r="X4752">
            <v>11742.5</v>
          </cell>
        </row>
        <row r="4753">
          <cell r="X4753">
            <v>26833.5</v>
          </cell>
        </row>
        <row r="4754">
          <cell r="X4754">
            <v>2760</v>
          </cell>
        </row>
        <row r="4755">
          <cell r="X4755">
            <v>25100</v>
          </cell>
        </row>
        <row r="4756">
          <cell r="X4756">
            <v>6048</v>
          </cell>
        </row>
        <row r="4757">
          <cell r="X4757">
            <v>32464.5</v>
          </cell>
        </row>
        <row r="4758">
          <cell r="X4758">
            <v>34276</v>
          </cell>
        </row>
        <row r="4759">
          <cell r="X4759">
            <v>12064</v>
          </cell>
        </row>
        <row r="4760">
          <cell r="X4760">
            <v>12252.5</v>
          </cell>
        </row>
        <row r="4761">
          <cell r="X4761">
            <v>8109</v>
          </cell>
        </row>
        <row r="4762">
          <cell r="X4762">
            <v>6187.5</v>
          </cell>
        </row>
        <row r="4763">
          <cell r="X4763">
            <v>5720</v>
          </cell>
        </row>
        <row r="4764">
          <cell r="X4764">
            <v>15936</v>
          </cell>
        </row>
        <row r="4765">
          <cell r="X4765">
            <v>11600</v>
          </cell>
        </row>
        <row r="4766">
          <cell r="X4766">
            <v>10350</v>
          </cell>
        </row>
        <row r="4767">
          <cell r="X4767">
            <v>15000</v>
          </cell>
        </row>
        <row r="4768">
          <cell r="X4768">
            <v>64350</v>
          </cell>
        </row>
        <row r="4769">
          <cell r="X4769">
            <v>63000</v>
          </cell>
        </row>
        <row r="4770">
          <cell r="X4770">
            <v>15440</v>
          </cell>
        </row>
        <row r="4771">
          <cell r="X4771">
            <v>17000</v>
          </cell>
        </row>
        <row r="4772">
          <cell r="X4772">
            <v>4860</v>
          </cell>
        </row>
        <row r="4773">
          <cell r="X4773">
            <v>24805</v>
          </cell>
        </row>
        <row r="4774">
          <cell r="X4774">
            <v>15000</v>
          </cell>
        </row>
        <row r="4775">
          <cell r="X4775">
            <v>15936</v>
          </cell>
        </row>
        <row r="4776">
          <cell r="X4776">
            <v>11600</v>
          </cell>
        </row>
        <row r="4777">
          <cell r="X4777">
            <v>10300</v>
          </cell>
        </row>
        <row r="4778">
          <cell r="X4778">
            <v>572560.86</v>
          </cell>
        </row>
        <row r="4779">
          <cell r="X4779">
            <v>101601.19</v>
          </cell>
        </row>
        <row r="4780">
          <cell r="X4780">
            <v>16413.439999999999</v>
          </cell>
        </row>
        <row r="4781">
          <cell r="X4781">
            <v>19507.3</v>
          </cell>
        </row>
        <row r="4782">
          <cell r="X4782">
            <v>11559.29</v>
          </cell>
        </row>
        <row r="4783">
          <cell r="X4783">
            <v>8305.41</v>
          </cell>
        </row>
        <row r="4784">
          <cell r="X4784">
            <v>68368.899999999994</v>
          </cell>
        </row>
        <row r="4785">
          <cell r="X4785">
            <v>103788.22</v>
          </cell>
        </row>
        <row r="4786">
          <cell r="X4786">
            <v>56313.55</v>
          </cell>
        </row>
        <row r="4787">
          <cell r="X4787">
            <v>275.39999999999998</v>
          </cell>
        </row>
        <row r="4788">
          <cell r="X4788">
            <v>24136.3</v>
          </cell>
        </row>
        <row r="4789">
          <cell r="X4789">
            <v>7293.5</v>
          </cell>
        </row>
        <row r="4790">
          <cell r="X4790">
            <v>3231.9</v>
          </cell>
        </row>
        <row r="4791">
          <cell r="X4791">
            <v>5958.48</v>
          </cell>
        </row>
        <row r="4792">
          <cell r="X4792">
            <v>121952</v>
          </cell>
        </row>
        <row r="4793">
          <cell r="X4793">
            <v>5750</v>
          </cell>
        </row>
        <row r="4794">
          <cell r="X4794">
            <v>385</v>
          </cell>
        </row>
        <row r="4795">
          <cell r="X4795">
            <v>105</v>
          </cell>
        </row>
        <row r="4796">
          <cell r="X4796">
            <v>44</v>
          </cell>
        </row>
        <row r="4797">
          <cell r="X4797">
            <v>22561</v>
          </cell>
        </row>
        <row r="4798">
          <cell r="X4798">
            <v>1248</v>
          </cell>
        </row>
        <row r="4799">
          <cell r="X4799">
            <v>442</v>
          </cell>
        </row>
        <row r="4800">
          <cell r="X4800">
            <v>3840</v>
          </cell>
        </row>
        <row r="4801">
          <cell r="X4801">
            <v>4800</v>
          </cell>
        </row>
        <row r="4802">
          <cell r="X4802">
            <v>7200</v>
          </cell>
        </row>
        <row r="4803">
          <cell r="X4803">
            <v>432</v>
          </cell>
        </row>
        <row r="4804">
          <cell r="X4804">
            <v>5876</v>
          </cell>
        </row>
        <row r="4805">
          <cell r="X4805">
            <v>3675</v>
          </cell>
        </row>
        <row r="4806">
          <cell r="X4806">
            <v>40857.5</v>
          </cell>
        </row>
        <row r="4807">
          <cell r="X4807">
            <v>82819.5</v>
          </cell>
        </row>
        <row r="4808">
          <cell r="X4808">
            <v>210381.5</v>
          </cell>
        </row>
        <row r="4809">
          <cell r="X4809">
            <v>75746</v>
          </cell>
        </row>
        <row r="4810">
          <cell r="X4810">
            <v>76204</v>
          </cell>
        </row>
        <row r="4811">
          <cell r="X4811">
            <v>72520</v>
          </cell>
        </row>
        <row r="4812">
          <cell r="X4812">
            <v>-960</v>
          </cell>
        </row>
        <row r="4813">
          <cell r="X4813">
            <v>-1176</v>
          </cell>
        </row>
        <row r="4814">
          <cell r="X4814">
            <v>-726</v>
          </cell>
        </row>
        <row r="4815">
          <cell r="X4815">
            <v>-3225</v>
          </cell>
        </row>
        <row r="4816">
          <cell r="X4816">
            <v>-1298</v>
          </cell>
        </row>
        <row r="4817">
          <cell r="X4817">
            <v>-650</v>
          </cell>
        </row>
        <row r="4818">
          <cell r="X4818">
            <v>-6075</v>
          </cell>
        </row>
        <row r="4819">
          <cell r="X4819">
            <v>-6</v>
          </cell>
        </row>
        <row r="4820">
          <cell r="X4820">
            <v>-22</v>
          </cell>
        </row>
        <row r="4821">
          <cell r="X4821">
            <v>2600</v>
          </cell>
        </row>
        <row r="4822">
          <cell r="X4822">
            <v>9500</v>
          </cell>
        </row>
        <row r="4823">
          <cell r="X4823">
            <v>81000</v>
          </cell>
        </row>
        <row r="4824">
          <cell r="X4824">
            <v>22500</v>
          </cell>
        </row>
        <row r="4825">
          <cell r="X4825">
            <v>2700</v>
          </cell>
        </row>
        <row r="4826">
          <cell r="X4826">
            <v>1200</v>
          </cell>
        </row>
        <row r="4827">
          <cell r="X4827">
            <v>6000</v>
          </cell>
        </row>
        <row r="4828">
          <cell r="X4828">
            <v>60301.13</v>
          </cell>
        </row>
        <row r="4829">
          <cell r="X4829">
            <v>960</v>
          </cell>
        </row>
        <row r="4830">
          <cell r="X4830">
            <v>1176</v>
          </cell>
        </row>
        <row r="4831">
          <cell r="X4831">
            <v>726</v>
          </cell>
        </row>
        <row r="4832">
          <cell r="X4832">
            <v>3225</v>
          </cell>
        </row>
        <row r="4833">
          <cell r="X4833">
            <v>1298</v>
          </cell>
        </row>
        <row r="4834">
          <cell r="X4834">
            <v>650</v>
          </cell>
        </row>
        <row r="4835">
          <cell r="X4835">
            <v>6075</v>
          </cell>
        </row>
        <row r="4836">
          <cell r="X4836">
            <v>709.22</v>
          </cell>
        </row>
        <row r="4837">
          <cell r="X4837">
            <v>6997.22</v>
          </cell>
        </row>
        <row r="4838">
          <cell r="X4838">
            <v>838.59</v>
          </cell>
        </row>
        <row r="4839">
          <cell r="X4839">
            <v>2060.2800000000002</v>
          </cell>
        </row>
        <row r="4840">
          <cell r="X4840">
            <v>2320.36</v>
          </cell>
        </row>
        <row r="4841">
          <cell r="X4841">
            <v>8152.39</v>
          </cell>
        </row>
        <row r="4842">
          <cell r="X4842">
            <v>6735.7</v>
          </cell>
        </row>
        <row r="4843">
          <cell r="X4843">
            <v>4067.48</v>
          </cell>
        </row>
        <row r="4844">
          <cell r="X4844">
            <v>67192.95</v>
          </cell>
        </row>
        <row r="4845">
          <cell r="X4845">
            <v>19213.919999999998</v>
          </cell>
        </row>
        <row r="4846">
          <cell r="X4846">
            <v>104003.32</v>
          </cell>
        </row>
        <row r="4847">
          <cell r="X4847">
            <v>117700.58</v>
          </cell>
        </row>
        <row r="4848">
          <cell r="X4848">
            <v>64259.54</v>
          </cell>
        </row>
        <row r="4849">
          <cell r="X4849">
            <v>134647.48000000001</v>
          </cell>
        </row>
        <row r="4850">
          <cell r="X4850">
            <v>241807.99</v>
          </cell>
        </row>
        <row r="4851">
          <cell r="X4851">
            <v>206261.42</v>
          </cell>
        </row>
        <row r="4852">
          <cell r="X4852">
            <v>13817.87</v>
          </cell>
        </row>
        <row r="4853">
          <cell r="X4853">
            <v>17023.939999999999</v>
          </cell>
        </row>
        <row r="4854">
          <cell r="X4854">
            <v>65775.960000000006</v>
          </cell>
        </row>
        <row r="4855">
          <cell r="X4855">
            <v>605877.43000000005</v>
          </cell>
        </row>
        <row r="4856">
          <cell r="X4856">
            <v>2179072.42</v>
          </cell>
        </row>
        <row r="4857">
          <cell r="X4857">
            <v>601552.9</v>
          </cell>
        </row>
        <row r="4858">
          <cell r="X4858">
            <v>-601552.9</v>
          </cell>
        </row>
        <row r="4859">
          <cell r="X4859">
            <v>66342.3</v>
          </cell>
        </row>
        <row r="4860">
          <cell r="X4860">
            <v>25207.05</v>
          </cell>
        </row>
        <row r="4861">
          <cell r="X4861">
            <v>9075</v>
          </cell>
        </row>
        <row r="4862">
          <cell r="X4862">
            <v>-6000</v>
          </cell>
        </row>
        <row r="4863">
          <cell r="X4863">
            <v>-3500</v>
          </cell>
        </row>
        <row r="4864">
          <cell r="X4864">
            <v>-4000</v>
          </cell>
        </row>
        <row r="4865">
          <cell r="X4865">
            <v>-660</v>
          </cell>
        </row>
        <row r="4866">
          <cell r="X4866">
            <v>-1108</v>
          </cell>
        </row>
        <row r="4867">
          <cell r="X4867">
            <v>14442.08</v>
          </cell>
        </row>
        <row r="4868">
          <cell r="X4868">
            <v>12181.56</v>
          </cell>
        </row>
        <row r="4869">
          <cell r="X4869">
            <v>23625.360000000001</v>
          </cell>
        </row>
        <row r="4870">
          <cell r="X4870">
            <v>46947.28</v>
          </cell>
        </row>
        <row r="4871">
          <cell r="X4871">
            <v>56983.44</v>
          </cell>
        </row>
        <row r="4872">
          <cell r="X4872">
            <v>329288.94</v>
          </cell>
        </row>
        <row r="4873">
          <cell r="X4873">
            <v>156681.54</v>
          </cell>
        </row>
        <row r="4874">
          <cell r="X4874">
            <v>285682.86</v>
          </cell>
        </row>
        <row r="4875">
          <cell r="X4875">
            <v>136510.01999999999</v>
          </cell>
        </row>
        <row r="4876">
          <cell r="X4876">
            <v>90619.4</v>
          </cell>
        </row>
        <row r="4877">
          <cell r="X4877">
            <v>14424.12</v>
          </cell>
        </row>
        <row r="4878">
          <cell r="X4878">
            <v>221553</v>
          </cell>
        </row>
        <row r="4879">
          <cell r="X4879">
            <v>11509.22</v>
          </cell>
        </row>
        <row r="4880">
          <cell r="X4880">
            <v>46036.88</v>
          </cell>
        </row>
        <row r="4881">
          <cell r="X4881">
            <v>11324.85</v>
          </cell>
        </row>
        <row r="4882">
          <cell r="X4882">
            <v>6000</v>
          </cell>
        </row>
        <row r="4883">
          <cell r="X4883">
            <v>3500</v>
          </cell>
        </row>
        <row r="4884">
          <cell r="X4884">
            <v>4000</v>
          </cell>
        </row>
        <row r="4885">
          <cell r="X4885">
            <v>660</v>
          </cell>
        </row>
        <row r="4886">
          <cell r="X4886">
            <v>1108</v>
          </cell>
        </row>
        <row r="4887">
          <cell r="X4887">
            <v>7963.92</v>
          </cell>
        </row>
        <row r="4888">
          <cell r="X4888">
            <v>35834.400000000001</v>
          </cell>
        </row>
        <row r="4889">
          <cell r="X4889">
            <v>7795.44</v>
          </cell>
        </row>
        <row r="4890">
          <cell r="X4890">
            <v>14528.8</v>
          </cell>
        </row>
        <row r="4891">
          <cell r="X4891">
            <v>3801.16</v>
          </cell>
        </row>
        <row r="4892">
          <cell r="X4892">
            <v>20035.080000000002</v>
          </cell>
        </row>
        <row r="4893">
          <cell r="X4893">
            <v>6084</v>
          </cell>
        </row>
        <row r="4894">
          <cell r="X4894">
            <v>60301.13</v>
          </cell>
        </row>
        <row r="4895">
          <cell r="X4895">
            <v>60301.13</v>
          </cell>
        </row>
        <row r="4896">
          <cell r="X4896">
            <v>60301.13</v>
          </cell>
        </row>
        <row r="4897">
          <cell r="X4897">
            <v>48083.86</v>
          </cell>
        </row>
        <row r="4898">
          <cell r="X4898">
            <v>240000</v>
          </cell>
        </row>
        <row r="4899">
          <cell r="X4899">
            <v>100000</v>
          </cell>
        </row>
        <row r="4900">
          <cell r="X4900">
            <v>7500</v>
          </cell>
        </row>
        <row r="4901">
          <cell r="X4901">
            <v>14536.8</v>
          </cell>
        </row>
        <row r="4902">
          <cell r="X4902">
            <v>2584.91</v>
          </cell>
        </row>
        <row r="4903">
          <cell r="X4903">
            <v>44220.83</v>
          </cell>
        </row>
        <row r="4904">
          <cell r="X4904">
            <v>27939.52</v>
          </cell>
        </row>
        <row r="4905">
          <cell r="X4905">
            <v>37440</v>
          </cell>
        </row>
        <row r="4906">
          <cell r="X4906">
            <v>3676.47</v>
          </cell>
        </row>
        <row r="4907">
          <cell r="X4907">
            <v>7352.94</v>
          </cell>
        </row>
        <row r="4908">
          <cell r="X4908">
            <v>84240</v>
          </cell>
        </row>
        <row r="4909">
          <cell r="X4909">
            <v>3847887.39</v>
          </cell>
        </row>
        <row r="4910">
          <cell r="X4910">
            <v>1455479.61</v>
          </cell>
        </row>
        <row r="4911">
          <cell r="X4911">
            <v>6594</v>
          </cell>
        </row>
        <row r="4912">
          <cell r="X4912">
            <v>3732.75</v>
          </cell>
        </row>
        <row r="4913">
          <cell r="X4913">
            <v>6483.33</v>
          </cell>
        </row>
        <row r="4914">
          <cell r="X4914">
            <v>1700</v>
          </cell>
        </row>
        <row r="4915">
          <cell r="X4915">
            <v>4000</v>
          </cell>
        </row>
        <row r="4916">
          <cell r="X4916">
            <v>23977.77</v>
          </cell>
        </row>
        <row r="4917">
          <cell r="X4917">
            <v>2100</v>
          </cell>
        </row>
        <row r="4918">
          <cell r="X4918">
            <v>1800</v>
          </cell>
        </row>
        <row r="4919">
          <cell r="X4919">
            <v>-23977.77</v>
          </cell>
        </row>
        <row r="4920">
          <cell r="X4920">
            <v>1250</v>
          </cell>
        </row>
        <row r="4921">
          <cell r="X4921">
            <v>3330</v>
          </cell>
        </row>
        <row r="4922">
          <cell r="X4922">
            <v>720</v>
          </cell>
        </row>
        <row r="4923">
          <cell r="X4923">
            <v>405</v>
          </cell>
        </row>
        <row r="4924">
          <cell r="X4924">
            <v>74.25</v>
          </cell>
        </row>
        <row r="4925">
          <cell r="X4925">
            <v>1214.75</v>
          </cell>
        </row>
        <row r="4926">
          <cell r="X4926">
            <v>1419.75</v>
          </cell>
        </row>
        <row r="4927">
          <cell r="X4927">
            <v>80.260000000000005</v>
          </cell>
        </row>
        <row r="4928">
          <cell r="X4928">
            <v>23977.77</v>
          </cell>
        </row>
        <row r="4929">
          <cell r="X4929">
            <v>-23977.77</v>
          </cell>
        </row>
        <row r="4930">
          <cell r="X4930">
            <v>8459.86</v>
          </cell>
        </row>
        <row r="4931">
          <cell r="X4931">
            <v>25930.17</v>
          </cell>
        </row>
        <row r="4932">
          <cell r="X4932">
            <v>7999.56</v>
          </cell>
        </row>
        <row r="4933">
          <cell r="X4933">
            <v>69700</v>
          </cell>
        </row>
        <row r="4934">
          <cell r="X4934">
            <v>390000</v>
          </cell>
        </row>
        <row r="4935">
          <cell r="X4935">
            <v>91695.03</v>
          </cell>
        </row>
        <row r="4936">
          <cell r="X4936">
            <v>4584.75</v>
          </cell>
        </row>
        <row r="4937">
          <cell r="X4937">
            <v>507673.86</v>
          </cell>
        </row>
        <row r="4938">
          <cell r="X4938">
            <v>4056</v>
          </cell>
        </row>
        <row r="4939">
          <cell r="X4939">
            <v>2340</v>
          </cell>
        </row>
        <row r="4940">
          <cell r="X4940">
            <v>1404</v>
          </cell>
        </row>
        <row r="4941">
          <cell r="X4941">
            <v>858</v>
          </cell>
        </row>
        <row r="4942">
          <cell r="X4942">
            <v>2028</v>
          </cell>
        </row>
        <row r="4943">
          <cell r="X4943">
            <v>1170</v>
          </cell>
        </row>
        <row r="4944">
          <cell r="X4944">
            <v>1014</v>
          </cell>
        </row>
        <row r="4945">
          <cell r="X4945">
            <v>585</v>
          </cell>
        </row>
        <row r="4946">
          <cell r="X4946">
            <v>1849.99</v>
          </cell>
        </row>
        <row r="4947">
          <cell r="X4947">
            <v>12000</v>
          </cell>
        </row>
        <row r="4948">
          <cell r="X4948">
            <v>89125</v>
          </cell>
        </row>
        <row r="4949">
          <cell r="X4949">
            <v>91006.54</v>
          </cell>
        </row>
        <row r="4950">
          <cell r="X4950">
            <v>-8528</v>
          </cell>
        </row>
        <row r="4951">
          <cell r="X4951">
            <v>-1310.4000000000001</v>
          </cell>
        </row>
        <row r="4952">
          <cell r="X4952">
            <v>-78000</v>
          </cell>
        </row>
        <row r="4953">
          <cell r="X4953">
            <v>956.8</v>
          </cell>
        </row>
        <row r="4954">
          <cell r="X4954">
            <v>1035</v>
          </cell>
        </row>
        <row r="4955">
          <cell r="X4955">
            <v>1207.5</v>
          </cell>
        </row>
        <row r="4956">
          <cell r="X4956">
            <v>1380</v>
          </cell>
        </row>
        <row r="4957">
          <cell r="X4957">
            <v>1437.5</v>
          </cell>
        </row>
        <row r="4958">
          <cell r="X4958">
            <v>1495</v>
          </cell>
        </row>
        <row r="4959">
          <cell r="X4959">
            <v>983.25</v>
          </cell>
        </row>
        <row r="4960">
          <cell r="X4960">
            <v>1483.5</v>
          </cell>
        </row>
        <row r="4961">
          <cell r="X4961">
            <v>1311</v>
          </cell>
        </row>
        <row r="4962">
          <cell r="X4962">
            <v>1483.5</v>
          </cell>
        </row>
        <row r="4963">
          <cell r="X4963">
            <v>6244</v>
          </cell>
        </row>
        <row r="4964">
          <cell r="X4964">
            <v>49400</v>
          </cell>
        </row>
        <row r="4965">
          <cell r="X4965">
            <v>221000</v>
          </cell>
        </row>
        <row r="4966">
          <cell r="X4966">
            <v>73125</v>
          </cell>
        </row>
        <row r="4967">
          <cell r="X4967">
            <v>24187.5</v>
          </cell>
        </row>
        <row r="4968">
          <cell r="X4968">
            <v>3168</v>
          </cell>
        </row>
        <row r="4969">
          <cell r="X4969">
            <v>2628</v>
          </cell>
        </row>
        <row r="4970">
          <cell r="X4970">
            <v>8716.2000000000007</v>
          </cell>
        </row>
        <row r="4971">
          <cell r="X4971">
            <v>10449.49</v>
          </cell>
        </row>
        <row r="4972">
          <cell r="X4972">
            <v>5414.5</v>
          </cell>
        </row>
        <row r="4973">
          <cell r="X4973">
            <v>227.5</v>
          </cell>
        </row>
        <row r="4974">
          <cell r="X4974">
            <v>273</v>
          </cell>
        </row>
        <row r="4975">
          <cell r="X4975">
            <v>273</v>
          </cell>
        </row>
        <row r="4976">
          <cell r="X4976">
            <v>264.39999999999998</v>
          </cell>
        </row>
        <row r="4977">
          <cell r="X4977">
            <v>546</v>
          </cell>
        </row>
        <row r="4978">
          <cell r="X4978">
            <v>182</v>
          </cell>
        </row>
        <row r="4979">
          <cell r="X4979">
            <v>-10449.49</v>
          </cell>
        </row>
        <row r="4980">
          <cell r="X4980">
            <v>10449.49</v>
          </cell>
        </row>
        <row r="4981">
          <cell r="X4981">
            <v>9144.74</v>
          </cell>
        </row>
        <row r="4982">
          <cell r="X4982">
            <v>5655.81</v>
          </cell>
        </row>
        <row r="4983">
          <cell r="X4983">
            <v>26687.02</v>
          </cell>
        </row>
        <row r="4984">
          <cell r="X4984">
            <v>36540</v>
          </cell>
        </row>
        <row r="4985">
          <cell r="X4985">
            <v>1838.08</v>
          </cell>
        </row>
        <row r="4986">
          <cell r="X4986">
            <v>2397.38</v>
          </cell>
        </row>
        <row r="4987">
          <cell r="X4987">
            <v>10634.64</v>
          </cell>
        </row>
        <row r="4988">
          <cell r="X4988">
            <v>5769.6</v>
          </cell>
        </row>
        <row r="4989">
          <cell r="X4989">
            <v>25964.78</v>
          </cell>
        </row>
        <row r="4990">
          <cell r="X4990">
            <v>53941.35</v>
          </cell>
        </row>
        <row r="4991">
          <cell r="X4991">
            <v>79097.7</v>
          </cell>
        </row>
        <row r="4992">
          <cell r="X4992">
            <v>27087.5</v>
          </cell>
        </row>
        <row r="4993">
          <cell r="X4993">
            <v>7391.63</v>
          </cell>
        </row>
        <row r="4994">
          <cell r="X4994">
            <v>36864.080000000002</v>
          </cell>
        </row>
        <row r="4995">
          <cell r="X4995">
            <v>253836.93</v>
          </cell>
        </row>
        <row r="4996">
          <cell r="X4996">
            <v>36540</v>
          </cell>
        </row>
        <row r="4997">
          <cell r="X4997">
            <v>5769.6</v>
          </cell>
        </row>
        <row r="4998">
          <cell r="X4998">
            <v>27855.599999999999</v>
          </cell>
        </row>
        <row r="4999">
          <cell r="X4999">
            <v>31264.02</v>
          </cell>
        </row>
        <row r="5000">
          <cell r="X5000">
            <v>61434.29</v>
          </cell>
        </row>
        <row r="5001">
          <cell r="X5001">
            <v>28048.92</v>
          </cell>
        </row>
        <row r="5002">
          <cell r="X5002">
            <v>253836.93</v>
          </cell>
        </row>
        <row r="5003">
          <cell r="X5003">
            <v>98000</v>
          </cell>
        </row>
        <row r="5004">
          <cell r="X5004">
            <v>1156.4000000000001</v>
          </cell>
        </row>
        <row r="5005">
          <cell r="X5005">
            <v>25284</v>
          </cell>
        </row>
        <row r="5006">
          <cell r="X5006">
            <v>25218</v>
          </cell>
        </row>
        <row r="5007">
          <cell r="X5007">
            <v>10866</v>
          </cell>
        </row>
        <row r="5008">
          <cell r="X5008">
            <v>26944.92</v>
          </cell>
        </row>
        <row r="5009">
          <cell r="X5009">
            <v>4410</v>
          </cell>
        </row>
        <row r="5010">
          <cell r="X5010">
            <v>8232</v>
          </cell>
        </row>
        <row r="5011">
          <cell r="X5011">
            <v>7650</v>
          </cell>
        </row>
        <row r="5012">
          <cell r="X5012">
            <v>5172</v>
          </cell>
        </row>
        <row r="5013">
          <cell r="X5013">
            <v>4584</v>
          </cell>
        </row>
        <row r="5014">
          <cell r="X5014">
            <v>8040</v>
          </cell>
        </row>
        <row r="5015">
          <cell r="X5015">
            <v>368307.87</v>
          </cell>
        </row>
        <row r="5016">
          <cell r="X5016">
            <v>14425.58</v>
          </cell>
        </row>
        <row r="5017">
          <cell r="X5017">
            <v>8334.4500000000007</v>
          </cell>
        </row>
        <row r="5018">
          <cell r="X5018">
            <v>3934.61</v>
          </cell>
        </row>
        <row r="5019">
          <cell r="X5019">
            <v>5769.6</v>
          </cell>
        </row>
        <row r="5020">
          <cell r="X5020">
            <v>634588.68999999994</v>
          </cell>
        </row>
        <row r="5021">
          <cell r="X5021">
            <v>535597.43999999994</v>
          </cell>
        </row>
        <row r="5022">
          <cell r="X5022">
            <v>40600</v>
          </cell>
        </row>
        <row r="5023">
          <cell r="X5023">
            <v>36540</v>
          </cell>
        </row>
        <row r="5024">
          <cell r="X5024">
            <v>5520</v>
          </cell>
        </row>
        <row r="5025">
          <cell r="X5025">
            <v>483</v>
          </cell>
        </row>
        <row r="5026">
          <cell r="X5026">
            <v>24750</v>
          </cell>
        </row>
        <row r="5027">
          <cell r="X5027">
            <v>3500</v>
          </cell>
        </row>
        <row r="5028">
          <cell r="X5028">
            <v>8400</v>
          </cell>
        </row>
        <row r="5029">
          <cell r="X5029">
            <v>7000</v>
          </cell>
        </row>
        <row r="5030">
          <cell r="X5030">
            <v>957</v>
          </cell>
        </row>
        <row r="5031">
          <cell r="X5031">
            <v>-329288.94</v>
          </cell>
        </row>
        <row r="5032">
          <cell r="X5032">
            <v>-156681.54</v>
          </cell>
        </row>
        <row r="5033">
          <cell r="X5033">
            <v>-285682.86</v>
          </cell>
        </row>
        <row r="5034">
          <cell r="X5034">
            <v>-136510.01999999999</v>
          </cell>
        </row>
        <row r="5035">
          <cell r="X5035">
            <v>-90619.4</v>
          </cell>
        </row>
        <row r="5036">
          <cell r="X5036">
            <v>-14424.12</v>
          </cell>
        </row>
        <row r="5037">
          <cell r="X5037">
            <v>-221553</v>
          </cell>
        </row>
        <row r="5038">
          <cell r="X5038">
            <v>-11509.22</v>
          </cell>
        </row>
        <row r="5039">
          <cell r="X5039">
            <v>-46036.88</v>
          </cell>
        </row>
        <row r="5040">
          <cell r="X5040">
            <v>-11324.85</v>
          </cell>
        </row>
        <row r="5041">
          <cell r="X5041">
            <v>4757.45</v>
          </cell>
        </row>
        <row r="5042">
          <cell r="X5042">
            <v>9250.6</v>
          </cell>
        </row>
        <row r="5043">
          <cell r="X5043">
            <v>90723.68</v>
          </cell>
        </row>
        <row r="5044">
          <cell r="X5044">
            <v>38256.959999999999</v>
          </cell>
        </row>
        <row r="5045">
          <cell r="X5045">
            <v>36540</v>
          </cell>
        </row>
        <row r="5046">
          <cell r="X5046">
            <v>-4757.45</v>
          </cell>
        </row>
        <row r="5047">
          <cell r="X5047">
            <v>-9250.6</v>
          </cell>
        </row>
        <row r="5048">
          <cell r="X5048">
            <v>115804.6</v>
          </cell>
        </row>
        <row r="5049">
          <cell r="X5049">
            <v>432216.08</v>
          </cell>
        </row>
        <row r="5050">
          <cell r="X5050">
            <v>76693.759999999995</v>
          </cell>
        </row>
        <row r="5051">
          <cell r="X5051">
            <v>45367</v>
          </cell>
        </row>
        <row r="5052">
          <cell r="X5052">
            <v>649.41</v>
          </cell>
        </row>
        <row r="5053">
          <cell r="X5053">
            <v>222.3</v>
          </cell>
        </row>
        <row r="5054">
          <cell r="X5054">
            <v>982.94</v>
          </cell>
        </row>
        <row r="5055">
          <cell r="X5055">
            <v>95.25</v>
          </cell>
        </row>
        <row r="5056">
          <cell r="X5056">
            <v>36540</v>
          </cell>
        </row>
        <row r="5057">
          <cell r="X5057">
            <v>1552.5</v>
          </cell>
        </row>
        <row r="5058">
          <cell r="X5058">
            <v>36540</v>
          </cell>
        </row>
        <row r="5059">
          <cell r="X5059">
            <v>2080</v>
          </cell>
        </row>
        <row r="5060">
          <cell r="X5060">
            <v>4056</v>
          </cell>
        </row>
        <row r="5061">
          <cell r="X5061">
            <v>35791.24</v>
          </cell>
        </row>
        <row r="5062">
          <cell r="X5062">
            <v>2624.68</v>
          </cell>
        </row>
        <row r="5063">
          <cell r="X5063">
            <v>36540</v>
          </cell>
        </row>
        <row r="5064">
          <cell r="X5064">
            <v>36540</v>
          </cell>
        </row>
        <row r="5065">
          <cell r="X5065">
            <v>3575.33</v>
          </cell>
        </row>
        <row r="5066">
          <cell r="X5066">
            <v>11968.12</v>
          </cell>
        </row>
        <row r="5067">
          <cell r="X5067">
            <v>32808.639999999999</v>
          </cell>
        </row>
        <row r="5068">
          <cell r="X5068">
            <v>65.62</v>
          </cell>
        </row>
        <row r="5069">
          <cell r="X5069">
            <v>7527</v>
          </cell>
        </row>
        <row r="5070">
          <cell r="X5070">
            <v>733.4</v>
          </cell>
        </row>
        <row r="5071">
          <cell r="X5071">
            <v>31134.2</v>
          </cell>
        </row>
        <row r="5072">
          <cell r="X5072">
            <v>61117.24</v>
          </cell>
        </row>
        <row r="5073">
          <cell r="X5073">
            <v>42885.97</v>
          </cell>
        </row>
        <row r="5074">
          <cell r="X5074">
            <v>837.32</v>
          </cell>
        </row>
        <row r="5075">
          <cell r="X5075">
            <v>-50660</v>
          </cell>
        </row>
        <row r="5076">
          <cell r="X5076">
            <v>25043.68</v>
          </cell>
        </row>
        <row r="5077">
          <cell r="X5077">
            <v>50660</v>
          </cell>
        </row>
        <row r="5078">
          <cell r="X5078">
            <v>4649.84</v>
          </cell>
        </row>
        <row r="5079">
          <cell r="X5079">
            <v>526252.48</v>
          </cell>
        </row>
        <row r="5080">
          <cell r="X5080">
            <v>9573.2000000000007</v>
          </cell>
        </row>
        <row r="5081">
          <cell r="X5081">
            <v>86589.36</v>
          </cell>
        </row>
        <row r="5082">
          <cell r="X5082">
            <v>135285.70000000001</v>
          </cell>
        </row>
        <row r="5083">
          <cell r="X5083">
            <v>6134.54</v>
          </cell>
        </row>
        <row r="5084">
          <cell r="X5084">
            <v>4757.45</v>
          </cell>
        </row>
        <row r="5085">
          <cell r="X5085">
            <v>9250.6</v>
          </cell>
        </row>
        <row r="5086">
          <cell r="X5086">
            <v>17088.63</v>
          </cell>
        </row>
        <row r="5087">
          <cell r="X5087">
            <v>38891.360000000001</v>
          </cell>
        </row>
        <row r="5088">
          <cell r="X5088">
            <v>58454.89</v>
          </cell>
        </row>
        <row r="5089">
          <cell r="X5089">
            <v>421600</v>
          </cell>
        </row>
        <row r="5090">
          <cell r="X5090">
            <v>22965.39</v>
          </cell>
        </row>
        <row r="5091">
          <cell r="X5091">
            <v>12284.3</v>
          </cell>
        </row>
        <row r="5092">
          <cell r="X5092">
            <v>7889</v>
          </cell>
        </row>
        <row r="5093">
          <cell r="X5093">
            <v>6762</v>
          </cell>
        </row>
        <row r="5094">
          <cell r="X5094">
            <v>10424.75</v>
          </cell>
        </row>
        <row r="5095">
          <cell r="X5095">
            <v>75900</v>
          </cell>
        </row>
        <row r="5096">
          <cell r="X5096">
            <v>73312.5</v>
          </cell>
        </row>
        <row r="5097">
          <cell r="X5097">
            <v>71156.25</v>
          </cell>
        </row>
        <row r="5098">
          <cell r="X5098">
            <v>93150</v>
          </cell>
        </row>
        <row r="5099">
          <cell r="X5099">
            <v>15525</v>
          </cell>
        </row>
        <row r="5100">
          <cell r="X5100">
            <v>25812.15</v>
          </cell>
        </row>
        <row r="5101">
          <cell r="X5101">
            <v>6000</v>
          </cell>
        </row>
        <row r="5102">
          <cell r="X5102">
            <v>31374</v>
          </cell>
        </row>
        <row r="5103">
          <cell r="X5103">
            <v>3780</v>
          </cell>
        </row>
        <row r="5104">
          <cell r="X5104">
            <v>5832</v>
          </cell>
        </row>
        <row r="5105">
          <cell r="X5105">
            <v>5700</v>
          </cell>
        </row>
        <row r="5106">
          <cell r="X5106">
            <v>8250</v>
          </cell>
        </row>
        <row r="5107">
          <cell r="X5107">
            <v>23977.77</v>
          </cell>
        </row>
        <row r="5108">
          <cell r="X5108">
            <v>37600</v>
          </cell>
        </row>
        <row r="5109">
          <cell r="X5109">
            <v>45000</v>
          </cell>
        </row>
        <row r="5110">
          <cell r="X5110">
            <v>37600</v>
          </cell>
        </row>
        <row r="5111">
          <cell r="X5111">
            <v>-45000</v>
          </cell>
        </row>
        <row r="5112">
          <cell r="X5112">
            <v>-50660</v>
          </cell>
        </row>
        <row r="5113">
          <cell r="X5113">
            <v>22500</v>
          </cell>
        </row>
        <row r="5114">
          <cell r="X5114">
            <v>37600</v>
          </cell>
        </row>
        <row r="5115">
          <cell r="X5115">
            <v>37600</v>
          </cell>
        </row>
        <row r="5116">
          <cell r="X5116">
            <v>37600</v>
          </cell>
        </row>
        <row r="5117">
          <cell r="X5117">
            <v>22500</v>
          </cell>
        </row>
        <row r="5118">
          <cell r="X5118">
            <v>37600</v>
          </cell>
        </row>
        <row r="5119">
          <cell r="X5119">
            <v>37600</v>
          </cell>
        </row>
        <row r="5120">
          <cell r="X5120">
            <v>16836</v>
          </cell>
        </row>
        <row r="5121">
          <cell r="X5121">
            <v>28992.6</v>
          </cell>
        </row>
        <row r="5122">
          <cell r="X5122">
            <v>28992.6</v>
          </cell>
        </row>
        <row r="5123">
          <cell r="X5123">
            <v>28992.6</v>
          </cell>
        </row>
        <row r="5124">
          <cell r="X5124">
            <v>28992.6</v>
          </cell>
        </row>
        <row r="5125">
          <cell r="X5125">
            <v>103415.72</v>
          </cell>
        </row>
        <row r="5126">
          <cell r="X5126">
            <v>369215.08</v>
          </cell>
        </row>
        <row r="5127">
          <cell r="X5127">
            <v>91801.44</v>
          </cell>
        </row>
        <row r="5128">
          <cell r="X5128">
            <v>27105.08</v>
          </cell>
        </row>
        <row r="5129">
          <cell r="X5129">
            <v>3683.76</v>
          </cell>
        </row>
        <row r="5130">
          <cell r="X5130">
            <v>31709.8</v>
          </cell>
        </row>
        <row r="5131">
          <cell r="X5131">
            <v>1360.48</v>
          </cell>
        </row>
        <row r="5132">
          <cell r="X5132">
            <v>57642.76</v>
          </cell>
        </row>
        <row r="5133">
          <cell r="X5133">
            <v>19256.12</v>
          </cell>
        </row>
        <row r="5134">
          <cell r="X5134">
            <v>7032.68</v>
          </cell>
        </row>
        <row r="5135">
          <cell r="X5135">
            <v>14787.44</v>
          </cell>
        </row>
        <row r="5136">
          <cell r="X5136">
            <v>3265.16</v>
          </cell>
        </row>
        <row r="5137">
          <cell r="X5137">
            <v>19842.2</v>
          </cell>
        </row>
        <row r="5138">
          <cell r="X5138">
            <v>5128</v>
          </cell>
        </row>
        <row r="5139">
          <cell r="X5139">
            <v>26299.24</v>
          </cell>
        </row>
        <row r="5140">
          <cell r="X5140">
            <v>12482.96</v>
          </cell>
        </row>
        <row r="5141">
          <cell r="X5141">
            <v>150084.68</v>
          </cell>
        </row>
        <row r="5142">
          <cell r="X5142">
            <v>340658.42</v>
          </cell>
        </row>
        <row r="5143">
          <cell r="X5143">
            <v>47627.519999999997</v>
          </cell>
        </row>
        <row r="5144">
          <cell r="X5144">
            <v>78646.559999999998</v>
          </cell>
        </row>
        <row r="5145">
          <cell r="X5145">
            <v>20237.759999999998</v>
          </cell>
        </row>
        <row r="5146">
          <cell r="X5146">
            <v>114134.36</v>
          </cell>
        </row>
        <row r="5147">
          <cell r="X5147">
            <v>1222.31</v>
          </cell>
        </row>
        <row r="5148">
          <cell r="X5148">
            <v>404.75</v>
          </cell>
        </row>
        <row r="5149">
          <cell r="X5149">
            <v>1987.61</v>
          </cell>
        </row>
        <row r="5150">
          <cell r="X5150">
            <v>1336.98</v>
          </cell>
        </row>
        <row r="5151">
          <cell r="X5151">
            <v>142.88999999999999</v>
          </cell>
        </row>
        <row r="5152">
          <cell r="X5152">
            <v>2123.4499999999998</v>
          </cell>
        </row>
        <row r="5153">
          <cell r="X5153">
            <v>-275941.12</v>
          </cell>
        </row>
        <row r="5154">
          <cell r="X5154">
            <v>-257925.3</v>
          </cell>
        </row>
        <row r="5155">
          <cell r="X5155">
            <v>-36846.620000000003</v>
          </cell>
        </row>
        <row r="5156">
          <cell r="X5156">
            <v>-46057.75</v>
          </cell>
        </row>
        <row r="5157">
          <cell r="X5157">
            <v>-27634.44</v>
          </cell>
        </row>
        <row r="5158">
          <cell r="X5158">
            <v>-147386.49</v>
          </cell>
        </row>
        <row r="5159">
          <cell r="X5159">
            <v>-22107.34</v>
          </cell>
        </row>
        <row r="5160">
          <cell r="X5160">
            <v>-18422.28</v>
          </cell>
        </row>
        <row r="5161">
          <cell r="X5161">
            <v>-25043.68</v>
          </cell>
        </row>
        <row r="5162">
          <cell r="X5162">
            <v>8372.24</v>
          </cell>
        </row>
        <row r="5163">
          <cell r="X5163">
            <v>6665.13</v>
          </cell>
        </row>
        <row r="5164">
          <cell r="X5164">
            <v>714.82</v>
          </cell>
        </row>
        <row r="5165">
          <cell r="X5165">
            <v>5475.48</v>
          </cell>
        </row>
        <row r="5166">
          <cell r="X5166">
            <v>1622.25</v>
          </cell>
        </row>
        <row r="5167">
          <cell r="X5167">
            <v>282.22000000000003</v>
          </cell>
        </row>
        <row r="5168">
          <cell r="X5168">
            <v>4427.7</v>
          </cell>
        </row>
        <row r="5169">
          <cell r="X5169">
            <v>4025.22</v>
          </cell>
        </row>
        <row r="5170">
          <cell r="X5170">
            <v>4427.7</v>
          </cell>
        </row>
        <row r="5171">
          <cell r="X5171">
            <v>2950.74</v>
          </cell>
        </row>
        <row r="5172">
          <cell r="X5172">
            <v>950.29</v>
          </cell>
        </row>
        <row r="5173">
          <cell r="X5173">
            <v>4430.3999999999996</v>
          </cell>
        </row>
        <row r="5174">
          <cell r="X5174">
            <v>1926.6</v>
          </cell>
        </row>
        <row r="5175">
          <cell r="X5175">
            <v>2371.46</v>
          </cell>
        </row>
        <row r="5176">
          <cell r="X5176">
            <v>3952</v>
          </cell>
        </row>
        <row r="5177">
          <cell r="X5177">
            <v>948.58</v>
          </cell>
        </row>
        <row r="5178">
          <cell r="X5178">
            <v>275941.12</v>
          </cell>
        </row>
        <row r="5179">
          <cell r="X5179">
            <v>257925.3</v>
          </cell>
        </row>
        <row r="5180">
          <cell r="X5180">
            <v>36846.620000000003</v>
          </cell>
        </row>
        <row r="5181">
          <cell r="X5181">
            <v>46057.75</v>
          </cell>
        </row>
        <row r="5182">
          <cell r="X5182">
            <v>27634.44</v>
          </cell>
        </row>
        <row r="5183">
          <cell r="X5183">
            <v>147386.49</v>
          </cell>
        </row>
        <row r="5184">
          <cell r="X5184">
            <v>22107.34</v>
          </cell>
        </row>
        <row r="5185">
          <cell r="X5185">
            <v>18422.28</v>
          </cell>
        </row>
        <row r="5186">
          <cell r="X5186">
            <v>25494.560000000001</v>
          </cell>
        </row>
        <row r="5187">
          <cell r="X5187">
            <v>50439</v>
          </cell>
        </row>
        <row r="5188">
          <cell r="X5188">
            <v>77280</v>
          </cell>
        </row>
        <row r="5189">
          <cell r="X5189">
            <v>4019.25</v>
          </cell>
        </row>
        <row r="5190">
          <cell r="X5190">
            <v>8050</v>
          </cell>
        </row>
        <row r="5191">
          <cell r="X5191">
            <v>46012.5</v>
          </cell>
        </row>
        <row r="5192">
          <cell r="X5192">
            <v>25916.799999999999</v>
          </cell>
        </row>
        <row r="5193">
          <cell r="X5193">
            <v>51750</v>
          </cell>
        </row>
        <row r="5194">
          <cell r="X5194">
            <v>129375</v>
          </cell>
        </row>
        <row r="5195">
          <cell r="X5195">
            <v>2616320</v>
          </cell>
        </row>
        <row r="5196">
          <cell r="X5196">
            <v>1071</v>
          </cell>
        </row>
        <row r="5197">
          <cell r="X5197">
            <v>425</v>
          </cell>
        </row>
        <row r="5198">
          <cell r="X5198">
            <v>81.599999999999994</v>
          </cell>
        </row>
        <row r="5199">
          <cell r="X5199">
            <v>161.5</v>
          </cell>
        </row>
        <row r="5200">
          <cell r="X5200">
            <v>29328</v>
          </cell>
        </row>
        <row r="5201">
          <cell r="X5201">
            <v>50660</v>
          </cell>
        </row>
        <row r="5202">
          <cell r="X5202">
            <v>33840</v>
          </cell>
        </row>
        <row r="5203">
          <cell r="X5203">
            <v>33840</v>
          </cell>
        </row>
        <row r="5204">
          <cell r="X5204">
            <v>104652.8</v>
          </cell>
        </row>
        <row r="5205">
          <cell r="X5205">
            <v>52326.400000000001</v>
          </cell>
        </row>
        <row r="5206">
          <cell r="X5206">
            <v>5398.85</v>
          </cell>
        </row>
        <row r="5207">
          <cell r="X5207">
            <v>9832.5</v>
          </cell>
        </row>
        <row r="5208">
          <cell r="X5208">
            <v>69171.649999999994</v>
          </cell>
        </row>
        <row r="5209">
          <cell r="X5209">
            <v>5428.8</v>
          </cell>
        </row>
        <row r="5210">
          <cell r="X5210">
            <v>8268</v>
          </cell>
        </row>
        <row r="5211">
          <cell r="X5211">
            <v>312</v>
          </cell>
        </row>
        <row r="5212">
          <cell r="X5212">
            <v>540.79999999999995</v>
          </cell>
        </row>
        <row r="5213">
          <cell r="X5213">
            <v>780</v>
          </cell>
        </row>
        <row r="5214">
          <cell r="X5214">
            <v>17566.13</v>
          </cell>
        </row>
        <row r="5215">
          <cell r="X5215">
            <v>13417.27</v>
          </cell>
        </row>
        <row r="5216">
          <cell r="X5216">
            <v>8509.77</v>
          </cell>
        </row>
        <row r="5217">
          <cell r="X5217">
            <v>1726.88</v>
          </cell>
        </row>
        <row r="5218">
          <cell r="X5218">
            <v>19000</v>
          </cell>
        </row>
        <row r="5219">
          <cell r="X5219">
            <v>8024.95</v>
          </cell>
        </row>
        <row r="5220">
          <cell r="X5220">
            <v>3554.7</v>
          </cell>
        </row>
        <row r="5221">
          <cell r="X5221">
            <v>7601.04</v>
          </cell>
        </row>
        <row r="5222">
          <cell r="X5222">
            <v>25212.6</v>
          </cell>
        </row>
        <row r="5223">
          <cell r="X5223">
            <v>119923.2</v>
          </cell>
        </row>
        <row r="5224">
          <cell r="X5224">
            <v>51840</v>
          </cell>
        </row>
        <row r="5225">
          <cell r="X5225">
            <v>2721</v>
          </cell>
        </row>
        <row r="5226">
          <cell r="X5226">
            <v>21551.25</v>
          </cell>
        </row>
        <row r="5227">
          <cell r="X5227">
            <v>6610.5</v>
          </cell>
        </row>
        <row r="5228">
          <cell r="X5228">
            <v>14569.91</v>
          </cell>
        </row>
        <row r="5229">
          <cell r="X5229">
            <v>24750</v>
          </cell>
        </row>
        <row r="5230">
          <cell r="X5230">
            <v>13500</v>
          </cell>
        </row>
        <row r="5231">
          <cell r="X5231">
            <v>47190</v>
          </cell>
        </row>
        <row r="5232">
          <cell r="X5232">
            <v>13226.84</v>
          </cell>
        </row>
        <row r="5233">
          <cell r="X5233">
            <v>13650</v>
          </cell>
        </row>
        <row r="5234">
          <cell r="X5234">
            <v>3887.2</v>
          </cell>
        </row>
        <row r="5235">
          <cell r="X5235">
            <v>37399</v>
          </cell>
        </row>
        <row r="5236">
          <cell r="X5236">
            <v>329288.94</v>
          </cell>
        </row>
        <row r="5237">
          <cell r="X5237">
            <v>156681.54</v>
          </cell>
        </row>
        <row r="5238">
          <cell r="X5238">
            <v>285682.86</v>
          </cell>
        </row>
        <row r="5239">
          <cell r="X5239">
            <v>136510.01999999999</v>
          </cell>
        </row>
        <row r="5240">
          <cell r="X5240">
            <v>90619.4</v>
          </cell>
        </row>
        <row r="5241">
          <cell r="X5241">
            <v>14424.12</v>
          </cell>
        </row>
        <row r="5242">
          <cell r="X5242">
            <v>221553</v>
          </cell>
        </row>
        <row r="5243">
          <cell r="X5243">
            <v>11324.85</v>
          </cell>
        </row>
        <row r="5244">
          <cell r="X5244">
            <v>19893.599999999999</v>
          </cell>
        </row>
        <row r="5245">
          <cell r="X5245">
            <v>177182.66</v>
          </cell>
        </row>
        <row r="5246">
          <cell r="X5246">
            <v>5300.38</v>
          </cell>
        </row>
        <row r="5247">
          <cell r="X5247">
            <v>10765.56</v>
          </cell>
        </row>
        <row r="5248">
          <cell r="X5248">
            <v>11509.22</v>
          </cell>
        </row>
        <row r="5249">
          <cell r="X5249">
            <v>46036.88</v>
          </cell>
        </row>
        <row r="5250">
          <cell r="X5250">
            <v>38526.120000000003</v>
          </cell>
        </row>
        <row r="5251">
          <cell r="X5251">
            <v>13811.27</v>
          </cell>
        </row>
        <row r="5252">
          <cell r="X5252">
            <v>51852.26</v>
          </cell>
        </row>
        <row r="5253">
          <cell r="X5253">
            <v>34527.660000000003</v>
          </cell>
        </row>
        <row r="5254">
          <cell r="X5254">
            <v>997.5</v>
          </cell>
        </row>
        <row r="5255">
          <cell r="X5255">
            <v>18069</v>
          </cell>
        </row>
        <row r="5256">
          <cell r="X5256">
            <v>8730</v>
          </cell>
        </row>
        <row r="5257">
          <cell r="X5257">
            <v>6630</v>
          </cell>
        </row>
        <row r="5258">
          <cell r="X5258">
            <v>189</v>
          </cell>
        </row>
        <row r="5259">
          <cell r="X5259">
            <v>7160</v>
          </cell>
        </row>
        <row r="5260">
          <cell r="X5260">
            <v>1175</v>
          </cell>
        </row>
        <row r="5261">
          <cell r="X5261">
            <v>5962.5</v>
          </cell>
        </row>
        <row r="5262">
          <cell r="X5262">
            <v>490</v>
          </cell>
        </row>
        <row r="5263">
          <cell r="X5263">
            <v>441</v>
          </cell>
        </row>
        <row r="5264">
          <cell r="X5264">
            <v>392</v>
          </cell>
        </row>
        <row r="5265">
          <cell r="X5265">
            <v>252</v>
          </cell>
        </row>
        <row r="5266">
          <cell r="X5266">
            <v>252</v>
          </cell>
        </row>
        <row r="5267">
          <cell r="X5267">
            <v>370</v>
          </cell>
        </row>
        <row r="5268">
          <cell r="X5268">
            <v>143750</v>
          </cell>
        </row>
        <row r="5269">
          <cell r="X5269">
            <v>13763.88</v>
          </cell>
        </row>
        <row r="5270">
          <cell r="X5270">
            <v>841.5</v>
          </cell>
        </row>
        <row r="5271">
          <cell r="X5271">
            <v>164700.9</v>
          </cell>
        </row>
        <row r="5272">
          <cell r="X5272">
            <v>-164700.9</v>
          </cell>
        </row>
        <row r="5273">
          <cell r="X5273">
            <v>151822.39999999999</v>
          </cell>
        </row>
        <row r="5274">
          <cell r="X5274">
            <v>27894.880000000001</v>
          </cell>
        </row>
        <row r="5275">
          <cell r="X5275">
            <v>36400</v>
          </cell>
        </row>
        <row r="5276">
          <cell r="X5276">
            <v>3380</v>
          </cell>
        </row>
        <row r="5277">
          <cell r="X5277">
            <v>13440</v>
          </cell>
        </row>
        <row r="5278">
          <cell r="X5278">
            <v>7800</v>
          </cell>
        </row>
        <row r="5279">
          <cell r="X5279">
            <v>12880</v>
          </cell>
        </row>
        <row r="5280">
          <cell r="X5280">
            <v>3850</v>
          </cell>
        </row>
        <row r="5281">
          <cell r="X5281">
            <v>43778.63</v>
          </cell>
        </row>
        <row r="5282">
          <cell r="X5282">
            <v>23442.240000000002</v>
          </cell>
        </row>
        <row r="5283">
          <cell r="X5283">
            <v>37600</v>
          </cell>
        </row>
        <row r="5284">
          <cell r="X5284">
            <v>33840</v>
          </cell>
        </row>
        <row r="5285">
          <cell r="X5285">
            <v>33840</v>
          </cell>
        </row>
        <row r="5286">
          <cell r="X5286">
            <v>15390</v>
          </cell>
        </row>
        <row r="5287">
          <cell r="X5287">
            <v>9625.5</v>
          </cell>
        </row>
        <row r="5288">
          <cell r="X5288">
            <v>9625.5</v>
          </cell>
        </row>
        <row r="5289">
          <cell r="X5289">
            <v>37600</v>
          </cell>
        </row>
        <row r="5290">
          <cell r="X5290">
            <v>286695</v>
          </cell>
        </row>
        <row r="5291">
          <cell r="X5291">
            <v>37375</v>
          </cell>
        </row>
        <row r="5292">
          <cell r="X5292">
            <v>37600</v>
          </cell>
        </row>
        <row r="5293">
          <cell r="X5293">
            <v>37600</v>
          </cell>
        </row>
        <row r="5294">
          <cell r="X5294">
            <v>113040</v>
          </cell>
        </row>
        <row r="5295">
          <cell r="X5295">
            <v>4851</v>
          </cell>
        </row>
        <row r="5296">
          <cell r="X5296">
            <v>16500</v>
          </cell>
        </row>
        <row r="5297">
          <cell r="X5297">
            <v>3268</v>
          </cell>
        </row>
        <row r="5298">
          <cell r="X5298">
            <v>120000</v>
          </cell>
        </row>
        <row r="5299">
          <cell r="X5299">
            <v>8507.25</v>
          </cell>
        </row>
        <row r="5300">
          <cell r="X5300">
            <v>10945</v>
          </cell>
        </row>
        <row r="5301">
          <cell r="X5301">
            <v>11000</v>
          </cell>
        </row>
        <row r="5302">
          <cell r="X5302">
            <v>16985.16</v>
          </cell>
        </row>
        <row r="5303">
          <cell r="X5303">
            <v>24070.16</v>
          </cell>
        </row>
        <row r="5304">
          <cell r="X5304">
            <v>31260.45</v>
          </cell>
        </row>
        <row r="5305">
          <cell r="X5305">
            <v>217791.6</v>
          </cell>
        </row>
        <row r="5306">
          <cell r="X5306">
            <v>125193.60000000001</v>
          </cell>
        </row>
        <row r="5307">
          <cell r="X5307">
            <v>37899.4</v>
          </cell>
        </row>
        <row r="5308">
          <cell r="X5308">
            <v>474064.5</v>
          </cell>
        </row>
        <row r="5309">
          <cell r="X5309">
            <v>750</v>
          </cell>
        </row>
        <row r="5310">
          <cell r="X5310">
            <v>1000</v>
          </cell>
        </row>
        <row r="5311">
          <cell r="X5311">
            <v>625</v>
          </cell>
        </row>
        <row r="5312">
          <cell r="X5312">
            <v>125</v>
          </cell>
        </row>
        <row r="5313">
          <cell r="X5313">
            <v>80552.25</v>
          </cell>
        </row>
        <row r="5314">
          <cell r="X5314">
            <v>3328</v>
          </cell>
        </row>
        <row r="5315">
          <cell r="X5315">
            <v>7666.88</v>
          </cell>
        </row>
        <row r="5316">
          <cell r="X5316">
            <v>16416</v>
          </cell>
        </row>
        <row r="5317">
          <cell r="X5317">
            <v>20930.400000000001</v>
          </cell>
        </row>
        <row r="5318">
          <cell r="X5318">
            <v>13953.6</v>
          </cell>
        </row>
        <row r="5319">
          <cell r="X5319">
            <v>6165.8</v>
          </cell>
        </row>
        <row r="5320">
          <cell r="X5320">
            <v>103500</v>
          </cell>
        </row>
        <row r="5321">
          <cell r="X5321">
            <v>7189</v>
          </cell>
        </row>
        <row r="5322">
          <cell r="X5322">
            <v>16950</v>
          </cell>
        </row>
        <row r="5323">
          <cell r="X5323">
            <v>24240</v>
          </cell>
        </row>
        <row r="5324">
          <cell r="X5324">
            <v>11300</v>
          </cell>
        </row>
        <row r="5325">
          <cell r="X5325">
            <v>11400</v>
          </cell>
        </row>
        <row r="5326">
          <cell r="X5326">
            <v>12000</v>
          </cell>
        </row>
        <row r="5327">
          <cell r="X5327">
            <v>14000</v>
          </cell>
        </row>
        <row r="5328">
          <cell r="X5328">
            <v>40500</v>
          </cell>
        </row>
        <row r="5329">
          <cell r="X5329">
            <v>40050</v>
          </cell>
        </row>
        <row r="5330">
          <cell r="X5330">
            <v>36000</v>
          </cell>
        </row>
        <row r="5331">
          <cell r="X5331">
            <v>42400</v>
          </cell>
        </row>
        <row r="5332">
          <cell r="X5332">
            <v>16160</v>
          </cell>
        </row>
        <row r="5333">
          <cell r="X5333">
            <v>30792</v>
          </cell>
        </row>
        <row r="5334">
          <cell r="X5334">
            <v>20500</v>
          </cell>
        </row>
        <row r="5335">
          <cell r="X5335">
            <v>5209.3</v>
          </cell>
        </row>
        <row r="5336">
          <cell r="X5336">
            <v>2710.48</v>
          </cell>
        </row>
        <row r="5337">
          <cell r="X5337">
            <v>13709.52</v>
          </cell>
        </row>
        <row r="5338">
          <cell r="X5338">
            <v>52650.84</v>
          </cell>
        </row>
        <row r="5339">
          <cell r="X5339">
            <v>48349.599999999999</v>
          </cell>
        </row>
        <row r="5340">
          <cell r="X5340">
            <v>27879.48</v>
          </cell>
        </row>
        <row r="5341">
          <cell r="X5341">
            <v>7647.5</v>
          </cell>
        </row>
        <row r="5342">
          <cell r="X5342">
            <v>710000</v>
          </cell>
        </row>
        <row r="5343">
          <cell r="X5343">
            <v>79680.72</v>
          </cell>
        </row>
        <row r="5344">
          <cell r="X5344">
            <v>28919.72</v>
          </cell>
        </row>
        <row r="5345">
          <cell r="X5345">
            <v>10261.200000000001</v>
          </cell>
        </row>
        <row r="5346">
          <cell r="X5346">
            <v>10261.200000000001</v>
          </cell>
        </row>
        <row r="5347">
          <cell r="X5347">
            <v>10261.200000000001</v>
          </cell>
        </row>
        <row r="5348">
          <cell r="X5348">
            <v>10261.200000000001</v>
          </cell>
        </row>
        <row r="5349">
          <cell r="X5349">
            <v>61567.24</v>
          </cell>
        </row>
        <row r="5350">
          <cell r="X5350">
            <v>33840</v>
          </cell>
        </row>
        <row r="5351">
          <cell r="X5351">
            <v>7000</v>
          </cell>
        </row>
        <row r="5352">
          <cell r="X5352">
            <v>5000</v>
          </cell>
        </row>
        <row r="5353">
          <cell r="X5353">
            <v>10000</v>
          </cell>
        </row>
        <row r="5354">
          <cell r="X5354">
            <v>37600</v>
          </cell>
        </row>
        <row r="5355">
          <cell r="X5355">
            <v>33840</v>
          </cell>
        </row>
        <row r="5356">
          <cell r="X5356">
            <v>37600</v>
          </cell>
        </row>
        <row r="5357">
          <cell r="X5357">
            <v>33840</v>
          </cell>
        </row>
        <row r="5358">
          <cell r="X5358">
            <v>37600</v>
          </cell>
        </row>
        <row r="5359">
          <cell r="X5359">
            <v>27497.94</v>
          </cell>
        </row>
        <row r="5360">
          <cell r="X5360">
            <v>37600</v>
          </cell>
        </row>
        <row r="5361">
          <cell r="X5361">
            <v>153094</v>
          </cell>
        </row>
        <row r="5362">
          <cell r="X5362">
            <v>712.8</v>
          </cell>
        </row>
        <row r="5363">
          <cell r="X5363">
            <v>4924.8</v>
          </cell>
        </row>
        <row r="5364">
          <cell r="X5364">
            <v>3780</v>
          </cell>
        </row>
        <row r="5365">
          <cell r="X5365">
            <v>36780.480000000003</v>
          </cell>
        </row>
        <row r="5366">
          <cell r="X5366">
            <v>2948.4</v>
          </cell>
        </row>
        <row r="5367">
          <cell r="X5367">
            <v>6350.4</v>
          </cell>
        </row>
        <row r="5368">
          <cell r="X5368">
            <v>26563.68</v>
          </cell>
        </row>
        <row r="5369">
          <cell r="X5369">
            <v>11352.96</v>
          </cell>
        </row>
        <row r="5370">
          <cell r="X5370">
            <v>3672</v>
          </cell>
        </row>
        <row r="5371">
          <cell r="X5371">
            <v>2579.04</v>
          </cell>
        </row>
        <row r="5372">
          <cell r="X5372">
            <v>32886</v>
          </cell>
        </row>
        <row r="5373">
          <cell r="X5373">
            <v>4104</v>
          </cell>
        </row>
        <row r="5374">
          <cell r="X5374">
            <v>1464.48</v>
          </cell>
        </row>
        <row r="5375">
          <cell r="X5375">
            <v>3071.52</v>
          </cell>
        </row>
        <row r="5376">
          <cell r="X5376">
            <v>3564</v>
          </cell>
        </row>
        <row r="5377">
          <cell r="X5377">
            <v>4536</v>
          </cell>
        </row>
        <row r="5378">
          <cell r="X5378">
            <v>1468.8</v>
          </cell>
        </row>
        <row r="5379">
          <cell r="X5379">
            <v>2255.04</v>
          </cell>
        </row>
        <row r="5380">
          <cell r="X5380">
            <v>3231.36</v>
          </cell>
        </row>
        <row r="5381">
          <cell r="X5381">
            <v>4082.4</v>
          </cell>
        </row>
        <row r="5382">
          <cell r="X5382">
            <v>1075.68</v>
          </cell>
        </row>
        <row r="5383">
          <cell r="X5383">
            <v>3764.88</v>
          </cell>
        </row>
        <row r="5384">
          <cell r="X5384">
            <v>5346</v>
          </cell>
        </row>
        <row r="5385">
          <cell r="X5385">
            <v>16499.86</v>
          </cell>
        </row>
        <row r="5386">
          <cell r="X5386">
            <v>8268</v>
          </cell>
        </row>
        <row r="5387">
          <cell r="X5387">
            <v>3718.25</v>
          </cell>
        </row>
        <row r="5388">
          <cell r="X5388">
            <v>16320</v>
          </cell>
        </row>
        <row r="5389">
          <cell r="X5389">
            <v>2880</v>
          </cell>
        </row>
        <row r="5390">
          <cell r="X5390">
            <v>5876</v>
          </cell>
        </row>
        <row r="5391">
          <cell r="X5391">
            <v>15400</v>
          </cell>
        </row>
        <row r="5392">
          <cell r="X5392">
            <v>384</v>
          </cell>
        </row>
        <row r="5393">
          <cell r="X5393">
            <v>3315.12</v>
          </cell>
        </row>
        <row r="5394">
          <cell r="X5394">
            <v>7350</v>
          </cell>
        </row>
        <row r="5395">
          <cell r="X5395">
            <v>96</v>
          </cell>
        </row>
        <row r="5396">
          <cell r="X5396">
            <v>10472</v>
          </cell>
        </row>
        <row r="5397">
          <cell r="X5397">
            <v>4992</v>
          </cell>
        </row>
        <row r="5398">
          <cell r="X5398">
            <v>784</v>
          </cell>
        </row>
        <row r="5399">
          <cell r="X5399">
            <v>192</v>
          </cell>
        </row>
        <row r="5400">
          <cell r="X5400">
            <v>9000</v>
          </cell>
        </row>
        <row r="5401">
          <cell r="X5401">
            <v>-16499.86</v>
          </cell>
        </row>
        <row r="5402">
          <cell r="X5402">
            <v>156436.79999999999</v>
          </cell>
        </row>
        <row r="5403">
          <cell r="X5403">
            <v>37600</v>
          </cell>
        </row>
        <row r="5404">
          <cell r="X5404">
            <v>37600</v>
          </cell>
        </row>
        <row r="5405">
          <cell r="X5405">
            <v>18000</v>
          </cell>
        </row>
        <row r="5406">
          <cell r="X5406">
            <v>153027.84</v>
          </cell>
        </row>
        <row r="5407">
          <cell r="X5407">
            <v>66950</v>
          </cell>
        </row>
        <row r="5408">
          <cell r="X5408">
            <v>52000</v>
          </cell>
        </row>
        <row r="5409">
          <cell r="X5409">
            <v>35370</v>
          </cell>
        </row>
        <row r="5410">
          <cell r="X5410">
            <v>38492.28</v>
          </cell>
        </row>
        <row r="5411">
          <cell r="X5411">
            <v>10552.68</v>
          </cell>
        </row>
        <row r="5412">
          <cell r="X5412">
            <v>3450</v>
          </cell>
        </row>
        <row r="5413">
          <cell r="X5413">
            <v>18975</v>
          </cell>
        </row>
        <row r="5414">
          <cell r="X5414">
            <v>5060</v>
          </cell>
        </row>
        <row r="5415">
          <cell r="X5415">
            <v>13570</v>
          </cell>
        </row>
        <row r="5416">
          <cell r="X5416">
            <v>19440.75</v>
          </cell>
        </row>
        <row r="5417">
          <cell r="X5417">
            <v>1357</v>
          </cell>
        </row>
        <row r="5418">
          <cell r="X5418">
            <v>1207.5</v>
          </cell>
        </row>
        <row r="5419">
          <cell r="X5419">
            <v>16910.75</v>
          </cell>
        </row>
        <row r="5420">
          <cell r="X5420">
            <v>33465</v>
          </cell>
        </row>
        <row r="5421">
          <cell r="X5421">
            <v>5539.91</v>
          </cell>
        </row>
        <row r="5422">
          <cell r="X5422">
            <v>17114.3</v>
          </cell>
        </row>
        <row r="5423">
          <cell r="X5423">
            <v>13217.7</v>
          </cell>
        </row>
        <row r="5424">
          <cell r="X5424">
            <v>5100</v>
          </cell>
        </row>
        <row r="5425">
          <cell r="X5425">
            <v>3775.2</v>
          </cell>
        </row>
        <row r="5426">
          <cell r="X5426">
            <v>-3775.2</v>
          </cell>
        </row>
        <row r="5427">
          <cell r="X5427">
            <v>46500</v>
          </cell>
        </row>
        <row r="5428">
          <cell r="X5428">
            <v>32000</v>
          </cell>
        </row>
        <row r="5429">
          <cell r="X5429">
            <v>17903.97</v>
          </cell>
        </row>
        <row r="5430">
          <cell r="X5430">
            <v>11371.44</v>
          </cell>
        </row>
        <row r="5431">
          <cell r="X5431">
            <v>8710.0400000000009</v>
          </cell>
        </row>
        <row r="5432">
          <cell r="X5432">
            <v>17903.97</v>
          </cell>
        </row>
        <row r="5433">
          <cell r="X5433">
            <v>11371.44</v>
          </cell>
        </row>
        <row r="5434">
          <cell r="X5434">
            <v>8710.0400000000009</v>
          </cell>
        </row>
        <row r="5435">
          <cell r="X5435">
            <v>37501.57</v>
          </cell>
        </row>
        <row r="5436">
          <cell r="X5436">
            <v>31936.82</v>
          </cell>
        </row>
        <row r="5437">
          <cell r="X5437">
            <v>21775.1</v>
          </cell>
        </row>
        <row r="5438">
          <cell r="X5438">
            <v>3775.2</v>
          </cell>
        </row>
        <row r="5439">
          <cell r="X5439">
            <v>2116</v>
          </cell>
        </row>
        <row r="5440">
          <cell r="X5440">
            <v>714</v>
          </cell>
        </row>
        <row r="5441">
          <cell r="X5441">
            <v>1012</v>
          </cell>
        </row>
        <row r="5442">
          <cell r="X5442">
            <v>357</v>
          </cell>
        </row>
        <row r="5443">
          <cell r="X5443">
            <v>1806.75</v>
          </cell>
        </row>
        <row r="5444">
          <cell r="X5444">
            <v>-75746</v>
          </cell>
        </row>
        <row r="5445">
          <cell r="X5445">
            <v>-76204</v>
          </cell>
        </row>
        <row r="5446">
          <cell r="X5446">
            <v>-82819.5</v>
          </cell>
        </row>
        <row r="5447">
          <cell r="X5447">
            <v>37600</v>
          </cell>
        </row>
        <row r="5448">
          <cell r="X5448">
            <v>26320</v>
          </cell>
        </row>
        <row r="5449">
          <cell r="X5449">
            <v>11280</v>
          </cell>
        </row>
        <row r="5450">
          <cell r="X5450">
            <v>37600</v>
          </cell>
        </row>
        <row r="5451">
          <cell r="X5451">
            <v>434.5</v>
          </cell>
        </row>
        <row r="5452">
          <cell r="X5452">
            <v>260</v>
          </cell>
        </row>
        <row r="5453">
          <cell r="X5453">
            <v>37600</v>
          </cell>
        </row>
        <row r="5454">
          <cell r="X5454">
            <v>37600</v>
          </cell>
        </row>
        <row r="5455">
          <cell r="X5455">
            <v>37600</v>
          </cell>
        </row>
        <row r="5456">
          <cell r="X5456">
            <v>24960</v>
          </cell>
        </row>
        <row r="5457">
          <cell r="X5457">
            <v>365399.1</v>
          </cell>
        </row>
        <row r="5458">
          <cell r="X5458">
            <v>172873.46</v>
          </cell>
        </row>
        <row r="5459">
          <cell r="X5459">
            <v>52420.5</v>
          </cell>
        </row>
        <row r="5460">
          <cell r="X5460">
            <v>10535.63</v>
          </cell>
        </row>
        <row r="5461">
          <cell r="X5461">
            <v>154435.5</v>
          </cell>
        </row>
        <row r="5462">
          <cell r="X5462">
            <v>28242</v>
          </cell>
        </row>
        <row r="5463">
          <cell r="X5463">
            <v>358192.8</v>
          </cell>
        </row>
        <row r="5464">
          <cell r="X5464">
            <v>159625.75</v>
          </cell>
        </row>
        <row r="5465">
          <cell r="X5465">
            <v>58960.5</v>
          </cell>
        </row>
        <row r="5466">
          <cell r="X5466">
            <v>33131.5</v>
          </cell>
        </row>
        <row r="5467">
          <cell r="X5467">
            <v>423660</v>
          </cell>
        </row>
        <row r="5468">
          <cell r="X5468">
            <v>68868.899999999994</v>
          </cell>
        </row>
        <row r="5469">
          <cell r="X5469">
            <v>57164.2</v>
          </cell>
        </row>
        <row r="5470">
          <cell r="X5470">
            <v>33351.15</v>
          </cell>
        </row>
        <row r="5471">
          <cell r="X5471">
            <v>94833.600000000006</v>
          </cell>
        </row>
        <row r="5472">
          <cell r="X5472">
            <v>132213.20000000001</v>
          </cell>
        </row>
        <row r="5473">
          <cell r="X5473">
            <v>676</v>
          </cell>
        </row>
        <row r="5474">
          <cell r="X5474">
            <v>726.96</v>
          </cell>
        </row>
        <row r="5475">
          <cell r="X5475">
            <v>400</v>
          </cell>
        </row>
        <row r="5476">
          <cell r="X5476">
            <v>388.08</v>
          </cell>
        </row>
        <row r="5477">
          <cell r="X5477">
            <v>240</v>
          </cell>
        </row>
        <row r="5478">
          <cell r="X5478">
            <v>124.34</v>
          </cell>
        </row>
        <row r="5479">
          <cell r="X5479">
            <v>32906.25</v>
          </cell>
        </row>
        <row r="5480">
          <cell r="X5480">
            <v>8595</v>
          </cell>
        </row>
        <row r="5481">
          <cell r="X5481">
            <v>115414</v>
          </cell>
        </row>
        <row r="5482">
          <cell r="X5482">
            <v>87479.35</v>
          </cell>
        </row>
        <row r="5483">
          <cell r="X5483">
            <v>26753.599999999999</v>
          </cell>
        </row>
        <row r="5484">
          <cell r="X5484">
            <v>15198.4</v>
          </cell>
        </row>
        <row r="5485">
          <cell r="X5485">
            <v>488209.5</v>
          </cell>
        </row>
        <row r="5486">
          <cell r="X5486">
            <v>48622</v>
          </cell>
        </row>
        <row r="5487">
          <cell r="X5487">
            <v>1293.75</v>
          </cell>
        </row>
        <row r="5488">
          <cell r="X5488">
            <v>2070</v>
          </cell>
        </row>
        <row r="5489">
          <cell r="X5489">
            <v>12155.5</v>
          </cell>
        </row>
        <row r="5490">
          <cell r="X5490">
            <v>-60424</v>
          </cell>
        </row>
        <row r="5491">
          <cell r="X5491">
            <v>-14872</v>
          </cell>
        </row>
        <row r="5492">
          <cell r="X5492">
            <v>-4290</v>
          </cell>
        </row>
        <row r="5493">
          <cell r="X5493">
            <v>-5605.6</v>
          </cell>
        </row>
        <row r="5494">
          <cell r="X5494">
            <v>25875</v>
          </cell>
        </row>
        <row r="5495">
          <cell r="X5495">
            <v>55112.4</v>
          </cell>
        </row>
        <row r="5496">
          <cell r="X5496">
            <v>21105.360000000001</v>
          </cell>
        </row>
        <row r="5497">
          <cell r="X5497">
            <v>35712.76</v>
          </cell>
        </row>
        <row r="5498">
          <cell r="X5498">
            <v>-143750</v>
          </cell>
        </row>
        <row r="5499">
          <cell r="X5499">
            <v>1317042.98</v>
          </cell>
        </row>
        <row r="5500">
          <cell r="X5500">
            <v>9600</v>
          </cell>
        </row>
        <row r="5501">
          <cell r="X5501">
            <v>8160</v>
          </cell>
        </row>
        <row r="5502">
          <cell r="X5502">
            <v>7200</v>
          </cell>
        </row>
        <row r="5503">
          <cell r="X5503">
            <v>4800</v>
          </cell>
        </row>
        <row r="5504">
          <cell r="X5504">
            <v>9600</v>
          </cell>
        </row>
        <row r="5505">
          <cell r="X5505">
            <v>9600</v>
          </cell>
        </row>
        <row r="5506">
          <cell r="X5506">
            <v>12000</v>
          </cell>
        </row>
        <row r="5507">
          <cell r="X5507">
            <v>480</v>
          </cell>
        </row>
        <row r="5508">
          <cell r="X5508">
            <v>480</v>
          </cell>
        </row>
        <row r="5509">
          <cell r="X5509">
            <v>37600</v>
          </cell>
        </row>
        <row r="5510">
          <cell r="X5510">
            <v>11250</v>
          </cell>
        </row>
        <row r="5511">
          <cell r="X5511">
            <v>4275</v>
          </cell>
        </row>
        <row r="5512">
          <cell r="X5512">
            <v>37600</v>
          </cell>
        </row>
        <row r="5513">
          <cell r="X5513">
            <v>37600</v>
          </cell>
        </row>
        <row r="5514">
          <cell r="X5514">
            <v>58000</v>
          </cell>
        </row>
        <row r="5515">
          <cell r="X5515">
            <v>57280</v>
          </cell>
        </row>
        <row r="5516">
          <cell r="X5516">
            <v>6408</v>
          </cell>
        </row>
        <row r="5517">
          <cell r="X5517">
            <v>6760</v>
          </cell>
        </row>
        <row r="5518">
          <cell r="X5518">
            <v>1125</v>
          </cell>
        </row>
        <row r="5519">
          <cell r="X5519">
            <v>816</v>
          </cell>
        </row>
        <row r="5520">
          <cell r="X5520">
            <v>1033.5999999999999</v>
          </cell>
        </row>
        <row r="5521">
          <cell r="X5521">
            <v>1912.5</v>
          </cell>
        </row>
        <row r="5522">
          <cell r="X5522">
            <v>2040</v>
          </cell>
        </row>
        <row r="5523">
          <cell r="X5523">
            <v>129.19999999999999</v>
          </cell>
        </row>
        <row r="5524">
          <cell r="X5524">
            <v>3718.75</v>
          </cell>
        </row>
        <row r="5525">
          <cell r="X5525">
            <v>91.8</v>
          </cell>
        </row>
        <row r="5526">
          <cell r="X5526">
            <v>153</v>
          </cell>
        </row>
        <row r="5527">
          <cell r="X5527">
            <v>624.75</v>
          </cell>
        </row>
        <row r="5528">
          <cell r="X5528">
            <v>391</v>
          </cell>
        </row>
        <row r="5529">
          <cell r="X5529">
            <v>7140</v>
          </cell>
        </row>
        <row r="5530">
          <cell r="X5530">
            <v>3004.75</v>
          </cell>
        </row>
        <row r="5531">
          <cell r="X5531">
            <v>153</v>
          </cell>
        </row>
        <row r="5532">
          <cell r="X5532">
            <v>382.5</v>
          </cell>
        </row>
        <row r="5533">
          <cell r="X5533">
            <v>229.5</v>
          </cell>
        </row>
        <row r="5534">
          <cell r="X5534">
            <v>321.3</v>
          </cell>
        </row>
        <row r="5535">
          <cell r="X5535">
            <v>187</v>
          </cell>
        </row>
        <row r="5536">
          <cell r="X5536">
            <v>3570</v>
          </cell>
        </row>
        <row r="5537">
          <cell r="X5537">
            <v>108.8</v>
          </cell>
        </row>
        <row r="5538">
          <cell r="X5538">
            <v>510</v>
          </cell>
        </row>
        <row r="5539">
          <cell r="X5539">
            <v>1250</v>
          </cell>
        </row>
        <row r="5540">
          <cell r="X5540">
            <v>1300</v>
          </cell>
        </row>
        <row r="5541">
          <cell r="X5541">
            <v>743.75</v>
          </cell>
        </row>
        <row r="5542">
          <cell r="X5542">
            <v>306</v>
          </cell>
        </row>
        <row r="5543">
          <cell r="X5543">
            <v>816</v>
          </cell>
        </row>
        <row r="5544">
          <cell r="X5544">
            <v>229.5</v>
          </cell>
        </row>
        <row r="5545">
          <cell r="X5545">
            <v>391</v>
          </cell>
        </row>
        <row r="5546">
          <cell r="X5546">
            <v>187</v>
          </cell>
        </row>
        <row r="5547">
          <cell r="X5547">
            <v>208</v>
          </cell>
        </row>
        <row r="5548">
          <cell r="X5548">
            <v>782</v>
          </cell>
        </row>
        <row r="5549">
          <cell r="X5549">
            <v>297.5</v>
          </cell>
        </row>
        <row r="5550">
          <cell r="X5550">
            <v>204</v>
          </cell>
        </row>
        <row r="5551">
          <cell r="X5551">
            <v>459</v>
          </cell>
        </row>
        <row r="5552">
          <cell r="X5552">
            <v>191.25</v>
          </cell>
        </row>
        <row r="5553">
          <cell r="X5553">
            <v>459</v>
          </cell>
        </row>
        <row r="5554">
          <cell r="X5554">
            <v>391</v>
          </cell>
        </row>
        <row r="5555">
          <cell r="X5555">
            <v>102</v>
          </cell>
        </row>
        <row r="5556">
          <cell r="X5556">
            <v>255</v>
          </cell>
        </row>
        <row r="5557">
          <cell r="X5557">
            <v>178.5</v>
          </cell>
        </row>
        <row r="5558">
          <cell r="X5558">
            <v>158</v>
          </cell>
        </row>
        <row r="5559">
          <cell r="X5559">
            <v>718.25</v>
          </cell>
        </row>
        <row r="5560">
          <cell r="X5560">
            <v>61.2</v>
          </cell>
        </row>
        <row r="5561">
          <cell r="X5561">
            <v>170</v>
          </cell>
        </row>
        <row r="5562">
          <cell r="X5562">
            <v>515.1</v>
          </cell>
        </row>
        <row r="5563">
          <cell r="X5563">
            <v>1487.5</v>
          </cell>
        </row>
        <row r="5564">
          <cell r="X5564">
            <v>565</v>
          </cell>
        </row>
        <row r="5565">
          <cell r="X5565">
            <v>1700</v>
          </cell>
        </row>
        <row r="5566">
          <cell r="X5566">
            <v>20145.68</v>
          </cell>
        </row>
        <row r="5567">
          <cell r="X5567">
            <v>93071.88</v>
          </cell>
        </row>
        <row r="5568">
          <cell r="X5568">
            <v>3754.4</v>
          </cell>
        </row>
        <row r="5569">
          <cell r="X5569">
            <v>2714.4</v>
          </cell>
        </row>
        <row r="5570">
          <cell r="X5570">
            <v>4086.99</v>
          </cell>
        </row>
        <row r="5571">
          <cell r="X5571">
            <v>13426.4</v>
          </cell>
        </row>
        <row r="5572">
          <cell r="X5572">
            <v>46550.400000000001</v>
          </cell>
        </row>
        <row r="5573">
          <cell r="X5573">
            <v>63564.800000000003</v>
          </cell>
        </row>
        <row r="5574">
          <cell r="X5574">
            <v>5937.5</v>
          </cell>
        </row>
        <row r="5575">
          <cell r="X5575">
            <v>1282.5</v>
          </cell>
        </row>
        <row r="5576">
          <cell r="X5576">
            <v>399</v>
          </cell>
        </row>
        <row r="5577">
          <cell r="X5577">
            <v>5130</v>
          </cell>
        </row>
        <row r="5578">
          <cell r="X5578">
            <v>1529.5</v>
          </cell>
        </row>
        <row r="5579">
          <cell r="X5579">
            <v>15580</v>
          </cell>
        </row>
        <row r="5580">
          <cell r="X5580">
            <v>208783.35999999999</v>
          </cell>
        </row>
        <row r="5581">
          <cell r="X5581">
            <v>57252.75</v>
          </cell>
        </row>
        <row r="5582">
          <cell r="X5582">
            <v>146567.13</v>
          </cell>
        </row>
        <row r="5583">
          <cell r="X5583">
            <v>137406.63</v>
          </cell>
        </row>
        <row r="5584">
          <cell r="X5584">
            <v>286263.75</v>
          </cell>
        </row>
        <row r="5585">
          <cell r="X5585">
            <v>178628.63</v>
          </cell>
        </row>
        <row r="5586">
          <cell r="X5586">
            <v>26000</v>
          </cell>
        </row>
        <row r="5587">
          <cell r="X5587">
            <v>4360.72</v>
          </cell>
        </row>
        <row r="5588">
          <cell r="X5588">
            <v>29095.77</v>
          </cell>
        </row>
        <row r="5589">
          <cell r="X5589">
            <v>34520.1</v>
          </cell>
        </row>
        <row r="5590">
          <cell r="X5590">
            <v>37600</v>
          </cell>
        </row>
        <row r="5591">
          <cell r="X5591">
            <v>15015</v>
          </cell>
        </row>
        <row r="5592">
          <cell r="X5592">
            <v>4331.25</v>
          </cell>
        </row>
        <row r="5593">
          <cell r="X5593">
            <v>5659.5</v>
          </cell>
        </row>
        <row r="5594">
          <cell r="X5594">
            <v>61005</v>
          </cell>
        </row>
        <row r="5595">
          <cell r="X5595">
            <v>1017.95</v>
          </cell>
        </row>
        <row r="5596">
          <cell r="X5596">
            <v>12987</v>
          </cell>
        </row>
        <row r="5597">
          <cell r="X5597">
            <v>8174.88</v>
          </cell>
        </row>
        <row r="5598">
          <cell r="X5598">
            <v>6272.4</v>
          </cell>
        </row>
        <row r="5599">
          <cell r="X5599">
            <v>5813.52</v>
          </cell>
        </row>
        <row r="5600">
          <cell r="X5600">
            <v>4373.46</v>
          </cell>
        </row>
        <row r="5601">
          <cell r="X5601">
            <v>1010.88</v>
          </cell>
        </row>
        <row r="5602">
          <cell r="X5602">
            <v>7431.05</v>
          </cell>
        </row>
        <row r="5603">
          <cell r="X5603">
            <v>14287.1</v>
          </cell>
        </row>
        <row r="5604">
          <cell r="X5604">
            <v>5311.49</v>
          </cell>
        </row>
        <row r="5605">
          <cell r="X5605">
            <v>4552.7</v>
          </cell>
        </row>
        <row r="5606">
          <cell r="X5606">
            <v>15869.57</v>
          </cell>
        </row>
        <row r="5607">
          <cell r="X5607">
            <v>9337.5400000000009</v>
          </cell>
        </row>
        <row r="5608">
          <cell r="X5608">
            <v>4018.56</v>
          </cell>
        </row>
        <row r="5609">
          <cell r="X5609">
            <v>16528.509999999998</v>
          </cell>
        </row>
        <row r="5610">
          <cell r="X5610">
            <v>218.03</v>
          </cell>
        </row>
        <row r="5611">
          <cell r="X5611">
            <v>363.38</v>
          </cell>
        </row>
        <row r="5612">
          <cell r="X5612">
            <v>1774.57</v>
          </cell>
        </row>
        <row r="5613">
          <cell r="X5613">
            <v>690.41</v>
          </cell>
        </row>
        <row r="5614">
          <cell r="X5614">
            <v>1081.5999999999999</v>
          </cell>
        </row>
        <row r="5615">
          <cell r="X5615">
            <v>116.63</v>
          </cell>
        </row>
        <row r="5616">
          <cell r="X5616">
            <v>508.73</v>
          </cell>
        </row>
        <row r="5617">
          <cell r="X5617">
            <v>125.07</v>
          </cell>
        </row>
        <row r="5618">
          <cell r="X5618">
            <v>109.01</v>
          </cell>
        </row>
        <row r="5619">
          <cell r="X5619">
            <v>743.6</v>
          </cell>
        </row>
        <row r="5620">
          <cell r="X5620">
            <v>8665.02</v>
          </cell>
        </row>
        <row r="5621">
          <cell r="X5621">
            <v>4324.32</v>
          </cell>
        </row>
        <row r="5622">
          <cell r="X5622">
            <v>5084.3500000000004</v>
          </cell>
        </row>
        <row r="5623">
          <cell r="X5623">
            <v>6650.28</v>
          </cell>
        </row>
        <row r="5624">
          <cell r="X5624">
            <v>12825.54</v>
          </cell>
        </row>
        <row r="5625">
          <cell r="X5625">
            <v>5945.94</v>
          </cell>
        </row>
        <row r="5626">
          <cell r="X5626">
            <v>8444.2199999999993</v>
          </cell>
        </row>
        <row r="5627">
          <cell r="X5627">
            <v>5072.04</v>
          </cell>
        </row>
        <row r="5628">
          <cell r="X5628">
            <v>1929.1</v>
          </cell>
        </row>
        <row r="5629">
          <cell r="X5629">
            <v>1719.9</v>
          </cell>
        </row>
        <row r="5630">
          <cell r="X5630">
            <v>1312.74</v>
          </cell>
        </row>
        <row r="5631">
          <cell r="X5631">
            <v>1347.84</v>
          </cell>
        </row>
        <row r="5632">
          <cell r="X5632">
            <v>4563</v>
          </cell>
        </row>
        <row r="5633">
          <cell r="X5633">
            <v>8536.32</v>
          </cell>
        </row>
        <row r="5634">
          <cell r="X5634">
            <v>3088.8</v>
          </cell>
        </row>
        <row r="5635">
          <cell r="X5635">
            <v>4602</v>
          </cell>
        </row>
        <row r="5636">
          <cell r="X5636">
            <v>12324</v>
          </cell>
        </row>
        <row r="5637">
          <cell r="X5637">
            <v>9448.4</v>
          </cell>
        </row>
        <row r="5638">
          <cell r="X5638">
            <v>13213.2</v>
          </cell>
        </row>
        <row r="5639">
          <cell r="X5639">
            <v>3369.6</v>
          </cell>
        </row>
        <row r="5640">
          <cell r="X5640">
            <v>1404</v>
          </cell>
        </row>
        <row r="5641">
          <cell r="X5641">
            <v>748.8</v>
          </cell>
        </row>
        <row r="5642">
          <cell r="X5642">
            <v>1460.16</v>
          </cell>
        </row>
        <row r="5643">
          <cell r="X5643">
            <v>1872</v>
          </cell>
        </row>
        <row r="5644">
          <cell r="X5644">
            <v>1170</v>
          </cell>
        </row>
        <row r="5645">
          <cell r="X5645">
            <v>2527.1999999999998</v>
          </cell>
        </row>
        <row r="5646">
          <cell r="X5646">
            <v>634.04999999999995</v>
          </cell>
        </row>
        <row r="5647">
          <cell r="X5647">
            <v>4281.1400000000003</v>
          </cell>
        </row>
        <row r="5648">
          <cell r="X5648">
            <v>1582.03</v>
          </cell>
        </row>
        <row r="5649">
          <cell r="X5649">
            <v>4853.95</v>
          </cell>
        </row>
        <row r="5650">
          <cell r="X5650">
            <v>733.86</v>
          </cell>
        </row>
        <row r="5651">
          <cell r="X5651">
            <v>1886.03</v>
          </cell>
        </row>
        <row r="5652">
          <cell r="X5652">
            <v>874.83</v>
          </cell>
        </row>
        <row r="5653">
          <cell r="X5653">
            <v>4336.62</v>
          </cell>
        </row>
        <row r="5654">
          <cell r="X5654">
            <v>4785.43</v>
          </cell>
        </row>
        <row r="5655">
          <cell r="X5655">
            <v>13075.85</v>
          </cell>
        </row>
        <row r="5656">
          <cell r="X5656">
            <v>9786.11</v>
          </cell>
        </row>
        <row r="5657">
          <cell r="X5657">
            <v>3911.31</v>
          </cell>
        </row>
        <row r="5658">
          <cell r="X5658">
            <v>4865.6000000000004</v>
          </cell>
        </row>
        <row r="5659">
          <cell r="X5659">
            <v>1670.76</v>
          </cell>
        </row>
        <row r="5660">
          <cell r="X5660">
            <v>223.08</v>
          </cell>
        </row>
        <row r="5661">
          <cell r="X5661">
            <v>248.77</v>
          </cell>
        </row>
        <row r="5662">
          <cell r="X5662">
            <v>702</v>
          </cell>
        </row>
        <row r="5663">
          <cell r="X5663">
            <v>5658.12</v>
          </cell>
        </row>
        <row r="5664">
          <cell r="X5664">
            <v>6948.86</v>
          </cell>
        </row>
        <row r="5665">
          <cell r="X5665">
            <v>5569.2</v>
          </cell>
        </row>
        <row r="5666">
          <cell r="X5666">
            <v>2527.1999999999998</v>
          </cell>
        </row>
        <row r="5667">
          <cell r="X5667">
            <v>655.20000000000005</v>
          </cell>
        </row>
        <row r="5668">
          <cell r="X5668">
            <v>3640</v>
          </cell>
        </row>
        <row r="5669">
          <cell r="X5669">
            <v>2971.02</v>
          </cell>
        </row>
        <row r="5670">
          <cell r="X5670">
            <v>3494.4</v>
          </cell>
        </row>
        <row r="5671">
          <cell r="X5671">
            <v>842.4</v>
          </cell>
        </row>
        <row r="5672">
          <cell r="X5672">
            <v>1639.25</v>
          </cell>
        </row>
        <row r="5673">
          <cell r="X5673">
            <v>256.04000000000002</v>
          </cell>
        </row>
        <row r="5674">
          <cell r="X5674">
            <v>304.2</v>
          </cell>
        </row>
        <row r="5675">
          <cell r="X5675">
            <v>1556.1</v>
          </cell>
        </row>
        <row r="5676">
          <cell r="X5676">
            <v>1482.62</v>
          </cell>
        </row>
        <row r="5677">
          <cell r="X5677">
            <v>589.67999999999995</v>
          </cell>
        </row>
        <row r="5678">
          <cell r="X5678">
            <v>624</v>
          </cell>
        </row>
        <row r="5679">
          <cell r="X5679">
            <v>1164.8</v>
          </cell>
        </row>
        <row r="5680">
          <cell r="X5680">
            <v>561.6</v>
          </cell>
        </row>
        <row r="5681">
          <cell r="X5681">
            <v>249.6</v>
          </cell>
        </row>
        <row r="5682">
          <cell r="X5682">
            <v>1164.8</v>
          </cell>
        </row>
        <row r="5683">
          <cell r="X5683">
            <v>374.4</v>
          </cell>
        </row>
        <row r="5684">
          <cell r="X5684">
            <v>561.6</v>
          </cell>
        </row>
        <row r="5685">
          <cell r="X5685">
            <v>988</v>
          </cell>
        </row>
        <row r="5686">
          <cell r="X5686">
            <v>7436</v>
          </cell>
        </row>
        <row r="5687">
          <cell r="X5687">
            <v>16871.400000000001</v>
          </cell>
        </row>
        <row r="5688">
          <cell r="X5688">
            <v>7029.75</v>
          </cell>
        </row>
        <row r="5689">
          <cell r="X5689">
            <v>4189.5</v>
          </cell>
        </row>
        <row r="5690">
          <cell r="X5690">
            <v>3496</v>
          </cell>
        </row>
        <row r="5691">
          <cell r="X5691">
            <v>37600</v>
          </cell>
        </row>
        <row r="5692">
          <cell r="X5692">
            <v>37600</v>
          </cell>
        </row>
        <row r="5693">
          <cell r="X5693">
            <v>-10000</v>
          </cell>
        </row>
        <row r="5694">
          <cell r="X5694">
            <v>195524.38</v>
          </cell>
        </row>
        <row r="5695">
          <cell r="X5695">
            <v>39974.32</v>
          </cell>
        </row>
        <row r="5696">
          <cell r="X5696">
            <v>10524.76</v>
          </cell>
        </row>
        <row r="5697">
          <cell r="X5697">
            <v>265249.59999999998</v>
          </cell>
        </row>
        <row r="5698">
          <cell r="X5698">
            <v>42216.160000000003</v>
          </cell>
        </row>
        <row r="5699">
          <cell r="X5699">
            <v>877.5</v>
          </cell>
        </row>
        <row r="5700">
          <cell r="X5700">
            <v>404.35</v>
          </cell>
        </row>
        <row r="5701">
          <cell r="X5701">
            <v>329.47</v>
          </cell>
        </row>
        <row r="5702">
          <cell r="X5702">
            <v>217.15</v>
          </cell>
        </row>
        <row r="5703">
          <cell r="X5703">
            <v>214.66</v>
          </cell>
        </row>
        <row r="5704">
          <cell r="X5704">
            <v>36.340000000000003</v>
          </cell>
        </row>
        <row r="5705">
          <cell r="X5705">
            <v>109.01</v>
          </cell>
        </row>
        <row r="5706">
          <cell r="X5706">
            <v>226.04</v>
          </cell>
        </row>
        <row r="5707">
          <cell r="X5707">
            <v>137.59</v>
          </cell>
        </row>
        <row r="5708">
          <cell r="X5708">
            <v>88.45</v>
          </cell>
        </row>
        <row r="5709">
          <cell r="X5709">
            <v>94.35</v>
          </cell>
        </row>
        <row r="5710">
          <cell r="X5710">
            <v>78000</v>
          </cell>
        </row>
        <row r="5711">
          <cell r="X5711">
            <v>37600</v>
          </cell>
        </row>
        <row r="5712">
          <cell r="X5712">
            <v>11236</v>
          </cell>
        </row>
        <row r="5713">
          <cell r="X5713">
            <v>445482.83</v>
          </cell>
        </row>
        <row r="5714">
          <cell r="X5714">
            <v>31466.639999999999</v>
          </cell>
        </row>
        <row r="5715">
          <cell r="X5715">
            <v>445482.83</v>
          </cell>
        </row>
        <row r="5716">
          <cell r="X5716">
            <v>31466.639999999999</v>
          </cell>
        </row>
        <row r="5717">
          <cell r="X5717">
            <v>702</v>
          </cell>
        </row>
        <row r="5718">
          <cell r="X5718">
            <v>1820</v>
          </cell>
        </row>
        <row r="5719">
          <cell r="X5719">
            <v>219.7</v>
          </cell>
        </row>
        <row r="5720">
          <cell r="X5720">
            <v>163.92</v>
          </cell>
        </row>
        <row r="5721">
          <cell r="X5721">
            <v>88954.880000000005</v>
          </cell>
        </row>
        <row r="5722">
          <cell r="X5722">
            <v>622261.73</v>
          </cell>
        </row>
        <row r="5723">
          <cell r="X5723">
            <v>33587.99</v>
          </cell>
        </row>
        <row r="5724">
          <cell r="X5724">
            <v>2496</v>
          </cell>
        </row>
        <row r="5725">
          <cell r="X5725">
            <v>4056</v>
          </cell>
        </row>
        <row r="5726">
          <cell r="X5726">
            <v>10572.1</v>
          </cell>
        </row>
        <row r="5727">
          <cell r="X5727">
            <v>3805.95</v>
          </cell>
        </row>
        <row r="5728">
          <cell r="X5728">
            <v>10695</v>
          </cell>
        </row>
        <row r="5729">
          <cell r="X5729">
            <v>3465</v>
          </cell>
        </row>
        <row r="5730">
          <cell r="X5730">
            <v>5197.5</v>
          </cell>
        </row>
        <row r="5731">
          <cell r="X5731">
            <v>80808</v>
          </cell>
        </row>
        <row r="5732">
          <cell r="X5732">
            <v>77410.81</v>
          </cell>
        </row>
        <row r="5733">
          <cell r="X5733">
            <v>14000</v>
          </cell>
        </row>
        <row r="5734">
          <cell r="X5734">
            <v>-9448.4</v>
          </cell>
        </row>
        <row r="5735">
          <cell r="X5735">
            <v>8216</v>
          </cell>
        </row>
        <row r="5736">
          <cell r="X5736">
            <v>2400</v>
          </cell>
        </row>
        <row r="5737">
          <cell r="X5737">
            <v>3000</v>
          </cell>
        </row>
        <row r="5738">
          <cell r="X5738">
            <v>42448.47</v>
          </cell>
        </row>
        <row r="5739">
          <cell r="X5739">
            <v>12852.53</v>
          </cell>
        </row>
        <row r="5740">
          <cell r="X5740">
            <v>20763.39</v>
          </cell>
        </row>
        <row r="5741">
          <cell r="X5741">
            <v>4982.18</v>
          </cell>
        </row>
        <row r="5742">
          <cell r="X5742">
            <v>12252.5</v>
          </cell>
        </row>
        <row r="5743">
          <cell r="X5743">
            <v>38638.080000000002</v>
          </cell>
        </row>
        <row r="5744">
          <cell r="X5744">
            <v>6050.1</v>
          </cell>
        </row>
        <row r="5745">
          <cell r="X5745">
            <v>32922</v>
          </cell>
        </row>
        <row r="5746">
          <cell r="X5746">
            <v>75852.36</v>
          </cell>
        </row>
        <row r="5747">
          <cell r="X5747">
            <v>-90480</v>
          </cell>
        </row>
        <row r="5748">
          <cell r="X5748">
            <v>78000</v>
          </cell>
        </row>
        <row r="5749">
          <cell r="X5749">
            <v>8500</v>
          </cell>
        </row>
        <row r="5750">
          <cell r="X5750">
            <v>1250</v>
          </cell>
        </row>
        <row r="5751">
          <cell r="X5751">
            <v>9464</v>
          </cell>
        </row>
        <row r="5752">
          <cell r="X5752">
            <v>312</v>
          </cell>
        </row>
        <row r="5753">
          <cell r="X5753">
            <v>4118.3999999999996</v>
          </cell>
        </row>
        <row r="5754">
          <cell r="X5754">
            <v>66770.44</v>
          </cell>
        </row>
        <row r="5755">
          <cell r="X5755">
            <v>75.599999999999994</v>
          </cell>
        </row>
        <row r="5756">
          <cell r="X5756">
            <v>6270.96</v>
          </cell>
        </row>
        <row r="5757">
          <cell r="X5757">
            <v>2925</v>
          </cell>
        </row>
        <row r="5758">
          <cell r="X5758">
            <v>2596</v>
          </cell>
        </row>
        <row r="5759">
          <cell r="X5759">
            <v>79.2</v>
          </cell>
        </row>
        <row r="5760">
          <cell r="X5760">
            <v>252</v>
          </cell>
        </row>
        <row r="5761">
          <cell r="X5761">
            <v>43.2</v>
          </cell>
        </row>
        <row r="5762">
          <cell r="X5762">
            <v>14850</v>
          </cell>
        </row>
        <row r="5763">
          <cell r="X5763">
            <v>660</v>
          </cell>
        </row>
        <row r="5764">
          <cell r="X5764">
            <v>2990</v>
          </cell>
        </row>
        <row r="5765">
          <cell r="X5765">
            <v>21600</v>
          </cell>
        </row>
        <row r="5766">
          <cell r="X5766">
            <v>2227.5</v>
          </cell>
        </row>
        <row r="5767">
          <cell r="X5767">
            <v>8748</v>
          </cell>
        </row>
        <row r="5768">
          <cell r="X5768">
            <v>40.5</v>
          </cell>
        </row>
        <row r="5769">
          <cell r="X5769">
            <v>15876</v>
          </cell>
        </row>
        <row r="5770">
          <cell r="X5770">
            <v>6489</v>
          </cell>
        </row>
        <row r="5771">
          <cell r="X5771">
            <v>4329</v>
          </cell>
        </row>
        <row r="5772">
          <cell r="X5772">
            <v>13608</v>
          </cell>
        </row>
        <row r="5773">
          <cell r="X5773">
            <v>59.35</v>
          </cell>
        </row>
        <row r="5774">
          <cell r="X5774">
            <v>1790.84</v>
          </cell>
        </row>
        <row r="5775">
          <cell r="X5775">
            <v>357.21</v>
          </cell>
        </row>
        <row r="5776">
          <cell r="X5776">
            <v>11739.2</v>
          </cell>
        </row>
        <row r="5777">
          <cell r="X5777">
            <v>125.48</v>
          </cell>
        </row>
        <row r="5778">
          <cell r="X5778">
            <v>1638</v>
          </cell>
        </row>
        <row r="5779">
          <cell r="X5779">
            <v>5712</v>
          </cell>
        </row>
        <row r="5780">
          <cell r="X5780">
            <v>18618.599999999999</v>
          </cell>
        </row>
        <row r="5781">
          <cell r="X5781">
            <v>68225.3</v>
          </cell>
        </row>
        <row r="5782">
          <cell r="X5782">
            <v>47819.199999999997</v>
          </cell>
        </row>
        <row r="5783">
          <cell r="X5783">
            <v>29573.7</v>
          </cell>
        </row>
        <row r="5784">
          <cell r="X5784">
            <v>16499.86</v>
          </cell>
        </row>
        <row r="5785">
          <cell r="X5785">
            <v>7367.85</v>
          </cell>
        </row>
        <row r="5786">
          <cell r="X5786">
            <v>10931.85</v>
          </cell>
        </row>
        <row r="5787">
          <cell r="X5787">
            <v>19331.46</v>
          </cell>
        </row>
        <row r="5788">
          <cell r="X5788">
            <v>-10931.85</v>
          </cell>
        </row>
        <row r="5789">
          <cell r="X5789">
            <v>37600</v>
          </cell>
        </row>
        <row r="5790">
          <cell r="X5790">
            <v>-1664</v>
          </cell>
        </row>
        <row r="5791">
          <cell r="X5791">
            <v>10726.88</v>
          </cell>
        </row>
        <row r="5792">
          <cell r="X5792">
            <v>11732.98</v>
          </cell>
        </row>
        <row r="5793">
          <cell r="X5793">
            <v>37600</v>
          </cell>
        </row>
        <row r="5794">
          <cell r="X5794">
            <v>37600</v>
          </cell>
        </row>
        <row r="5795">
          <cell r="X5795">
            <v>1664</v>
          </cell>
        </row>
        <row r="5796">
          <cell r="X5796">
            <v>37600</v>
          </cell>
        </row>
        <row r="5797">
          <cell r="X5797">
            <v>13994.34</v>
          </cell>
        </row>
        <row r="5798">
          <cell r="X5798">
            <v>1872</v>
          </cell>
        </row>
        <row r="5799">
          <cell r="X5799">
            <v>25021.17</v>
          </cell>
        </row>
        <row r="5800">
          <cell r="X5800">
            <v>6080</v>
          </cell>
        </row>
        <row r="5801">
          <cell r="X5801">
            <v>7980</v>
          </cell>
        </row>
        <row r="5802">
          <cell r="X5802">
            <v>5130</v>
          </cell>
        </row>
        <row r="5803">
          <cell r="X5803">
            <v>5700</v>
          </cell>
        </row>
        <row r="5804">
          <cell r="X5804">
            <v>2375</v>
          </cell>
        </row>
        <row r="5805">
          <cell r="X5805">
            <v>1624.5</v>
          </cell>
        </row>
        <row r="5806">
          <cell r="X5806">
            <v>3325</v>
          </cell>
        </row>
        <row r="5807">
          <cell r="X5807">
            <v>1425</v>
          </cell>
        </row>
        <row r="5808">
          <cell r="X5808">
            <v>9186.1200000000008</v>
          </cell>
        </row>
        <row r="5809">
          <cell r="X5809">
            <v>3539.7</v>
          </cell>
        </row>
        <row r="5810">
          <cell r="X5810">
            <v>1520</v>
          </cell>
        </row>
        <row r="5811">
          <cell r="X5811">
            <v>1368</v>
          </cell>
        </row>
        <row r="5812">
          <cell r="X5812">
            <v>25272</v>
          </cell>
        </row>
        <row r="5813">
          <cell r="X5813">
            <v>-6080</v>
          </cell>
        </row>
        <row r="5814">
          <cell r="X5814">
            <v>-7980</v>
          </cell>
        </row>
        <row r="5815">
          <cell r="X5815">
            <v>-5130</v>
          </cell>
        </row>
        <row r="5816">
          <cell r="X5816">
            <v>-5700</v>
          </cell>
        </row>
        <row r="5817">
          <cell r="X5817">
            <v>-2375</v>
          </cell>
        </row>
        <row r="5818">
          <cell r="X5818">
            <v>-1624.5</v>
          </cell>
        </row>
        <row r="5819">
          <cell r="X5819">
            <v>-3325</v>
          </cell>
        </row>
        <row r="5820">
          <cell r="X5820">
            <v>-1425</v>
          </cell>
        </row>
        <row r="5821">
          <cell r="X5821">
            <v>-9186.1200000000008</v>
          </cell>
        </row>
        <row r="5822">
          <cell r="X5822">
            <v>-3539.7</v>
          </cell>
        </row>
        <row r="5823">
          <cell r="X5823">
            <v>-1520</v>
          </cell>
        </row>
        <row r="5824">
          <cell r="X5824">
            <v>-1368</v>
          </cell>
        </row>
        <row r="5825">
          <cell r="X5825">
            <v>6080</v>
          </cell>
        </row>
        <row r="5826">
          <cell r="X5826">
            <v>7980</v>
          </cell>
        </row>
        <row r="5827">
          <cell r="X5827">
            <v>5130</v>
          </cell>
        </row>
        <row r="5828">
          <cell r="X5828">
            <v>5700</v>
          </cell>
        </row>
        <row r="5829">
          <cell r="X5829">
            <v>2375</v>
          </cell>
        </row>
        <row r="5830">
          <cell r="X5830">
            <v>3325</v>
          </cell>
        </row>
        <row r="5831">
          <cell r="X5831">
            <v>1425</v>
          </cell>
        </row>
        <row r="5832">
          <cell r="X5832">
            <v>1624.5</v>
          </cell>
        </row>
        <row r="5833">
          <cell r="X5833">
            <v>9186.1200000000008</v>
          </cell>
        </row>
        <row r="5834">
          <cell r="X5834">
            <v>3539.7</v>
          </cell>
        </row>
        <row r="5835">
          <cell r="X5835">
            <v>1520</v>
          </cell>
        </row>
        <row r="5836">
          <cell r="X5836">
            <v>1368</v>
          </cell>
        </row>
        <row r="5837">
          <cell r="X5837">
            <v>14981.07</v>
          </cell>
        </row>
        <row r="5838">
          <cell r="X5838">
            <v>-9186.1200000000008</v>
          </cell>
        </row>
        <row r="5839">
          <cell r="X5839">
            <v>33253.56</v>
          </cell>
        </row>
        <row r="5840">
          <cell r="X5840">
            <v>44210.559999999998</v>
          </cell>
        </row>
        <row r="5841">
          <cell r="X5841">
            <v>29177.200000000001</v>
          </cell>
        </row>
        <row r="5842">
          <cell r="X5842">
            <v>13343.24</v>
          </cell>
        </row>
        <row r="5843">
          <cell r="X5843">
            <v>42342.52</v>
          </cell>
        </row>
        <row r="5844">
          <cell r="X5844">
            <v>65381.84</v>
          </cell>
        </row>
        <row r="5845">
          <cell r="X5845">
            <v>60667.24</v>
          </cell>
        </row>
        <row r="5846">
          <cell r="X5846">
            <v>60489.32</v>
          </cell>
        </row>
        <row r="5847">
          <cell r="X5847">
            <v>17435.16</v>
          </cell>
        </row>
        <row r="5848">
          <cell r="X5848">
            <v>17435.16</v>
          </cell>
        </row>
        <row r="5849">
          <cell r="X5849">
            <v>116363.44</v>
          </cell>
        </row>
        <row r="5850">
          <cell r="X5850">
            <v>9186.1200000000008</v>
          </cell>
        </row>
        <row r="5851">
          <cell r="X5851">
            <v>18000</v>
          </cell>
        </row>
        <row r="5852">
          <cell r="X5852">
            <v>7110</v>
          </cell>
        </row>
        <row r="5853">
          <cell r="X5853">
            <v>1920</v>
          </cell>
        </row>
        <row r="5854">
          <cell r="X5854">
            <v>720</v>
          </cell>
        </row>
        <row r="5855">
          <cell r="X5855">
            <v>6770.4</v>
          </cell>
        </row>
        <row r="5856">
          <cell r="X5856">
            <v>990</v>
          </cell>
        </row>
        <row r="5857">
          <cell r="X5857">
            <v>1984</v>
          </cell>
        </row>
        <row r="5858">
          <cell r="X5858">
            <v>11100</v>
          </cell>
        </row>
        <row r="5859">
          <cell r="X5859">
            <v>38350</v>
          </cell>
        </row>
        <row r="5860">
          <cell r="X5860">
            <v>28950</v>
          </cell>
        </row>
        <row r="5861">
          <cell r="X5861">
            <v>41544</v>
          </cell>
        </row>
        <row r="5862">
          <cell r="X5862">
            <v>1793.4</v>
          </cell>
        </row>
        <row r="5863">
          <cell r="X5863">
            <v>1702.8</v>
          </cell>
        </row>
        <row r="5864">
          <cell r="X5864">
            <v>624.20000000000005</v>
          </cell>
        </row>
        <row r="5865">
          <cell r="X5865">
            <v>264.8</v>
          </cell>
        </row>
        <row r="5866">
          <cell r="X5866">
            <v>1891.6</v>
          </cell>
        </row>
        <row r="5867">
          <cell r="X5867">
            <v>19756.8</v>
          </cell>
        </row>
        <row r="5868">
          <cell r="X5868">
            <v>2044.8</v>
          </cell>
        </row>
        <row r="5869">
          <cell r="X5869">
            <v>6810</v>
          </cell>
        </row>
        <row r="5870">
          <cell r="X5870">
            <v>2128.5</v>
          </cell>
        </row>
        <row r="5871">
          <cell r="X5871">
            <v>23642.5</v>
          </cell>
        </row>
        <row r="5872">
          <cell r="X5872">
            <v>9457</v>
          </cell>
        </row>
        <row r="5873">
          <cell r="X5873">
            <v>20580</v>
          </cell>
        </row>
        <row r="5874">
          <cell r="X5874">
            <v>102</v>
          </cell>
        </row>
        <row r="5875">
          <cell r="X5875">
            <v>82.88</v>
          </cell>
        </row>
        <row r="5876">
          <cell r="X5876">
            <v>140</v>
          </cell>
        </row>
        <row r="5877">
          <cell r="X5877">
            <v>1925</v>
          </cell>
        </row>
        <row r="5878">
          <cell r="X5878">
            <v>60.84</v>
          </cell>
        </row>
        <row r="5879">
          <cell r="X5879">
            <v>2528</v>
          </cell>
        </row>
        <row r="5880">
          <cell r="X5880">
            <v>1061.45</v>
          </cell>
        </row>
        <row r="5881">
          <cell r="X5881">
            <v>750</v>
          </cell>
        </row>
        <row r="5882">
          <cell r="X5882">
            <v>1725</v>
          </cell>
        </row>
        <row r="5883">
          <cell r="X5883">
            <v>18342.5</v>
          </cell>
        </row>
        <row r="5884">
          <cell r="X5884">
            <v>1950</v>
          </cell>
        </row>
        <row r="5885">
          <cell r="X5885">
            <v>150</v>
          </cell>
        </row>
        <row r="5886">
          <cell r="X5886">
            <v>7200</v>
          </cell>
        </row>
        <row r="5887">
          <cell r="X5887">
            <v>12345.36</v>
          </cell>
        </row>
        <row r="5888">
          <cell r="X5888">
            <v>15540</v>
          </cell>
        </row>
        <row r="5889">
          <cell r="X5889">
            <v>48207.08</v>
          </cell>
        </row>
        <row r="5890">
          <cell r="X5890">
            <v>25090</v>
          </cell>
        </row>
        <row r="5891">
          <cell r="X5891">
            <v>11794.44</v>
          </cell>
        </row>
        <row r="5892">
          <cell r="X5892">
            <v>11300</v>
          </cell>
        </row>
        <row r="5893">
          <cell r="X5893">
            <v>36304.69</v>
          </cell>
        </row>
        <row r="5894">
          <cell r="X5894">
            <v>4061.07</v>
          </cell>
        </row>
        <row r="5895">
          <cell r="X5895">
            <v>1579.66</v>
          </cell>
        </row>
        <row r="5896">
          <cell r="X5896">
            <v>11400</v>
          </cell>
        </row>
        <row r="5897">
          <cell r="X5897">
            <v>3042</v>
          </cell>
        </row>
        <row r="5898">
          <cell r="X5898">
            <v>8100</v>
          </cell>
        </row>
        <row r="5899">
          <cell r="X5899">
            <v>6750</v>
          </cell>
        </row>
        <row r="5900">
          <cell r="X5900">
            <v>13480</v>
          </cell>
        </row>
        <row r="5901">
          <cell r="X5901">
            <v>6120</v>
          </cell>
        </row>
        <row r="5902">
          <cell r="X5902">
            <v>1100</v>
          </cell>
        </row>
        <row r="5903">
          <cell r="X5903">
            <v>38741.72</v>
          </cell>
        </row>
        <row r="5904">
          <cell r="X5904">
            <v>20302.330000000002</v>
          </cell>
        </row>
        <row r="5905">
          <cell r="X5905">
            <v>20302.330000000002</v>
          </cell>
        </row>
        <row r="5906">
          <cell r="X5906">
            <v>3120</v>
          </cell>
        </row>
        <row r="5907">
          <cell r="X5907">
            <v>36540</v>
          </cell>
        </row>
        <row r="5908">
          <cell r="X5908">
            <v>275399.28000000003</v>
          </cell>
        </row>
        <row r="5909">
          <cell r="X5909">
            <v>59541.75</v>
          </cell>
        </row>
        <row r="5910">
          <cell r="X5910">
            <v>197437.5</v>
          </cell>
        </row>
        <row r="5911">
          <cell r="X5911">
            <v>116617.5</v>
          </cell>
        </row>
        <row r="5912">
          <cell r="X5912">
            <v>135757.09</v>
          </cell>
        </row>
        <row r="5913">
          <cell r="X5913">
            <v>134499.4</v>
          </cell>
        </row>
        <row r="5914">
          <cell r="X5914">
            <v>20297.5</v>
          </cell>
        </row>
        <row r="5915">
          <cell r="X5915">
            <v>24196</v>
          </cell>
        </row>
        <row r="5916">
          <cell r="X5916">
            <v>21274.19</v>
          </cell>
        </row>
        <row r="5917">
          <cell r="X5917">
            <v>5728.86</v>
          </cell>
        </row>
        <row r="5918">
          <cell r="X5918">
            <v>15758.54</v>
          </cell>
        </row>
        <row r="5919">
          <cell r="X5919">
            <v>14960.39</v>
          </cell>
        </row>
        <row r="5920">
          <cell r="X5920">
            <v>20085</v>
          </cell>
        </row>
        <row r="5921">
          <cell r="X5921">
            <v>4664.3999999999996</v>
          </cell>
        </row>
        <row r="5922">
          <cell r="X5922">
            <v>5094.21</v>
          </cell>
        </row>
        <row r="5923">
          <cell r="X5923">
            <v>640</v>
          </cell>
        </row>
        <row r="5924">
          <cell r="X5924">
            <v>264.8</v>
          </cell>
        </row>
        <row r="5925">
          <cell r="X5925">
            <v>1891.4</v>
          </cell>
        </row>
        <row r="5926">
          <cell r="X5926">
            <v>4102.28</v>
          </cell>
        </row>
        <row r="5927">
          <cell r="X5927">
            <v>424.58</v>
          </cell>
        </row>
        <row r="5928">
          <cell r="X5928">
            <v>3283.44</v>
          </cell>
        </row>
        <row r="5929">
          <cell r="X5929">
            <v>52513.11</v>
          </cell>
        </row>
        <row r="5930">
          <cell r="X5930">
            <v>30890.05</v>
          </cell>
        </row>
        <row r="5931">
          <cell r="X5931">
            <v>7570.5</v>
          </cell>
        </row>
        <row r="5932">
          <cell r="X5932">
            <v>-375840</v>
          </cell>
        </row>
        <row r="5933">
          <cell r="X5933">
            <v>43958.87</v>
          </cell>
        </row>
        <row r="5934">
          <cell r="X5934">
            <v>263753.13</v>
          </cell>
        </row>
        <row r="5935">
          <cell r="X5935">
            <v>263753.13</v>
          </cell>
        </row>
        <row r="5936">
          <cell r="X5936">
            <v>641282.12</v>
          </cell>
        </row>
        <row r="5937">
          <cell r="X5937">
            <v>750223.54</v>
          </cell>
        </row>
        <row r="5938">
          <cell r="X5938">
            <v>251251.20000000001</v>
          </cell>
        </row>
        <row r="5939">
          <cell r="X5939">
            <v>256771.44</v>
          </cell>
        </row>
        <row r="5940">
          <cell r="X5940">
            <v>125625.60000000001</v>
          </cell>
        </row>
        <row r="5941">
          <cell r="X5941">
            <v>55500</v>
          </cell>
        </row>
        <row r="5942">
          <cell r="X5942">
            <v>19980</v>
          </cell>
        </row>
        <row r="5943">
          <cell r="X5943">
            <v>256771.44</v>
          </cell>
        </row>
        <row r="5944">
          <cell r="X5944">
            <v>181524.21</v>
          </cell>
        </row>
        <row r="5945">
          <cell r="X5945">
            <v>-51750</v>
          </cell>
        </row>
        <row r="5946">
          <cell r="X5946">
            <v>-129375</v>
          </cell>
        </row>
        <row r="5947">
          <cell r="X5947">
            <v>206865.2</v>
          </cell>
        </row>
        <row r="5948">
          <cell r="X5948">
            <v>-750</v>
          </cell>
        </row>
        <row r="5949">
          <cell r="X5949">
            <v>-1000</v>
          </cell>
        </row>
        <row r="5950">
          <cell r="X5950">
            <v>-625</v>
          </cell>
        </row>
        <row r="5951">
          <cell r="X5951">
            <v>-125</v>
          </cell>
        </row>
        <row r="5952">
          <cell r="X5952">
            <v>51192</v>
          </cell>
        </row>
        <row r="5953">
          <cell r="X5953">
            <v>18189.36</v>
          </cell>
        </row>
        <row r="5954">
          <cell r="X5954">
            <v>63093.88</v>
          </cell>
        </row>
        <row r="5955">
          <cell r="X5955">
            <v>13261.25</v>
          </cell>
        </row>
        <row r="5956">
          <cell r="X5956">
            <v>40467</v>
          </cell>
        </row>
        <row r="5957">
          <cell r="X5957">
            <v>4275</v>
          </cell>
        </row>
        <row r="5958">
          <cell r="X5958">
            <v>5100</v>
          </cell>
        </row>
        <row r="5959">
          <cell r="X5959">
            <v>-9464</v>
          </cell>
        </row>
        <row r="5960">
          <cell r="X5960">
            <v>-312</v>
          </cell>
        </row>
        <row r="5961">
          <cell r="X5961">
            <v>-4118.3999999999996</v>
          </cell>
        </row>
        <row r="5962">
          <cell r="X5962">
            <v>9555</v>
          </cell>
        </row>
        <row r="5963">
          <cell r="X5963">
            <v>315</v>
          </cell>
        </row>
        <row r="5964">
          <cell r="X5964">
            <v>4158</v>
          </cell>
        </row>
        <row r="5965">
          <cell r="X5965">
            <v>624</v>
          </cell>
        </row>
        <row r="5966">
          <cell r="X5966">
            <v>8632</v>
          </cell>
        </row>
        <row r="5967">
          <cell r="X5967">
            <v>8372</v>
          </cell>
        </row>
        <row r="5968">
          <cell r="X5968">
            <v>8866</v>
          </cell>
        </row>
        <row r="5969">
          <cell r="X5969">
            <v>3546.4</v>
          </cell>
        </row>
        <row r="5970">
          <cell r="X5970">
            <v>863.2</v>
          </cell>
        </row>
        <row r="5971">
          <cell r="X5971">
            <v>624</v>
          </cell>
        </row>
        <row r="5972">
          <cell r="X5972">
            <v>37600</v>
          </cell>
        </row>
        <row r="5973">
          <cell r="X5973">
            <v>37600</v>
          </cell>
        </row>
        <row r="5974">
          <cell r="X5974">
            <v>37600</v>
          </cell>
        </row>
        <row r="5975">
          <cell r="X5975">
            <v>35250</v>
          </cell>
        </row>
        <row r="5976">
          <cell r="X5976">
            <v>2700</v>
          </cell>
        </row>
        <row r="5977">
          <cell r="X5977">
            <v>-2700</v>
          </cell>
        </row>
        <row r="5978">
          <cell r="X5978">
            <v>33840</v>
          </cell>
        </row>
        <row r="5979">
          <cell r="X5979">
            <v>14000</v>
          </cell>
        </row>
        <row r="5980">
          <cell r="X5980">
            <v>37600</v>
          </cell>
        </row>
        <row r="5981">
          <cell r="X5981">
            <v>12229.82</v>
          </cell>
        </row>
        <row r="5982">
          <cell r="X5982">
            <v>22835.98</v>
          </cell>
        </row>
        <row r="5983">
          <cell r="X5983">
            <v>14000</v>
          </cell>
        </row>
        <row r="5984">
          <cell r="X5984">
            <v>14000</v>
          </cell>
        </row>
        <row r="5985">
          <cell r="X5985">
            <v>8722.16</v>
          </cell>
        </row>
        <row r="5986">
          <cell r="X5986">
            <v>7787.2</v>
          </cell>
        </row>
        <row r="5987">
          <cell r="X5987">
            <v>44712.51</v>
          </cell>
        </row>
        <row r="5988">
          <cell r="X5988">
            <v>2278</v>
          </cell>
        </row>
        <row r="5989">
          <cell r="X5989">
            <v>-60160.44</v>
          </cell>
        </row>
        <row r="5990">
          <cell r="X5990">
            <v>-8722.16</v>
          </cell>
        </row>
        <row r="5991">
          <cell r="X5991">
            <v>-7787.2</v>
          </cell>
        </row>
        <row r="5992">
          <cell r="X5992">
            <v>-44712.51</v>
          </cell>
        </row>
        <row r="5993">
          <cell r="X5993">
            <v>-2278</v>
          </cell>
        </row>
        <row r="5994">
          <cell r="X5994">
            <v>1560</v>
          </cell>
        </row>
        <row r="5995">
          <cell r="X5995">
            <v>37600</v>
          </cell>
        </row>
        <row r="5996">
          <cell r="X5996">
            <v>25963</v>
          </cell>
        </row>
        <row r="5997">
          <cell r="X5997">
            <v>268844.96999999997</v>
          </cell>
        </row>
        <row r="5998">
          <cell r="X5998">
            <v>7529.76</v>
          </cell>
        </row>
        <row r="5999">
          <cell r="X5999">
            <v>-3283.44</v>
          </cell>
        </row>
        <row r="6000">
          <cell r="X6000">
            <v>3231.56</v>
          </cell>
        </row>
        <row r="6001">
          <cell r="X6001">
            <v>416</v>
          </cell>
        </row>
        <row r="6002">
          <cell r="X6002">
            <v>6240</v>
          </cell>
        </row>
        <row r="6003">
          <cell r="X6003">
            <v>46400</v>
          </cell>
        </row>
        <row r="6004">
          <cell r="X6004">
            <v>-15960</v>
          </cell>
        </row>
        <row r="6005">
          <cell r="X6005">
            <v>8249.7099999999991</v>
          </cell>
        </row>
        <row r="6006">
          <cell r="X6006">
            <v>2032.66</v>
          </cell>
        </row>
        <row r="6007">
          <cell r="X6007">
            <v>33969.360000000001</v>
          </cell>
        </row>
        <row r="6008">
          <cell r="X6008">
            <v>7764.42</v>
          </cell>
        </row>
        <row r="6009">
          <cell r="X6009">
            <v>15960</v>
          </cell>
        </row>
        <row r="6010">
          <cell r="X6010">
            <v>3000</v>
          </cell>
        </row>
        <row r="6011">
          <cell r="X6011">
            <v>4050</v>
          </cell>
        </row>
        <row r="6012">
          <cell r="X6012">
            <v>1575</v>
          </cell>
        </row>
        <row r="6013">
          <cell r="X6013">
            <v>1800</v>
          </cell>
        </row>
        <row r="6014">
          <cell r="X6014">
            <v>3000</v>
          </cell>
        </row>
        <row r="6015">
          <cell r="X6015">
            <v>1200</v>
          </cell>
        </row>
        <row r="6016">
          <cell r="X6016">
            <v>2240</v>
          </cell>
        </row>
        <row r="6017">
          <cell r="X6017">
            <v>6400</v>
          </cell>
        </row>
        <row r="6018">
          <cell r="X6018">
            <v>25458.3</v>
          </cell>
        </row>
        <row r="6019">
          <cell r="X6019">
            <v>28035</v>
          </cell>
        </row>
        <row r="6020">
          <cell r="X6020">
            <v>4582.3100000000004</v>
          </cell>
        </row>
        <row r="6021">
          <cell r="X6021">
            <v>152998.29999999999</v>
          </cell>
        </row>
        <row r="6022">
          <cell r="X6022">
            <v>102000.4</v>
          </cell>
        </row>
        <row r="6023">
          <cell r="X6023">
            <v>507.52</v>
          </cell>
        </row>
        <row r="6024">
          <cell r="X6024">
            <v>3597</v>
          </cell>
        </row>
        <row r="6025">
          <cell r="X6025">
            <v>1617</v>
          </cell>
        </row>
        <row r="6026">
          <cell r="X6026">
            <v>8085</v>
          </cell>
        </row>
        <row r="6027">
          <cell r="X6027">
            <v>12445</v>
          </cell>
        </row>
        <row r="6028">
          <cell r="X6028">
            <v>20062.5</v>
          </cell>
        </row>
        <row r="6029">
          <cell r="X6029">
            <v>10791</v>
          </cell>
        </row>
        <row r="6030">
          <cell r="X6030">
            <v>16320</v>
          </cell>
        </row>
        <row r="6031">
          <cell r="X6031">
            <v>4275</v>
          </cell>
        </row>
        <row r="6032">
          <cell r="X6032">
            <v>-290128.38</v>
          </cell>
        </row>
        <row r="6033">
          <cell r="X6033">
            <v>-135108</v>
          </cell>
        </row>
        <row r="6034">
          <cell r="X6034">
            <v>-135108</v>
          </cell>
        </row>
        <row r="6035">
          <cell r="X6035">
            <v>1100</v>
          </cell>
        </row>
        <row r="6036">
          <cell r="X6036">
            <v>12259.5</v>
          </cell>
        </row>
        <row r="6037">
          <cell r="X6037">
            <v>2375</v>
          </cell>
        </row>
        <row r="6038">
          <cell r="X6038">
            <v>5727.9</v>
          </cell>
        </row>
        <row r="6039">
          <cell r="X6039">
            <v>2000</v>
          </cell>
        </row>
        <row r="6040">
          <cell r="X6040">
            <v>900</v>
          </cell>
        </row>
        <row r="6041">
          <cell r="X6041">
            <v>900</v>
          </cell>
        </row>
        <row r="6042">
          <cell r="X6042">
            <v>760</v>
          </cell>
        </row>
        <row r="6043">
          <cell r="X6043">
            <v>380</v>
          </cell>
        </row>
        <row r="6044">
          <cell r="X6044">
            <v>1600</v>
          </cell>
        </row>
        <row r="6045">
          <cell r="X6045">
            <v>600</v>
          </cell>
        </row>
        <row r="6046">
          <cell r="X6046">
            <v>250</v>
          </cell>
        </row>
        <row r="6047">
          <cell r="X6047">
            <v>500</v>
          </cell>
        </row>
        <row r="6048">
          <cell r="X6048">
            <v>900</v>
          </cell>
        </row>
        <row r="6049">
          <cell r="X6049">
            <v>1000</v>
          </cell>
        </row>
        <row r="6050">
          <cell r="X6050">
            <v>3192</v>
          </cell>
        </row>
        <row r="6051">
          <cell r="X6051">
            <v>250</v>
          </cell>
        </row>
        <row r="6052">
          <cell r="X6052">
            <v>300</v>
          </cell>
        </row>
        <row r="6053">
          <cell r="X6053">
            <v>450</v>
          </cell>
        </row>
        <row r="6054">
          <cell r="X6054">
            <v>1500</v>
          </cell>
        </row>
        <row r="6055">
          <cell r="X6055">
            <v>1500</v>
          </cell>
        </row>
        <row r="6056">
          <cell r="X6056">
            <v>75</v>
          </cell>
        </row>
        <row r="6057">
          <cell r="X6057">
            <v>150</v>
          </cell>
        </row>
        <row r="6058">
          <cell r="X6058">
            <v>600</v>
          </cell>
        </row>
        <row r="6059">
          <cell r="X6059">
            <v>1050</v>
          </cell>
        </row>
        <row r="6060">
          <cell r="X6060">
            <v>450</v>
          </cell>
        </row>
        <row r="6061">
          <cell r="X6061">
            <v>250</v>
          </cell>
        </row>
        <row r="6062">
          <cell r="X6062">
            <v>1050</v>
          </cell>
        </row>
        <row r="6063">
          <cell r="X6063">
            <v>487</v>
          </cell>
        </row>
        <row r="6064">
          <cell r="X6064">
            <v>250</v>
          </cell>
        </row>
        <row r="6065">
          <cell r="X6065">
            <v>500</v>
          </cell>
        </row>
        <row r="6066">
          <cell r="X6066">
            <v>300</v>
          </cell>
        </row>
        <row r="6067">
          <cell r="X6067">
            <v>150</v>
          </cell>
        </row>
        <row r="6068">
          <cell r="X6068">
            <v>450</v>
          </cell>
        </row>
        <row r="6069">
          <cell r="X6069">
            <v>200</v>
          </cell>
        </row>
        <row r="6070">
          <cell r="X6070">
            <v>600</v>
          </cell>
        </row>
        <row r="6071">
          <cell r="X6071">
            <v>750</v>
          </cell>
        </row>
        <row r="6072">
          <cell r="X6072">
            <v>600</v>
          </cell>
        </row>
        <row r="6073">
          <cell r="X6073">
            <v>400</v>
          </cell>
        </row>
        <row r="6074">
          <cell r="X6074">
            <v>900</v>
          </cell>
        </row>
        <row r="6075">
          <cell r="X6075">
            <v>3000</v>
          </cell>
        </row>
        <row r="6076">
          <cell r="X6076">
            <v>75</v>
          </cell>
        </row>
        <row r="6077">
          <cell r="X6077">
            <v>10000</v>
          </cell>
        </row>
        <row r="6078">
          <cell r="X6078">
            <v>10000</v>
          </cell>
        </row>
        <row r="6079">
          <cell r="X6079">
            <v>5000</v>
          </cell>
        </row>
        <row r="6080">
          <cell r="X6080">
            <v>10000</v>
          </cell>
        </row>
        <row r="6081">
          <cell r="X6081">
            <v>1506</v>
          </cell>
        </row>
        <row r="6082">
          <cell r="X6082">
            <v>2800</v>
          </cell>
        </row>
        <row r="6083">
          <cell r="X6083">
            <v>2800</v>
          </cell>
        </row>
        <row r="6084">
          <cell r="X6084">
            <v>3500</v>
          </cell>
        </row>
        <row r="6085">
          <cell r="X6085">
            <v>2500</v>
          </cell>
        </row>
        <row r="6086">
          <cell r="X6086">
            <v>1000</v>
          </cell>
        </row>
        <row r="6087">
          <cell r="X6087">
            <v>3700</v>
          </cell>
        </row>
        <row r="6088">
          <cell r="X6088">
            <v>2775</v>
          </cell>
        </row>
        <row r="6089">
          <cell r="X6089">
            <v>2000</v>
          </cell>
        </row>
        <row r="6090">
          <cell r="X6090">
            <v>1125</v>
          </cell>
        </row>
        <row r="6091">
          <cell r="X6091">
            <v>300</v>
          </cell>
        </row>
        <row r="6092">
          <cell r="X6092">
            <v>1500</v>
          </cell>
        </row>
        <row r="6093">
          <cell r="X6093">
            <v>4950</v>
          </cell>
        </row>
        <row r="6094">
          <cell r="X6094">
            <v>6000</v>
          </cell>
        </row>
        <row r="6095">
          <cell r="X6095">
            <v>1500</v>
          </cell>
        </row>
        <row r="6096">
          <cell r="X6096">
            <v>6850</v>
          </cell>
        </row>
        <row r="6097">
          <cell r="X6097">
            <v>5624</v>
          </cell>
        </row>
        <row r="6098">
          <cell r="X6098">
            <v>9900</v>
          </cell>
        </row>
        <row r="6099">
          <cell r="X6099">
            <v>2775</v>
          </cell>
        </row>
        <row r="6100">
          <cell r="X6100">
            <v>3600</v>
          </cell>
        </row>
        <row r="6101">
          <cell r="X6101">
            <v>1125</v>
          </cell>
        </row>
        <row r="6102">
          <cell r="X6102">
            <v>600</v>
          </cell>
        </row>
        <row r="6103">
          <cell r="X6103">
            <v>375</v>
          </cell>
        </row>
        <row r="6104">
          <cell r="X6104">
            <v>14383.2</v>
          </cell>
        </row>
        <row r="6105">
          <cell r="X6105">
            <v>26860.080000000002</v>
          </cell>
        </row>
        <row r="6106">
          <cell r="X6106">
            <v>7775.04</v>
          </cell>
        </row>
        <row r="6107">
          <cell r="X6107">
            <v>115315.2</v>
          </cell>
        </row>
        <row r="6108">
          <cell r="X6108">
            <v>3452.8</v>
          </cell>
        </row>
        <row r="6109">
          <cell r="X6109">
            <v>7092.8</v>
          </cell>
        </row>
        <row r="6110">
          <cell r="X6110">
            <v>1872</v>
          </cell>
        </row>
        <row r="6111">
          <cell r="X6111">
            <v>3021.2</v>
          </cell>
        </row>
        <row r="6112">
          <cell r="X6112">
            <v>4368</v>
          </cell>
        </row>
        <row r="6113">
          <cell r="X6113">
            <v>174720</v>
          </cell>
        </row>
        <row r="6114">
          <cell r="X6114">
            <v>3450</v>
          </cell>
        </row>
        <row r="6115">
          <cell r="X6115">
            <v>6600</v>
          </cell>
        </row>
        <row r="6116">
          <cell r="X6116">
            <v>7020</v>
          </cell>
        </row>
        <row r="6117">
          <cell r="X6117">
            <v>1400</v>
          </cell>
        </row>
        <row r="6118">
          <cell r="X6118">
            <v>4800</v>
          </cell>
        </row>
        <row r="6119">
          <cell r="X6119">
            <v>36910.26</v>
          </cell>
        </row>
        <row r="6120">
          <cell r="X6120">
            <v>21088.57</v>
          </cell>
        </row>
        <row r="6121">
          <cell r="X6121">
            <v>855000</v>
          </cell>
        </row>
        <row r="6122">
          <cell r="X6122">
            <v>66196.87</v>
          </cell>
        </row>
        <row r="6123">
          <cell r="X6123">
            <v>66196.87</v>
          </cell>
        </row>
        <row r="6124">
          <cell r="X6124">
            <v>20686.52</v>
          </cell>
        </row>
        <row r="6125">
          <cell r="X6125">
            <v>68820</v>
          </cell>
        </row>
        <row r="6126">
          <cell r="X6126">
            <v>70965</v>
          </cell>
        </row>
        <row r="6127">
          <cell r="X6127">
            <v>75676.5</v>
          </cell>
        </row>
        <row r="6128">
          <cell r="X6128">
            <v>37600</v>
          </cell>
        </row>
        <row r="6129">
          <cell r="X6129">
            <v>103263.55</v>
          </cell>
        </row>
        <row r="6130">
          <cell r="X6130">
            <v>33844.68</v>
          </cell>
        </row>
        <row r="6131">
          <cell r="X6131">
            <v>39558.76</v>
          </cell>
        </row>
        <row r="6132">
          <cell r="X6132">
            <v>12891.48</v>
          </cell>
        </row>
        <row r="6133">
          <cell r="X6133">
            <v>16013.34</v>
          </cell>
        </row>
        <row r="6134">
          <cell r="X6134">
            <v>13623.75</v>
          </cell>
        </row>
        <row r="6135">
          <cell r="X6135">
            <v>3848.96</v>
          </cell>
        </row>
        <row r="6136">
          <cell r="X6136">
            <v>7785</v>
          </cell>
        </row>
        <row r="6137">
          <cell r="X6137">
            <v>11239.41</v>
          </cell>
        </row>
        <row r="6138">
          <cell r="X6138">
            <v>9472.0499999999993</v>
          </cell>
        </row>
        <row r="6139">
          <cell r="X6139">
            <v>12329.73</v>
          </cell>
        </row>
        <row r="6140">
          <cell r="X6140">
            <v>11787.44</v>
          </cell>
        </row>
        <row r="6141">
          <cell r="X6141">
            <v>10673.37</v>
          </cell>
        </row>
        <row r="6142">
          <cell r="X6142">
            <v>13870.3</v>
          </cell>
        </row>
        <row r="6143">
          <cell r="X6143">
            <v>163313.28</v>
          </cell>
        </row>
        <row r="6144">
          <cell r="X6144">
            <v>5000</v>
          </cell>
        </row>
        <row r="6145">
          <cell r="X6145">
            <v>68280.210000000006</v>
          </cell>
        </row>
        <row r="6146">
          <cell r="X6146">
            <v>126240.15</v>
          </cell>
        </row>
        <row r="6147">
          <cell r="X6147">
            <v>12316.03</v>
          </cell>
        </row>
        <row r="6148">
          <cell r="X6148">
            <v>12315.61</v>
          </cell>
        </row>
        <row r="6149">
          <cell r="X6149">
            <v>2475.1999999999998</v>
          </cell>
        </row>
        <row r="6150">
          <cell r="X6150">
            <v>2548</v>
          </cell>
        </row>
        <row r="6151">
          <cell r="X6151">
            <v>934.44</v>
          </cell>
        </row>
        <row r="6152">
          <cell r="X6152">
            <v>3631.68</v>
          </cell>
        </row>
        <row r="6153">
          <cell r="X6153">
            <v>3172</v>
          </cell>
        </row>
        <row r="6154">
          <cell r="X6154">
            <v>50384</v>
          </cell>
        </row>
        <row r="6155">
          <cell r="X6155">
            <v>14664</v>
          </cell>
        </row>
        <row r="6156">
          <cell r="X6156">
            <v>10542.63</v>
          </cell>
        </row>
        <row r="6157">
          <cell r="X6157">
            <v>13009.17</v>
          </cell>
        </row>
        <row r="6158">
          <cell r="X6158">
            <v>1254.5</v>
          </cell>
        </row>
        <row r="6159">
          <cell r="X6159">
            <v>50600</v>
          </cell>
        </row>
        <row r="6160">
          <cell r="X6160">
            <v>21700</v>
          </cell>
        </row>
        <row r="6161">
          <cell r="X6161">
            <v>12800</v>
          </cell>
        </row>
        <row r="6162">
          <cell r="X6162">
            <v>9660</v>
          </cell>
        </row>
        <row r="6163">
          <cell r="X6163">
            <v>4347</v>
          </cell>
        </row>
        <row r="6164">
          <cell r="X6164">
            <v>1152.5899999999999</v>
          </cell>
        </row>
        <row r="6165">
          <cell r="X6165">
            <v>146.06</v>
          </cell>
        </row>
        <row r="6166">
          <cell r="X6166">
            <v>17718.759999999998</v>
          </cell>
        </row>
        <row r="6167">
          <cell r="X6167">
            <v>4839.12</v>
          </cell>
        </row>
        <row r="6168">
          <cell r="X6168">
            <v>135000</v>
          </cell>
        </row>
        <row r="6169">
          <cell r="X6169">
            <v>135000</v>
          </cell>
        </row>
        <row r="6170">
          <cell r="X6170">
            <v>-4664.3999999999996</v>
          </cell>
        </row>
        <row r="6171">
          <cell r="X6171">
            <v>-5094.21</v>
          </cell>
        </row>
        <row r="6172">
          <cell r="X6172">
            <v>-640</v>
          </cell>
        </row>
        <row r="6173">
          <cell r="X6173">
            <v>-264.8</v>
          </cell>
        </row>
        <row r="6174">
          <cell r="X6174">
            <v>-1891.4</v>
          </cell>
        </row>
        <row r="6175">
          <cell r="X6175">
            <v>-4102.28</v>
          </cell>
        </row>
        <row r="6176">
          <cell r="X6176">
            <v>-424.58</v>
          </cell>
        </row>
        <row r="6177">
          <cell r="X6177">
            <v>-256771.44</v>
          </cell>
        </row>
        <row r="6178">
          <cell r="X6178">
            <v>-206865.2</v>
          </cell>
        </row>
        <row r="6179">
          <cell r="X6179">
            <v>9193.6</v>
          </cell>
        </row>
        <row r="6180">
          <cell r="X6180">
            <v>256771.44</v>
          </cell>
        </row>
        <row r="6181">
          <cell r="X6181">
            <v>1560</v>
          </cell>
        </row>
        <row r="6182">
          <cell r="X6182">
            <v>1560</v>
          </cell>
        </row>
        <row r="6183">
          <cell r="X6183">
            <v>2808</v>
          </cell>
        </row>
        <row r="6184">
          <cell r="X6184">
            <v>206865.2</v>
          </cell>
        </row>
        <row r="6185">
          <cell r="X6185">
            <v>1497.6</v>
          </cell>
        </row>
        <row r="6186">
          <cell r="X6186">
            <v>31029.78</v>
          </cell>
        </row>
        <row r="6187">
          <cell r="X6187">
            <v>658211.83999999997</v>
          </cell>
        </row>
        <row r="6188">
          <cell r="X6188">
            <v>370329.44</v>
          </cell>
        </row>
        <row r="6189">
          <cell r="X6189">
            <v>135067.5</v>
          </cell>
        </row>
        <row r="6190">
          <cell r="X6190">
            <v>135000</v>
          </cell>
        </row>
        <row r="6191">
          <cell r="X6191">
            <v>31029.78</v>
          </cell>
        </row>
        <row r="6192">
          <cell r="X6192">
            <v>23844.240000000002</v>
          </cell>
        </row>
        <row r="6193">
          <cell r="X6193">
            <v>211702.39999999999</v>
          </cell>
        </row>
        <row r="6194">
          <cell r="X6194">
            <v>61090</v>
          </cell>
        </row>
        <row r="6195">
          <cell r="X6195">
            <v>400000</v>
          </cell>
        </row>
        <row r="6196">
          <cell r="X6196">
            <v>400000</v>
          </cell>
        </row>
        <row r="6197">
          <cell r="X6197">
            <v>468000</v>
          </cell>
        </row>
        <row r="6198">
          <cell r="X6198">
            <v>62400</v>
          </cell>
        </row>
        <row r="6199">
          <cell r="X6199">
            <v>312000</v>
          </cell>
        </row>
        <row r="6200">
          <cell r="X6200">
            <v>-710000</v>
          </cell>
        </row>
        <row r="6201">
          <cell r="X6201">
            <v>6555</v>
          </cell>
        </row>
        <row r="6202">
          <cell r="X6202">
            <v>44332.5</v>
          </cell>
        </row>
        <row r="6203">
          <cell r="X6203">
            <v>12407.64</v>
          </cell>
        </row>
        <row r="6204">
          <cell r="X6204">
            <v>27738.2</v>
          </cell>
        </row>
        <row r="6205">
          <cell r="X6205">
            <v>30621.439999999999</v>
          </cell>
        </row>
        <row r="6206">
          <cell r="X6206">
            <v>25352.16</v>
          </cell>
        </row>
        <row r="6207">
          <cell r="X6207">
            <v>75789.56</v>
          </cell>
        </row>
        <row r="6208">
          <cell r="X6208">
            <v>460776.6</v>
          </cell>
        </row>
        <row r="6209">
          <cell r="X6209">
            <v>12810</v>
          </cell>
        </row>
        <row r="6210">
          <cell r="X6210">
            <v>27389.759999999998</v>
          </cell>
        </row>
        <row r="6211">
          <cell r="X6211">
            <v>19732.28</v>
          </cell>
        </row>
        <row r="6212">
          <cell r="X6212">
            <v>26309.68</v>
          </cell>
        </row>
        <row r="6213">
          <cell r="X6213">
            <v>18109.12</v>
          </cell>
        </row>
        <row r="6214">
          <cell r="X6214">
            <v>55591.56</v>
          </cell>
        </row>
        <row r="6215">
          <cell r="X6215">
            <v>152299.12</v>
          </cell>
        </row>
        <row r="6216">
          <cell r="X6216">
            <v>12810</v>
          </cell>
        </row>
        <row r="6217">
          <cell r="X6217">
            <v>15100</v>
          </cell>
        </row>
        <row r="6218">
          <cell r="X6218">
            <v>10000</v>
          </cell>
        </row>
        <row r="6219">
          <cell r="X6219">
            <v>-400000</v>
          </cell>
        </row>
        <row r="6220">
          <cell r="X6220">
            <v>-400000</v>
          </cell>
        </row>
        <row r="6221">
          <cell r="X6221">
            <v>17600</v>
          </cell>
        </row>
        <row r="6222">
          <cell r="X6222">
            <v>400000</v>
          </cell>
        </row>
        <row r="6223">
          <cell r="X6223">
            <v>400000</v>
          </cell>
        </row>
        <row r="6224">
          <cell r="X6224">
            <v>-400000</v>
          </cell>
        </row>
        <row r="6225">
          <cell r="X6225">
            <v>400000</v>
          </cell>
        </row>
        <row r="6226">
          <cell r="X6226">
            <v>5197.5</v>
          </cell>
        </row>
        <row r="6227">
          <cell r="X6227">
            <v>4830</v>
          </cell>
        </row>
        <row r="6228">
          <cell r="X6228">
            <v>4305</v>
          </cell>
        </row>
        <row r="6229">
          <cell r="X6229">
            <v>682.5</v>
          </cell>
        </row>
        <row r="6230">
          <cell r="X6230">
            <v>630</v>
          </cell>
        </row>
        <row r="6231">
          <cell r="X6231">
            <v>7820</v>
          </cell>
        </row>
        <row r="6232">
          <cell r="X6232">
            <v>3360</v>
          </cell>
        </row>
        <row r="6233">
          <cell r="X6233">
            <v>2310</v>
          </cell>
        </row>
        <row r="6234">
          <cell r="X6234">
            <v>70940.399999999994</v>
          </cell>
        </row>
        <row r="6235">
          <cell r="X6235">
            <v>68194.320000000007</v>
          </cell>
        </row>
        <row r="6236">
          <cell r="X6236">
            <v>30545.11</v>
          </cell>
        </row>
        <row r="6237">
          <cell r="X6237">
            <v>31327.99</v>
          </cell>
        </row>
        <row r="6238">
          <cell r="X6238">
            <v>14318.31</v>
          </cell>
        </row>
        <row r="6239">
          <cell r="X6239">
            <v>28195.5</v>
          </cell>
        </row>
        <row r="6240">
          <cell r="X6240">
            <v>36607.370000000003</v>
          </cell>
        </row>
        <row r="6241">
          <cell r="X6241">
            <v>10766.51</v>
          </cell>
        </row>
        <row r="6242">
          <cell r="X6242">
            <v>13026.82</v>
          </cell>
        </row>
        <row r="6243">
          <cell r="X6243">
            <v>12322.25</v>
          </cell>
        </row>
        <row r="6244">
          <cell r="X6244">
            <v>4674.75</v>
          </cell>
        </row>
        <row r="6245">
          <cell r="X6245">
            <v>797756</v>
          </cell>
        </row>
        <row r="6246">
          <cell r="X6246">
            <v>163343.70000000001</v>
          </cell>
        </row>
        <row r="6247">
          <cell r="X6247">
            <v>227591</v>
          </cell>
        </row>
        <row r="6248">
          <cell r="X6248">
            <v>122122</v>
          </cell>
        </row>
        <row r="6249">
          <cell r="X6249">
            <v>554569.07999999996</v>
          </cell>
        </row>
        <row r="6250">
          <cell r="X6250">
            <v>491929.57</v>
          </cell>
        </row>
        <row r="6251">
          <cell r="X6251">
            <v>266978.40000000002</v>
          </cell>
        </row>
        <row r="6252">
          <cell r="X6252">
            <v>4000</v>
          </cell>
        </row>
        <row r="6253">
          <cell r="X6253">
            <v>-17600</v>
          </cell>
        </row>
        <row r="6254">
          <cell r="X6254">
            <v>40000</v>
          </cell>
        </row>
        <row r="6255">
          <cell r="X6255">
            <v>30100</v>
          </cell>
        </row>
        <row r="6256">
          <cell r="X6256">
            <v>8500</v>
          </cell>
        </row>
        <row r="6257">
          <cell r="X6257">
            <v>14100</v>
          </cell>
        </row>
        <row r="6258">
          <cell r="X6258">
            <v>1500</v>
          </cell>
        </row>
        <row r="6259">
          <cell r="X6259">
            <v>22750</v>
          </cell>
        </row>
        <row r="6260">
          <cell r="X6260">
            <v>8000</v>
          </cell>
        </row>
        <row r="6261">
          <cell r="X6261">
            <v>7500</v>
          </cell>
        </row>
        <row r="6262">
          <cell r="X6262">
            <v>4500</v>
          </cell>
        </row>
        <row r="6263">
          <cell r="X6263">
            <v>8000</v>
          </cell>
        </row>
        <row r="6264">
          <cell r="X6264">
            <v>750</v>
          </cell>
        </row>
        <row r="6265">
          <cell r="X6265">
            <v>4200</v>
          </cell>
        </row>
        <row r="6266">
          <cell r="X6266">
            <v>1900</v>
          </cell>
        </row>
        <row r="6267">
          <cell r="X6267">
            <v>3000</v>
          </cell>
        </row>
        <row r="6268">
          <cell r="X6268">
            <v>2500</v>
          </cell>
        </row>
        <row r="6269">
          <cell r="X6269">
            <v>2250</v>
          </cell>
        </row>
        <row r="6270">
          <cell r="X6270">
            <v>500</v>
          </cell>
        </row>
        <row r="6271">
          <cell r="X6271">
            <v>2600</v>
          </cell>
        </row>
        <row r="6272">
          <cell r="X6272">
            <v>7275</v>
          </cell>
        </row>
        <row r="6273">
          <cell r="X6273">
            <v>500</v>
          </cell>
        </row>
        <row r="6274">
          <cell r="X6274">
            <v>485</v>
          </cell>
        </row>
        <row r="6275">
          <cell r="X6275">
            <v>1804.8</v>
          </cell>
        </row>
        <row r="6276">
          <cell r="X6276">
            <v>3637.5</v>
          </cell>
        </row>
        <row r="6277">
          <cell r="X6277">
            <v>3880</v>
          </cell>
        </row>
        <row r="6278">
          <cell r="X6278">
            <v>6790</v>
          </cell>
        </row>
        <row r="6279">
          <cell r="X6279">
            <v>1550</v>
          </cell>
        </row>
        <row r="6280">
          <cell r="X6280">
            <v>2325</v>
          </cell>
        </row>
        <row r="6281">
          <cell r="X6281">
            <v>315</v>
          </cell>
        </row>
        <row r="6282">
          <cell r="X6282">
            <v>680</v>
          </cell>
        </row>
        <row r="6283">
          <cell r="X6283">
            <v>870</v>
          </cell>
        </row>
        <row r="6284">
          <cell r="X6284">
            <v>1115</v>
          </cell>
        </row>
        <row r="6285">
          <cell r="X6285">
            <v>485</v>
          </cell>
        </row>
        <row r="6286">
          <cell r="X6286">
            <v>3902.5</v>
          </cell>
        </row>
        <row r="6287">
          <cell r="X6287">
            <v>725</v>
          </cell>
        </row>
        <row r="6288">
          <cell r="X6288">
            <v>-14175</v>
          </cell>
        </row>
        <row r="6289">
          <cell r="X6289">
            <v>10968.75</v>
          </cell>
        </row>
        <row r="6290">
          <cell r="X6290">
            <v>1807.31</v>
          </cell>
        </row>
        <row r="6291">
          <cell r="X6291">
            <v>748.13</v>
          </cell>
        </row>
        <row r="6292">
          <cell r="X6292">
            <v>441</v>
          </cell>
        </row>
        <row r="6293">
          <cell r="X6293">
            <v>1134</v>
          </cell>
        </row>
        <row r="6294">
          <cell r="X6294">
            <v>1134</v>
          </cell>
        </row>
        <row r="6295">
          <cell r="X6295">
            <v>18281.25</v>
          </cell>
        </row>
        <row r="6296">
          <cell r="X6296">
            <v>3825</v>
          </cell>
        </row>
        <row r="6297">
          <cell r="X6297">
            <v>81120</v>
          </cell>
        </row>
        <row r="6298">
          <cell r="X6298">
            <v>3825</v>
          </cell>
        </row>
        <row r="6299">
          <cell r="X6299">
            <v>54600</v>
          </cell>
        </row>
        <row r="6300">
          <cell r="X6300">
            <v>135200</v>
          </cell>
        </row>
        <row r="6301">
          <cell r="X6301">
            <v>2868.75</v>
          </cell>
        </row>
        <row r="6302">
          <cell r="X6302">
            <v>28350</v>
          </cell>
        </row>
        <row r="6303">
          <cell r="X6303">
            <v>190125</v>
          </cell>
        </row>
        <row r="6304">
          <cell r="X6304">
            <v>3622.5</v>
          </cell>
        </row>
        <row r="6305">
          <cell r="X6305">
            <v>1417.5</v>
          </cell>
        </row>
        <row r="6306">
          <cell r="X6306">
            <v>-12259.5</v>
          </cell>
        </row>
        <row r="6307">
          <cell r="X6307">
            <v>-2375</v>
          </cell>
        </row>
        <row r="6308">
          <cell r="X6308">
            <v>-5727.9</v>
          </cell>
        </row>
        <row r="6309">
          <cell r="X6309">
            <v>-2000</v>
          </cell>
        </row>
        <row r="6310">
          <cell r="X6310">
            <v>-900</v>
          </cell>
        </row>
        <row r="6311">
          <cell r="X6311">
            <v>-900</v>
          </cell>
        </row>
        <row r="6312">
          <cell r="X6312">
            <v>-760</v>
          </cell>
        </row>
        <row r="6313">
          <cell r="X6313">
            <v>-380</v>
          </cell>
        </row>
        <row r="6314">
          <cell r="X6314">
            <v>-1600</v>
          </cell>
        </row>
        <row r="6315">
          <cell r="X6315">
            <v>-600</v>
          </cell>
        </row>
        <row r="6316">
          <cell r="X6316">
            <v>-250</v>
          </cell>
        </row>
        <row r="6317">
          <cell r="X6317">
            <v>-500</v>
          </cell>
        </row>
        <row r="6318">
          <cell r="X6318">
            <v>-900</v>
          </cell>
        </row>
        <row r="6319">
          <cell r="X6319">
            <v>-1000</v>
          </cell>
        </row>
        <row r="6320">
          <cell r="X6320">
            <v>-3192</v>
          </cell>
        </row>
        <row r="6321">
          <cell r="X6321">
            <v>-250</v>
          </cell>
        </row>
        <row r="6322">
          <cell r="X6322">
            <v>-300</v>
          </cell>
        </row>
        <row r="6323">
          <cell r="X6323">
            <v>-450</v>
          </cell>
        </row>
        <row r="6324">
          <cell r="X6324">
            <v>-1500</v>
          </cell>
        </row>
        <row r="6325">
          <cell r="X6325">
            <v>-1500</v>
          </cell>
        </row>
        <row r="6326">
          <cell r="X6326">
            <v>-75</v>
          </cell>
        </row>
        <row r="6327">
          <cell r="X6327">
            <v>-150</v>
          </cell>
        </row>
        <row r="6328">
          <cell r="X6328">
            <v>-600</v>
          </cell>
        </row>
        <row r="6329">
          <cell r="X6329">
            <v>-1050</v>
          </cell>
        </row>
        <row r="6330">
          <cell r="X6330">
            <v>-450</v>
          </cell>
        </row>
        <row r="6331">
          <cell r="X6331">
            <v>-250</v>
          </cell>
        </row>
        <row r="6332">
          <cell r="X6332">
            <v>-1050</v>
          </cell>
        </row>
        <row r="6333">
          <cell r="X6333">
            <v>-487</v>
          </cell>
        </row>
        <row r="6334">
          <cell r="X6334">
            <v>-250</v>
          </cell>
        </row>
        <row r="6335">
          <cell r="X6335">
            <v>-500</v>
          </cell>
        </row>
        <row r="6336">
          <cell r="X6336">
            <v>-300</v>
          </cell>
        </row>
        <row r="6337">
          <cell r="X6337">
            <v>-150</v>
          </cell>
        </row>
        <row r="6338">
          <cell r="X6338">
            <v>-450</v>
          </cell>
        </row>
        <row r="6339">
          <cell r="X6339">
            <v>-200</v>
          </cell>
        </row>
        <row r="6340">
          <cell r="X6340">
            <v>-600</v>
          </cell>
        </row>
        <row r="6341">
          <cell r="X6341">
            <v>-750</v>
          </cell>
        </row>
        <row r="6342">
          <cell r="X6342">
            <v>-600</v>
          </cell>
        </row>
        <row r="6343">
          <cell r="X6343">
            <v>-400</v>
          </cell>
        </row>
        <row r="6344">
          <cell r="X6344">
            <v>-900</v>
          </cell>
        </row>
        <row r="6345">
          <cell r="X6345">
            <v>-3000</v>
          </cell>
        </row>
        <row r="6346">
          <cell r="X6346">
            <v>-75</v>
          </cell>
        </row>
        <row r="6347">
          <cell r="X6347">
            <v>26252.32</v>
          </cell>
        </row>
        <row r="6348">
          <cell r="X6348">
            <v>6681.29</v>
          </cell>
        </row>
        <row r="6349">
          <cell r="X6349">
            <v>480</v>
          </cell>
        </row>
        <row r="6350">
          <cell r="X6350">
            <v>720</v>
          </cell>
        </row>
        <row r="6351">
          <cell r="X6351">
            <v>43598.8</v>
          </cell>
        </row>
        <row r="6352">
          <cell r="X6352">
            <v>653374.81000000006</v>
          </cell>
        </row>
        <row r="6353">
          <cell r="X6353">
            <v>17270</v>
          </cell>
        </row>
        <row r="6354">
          <cell r="X6354">
            <v>11040</v>
          </cell>
        </row>
        <row r="6355">
          <cell r="X6355">
            <v>7140</v>
          </cell>
        </row>
        <row r="6356">
          <cell r="X6356">
            <v>5673</v>
          </cell>
        </row>
        <row r="6357">
          <cell r="X6357">
            <v>4480</v>
          </cell>
        </row>
        <row r="6358">
          <cell r="X6358">
            <v>2650</v>
          </cell>
        </row>
        <row r="6359">
          <cell r="X6359">
            <v>2100</v>
          </cell>
        </row>
        <row r="6360">
          <cell r="X6360">
            <v>1650</v>
          </cell>
        </row>
        <row r="6361">
          <cell r="X6361">
            <v>23079</v>
          </cell>
        </row>
        <row r="6362">
          <cell r="X6362">
            <v>11760</v>
          </cell>
        </row>
        <row r="6363">
          <cell r="X6363">
            <v>10920</v>
          </cell>
        </row>
        <row r="6364">
          <cell r="X6364">
            <v>6527</v>
          </cell>
        </row>
        <row r="6365">
          <cell r="X6365">
            <v>784</v>
          </cell>
        </row>
        <row r="6366">
          <cell r="X6366">
            <v>42342.52</v>
          </cell>
        </row>
        <row r="6367">
          <cell r="X6367">
            <v>65381.84</v>
          </cell>
        </row>
        <row r="6368">
          <cell r="X6368">
            <v>45423</v>
          </cell>
        </row>
        <row r="6369">
          <cell r="X6369">
            <v>16940</v>
          </cell>
        </row>
        <row r="6370">
          <cell r="X6370">
            <v>2400</v>
          </cell>
        </row>
        <row r="6371">
          <cell r="X6371">
            <v>42342.52</v>
          </cell>
        </row>
        <row r="6372">
          <cell r="X6372">
            <v>65381.84</v>
          </cell>
        </row>
        <row r="6373">
          <cell r="X6373">
            <v>9607.1200000000008</v>
          </cell>
        </row>
        <row r="6374">
          <cell r="X6374">
            <v>2668.64</v>
          </cell>
        </row>
        <row r="6375">
          <cell r="X6375">
            <v>10941.44</v>
          </cell>
        </row>
        <row r="6376">
          <cell r="X6376">
            <v>19675.04</v>
          </cell>
        </row>
        <row r="6377">
          <cell r="X6377">
            <v>170000</v>
          </cell>
        </row>
        <row r="6378">
          <cell r="X6378">
            <v>408096</v>
          </cell>
        </row>
        <row r="6379">
          <cell r="X6379">
            <v>770889.6</v>
          </cell>
        </row>
        <row r="6380">
          <cell r="X6380">
            <v>191214.4</v>
          </cell>
        </row>
        <row r="6381">
          <cell r="X6381">
            <v>216320</v>
          </cell>
        </row>
        <row r="6382">
          <cell r="X6382">
            <v>34320</v>
          </cell>
        </row>
        <row r="6383">
          <cell r="X6383">
            <v>5800</v>
          </cell>
        </row>
        <row r="6384">
          <cell r="X6384">
            <v>11600</v>
          </cell>
        </row>
        <row r="6385">
          <cell r="X6385">
            <v>8250</v>
          </cell>
        </row>
        <row r="6386">
          <cell r="X6386">
            <v>67638.240000000005</v>
          </cell>
        </row>
        <row r="6387">
          <cell r="X6387">
            <v>1799.82</v>
          </cell>
        </row>
        <row r="6388">
          <cell r="X6388">
            <v>1569.98</v>
          </cell>
        </row>
        <row r="6389">
          <cell r="X6389">
            <v>3599.86</v>
          </cell>
        </row>
        <row r="6390">
          <cell r="X6390">
            <v>2159.87</v>
          </cell>
        </row>
        <row r="6391">
          <cell r="X6391">
            <v>4316</v>
          </cell>
        </row>
        <row r="6392">
          <cell r="X6392">
            <v>4024.8</v>
          </cell>
        </row>
        <row r="6393">
          <cell r="X6393">
            <v>2760</v>
          </cell>
        </row>
        <row r="6394">
          <cell r="X6394">
            <v>4200</v>
          </cell>
        </row>
        <row r="6395">
          <cell r="X6395">
            <v>1200</v>
          </cell>
        </row>
        <row r="6396">
          <cell r="X6396">
            <v>1250</v>
          </cell>
        </row>
        <row r="6397">
          <cell r="X6397">
            <v>325</v>
          </cell>
        </row>
        <row r="6398">
          <cell r="X6398">
            <v>400</v>
          </cell>
        </row>
        <row r="6399">
          <cell r="X6399">
            <v>400</v>
          </cell>
        </row>
        <row r="6400">
          <cell r="X6400">
            <v>4000</v>
          </cell>
        </row>
        <row r="6401">
          <cell r="X6401">
            <v>1610</v>
          </cell>
        </row>
        <row r="6402">
          <cell r="X6402">
            <v>37490.83</v>
          </cell>
        </row>
        <row r="6403">
          <cell r="X6403">
            <v>92625.4</v>
          </cell>
        </row>
        <row r="6404">
          <cell r="X6404">
            <v>80397.08</v>
          </cell>
        </row>
        <row r="6405">
          <cell r="X6405">
            <v>6654.96</v>
          </cell>
        </row>
        <row r="6406">
          <cell r="X6406">
            <v>21329.85</v>
          </cell>
        </row>
        <row r="6407">
          <cell r="X6407">
            <v>15064.44</v>
          </cell>
        </row>
        <row r="6408">
          <cell r="X6408">
            <v>1178526</v>
          </cell>
        </row>
        <row r="6409">
          <cell r="X6409">
            <v>50806.080000000002</v>
          </cell>
        </row>
        <row r="6410">
          <cell r="X6410">
            <v>1950.8</v>
          </cell>
        </row>
        <row r="6411">
          <cell r="X6411">
            <v>2499.54</v>
          </cell>
        </row>
        <row r="6412">
          <cell r="X6412">
            <v>31009.47</v>
          </cell>
        </row>
        <row r="6413">
          <cell r="X6413">
            <v>1636.75</v>
          </cell>
        </row>
        <row r="6414">
          <cell r="X6414">
            <v>482.14</v>
          </cell>
        </row>
        <row r="6415">
          <cell r="X6415">
            <v>545.58000000000004</v>
          </cell>
        </row>
        <row r="6416">
          <cell r="X6416">
            <v>45621.15</v>
          </cell>
        </row>
        <row r="6417">
          <cell r="X6417">
            <v>12259.5</v>
          </cell>
        </row>
        <row r="6418">
          <cell r="X6418">
            <v>2375</v>
          </cell>
        </row>
        <row r="6419">
          <cell r="X6419">
            <v>5727.9</v>
          </cell>
        </row>
        <row r="6420">
          <cell r="X6420">
            <v>2000</v>
          </cell>
        </row>
        <row r="6421">
          <cell r="X6421">
            <v>900</v>
          </cell>
        </row>
        <row r="6422">
          <cell r="X6422">
            <v>900</v>
          </cell>
        </row>
        <row r="6423">
          <cell r="X6423">
            <v>760</v>
          </cell>
        </row>
        <row r="6424">
          <cell r="X6424">
            <v>380</v>
          </cell>
        </row>
        <row r="6425">
          <cell r="X6425">
            <v>1600</v>
          </cell>
        </row>
        <row r="6426">
          <cell r="X6426">
            <v>600</v>
          </cell>
        </row>
        <row r="6427">
          <cell r="X6427">
            <v>250</v>
          </cell>
        </row>
        <row r="6428">
          <cell r="X6428">
            <v>500</v>
          </cell>
        </row>
        <row r="6429">
          <cell r="X6429">
            <v>900</v>
          </cell>
        </row>
        <row r="6430">
          <cell r="X6430">
            <v>1000</v>
          </cell>
        </row>
        <row r="6431">
          <cell r="X6431">
            <v>3192</v>
          </cell>
        </row>
        <row r="6432">
          <cell r="X6432">
            <v>250</v>
          </cell>
        </row>
        <row r="6433">
          <cell r="X6433">
            <v>300</v>
          </cell>
        </row>
        <row r="6434">
          <cell r="X6434">
            <v>450</v>
          </cell>
        </row>
        <row r="6435">
          <cell r="X6435">
            <v>1500</v>
          </cell>
        </row>
        <row r="6436">
          <cell r="X6436">
            <v>1500</v>
          </cell>
        </row>
        <row r="6437">
          <cell r="X6437">
            <v>75</v>
          </cell>
        </row>
        <row r="6438">
          <cell r="X6438">
            <v>150</v>
          </cell>
        </row>
        <row r="6439">
          <cell r="X6439">
            <v>600</v>
          </cell>
        </row>
        <row r="6440">
          <cell r="X6440">
            <v>1050</v>
          </cell>
        </row>
        <row r="6441">
          <cell r="X6441">
            <v>450</v>
          </cell>
        </row>
        <row r="6442">
          <cell r="X6442">
            <v>250</v>
          </cell>
        </row>
        <row r="6443">
          <cell r="X6443">
            <v>1050</v>
          </cell>
        </row>
        <row r="6444">
          <cell r="X6444">
            <v>487</v>
          </cell>
        </row>
        <row r="6445">
          <cell r="X6445">
            <v>250</v>
          </cell>
        </row>
        <row r="6446">
          <cell r="X6446">
            <v>500</v>
          </cell>
        </row>
        <row r="6447">
          <cell r="X6447">
            <v>300</v>
          </cell>
        </row>
        <row r="6448">
          <cell r="X6448">
            <v>150</v>
          </cell>
        </row>
        <row r="6449">
          <cell r="X6449">
            <v>450</v>
          </cell>
        </row>
        <row r="6450">
          <cell r="X6450">
            <v>200</v>
          </cell>
        </row>
        <row r="6451">
          <cell r="X6451">
            <v>600</v>
          </cell>
        </row>
        <row r="6452">
          <cell r="X6452">
            <v>750</v>
          </cell>
        </row>
        <row r="6453">
          <cell r="X6453">
            <v>600</v>
          </cell>
        </row>
        <row r="6454">
          <cell r="X6454">
            <v>400</v>
          </cell>
        </row>
        <row r="6455">
          <cell r="X6455">
            <v>900</v>
          </cell>
        </row>
        <row r="6456">
          <cell r="X6456">
            <v>3000</v>
          </cell>
        </row>
        <row r="6457">
          <cell r="X6457">
            <v>75</v>
          </cell>
        </row>
        <row r="6458">
          <cell r="X6458">
            <v>19740</v>
          </cell>
        </row>
        <row r="6459">
          <cell r="X6459">
            <v>37500</v>
          </cell>
        </row>
        <row r="6460">
          <cell r="X6460">
            <v>46400</v>
          </cell>
        </row>
        <row r="6461">
          <cell r="X6461">
            <v>10500</v>
          </cell>
        </row>
        <row r="6462">
          <cell r="X6462">
            <v>364800</v>
          </cell>
        </row>
        <row r="6463">
          <cell r="X6463">
            <v>35264</v>
          </cell>
        </row>
        <row r="6464">
          <cell r="X6464">
            <v>58900</v>
          </cell>
        </row>
        <row r="6465">
          <cell r="X6465">
            <v>147250</v>
          </cell>
        </row>
        <row r="6466">
          <cell r="X6466">
            <v>11000</v>
          </cell>
        </row>
        <row r="6467">
          <cell r="X6467">
            <v>75360</v>
          </cell>
        </row>
        <row r="6468">
          <cell r="X6468">
            <v>18432</v>
          </cell>
        </row>
        <row r="6469">
          <cell r="X6469">
            <v>29520</v>
          </cell>
        </row>
        <row r="6470">
          <cell r="X6470">
            <v>62400</v>
          </cell>
        </row>
        <row r="6471">
          <cell r="X6471">
            <v>8840</v>
          </cell>
        </row>
        <row r="6472">
          <cell r="X6472">
            <v>39360</v>
          </cell>
        </row>
        <row r="6473">
          <cell r="X6473">
            <v>21360</v>
          </cell>
        </row>
        <row r="6474">
          <cell r="X6474">
            <v>49728</v>
          </cell>
        </row>
        <row r="6475">
          <cell r="X6475">
            <v>14520</v>
          </cell>
        </row>
        <row r="6476">
          <cell r="X6476">
            <v>4656</v>
          </cell>
        </row>
        <row r="6477">
          <cell r="X6477">
            <v>7960</v>
          </cell>
        </row>
        <row r="6478">
          <cell r="X6478">
            <v>10400</v>
          </cell>
        </row>
        <row r="6479">
          <cell r="X6479">
            <v>22591.35</v>
          </cell>
        </row>
        <row r="6480">
          <cell r="X6480">
            <v>16445.439999999999</v>
          </cell>
        </row>
        <row r="6481">
          <cell r="X6481">
            <v>23347.279999999999</v>
          </cell>
        </row>
        <row r="6482">
          <cell r="X6482">
            <v>6365.28</v>
          </cell>
        </row>
        <row r="6483">
          <cell r="X6483">
            <v>160649.73000000001</v>
          </cell>
        </row>
        <row r="6484">
          <cell r="X6484">
            <v>123799.5</v>
          </cell>
        </row>
        <row r="6485">
          <cell r="X6485">
            <v>45526.5</v>
          </cell>
        </row>
        <row r="6486">
          <cell r="X6486">
            <v>39468</v>
          </cell>
        </row>
        <row r="6487">
          <cell r="X6487">
            <v>29820</v>
          </cell>
        </row>
        <row r="6488">
          <cell r="X6488">
            <v>60102</v>
          </cell>
        </row>
        <row r="6489">
          <cell r="X6489">
            <v>14550</v>
          </cell>
        </row>
        <row r="6490">
          <cell r="X6490">
            <v>12188</v>
          </cell>
        </row>
        <row r="6491">
          <cell r="X6491">
            <v>239955</v>
          </cell>
        </row>
        <row r="6492">
          <cell r="X6492">
            <v>28044</v>
          </cell>
        </row>
        <row r="6493">
          <cell r="X6493">
            <v>17632</v>
          </cell>
        </row>
        <row r="6494">
          <cell r="X6494">
            <v>12252.5</v>
          </cell>
        </row>
        <row r="6495">
          <cell r="X6495">
            <v>28611</v>
          </cell>
        </row>
        <row r="6496">
          <cell r="X6496">
            <v>6810</v>
          </cell>
        </row>
        <row r="6497">
          <cell r="X6497">
            <v>4300</v>
          </cell>
        </row>
        <row r="6498">
          <cell r="X6498">
            <v>39400</v>
          </cell>
        </row>
        <row r="6499">
          <cell r="X6499">
            <v>33200</v>
          </cell>
        </row>
        <row r="6500">
          <cell r="X6500">
            <v>89249.85</v>
          </cell>
        </row>
        <row r="6501">
          <cell r="X6501">
            <v>9984</v>
          </cell>
        </row>
        <row r="6502">
          <cell r="X6502">
            <v>1310.4000000000001</v>
          </cell>
        </row>
        <row r="6503">
          <cell r="X6503">
            <v>78000</v>
          </cell>
        </row>
        <row r="6504">
          <cell r="X6504">
            <v>89249.85</v>
          </cell>
        </row>
        <row r="6505">
          <cell r="X6505">
            <v>2975</v>
          </cell>
        </row>
        <row r="6506">
          <cell r="X6506">
            <v>86274.86</v>
          </cell>
        </row>
        <row r="6507">
          <cell r="X6507">
            <v>4079.25</v>
          </cell>
        </row>
        <row r="6508">
          <cell r="X6508">
            <v>20412.5</v>
          </cell>
        </row>
        <row r="6509">
          <cell r="X6509">
            <v>4887.5</v>
          </cell>
        </row>
        <row r="6510">
          <cell r="X6510">
            <v>18032</v>
          </cell>
        </row>
        <row r="6511">
          <cell r="X6511">
            <v>3381</v>
          </cell>
        </row>
        <row r="6512">
          <cell r="X6512">
            <v>4427.5</v>
          </cell>
        </row>
        <row r="6513">
          <cell r="X6513">
            <v>18296.18</v>
          </cell>
        </row>
        <row r="6514">
          <cell r="X6514">
            <v>5705.1</v>
          </cell>
        </row>
        <row r="6515">
          <cell r="X6515">
            <v>26448.12</v>
          </cell>
        </row>
        <row r="6516">
          <cell r="X6516">
            <v>45040.02</v>
          </cell>
        </row>
        <row r="6517">
          <cell r="X6517">
            <v>14283</v>
          </cell>
        </row>
        <row r="6518">
          <cell r="X6518">
            <v>-150000</v>
          </cell>
        </row>
        <row r="6519">
          <cell r="X6519">
            <v>-855000</v>
          </cell>
        </row>
        <row r="6520">
          <cell r="X6520">
            <v>855000</v>
          </cell>
        </row>
        <row r="6521">
          <cell r="X6521">
            <v>33750</v>
          </cell>
        </row>
        <row r="6522">
          <cell r="X6522">
            <v>7462.26</v>
          </cell>
        </row>
        <row r="6523">
          <cell r="X6523">
            <v>27495</v>
          </cell>
        </row>
        <row r="6524">
          <cell r="X6524">
            <v>9400</v>
          </cell>
        </row>
        <row r="6525">
          <cell r="X6525">
            <v>940</v>
          </cell>
        </row>
        <row r="6526">
          <cell r="X6526">
            <v>-33750</v>
          </cell>
        </row>
        <row r="6527">
          <cell r="X6527">
            <v>34500</v>
          </cell>
        </row>
        <row r="6528">
          <cell r="X6528">
            <v>33468.75</v>
          </cell>
        </row>
        <row r="6529">
          <cell r="X6529">
            <v>3346.88</v>
          </cell>
        </row>
        <row r="6530">
          <cell r="X6530">
            <v>3981.96</v>
          </cell>
        </row>
        <row r="6531">
          <cell r="X6531">
            <v>12992.4</v>
          </cell>
        </row>
        <row r="6532">
          <cell r="X6532">
            <v>25984.799999999999</v>
          </cell>
        </row>
        <row r="6533">
          <cell r="X6533">
            <v>-855000</v>
          </cell>
        </row>
        <row r="6534">
          <cell r="X6534">
            <v>555750</v>
          </cell>
        </row>
        <row r="6535">
          <cell r="X6535">
            <v>3060172.87</v>
          </cell>
        </row>
        <row r="6536">
          <cell r="X6536">
            <v>104148.56</v>
          </cell>
        </row>
        <row r="6537">
          <cell r="X6537">
            <v>176942.88</v>
          </cell>
        </row>
        <row r="6538">
          <cell r="X6538">
            <v>25082.36</v>
          </cell>
        </row>
        <row r="6539">
          <cell r="X6539">
            <v>14535.57</v>
          </cell>
        </row>
        <row r="6540">
          <cell r="X6540">
            <v>2477.09</v>
          </cell>
        </row>
        <row r="6541">
          <cell r="X6541">
            <v>338.96</v>
          </cell>
        </row>
        <row r="6542">
          <cell r="X6542">
            <v>629.49</v>
          </cell>
        </row>
        <row r="6543">
          <cell r="X6543">
            <v>393.43</v>
          </cell>
        </row>
        <row r="6544">
          <cell r="X6544">
            <v>1815.84</v>
          </cell>
        </row>
        <row r="6545">
          <cell r="X6545">
            <v>108.95</v>
          </cell>
        </row>
        <row r="6546">
          <cell r="X6546">
            <v>208068.77</v>
          </cell>
        </row>
        <row r="6547">
          <cell r="X6547">
            <v>84766.01</v>
          </cell>
        </row>
        <row r="6548">
          <cell r="X6548">
            <v>41856.480000000003</v>
          </cell>
        </row>
        <row r="6549">
          <cell r="X6549">
            <v>252.2</v>
          </cell>
        </row>
        <row r="6550">
          <cell r="X6550">
            <v>956.8</v>
          </cell>
        </row>
        <row r="6551">
          <cell r="X6551">
            <v>1210.56</v>
          </cell>
        </row>
        <row r="6552">
          <cell r="X6552">
            <v>99.84</v>
          </cell>
        </row>
        <row r="6553">
          <cell r="X6553">
            <v>180.96</v>
          </cell>
        </row>
        <row r="6554">
          <cell r="X6554">
            <v>10990</v>
          </cell>
        </row>
        <row r="6555">
          <cell r="X6555">
            <v>30868.57</v>
          </cell>
        </row>
        <row r="6556">
          <cell r="X6556">
            <v>4777</v>
          </cell>
        </row>
        <row r="6557">
          <cell r="X6557">
            <v>569219.19999999995</v>
          </cell>
        </row>
        <row r="6558">
          <cell r="X6558">
            <v>12247.2</v>
          </cell>
        </row>
        <row r="6559">
          <cell r="X6559">
            <v>1980.72</v>
          </cell>
        </row>
        <row r="6560">
          <cell r="X6560">
            <v>227686.66</v>
          </cell>
        </row>
        <row r="6561">
          <cell r="X6561">
            <v>49691.07</v>
          </cell>
        </row>
        <row r="6562">
          <cell r="X6562">
            <v>5307.12</v>
          </cell>
        </row>
        <row r="6563">
          <cell r="X6563">
            <v>11500</v>
          </cell>
        </row>
        <row r="6564">
          <cell r="X6564">
            <v>50000</v>
          </cell>
        </row>
        <row r="6565">
          <cell r="X6565">
            <v>64865.07</v>
          </cell>
        </row>
        <row r="6566">
          <cell r="X6566">
            <v>-1178526</v>
          </cell>
        </row>
        <row r="6567">
          <cell r="X6567">
            <v>2683.2</v>
          </cell>
        </row>
        <row r="6568">
          <cell r="X6568">
            <v>2059.1999999999998</v>
          </cell>
        </row>
        <row r="6569">
          <cell r="X6569">
            <v>1029.5999999999999</v>
          </cell>
        </row>
        <row r="6570">
          <cell r="X6570">
            <v>6335.68</v>
          </cell>
        </row>
        <row r="6571">
          <cell r="X6571">
            <v>6664.32</v>
          </cell>
        </row>
        <row r="6572">
          <cell r="X6572">
            <v>39285.74</v>
          </cell>
        </row>
        <row r="6573">
          <cell r="X6573">
            <v>370961.08</v>
          </cell>
        </row>
        <row r="6574">
          <cell r="X6574">
            <v>37192.46</v>
          </cell>
        </row>
        <row r="6575">
          <cell r="X6575">
            <v>187335.66</v>
          </cell>
        </row>
        <row r="6576">
          <cell r="X6576">
            <v>202699.61</v>
          </cell>
        </row>
        <row r="6577">
          <cell r="X6577">
            <v>37192.46</v>
          </cell>
        </row>
        <row r="6578">
          <cell r="X6578">
            <v>37192.46</v>
          </cell>
        </row>
        <row r="6579">
          <cell r="X6579">
            <v>64000.13</v>
          </cell>
        </row>
        <row r="6580">
          <cell r="X6580">
            <v>17718</v>
          </cell>
        </row>
        <row r="6581">
          <cell r="X6581">
            <v>19493</v>
          </cell>
        </row>
        <row r="6582">
          <cell r="X6582">
            <v>90000</v>
          </cell>
        </row>
        <row r="6583">
          <cell r="X6583">
            <v>53039.61</v>
          </cell>
        </row>
        <row r="6584">
          <cell r="X6584">
            <v>25183.8</v>
          </cell>
        </row>
        <row r="6585">
          <cell r="X6585">
            <v>1034326</v>
          </cell>
        </row>
        <row r="6586">
          <cell r="X6586">
            <v>2148519.4700000002</v>
          </cell>
        </row>
        <row r="6587">
          <cell r="X6587">
            <v>16000</v>
          </cell>
        </row>
        <row r="6588">
          <cell r="X6588">
            <v>6389.76</v>
          </cell>
        </row>
        <row r="6589">
          <cell r="X6589">
            <v>3120</v>
          </cell>
        </row>
        <row r="6590">
          <cell r="X6590">
            <v>2416.3000000000002</v>
          </cell>
        </row>
        <row r="6591">
          <cell r="X6591">
            <v>6179.8</v>
          </cell>
        </row>
        <row r="6592">
          <cell r="X6592">
            <v>4430.92</v>
          </cell>
        </row>
        <row r="6593">
          <cell r="X6593">
            <v>1789.05</v>
          </cell>
        </row>
        <row r="6594">
          <cell r="X6594">
            <v>45225</v>
          </cell>
        </row>
        <row r="6595">
          <cell r="X6595">
            <v>983.15</v>
          </cell>
        </row>
        <row r="6596">
          <cell r="X6596">
            <v>2101.13</v>
          </cell>
        </row>
        <row r="6597">
          <cell r="X6597">
            <v>22852.34</v>
          </cell>
        </row>
        <row r="6598">
          <cell r="X6598">
            <v>10125</v>
          </cell>
        </row>
        <row r="6599">
          <cell r="X6599">
            <v>26190</v>
          </cell>
        </row>
        <row r="6600">
          <cell r="X6600">
            <v>16200</v>
          </cell>
        </row>
        <row r="6601">
          <cell r="X6601">
            <v>3040</v>
          </cell>
        </row>
        <row r="6602">
          <cell r="X6602">
            <v>6460</v>
          </cell>
        </row>
        <row r="6603">
          <cell r="X6603">
            <v>82080</v>
          </cell>
        </row>
        <row r="6604">
          <cell r="X6604">
            <v>14000</v>
          </cell>
        </row>
        <row r="6605">
          <cell r="X6605">
            <v>13852.8</v>
          </cell>
        </row>
        <row r="6606">
          <cell r="X6606">
            <v>8611.2000000000007</v>
          </cell>
        </row>
        <row r="6607">
          <cell r="X6607">
            <v>28641.599999999999</v>
          </cell>
        </row>
        <row r="6608">
          <cell r="X6608">
            <v>19094.400000000001</v>
          </cell>
        </row>
        <row r="6609">
          <cell r="X6609">
            <v>1482</v>
          </cell>
        </row>
        <row r="6610">
          <cell r="X6610">
            <v>741</v>
          </cell>
        </row>
        <row r="6611">
          <cell r="X6611">
            <v>1155.96</v>
          </cell>
        </row>
        <row r="6612">
          <cell r="X6612">
            <v>978.12</v>
          </cell>
        </row>
        <row r="6613">
          <cell r="X6613">
            <v>177.84</v>
          </cell>
        </row>
        <row r="6614">
          <cell r="X6614">
            <v>128.44</v>
          </cell>
        </row>
        <row r="6615">
          <cell r="X6615">
            <v>879.32</v>
          </cell>
        </row>
        <row r="6616">
          <cell r="X6616">
            <v>503.88</v>
          </cell>
        </row>
        <row r="6617">
          <cell r="X6617">
            <v>29890</v>
          </cell>
        </row>
        <row r="6618">
          <cell r="X6618">
            <v>17600</v>
          </cell>
        </row>
        <row r="6619">
          <cell r="X6619">
            <v>15600</v>
          </cell>
        </row>
        <row r="6620">
          <cell r="X6620">
            <v>750</v>
          </cell>
        </row>
        <row r="6621">
          <cell r="X6621">
            <v>250</v>
          </cell>
        </row>
        <row r="6622">
          <cell r="X6622">
            <v>6650</v>
          </cell>
        </row>
        <row r="6623">
          <cell r="X6623">
            <v>7825</v>
          </cell>
        </row>
        <row r="6624">
          <cell r="X6624">
            <v>3718.5</v>
          </cell>
        </row>
        <row r="6625">
          <cell r="X6625">
            <v>7000</v>
          </cell>
        </row>
        <row r="6626">
          <cell r="X6626">
            <v>4482.04</v>
          </cell>
        </row>
        <row r="6627">
          <cell r="X6627">
            <v>3984.29</v>
          </cell>
        </row>
        <row r="6628">
          <cell r="X6628">
            <v>3834.85</v>
          </cell>
        </row>
        <row r="6629">
          <cell r="X6629">
            <v>3834.85</v>
          </cell>
        </row>
        <row r="6630">
          <cell r="X6630">
            <v>54777.75</v>
          </cell>
        </row>
        <row r="6631">
          <cell r="X6631">
            <v>1992.14</v>
          </cell>
        </row>
        <row r="6632">
          <cell r="X6632">
            <v>1992.14</v>
          </cell>
        </row>
        <row r="6633">
          <cell r="X6633">
            <v>1992.14</v>
          </cell>
        </row>
        <row r="6634">
          <cell r="X6634">
            <v>3834.85</v>
          </cell>
        </row>
        <row r="6635">
          <cell r="X6635">
            <v>448.32</v>
          </cell>
        </row>
        <row r="6636">
          <cell r="X6636">
            <v>348.32</v>
          </cell>
        </row>
        <row r="6637">
          <cell r="X6637">
            <v>19044.349999999999</v>
          </cell>
        </row>
        <row r="6638">
          <cell r="X6638">
            <v>4985.41</v>
          </cell>
        </row>
        <row r="6639">
          <cell r="X6639">
            <v>20104.009999999998</v>
          </cell>
        </row>
        <row r="6640">
          <cell r="X6640">
            <v>556.17999999999995</v>
          </cell>
        </row>
        <row r="6641">
          <cell r="X6641">
            <v>36820.120000000003</v>
          </cell>
        </row>
        <row r="6642">
          <cell r="X6642">
            <v>4523.6099999999997</v>
          </cell>
        </row>
        <row r="6643">
          <cell r="X6643">
            <v>16801.86</v>
          </cell>
        </row>
        <row r="6644">
          <cell r="X6644">
            <v>17547.04</v>
          </cell>
        </row>
        <row r="6645">
          <cell r="X6645">
            <v>3675</v>
          </cell>
        </row>
        <row r="6646">
          <cell r="X6646">
            <v>8820</v>
          </cell>
        </row>
        <row r="6647">
          <cell r="X6647">
            <v>573.29999999999995</v>
          </cell>
        </row>
        <row r="6648">
          <cell r="X6648">
            <v>1520</v>
          </cell>
        </row>
        <row r="6649">
          <cell r="X6649">
            <v>764.4</v>
          </cell>
        </row>
        <row r="6650">
          <cell r="X6650">
            <v>477.75</v>
          </cell>
        </row>
        <row r="6651">
          <cell r="X6651">
            <v>40.950000000000003</v>
          </cell>
        </row>
        <row r="6652">
          <cell r="X6652">
            <v>82500</v>
          </cell>
        </row>
        <row r="6653">
          <cell r="X6653">
            <v>7440</v>
          </cell>
        </row>
        <row r="6654">
          <cell r="X6654">
            <v>2240</v>
          </cell>
        </row>
        <row r="6655">
          <cell r="X6655">
            <v>767165</v>
          </cell>
        </row>
        <row r="6656">
          <cell r="X6656">
            <v>7140</v>
          </cell>
        </row>
        <row r="6657">
          <cell r="X6657">
            <v>21852.01</v>
          </cell>
        </row>
        <row r="6658">
          <cell r="X6658">
            <v>73917</v>
          </cell>
        </row>
        <row r="6659">
          <cell r="X6659">
            <v>6547.5</v>
          </cell>
        </row>
        <row r="6660">
          <cell r="X6660">
            <v>8730</v>
          </cell>
        </row>
        <row r="6661">
          <cell r="X6661">
            <v>34374.379999999997</v>
          </cell>
        </row>
        <row r="6662">
          <cell r="X6662">
            <v>8550</v>
          </cell>
        </row>
        <row r="6663">
          <cell r="X6663">
            <v>69870.570000000007</v>
          </cell>
        </row>
        <row r="6664">
          <cell r="X6664">
            <v>21744.68</v>
          </cell>
        </row>
        <row r="6665">
          <cell r="X6665">
            <v>26772</v>
          </cell>
        </row>
        <row r="6666">
          <cell r="X6666">
            <v>119345.28</v>
          </cell>
        </row>
        <row r="6667">
          <cell r="X6667">
            <v>21390</v>
          </cell>
        </row>
        <row r="6668">
          <cell r="X6668">
            <v>2730</v>
          </cell>
        </row>
        <row r="6669">
          <cell r="X6669">
            <v>32300</v>
          </cell>
        </row>
        <row r="6670">
          <cell r="X6670">
            <v>32300</v>
          </cell>
        </row>
        <row r="6671">
          <cell r="X6671">
            <v>7095</v>
          </cell>
        </row>
        <row r="6672">
          <cell r="X6672">
            <v>3488.4</v>
          </cell>
        </row>
        <row r="6673">
          <cell r="X6673">
            <v>1536</v>
          </cell>
        </row>
        <row r="6674">
          <cell r="X6674">
            <v>1300</v>
          </cell>
        </row>
        <row r="6675">
          <cell r="X6675">
            <v>864</v>
          </cell>
        </row>
        <row r="6676">
          <cell r="X6676">
            <v>-2760</v>
          </cell>
        </row>
        <row r="6677">
          <cell r="X6677">
            <v>-4200</v>
          </cell>
        </row>
        <row r="6678">
          <cell r="X6678">
            <v>-1200</v>
          </cell>
        </row>
        <row r="6679">
          <cell r="X6679">
            <v>-1250</v>
          </cell>
        </row>
        <row r="6680">
          <cell r="X6680">
            <v>-325</v>
          </cell>
        </row>
        <row r="6681">
          <cell r="X6681">
            <v>-400</v>
          </cell>
        </row>
        <row r="6682">
          <cell r="X6682">
            <v>-400</v>
          </cell>
        </row>
        <row r="6683">
          <cell r="X6683">
            <v>-4000</v>
          </cell>
        </row>
        <row r="6684">
          <cell r="X6684">
            <v>-1610</v>
          </cell>
        </row>
        <row r="6685">
          <cell r="X6685">
            <v>2760</v>
          </cell>
        </row>
        <row r="6686">
          <cell r="X6686">
            <v>4200</v>
          </cell>
        </row>
        <row r="6687">
          <cell r="X6687">
            <v>1200</v>
          </cell>
        </row>
        <row r="6688">
          <cell r="X6688">
            <v>1250</v>
          </cell>
        </row>
        <row r="6689">
          <cell r="X6689">
            <v>325</v>
          </cell>
        </row>
        <row r="6690">
          <cell r="X6690">
            <v>400</v>
          </cell>
        </row>
        <row r="6691">
          <cell r="X6691">
            <v>400</v>
          </cell>
        </row>
        <row r="6692">
          <cell r="X6692">
            <v>4000</v>
          </cell>
        </row>
        <row r="6693">
          <cell r="X6693">
            <v>1610</v>
          </cell>
        </row>
        <row r="6694">
          <cell r="X6694">
            <v>343.2</v>
          </cell>
        </row>
        <row r="6695">
          <cell r="X6695">
            <v>257.92</v>
          </cell>
        </row>
        <row r="6696">
          <cell r="X6696">
            <v>1337.44</v>
          </cell>
        </row>
        <row r="6697">
          <cell r="X6697">
            <v>1116.96</v>
          </cell>
        </row>
        <row r="6698">
          <cell r="X6698">
            <v>1998</v>
          </cell>
        </row>
        <row r="6699">
          <cell r="X6699">
            <v>5096.25</v>
          </cell>
        </row>
        <row r="6700">
          <cell r="X6700">
            <v>2668.5</v>
          </cell>
        </row>
        <row r="6701">
          <cell r="X6701">
            <v>69124.960000000006</v>
          </cell>
        </row>
        <row r="6702">
          <cell r="X6702">
            <v>63766.66</v>
          </cell>
        </row>
        <row r="6703">
          <cell r="X6703">
            <v>16100</v>
          </cell>
        </row>
        <row r="6704">
          <cell r="X6704">
            <v>8152.8</v>
          </cell>
        </row>
        <row r="6705">
          <cell r="X6705">
            <v>12947.29</v>
          </cell>
        </row>
        <row r="6706">
          <cell r="X6706">
            <v>5839.64</v>
          </cell>
        </row>
        <row r="6707">
          <cell r="X6707">
            <v>8757.36</v>
          </cell>
        </row>
        <row r="6708">
          <cell r="X6708">
            <v>6448.72</v>
          </cell>
        </row>
        <row r="6709">
          <cell r="X6709">
            <v>156468</v>
          </cell>
        </row>
        <row r="6710">
          <cell r="X6710">
            <v>10.51</v>
          </cell>
        </row>
        <row r="6711">
          <cell r="X6711">
            <v>53039.61</v>
          </cell>
        </row>
        <row r="6712">
          <cell r="X6712">
            <v>48959.64</v>
          </cell>
        </row>
        <row r="6713">
          <cell r="X6713">
            <v>48755.64</v>
          </cell>
        </row>
        <row r="6714">
          <cell r="X6714">
            <v>28489.8</v>
          </cell>
        </row>
        <row r="6715">
          <cell r="X6715">
            <v>2073.09</v>
          </cell>
        </row>
        <row r="6716">
          <cell r="X6716">
            <v>2073.09</v>
          </cell>
        </row>
        <row r="6717">
          <cell r="X6717">
            <v>2073.09</v>
          </cell>
        </row>
        <row r="6718">
          <cell r="X6718">
            <v>92700</v>
          </cell>
        </row>
        <row r="6719">
          <cell r="X6719">
            <v>150000</v>
          </cell>
        </row>
        <row r="6720">
          <cell r="X6720">
            <v>3484</v>
          </cell>
        </row>
        <row r="6721">
          <cell r="X6721">
            <v>427.44</v>
          </cell>
        </row>
        <row r="6722">
          <cell r="X6722">
            <v>3484</v>
          </cell>
        </row>
        <row r="6723">
          <cell r="X6723">
            <v>1077.44</v>
          </cell>
        </row>
        <row r="6724">
          <cell r="X6724">
            <v>1709.76</v>
          </cell>
        </row>
        <row r="6725">
          <cell r="X6725">
            <v>2860</v>
          </cell>
        </row>
        <row r="6726">
          <cell r="X6726">
            <v>538.72</v>
          </cell>
        </row>
        <row r="6727">
          <cell r="X6727">
            <v>4066.4</v>
          </cell>
        </row>
        <row r="6728">
          <cell r="X6728">
            <v>1472.64</v>
          </cell>
        </row>
        <row r="6729">
          <cell r="X6729">
            <v>2059.1999999999998</v>
          </cell>
        </row>
        <row r="6730">
          <cell r="X6730">
            <v>894.4</v>
          </cell>
        </row>
        <row r="6731">
          <cell r="X6731">
            <v>2196.48</v>
          </cell>
        </row>
        <row r="6732">
          <cell r="X6732">
            <v>1150.24</v>
          </cell>
        </row>
        <row r="6733">
          <cell r="X6733">
            <v>1726.4</v>
          </cell>
        </row>
        <row r="6734">
          <cell r="X6734">
            <v>3161.6</v>
          </cell>
        </row>
        <row r="6735">
          <cell r="X6735">
            <v>5023.2</v>
          </cell>
        </row>
        <row r="6736">
          <cell r="X6736">
            <v>3546.4</v>
          </cell>
        </row>
        <row r="6737">
          <cell r="X6737">
            <v>18220.8</v>
          </cell>
        </row>
        <row r="6738">
          <cell r="X6738">
            <v>2875.6</v>
          </cell>
        </row>
        <row r="6739">
          <cell r="X6739">
            <v>2300.48</v>
          </cell>
        </row>
        <row r="6740">
          <cell r="X6740">
            <v>7904</v>
          </cell>
        </row>
        <row r="6741">
          <cell r="X6741">
            <v>14499</v>
          </cell>
        </row>
        <row r="6742">
          <cell r="X6742">
            <v>3809.45</v>
          </cell>
        </row>
        <row r="6743">
          <cell r="X6743">
            <v>5240.92</v>
          </cell>
        </row>
        <row r="6744">
          <cell r="X6744">
            <v>5723.85</v>
          </cell>
        </row>
        <row r="6745">
          <cell r="X6745">
            <v>719.1</v>
          </cell>
        </row>
        <row r="6746">
          <cell r="X6746">
            <v>297.52999999999997</v>
          </cell>
        </row>
        <row r="6747">
          <cell r="X6747">
            <v>2125.1799999999998</v>
          </cell>
        </row>
        <row r="6748">
          <cell r="X6748">
            <v>4609.32</v>
          </cell>
        </row>
        <row r="6749">
          <cell r="X6749">
            <v>477.06</v>
          </cell>
        </row>
        <row r="6750">
          <cell r="X6750">
            <v>17789.11</v>
          </cell>
        </row>
        <row r="6751">
          <cell r="X6751">
            <v>2952.6</v>
          </cell>
        </row>
        <row r="6752">
          <cell r="X6752">
            <v>23436.89</v>
          </cell>
        </row>
        <row r="6753">
          <cell r="X6753">
            <v>24000</v>
          </cell>
        </row>
        <row r="6754">
          <cell r="X6754">
            <v>12000</v>
          </cell>
        </row>
        <row r="6755">
          <cell r="X6755">
            <v>48300</v>
          </cell>
        </row>
        <row r="6756">
          <cell r="X6756">
            <v>13200</v>
          </cell>
        </row>
        <row r="6757">
          <cell r="X6757">
            <v>10674.36</v>
          </cell>
        </row>
        <row r="6758">
          <cell r="X6758">
            <v>54999.9</v>
          </cell>
        </row>
        <row r="6759">
          <cell r="X6759">
            <v>1850</v>
          </cell>
        </row>
        <row r="6760">
          <cell r="X6760">
            <v>71361.7</v>
          </cell>
        </row>
        <row r="6761">
          <cell r="X6761">
            <v>66676.399999999994</v>
          </cell>
        </row>
        <row r="6762">
          <cell r="X6762">
            <v>502835.20000000001</v>
          </cell>
        </row>
        <row r="6763">
          <cell r="X6763">
            <v>94002.8</v>
          </cell>
        </row>
        <row r="6764">
          <cell r="X6764">
            <v>65583.360000000001</v>
          </cell>
        </row>
        <row r="6765">
          <cell r="X6765">
            <v>4500</v>
          </cell>
        </row>
        <row r="6766">
          <cell r="X6766">
            <v>2750</v>
          </cell>
        </row>
        <row r="6767">
          <cell r="X6767">
            <v>4500</v>
          </cell>
        </row>
        <row r="6768">
          <cell r="X6768">
            <v>900</v>
          </cell>
        </row>
        <row r="6769">
          <cell r="X6769">
            <v>1200</v>
          </cell>
        </row>
        <row r="6770">
          <cell r="X6770">
            <v>3250</v>
          </cell>
        </row>
        <row r="6771">
          <cell r="X6771">
            <v>1200</v>
          </cell>
        </row>
        <row r="6772">
          <cell r="X6772">
            <v>375</v>
          </cell>
        </row>
        <row r="6773">
          <cell r="X6773">
            <v>1200</v>
          </cell>
        </row>
        <row r="6774">
          <cell r="X6774">
            <v>2400</v>
          </cell>
        </row>
        <row r="6775">
          <cell r="X6775">
            <v>47250</v>
          </cell>
        </row>
        <row r="6776">
          <cell r="X6776">
            <v>6311.72</v>
          </cell>
        </row>
        <row r="6777">
          <cell r="X6777">
            <v>2602</v>
          </cell>
        </row>
        <row r="6778">
          <cell r="X6778">
            <v>1561.2</v>
          </cell>
        </row>
        <row r="6779">
          <cell r="X6779">
            <v>13670.91</v>
          </cell>
        </row>
        <row r="6780">
          <cell r="X6780">
            <v>10693.18</v>
          </cell>
        </row>
        <row r="6781">
          <cell r="X6781">
            <v>22086.61</v>
          </cell>
        </row>
        <row r="6782">
          <cell r="X6782">
            <v>35603.69</v>
          </cell>
        </row>
        <row r="6783">
          <cell r="X6783">
            <v>67837.259999999995</v>
          </cell>
        </row>
        <row r="6784">
          <cell r="X6784">
            <v>2750.12</v>
          </cell>
        </row>
        <row r="6785">
          <cell r="X6785">
            <v>21375</v>
          </cell>
        </row>
        <row r="6786">
          <cell r="X6786">
            <v>6150</v>
          </cell>
        </row>
        <row r="6787">
          <cell r="X6787">
            <v>40500</v>
          </cell>
        </row>
        <row r="6788">
          <cell r="X6788">
            <v>57492.36</v>
          </cell>
        </row>
        <row r="6789">
          <cell r="X6789">
            <v>37499.03</v>
          </cell>
        </row>
        <row r="6790">
          <cell r="X6790">
            <v>25797.86</v>
          </cell>
        </row>
        <row r="6791">
          <cell r="X6791">
            <v>40449.599999999999</v>
          </cell>
        </row>
        <row r="6792">
          <cell r="X6792">
            <v>46067.6</v>
          </cell>
        </row>
        <row r="6793">
          <cell r="X6793">
            <v>62359.8</v>
          </cell>
        </row>
        <row r="6794">
          <cell r="X6794">
            <v>53371</v>
          </cell>
        </row>
        <row r="6795">
          <cell r="X6795">
            <v>13520</v>
          </cell>
        </row>
        <row r="6796">
          <cell r="X6796">
            <v>4350</v>
          </cell>
        </row>
        <row r="6797">
          <cell r="X6797">
            <v>8000</v>
          </cell>
        </row>
        <row r="6798">
          <cell r="X6798">
            <v>10968.75</v>
          </cell>
        </row>
        <row r="6799">
          <cell r="X6799">
            <v>13520</v>
          </cell>
        </row>
        <row r="6800">
          <cell r="X6800">
            <v>557550</v>
          </cell>
        </row>
        <row r="6801">
          <cell r="X6801">
            <v>3640</v>
          </cell>
        </row>
        <row r="6802">
          <cell r="X6802">
            <v>910</v>
          </cell>
        </row>
        <row r="6803">
          <cell r="X6803">
            <v>123069.38</v>
          </cell>
        </row>
        <row r="6804">
          <cell r="X6804">
            <v>525000</v>
          </cell>
        </row>
        <row r="6805">
          <cell r="X6805">
            <v>150000</v>
          </cell>
        </row>
        <row r="6806">
          <cell r="X6806">
            <v>4304.88</v>
          </cell>
        </row>
        <row r="6807">
          <cell r="X6807">
            <v>42750</v>
          </cell>
        </row>
        <row r="6808">
          <cell r="X6808">
            <v>3500</v>
          </cell>
        </row>
        <row r="6809">
          <cell r="X6809">
            <v>1139.18</v>
          </cell>
        </row>
        <row r="6810">
          <cell r="X6810">
            <v>49500.61</v>
          </cell>
        </row>
        <row r="6811">
          <cell r="X6811">
            <v>15000</v>
          </cell>
        </row>
        <row r="6812">
          <cell r="X6812">
            <v>9974.16</v>
          </cell>
        </row>
        <row r="6813">
          <cell r="X6813">
            <v>1200</v>
          </cell>
        </row>
        <row r="6814">
          <cell r="X6814">
            <v>-7021.23</v>
          </cell>
        </row>
        <row r="6815">
          <cell r="X6815">
            <v>9189.66</v>
          </cell>
        </row>
        <row r="6816">
          <cell r="X6816">
            <v>36540</v>
          </cell>
        </row>
        <row r="6817">
          <cell r="X6817">
            <v>5678.39</v>
          </cell>
        </row>
        <row r="6818">
          <cell r="X6818">
            <v>4944</v>
          </cell>
        </row>
        <row r="6819">
          <cell r="X6819">
            <v>66750.600000000006</v>
          </cell>
        </row>
        <row r="6820">
          <cell r="X6820">
            <v>80999.100000000006</v>
          </cell>
        </row>
        <row r="6821">
          <cell r="X6821">
            <v>295495.59999999998</v>
          </cell>
        </row>
        <row r="6822">
          <cell r="X6822">
            <v>8736</v>
          </cell>
        </row>
        <row r="6823">
          <cell r="X6823">
            <v>2476.91</v>
          </cell>
        </row>
        <row r="6824">
          <cell r="X6824">
            <v>23336.16</v>
          </cell>
        </row>
        <row r="6825">
          <cell r="X6825">
            <v>13144.89</v>
          </cell>
        </row>
        <row r="6826">
          <cell r="X6826">
            <v>1152.9000000000001</v>
          </cell>
        </row>
        <row r="6827">
          <cell r="X6827">
            <v>2898</v>
          </cell>
        </row>
        <row r="6828">
          <cell r="X6828">
            <v>840</v>
          </cell>
        </row>
        <row r="6829">
          <cell r="X6829">
            <v>36540</v>
          </cell>
        </row>
        <row r="6830">
          <cell r="X6830">
            <v>574.20000000000005</v>
          </cell>
        </row>
        <row r="6831">
          <cell r="X6831">
            <v>1450</v>
          </cell>
        </row>
        <row r="6832">
          <cell r="X6832">
            <v>2218.5</v>
          </cell>
        </row>
        <row r="6833">
          <cell r="X6833">
            <v>2900</v>
          </cell>
        </row>
        <row r="6834">
          <cell r="X6834">
            <v>524.4</v>
          </cell>
        </row>
        <row r="6835">
          <cell r="X6835">
            <v>5552</v>
          </cell>
        </row>
        <row r="6836">
          <cell r="X6836">
            <v>11600</v>
          </cell>
        </row>
        <row r="6837">
          <cell r="X6837">
            <v>524.4</v>
          </cell>
        </row>
        <row r="6838">
          <cell r="X6838">
            <v>20567.82</v>
          </cell>
        </row>
        <row r="6839">
          <cell r="X6839">
            <v>251.85</v>
          </cell>
        </row>
        <row r="6840">
          <cell r="X6840">
            <v>1163.5</v>
          </cell>
        </row>
        <row r="6841">
          <cell r="X6841">
            <v>4102.1000000000004</v>
          </cell>
        </row>
        <row r="6842">
          <cell r="X6842">
            <v>5689.72</v>
          </cell>
        </row>
        <row r="6843">
          <cell r="X6843">
            <v>1028.3900000000001</v>
          </cell>
        </row>
        <row r="6844">
          <cell r="X6844">
            <v>36540</v>
          </cell>
        </row>
        <row r="6845">
          <cell r="X6845">
            <v>7043.2</v>
          </cell>
        </row>
        <row r="6846">
          <cell r="X6846">
            <v>6100</v>
          </cell>
        </row>
        <row r="6847">
          <cell r="X6847">
            <v>36540</v>
          </cell>
        </row>
        <row r="6848">
          <cell r="X6848">
            <v>3800</v>
          </cell>
        </row>
        <row r="6849">
          <cell r="X6849">
            <v>1192.5</v>
          </cell>
        </row>
        <row r="6850">
          <cell r="X6850">
            <v>2055.0100000000002</v>
          </cell>
        </row>
        <row r="6851">
          <cell r="X6851">
            <v>1187</v>
          </cell>
        </row>
        <row r="6852">
          <cell r="X6852">
            <v>474.8</v>
          </cell>
        </row>
        <row r="6853">
          <cell r="X6853">
            <v>712.5</v>
          </cell>
        </row>
        <row r="6854">
          <cell r="X6854">
            <v>174.8</v>
          </cell>
        </row>
        <row r="6855">
          <cell r="X6855">
            <v>534.29999999999995</v>
          </cell>
        </row>
        <row r="6856">
          <cell r="X6856">
            <v>263.63</v>
          </cell>
        </row>
        <row r="6857">
          <cell r="X6857">
            <v>1759.63</v>
          </cell>
        </row>
        <row r="6858">
          <cell r="X6858">
            <v>190</v>
          </cell>
        </row>
        <row r="6859">
          <cell r="X6859">
            <v>462.8</v>
          </cell>
        </row>
        <row r="6860">
          <cell r="X6860">
            <v>1026.76</v>
          </cell>
        </row>
        <row r="6861">
          <cell r="X6861">
            <v>52037.440000000002</v>
          </cell>
        </row>
        <row r="6862">
          <cell r="X6862">
            <v>1395</v>
          </cell>
        </row>
        <row r="6863">
          <cell r="X6863">
            <v>465</v>
          </cell>
        </row>
        <row r="6864">
          <cell r="X6864">
            <v>2700</v>
          </cell>
        </row>
        <row r="6865">
          <cell r="X6865">
            <v>131.08000000000001</v>
          </cell>
        </row>
        <row r="6866">
          <cell r="X6866">
            <v>138.94</v>
          </cell>
        </row>
        <row r="6867">
          <cell r="X6867">
            <v>388.04</v>
          </cell>
        </row>
        <row r="6868">
          <cell r="X6868">
            <v>912</v>
          </cell>
        </row>
        <row r="6869">
          <cell r="X6869">
            <v>1641.6</v>
          </cell>
        </row>
        <row r="6870">
          <cell r="X6870">
            <v>486.4</v>
          </cell>
        </row>
        <row r="6871">
          <cell r="X6871">
            <v>23394.26</v>
          </cell>
        </row>
        <row r="6872">
          <cell r="X6872">
            <v>23794.58</v>
          </cell>
        </row>
        <row r="6873">
          <cell r="X6873">
            <v>33480</v>
          </cell>
        </row>
        <row r="6874">
          <cell r="X6874">
            <v>-21375</v>
          </cell>
        </row>
        <row r="6875">
          <cell r="X6875">
            <v>22295</v>
          </cell>
        </row>
        <row r="6876">
          <cell r="X6876">
            <v>40932.699999999997</v>
          </cell>
        </row>
        <row r="6877">
          <cell r="X6877">
            <v>3680</v>
          </cell>
        </row>
        <row r="6878">
          <cell r="X6878">
            <v>3680</v>
          </cell>
        </row>
        <row r="6879">
          <cell r="X6879">
            <v>5980</v>
          </cell>
        </row>
        <row r="6880">
          <cell r="X6880">
            <v>266220</v>
          </cell>
        </row>
        <row r="6881">
          <cell r="X6881">
            <v>146068</v>
          </cell>
        </row>
        <row r="6882">
          <cell r="X6882">
            <v>150</v>
          </cell>
        </row>
        <row r="6883">
          <cell r="X6883">
            <v>3088.9</v>
          </cell>
        </row>
        <row r="6884">
          <cell r="X6884">
            <v>16387.5</v>
          </cell>
        </row>
        <row r="6885">
          <cell r="X6885">
            <v>1687.5</v>
          </cell>
        </row>
        <row r="6886">
          <cell r="X6886">
            <v>43514.22</v>
          </cell>
        </row>
        <row r="6887">
          <cell r="X6887">
            <v>13530.29</v>
          </cell>
        </row>
        <row r="6888">
          <cell r="X6888">
            <v>38726.14</v>
          </cell>
        </row>
        <row r="6889">
          <cell r="X6889">
            <v>59000</v>
          </cell>
        </row>
        <row r="6890">
          <cell r="X6890">
            <v>32815.199999999997</v>
          </cell>
        </row>
        <row r="6891">
          <cell r="X6891">
            <v>56831.48</v>
          </cell>
        </row>
        <row r="6892">
          <cell r="X6892">
            <v>2653.6</v>
          </cell>
        </row>
        <row r="6893">
          <cell r="X6893">
            <v>1126.4000000000001</v>
          </cell>
        </row>
        <row r="6894">
          <cell r="X6894">
            <v>4439</v>
          </cell>
        </row>
        <row r="6895">
          <cell r="X6895">
            <v>18070.5</v>
          </cell>
        </row>
        <row r="6896">
          <cell r="X6896">
            <v>65970.759999999995</v>
          </cell>
        </row>
        <row r="6897">
          <cell r="X6897">
            <v>12000</v>
          </cell>
        </row>
        <row r="6898">
          <cell r="X6898">
            <v>2000</v>
          </cell>
        </row>
        <row r="6899">
          <cell r="X6899">
            <v>21375</v>
          </cell>
        </row>
        <row r="6900">
          <cell r="X6900">
            <v>2400</v>
          </cell>
        </row>
        <row r="6901">
          <cell r="X6901">
            <v>105172.2</v>
          </cell>
        </row>
        <row r="6902">
          <cell r="X6902">
            <v>-69124.960000000006</v>
          </cell>
        </row>
        <row r="6903">
          <cell r="X6903">
            <v>-63766.66</v>
          </cell>
        </row>
        <row r="6904">
          <cell r="X6904">
            <v>73888.710000000006</v>
          </cell>
        </row>
        <row r="6905">
          <cell r="X6905">
            <v>73412.27</v>
          </cell>
        </row>
        <row r="6906">
          <cell r="X6906">
            <v>36540</v>
          </cell>
        </row>
        <row r="6907">
          <cell r="X6907">
            <v>36540</v>
          </cell>
        </row>
        <row r="6908">
          <cell r="X6908">
            <v>8787.2999999999993</v>
          </cell>
        </row>
        <row r="6909">
          <cell r="X6909">
            <v>8787.15</v>
          </cell>
        </row>
        <row r="6910">
          <cell r="X6910">
            <v>158464.92000000001</v>
          </cell>
        </row>
        <row r="6911">
          <cell r="X6911">
            <v>24780</v>
          </cell>
        </row>
        <row r="6912">
          <cell r="X6912">
            <v>85083</v>
          </cell>
        </row>
        <row r="6913">
          <cell r="X6913">
            <v>36540</v>
          </cell>
        </row>
        <row r="6914">
          <cell r="X6914">
            <v>36540</v>
          </cell>
        </row>
        <row r="6915">
          <cell r="X6915">
            <v>-211702.39999999999</v>
          </cell>
        </row>
        <row r="6916">
          <cell r="X6916">
            <v>36540</v>
          </cell>
        </row>
        <row r="6917">
          <cell r="X6917">
            <v>211702.39999999999</v>
          </cell>
        </row>
        <row r="6918">
          <cell r="X6918">
            <v>9591</v>
          </cell>
        </row>
        <row r="6919">
          <cell r="X6919">
            <v>31971</v>
          </cell>
        </row>
        <row r="6920">
          <cell r="X6920">
            <v>32522.6</v>
          </cell>
        </row>
        <row r="6921">
          <cell r="X6921">
            <v>2323.04</v>
          </cell>
        </row>
        <row r="6922">
          <cell r="X6922">
            <v>36540</v>
          </cell>
        </row>
        <row r="6923">
          <cell r="X6923">
            <v>14968.8</v>
          </cell>
        </row>
        <row r="6924">
          <cell r="X6924">
            <v>34924.75</v>
          </cell>
        </row>
        <row r="6925">
          <cell r="X6925">
            <v>960386.18</v>
          </cell>
        </row>
        <row r="6926">
          <cell r="X6926">
            <v>84505.56</v>
          </cell>
        </row>
        <row r="6927">
          <cell r="X6927">
            <v>84505.56</v>
          </cell>
        </row>
        <row r="6928">
          <cell r="X6928">
            <v>150923.76</v>
          </cell>
        </row>
        <row r="6929">
          <cell r="X6929">
            <v>147398.16</v>
          </cell>
        </row>
        <row r="6930">
          <cell r="X6930">
            <v>29170.02</v>
          </cell>
        </row>
        <row r="6931">
          <cell r="X6931">
            <v>18430.73</v>
          </cell>
        </row>
        <row r="6932">
          <cell r="X6932">
            <v>39259.58</v>
          </cell>
        </row>
        <row r="6933">
          <cell r="X6933">
            <v>42256.19</v>
          </cell>
        </row>
        <row r="6934">
          <cell r="X6934">
            <v>15055.04</v>
          </cell>
        </row>
        <row r="6935">
          <cell r="X6935">
            <v>6697.7</v>
          </cell>
        </row>
        <row r="6936">
          <cell r="X6936">
            <v>23218.62</v>
          </cell>
        </row>
        <row r="6937">
          <cell r="X6937">
            <v>482.5</v>
          </cell>
        </row>
        <row r="6938">
          <cell r="X6938">
            <v>7092.75</v>
          </cell>
        </row>
        <row r="6939">
          <cell r="X6939">
            <v>17340.75</v>
          </cell>
        </row>
        <row r="6940">
          <cell r="X6940">
            <v>34590.26</v>
          </cell>
        </row>
        <row r="6941">
          <cell r="X6941">
            <v>10440.530000000001</v>
          </cell>
        </row>
        <row r="6942">
          <cell r="X6942">
            <v>26344.5</v>
          </cell>
        </row>
        <row r="6943">
          <cell r="X6943">
            <v>110616.5</v>
          </cell>
        </row>
        <row r="6944">
          <cell r="X6944">
            <v>102189.64</v>
          </cell>
        </row>
        <row r="6945">
          <cell r="X6945">
            <v>5066.25</v>
          </cell>
        </row>
        <row r="6946">
          <cell r="X6946">
            <v>152348.57</v>
          </cell>
        </row>
        <row r="6947">
          <cell r="X6947">
            <v>18987.5</v>
          </cell>
        </row>
        <row r="6948">
          <cell r="X6948">
            <v>-211702.39999999999</v>
          </cell>
        </row>
        <row r="6949">
          <cell r="X6949">
            <v>1729949.86</v>
          </cell>
        </row>
        <row r="6950">
          <cell r="X6950">
            <v>26795.13</v>
          </cell>
        </row>
        <row r="6951">
          <cell r="X6951">
            <v>1010536.32</v>
          </cell>
        </row>
        <row r="6952">
          <cell r="X6952">
            <v>117966.72</v>
          </cell>
        </row>
        <row r="6953">
          <cell r="X6953">
            <v>13179.68</v>
          </cell>
        </row>
        <row r="6954">
          <cell r="X6954">
            <v>821647.56</v>
          </cell>
        </row>
        <row r="6955">
          <cell r="X6955">
            <v>74456.77</v>
          </cell>
        </row>
        <row r="6956">
          <cell r="X6956">
            <v>4442.9399999999996</v>
          </cell>
        </row>
        <row r="6957">
          <cell r="X6957">
            <v>657253.37</v>
          </cell>
        </row>
        <row r="6958">
          <cell r="X6958">
            <v>22309.05</v>
          </cell>
        </row>
        <row r="6959">
          <cell r="X6959">
            <v>13518.8</v>
          </cell>
        </row>
        <row r="6960">
          <cell r="X6960">
            <v>306962.63</v>
          </cell>
        </row>
        <row r="6961">
          <cell r="X6961">
            <v>57885.36</v>
          </cell>
        </row>
        <row r="6962">
          <cell r="X6962">
            <v>11800</v>
          </cell>
        </row>
        <row r="6963">
          <cell r="X6963">
            <v>7560</v>
          </cell>
        </row>
        <row r="6964">
          <cell r="X6964">
            <v>15950</v>
          </cell>
        </row>
        <row r="6965">
          <cell r="X6965">
            <v>12760</v>
          </cell>
        </row>
        <row r="6966">
          <cell r="X6966">
            <v>681.48</v>
          </cell>
        </row>
        <row r="6967">
          <cell r="X6967">
            <v>10452</v>
          </cell>
        </row>
        <row r="6968">
          <cell r="X6968">
            <v>645</v>
          </cell>
        </row>
        <row r="6969">
          <cell r="X6969">
            <v>2043</v>
          </cell>
        </row>
        <row r="6970">
          <cell r="X6970">
            <v>2396.2800000000002</v>
          </cell>
        </row>
        <row r="6971">
          <cell r="X6971">
            <v>6271.2</v>
          </cell>
        </row>
        <row r="6972">
          <cell r="X6972">
            <v>13587.6</v>
          </cell>
        </row>
        <row r="6973">
          <cell r="X6973">
            <v>4591.13</v>
          </cell>
        </row>
        <row r="6974">
          <cell r="X6974">
            <v>2680</v>
          </cell>
        </row>
        <row r="6975">
          <cell r="X6975">
            <v>6214</v>
          </cell>
        </row>
        <row r="6976">
          <cell r="X6976">
            <v>74112</v>
          </cell>
        </row>
        <row r="6977">
          <cell r="X6977">
            <v>65800</v>
          </cell>
        </row>
        <row r="6978">
          <cell r="X6978">
            <v>3750</v>
          </cell>
        </row>
        <row r="6979">
          <cell r="X6979">
            <v>6800</v>
          </cell>
        </row>
        <row r="6980">
          <cell r="X6980">
            <v>1125</v>
          </cell>
        </row>
        <row r="6981">
          <cell r="X6981">
            <v>3300</v>
          </cell>
        </row>
        <row r="6982">
          <cell r="X6982">
            <v>2800</v>
          </cell>
        </row>
        <row r="6983">
          <cell r="X6983">
            <v>3857</v>
          </cell>
        </row>
        <row r="6984">
          <cell r="X6984">
            <v>-26795.13</v>
          </cell>
        </row>
        <row r="6985">
          <cell r="X6985">
            <v>-1010536.32</v>
          </cell>
        </row>
        <row r="6986">
          <cell r="X6986">
            <v>-117966.72</v>
          </cell>
        </row>
        <row r="6987">
          <cell r="X6987">
            <v>-13179.68</v>
          </cell>
        </row>
        <row r="6988">
          <cell r="X6988">
            <v>-821647.56</v>
          </cell>
        </row>
        <row r="6989">
          <cell r="X6989">
            <v>-74456.77</v>
          </cell>
        </row>
        <row r="6990">
          <cell r="X6990">
            <v>-4442.9399999999996</v>
          </cell>
        </row>
        <row r="6991">
          <cell r="X6991">
            <v>-657253.37</v>
          </cell>
        </row>
        <row r="6992">
          <cell r="X6992">
            <v>-22309.05</v>
          </cell>
        </row>
        <row r="6993">
          <cell r="X6993">
            <v>-13518.8</v>
          </cell>
        </row>
        <row r="6994">
          <cell r="X6994">
            <v>-306962.63</v>
          </cell>
        </row>
        <row r="6995">
          <cell r="X6995">
            <v>-57885.36</v>
          </cell>
        </row>
        <row r="6996">
          <cell r="X6996">
            <v>8500</v>
          </cell>
        </row>
        <row r="6997">
          <cell r="X6997">
            <v>1250</v>
          </cell>
        </row>
        <row r="6998">
          <cell r="X6998">
            <v>275941.12</v>
          </cell>
        </row>
        <row r="6999">
          <cell r="X6999">
            <v>257925.3</v>
          </cell>
        </row>
        <row r="7000">
          <cell r="X7000">
            <v>36846.620000000003</v>
          </cell>
        </row>
        <row r="7001">
          <cell r="X7001">
            <v>46057.75</v>
          </cell>
        </row>
        <row r="7002">
          <cell r="X7002">
            <v>27634.44</v>
          </cell>
        </row>
        <row r="7003">
          <cell r="X7003">
            <v>147386.49</v>
          </cell>
        </row>
        <row r="7004">
          <cell r="X7004">
            <v>22107.34</v>
          </cell>
        </row>
        <row r="7005">
          <cell r="X7005">
            <v>18422.28</v>
          </cell>
        </row>
        <row r="7006">
          <cell r="X7006">
            <v>25494.560000000001</v>
          </cell>
        </row>
        <row r="7007">
          <cell r="X7007">
            <v>-78000</v>
          </cell>
        </row>
        <row r="7008">
          <cell r="X7008">
            <v>-93071.88</v>
          </cell>
        </row>
        <row r="7009">
          <cell r="X7009">
            <v>36540</v>
          </cell>
        </row>
        <row r="7010">
          <cell r="X7010">
            <v>36540</v>
          </cell>
        </row>
        <row r="7011">
          <cell r="X7011">
            <v>36540</v>
          </cell>
        </row>
        <row r="7012">
          <cell r="X7012">
            <v>36540</v>
          </cell>
        </row>
        <row r="7013">
          <cell r="X7013">
            <v>36540</v>
          </cell>
        </row>
        <row r="7014">
          <cell r="X7014">
            <v>9439.9500000000007</v>
          </cell>
        </row>
        <row r="7015">
          <cell r="X7015">
            <v>149959.24</v>
          </cell>
        </row>
        <row r="7016">
          <cell r="X7016">
            <v>3400</v>
          </cell>
        </row>
        <row r="7017">
          <cell r="X7017">
            <v>7500</v>
          </cell>
        </row>
        <row r="7018">
          <cell r="X7018">
            <v>7000</v>
          </cell>
        </row>
        <row r="7019">
          <cell r="X7019">
            <v>892.5</v>
          </cell>
        </row>
        <row r="7020">
          <cell r="X7020">
            <v>3600</v>
          </cell>
        </row>
        <row r="7021">
          <cell r="X7021">
            <v>270</v>
          </cell>
        </row>
        <row r="7022">
          <cell r="X7022">
            <v>4817.28</v>
          </cell>
        </row>
        <row r="7023">
          <cell r="X7023">
            <v>15378.24</v>
          </cell>
        </row>
        <row r="7024">
          <cell r="X7024">
            <v>21176.93</v>
          </cell>
        </row>
        <row r="7025">
          <cell r="X7025">
            <v>17366.14</v>
          </cell>
        </row>
        <row r="7026">
          <cell r="X7026">
            <v>5384.7</v>
          </cell>
        </row>
        <row r="7027">
          <cell r="X7027">
            <v>15609.84</v>
          </cell>
        </row>
        <row r="7028">
          <cell r="X7028">
            <v>30836.58</v>
          </cell>
        </row>
        <row r="7029">
          <cell r="X7029">
            <v>29806.92</v>
          </cell>
        </row>
        <row r="7030">
          <cell r="X7030">
            <v>21000</v>
          </cell>
        </row>
        <row r="7031">
          <cell r="X7031">
            <v>2875</v>
          </cell>
        </row>
        <row r="7032">
          <cell r="X7032">
            <v>3675</v>
          </cell>
        </row>
        <row r="7033">
          <cell r="X7033">
            <v>7969.5</v>
          </cell>
        </row>
        <row r="7034">
          <cell r="X7034">
            <v>507.15</v>
          </cell>
        </row>
        <row r="7035">
          <cell r="X7035">
            <v>2300</v>
          </cell>
        </row>
        <row r="7036">
          <cell r="X7036">
            <v>1500</v>
          </cell>
        </row>
        <row r="7037">
          <cell r="X7037">
            <v>1500</v>
          </cell>
        </row>
        <row r="7038">
          <cell r="X7038">
            <v>724.5</v>
          </cell>
        </row>
        <row r="7039">
          <cell r="X7039">
            <v>1522.5</v>
          </cell>
        </row>
        <row r="7040">
          <cell r="X7040">
            <v>11271.08</v>
          </cell>
        </row>
        <row r="7041">
          <cell r="X7041">
            <v>72587.199999999997</v>
          </cell>
        </row>
        <row r="7042">
          <cell r="X7042">
            <v>72059.72</v>
          </cell>
        </row>
        <row r="7043">
          <cell r="X7043">
            <v>3484</v>
          </cell>
        </row>
        <row r="7044">
          <cell r="X7044">
            <v>1591.2</v>
          </cell>
        </row>
        <row r="7045">
          <cell r="X7045">
            <v>2527.1999999999998</v>
          </cell>
        </row>
        <row r="7046">
          <cell r="X7046">
            <v>145712</v>
          </cell>
        </row>
        <row r="7047">
          <cell r="X7047">
            <v>25135.32</v>
          </cell>
        </row>
        <row r="7048">
          <cell r="X7048">
            <v>3934.22</v>
          </cell>
        </row>
        <row r="7049">
          <cell r="X7049">
            <v>2917.2</v>
          </cell>
        </row>
        <row r="7050">
          <cell r="X7050">
            <v>71910</v>
          </cell>
        </row>
        <row r="7051">
          <cell r="X7051">
            <v>51769.55</v>
          </cell>
        </row>
        <row r="7052">
          <cell r="X7052">
            <v>1591.2</v>
          </cell>
        </row>
        <row r="7053">
          <cell r="X7053">
            <v>7722</v>
          </cell>
        </row>
        <row r="7054">
          <cell r="X7054">
            <v>2340</v>
          </cell>
        </row>
        <row r="7055">
          <cell r="X7055">
            <v>2678</v>
          </cell>
        </row>
        <row r="7056">
          <cell r="X7056">
            <v>1213.8</v>
          </cell>
        </row>
        <row r="7057">
          <cell r="X7057">
            <v>606.9</v>
          </cell>
        </row>
        <row r="7058">
          <cell r="X7058">
            <v>6318</v>
          </cell>
        </row>
        <row r="7059">
          <cell r="X7059">
            <v>13837.5</v>
          </cell>
        </row>
        <row r="7060">
          <cell r="X7060">
            <v>27335.97</v>
          </cell>
        </row>
        <row r="7061">
          <cell r="X7061">
            <v>1030933.2</v>
          </cell>
        </row>
        <row r="7062">
          <cell r="X7062">
            <v>120347.79</v>
          </cell>
        </row>
        <row r="7063">
          <cell r="X7063">
            <v>13445.7</v>
          </cell>
        </row>
        <row r="7064">
          <cell r="X7064">
            <v>838231.87</v>
          </cell>
        </row>
        <row r="7065">
          <cell r="X7065">
            <v>75959.62</v>
          </cell>
        </row>
        <row r="7066">
          <cell r="X7066">
            <v>4532.6099999999997</v>
          </cell>
        </row>
        <row r="7067">
          <cell r="X7067">
            <v>670519.5</v>
          </cell>
        </row>
        <row r="7068">
          <cell r="X7068">
            <v>22759.34</v>
          </cell>
        </row>
        <row r="7069">
          <cell r="X7069">
            <v>13791.66</v>
          </cell>
        </row>
        <row r="7070">
          <cell r="X7070">
            <v>313158.42</v>
          </cell>
        </row>
        <row r="7071">
          <cell r="X7071">
            <v>59053.73</v>
          </cell>
        </row>
        <row r="7072">
          <cell r="X7072">
            <v>5751.2</v>
          </cell>
        </row>
        <row r="7073">
          <cell r="X7073">
            <v>863.2</v>
          </cell>
        </row>
        <row r="7074">
          <cell r="X7074">
            <v>3348.8</v>
          </cell>
        </row>
        <row r="7075">
          <cell r="X7075">
            <v>3348.8</v>
          </cell>
        </row>
        <row r="7076">
          <cell r="X7076">
            <v>1150.24</v>
          </cell>
        </row>
        <row r="7077">
          <cell r="X7077">
            <v>17680</v>
          </cell>
        </row>
        <row r="7078">
          <cell r="X7078">
            <v>10500</v>
          </cell>
        </row>
        <row r="7079">
          <cell r="X7079">
            <v>7400</v>
          </cell>
        </row>
        <row r="7080">
          <cell r="X7080">
            <v>15755</v>
          </cell>
        </row>
        <row r="7081">
          <cell r="X7081">
            <v>36750</v>
          </cell>
        </row>
        <row r="7082">
          <cell r="X7082">
            <v>7400</v>
          </cell>
        </row>
        <row r="7083">
          <cell r="X7083">
            <v>-8550</v>
          </cell>
        </row>
        <row r="7084">
          <cell r="X7084">
            <v>-73917</v>
          </cell>
        </row>
        <row r="7085">
          <cell r="X7085">
            <v>56680</v>
          </cell>
        </row>
        <row r="7086">
          <cell r="X7086">
            <v>8740</v>
          </cell>
        </row>
        <row r="7087">
          <cell r="X7087">
            <v>75559.600000000006</v>
          </cell>
        </row>
        <row r="7088">
          <cell r="X7088">
            <v>-4304.88</v>
          </cell>
        </row>
        <row r="7089">
          <cell r="X7089">
            <v>4304.88</v>
          </cell>
        </row>
        <row r="7090">
          <cell r="X7090">
            <v>2700</v>
          </cell>
        </row>
        <row r="7091">
          <cell r="X7091">
            <v>1912.5</v>
          </cell>
        </row>
        <row r="7092">
          <cell r="X7092">
            <v>956.25</v>
          </cell>
        </row>
        <row r="7093">
          <cell r="X7093">
            <v>-2700</v>
          </cell>
        </row>
        <row r="7094">
          <cell r="X7094">
            <v>2700</v>
          </cell>
        </row>
        <row r="7095">
          <cell r="X7095">
            <v>14059.5</v>
          </cell>
        </row>
        <row r="7096">
          <cell r="X7096">
            <v>9100</v>
          </cell>
        </row>
        <row r="7097">
          <cell r="X7097">
            <v>-20302.330000000002</v>
          </cell>
        </row>
        <row r="7098">
          <cell r="X7098">
            <v>-20302.330000000002</v>
          </cell>
        </row>
        <row r="7099">
          <cell r="X7099">
            <v>20303.36</v>
          </cell>
        </row>
        <row r="7100">
          <cell r="X7100">
            <v>20303.36</v>
          </cell>
        </row>
        <row r="7101">
          <cell r="X7101">
            <v>275941.12</v>
          </cell>
        </row>
        <row r="7102">
          <cell r="X7102">
            <v>257925.3</v>
          </cell>
        </row>
        <row r="7103">
          <cell r="X7103">
            <v>36846.620000000003</v>
          </cell>
        </row>
        <row r="7104">
          <cell r="X7104">
            <v>46057.75</v>
          </cell>
        </row>
        <row r="7105">
          <cell r="X7105">
            <v>27634.44</v>
          </cell>
        </row>
        <row r="7106">
          <cell r="X7106">
            <v>147386.49</v>
          </cell>
        </row>
        <row r="7107">
          <cell r="X7107">
            <v>22107.34</v>
          </cell>
        </row>
        <row r="7108">
          <cell r="X7108">
            <v>18422.28</v>
          </cell>
        </row>
        <row r="7109">
          <cell r="X7109">
            <v>35437.5</v>
          </cell>
        </row>
        <row r="7110">
          <cell r="X7110">
            <v>1512160</v>
          </cell>
        </row>
        <row r="7111">
          <cell r="X7111">
            <v>17600</v>
          </cell>
        </row>
        <row r="7112">
          <cell r="X7112">
            <v>5201.5</v>
          </cell>
        </row>
        <row r="7113">
          <cell r="X7113">
            <v>17376.099999999999</v>
          </cell>
        </row>
        <row r="7114">
          <cell r="X7114">
            <v>4696.8</v>
          </cell>
        </row>
        <row r="7115">
          <cell r="X7115">
            <v>4944</v>
          </cell>
        </row>
        <row r="7116">
          <cell r="X7116">
            <v>9888</v>
          </cell>
        </row>
        <row r="7117">
          <cell r="X7117">
            <v>56160</v>
          </cell>
        </row>
        <row r="7118">
          <cell r="X7118">
            <v>600832.07999999996</v>
          </cell>
        </row>
        <row r="7119">
          <cell r="X7119">
            <v>194964.84</v>
          </cell>
        </row>
        <row r="7120">
          <cell r="X7120">
            <v>-150000</v>
          </cell>
        </row>
        <row r="7121">
          <cell r="X7121">
            <v>732677.4</v>
          </cell>
        </row>
        <row r="7122">
          <cell r="X7122">
            <v>151842.6</v>
          </cell>
        </row>
        <row r="7123">
          <cell r="X7123">
            <v>59580.36</v>
          </cell>
        </row>
        <row r="7124">
          <cell r="X7124">
            <v>557247.6</v>
          </cell>
        </row>
        <row r="7125">
          <cell r="X7125">
            <v>304894.8</v>
          </cell>
        </row>
        <row r="7126">
          <cell r="X7126">
            <v>7560</v>
          </cell>
        </row>
        <row r="7127">
          <cell r="X7127">
            <v>7560</v>
          </cell>
        </row>
        <row r="7128">
          <cell r="X7128">
            <v>122200.94</v>
          </cell>
        </row>
        <row r="7129">
          <cell r="X7129">
            <v>55323.839999999997</v>
          </cell>
        </row>
        <row r="7130">
          <cell r="X7130">
            <v>56742.400000000001</v>
          </cell>
        </row>
        <row r="7131">
          <cell r="X7131">
            <v>90074.4</v>
          </cell>
        </row>
        <row r="7132">
          <cell r="X7132">
            <v>101993.76</v>
          </cell>
        </row>
        <row r="7133">
          <cell r="X7133">
            <v>92250</v>
          </cell>
        </row>
        <row r="7134">
          <cell r="X7134">
            <v>150000</v>
          </cell>
        </row>
        <row r="7135">
          <cell r="X7135">
            <v>424999.71</v>
          </cell>
        </row>
        <row r="7136">
          <cell r="X7136">
            <v>1448181.92</v>
          </cell>
        </row>
        <row r="7137">
          <cell r="X7137">
            <v>1987969.58</v>
          </cell>
        </row>
        <row r="7138">
          <cell r="X7138">
            <v>314175.46000000002</v>
          </cell>
        </row>
        <row r="7139">
          <cell r="X7139">
            <v>181145.28</v>
          </cell>
        </row>
        <row r="7140">
          <cell r="X7140">
            <v>29700</v>
          </cell>
        </row>
        <row r="7141">
          <cell r="X7141">
            <v>210</v>
          </cell>
        </row>
        <row r="7142">
          <cell r="X7142">
            <v>67760</v>
          </cell>
        </row>
        <row r="7143">
          <cell r="X7143">
            <v>15000</v>
          </cell>
        </row>
        <row r="7144">
          <cell r="X7144">
            <v>2500</v>
          </cell>
        </row>
        <row r="7145">
          <cell r="X7145">
            <v>9600</v>
          </cell>
        </row>
        <row r="7146">
          <cell r="X7146">
            <v>800</v>
          </cell>
        </row>
        <row r="7147">
          <cell r="X7147">
            <v>200</v>
          </cell>
        </row>
        <row r="7148">
          <cell r="X7148">
            <v>500</v>
          </cell>
        </row>
        <row r="7149">
          <cell r="X7149">
            <v>7000</v>
          </cell>
        </row>
        <row r="7150">
          <cell r="X7150">
            <v>400</v>
          </cell>
        </row>
        <row r="7151">
          <cell r="X7151">
            <v>3000</v>
          </cell>
        </row>
        <row r="7152">
          <cell r="X7152">
            <v>100</v>
          </cell>
        </row>
        <row r="7153">
          <cell r="X7153">
            <v>8170</v>
          </cell>
        </row>
        <row r="7154">
          <cell r="X7154">
            <v>5339</v>
          </cell>
        </row>
        <row r="7155">
          <cell r="X7155">
            <v>13300</v>
          </cell>
        </row>
        <row r="7156">
          <cell r="X7156">
            <v>20662.5</v>
          </cell>
        </row>
        <row r="7157">
          <cell r="X7157">
            <v>12480</v>
          </cell>
        </row>
        <row r="7158">
          <cell r="X7158">
            <v>16560</v>
          </cell>
        </row>
        <row r="7159">
          <cell r="X7159">
            <v>14640</v>
          </cell>
        </row>
        <row r="7160">
          <cell r="X7160">
            <v>11700</v>
          </cell>
        </row>
        <row r="7161">
          <cell r="X7161">
            <v>17280</v>
          </cell>
        </row>
        <row r="7162">
          <cell r="X7162">
            <v>16473.599999999999</v>
          </cell>
        </row>
        <row r="7163">
          <cell r="X7163">
            <v>426.42</v>
          </cell>
        </row>
        <row r="7164">
          <cell r="X7164">
            <v>4789.5</v>
          </cell>
        </row>
        <row r="7165">
          <cell r="X7165">
            <v>3399</v>
          </cell>
        </row>
        <row r="7166">
          <cell r="X7166">
            <v>9929.2000000000007</v>
          </cell>
        </row>
        <row r="7167">
          <cell r="X7167">
            <v>9929.2000000000007</v>
          </cell>
        </row>
        <row r="7168">
          <cell r="X7168">
            <v>29746.400000000001</v>
          </cell>
        </row>
        <row r="7169">
          <cell r="X7169">
            <v>3831.6</v>
          </cell>
        </row>
        <row r="7170">
          <cell r="X7170">
            <v>2472</v>
          </cell>
        </row>
        <row r="7171">
          <cell r="X7171">
            <v>14090.4</v>
          </cell>
        </row>
        <row r="7172">
          <cell r="X7172">
            <v>30591</v>
          </cell>
        </row>
        <row r="7173">
          <cell r="X7173">
            <v>4193.13</v>
          </cell>
        </row>
        <row r="7174">
          <cell r="X7174">
            <v>8652</v>
          </cell>
        </row>
        <row r="7175">
          <cell r="X7175">
            <v>103412</v>
          </cell>
        </row>
        <row r="7176">
          <cell r="X7176">
            <v>44032.5</v>
          </cell>
        </row>
        <row r="7177">
          <cell r="X7177">
            <v>13596</v>
          </cell>
        </row>
        <row r="7178">
          <cell r="X7178">
            <v>1545</v>
          </cell>
        </row>
        <row r="7179">
          <cell r="X7179">
            <v>23968.1</v>
          </cell>
        </row>
        <row r="7180">
          <cell r="X7180">
            <v>6180</v>
          </cell>
        </row>
        <row r="7181">
          <cell r="X7181">
            <v>4944</v>
          </cell>
        </row>
        <row r="7182">
          <cell r="X7182">
            <v>4727.7</v>
          </cell>
        </row>
        <row r="7183">
          <cell r="X7183">
            <v>4200</v>
          </cell>
        </row>
        <row r="7184">
          <cell r="X7184">
            <v>1500</v>
          </cell>
        </row>
        <row r="7185">
          <cell r="X7185">
            <v>2625</v>
          </cell>
        </row>
        <row r="7186">
          <cell r="X7186">
            <v>103814.26</v>
          </cell>
        </row>
        <row r="7187">
          <cell r="X7187">
            <v>24373.75</v>
          </cell>
        </row>
        <row r="7188">
          <cell r="X7188">
            <v>26037</v>
          </cell>
        </row>
        <row r="7189">
          <cell r="X7189">
            <v>81617.100000000006</v>
          </cell>
        </row>
        <row r="7190">
          <cell r="X7190">
            <v>24447.75</v>
          </cell>
        </row>
        <row r="7191">
          <cell r="X7191">
            <v>21270</v>
          </cell>
        </row>
        <row r="7192">
          <cell r="X7192">
            <v>20950.95</v>
          </cell>
        </row>
        <row r="7193">
          <cell r="X7193">
            <v>11000</v>
          </cell>
        </row>
        <row r="7194">
          <cell r="X7194">
            <v>5665</v>
          </cell>
        </row>
        <row r="7195">
          <cell r="X7195">
            <v>16800</v>
          </cell>
        </row>
        <row r="7196">
          <cell r="X7196">
            <v>7500</v>
          </cell>
        </row>
        <row r="7197">
          <cell r="X7197">
            <v>2340</v>
          </cell>
        </row>
        <row r="7198">
          <cell r="X7198">
            <v>14400</v>
          </cell>
        </row>
        <row r="7199">
          <cell r="X7199">
            <v>7500</v>
          </cell>
        </row>
        <row r="7200">
          <cell r="X7200">
            <v>30140</v>
          </cell>
        </row>
        <row r="7201">
          <cell r="X7201">
            <v>16911.919999999998</v>
          </cell>
        </row>
        <row r="7202">
          <cell r="X7202">
            <v>8889.2000000000007</v>
          </cell>
        </row>
        <row r="7203">
          <cell r="X7203">
            <v>15400</v>
          </cell>
        </row>
        <row r="7204">
          <cell r="X7204">
            <v>4352.21</v>
          </cell>
        </row>
        <row r="7205">
          <cell r="X7205">
            <v>60266.21</v>
          </cell>
        </row>
        <row r="7206">
          <cell r="X7206">
            <v>64800</v>
          </cell>
        </row>
        <row r="7207">
          <cell r="X7207">
            <v>1320</v>
          </cell>
        </row>
        <row r="7208">
          <cell r="X7208">
            <v>1080</v>
          </cell>
        </row>
        <row r="7209">
          <cell r="X7209">
            <v>25134.2</v>
          </cell>
        </row>
        <row r="7210">
          <cell r="X7210">
            <v>1440</v>
          </cell>
        </row>
        <row r="7211">
          <cell r="X7211">
            <v>319999.2</v>
          </cell>
        </row>
        <row r="7212">
          <cell r="X7212">
            <v>2750</v>
          </cell>
        </row>
        <row r="7213">
          <cell r="X7213">
            <v>16250</v>
          </cell>
        </row>
        <row r="7214">
          <cell r="X7214">
            <v>780</v>
          </cell>
        </row>
        <row r="7215">
          <cell r="X7215">
            <v>3725</v>
          </cell>
        </row>
        <row r="7216">
          <cell r="X7216">
            <v>1995</v>
          </cell>
        </row>
        <row r="7217">
          <cell r="X7217">
            <v>1000</v>
          </cell>
        </row>
        <row r="7218">
          <cell r="X7218">
            <v>750</v>
          </cell>
        </row>
        <row r="7219">
          <cell r="X7219">
            <v>1700</v>
          </cell>
        </row>
        <row r="7220">
          <cell r="X7220">
            <v>553</v>
          </cell>
        </row>
        <row r="7221">
          <cell r="X7221">
            <v>336</v>
          </cell>
        </row>
        <row r="7222">
          <cell r="X7222">
            <v>876</v>
          </cell>
        </row>
        <row r="7223">
          <cell r="X7223">
            <v>820</v>
          </cell>
        </row>
        <row r="7224">
          <cell r="X7224">
            <v>2025</v>
          </cell>
        </row>
        <row r="7225">
          <cell r="X7225">
            <v>550</v>
          </cell>
        </row>
        <row r="7226">
          <cell r="X7226">
            <v>275</v>
          </cell>
        </row>
        <row r="7227">
          <cell r="X7227">
            <v>455</v>
          </cell>
        </row>
        <row r="7228">
          <cell r="X7228">
            <v>10</v>
          </cell>
        </row>
        <row r="7229">
          <cell r="X7229">
            <v>18000</v>
          </cell>
        </row>
        <row r="7230">
          <cell r="X7230">
            <v>64557.16</v>
          </cell>
        </row>
        <row r="7231">
          <cell r="X7231">
            <v>7664.03</v>
          </cell>
        </row>
        <row r="7232">
          <cell r="X7232">
            <v>747.08</v>
          </cell>
        </row>
        <row r="7233">
          <cell r="X7233">
            <v>830.29</v>
          </cell>
        </row>
        <row r="7234">
          <cell r="X7234">
            <v>1283.05</v>
          </cell>
        </row>
        <row r="7235">
          <cell r="X7235">
            <v>4015.44</v>
          </cell>
        </row>
        <row r="7236">
          <cell r="X7236">
            <v>1776</v>
          </cell>
        </row>
        <row r="7237">
          <cell r="X7237">
            <v>885.87</v>
          </cell>
        </row>
        <row r="7238">
          <cell r="X7238">
            <v>4632</v>
          </cell>
        </row>
        <row r="7239">
          <cell r="X7239">
            <v>13743.14</v>
          </cell>
        </row>
        <row r="7240">
          <cell r="X7240">
            <v>6677.85</v>
          </cell>
        </row>
        <row r="7241">
          <cell r="X7241">
            <v>3884.13</v>
          </cell>
        </row>
        <row r="7242">
          <cell r="X7242">
            <v>9174.5400000000009</v>
          </cell>
        </row>
        <row r="7243">
          <cell r="X7243">
            <v>88587</v>
          </cell>
        </row>
        <row r="7244">
          <cell r="X7244">
            <v>149737.12</v>
          </cell>
        </row>
        <row r="7245">
          <cell r="X7245">
            <v>887.8</v>
          </cell>
        </row>
        <row r="7246">
          <cell r="X7246">
            <v>4000</v>
          </cell>
        </row>
        <row r="7247">
          <cell r="X7247">
            <v>1269</v>
          </cell>
        </row>
        <row r="7248">
          <cell r="X7248">
            <v>10440</v>
          </cell>
        </row>
        <row r="7249">
          <cell r="X7249">
            <v>16530</v>
          </cell>
        </row>
        <row r="7250">
          <cell r="X7250">
            <v>4071.48</v>
          </cell>
        </row>
        <row r="7251">
          <cell r="X7251">
            <v>20114.16</v>
          </cell>
        </row>
        <row r="7252">
          <cell r="X7252">
            <v>7294.22</v>
          </cell>
        </row>
        <row r="7253">
          <cell r="X7253">
            <v>10440</v>
          </cell>
        </row>
        <row r="7254">
          <cell r="X7254">
            <v>109.5</v>
          </cell>
        </row>
        <row r="7255">
          <cell r="X7255">
            <v>1292.5</v>
          </cell>
        </row>
        <row r="7256">
          <cell r="X7256">
            <v>858</v>
          </cell>
        </row>
        <row r="7257">
          <cell r="X7257">
            <v>299265.75</v>
          </cell>
        </row>
        <row r="7258">
          <cell r="X7258">
            <v>160200</v>
          </cell>
        </row>
        <row r="7259">
          <cell r="X7259">
            <v>148200</v>
          </cell>
        </row>
        <row r="7260">
          <cell r="X7260">
            <v>64250</v>
          </cell>
        </row>
        <row r="7261">
          <cell r="X7261">
            <v>-7560</v>
          </cell>
        </row>
        <row r="7262">
          <cell r="X7262">
            <v>-7560</v>
          </cell>
        </row>
        <row r="7263">
          <cell r="X7263">
            <v>15000</v>
          </cell>
        </row>
        <row r="7264">
          <cell r="X7264">
            <v>45000</v>
          </cell>
        </row>
        <row r="7265">
          <cell r="X7265">
            <v>10300</v>
          </cell>
        </row>
        <row r="7266">
          <cell r="X7266">
            <v>26000</v>
          </cell>
        </row>
        <row r="7267">
          <cell r="X7267">
            <v>26000</v>
          </cell>
        </row>
        <row r="7268">
          <cell r="X7268">
            <v>1036</v>
          </cell>
        </row>
        <row r="7269">
          <cell r="X7269">
            <v>1743</v>
          </cell>
        </row>
        <row r="7270">
          <cell r="X7270">
            <v>2388</v>
          </cell>
        </row>
        <row r="7271">
          <cell r="X7271">
            <v>3444</v>
          </cell>
        </row>
        <row r="7272">
          <cell r="X7272">
            <v>1350</v>
          </cell>
        </row>
        <row r="7273">
          <cell r="X7273">
            <v>2310</v>
          </cell>
        </row>
        <row r="7274">
          <cell r="X7274">
            <v>2600</v>
          </cell>
        </row>
        <row r="7275">
          <cell r="X7275">
            <v>1500</v>
          </cell>
        </row>
        <row r="7276">
          <cell r="X7276">
            <v>1240</v>
          </cell>
        </row>
        <row r="7277">
          <cell r="X7277">
            <v>380</v>
          </cell>
        </row>
        <row r="7278">
          <cell r="X7278">
            <v>675</v>
          </cell>
        </row>
        <row r="7279">
          <cell r="X7279">
            <v>150</v>
          </cell>
        </row>
        <row r="7280">
          <cell r="X7280">
            <v>-25984.799999999999</v>
          </cell>
        </row>
        <row r="7281">
          <cell r="X7281">
            <v>988</v>
          </cell>
        </row>
        <row r="7282">
          <cell r="X7282">
            <v>13273.2</v>
          </cell>
        </row>
        <row r="7283">
          <cell r="X7283">
            <v>96600</v>
          </cell>
        </row>
        <row r="7284">
          <cell r="X7284">
            <v>5520</v>
          </cell>
        </row>
        <row r="7285">
          <cell r="X7285">
            <v>23000</v>
          </cell>
        </row>
        <row r="7286">
          <cell r="X7286">
            <v>73186</v>
          </cell>
        </row>
        <row r="7287">
          <cell r="X7287">
            <v>15351</v>
          </cell>
        </row>
        <row r="7288">
          <cell r="X7288">
            <v>4000</v>
          </cell>
        </row>
        <row r="7289">
          <cell r="X7289">
            <v>10000</v>
          </cell>
        </row>
        <row r="7290">
          <cell r="X7290">
            <v>8000</v>
          </cell>
        </row>
        <row r="7291">
          <cell r="X7291">
            <v>2700</v>
          </cell>
        </row>
        <row r="7292">
          <cell r="X7292">
            <v>1512</v>
          </cell>
        </row>
        <row r="7293">
          <cell r="X7293">
            <v>1200</v>
          </cell>
        </row>
        <row r="7294">
          <cell r="X7294">
            <v>4000</v>
          </cell>
        </row>
        <row r="7295">
          <cell r="X7295">
            <v>4800</v>
          </cell>
        </row>
        <row r="7296">
          <cell r="X7296">
            <v>16000</v>
          </cell>
        </row>
        <row r="7297">
          <cell r="X7297">
            <v>4800</v>
          </cell>
        </row>
        <row r="7298">
          <cell r="X7298">
            <v>16000</v>
          </cell>
        </row>
        <row r="7299">
          <cell r="X7299">
            <v>182160</v>
          </cell>
        </row>
        <row r="7300">
          <cell r="X7300">
            <v>42640</v>
          </cell>
        </row>
        <row r="7301">
          <cell r="X7301">
            <v>56700</v>
          </cell>
        </row>
        <row r="7302">
          <cell r="X7302">
            <v>84373.2</v>
          </cell>
        </row>
        <row r="7303">
          <cell r="X7303">
            <v>1035</v>
          </cell>
        </row>
        <row r="7304">
          <cell r="X7304">
            <v>810.75</v>
          </cell>
        </row>
        <row r="7305">
          <cell r="X7305">
            <v>58132.5</v>
          </cell>
        </row>
        <row r="7306">
          <cell r="X7306">
            <v>27939.25</v>
          </cell>
        </row>
        <row r="7307">
          <cell r="X7307">
            <v>7000</v>
          </cell>
        </row>
        <row r="7308">
          <cell r="X7308">
            <v>73125</v>
          </cell>
        </row>
        <row r="7309">
          <cell r="X7309">
            <v>110000</v>
          </cell>
        </row>
        <row r="7310">
          <cell r="X7310">
            <v>-11000</v>
          </cell>
        </row>
        <row r="7311">
          <cell r="X7311">
            <v>-5665</v>
          </cell>
        </row>
        <row r="7312">
          <cell r="X7312">
            <v>-16800</v>
          </cell>
        </row>
        <row r="7313">
          <cell r="X7313">
            <v>-7500</v>
          </cell>
        </row>
        <row r="7314">
          <cell r="X7314">
            <v>-2340</v>
          </cell>
        </row>
        <row r="7315">
          <cell r="X7315">
            <v>-14400</v>
          </cell>
        </row>
        <row r="7316">
          <cell r="X7316">
            <v>-7500</v>
          </cell>
        </row>
        <row r="7317">
          <cell r="X7317">
            <v>3330</v>
          </cell>
        </row>
        <row r="7318">
          <cell r="X7318">
            <v>1200</v>
          </cell>
        </row>
        <row r="7319">
          <cell r="X7319">
            <v>580</v>
          </cell>
        </row>
        <row r="7320">
          <cell r="X7320">
            <v>1060</v>
          </cell>
        </row>
        <row r="7321">
          <cell r="X7321">
            <v>26661.599999999999</v>
          </cell>
        </row>
        <row r="7322">
          <cell r="X7322">
            <v>3000</v>
          </cell>
        </row>
        <row r="7323">
          <cell r="X7323">
            <v>1600</v>
          </cell>
        </row>
        <row r="7324">
          <cell r="X7324">
            <v>2200</v>
          </cell>
        </row>
        <row r="7325">
          <cell r="X7325">
            <v>693</v>
          </cell>
        </row>
        <row r="7326">
          <cell r="X7326">
            <v>2425.5</v>
          </cell>
        </row>
        <row r="7327">
          <cell r="X7327">
            <v>346.5</v>
          </cell>
        </row>
        <row r="7328">
          <cell r="X7328">
            <v>220480</v>
          </cell>
        </row>
        <row r="7329">
          <cell r="X7329">
            <v>-319999.2</v>
          </cell>
        </row>
        <row r="7330">
          <cell r="X7330">
            <v>319999.2</v>
          </cell>
        </row>
        <row r="7331">
          <cell r="X7331">
            <v>-424999.71</v>
          </cell>
        </row>
        <row r="7332">
          <cell r="X7332">
            <v>477529.67</v>
          </cell>
        </row>
        <row r="7333">
          <cell r="X7333">
            <v>45887.18</v>
          </cell>
        </row>
        <row r="7334">
          <cell r="X7334">
            <v>1163.52</v>
          </cell>
        </row>
        <row r="7335">
          <cell r="X7335">
            <v>1452.12</v>
          </cell>
        </row>
        <row r="7336">
          <cell r="X7336">
            <v>5733.24</v>
          </cell>
        </row>
        <row r="7337">
          <cell r="X7337">
            <v>726.06</v>
          </cell>
        </row>
        <row r="7338">
          <cell r="X7338">
            <v>12991.69</v>
          </cell>
        </row>
        <row r="7339">
          <cell r="X7339">
            <v>-319999.2</v>
          </cell>
        </row>
        <row r="7340">
          <cell r="X7340">
            <v>45425</v>
          </cell>
        </row>
        <row r="7341">
          <cell r="X7341">
            <v>359551.1</v>
          </cell>
        </row>
        <row r="7342">
          <cell r="X7342">
            <v>357295.12</v>
          </cell>
        </row>
        <row r="7343">
          <cell r="X7343">
            <v>471</v>
          </cell>
        </row>
        <row r="7344">
          <cell r="X7344">
            <v>1200</v>
          </cell>
        </row>
        <row r="7345">
          <cell r="X7345">
            <v>70</v>
          </cell>
        </row>
        <row r="7346">
          <cell r="X7346">
            <v>336</v>
          </cell>
        </row>
        <row r="7347">
          <cell r="X7347">
            <v>10925</v>
          </cell>
        </row>
        <row r="7348">
          <cell r="X7348">
            <v>1233.75</v>
          </cell>
        </row>
        <row r="7349">
          <cell r="X7349">
            <v>-6547.5</v>
          </cell>
        </row>
        <row r="7350">
          <cell r="X7350">
            <v>-8730</v>
          </cell>
        </row>
        <row r="7351">
          <cell r="X7351">
            <v>-34374.379999999997</v>
          </cell>
        </row>
        <row r="7352">
          <cell r="X7352">
            <v>-51769.55</v>
          </cell>
        </row>
        <row r="7353">
          <cell r="X7353">
            <v>51769.55</v>
          </cell>
        </row>
        <row r="7354">
          <cell r="X7354">
            <v>6693</v>
          </cell>
        </row>
        <row r="7355">
          <cell r="X7355">
            <v>8924</v>
          </cell>
        </row>
        <row r="7356">
          <cell r="X7356">
            <v>35138.25</v>
          </cell>
        </row>
        <row r="7357">
          <cell r="X7357">
            <v>4900</v>
          </cell>
        </row>
        <row r="7358">
          <cell r="X7358">
            <v>6825</v>
          </cell>
        </row>
        <row r="7359">
          <cell r="X7359">
            <v>359997.35</v>
          </cell>
        </row>
        <row r="7360">
          <cell r="X7360">
            <v>44290</v>
          </cell>
        </row>
        <row r="7361">
          <cell r="X7361">
            <v>11587.5</v>
          </cell>
        </row>
        <row r="7362">
          <cell r="X7362">
            <v>1112.4000000000001</v>
          </cell>
        </row>
        <row r="7363">
          <cell r="X7363">
            <v>4725</v>
          </cell>
        </row>
        <row r="7364">
          <cell r="X7364">
            <v>12584.32</v>
          </cell>
        </row>
        <row r="7365">
          <cell r="X7365">
            <v>24868.53</v>
          </cell>
        </row>
        <row r="7366">
          <cell r="X7366">
            <v>9304</v>
          </cell>
        </row>
        <row r="7367">
          <cell r="X7367">
            <v>6760</v>
          </cell>
        </row>
        <row r="7368">
          <cell r="X7368">
            <v>15600</v>
          </cell>
        </row>
        <row r="7369">
          <cell r="X7369">
            <v>359096.61</v>
          </cell>
        </row>
        <row r="7370">
          <cell r="X7370">
            <v>24199.61</v>
          </cell>
        </row>
        <row r="7371">
          <cell r="X7371">
            <v>101897.89</v>
          </cell>
        </row>
        <row r="7372">
          <cell r="X7372">
            <v>20658.25</v>
          </cell>
        </row>
        <row r="7373">
          <cell r="X7373">
            <v>17199.2</v>
          </cell>
        </row>
        <row r="7374">
          <cell r="X7374">
            <v>17199.2</v>
          </cell>
        </row>
        <row r="7375">
          <cell r="X7375">
            <v>3605.02</v>
          </cell>
        </row>
        <row r="7376">
          <cell r="X7376">
            <v>3564.5</v>
          </cell>
        </row>
        <row r="7377">
          <cell r="X7377">
            <v>20658.27</v>
          </cell>
        </row>
        <row r="7378">
          <cell r="X7378">
            <v>6290.55</v>
          </cell>
        </row>
        <row r="7379">
          <cell r="X7379">
            <v>46544.07</v>
          </cell>
        </row>
        <row r="7380">
          <cell r="X7380">
            <v>5314.34</v>
          </cell>
        </row>
        <row r="7381">
          <cell r="X7381">
            <v>4011.77</v>
          </cell>
        </row>
        <row r="7382">
          <cell r="X7382">
            <v>3156.75</v>
          </cell>
        </row>
        <row r="7383">
          <cell r="X7383">
            <v>6453.03</v>
          </cell>
        </row>
        <row r="7384">
          <cell r="X7384">
            <v>6494.65</v>
          </cell>
        </row>
        <row r="7385">
          <cell r="X7385">
            <v>3605.02</v>
          </cell>
        </row>
        <row r="7386">
          <cell r="X7386">
            <v>60300.85</v>
          </cell>
        </row>
        <row r="7387">
          <cell r="X7387">
            <v>13494.28</v>
          </cell>
        </row>
        <row r="7388">
          <cell r="X7388">
            <v>11000</v>
          </cell>
        </row>
        <row r="7389">
          <cell r="X7389">
            <v>5665</v>
          </cell>
        </row>
        <row r="7390">
          <cell r="X7390">
            <v>16800</v>
          </cell>
        </row>
        <row r="7391">
          <cell r="X7391">
            <v>14400</v>
          </cell>
        </row>
        <row r="7392">
          <cell r="X7392">
            <v>7500</v>
          </cell>
        </row>
        <row r="7393">
          <cell r="X7393">
            <v>7500</v>
          </cell>
        </row>
        <row r="7394">
          <cell r="X7394">
            <v>2340</v>
          </cell>
        </row>
        <row r="7395">
          <cell r="X7395">
            <v>1022100.93</v>
          </cell>
        </row>
        <row r="7396">
          <cell r="X7396">
            <v>13000</v>
          </cell>
        </row>
        <row r="7397">
          <cell r="X7397">
            <v>-5398.85</v>
          </cell>
        </row>
        <row r="7398">
          <cell r="X7398">
            <v>16416</v>
          </cell>
        </row>
        <row r="7399">
          <cell r="X7399">
            <v>7848.9</v>
          </cell>
        </row>
        <row r="7400">
          <cell r="X7400">
            <v>10465.200000000001</v>
          </cell>
        </row>
        <row r="7401">
          <cell r="X7401">
            <v>19872</v>
          </cell>
        </row>
        <row r="7402">
          <cell r="X7402">
            <v>17069.060000000001</v>
          </cell>
        </row>
        <row r="7403">
          <cell r="X7403">
            <v>60960.94</v>
          </cell>
        </row>
        <row r="7404">
          <cell r="X7404">
            <v>57050</v>
          </cell>
        </row>
        <row r="7405">
          <cell r="X7405">
            <v>5560</v>
          </cell>
        </row>
        <row r="7406">
          <cell r="X7406">
            <v>5125</v>
          </cell>
        </row>
        <row r="7407">
          <cell r="X7407">
            <v>1720</v>
          </cell>
        </row>
        <row r="7408">
          <cell r="X7408">
            <v>5445</v>
          </cell>
        </row>
        <row r="7409">
          <cell r="X7409">
            <v>1240</v>
          </cell>
        </row>
        <row r="7410">
          <cell r="X7410">
            <v>1640</v>
          </cell>
        </row>
        <row r="7411">
          <cell r="X7411">
            <v>740</v>
          </cell>
        </row>
        <row r="7412">
          <cell r="X7412">
            <v>738</v>
          </cell>
        </row>
        <row r="7413">
          <cell r="X7413">
            <v>880</v>
          </cell>
        </row>
        <row r="7414">
          <cell r="X7414">
            <v>2166</v>
          </cell>
        </row>
        <row r="7415">
          <cell r="X7415">
            <v>2870</v>
          </cell>
        </row>
        <row r="7416">
          <cell r="X7416">
            <v>804</v>
          </cell>
        </row>
        <row r="7417">
          <cell r="X7417">
            <v>1150</v>
          </cell>
        </row>
        <row r="7418">
          <cell r="X7418">
            <v>2300.48</v>
          </cell>
        </row>
        <row r="7419">
          <cell r="X7419">
            <v>546</v>
          </cell>
        </row>
        <row r="7420">
          <cell r="X7420">
            <v>1472.64</v>
          </cell>
        </row>
        <row r="7421">
          <cell r="X7421">
            <v>1472.64</v>
          </cell>
        </row>
        <row r="7422">
          <cell r="X7422">
            <v>1435.2</v>
          </cell>
        </row>
        <row r="7423">
          <cell r="X7423">
            <v>1435.2</v>
          </cell>
        </row>
        <row r="7424">
          <cell r="X7424">
            <v>617.76</v>
          </cell>
        </row>
        <row r="7425">
          <cell r="X7425">
            <v>447.2</v>
          </cell>
        </row>
        <row r="7426">
          <cell r="X7426">
            <v>411.84</v>
          </cell>
        </row>
        <row r="7427">
          <cell r="X7427">
            <v>1472.64</v>
          </cell>
        </row>
        <row r="7428">
          <cell r="X7428">
            <v>1500</v>
          </cell>
        </row>
        <row r="7429">
          <cell r="X7429">
            <v>30625</v>
          </cell>
        </row>
        <row r="7430">
          <cell r="X7430">
            <v>4500</v>
          </cell>
        </row>
        <row r="7431">
          <cell r="X7431">
            <v>173346.3</v>
          </cell>
        </row>
        <row r="7432">
          <cell r="X7432">
            <v>260019.45</v>
          </cell>
        </row>
        <row r="7433">
          <cell r="X7433">
            <v>28.8</v>
          </cell>
        </row>
        <row r="7434">
          <cell r="X7434">
            <v>7821</v>
          </cell>
        </row>
        <row r="7435">
          <cell r="X7435">
            <v>17160</v>
          </cell>
        </row>
        <row r="7436">
          <cell r="X7436">
            <v>1380</v>
          </cell>
        </row>
        <row r="7437">
          <cell r="X7437">
            <v>14250</v>
          </cell>
        </row>
        <row r="7438">
          <cell r="X7438">
            <v>13770</v>
          </cell>
        </row>
        <row r="7439">
          <cell r="X7439">
            <v>990</v>
          </cell>
        </row>
        <row r="7440">
          <cell r="X7440">
            <v>2880</v>
          </cell>
        </row>
        <row r="7441">
          <cell r="X7441">
            <v>5400</v>
          </cell>
        </row>
        <row r="7442">
          <cell r="X7442">
            <v>204680.95999999999</v>
          </cell>
        </row>
        <row r="7443">
          <cell r="X7443">
            <v>16060.8</v>
          </cell>
        </row>
        <row r="7444">
          <cell r="X7444">
            <v>39478.5</v>
          </cell>
        </row>
        <row r="7445">
          <cell r="X7445">
            <v>3872</v>
          </cell>
        </row>
        <row r="7446">
          <cell r="X7446">
            <v>5913</v>
          </cell>
        </row>
        <row r="7447">
          <cell r="X7447">
            <v>28390.5</v>
          </cell>
        </row>
        <row r="7448">
          <cell r="X7448">
            <v>1944</v>
          </cell>
        </row>
        <row r="7449">
          <cell r="X7449">
            <v>1296</v>
          </cell>
        </row>
        <row r="7450">
          <cell r="X7450">
            <v>51828.24</v>
          </cell>
        </row>
        <row r="7451">
          <cell r="X7451">
            <v>42183</v>
          </cell>
        </row>
        <row r="7452">
          <cell r="X7452">
            <v>73634.399999999994</v>
          </cell>
        </row>
        <row r="7453">
          <cell r="X7453">
            <v>20628.3</v>
          </cell>
        </row>
        <row r="7454">
          <cell r="X7454">
            <v>16611.2</v>
          </cell>
        </row>
        <row r="7455">
          <cell r="X7455">
            <v>7715.5</v>
          </cell>
        </row>
        <row r="7456">
          <cell r="X7456">
            <v>418</v>
          </cell>
        </row>
        <row r="7457">
          <cell r="X7457">
            <v>1769.04</v>
          </cell>
        </row>
        <row r="7458">
          <cell r="X7458">
            <v>1850</v>
          </cell>
        </row>
        <row r="7459">
          <cell r="X7459">
            <v>655.5</v>
          </cell>
        </row>
        <row r="7460">
          <cell r="X7460">
            <v>2612.5</v>
          </cell>
        </row>
        <row r="7461">
          <cell r="X7461">
            <v>3572</v>
          </cell>
        </row>
        <row r="7462">
          <cell r="X7462">
            <v>3800</v>
          </cell>
        </row>
        <row r="7463">
          <cell r="X7463">
            <v>232450.4</v>
          </cell>
        </row>
        <row r="7464">
          <cell r="X7464">
            <v>5458.84</v>
          </cell>
        </row>
        <row r="7465">
          <cell r="X7465">
            <v>9858</v>
          </cell>
        </row>
        <row r="7466">
          <cell r="X7466">
            <v>371920.64000000001</v>
          </cell>
        </row>
        <row r="7467">
          <cell r="X7467">
            <v>2159.54</v>
          </cell>
        </row>
        <row r="7468">
          <cell r="X7468">
            <v>26064.44</v>
          </cell>
        </row>
        <row r="7469">
          <cell r="X7469">
            <v>16408.939999999999</v>
          </cell>
        </row>
        <row r="7470">
          <cell r="X7470">
            <v>35876.19</v>
          </cell>
        </row>
        <row r="7471">
          <cell r="X7471">
            <v>3997.9</v>
          </cell>
        </row>
        <row r="7472">
          <cell r="X7472">
            <v>6636.6</v>
          </cell>
        </row>
        <row r="7473">
          <cell r="X7473">
            <v>25984.799999999999</v>
          </cell>
        </row>
        <row r="7474">
          <cell r="X7474">
            <v>10552.68</v>
          </cell>
        </row>
        <row r="7475">
          <cell r="X7475">
            <v>4700</v>
          </cell>
        </row>
        <row r="7476">
          <cell r="X7476">
            <v>9480</v>
          </cell>
        </row>
        <row r="7477">
          <cell r="X7477">
            <v>826</v>
          </cell>
        </row>
        <row r="7478">
          <cell r="X7478">
            <v>11130</v>
          </cell>
        </row>
        <row r="7479">
          <cell r="X7479">
            <v>15000</v>
          </cell>
        </row>
        <row r="7480">
          <cell r="X7480">
            <v>9730</v>
          </cell>
        </row>
        <row r="7481">
          <cell r="X7481">
            <v>14350</v>
          </cell>
        </row>
        <row r="7482">
          <cell r="X7482">
            <v>2700</v>
          </cell>
        </row>
        <row r="7483">
          <cell r="X7483">
            <v>12150</v>
          </cell>
        </row>
        <row r="7484">
          <cell r="X7484">
            <v>5400</v>
          </cell>
        </row>
        <row r="7485">
          <cell r="X7485">
            <v>3900</v>
          </cell>
        </row>
        <row r="7486">
          <cell r="X7486">
            <v>1000</v>
          </cell>
        </row>
        <row r="7487">
          <cell r="X7487">
            <v>11000</v>
          </cell>
        </row>
        <row r="7488">
          <cell r="X7488">
            <v>2625</v>
          </cell>
        </row>
        <row r="7489">
          <cell r="X7489">
            <v>14175</v>
          </cell>
        </row>
        <row r="7490">
          <cell r="X7490">
            <v>4400</v>
          </cell>
        </row>
        <row r="7491">
          <cell r="X7491">
            <v>4225</v>
          </cell>
        </row>
        <row r="7492">
          <cell r="X7492">
            <v>2275</v>
          </cell>
        </row>
        <row r="7493">
          <cell r="X7493">
            <v>3245</v>
          </cell>
        </row>
        <row r="7494">
          <cell r="X7494">
            <v>1995</v>
          </cell>
        </row>
        <row r="7495">
          <cell r="X7495">
            <v>2740</v>
          </cell>
        </row>
        <row r="7496">
          <cell r="X7496">
            <v>1250</v>
          </cell>
        </row>
        <row r="7497">
          <cell r="X7497">
            <v>900</v>
          </cell>
        </row>
        <row r="7498">
          <cell r="X7498">
            <v>2905.34</v>
          </cell>
        </row>
        <row r="7499">
          <cell r="X7499">
            <v>1482.94</v>
          </cell>
        </row>
        <row r="7500">
          <cell r="X7500">
            <v>843.36</v>
          </cell>
        </row>
        <row r="7501">
          <cell r="X7501">
            <v>4050</v>
          </cell>
        </row>
        <row r="7502">
          <cell r="X7502">
            <v>12700</v>
          </cell>
        </row>
        <row r="7503">
          <cell r="X7503">
            <v>33514</v>
          </cell>
        </row>
        <row r="7504">
          <cell r="X7504">
            <v>33514</v>
          </cell>
        </row>
        <row r="7505">
          <cell r="X7505">
            <v>6930</v>
          </cell>
        </row>
        <row r="7506">
          <cell r="X7506">
            <v>34650</v>
          </cell>
        </row>
        <row r="7507">
          <cell r="X7507">
            <v>8704.7999999999993</v>
          </cell>
        </row>
        <row r="7508">
          <cell r="X7508">
            <v>7000</v>
          </cell>
        </row>
        <row r="7509">
          <cell r="X7509">
            <v>28220</v>
          </cell>
        </row>
        <row r="7510">
          <cell r="X7510">
            <v>22525</v>
          </cell>
        </row>
        <row r="7511">
          <cell r="X7511">
            <v>7650</v>
          </cell>
        </row>
        <row r="7512">
          <cell r="X7512">
            <v>1827.5</v>
          </cell>
        </row>
        <row r="7513">
          <cell r="X7513">
            <v>1657.5</v>
          </cell>
        </row>
        <row r="7514">
          <cell r="X7514">
            <v>1020</v>
          </cell>
        </row>
        <row r="7515">
          <cell r="X7515">
            <v>72359.210000000006</v>
          </cell>
        </row>
        <row r="7516">
          <cell r="X7516">
            <v>128672.86</v>
          </cell>
        </row>
        <row r="7517">
          <cell r="X7517">
            <v>111903.58</v>
          </cell>
        </row>
        <row r="7518">
          <cell r="X7518">
            <v>84988.71</v>
          </cell>
        </row>
        <row r="7519">
          <cell r="X7519">
            <v>84988.71</v>
          </cell>
        </row>
        <row r="7520">
          <cell r="X7520">
            <v>61800</v>
          </cell>
        </row>
        <row r="7521">
          <cell r="X7521">
            <v>268800</v>
          </cell>
        </row>
        <row r="7522">
          <cell r="X7522">
            <v>30699.23</v>
          </cell>
        </row>
        <row r="7523">
          <cell r="X7523">
            <v>7660.67</v>
          </cell>
        </row>
        <row r="7524">
          <cell r="X7524">
            <v>3978.64</v>
          </cell>
        </row>
        <row r="7525">
          <cell r="X7525">
            <v>5263.32</v>
          </cell>
        </row>
        <row r="7526">
          <cell r="X7526">
            <v>3680</v>
          </cell>
        </row>
        <row r="7527">
          <cell r="X7527">
            <v>3680</v>
          </cell>
        </row>
        <row r="7528">
          <cell r="X7528">
            <v>5980</v>
          </cell>
        </row>
        <row r="7529">
          <cell r="X7529">
            <v>594.51</v>
          </cell>
        </row>
        <row r="7530">
          <cell r="X7530">
            <v>891.77</v>
          </cell>
        </row>
        <row r="7531">
          <cell r="X7531">
            <v>891.77</v>
          </cell>
        </row>
        <row r="7532">
          <cell r="X7532">
            <v>1755</v>
          </cell>
        </row>
        <row r="7533">
          <cell r="X7533">
            <v>1668.4</v>
          </cell>
        </row>
        <row r="7534">
          <cell r="X7534">
            <v>4483.8</v>
          </cell>
        </row>
        <row r="7535">
          <cell r="X7535">
            <v>209182.75</v>
          </cell>
        </row>
        <row r="7536">
          <cell r="X7536">
            <v>1404</v>
          </cell>
        </row>
        <row r="7537">
          <cell r="X7537">
            <v>603333.36</v>
          </cell>
        </row>
        <row r="7538">
          <cell r="X7538">
            <v>286709.76000000001</v>
          </cell>
        </row>
        <row r="7539">
          <cell r="X7539">
            <v>331290</v>
          </cell>
        </row>
        <row r="7540">
          <cell r="X7540">
            <v>22485.599999999999</v>
          </cell>
        </row>
        <row r="7541">
          <cell r="X7541">
            <v>85320</v>
          </cell>
        </row>
        <row r="7542">
          <cell r="X7542">
            <v>45411.839999999997</v>
          </cell>
        </row>
        <row r="7543">
          <cell r="X7543">
            <v>19750.5</v>
          </cell>
        </row>
        <row r="7544">
          <cell r="X7544">
            <v>3231.9</v>
          </cell>
        </row>
        <row r="7545">
          <cell r="X7545">
            <v>525</v>
          </cell>
        </row>
        <row r="7546">
          <cell r="X7546">
            <v>11475.16</v>
          </cell>
        </row>
        <row r="7547">
          <cell r="X7547">
            <v>3687.6</v>
          </cell>
        </row>
        <row r="7548">
          <cell r="X7548">
            <v>16327.5</v>
          </cell>
        </row>
        <row r="7549">
          <cell r="X7549">
            <v>20270.25</v>
          </cell>
        </row>
        <row r="7550">
          <cell r="X7550">
            <v>3071.25</v>
          </cell>
        </row>
        <row r="7551">
          <cell r="X7551">
            <v>3194.1</v>
          </cell>
        </row>
        <row r="7552">
          <cell r="X7552">
            <v>88115.63</v>
          </cell>
        </row>
        <row r="7553">
          <cell r="X7553">
            <v>352254</v>
          </cell>
        </row>
        <row r="7554">
          <cell r="X7554">
            <v>28757.37</v>
          </cell>
        </row>
        <row r="7555">
          <cell r="X7555">
            <v>496.13</v>
          </cell>
        </row>
        <row r="7556">
          <cell r="X7556">
            <v>689.85</v>
          </cell>
        </row>
        <row r="7557">
          <cell r="X7557">
            <v>689.85</v>
          </cell>
        </row>
        <row r="7558">
          <cell r="X7558">
            <v>1105.6500000000001</v>
          </cell>
        </row>
        <row r="7559">
          <cell r="X7559">
            <v>25263</v>
          </cell>
        </row>
        <row r="7560">
          <cell r="X7560">
            <v>50526</v>
          </cell>
        </row>
        <row r="7561">
          <cell r="X7561">
            <v>34278.300000000003</v>
          </cell>
        </row>
        <row r="7562">
          <cell r="X7562">
            <v>35970</v>
          </cell>
        </row>
        <row r="7563">
          <cell r="X7563">
            <v>4080</v>
          </cell>
        </row>
        <row r="7564">
          <cell r="X7564">
            <v>2580</v>
          </cell>
        </row>
        <row r="7565">
          <cell r="X7565">
            <v>4550</v>
          </cell>
        </row>
        <row r="7566">
          <cell r="X7566">
            <v>6800</v>
          </cell>
        </row>
        <row r="7567">
          <cell r="X7567">
            <v>7820</v>
          </cell>
        </row>
        <row r="7568">
          <cell r="X7568">
            <v>4675</v>
          </cell>
        </row>
        <row r="7569">
          <cell r="X7569">
            <v>24727.5</v>
          </cell>
        </row>
        <row r="7570">
          <cell r="X7570">
            <v>24284.2</v>
          </cell>
        </row>
        <row r="7571">
          <cell r="X7571">
            <v>7005.35</v>
          </cell>
        </row>
        <row r="7572">
          <cell r="X7572">
            <v>8361.86</v>
          </cell>
        </row>
        <row r="7573">
          <cell r="X7573">
            <v>1214.74</v>
          </cell>
        </row>
        <row r="7574">
          <cell r="X7574">
            <v>43056</v>
          </cell>
        </row>
        <row r="7575">
          <cell r="X7575">
            <v>21528</v>
          </cell>
        </row>
        <row r="7576">
          <cell r="X7576">
            <v>2774</v>
          </cell>
        </row>
        <row r="7577">
          <cell r="X7577">
            <v>1752</v>
          </cell>
        </row>
        <row r="7578">
          <cell r="X7578">
            <v>7712</v>
          </cell>
        </row>
        <row r="7579">
          <cell r="X7579">
            <v>15502</v>
          </cell>
        </row>
        <row r="7580">
          <cell r="X7580">
            <v>35722</v>
          </cell>
        </row>
        <row r="7581">
          <cell r="X7581">
            <v>25531</v>
          </cell>
        </row>
        <row r="7582">
          <cell r="X7582">
            <v>4620</v>
          </cell>
        </row>
        <row r="7583">
          <cell r="X7583">
            <v>12720</v>
          </cell>
        </row>
        <row r="7584">
          <cell r="X7584">
            <v>5985</v>
          </cell>
        </row>
        <row r="7585">
          <cell r="X7585">
            <v>5630.6</v>
          </cell>
        </row>
        <row r="7586">
          <cell r="X7586">
            <v>39311.74</v>
          </cell>
        </row>
        <row r="7587">
          <cell r="X7587">
            <v>40152</v>
          </cell>
        </row>
        <row r="7588">
          <cell r="X7588">
            <v>13384</v>
          </cell>
        </row>
        <row r="7589">
          <cell r="X7589">
            <v>13384</v>
          </cell>
        </row>
        <row r="7590">
          <cell r="X7590">
            <v>19800</v>
          </cell>
        </row>
        <row r="7591">
          <cell r="X7591">
            <v>4044</v>
          </cell>
        </row>
        <row r="7592">
          <cell r="X7592">
            <v>5275</v>
          </cell>
        </row>
        <row r="7593">
          <cell r="X7593">
            <v>102</v>
          </cell>
        </row>
        <row r="7594">
          <cell r="X7594">
            <v>82.88</v>
          </cell>
        </row>
        <row r="7595">
          <cell r="X7595">
            <v>140</v>
          </cell>
        </row>
        <row r="7596">
          <cell r="X7596">
            <v>1925</v>
          </cell>
        </row>
        <row r="7597">
          <cell r="X7597">
            <v>60.84</v>
          </cell>
        </row>
        <row r="7598">
          <cell r="X7598">
            <v>2528</v>
          </cell>
        </row>
        <row r="7599">
          <cell r="X7599">
            <v>1061.45</v>
          </cell>
        </row>
        <row r="7600">
          <cell r="X7600">
            <v>750</v>
          </cell>
        </row>
        <row r="7601">
          <cell r="X7601">
            <v>115</v>
          </cell>
        </row>
        <row r="7602">
          <cell r="X7602">
            <v>2127.5</v>
          </cell>
        </row>
        <row r="7603">
          <cell r="X7603">
            <v>1500</v>
          </cell>
        </row>
        <row r="7604">
          <cell r="X7604">
            <v>7200</v>
          </cell>
        </row>
        <row r="7605">
          <cell r="X7605">
            <v>20461.55</v>
          </cell>
        </row>
        <row r="7606">
          <cell r="X7606">
            <v>8402.1</v>
          </cell>
        </row>
        <row r="7607">
          <cell r="X7607">
            <v>3235.97</v>
          </cell>
        </row>
        <row r="7608">
          <cell r="X7608">
            <v>50337.279999999999</v>
          </cell>
        </row>
        <row r="7609">
          <cell r="X7609">
            <v>12584.32</v>
          </cell>
        </row>
        <row r="7610">
          <cell r="X7610">
            <v>83056.509999999995</v>
          </cell>
        </row>
        <row r="7611">
          <cell r="X7611">
            <v>6698.44</v>
          </cell>
        </row>
        <row r="7612">
          <cell r="X7612">
            <v>22498.6</v>
          </cell>
        </row>
        <row r="7613">
          <cell r="X7613">
            <v>123615</v>
          </cell>
        </row>
        <row r="7614">
          <cell r="X7614">
            <v>6615</v>
          </cell>
        </row>
        <row r="7615">
          <cell r="X7615">
            <v>2790</v>
          </cell>
        </row>
        <row r="7616">
          <cell r="X7616">
            <v>22800</v>
          </cell>
        </row>
        <row r="7617">
          <cell r="X7617">
            <v>10500</v>
          </cell>
        </row>
        <row r="7618">
          <cell r="X7618">
            <v>31617.57</v>
          </cell>
        </row>
        <row r="7619">
          <cell r="X7619">
            <v>95.99</v>
          </cell>
        </row>
        <row r="7620">
          <cell r="X7620">
            <v>114.87</v>
          </cell>
        </row>
        <row r="7621">
          <cell r="X7621">
            <v>2787.2</v>
          </cell>
        </row>
        <row r="7622">
          <cell r="X7622">
            <v>905.84</v>
          </cell>
        </row>
        <row r="7623">
          <cell r="X7623">
            <v>3669.12</v>
          </cell>
        </row>
        <row r="7624">
          <cell r="X7624">
            <v>676.17</v>
          </cell>
        </row>
        <row r="7625">
          <cell r="X7625">
            <v>12230.4</v>
          </cell>
        </row>
        <row r="7626">
          <cell r="X7626">
            <v>858.62</v>
          </cell>
        </row>
        <row r="7627">
          <cell r="X7627">
            <v>1560</v>
          </cell>
        </row>
        <row r="7628">
          <cell r="X7628">
            <v>149.76</v>
          </cell>
        </row>
        <row r="7629">
          <cell r="X7629">
            <v>124.38</v>
          </cell>
        </row>
        <row r="7630">
          <cell r="X7630">
            <v>15120</v>
          </cell>
        </row>
        <row r="7631">
          <cell r="X7631">
            <v>241340.74</v>
          </cell>
        </row>
        <row r="7632">
          <cell r="X7632">
            <v>36775.730000000003</v>
          </cell>
        </row>
        <row r="7633">
          <cell r="X7633">
            <v>14236.32</v>
          </cell>
        </row>
        <row r="7634">
          <cell r="X7634">
            <v>4144.3900000000003</v>
          </cell>
        </row>
        <row r="7635">
          <cell r="X7635">
            <v>223.44</v>
          </cell>
        </row>
        <row r="7636">
          <cell r="X7636">
            <v>767.34</v>
          </cell>
        </row>
        <row r="7637">
          <cell r="X7637">
            <v>5930.05</v>
          </cell>
        </row>
        <row r="7638">
          <cell r="X7638">
            <v>8280</v>
          </cell>
        </row>
        <row r="7639">
          <cell r="X7639">
            <v>13440</v>
          </cell>
        </row>
        <row r="7640">
          <cell r="X7640">
            <v>32130</v>
          </cell>
        </row>
        <row r="7641">
          <cell r="X7641">
            <v>88.2</v>
          </cell>
        </row>
        <row r="7642">
          <cell r="X7642">
            <v>7052.33</v>
          </cell>
        </row>
        <row r="7643">
          <cell r="X7643">
            <v>6615</v>
          </cell>
        </row>
        <row r="7644">
          <cell r="X7644">
            <v>1680</v>
          </cell>
        </row>
        <row r="7645">
          <cell r="X7645">
            <v>9418.5</v>
          </cell>
        </row>
        <row r="7646">
          <cell r="X7646">
            <v>64690.5</v>
          </cell>
        </row>
        <row r="7647">
          <cell r="X7647">
            <v>30615.3</v>
          </cell>
        </row>
        <row r="7648">
          <cell r="X7648">
            <v>79537.5</v>
          </cell>
        </row>
        <row r="7649">
          <cell r="X7649">
            <v>23152.5</v>
          </cell>
        </row>
        <row r="7650">
          <cell r="X7650">
            <v>630</v>
          </cell>
        </row>
        <row r="7651">
          <cell r="X7651">
            <v>1058.4000000000001</v>
          </cell>
        </row>
        <row r="7652">
          <cell r="X7652">
            <v>1010.16</v>
          </cell>
        </row>
        <row r="7653">
          <cell r="X7653">
            <v>4870.25</v>
          </cell>
        </row>
        <row r="7654">
          <cell r="X7654">
            <v>11506.43</v>
          </cell>
        </row>
        <row r="7655">
          <cell r="X7655">
            <v>2518.5</v>
          </cell>
        </row>
        <row r="7656">
          <cell r="X7656">
            <v>2268</v>
          </cell>
        </row>
        <row r="7657">
          <cell r="X7657">
            <v>2000</v>
          </cell>
        </row>
        <row r="7658">
          <cell r="X7658">
            <v>2000</v>
          </cell>
        </row>
        <row r="7659">
          <cell r="X7659">
            <v>2500</v>
          </cell>
        </row>
        <row r="7660">
          <cell r="X7660">
            <v>2500</v>
          </cell>
        </row>
        <row r="7661">
          <cell r="X7661">
            <v>2700</v>
          </cell>
        </row>
        <row r="7662">
          <cell r="X7662">
            <v>125</v>
          </cell>
        </row>
        <row r="7663">
          <cell r="X7663">
            <v>125</v>
          </cell>
        </row>
        <row r="7664">
          <cell r="X7664">
            <v>7499.63</v>
          </cell>
        </row>
        <row r="7665">
          <cell r="X7665">
            <v>6156.68</v>
          </cell>
        </row>
        <row r="7666">
          <cell r="X7666">
            <v>8199.5</v>
          </cell>
        </row>
        <row r="7667">
          <cell r="X7667">
            <v>177101.1</v>
          </cell>
        </row>
        <row r="7668">
          <cell r="X7668">
            <v>47479.199999999997</v>
          </cell>
        </row>
        <row r="7669">
          <cell r="X7669">
            <v>947.94</v>
          </cell>
        </row>
        <row r="7670">
          <cell r="X7670">
            <v>1391.5</v>
          </cell>
        </row>
        <row r="7671">
          <cell r="X7671">
            <v>4174.5</v>
          </cell>
        </row>
        <row r="7672">
          <cell r="X7672">
            <v>13419</v>
          </cell>
        </row>
        <row r="7673">
          <cell r="X7673">
            <v>11214</v>
          </cell>
        </row>
        <row r="7674">
          <cell r="X7674">
            <v>35741.980000000003</v>
          </cell>
        </row>
        <row r="7675">
          <cell r="X7675">
            <v>7245</v>
          </cell>
        </row>
        <row r="7676">
          <cell r="X7676">
            <v>87865.919999999998</v>
          </cell>
        </row>
        <row r="7677">
          <cell r="X7677">
            <v>4938.12</v>
          </cell>
        </row>
        <row r="7678">
          <cell r="X7678">
            <v>7730.2</v>
          </cell>
        </row>
        <row r="7679">
          <cell r="X7679">
            <v>2635.96</v>
          </cell>
        </row>
        <row r="7680">
          <cell r="X7680">
            <v>30053.18</v>
          </cell>
        </row>
        <row r="7681">
          <cell r="X7681">
            <v>2231.46</v>
          </cell>
        </row>
        <row r="7682">
          <cell r="X7682">
            <v>1667.5</v>
          </cell>
        </row>
        <row r="7683">
          <cell r="X7683">
            <v>1435.2</v>
          </cell>
        </row>
        <row r="7684">
          <cell r="X7684">
            <v>2950.74</v>
          </cell>
        </row>
        <row r="7685">
          <cell r="X7685">
            <v>4430.3999999999996</v>
          </cell>
        </row>
        <row r="7686">
          <cell r="X7686">
            <v>11000</v>
          </cell>
        </row>
        <row r="7687">
          <cell r="X7687">
            <v>52725</v>
          </cell>
        </row>
        <row r="7688">
          <cell r="X7688">
            <v>50875</v>
          </cell>
        </row>
        <row r="7689">
          <cell r="X7689">
            <v>13300</v>
          </cell>
        </row>
        <row r="7690">
          <cell r="X7690">
            <v>9300</v>
          </cell>
        </row>
        <row r="7691">
          <cell r="X7691">
            <v>5000</v>
          </cell>
        </row>
        <row r="7692">
          <cell r="X7692">
            <v>4836</v>
          </cell>
        </row>
        <row r="7693">
          <cell r="X7693">
            <v>12480</v>
          </cell>
        </row>
        <row r="7694">
          <cell r="X7694">
            <v>2028</v>
          </cell>
        </row>
        <row r="7695">
          <cell r="X7695">
            <v>10505.04</v>
          </cell>
        </row>
        <row r="7696">
          <cell r="X7696">
            <v>2600</v>
          </cell>
        </row>
        <row r="7697">
          <cell r="X7697">
            <v>894.4</v>
          </cell>
        </row>
        <row r="7698">
          <cell r="X7698">
            <v>3712.8</v>
          </cell>
        </row>
        <row r="7699">
          <cell r="X7699">
            <v>-18000</v>
          </cell>
        </row>
        <row r="7700">
          <cell r="X7700">
            <v>14040</v>
          </cell>
        </row>
        <row r="7701">
          <cell r="X7701">
            <v>1038.96</v>
          </cell>
        </row>
        <row r="7702">
          <cell r="X7702">
            <v>5278</v>
          </cell>
        </row>
        <row r="7703">
          <cell r="X7703">
            <v>2140</v>
          </cell>
        </row>
        <row r="7704">
          <cell r="X7704">
            <v>3510</v>
          </cell>
        </row>
        <row r="7705">
          <cell r="X7705">
            <v>3510</v>
          </cell>
        </row>
        <row r="7706">
          <cell r="X7706">
            <v>4400</v>
          </cell>
        </row>
        <row r="7707">
          <cell r="X7707">
            <v>54675</v>
          </cell>
        </row>
        <row r="7708">
          <cell r="X7708">
            <v>33750</v>
          </cell>
        </row>
        <row r="7709">
          <cell r="X7709">
            <v>6412.5</v>
          </cell>
        </row>
        <row r="7710">
          <cell r="X7710">
            <v>11236</v>
          </cell>
        </row>
        <row r="7711">
          <cell r="X7711">
            <v>32612.49</v>
          </cell>
        </row>
        <row r="7712">
          <cell r="X7712">
            <v>8427</v>
          </cell>
        </row>
        <row r="7713">
          <cell r="X7713">
            <v>1123.5999999999999</v>
          </cell>
        </row>
        <row r="7714">
          <cell r="X7714">
            <v>393.26</v>
          </cell>
        </row>
        <row r="7715">
          <cell r="X7715">
            <v>33708</v>
          </cell>
        </row>
        <row r="7716">
          <cell r="X7716">
            <v>29095.77</v>
          </cell>
        </row>
        <row r="7717">
          <cell r="X7717">
            <v>29095.77</v>
          </cell>
        </row>
        <row r="7718">
          <cell r="X7718">
            <v>83404.3</v>
          </cell>
        </row>
        <row r="7719">
          <cell r="X7719">
            <v>2156</v>
          </cell>
        </row>
        <row r="7720">
          <cell r="X7720">
            <v>1249.5</v>
          </cell>
        </row>
        <row r="7721">
          <cell r="X7721">
            <v>4868</v>
          </cell>
        </row>
        <row r="7722">
          <cell r="X7722">
            <v>2385</v>
          </cell>
        </row>
        <row r="7723">
          <cell r="X7723">
            <v>727.5</v>
          </cell>
        </row>
        <row r="7724">
          <cell r="X7724">
            <v>9373</v>
          </cell>
        </row>
        <row r="7725">
          <cell r="X7725">
            <v>-268800</v>
          </cell>
        </row>
        <row r="7726">
          <cell r="X7726">
            <v>5767.25</v>
          </cell>
        </row>
        <row r="7727">
          <cell r="X7727">
            <v>8835802.4100000001</v>
          </cell>
        </row>
        <row r="7728">
          <cell r="X7728">
            <v>20999.93</v>
          </cell>
        </row>
        <row r="7729">
          <cell r="X7729">
            <v>5380</v>
          </cell>
        </row>
        <row r="7730">
          <cell r="X7730">
            <v>25350</v>
          </cell>
        </row>
        <row r="7731">
          <cell r="X7731">
            <v>127920</v>
          </cell>
        </row>
        <row r="7732">
          <cell r="X7732">
            <v>183138.8</v>
          </cell>
        </row>
        <row r="7733">
          <cell r="X7733">
            <v>12387.44</v>
          </cell>
        </row>
        <row r="7734">
          <cell r="X7734">
            <v>82763.199999999997</v>
          </cell>
        </row>
        <row r="7735">
          <cell r="X7735">
            <v>3889.08</v>
          </cell>
        </row>
        <row r="7736">
          <cell r="X7736">
            <v>4609.28</v>
          </cell>
        </row>
        <row r="7737">
          <cell r="X7737">
            <v>268800</v>
          </cell>
        </row>
        <row r="7738">
          <cell r="X7738">
            <v>-268800</v>
          </cell>
        </row>
        <row r="7739">
          <cell r="X7739">
            <v>268800</v>
          </cell>
        </row>
        <row r="7740">
          <cell r="X7740">
            <v>-92040</v>
          </cell>
        </row>
        <row r="7741">
          <cell r="X7741">
            <v>62100</v>
          </cell>
        </row>
        <row r="7742">
          <cell r="X7742">
            <v>-127920</v>
          </cell>
        </row>
        <row r="7743">
          <cell r="X7743">
            <v>-183138.8</v>
          </cell>
        </row>
        <row r="7744">
          <cell r="X7744">
            <v>-12387.44</v>
          </cell>
        </row>
        <row r="7745">
          <cell r="X7745">
            <v>-82763.199999999997</v>
          </cell>
        </row>
        <row r="7746">
          <cell r="X7746">
            <v>-3889.08</v>
          </cell>
        </row>
        <row r="7747">
          <cell r="X7747">
            <v>-4609.28</v>
          </cell>
        </row>
        <row r="7748">
          <cell r="X7748">
            <v>127920</v>
          </cell>
        </row>
        <row r="7749">
          <cell r="X7749">
            <v>183138.8</v>
          </cell>
        </row>
        <row r="7750">
          <cell r="X7750">
            <v>12387.44</v>
          </cell>
        </row>
        <row r="7751">
          <cell r="X7751">
            <v>79524.639999999999</v>
          </cell>
        </row>
        <row r="7752">
          <cell r="X7752">
            <v>3889.08</v>
          </cell>
        </row>
        <row r="7753">
          <cell r="X7753">
            <v>3456.96</v>
          </cell>
        </row>
        <row r="7754">
          <cell r="X7754">
            <v>135000</v>
          </cell>
        </row>
        <row r="7755">
          <cell r="X7755">
            <v>52000</v>
          </cell>
        </row>
        <row r="7756">
          <cell r="X7756">
            <v>60301.13</v>
          </cell>
        </row>
        <row r="7757">
          <cell r="X7757">
            <v>-352254</v>
          </cell>
        </row>
        <row r="7758">
          <cell r="X7758">
            <v>18559.8</v>
          </cell>
        </row>
        <row r="7759">
          <cell r="X7759">
            <v>395792.59</v>
          </cell>
        </row>
        <row r="7760">
          <cell r="X7760">
            <v>14700</v>
          </cell>
        </row>
        <row r="7761">
          <cell r="X7761">
            <v>875</v>
          </cell>
        </row>
        <row r="7762">
          <cell r="X7762">
            <v>5028.75</v>
          </cell>
        </row>
        <row r="7763">
          <cell r="X7763">
            <v>169361.92000000001</v>
          </cell>
        </row>
        <row r="7764">
          <cell r="X7764">
            <v>32278</v>
          </cell>
        </row>
        <row r="7765">
          <cell r="X7765">
            <v>20296.5</v>
          </cell>
        </row>
        <row r="7766">
          <cell r="X7766">
            <v>5154.46</v>
          </cell>
        </row>
        <row r="7767">
          <cell r="X7767">
            <v>12956</v>
          </cell>
        </row>
        <row r="7768">
          <cell r="X7768">
            <v>10837.12</v>
          </cell>
        </row>
        <row r="7769">
          <cell r="X7769">
            <v>8482896.8100000005</v>
          </cell>
        </row>
        <row r="7770">
          <cell r="X7770">
            <v>556061.9</v>
          </cell>
        </row>
        <row r="7771">
          <cell r="X7771">
            <v>-8482896.8100000005</v>
          </cell>
        </row>
        <row r="7772">
          <cell r="X7772">
            <v>-556061.9</v>
          </cell>
        </row>
        <row r="7773">
          <cell r="X7773">
            <v>8482896.8100000005</v>
          </cell>
        </row>
        <row r="7774">
          <cell r="X7774">
            <v>2850</v>
          </cell>
        </row>
        <row r="7775">
          <cell r="X7775">
            <v>2508</v>
          </cell>
        </row>
        <row r="7776">
          <cell r="X7776">
            <v>103.2</v>
          </cell>
        </row>
        <row r="7777">
          <cell r="X7777">
            <v>78.209999999999994</v>
          </cell>
        </row>
        <row r="7778">
          <cell r="X7778">
            <v>90.2</v>
          </cell>
        </row>
        <row r="7779">
          <cell r="X7779">
            <v>33.200000000000003</v>
          </cell>
        </row>
        <row r="7780">
          <cell r="X7780">
            <v>228</v>
          </cell>
        </row>
        <row r="7781">
          <cell r="X7781">
            <v>3325</v>
          </cell>
        </row>
        <row r="7782">
          <cell r="X7782">
            <v>273.60000000000002</v>
          </cell>
        </row>
        <row r="7783">
          <cell r="X7783">
            <v>570</v>
          </cell>
        </row>
        <row r="7784">
          <cell r="X7784">
            <v>332.5</v>
          </cell>
        </row>
        <row r="7785">
          <cell r="X7785">
            <v>684</v>
          </cell>
        </row>
        <row r="7786">
          <cell r="X7786">
            <v>551</v>
          </cell>
        </row>
        <row r="7787">
          <cell r="X7787">
            <v>275.5</v>
          </cell>
        </row>
        <row r="7788">
          <cell r="X7788">
            <v>285</v>
          </cell>
        </row>
        <row r="7789">
          <cell r="X7789">
            <v>285</v>
          </cell>
        </row>
        <row r="7790">
          <cell r="X7790">
            <v>29400</v>
          </cell>
        </row>
        <row r="7791">
          <cell r="X7791">
            <v>1283.78</v>
          </cell>
        </row>
        <row r="7792">
          <cell r="X7792">
            <v>3491.25</v>
          </cell>
        </row>
        <row r="7793">
          <cell r="X7793">
            <v>5225.28</v>
          </cell>
        </row>
        <row r="7794">
          <cell r="X7794">
            <v>7134.68</v>
          </cell>
        </row>
        <row r="7795">
          <cell r="X7795">
            <v>844.64</v>
          </cell>
        </row>
        <row r="7796">
          <cell r="X7796">
            <v>2564.8200000000002</v>
          </cell>
        </row>
        <row r="7797">
          <cell r="X7797">
            <v>2564.8200000000002</v>
          </cell>
        </row>
        <row r="7798">
          <cell r="X7798">
            <v>5260.12</v>
          </cell>
        </row>
        <row r="7799">
          <cell r="X7799">
            <v>1526.94</v>
          </cell>
        </row>
        <row r="7800">
          <cell r="X7800">
            <v>7681.52</v>
          </cell>
        </row>
        <row r="7801">
          <cell r="X7801">
            <v>4485.22</v>
          </cell>
        </row>
        <row r="7802">
          <cell r="X7802">
            <v>872.64</v>
          </cell>
        </row>
        <row r="7803">
          <cell r="X7803">
            <v>1023.96</v>
          </cell>
        </row>
        <row r="7804">
          <cell r="X7804">
            <v>2473818.66</v>
          </cell>
        </row>
        <row r="7805">
          <cell r="X7805">
            <v>2473818.66</v>
          </cell>
        </row>
        <row r="7806">
          <cell r="X7806">
            <v>46000</v>
          </cell>
        </row>
        <row r="7807">
          <cell r="X7807">
            <v>66500</v>
          </cell>
        </row>
        <row r="7808">
          <cell r="X7808">
            <v>29223.48</v>
          </cell>
        </row>
        <row r="7809">
          <cell r="X7809">
            <v>6720.28</v>
          </cell>
        </row>
        <row r="7810">
          <cell r="X7810">
            <v>66681.600000000006</v>
          </cell>
        </row>
        <row r="7811">
          <cell r="X7811">
            <v>140000.07999999999</v>
          </cell>
        </row>
        <row r="7812">
          <cell r="X7812">
            <v>294</v>
          </cell>
        </row>
        <row r="7813">
          <cell r="X7813">
            <v>12105</v>
          </cell>
        </row>
        <row r="7814">
          <cell r="X7814">
            <v>805000</v>
          </cell>
        </row>
        <row r="7815">
          <cell r="X7815">
            <v>805000</v>
          </cell>
        </row>
        <row r="7816">
          <cell r="X7816">
            <v>62100</v>
          </cell>
        </row>
        <row r="7817">
          <cell r="X7817">
            <v>32965.64</v>
          </cell>
        </row>
        <row r="7818">
          <cell r="X7818">
            <v>55382.239999999998</v>
          </cell>
        </row>
        <row r="7819">
          <cell r="X7819">
            <v>24174.799999999999</v>
          </cell>
        </row>
        <row r="7820">
          <cell r="X7820">
            <v>77124.92</v>
          </cell>
        </row>
        <row r="7821">
          <cell r="X7821">
            <v>42635.519999999997</v>
          </cell>
        </row>
        <row r="7822">
          <cell r="X7822">
            <v>44305.8</v>
          </cell>
        </row>
        <row r="7823">
          <cell r="X7823">
            <v>16482.8</v>
          </cell>
        </row>
        <row r="7824">
          <cell r="X7824">
            <v>21098.04</v>
          </cell>
        </row>
        <row r="7825">
          <cell r="X7825">
            <v>16263.04</v>
          </cell>
        </row>
        <row r="7826">
          <cell r="X7826">
            <v>16482.8</v>
          </cell>
        </row>
        <row r="7827">
          <cell r="X7827">
            <v>14065.32</v>
          </cell>
        </row>
        <row r="7828">
          <cell r="X7828">
            <v>37947.120000000003</v>
          </cell>
        </row>
        <row r="7829">
          <cell r="X7829">
            <v>5431.48</v>
          </cell>
        </row>
        <row r="7830">
          <cell r="X7830">
            <v>3003.52</v>
          </cell>
        </row>
        <row r="7831">
          <cell r="X7831">
            <v>8005.92</v>
          </cell>
        </row>
        <row r="7832">
          <cell r="X7832">
            <v>1883.76</v>
          </cell>
        </row>
        <row r="7833">
          <cell r="X7833">
            <v>2246.4</v>
          </cell>
        </row>
        <row r="7834">
          <cell r="X7834">
            <v>10774.4</v>
          </cell>
        </row>
        <row r="7835">
          <cell r="X7835">
            <v>3416.4</v>
          </cell>
        </row>
        <row r="7836">
          <cell r="X7836">
            <v>5241.6000000000004</v>
          </cell>
        </row>
        <row r="7837">
          <cell r="X7837">
            <v>2101.4</v>
          </cell>
        </row>
        <row r="7838">
          <cell r="X7838">
            <v>1318.64</v>
          </cell>
        </row>
        <row r="7839">
          <cell r="X7839">
            <v>10406.68</v>
          </cell>
        </row>
        <row r="7840">
          <cell r="X7840">
            <v>5203.3599999999997</v>
          </cell>
        </row>
        <row r="7841">
          <cell r="X7841">
            <v>44477.440000000002</v>
          </cell>
        </row>
        <row r="7842">
          <cell r="X7842">
            <v>6645.44</v>
          </cell>
        </row>
        <row r="7843">
          <cell r="X7843">
            <v>10852.48</v>
          </cell>
        </row>
        <row r="7844">
          <cell r="X7844">
            <v>3056.88</v>
          </cell>
        </row>
        <row r="7845">
          <cell r="X7845">
            <v>-21390</v>
          </cell>
        </row>
        <row r="7846">
          <cell r="X7846">
            <v>18000</v>
          </cell>
        </row>
        <row r="7847">
          <cell r="X7847">
            <v>26000</v>
          </cell>
        </row>
        <row r="7848">
          <cell r="X7848">
            <v>1716</v>
          </cell>
        </row>
        <row r="7849">
          <cell r="X7849">
            <v>1250</v>
          </cell>
        </row>
        <row r="7850">
          <cell r="X7850">
            <v>3060</v>
          </cell>
        </row>
        <row r="7851">
          <cell r="X7851">
            <v>8100</v>
          </cell>
        </row>
        <row r="7852">
          <cell r="X7852">
            <v>4480</v>
          </cell>
        </row>
        <row r="7853">
          <cell r="X7853">
            <v>9000</v>
          </cell>
        </row>
        <row r="7854">
          <cell r="X7854">
            <v>130323.9</v>
          </cell>
        </row>
        <row r="7855">
          <cell r="X7855">
            <v>-130323.9</v>
          </cell>
        </row>
        <row r="7856">
          <cell r="X7856">
            <v>11236</v>
          </cell>
        </row>
        <row r="7857">
          <cell r="X7857">
            <v>39326</v>
          </cell>
        </row>
        <row r="7858">
          <cell r="X7858">
            <v>5618</v>
          </cell>
        </row>
        <row r="7859">
          <cell r="X7859">
            <v>11236</v>
          </cell>
        </row>
        <row r="7860">
          <cell r="X7860">
            <v>89.89</v>
          </cell>
        </row>
        <row r="7861">
          <cell r="X7861">
            <v>8427</v>
          </cell>
        </row>
        <row r="7862">
          <cell r="X7862">
            <v>14606.8</v>
          </cell>
        </row>
        <row r="7863">
          <cell r="X7863">
            <v>269.66000000000003</v>
          </cell>
        </row>
        <row r="7864">
          <cell r="X7864">
            <v>5618</v>
          </cell>
        </row>
        <row r="7865">
          <cell r="X7865">
            <v>3202.26</v>
          </cell>
        </row>
        <row r="7866">
          <cell r="X7866">
            <v>20224.8</v>
          </cell>
        </row>
        <row r="7867">
          <cell r="X7867">
            <v>2809</v>
          </cell>
        </row>
        <row r="7868">
          <cell r="X7868">
            <v>8427</v>
          </cell>
        </row>
        <row r="7869">
          <cell r="X7869">
            <v>2022.48</v>
          </cell>
        </row>
        <row r="7870">
          <cell r="X7870">
            <v>6067.44</v>
          </cell>
        </row>
        <row r="7871">
          <cell r="X7871">
            <v>3370.8</v>
          </cell>
        </row>
        <row r="7872">
          <cell r="X7872">
            <v>4943.84</v>
          </cell>
        </row>
        <row r="7873">
          <cell r="X7873">
            <v>853.94</v>
          </cell>
        </row>
        <row r="7874">
          <cell r="X7874">
            <v>112.36</v>
          </cell>
        </row>
        <row r="7875">
          <cell r="X7875">
            <v>112487.8</v>
          </cell>
        </row>
        <row r="7876">
          <cell r="X7876">
            <v>383360.31</v>
          </cell>
        </row>
        <row r="7877">
          <cell r="X7877">
            <v>2040793.25</v>
          </cell>
        </row>
        <row r="7878">
          <cell r="X7878">
            <v>1742044.5</v>
          </cell>
        </row>
        <row r="7879">
          <cell r="X7879">
            <v>4275</v>
          </cell>
        </row>
        <row r="7880">
          <cell r="X7880">
            <v>6555</v>
          </cell>
        </row>
        <row r="7881">
          <cell r="X7881">
            <v>18525</v>
          </cell>
        </row>
        <row r="7882">
          <cell r="X7882">
            <v>1662.5</v>
          </cell>
        </row>
        <row r="7883">
          <cell r="X7883">
            <v>3325</v>
          </cell>
        </row>
        <row r="7884">
          <cell r="X7884">
            <v>6480</v>
          </cell>
        </row>
        <row r="7885">
          <cell r="X7885">
            <v>11808</v>
          </cell>
        </row>
        <row r="7886">
          <cell r="X7886">
            <v>12000</v>
          </cell>
        </row>
        <row r="7887">
          <cell r="X7887">
            <v>983.18</v>
          </cell>
        </row>
        <row r="7888">
          <cell r="X7888">
            <v>6226.79</v>
          </cell>
        </row>
        <row r="7889">
          <cell r="X7889">
            <v>4865.6000000000004</v>
          </cell>
        </row>
        <row r="7890">
          <cell r="X7890">
            <v>3173.22</v>
          </cell>
        </row>
        <row r="7891">
          <cell r="X7891">
            <v>1269.29</v>
          </cell>
        </row>
        <row r="7892">
          <cell r="X7892">
            <v>5765.55</v>
          </cell>
        </row>
        <row r="7893">
          <cell r="X7893">
            <v>3641.4</v>
          </cell>
        </row>
        <row r="7894">
          <cell r="X7894">
            <v>1517.25</v>
          </cell>
        </row>
        <row r="7895">
          <cell r="X7895">
            <v>30450</v>
          </cell>
        </row>
        <row r="7896">
          <cell r="X7896">
            <v>78312</v>
          </cell>
        </row>
        <row r="7897">
          <cell r="X7897">
            <v>77006.8</v>
          </cell>
        </row>
        <row r="7898">
          <cell r="X7898">
            <v>21229</v>
          </cell>
        </row>
        <row r="7899">
          <cell r="X7899">
            <v>52525.35</v>
          </cell>
        </row>
        <row r="7900">
          <cell r="X7900">
            <v>7765.18</v>
          </cell>
        </row>
        <row r="7901">
          <cell r="X7901">
            <v>5326.47</v>
          </cell>
        </row>
        <row r="7902">
          <cell r="X7902">
            <v>8065.98</v>
          </cell>
        </row>
        <row r="7903">
          <cell r="X7903">
            <v>105820.71</v>
          </cell>
        </row>
        <row r="7904">
          <cell r="X7904">
            <v>15004.58</v>
          </cell>
        </row>
        <row r="7905">
          <cell r="X7905">
            <v>25464.53</v>
          </cell>
        </row>
        <row r="7906">
          <cell r="X7906">
            <v>53990.36</v>
          </cell>
        </row>
        <row r="7907">
          <cell r="X7907">
            <v>210075.12</v>
          </cell>
        </row>
        <row r="7908">
          <cell r="X7908">
            <v>255415.14</v>
          </cell>
        </row>
        <row r="7909">
          <cell r="X7909">
            <v>93330</v>
          </cell>
        </row>
        <row r="7910">
          <cell r="X7910">
            <v>88128</v>
          </cell>
        </row>
        <row r="7911">
          <cell r="X7911">
            <v>15179.5</v>
          </cell>
        </row>
        <row r="7912">
          <cell r="X7912">
            <v>7358.85</v>
          </cell>
        </row>
        <row r="7913">
          <cell r="X7913">
            <v>99000</v>
          </cell>
        </row>
        <row r="7914">
          <cell r="X7914">
            <v>35635.949999999997</v>
          </cell>
        </row>
        <row r="7915">
          <cell r="X7915">
            <v>3206.25</v>
          </cell>
        </row>
        <row r="7916">
          <cell r="X7916">
            <v>131920.31</v>
          </cell>
        </row>
        <row r="7917">
          <cell r="X7917">
            <v>4044</v>
          </cell>
        </row>
        <row r="7918">
          <cell r="X7918">
            <v>5275</v>
          </cell>
        </row>
        <row r="7919">
          <cell r="X7919">
            <v>543.4</v>
          </cell>
        </row>
        <row r="7920">
          <cell r="X7920">
            <v>454.48</v>
          </cell>
        </row>
        <row r="7921">
          <cell r="X7921">
            <v>276.64</v>
          </cell>
        </row>
        <row r="7922">
          <cell r="X7922">
            <v>217.36</v>
          </cell>
        </row>
        <row r="7923">
          <cell r="X7923">
            <v>108.68</v>
          </cell>
        </row>
        <row r="7924">
          <cell r="X7924">
            <v>237.12</v>
          </cell>
        </row>
        <row r="7925">
          <cell r="X7925">
            <v>533.52</v>
          </cell>
        </row>
        <row r="7926">
          <cell r="X7926">
            <v>296.39999999999998</v>
          </cell>
        </row>
        <row r="7927">
          <cell r="X7927">
            <v>237.12</v>
          </cell>
        </row>
        <row r="7928">
          <cell r="X7928">
            <v>1482</v>
          </cell>
        </row>
        <row r="7929">
          <cell r="X7929">
            <v>2252.64</v>
          </cell>
        </row>
        <row r="7930">
          <cell r="X7930">
            <v>12750</v>
          </cell>
        </row>
        <row r="7931">
          <cell r="X7931">
            <v>14500</v>
          </cell>
        </row>
        <row r="7932">
          <cell r="X7932">
            <v>11502.4</v>
          </cell>
        </row>
        <row r="7933">
          <cell r="X7933">
            <v>21357.88</v>
          </cell>
        </row>
        <row r="7934">
          <cell r="X7934">
            <v>21357.88</v>
          </cell>
        </row>
        <row r="7935">
          <cell r="X7935">
            <v>21357.88</v>
          </cell>
        </row>
        <row r="7936">
          <cell r="X7936">
            <v>21357.88</v>
          </cell>
        </row>
        <row r="7937">
          <cell r="X7937">
            <v>4350</v>
          </cell>
        </row>
        <row r="7938">
          <cell r="X7938">
            <v>2610</v>
          </cell>
        </row>
        <row r="7939">
          <cell r="X7939">
            <v>2808</v>
          </cell>
        </row>
        <row r="7940">
          <cell r="X7940">
            <v>28720.3</v>
          </cell>
        </row>
        <row r="7941">
          <cell r="X7941">
            <v>11578</v>
          </cell>
        </row>
        <row r="7942">
          <cell r="X7942">
            <v>24635.200000000001</v>
          </cell>
        </row>
        <row r="7943">
          <cell r="X7943">
            <v>3528</v>
          </cell>
        </row>
        <row r="7944">
          <cell r="X7944">
            <v>5166</v>
          </cell>
        </row>
        <row r="7945">
          <cell r="X7945">
            <v>36628.480000000003</v>
          </cell>
        </row>
        <row r="7946">
          <cell r="X7946">
            <v>232329.2</v>
          </cell>
        </row>
        <row r="7947">
          <cell r="X7947">
            <v>34012.160000000003</v>
          </cell>
        </row>
        <row r="7948">
          <cell r="X7948">
            <v>27030.38</v>
          </cell>
        </row>
        <row r="7949">
          <cell r="X7949">
            <v>9130.9500000000007</v>
          </cell>
        </row>
        <row r="7950">
          <cell r="X7950">
            <v>114.24</v>
          </cell>
        </row>
        <row r="7951">
          <cell r="X7951">
            <v>396.48</v>
          </cell>
        </row>
        <row r="7952">
          <cell r="X7952">
            <v>787.5</v>
          </cell>
        </row>
        <row r="7953">
          <cell r="X7953">
            <v>621</v>
          </cell>
        </row>
        <row r="7954">
          <cell r="X7954">
            <v>-10500</v>
          </cell>
        </row>
        <row r="7955">
          <cell r="X7955">
            <v>3370.8</v>
          </cell>
        </row>
        <row r="7956">
          <cell r="X7956">
            <v>4800</v>
          </cell>
        </row>
        <row r="7957">
          <cell r="X7957">
            <v>6200.92</v>
          </cell>
        </row>
        <row r="7958">
          <cell r="X7958">
            <v>13228.64</v>
          </cell>
        </row>
        <row r="7959">
          <cell r="X7959">
            <v>10205.57</v>
          </cell>
        </row>
        <row r="7960">
          <cell r="X7960">
            <v>10500</v>
          </cell>
        </row>
        <row r="7961">
          <cell r="X7961">
            <v>4742.3999999999996</v>
          </cell>
        </row>
        <row r="7962">
          <cell r="X7962">
            <v>264689.15000000002</v>
          </cell>
        </row>
        <row r="7963">
          <cell r="X7963">
            <v>2543.92</v>
          </cell>
        </row>
        <row r="7964">
          <cell r="X7964">
            <v>5087.8500000000004</v>
          </cell>
        </row>
        <row r="7965">
          <cell r="X7965">
            <v>5087.8500000000004</v>
          </cell>
        </row>
        <row r="7966">
          <cell r="X7966">
            <v>5087.8500000000004</v>
          </cell>
        </row>
        <row r="7967">
          <cell r="X7967">
            <v>5087.8500000000004</v>
          </cell>
        </row>
        <row r="7968">
          <cell r="X7968">
            <v>5087.8500000000004</v>
          </cell>
        </row>
        <row r="7969">
          <cell r="X7969">
            <v>-3000</v>
          </cell>
        </row>
        <row r="7970">
          <cell r="X7970">
            <v>-4050</v>
          </cell>
        </row>
        <row r="7971">
          <cell r="X7971">
            <v>-1575</v>
          </cell>
        </row>
        <row r="7972">
          <cell r="X7972">
            <v>-1800</v>
          </cell>
        </row>
        <row r="7973">
          <cell r="X7973">
            <v>-3000</v>
          </cell>
        </row>
        <row r="7974">
          <cell r="X7974">
            <v>-1200</v>
          </cell>
        </row>
        <row r="7975">
          <cell r="X7975">
            <v>-2240</v>
          </cell>
        </row>
        <row r="7976">
          <cell r="X7976">
            <v>-6400</v>
          </cell>
        </row>
        <row r="7977">
          <cell r="X7977">
            <v>3000</v>
          </cell>
        </row>
        <row r="7978">
          <cell r="X7978">
            <v>4050</v>
          </cell>
        </row>
        <row r="7979">
          <cell r="X7979">
            <v>1575</v>
          </cell>
        </row>
        <row r="7980">
          <cell r="X7980">
            <v>1800</v>
          </cell>
        </row>
        <row r="7981">
          <cell r="X7981">
            <v>3000</v>
          </cell>
        </row>
        <row r="7982">
          <cell r="X7982">
            <v>1200</v>
          </cell>
        </row>
        <row r="7983">
          <cell r="X7983">
            <v>2240</v>
          </cell>
        </row>
        <row r="7984">
          <cell r="X7984">
            <v>6400</v>
          </cell>
        </row>
        <row r="7985">
          <cell r="X7985">
            <v>35550</v>
          </cell>
        </row>
        <row r="7986">
          <cell r="X7986">
            <v>2475</v>
          </cell>
        </row>
        <row r="7987">
          <cell r="X7987">
            <v>2610</v>
          </cell>
        </row>
        <row r="7988">
          <cell r="X7988">
            <v>1296</v>
          </cell>
        </row>
        <row r="7989">
          <cell r="X7989">
            <v>640</v>
          </cell>
        </row>
        <row r="7990">
          <cell r="X7990">
            <v>3000</v>
          </cell>
        </row>
        <row r="7991">
          <cell r="X7991">
            <v>2500</v>
          </cell>
        </row>
        <row r="7992">
          <cell r="X7992">
            <v>1500</v>
          </cell>
        </row>
        <row r="7993">
          <cell r="X7993">
            <v>1308160</v>
          </cell>
        </row>
        <row r="7994">
          <cell r="X7994">
            <v>193699.1</v>
          </cell>
        </row>
        <row r="7995">
          <cell r="X7995">
            <v>150698.29999999999</v>
          </cell>
        </row>
        <row r="7996">
          <cell r="X7996">
            <v>49450</v>
          </cell>
        </row>
        <row r="7997">
          <cell r="X7997">
            <v>45564.15</v>
          </cell>
        </row>
        <row r="7998">
          <cell r="X7998">
            <v>253.8</v>
          </cell>
        </row>
        <row r="7999">
          <cell r="X7999">
            <v>1362.1</v>
          </cell>
        </row>
        <row r="8000">
          <cell r="X8000">
            <v>5090.75</v>
          </cell>
        </row>
        <row r="8001">
          <cell r="X8001">
            <v>43673</v>
          </cell>
        </row>
        <row r="8002">
          <cell r="X8002">
            <v>14091</v>
          </cell>
        </row>
        <row r="8003">
          <cell r="X8003">
            <v>22196.35</v>
          </cell>
        </row>
        <row r="8004">
          <cell r="X8004">
            <v>5400</v>
          </cell>
        </row>
        <row r="8005">
          <cell r="X8005">
            <v>154000</v>
          </cell>
        </row>
        <row r="8006">
          <cell r="X8006">
            <v>13500</v>
          </cell>
        </row>
        <row r="8007">
          <cell r="X8007">
            <v>60750</v>
          </cell>
        </row>
        <row r="8008">
          <cell r="X8008">
            <v>800001.5</v>
          </cell>
        </row>
        <row r="8009">
          <cell r="X8009">
            <v>121500</v>
          </cell>
        </row>
        <row r="8010">
          <cell r="X8010">
            <v>9000</v>
          </cell>
        </row>
        <row r="8011">
          <cell r="X8011">
            <v>90000</v>
          </cell>
        </row>
        <row r="8012">
          <cell r="X8012">
            <v>121500</v>
          </cell>
        </row>
        <row r="8013">
          <cell r="X8013">
            <v>107325</v>
          </cell>
        </row>
        <row r="8014">
          <cell r="X8014">
            <v>62100</v>
          </cell>
        </row>
        <row r="8015">
          <cell r="X8015">
            <v>-6976316.9699999997</v>
          </cell>
        </row>
        <row r="8016">
          <cell r="X8016">
            <v>1010.4</v>
          </cell>
        </row>
        <row r="8017">
          <cell r="X8017">
            <v>1010.4</v>
          </cell>
        </row>
        <row r="8018">
          <cell r="X8018">
            <v>864.42</v>
          </cell>
        </row>
        <row r="8019">
          <cell r="X8019">
            <v>1448.76</v>
          </cell>
        </row>
        <row r="8020">
          <cell r="X8020">
            <v>2848.8</v>
          </cell>
        </row>
        <row r="8021">
          <cell r="X8021">
            <v>789.3</v>
          </cell>
        </row>
        <row r="8022">
          <cell r="X8022">
            <v>1351.32</v>
          </cell>
        </row>
        <row r="8023">
          <cell r="X8023">
            <v>29929</v>
          </cell>
        </row>
        <row r="8024">
          <cell r="X8024">
            <v>243.48</v>
          </cell>
        </row>
        <row r="8025">
          <cell r="X8025">
            <v>1339.2</v>
          </cell>
        </row>
        <row r="8026">
          <cell r="X8026">
            <v>1087.5999999999999</v>
          </cell>
        </row>
        <row r="8027">
          <cell r="X8027">
            <v>7500</v>
          </cell>
        </row>
        <row r="8028">
          <cell r="X8028">
            <v>3900</v>
          </cell>
        </row>
        <row r="8029">
          <cell r="X8029">
            <v>966.64</v>
          </cell>
        </row>
        <row r="8030">
          <cell r="X8030">
            <v>574.51</v>
          </cell>
        </row>
        <row r="8031">
          <cell r="X8031">
            <v>26534.85</v>
          </cell>
        </row>
        <row r="8032">
          <cell r="X8032">
            <v>723.75</v>
          </cell>
        </row>
        <row r="8033">
          <cell r="X8033">
            <v>27009.19</v>
          </cell>
        </row>
        <row r="8034">
          <cell r="X8034">
            <v>12659.24</v>
          </cell>
        </row>
        <row r="8035">
          <cell r="X8035">
            <v>242290.13</v>
          </cell>
        </row>
        <row r="8036">
          <cell r="X8036">
            <v>13130</v>
          </cell>
        </row>
        <row r="8037">
          <cell r="X8037">
            <v>1092</v>
          </cell>
        </row>
        <row r="8038">
          <cell r="X8038">
            <v>600</v>
          </cell>
        </row>
        <row r="8039">
          <cell r="X8039">
            <v>683160</v>
          </cell>
        </row>
        <row r="8040">
          <cell r="X8040">
            <v>6732</v>
          </cell>
        </row>
        <row r="8041">
          <cell r="X8041">
            <v>36140</v>
          </cell>
        </row>
        <row r="8042">
          <cell r="X8042">
            <v>562.5</v>
          </cell>
        </row>
        <row r="8043">
          <cell r="X8043">
            <v>7762.5</v>
          </cell>
        </row>
        <row r="8044">
          <cell r="X8044">
            <v>6259.68</v>
          </cell>
        </row>
        <row r="8045">
          <cell r="X8045">
            <v>13646.88</v>
          </cell>
        </row>
        <row r="8046">
          <cell r="X8046">
            <v>19699.2</v>
          </cell>
        </row>
        <row r="8047">
          <cell r="X8047">
            <v>7326.72</v>
          </cell>
        </row>
        <row r="8048">
          <cell r="X8048">
            <v>10605.6</v>
          </cell>
        </row>
        <row r="8049">
          <cell r="X8049">
            <v>5296.32</v>
          </cell>
        </row>
        <row r="8050">
          <cell r="X8050">
            <v>13400.64</v>
          </cell>
        </row>
        <row r="8051">
          <cell r="X8051">
            <v>11573.28</v>
          </cell>
        </row>
        <row r="8052">
          <cell r="X8052">
            <v>106353.39</v>
          </cell>
        </row>
        <row r="8053">
          <cell r="X8053">
            <v>17300.509999999998</v>
          </cell>
        </row>
        <row r="8054">
          <cell r="X8054">
            <v>29634.78</v>
          </cell>
        </row>
        <row r="8055">
          <cell r="X8055">
            <v>179776.9</v>
          </cell>
        </row>
        <row r="8056">
          <cell r="X8056">
            <v>-5431.48</v>
          </cell>
        </row>
        <row r="8057">
          <cell r="X8057">
            <v>-3003.52</v>
          </cell>
        </row>
        <row r="8058">
          <cell r="X8058">
            <v>-8005.92</v>
          </cell>
        </row>
        <row r="8059">
          <cell r="X8059">
            <v>-1883.76</v>
          </cell>
        </row>
        <row r="8060">
          <cell r="X8060">
            <v>-2246.4</v>
          </cell>
        </row>
        <row r="8061">
          <cell r="X8061">
            <v>-10774.4</v>
          </cell>
        </row>
        <row r="8062">
          <cell r="X8062">
            <v>-3416.4</v>
          </cell>
        </row>
        <row r="8063">
          <cell r="X8063">
            <v>-5241.6000000000004</v>
          </cell>
        </row>
        <row r="8064">
          <cell r="X8064">
            <v>-2101.4</v>
          </cell>
        </row>
        <row r="8065">
          <cell r="X8065">
            <v>-1318.64</v>
          </cell>
        </row>
        <row r="8066">
          <cell r="X8066">
            <v>-10406.68</v>
          </cell>
        </row>
        <row r="8067">
          <cell r="X8067">
            <v>-5203.3599999999997</v>
          </cell>
        </row>
        <row r="8068">
          <cell r="X8068">
            <v>-44477.440000000002</v>
          </cell>
        </row>
        <row r="8069">
          <cell r="X8069">
            <v>-6645.44</v>
          </cell>
        </row>
        <row r="8070">
          <cell r="X8070">
            <v>-10852.48</v>
          </cell>
        </row>
        <row r="8071">
          <cell r="X8071">
            <v>-3056.88</v>
          </cell>
        </row>
        <row r="8072">
          <cell r="X8072">
            <v>21.6</v>
          </cell>
        </row>
        <row r="8073">
          <cell r="X8073">
            <v>57.6</v>
          </cell>
        </row>
        <row r="8074">
          <cell r="X8074">
            <v>198</v>
          </cell>
        </row>
        <row r="8075">
          <cell r="X8075">
            <v>6432.8</v>
          </cell>
        </row>
        <row r="8076">
          <cell r="X8076">
            <v>5579.38</v>
          </cell>
        </row>
        <row r="8077">
          <cell r="X8077">
            <v>243</v>
          </cell>
        </row>
        <row r="8078">
          <cell r="X8078">
            <v>2156</v>
          </cell>
        </row>
        <row r="8079">
          <cell r="X8079">
            <v>1539</v>
          </cell>
        </row>
        <row r="8080">
          <cell r="X8080">
            <v>810</v>
          </cell>
        </row>
        <row r="8081">
          <cell r="X8081">
            <v>831.2</v>
          </cell>
        </row>
        <row r="8082">
          <cell r="X8082">
            <v>2808</v>
          </cell>
        </row>
        <row r="8083">
          <cell r="X8083">
            <v>243</v>
          </cell>
        </row>
        <row r="8084">
          <cell r="X8084">
            <v>33300.959999999999</v>
          </cell>
        </row>
        <row r="8085">
          <cell r="X8085">
            <v>96562.5</v>
          </cell>
        </row>
        <row r="8086">
          <cell r="X8086">
            <v>96562.5</v>
          </cell>
        </row>
        <row r="8087">
          <cell r="X8087">
            <v>115875</v>
          </cell>
        </row>
        <row r="8088">
          <cell r="X8088">
            <v>1505.7</v>
          </cell>
        </row>
        <row r="8089">
          <cell r="X8089">
            <v>360</v>
          </cell>
        </row>
        <row r="8090">
          <cell r="X8090">
            <v>25200</v>
          </cell>
        </row>
        <row r="8091">
          <cell r="X8091">
            <v>14322</v>
          </cell>
        </row>
        <row r="8092">
          <cell r="X8092">
            <v>3938</v>
          </cell>
        </row>
        <row r="8093">
          <cell r="X8093">
            <v>14.4</v>
          </cell>
        </row>
        <row r="8094">
          <cell r="X8094">
            <v>86.4</v>
          </cell>
        </row>
        <row r="8095">
          <cell r="X8095">
            <v>43.2</v>
          </cell>
        </row>
        <row r="8096">
          <cell r="X8096">
            <v>2376</v>
          </cell>
        </row>
        <row r="8097">
          <cell r="X8097">
            <v>1650</v>
          </cell>
        </row>
        <row r="8098">
          <cell r="X8098">
            <v>24451.56</v>
          </cell>
        </row>
        <row r="8099">
          <cell r="X8099">
            <v>789.75</v>
          </cell>
        </row>
        <row r="8100">
          <cell r="X8100">
            <v>6446</v>
          </cell>
        </row>
        <row r="8101">
          <cell r="X8101">
            <v>3118.5</v>
          </cell>
        </row>
        <row r="8102">
          <cell r="X8102">
            <v>2227.5</v>
          </cell>
        </row>
        <row r="8103">
          <cell r="X8103">
            <v>4913.92</v>
          </cell>
        </row>
        <row r="8104">
          <cell r="X8104">
            <v>702</v>
          </cell>
        </row>
        <row r="8105">
          <cell r="X8105">
            <v>44.6</v>
          </cell>
        </row>
        <row r="8106">
          <cell r="X8106">
            <v>21318</v>
          </cell>
        </row>
        <row r="8107">
          <cell r="X8107">
            <v>2447.5500000000002</v>
          </cell>
        </row>
        <row r="8108">
          <cell r="X8108">
            <v>32760</v>
          </cell>
        </row>
        <row r="8109">
          <cell r="X8109">
            <v>15400</v>
          </cell>
        </row>
        <row r="8110">
          <cell r="X8110">
            <v>4475</v>
          </cell>
        </row>
        <row r="8111">
          <cell r="X8111">
            <v>5431.48</v>
          </cell>
        </row>
        <row r="8112">
          <cell r="X8112">
            <v>3003.52</v>
          </cell>
        </row>
        <row r="8113">
          <cell r="X8113">
            <v>8005.92</v>
          </cell>
        </row>
        <row r="8114">
          <cell r="X8114">
            <v>1883.76</v>
          </cell>
        </row>
        <row r="8115">
          <cell r="X8115">
            <v>2246.4</v>
          </cell>
        </row>
        <row r="8116">
          <cell r="X8116">
            <v>10774.4</v>
          </cell>
        </row>
        <row r="8117">
          <cell r="X8117">
            <v>3416.4</v>
          </cell>
        </row>
        <row r="8118">
          <cell r="X8118">
            <v>5241.6000000000004</v>
          </cell>
        </row>
        <row r="8119">
          <cell r="X8119">
            <v>3072.6</v>
          </cell>
        </row>
        <row r="8120">
          <cell r="X8120">
            <v>1318.64</v>
          </cell>
        </row>
        <row r="8121">
          <cell r="X8121">
            <v>10406.68</v>
          </cell>
        </row>
        <row r="8122">
          <cell r="X8122">
            <v>5203.3599999999997</v>
          </cell>
        </row>
        <row r="8123">
          <cell r="X8123">
            <v>44477.440000000002</v>
          </cell>
        </row>
        <row r="8124">
          <cell r="X8124">
            <v>6645.44</v>
          </cell>
        </row>
        <row r="8125">
          <cell r="X8125">
            <v>10852.48</v>
          </cell>
        </row>
        <row r="8126">
          <cell r="X8126">
            <v>3056.88</v>
          </cell>
        </row>
        <row r="8127">
          <cell r="X8127">
            <v>1155</v>
          </cell>
        </row>
        <row r="8128">
          <cell r="X8128">
            <v>2310</v>
          </cell>
        </row>
        <row r="8129">
          <cell r="X8129">
            <v>2310</v>
          </cell>
        </row>
        <row r="8130">
          <cell r="X8130">
            <v>1155</v>
          </cell>
        </row>
        <row r="8131">
          <cell r="X8131">
            <v>1155</v>
          </cell>
        </row>
        <row r="8132">
          <cell r="X8132">
            <v>1155</v>
          </cell>
        </row>
        <row r="8133">
          <cell r="X8133">
            <v>98416.95</v>
          </cell>
        </row>
        <row r="8134">
          <cell r="X8134">
            <v>43936.2</v>
          </cell>
        </row>
        <row r="8135">
          <cell r="X8135">
            <v>70720</v>
          </cell>
        </row>
        <row r="8136">
          <cell r="X8136">
            <v>53600</v>
          </cell>
        </row>
        <row r="8137">
          <cell r="X8137">
            <v>53406.25</v>
          </cell>
        </row>
        <row r="8138">
          <cell r="X8138">
            <v>27265.49</v>
          </cell>
        </row>
        <row r="8139">
          <cell r="X8139">
            <v>18082.32</v>
          </cell>
        </row>
        <row r="8140">
          <cell r="X8140">
            <v>43750.18</v>
          </cell>
        </row>
        <row r="8141">
          <cell r="X8141">
            <v>13056.23</v>
          </cell>
        </row>
        <row r="8142">
          <cell r="X8142">
            <v>-54675</v>
          </cell>
        </row>
        <row r="8143">
          <cell r="X8143">
            <v>60750</v>
          </cell>
        </row>
        <row r="8144">
          <cell r="X8144">
            <v>52150</v>
          </cell>
        </row>
        <row r="8145">
          <cell r="X8145">
            <v>29640</v>
          </cell>
        </row>
        <row r="8146">
          <cell r="X8146">
            <v>24033.81</v>
          </cell>
        </row>
        <row r="8147">
          <cell r="X8147">
            <v>868.78</v>
          </cell>
        </row>
        <row r="8148">
          <cell r="X8148">
            <v>972.44</v>
          </cell>
        </row>
        <row r="8149">
          <cell r="X8149">
            <v>12706.28</v>
          </cell>
        </row>
        <row r="8150">
          <cell r="X8150">
            <v>3403.64</v>
          </cell>
        </row>
        <row r="8151">
          <cell r="X8151">
            <v>67454.100000000006</v>
          </cell>
        </row>
        <row r="8152">
          <cell r="X8152">
            <v>8462277.4000000004</v>
          </cell>
        </row>
        <row r="8153">
          <cell r="X8153">
            <v>119600</v>
          </cell>
        </row>
        <row r="8154">
          <cell r="X8154">
            <v>9000</v>
          </cell>
        </row>
        <row r="8155">
          <cell r="X8155">
            <v>4500</v>
          </cell>
        </row>
        <row r="8156">
          <cell r="X8156">
            <v>2800</v>
          </cell>
        </row>
        <row r="8157">
          <cell r="X8157">
            <v>64321.2</v>
          </cell>
        </row>
        <row r="8158">
          <cell r="X8158">
            <v>2461634.6</v>
          </cell>
        </row>
        <row r="8159">
          <cell r="X8159">
            <v>4416</v>
          </cell>
        </row>
        <row r="8160">
          <cell r="X8160">
            <v>36900</v>
          </cell>
        </row>
        <row r="8161">
          <cell r="X8161">
            <v>4500</v>
          </cell>
        </row>
        <row r="8162">
          <cell r="X8162">
            <v>9300</v>
          </cell>
        </row>
        <row r="8163">
          <cell r="X8163">
            <v>7100</v>
          </cell>
        </row>
        <row r="8164">
          <cell r="X8164">
            <v>1764</v>
          </cell>
        </row>
        <row r="8165">
          <cell r="X8165">
            <v>2250</v>
          </cell>
        </row>
        <row r="8166">
          <cell r="X8166">
            <v>8600</v>
          </cell>
        </row>
        <row r="8167">
          <cell r="X8167">
            <v>26437.5</v>
          </cell>
        </row>
        <row r="8168">
          <cell r="X8168">
            <v>20700</v>
          </cell>
        </row>
        <row r="8169">
          <cell r="X8169">
            <v>24540</v>
          </cell>
        </row>
        <row r="8170">
          <cell r="X8170">
            <v>10</v>
          </cell>
        </row>
        <row r="8171">
          <cell r="X8171">
            <v>12</v>
          </cell>
        </row>
        <row r="8172">
          <cell r="X8172">
            <v>-2447.5500000000002</v>
          </cell>
        </row>
        <row r="8173">
          <cell r="X8173">
            <v>-32760</v>
          </cell>
        </row>
        <row r="8174">
          <cell r="X8174">
            <v>-15400</v>
          </cell>
        </row>
        <row r="8175">
          <cell r="X8175">
            <v>-4475</v>
          </cell>
        </row>
        <row r="8176">
          <cell r="X8176">
            <v>2447.5500000000002</v>
          </cell>
        </row>
        <row r="8177">
          <cell r="X8177">
            <v>32760</v>
          </cell>
        </row>
        <row r="8178">
          <cell r="X8178">
            <v>15400</v>
          </cell>
        </row>
        <row r="8179">
          <cell r="X8179">
            <v>4475</v>
          </cell>
        </row>
        <row r="8180">
          <cell r="X8180">
            <v>46230.86</v>
          </cell>
        </row>
        <row r="8181">
          <cell r="X8181">
            <v>-4044</v>
          </cell>
        </row>
        <row r="8182">
          <cell r="X8182">
            <v>-5275</v>
          </cell>
        </row>
        <row r="8183">
          <cell r="X8183">
            <v>302441.59999999998</v>
          </cell>
        </row>
        <row r="8184">
          <cell r="X8184">
            <v>34740</v>
          </cell>
        </row>
        <row r="8185">
          <cell r="X8185">
            <v>29799</v>
          </cell>
        </row>
        <row r="8186">
          <cell r="X8186">
            <v>93793.35</v>
          </cell>
        </row>
        <row r="8187">
          <cell r="X8187">
            <v>137847.73000000001</v>
          </cell>
        </row>
        <row r="8188">
          <cell r="X8188">
            <v>127606.14</v>
          </cell>
        </row>
        <row r="8189">
          <cell r="X8189">
            <v>34740</v>
          </cell>
        </row>
        <row r="8190">
          <cell r="X8190">
            <v>34740</v>
          </cell>
        </row>
        <row r="8191">
          <cell r="X8191">
            <v>34740</v>
          </cell>
        </row>
        <row r="8192">
          <cell r="X8192">
            <v>-868.78</v>
          </cell>
        </row>
        <row r="8193">
          <cell r="X8193">
            <v>-972.44</v>
          </cell>
        </row>
        <row r="8194">
          <cell r="X8194">
            <v>-12706.28</v>
          </cell>
        </row>
        <row r="8195">
          <cell r="X8195">
            <v>-3403.64</v>
          </cell>
        </row>
        <row r="8196">
          <cell r="X8196">
            <v>1568</v>
          </cell>
        </row>
        <row r="8197">
          <cell r="X8197">
            <v>582.4</v>
          </cell>
        </row>
        <row r="8198">
          <cell r="X8198">
            <v>1568</v>
          </cell>
        </row>
        <row r="8199">
          <cell r="X8199">
            <v>582.4</v>
          </cell>
        </row>
        <row r="8200">
          <cell r="X8200">
            <v>1568</v>
          </cell>
        </row>
        <row r="8201">
          <cell r="X8201">
            <v>582.4</v>
          </cell>
        </row>
        <row r="8202">
          <cell r="X8202">
            <v>1568</v>
          </cell>
        </row>
        <row r="8203">
          <cell r="X8203">
            <v>582.4</v>
          </cell>
        </row>
        <row r="8204">
          <cell r="X8204">
            <v>1568</v>
          </cell>
        </row>
        <row r="8205">
          <cell r="X8205">
            <v>582.4</v>
          </cell>
        </row>
        <row r="8206">
          <cell r="X8206">
            <v>940.8</v>
          </cell>
        </row>
        <row r="8207">
          <cell r="X8207">
            <v>10080</v>
          </cell>
        </row>
        <row r="8208">
          <cell r="X8208">
            <v>940.8</v>
          </cell>
        </row>
        <row r="8209">
          <cell r="X8209">
            <v>582.4</v>
          </cell>
        </row>
        <row r="8210">
          <cell r="X8210">
            <v>940.8</v>
          </cell>
        </row>
        <row r="8211">
          <cell r="X8211">
            <v>179.2</v>
          </cell>
        </row>
        <row r="8212">
          <cell r="X8212">
            <v>940.8</v>
          </cell>
        </row>
        <row r="8213">
          <cell r="X8213">
            <v>582.4</v>
          </cell>
        </row>
        <row r="8214">
          <cell r="X8214">
            <v>627.20000000000005</v>
          </cell>
        </row>
        <row r="8215">
          <cell r="X8215">
            <v>2329.6</v>
          </cell>
        </row>
        <row r="8216">
          <cell r="X8216">
            <v>2329.6</v>
          </cell>
        </row>
        <row r="8217">
          <cell r="X8217">
            <v>2329.6</v>
          </cell>
        </row>
        <row r="8218">
          <cell r="X8218">
            <v>627.20000000000005</v>
          </cell>
        </row>
        <row r="8219">
          <cell r="X8219">
            <v>358.4</v>
          </cell>
        </row>
        <row r="8220">
          <cell r="X8220">
            <v>940.8</v>
          </cell>
        </row>
        <row r="8221">
          <cell r="X8221">
            <v>465.92</v>
          </cell>
        </row>
        <row r="8222">
          <cell r="X8222">
            <v>940.8</v>
          </cell>
        </row>
        <row r="8223">
          <cell r="X8223">
            <v>465.92</v>
          </cell>
        </row>
        <row r="8224">
          <cell r="X8224">
            <v>1164.8</v>
          </cell>
        </row>
        <row r="8225">
          <cell r="X8225">
            <v>1164.8</v>
          </cell>
        </row>
        <row r="8226">
          <cell r="X8226">
            <v>627.20000000000005</v>
          </cell>
        </row>
        <row r="8227">
          <cell r="X8227">
            <v>179.2</v>
          </cell>
        </row>
        <row r="8228">
          <cell r="X8228">
            <v>179.2</v>
          </cell>
        </row>
        <row r="8229">
          <cell r="X8229">
            <v>1254.4000000000001</v>
          </cell>
        </row>
        <row r="8230">
          <cell r="X8230">
            <v>931.84</v>
          </cell>
        </row>
        <row r="8231">
          <cell r="X8231">
            <v>931.84</v>
          </cell>
        </row>
        <row r="8232">
          <cell r="X8232">
            <v>286.72000000000003</v>
          </cell>
        </row>
        <row r="8233">
          <cell r="X8233">
            <v>1433.6</v>
          </cell>
        </row>
        <row r="8234">
          <cell r="X8234">
            <v>931.84</v>
          </cell>
        </row>
        <row r="8235">
          <cell r="X8235">
            <v>1433.6</v>
          </cell>
        </row>
        <row r="8236">
          <cell r="X8236">
            <v>931.84</v>
          </cell>
        </row>
        <row r="8237">
          <cell r="X8237">
            <v>931.84</v>
          </cell>
        </row>
        <row r="8238">
          <cell r="X8238">
            <v>931.84</v>
          </cell>
        </row>
        <row r="8239">
          <cell r="X8239">
            <v>28.67</v>
          </cell>
        </row>
        <row r="8240">
          <cell r="X8240">
            <v>868.58</v>
          </cell>
        </row>
        <row r="8241">
          <cell r="X8241">
            <v>972.24</v>
          </cell>
        </row>
        <row r="8242">
          <cell r="X8242">
            <v>12704.12</v>
          </cell>
        </row>
        <row r="8243">
          <cell r="X8243">
            <v>3403.12</v>
          </cell>
        </row>
        <row r="8244">
          <cell r="X8244">
            <v>21000</v>
          </cell>
        </row>
        <row r="8245">
          <cell r="X8245">
            <v>9942</v>
          </cell>
        </row>
        <row r="8246">
          <cell r="X8246">
            <v>2433.16</v>
          </cell>
        </row>
        <row r="8247">
          <cell r="X8247">
            <v>6383.84</v>
          </cell>
        </row>
        <row r="8248">
          <cell r="X8248">
            <v>5431.48</v>
          </cell>
        </row>
        <row r="8249">
          <cell r="X8249">
            <v>2614.96</v>
          </cell>
        </row>
        <row r="8250">
          <cell r="X8250">
            <v>3566.56</v>
          </cell>
        </row>
        <row r="8251">
          <cell r="X8251">
            <v>368.36</v>
          </cell>
        </row>
        <row r="8252">
          <cell r="X8252">
            <v>2981.38</v>
          </cell>
        </row>
        <row r="8253">
          <cell r="X8253">
            <v>7774.54</v>
          </cell>
        </row>
        <row r="8254">
          <cell r="X8254">
            <v>6739.64</v>
          </cell>
        </row>
        <row r="8255">
          <cell r="X8255">
            <v>6739.64</v>
          </cell>
        </row>
        <row r="8256">
          <cell r="X8256">
            <v>5203.3599999999997</v>
          </cell>
        </row>
        <row r="8257">
          <cell r="X8257">
            <v>209.32</v>
          </cell>
        </row>
        <row r="8258">
          <cell r="X8258">
            <v>410.8</v>
          </cell>
        </row>
        <row r="8259">
          <cell r="X8259">
            <v>460.48</v>
          </cell>
        </row>
        <row r="8260">
          <cell r="X8260">
            <v>753.48</v>
          </cell>
        </row>
        <row r="8261">
          <cell r="X8261">
            <v>1276.76</v>
          </cell>
        </row>
        <row r="8262">
          <cell r="X8262">
            <v>1967.48</v>
          </cell>
        </row>
        <row r="8263">
          <cell r="X8263">
            <v>2595.4</v>
          </cell>
        </row>
        <row r="8264">
          <cell r="X8264">
            <v>1199.32</v>
          </cell>
        </row>
        <row r="8265">
          <cell r="X8265">
            <v>1616.88</v>
          </cell>
        </row>
        <row r="8266">
          <cell r="X8266">
            <v>3840.76</v>
          </cell>
        </row>
        <row r="8267">
          <cell r="X8267">
            <v>7041.04</v>
          </cell>
        </row>
        <row r="8268">
          <cell r="X8268">
            <v>439.52</v>
          </cell>
        </row>
        <row r="8269">
          <cell r="X8269">
            <v>700.12</v>
          </cell>
        </row>
        <row r="8270">
          <cell r="X8270">
            <v>778.6</v>
          </cell>
        </row>
        <row r="8271">
          <cell r="X8271">
            <v>1215.04</v>
          </cell>
        </row>
        <row r="8272">
          <cell r="X8272">
            <v>2430.04</v>
          </cell>
        </row>
        <row r="8273">
          <cell r="X8273">
            <v>3045.4</v>
          </cell>
        </row>
        <row r="8274">
          <cell r="X8274">
            <v>5199.16</v>
          </cell>
        </row>
        <row r="8275">
          <cell r="X8275">
            <v>941.88</v>
          </cell>
        </row>
        <row r="8276">
          <cell r="X8276">
            <v>941.88</v>
          </cell>
        </row>
        <row r="8277">
          <cell r="X8277">
            <v>941.88</v>
          </cell>
        </row>
        <row r="8278">
          <cell r="X8278">
            <v>1255.8399999999999</v>
          </cell>
        </row>
        <row r="8279">
          <cell r="X8279">
            <v>1569.8</v>
          </cell>
        </row>
        <row r="8280">
          <cell r="X8280">
            <v>732.56</v>
          </cell>
        </row>
        <row r="8281">
          <cell r="X8281">
            <v>-8500</v>
          </cell>
        </row>
        <row r="8282">
          <cell r="X8282">
            <v>-1250</v>
          </cell>
        </row>
        <row r="8283">
          <cell r="X8283">
            <v>8500</v>
          </cell>
        </row>
        <row r="8284">
          <cell r="X8284">
            <v>1250</v>
          </cell>
        </row>
        <row r="8285">
          <cell r="X8285">
            <v>20651.5</v>
          </cell>
        </row>
        <row r="8286">
          <cell r="X8286">
            <v>5072.75</v>
          </cell>
        </row>
        <row r="8287">
          <cell r="X8287">
            <v>10145.5</v>
          </cell>
        </row>
        <row r="8288">
          <cell r="X8288">
            <v>700</v>
          </cell>
        </row>
        <row r="8289">
          <cell r="X8289">
            <v>11600</v>
          </cell>
        </row>
        <row r="8290">
          <cell r="X8290">
            <v>6022.52</v>
          </cell>
        </row>
        <row r="8291">
          <cell r="X8291">
            <v>62598.15</v>
          </cell>
        </row>
        <row r="8292">
          <cell r="X8292">
            <v>91178.83</v>
          </cell>
        </row>
        <row r="8293">
          <cell r="X8293">
            <v>61666.99</v>
          </cell>
        </row>
        <row r="8294">
          <cell r="X8294">
            <v>10670.4</v>
          </cell>
        </row>
        <row r="8295">
          <cell r="X8295">
            <v>4992</v>
          </cell>
        </row>
        <row r="8296">
          <cell r="X8296">
            <v>83200</v>
          </cell>
        </row>
        <row r="8297">
          <cell r="X8297">
            <v>2829.75</v>
          </cell>
        </row>
        <row r="8298">
          <cell r="X8298">
            <v>7488</v>
          </cell>
        </row>
        <row r="8299">
          <cell r="X8299">
            <v>10670.4</v>
          </cell>
        </row>
        <row r="8300">
          <cell r="X8300">
            <v>32245.4</v>
          </cell>
        </row>
        <row r="8301">
          <cell r="X8301">
            <v>30528.6</v>
          </cell>
        </row>
        <row r="8302">
          <cell r="X8302">
            <v>10518.14</v>
          </cell>
        </row>
        <row r="8303">
          <cell r="X8303">
            <v>2080</v>
          </cell>
        </row>
        <row r="8304">
          <cell r="X8304">
            <v>2171.52</v>
          </cell>
        </row>
        <row r="8305">
          <cell r="X8305">
            <v>1820</v>
          </cell>
        </row>
        <row r="8306">
          <cell r="X8306">
            <v>2121.6</v>
          </cell>
        </row>
        <row r="8307">
          <cell r="X8307">
            <v>5210.3999999999996</v>
          </cell>
        </row>
        <row r="8308">
          <cell r="X8308">
            <v>3359.2</v>
          </cell>
        </row>
        <row r="8309">
          <cell r="X8309">
            <v>10080.18</v>
          </cell>
        </row>
        <row r="8310">
          <cell r="X8310">
            <v>34740</v>
          </cell>
        </row>
        <row r="8311">
          <cell r="X8311">
            <v>34740</v>
          </cell>
        </row>
        <row r="8312">
          <cell r="X8312">
            <v>298261.08</v>
          </cell>
        </row>
        <row r="8313">
          <cell r="X8313">
            <v>328120</v>
          </cell>
        </row>
        <row r="8314">
          <cell r="X8314">
            <v>106967.12</v>
          </cell>
        </row>
        <row r="8315">
          <cell r="X8315">
            <v>105727.39</v>
          </cell>
        </row>
        <row r="8316">
          <cell r="X8316">
            <v>64260</v>
          </cell>
        </row>
        <row r="8317">
          <cell r="X8317">
            <v>2203.1999999999998</v>
          </cell>
        </row>
        <row r="8318">
          <cell r="X8318">
            <v>3304.8</v>
          </cell>
        </row>
        <row r="8319">
          <cell r="X8319">
            <v>78664.899999999994</v>
          </cell>
        </row>
        <row r="8320">
          <cell r="X8320">
            <v>23460</v>
          </cell>
        </row>
        <row r="8321">
          <cell r="X8321">
            <v>75000.7</v>
          </cell>
        </row>
        <row r="8322">
          <cell r="X8322">
            <v>10090.94</v>
          </cell>
        </row>
        <row r="8323">
          <cell r="X8323">
            <v>17776.599999999999</v>
          </cell>
        </row>
        <row r="8324">
          <cell r="X8324">
            <v>5928</v>
          </cell>
        </row>
        <row r="8325">
          <cell r="X8325">
            <v>316.16000000000003</v>
          </cell>
        </row>
        <row r="8326">
          <cell r="X8326">
            <v>296.39999999999998</v>
          </cell>
        </row>
        <row r="8327">
          <cell r="X8327">
            <v>848245.14</v>
          </cell>
        </row>
        <row r="8328">
          <cell r="X8328">
            <v>13214.57</v>
          </cell>
        </row>
        <row r="8329">
          <cell r="X8329">
            <v>34740</v>
          </cell>
        </row>
        <row r="8330">
          <cell r="X8330">
            <v>13068</v>
          </cell>
        </row>
        <row r="8331">
          <cell r="X8331">
            <v>34740</v>
          </cell>
        </row>
        <row r="8332">
          <cell r="X8332">
            <v>34740</v>
          </cell>
        </row>
        <row r="8333">
          <cell r="X8333">
            <v>34740</v>
          </cell>
        </row>
        <row r="8334">
          <cell r="X8334">
            <v>13578.72</v>
          </cell>
        </row>
        <row r="8335">
          <cell r="X8335">
            <v>4796.3100000000004</v>
          </cell>
        </row>
        <row r="8336">
          <cell r="X8336">
            <v>16499.86</v>
          </cell>
        </row>
        <row r="8337">
          <cell r="X8337">
            <v>4215.24</v>
          </cell>
        </row>
        <row r="8338">
          <cell r="X8338">
            <v>6062.66</v>
          </cell>
        </row>
        <row r="8339">
          <cell r="X8339">
            <v>1000</v>
          </cell>
        </row>
        <row r="8340">
          <cell r="X8340">
            <v>14997.93</v>
          </cell>
        </row>
        <row r="8341">
          <cell r="X8341">
            <v>35549.56</v>
          </cell>
        </row>
        <row r="8342">
          <cell r="X8342">
            <v>532.11</v>
          </cell>
        </row>
        <row r="8343">
          <cell r="X8343">
            <v>3728.15</v>
          </cell>
        </row>
        <row r="8344">
          <cell r="X8344">
            <v>6207.33</v>
          </cell>
        </row>
        <row r="8345">
          <cell r="X8345">
            <v>497.09</v>
          </cell>
        </row>
        <row r="8346">
          <cell r="X8346">
            <v>4564.28</v>
          </cell>
        </row>
        <row r="8347">
          <cell r="X8347">
            <v>23965.200000000001</v>
          </cell>
        </row>
        <row r="8348">
          <cell r="X8348">
            <v>7988.4</v>
          </cell>
        </row>
        <row r="8349">
          <cell r="X8349">
            <v>33264</v>
          </cell>
        </row>
        <row r="8350">
          <cell r="X8350">
            <v>42430.82</v>
          </cell>
        </row>
        <row r="8351">
          <cell r="X8351">
            <v>10853.88</v>
          </cell>
        </row>
        <row r="8352">
          <cell r="X8352">
            <v>127200.91</v>
          </cell>
        </row>
        <row r="8353">
          <cell r="X8353">
            <v>37231</v>
          </cell>
        </row>
        <row r="8354">
          <cell r="X8354">
            <v>99009.68</v>
          </cell>
        </row>
        <row r="8355">
          <cell r="X8355">
            <v>29304.04</v>
          </cell>
        </row>
        <row r="8356">
          <cell r="X8356">
            <v>65321.9</v>
          </cell>
        </row>
        <row r="8357">
          <cell r="X8357">
            <v>7947.42</v>
          </cell>
        </row>
        <row r="8358">
          <cell r="X8358">
            <v>1512</v>
          </cell>
        </row>
        <row r="8359">
          <cell r="X8359">
            <v>3120</v>
          </cell>
        </row>
        <row r="8360">
          <cell r="X8360">
            <v>34740</v>
          </cell>
        </row>
        <row r="8361">
          <cell r="X8361">
            <v>24825.87</v>
          </cell>
        </row>
        <row r="8362">
          <cell r="X8362">
            <v>9323.98</v>
          </cell>
        </row>
        <row r="8363">
          <cell r="X8363">
            <v>2819.49</v>
          </cell>
        </row>
        <row r="8364">
          <cell r="X8364">
            <v>132347.32999999999</v>
          </cell>
        </row>
        <row r="8365">
          <cell r="X8365">
            <v>9473.7199999999993</v>
          </cell>
        </row>
        <row r="8366">
          <cell r="X8366">
            <v>17957.2</v>
          </cell>
        </row>
        <row r="8367">
          <cell r="X8367">
            <v>2112.61</v>
          </cell>
        </row>
        <row r="8368">
          <cell r="X8368">
            <v>3873.67</v>
          </cell>
        </row>
        <row r="8369">
          <cell r="X8369">
            <v>1692.88</v>
          </cell>
        </row>
        <row r="8370">
          <cell r="X8370">
            <v>5250</v>
          </cell>
        </row>
        <row r="8371">
          <cell r="X8371">
            <v>5250</v>
          </cell>
        </row>
        <row r="8372">
          <cell r="X8372">
            <v>1490764.12</v>
          </cell>
        </row>
        <row r="8373">
          <cell r="X8373">
            <v>11723.08</v>
          </cell>
        </row>
        <row r="8374">
          <cell r="X8374">
            <v>43831.8</v>
          </cell>
        </row>
        <row r="8375">
          <cell r="X8375">
            <v>5016.49</v>
          </cell>
        </row>
        <row r="8376">
          <cell r="X8376">
            <v>8206.18</v>
          </cell>
        </row>
        <row r="8377">
          <cell r="X8377">
            <v>11473.08</v>
          </cell>
        </row>
        <row r="8378">
          <cell r="X8378">
            <v>92250</v>
          </cell>
        </row>
        <row r="8379">
          <cell r="X8379">
            <v>92040</v>
          </cell>
        </row>
        <row r="8380">
          <cell r="X8380">
            <v>10890</v>
          </cell>
        </row>
        <row r="8381">
          <cell r="X8381">
            <v>24794</v>
          </cell>
        </row>
        <row r="8382">
          <cell r="X8382">
            <v>76762.399999999994</v>
          </cell>
        </row>
        <row r="8383">
          <cell r="X8383">
            <v>48239.06</v>
          </cell>
        </row>
        <row r="8384">
          <cell r="X8384">
            <v>26758.22</v>
          </cell>
        </row>
        <row r="8385">
          <cell r="X8385">
            <v>105944.8</v>
          </cell>
        </row>
        <row r="8386">
          <cell r="X8386">
            <v>217146.67</v>
          </cell>
        </row>
        <row r="8387">
          <cell r="X8387">
            <v>19440</v>
          </cell>
        </row>
        <row r="8388">
          <cell r="X8388">
            <v>13122</v>
          </cell>
        </row>
        <row r="8389">
          <cell r="X8389">
            <v>1506.6</v>
          </cell>
        </row>
        <row r="8390">
          <cell r="X8390">
            <v>221556.51</v>
          </cell>
        </row>
        <row r="8391">
          <cell r="X8391">
            <v>257231.32</v>
          </cell>
        </row>
        <row r="8392">
          <cell r="X8392">
            <v>6750.45</v>
          </cell>
        </row>
        <row r="8393">
          <cell r="X8393">
            <v>-32278</v>
          </cell>
        </row>
        <row r="8394">
          <cell r="X8394">
            <v>-20296.5</v>
          </cell>
        </row>
        <row r="8395">
          <cell r="X8395">
            <v>3325</v>
          </cell>
        </row>
        <row r="8396">
          <cell r="X8396">
            <v>-8280</v>
          </cell>
        </row>
        <row r="8397">
          <cell r="X8397">
            <v>-13440</v>
          </cell>
        </row>
        <row r="8398">
          <cell r="X8398">
            <v>-32130</v>
          </cell>
        </row>
        <row r="8399">
          <cell r="X8399">
            <v>-88.2</v>
          </cell>
        </row>
        <row r="8400">
          <cell r="X8400">
            <v>-7052.33</v>
          </cell>
        </row>
        <row r="8401">
          <cell r="X8401">
            <v>-6615</v>
          </cell>
        </row>
        <row r="8402">
          <cell r="X8402">
            <v>-1680</v>
          </cell>
        </row>
        <row r="8403">
          <cell r="X8403">
            <v>16005.6</v>
          </cell>
        </row>
        <row r="8404">
          <cell r="X8404">
            <v>-15179.5</v>
          </cell>
        </row>
        <row r="8405">
          <cell r="X8405">
            <v>1067.2</v>
          </cell>
        </row>
        <row r="8406">
          <cell r="X8406">
            <v>596.16</v>
          </cell>
        </row>
        <row r="8407">
          <cell r="X8407">
            <v>-947.94</v>
          </cell>
        </row>
        <row r="8408">
          <cell r="X8408">
            <v>-1391.5</v>
          </cell>
        </row>
        <row r="8409">
          <cell r="X8409">
            <v>-4174.5</v>
          </cell>
        </row>
        <row r="8410">
          <cell r="X8410">
            <v>-22900.799999999999</v>
          </cell>
        </row>
        <row r="8411">
          <cell r="X8411">
            <v>-13520</v>
          </cell>
        </row>
        <row r="8412">
          <cell r="X8412">
            <v>-10968.75</v>
          </cell>
        </row>
        <row r="8413">
          <cell r="X8413">
            <v>56925</v>
          </cell>
        </row>
        <row r="8414">
          <cell r="X8414">
            <v>29031.81</v>
          </cell>
        </row>
        <row r="8415">
          <cell r="X8415">
            <v>3996.25</v>
          </cell>
        </row>
        <row r="8416">
          <cell r="X8416">
            <v>2818.8</v>
          </cell>
        </row>
        <row r="8417">
          <cell r="X8417">
            <v>4190.3999999999996</v>
          </cell>
        </row>
        <row r="8418">
          <cell r="X8418">
            <v>-18281.25</v>
          </cell>
        </row>
        <row r="8419">
          <cell r="X8419">
            <v>-3825</v>
          </cell>
        </row>
        <row r="8420">
          <cell r="X8420">
            <v>-81120</v>
          </cell>
        </row>
        <row r="8421">
          <cell r="X8421">
            <v>-3825</v>
          </cell>
        </row>
        <row r="8422">
          <cell r="X8422">
            <v>-54600</v>
          </cell>
        </row>
        <row r="8423">
          <cell r="X8423">
            <v>-135200</v>
          </cell>
        </row>
        <row r="8424">
          <cell r="X8424">
            <v>-2868.75</v>
          </cell>
        </row>
        <row r="8425">
          <cell r="X8425">
            <v>-28350</v>
          </cell>
        </row>
        <row r="8426">
          <cell r="X8426">
            <v>-190125</v>
          </cell>
        </row>
        <row r="8427">
          <cell r="X8427">
            <v>-3622.5</v>
          </cell>
        </row>
        <row r="8428">
          <cell r="X8428">
            <v>-1417.5</v>
          </cell>
        </row>
        <row r="8429">
          <cell r="X8429">
            <v>-13520</v>
          </cell>
        </row>
        <row r="8430">
          <cell r="X8430">
            <v>-9453.6</v>
          </cell>
        </row>
        <row r="8431">
          <cell r="X8431">
            <v>-29484</v>
          </cell>
        </row>
        <row r="8432">
          <cell r="X8432">
            <v>-4992</v>
          </cell>
        </row>
        <row r="8433">
          <cell r="X8433">
            <v>-2418.75</v>
          </cell>
        </row>
        <row r="8434">
          <cell r="X8434">
            <v>-22376.25</v>
          </cell>
        </row>
        <row r="8435">
          <cell r="X8435">
            <v>-364</v>
          </cell>
        </row>
        <row r="8436">
          <cell r="X8436">
            <v>-3870</v>
          </cell>
        </row>
        <row r="8437">
          <cell r="X8437">
            <v>-109.2</v>
          </cell>
        </row>
        <row r="8438">
          <cell r="X8438">
            <v>-94536</v>
          </cell>
        </row>
        <row r="8439">
          <cell r="X8439">
            <v>-29484</v>
          </cell>
        </row>
        <row r="8440">
          <cell r="X8440">
            <v>-7363.2</v>
          </cell>
        </row>
        <row r="8441">
          <cell r="X8441">
            <v>-21632</v>
          </cell>
        </row>
        <row r="8442">
          <cell r="X8442">
            <v>-9328.7999999999993</v>
          </cell>
        </row>
        <row r="8443">
          <cell r="X8443">
            <v>-1161</v>
          </cell>
        </row>
        <row r="8444">
          <cell r="X8444">
            <v>-546</v>
          </cell>
        </row>
        <row r="8445">
          <cell r="X8445">
            <v>-2868.75</v>
          </cell>
        </row>
        <row r="8446">
          <cell r="X8446">
            <v>-39588.75</v>
          </cell>
        </row>
        <row r="8447">
          <cell r="X8447">
            <v>-2652</v>
          </cell>
        </row>
        <row r="8448">
          <cell r="X8448">
            <v>-1035</v>
          </cell>
        </row>
        <row r="8449">
          <cell r="X8449">
            <v>-14976</v>
          </cell>
        </row>
        <row r="8450">
          <cell r="X8450">
            <v>-7176</v>
          </cell>
        </row>
        <row r="8451">
          <cell r="X8451">
            <v>-483.75</v>
          </cell>
        </row>
        <row r="8452">
          <cell r="X8452">
            <v>-3622.5</v>
          </cell>
        </row>
        <row r="8453">
          <cell r="X8453">
            <v>-680.63</v>
          </cell>
        </row>
        <row r="8454">
          <cell r="X8454">
            <v>-2160</v>
          </cell>
        </row>
        <row r="8455">
          <cell r="X8455">
            <v>-10968.75</v>
          </cell>
        </row>
        <row r="8456">
          <cell r="X8456">
            <v>-9418.5</v>
          </cell>
        </row>
        <row r="8457">
          <cell r="X8457">
            <v>-64690.5</v>
          </cell>
        </row>
        <row r="8458">
          <cell r="X8458">
            <v>-30615.3</v>
          </cell>
        </row>
        <row r="8459">
          <cell r="X8459">
            <v>-79537.5</v>
          </cell>
        </row>
        <row r="8460">
          <cell r="X8460">
            <v>-23152.5</v>
          </cell>
        </row>
        <row r="8461">
          <cell r="X8461">
            <v>-630</v>
          </cell>
        </row>
        <row r="8462">
          <cell r="X8462">
            <v>-1058.4000000000001</v>
          </cell>
        </row>
        <row r="8463">
          <cell r="X8463">
            <v>-1010.16</v>
          </cell>
        </row>
        <row r="8464">
          <cell r="X8464">
            <v>-4870.25</v>
          </cell>
        </row>
        <row r="8465">
          <cell r="X8465">
            <v>-11506.43</v>
          </cell>
        </row>
        <row r="8466">
          <cell r="X8466">
            <v>-2518.5</v>
          </cell>
        </row>
        <row r="8467">
          <cell r="X8467">
            <v>185625.25</v>
          </cell>
        </row>
        <row r="8468">
          <cell r="X8468">
            <v>280870.71999999997</v>
          </cell>
        </row>
        <row r="8469">
          <cell r="X8469">
            <v>866.07</v>
          </cell>
        </row>
        <row r="8470">
          <cell r="X8470">
            <v>1447.07</v>
          </cell>
        </row>
        <row r="8471">
          <cell r="X8471">
            <v>2681.44</v>
          </cell>
        </row>
        <row r="8472">
          <cell r="X8472">
            <v>466.1</v>
          </cell>
        </row>
        <row r="8473">
          <cell r="X8473">
            <v>668.25</v>
          </cell>
        </row>
        <row r="8474">
          <cell r="X8474">
            <v>8214</v>
          </cell>
        </row>
        <row r="8475">
          <cell r="X8475">
            <v>9746.52</v>
          </cell>
        </row>
        <row r="8476">
          <cell r="X8476">
            <v>8035.12</v>
          </cell>
        </row>
        <row r="8477">
          <cell r="X8477">
            <v>1481.88</v>
          </cell>
        </row>
        <row r="8478">
          <cell r="X8478">
            <v>13155.17</v>
          </cell>
        </row>
        <row r="8479">
          <cell r="X8479">
            <v>1494.21</v>
          </cell>
        </row>
        <row r="8480">
          <cell r="X8480">
            <v>1925.18</v>
          </cell>
        </row>
        <row r="8481">
          <cell r="X8481">
            <v>1195.92</v>
          </cell>
        </row>
        <row r="8482">
          <cell r="X8482">
            <v>2171.25</v>
          </cell>
        </row>
        <row r="8483">
          <cell r="X8483">
            <v>2864.16</v>
          </cell>
        </row>
        <row r="8484">
          <cell r="X8484">
            <v>7425.6</v>
          </cell>
        </row>
        <row r="8485">
          <cell r="X8485">
            <v>11156.25</v>
          </cell>
        </row>
        <row r="8486">
          <cell r="X8486">
            <v>8925</v>
          </cell>
        </row>
        <row r="8487">
          <cell r="X8487">
            <v>11156.25</v>
          </cell>
        </row>
        <row r="8488">
          <cell r="X8488">
            <v>226273.2</v>
          </cell>
        </row>
        <row r="8489">
          <cell r="X8489">
            <v>362037.08</v>
          </cell>
        </row>
        <row r="8490">
          <cell r="X8490">
            <v>14481.47</v>
          </cell>
        </row>
        <row r="8491">
          <cell r="X8491">
            <v>205571.6</v>
          </cell>
        </row>
        <row r="8492">
          <cell r="X8492">
            <v>4111.46</v>
          </cell>
        </row>
        <row r="8493">
          <cell r="X8493">
            <v>83250</v>
          </cell>
        </row>
        <row r="8494">
          <cell r="X8494">
            <v>170963.52</v>
          </cell>
        </row>
        <row r="8495">
          <cell r="X8495">
            <v>85481.76</v>
          </cell>
        </row>
        <row r="8496">
          <cell r="X8496">
            <v>4551.75</v>
          </cell>
        </row>
        <row r="8497">
          <cell r="X8497">
            <v>25138.5</v>
          </cell>
        </row>
        <row r="8498">
          <cell r="X8498">
            <v>867.05</v>
          </cell>
        </row>
        <row r="8499">
          <cell r="X8499">
            <v>11579.3</v>
          </cell>
        </row>
        <row r="8500">
          <cell r="X8500">
            <v>46074.93</v>
          </cell>
        </row>
        <row r="8501">
          <cell r="X8501">
            <v>2112</v>
          </cell>
        </row>
        <row r="8502">
          <cell r="X8502">
            <v>11700</v>
          </cell>
        </row>
        <row r="8503">
          <cell r="X8503">
            <v>12500</v>
          </cell>
        </row>
        <row r="8504">
          <cell r="X8504">
            <v>12000</v>
          </cell>
        </row>
        <row r="8505">
          <cell r="X8505">
            <v>1667.75</v>
          </cell>
        </row>
        <row r="8506">
          <cell r="X8506">
            <v>36962.5</v>
          </cell>
        </row>
        <row r="8507">
          <cell r="X8507">
            <v>21000</v>
          </cell>
        </row>
        <row r="8508">
          <cell r="X8508">
            <v>41677.5</v>
          </cell>
        </row>
        <row r="8509">
          <cell r="X8509">
            <v>1905</v>
          </cell>
        </row>
        <row r="8510">
          <cell r="X8510">
            <v>149256</v>
          </cell>
        </row>
        <row r="8511">
          <cell r="X8511">
            <v>193286.08</v>
          </cell>
        </row>
        <row r="8512">
          <cell r="X8512">
            <v>71385.600000000006</v>
          </cell>
        </row>
        <row r="8513">
          <cell r="X8513">
            <v>146265.60000000001</v>
          </cell>
        </row>
        <row r="8514">
          <cell r="X8514">
            <v>195000</v>
          </cell>
        </row>
        <row r="8515">
          <cell r="X8515">
            <v>72831.199999999997</v>
          </cell>
        </row>
        <row r="8516">
          <cell r="X8516">
            <v>60087.72</v>
          </cell>
        </row>
        <row r="8517">
          <cell r="X8517">
            <v>449297.94</v>
          </cell>
        </row>
        <row r="8518">
          <cell r="X8518">
            <v>12100.53</v>
          </cell>
        </row>
        <row r="8519">
          <cell r="X8519">
            <v>12100.53</v>
          </cell>
        </row>
        <row r="8520">
          <cell r="X8520">
            <v>12000</v>
          </cell>
        </row>
        <row r="8521">
          <cell r="X8521">
            <v>57300.72</v>
          </cell>
        </row>
        <row r="8522">
          <cell r="X8522">
            <v>14550</v>
          </cell>
        </row>
        <row r="8523">
          <cell r="X8523">
            <v>36787.230000000003</v>
          </cell>
        </row>
        <row r="8524">
          <cell r="X8524">
            <v>38284.620000000003</v>
          </cell>
        </row>
        <row r="8525">
          <cell r="X8525">
            <v>27519.599999999999</v>
          </cell>
        </row>
        <row r="8526">
          <cell r="X8526">
            <v>41279.4</v>
          </cell>
        </row>
        <row r="8527">
          <cell r="X8527">
            <v>26710.2</v>
          </cell>
        </row>
        <row r="8528">
          <cell r="X8528">
            <v>26831.61</v>
          </cell>
        </row>
        <row r="8529">
          <cell r="X8529">
            <v>13355.1</v>
          </cell>
        </row>
        <row r="8530">
          <cell r="X8530">
            <v>71409.600000000006</v>
          </cell>
        </row>
        <row r="8531">
          <cell r="X8531">
            <v>1150000</v>
          </cell>
        </row>
        <row r="8532">
          <cell r="X8532">
            <v>104233.8</v>
          </cell>
        </row>
        <row r="8533">
          <cell r="X8533">
            <v>104233.8</v>
          </cell>
        </row>
        <row r="8534">
          <cell r="X8534">
            <v>32942.339999999997</v>
          </cell>
        </row>
        <row r="8535">
          <cell r="X8535">
            <v>7868.12</v>
          </cell>
        </row>
        <row r="8536">
          <cell r="X8536">
            <v>17613.099999999999</v>
          </cell>
        </row>
        <row r="8537">
          <cell r="X8537">
            <v>1494.39</v>
          </cell>
        </row>
        <row r="8538">
          <cell r="X8538">
            <v>8529.81</v>
          </cell>
        </row>
        <row r="8539">
          <cell r="X8539">
            <v>4575.3</v>
          </cell>
        </row>
        <row r="8540">
          <cell r="X8540">
            <v>5035.9799999999996</v>
          </cell>
        </row>
        <row r="8541">
          <cell r="X8541">
            <v>2764.06</v>
          </cell>
        </row>
        <row r="8542">
          <cell r="X8542">
            <v>121.35</v>
          </cell>
        </row>
        <row r="8543">
          <cell r="X8543">
            <v>1483.15</v>
          </cell>
        </row>
        <row r="8544">
          <cell r="X8544">
            <v>395.51</v>
          </cell>
        </row>
        <row r="8545">
          <cell r="X8545">
            <v>26472.02</v>
          </cell>
        </row>
        <row r="8546">
          <cell r="X8546">
            <v>41348.480000000003</v>
          </cell>
        </row>
        <row r="8547">
          <cell r="X8547">
            <v>4125.8599999999997</v>
          </cell>
        </row>
        <row r="8548">
          <cell r="X8548">
            <v>10085.43</v>
          </cell>
        </row>
        <row r="8549">
          <cell r="X8549">
            <v>6966.32</v>
          </cell>
        </row>
        <row r="8550">
          <cell r="X8550">
            <v>2876.42</v>
          </cell>
        </row>
        <row r="8551">
          <cell r="X8551">
            <v>1617.98</v>
          </cell>
        </row>
        <row r="8552">
          <cell r="X8552">
            <v>4591.03</v>
          </cell>
        </row>
        <row r="8553">
          <cell r="X8553">
            <v>150000</v>
          </cell>
        </row>
        <row r="8554">
          <cell r="X8554">
            <v>859.95</v>
          </cell>
        </row>
        <row r="8555">
          <cell r="X8555">
            <v>20458.47</v>
          </cell>
        </row>
        <row r="8556">
          <cell r="X8556">
            <v>41181.050000000003</v>
          </cell>
        </row>
        <row r="8557">
          <cell r="X8557">
            <v>309816.46999999997</v>
          </cell>
        </row>
        <row r="8558">
          <cell r="X8558">
            <v>6300</v>
          </cell>
        </row>
        <row r="8559">
          <cell r="X8559">
            <v>3750</v>
          </cell>
        </row>
        <row r="8560">
          <cell r="X8560">
            <v>48400</v>
          </cell>
        </row>
        <row r="8561">
          <cell r="X8561">
            <v>40500</v>
          </cell>
        </row>
        <row r="8562">
          <cell r="X8562">
            <v>4400</v>
          </cell>
        </row>
        <row r="8563">
          <cell r="X8563">
            <v>122400</v>
          </cell>
        </row>
        <row r="8564">
          <cell r="X8564">
            <v>28560</v>
          </cell>
        </row>
        <row r="8565">
          <cell r="X8565">
            <v>65812.5</v>
          </cell>
        </row>
        <row r="8566">
          <cell r="X8566">
            <v>3859489</v>
          </cell>
        </row>
        <row r="8567">
          <cell r="X8567">
            <v>-1150000</v>
          </cell>
        </row>
        <row r="8568">
          <cell r="X8568">
            <v>1292140</v>
          </cell>
        </row>
        <row r="8569">
          <cell r="X8569">
            <v>790176.96</v>
          </cell>
        </row>
        <row r="8570">
          <cell r="X8570">
            <v>291480.88</v>
          </cell>
        </row>
        <row r="8571">
          <cell r="X8571">
            <v>32561.13</v>
          </cell>
        </row>
        <row r="8572">
          <cell r="X8572">
            <v>20466.63</v>
          </cell>
        </row>
        <row r="8573">
          <cell r="X8573">
            <v>34740</v>
          </cell>
        </row>
        <row r="8574">
          <cell r="X8574">
            <v>28090</v>
          </cell>
        </row>
        <row r="8575">
          <cell r="X8575">
            <v>47331.65</v>
          </cell>
        </row>
        <row r="8576">
          <cell r="X8576">
            <v>27106.85</v>
          </cell>
        </row>
        <row r="8577">
          <cell r="X8577">
            <v>3707.21</v>
          </cell>
        </row>
        <row r="8578">
          <cell r="X8578">
            <v>9825.2099999999991</v>
          </cell>
        </row>
        <row r="8579">
          <cell r="X8579">
            <v>4928.78</v>
          </cell>
        </row>
        <row r="8580">
          <cell r="X8580">
            <v>35393.4</v>
          </cell>
        </row>
        <row r="8581">
          <cell r="X8581">
            <v>-3707.21</v>
          </cell>
        </row>
        <row r="8582">
          <cell r="X8582">
            <v>-9825.2099999999991</v>
          </cell>
        </row>
        <row r="8583">
          <cell r="X8583">
            <v>-4928.78</v>
          </cell>
        </row>
        <row r="8584">
          <cell r="X8584">
            <v>-35393.4</v>
          </cell>
        </row>
        <row r="8585">
          <cell r="X8585">
            <v>3707.21</v>
          </cell>
        </row>
        <row r="8586">
          <cell r="X8586">
            <v>9825.2099999999991</v>
          </cell>
        </row>
        <row r="8587">
          <cell r="X8587">
            <v>4928.78</v>
          </cell>
        </row>
        <row r="8588">
          <cell r="X8588">
            <v>35393.4</v>
          </cell>
        </row>
        <row r="8589">
          <cell r="X8589">
            <v>408170.88</v>
          </cell>
        </row>
        <row r="8590">
          <cell r="X8590">
            <v>387239.04</v>
          </cell>
        </row>
        <row r="8591">
          <cell r="X8591">
            <v>8000</v>
          </cell>
        </row>
        <row r="8592">
          <cell r="X8592">
            <v>-309816.46999999997</v>
          </cell>
        </row>
        <row r="8593">
          <cell r="X8593">
            <v>528550.68000000005</v>
          </cell>
        </row>
        <row r="8594">
          <cell r="X8594">
            <v>94500</v>
          </cell>
        </row>
        <row r="8595">
          <cell r="X8595">
            <v>12420</v>
          </cell>
        </row>
        <row r="8596">
          <cell r="X8596">
            <v>9453.6</v>
          </cell>
        </row>
        <row r="8597">
          <cell r="X8597">
            <v>29484</v>
          </cell>
        </row>
        <row r="8598">
          <cell r="X8598">
            <v>4992</v>
          </cell>
        </row>
        <row r="8599">
          <cell r="X8599">
            <v>2418.75</v>
          </cell>
        </row>
        <row r="8600">
          <cell r="X8600">
            <v>22873.5</v>
          </cell>
        </row>
        <row r="8601">
          <cell r="X8601">
            <v>364</v>
          </cell>
        </row>
        <row r="8602">
          <cell r="X8602">
            <v>3870</v>
          </cell>
        </row>
        <row r="8603">
          <cell r="X8603">
            <v>109.2</v>
          </cell>
        </row>
        <row r="8604">
          <cell r="X8604">
            <v>94536</v>
          </cell>
        </row>
        <row r="8605">
          <cell r="X8605">
            <v>29484</v>
          </cell>
        </row>
        <row r="8606">
          <cell r="X8606">
            <v>7363.2</v>
          </cell>
        </row>
        <row r="8607">
          <cell r="X8607">
            <v>21632</v>
          </cell>
        </row>
        <row r="8608">
          <cell r="X8608">
            <v>9328.7999999999993</v>
          </cell>
        </row>
        <row r="8609">
          <cell r="X8609">
            <v>1161</v>
          </cell>
        </row>
        <row r="8610">
          <cell r="X8610">
            <v>546</v>
          </cell>
        </row>
        <row r="8611">
          <cell r="X8611">
            <v>2868.75</v>
          </cell>
        </row>
        <row r="8612">
          <cell r="X8612">
            <v>39588.75</v>
          </cell>
        </row>
        <row r="8613">
          <cell r="X8613">
            <v>2652</v>
          </cell>
        </row>
        <row r="8614">
          <cell r="X8614">
            <v>10968.75</v>
          </cell>
        </row>
        <row r="8615">
          <cell r="X8615">
            <v>1035</v>
          </cell>
        </row>
        <row r="8616">
          <cell r="X8616">
            <v>14976</v>
          </cell>
        </row>
        <row r="8617">
          <cell r="X8617">
            <v>22900.799999999999</v>
          </cell>
        </row>
        <row r="8618">
          <cell r="X8618">
            <v>7176</v>
          </cell>
        </row>
        <row r="8619">
          <cell r="X8619">
            <v>483.75</v>
          </cell>
        </row>
        <row r="8620">
          <cell r="X8620">
            <v>3622.5</v>
          </cell>
        </row>
        <row r="8621">
          <cell r="X8621">
            <v>680.63</v>
          </cell>
        </row>
        <row r="8622">
          <cell r="X8622">
            <v>2160</v>
          </cell>
        </row>
        <row r="8623">
          <cell r="X8623">
            <v>12888.51</v>
          </cell>
        </row>
        <row r="8624">
          <cell r="X8624">
            <v>-22873.5</v>
          </cell>
        </row>
        <row r="8625">
          <cell r="X8625">
            <v>22376.25</v>
          </cell>
        </row>
        <row r="8626">
          <cell r="X8626">
            <v>87409.96</v>
          </cell>
        </row>
        <row r="8627">
          <cell r="X8627">
            <v>15613.83</v>
          </cell>
        </row>
        <row r="8628">
          <cell r="X8628">
            <v>20929.04</v>
          </cell>
        </row>
        <row r="8629">
          <cell r="X8629">
            <v>10530</v>
          </cell>
        </row>
        <row r="8630">
          <cell r="X8630">
            <v>990</v>
          </cell>
        </row>
        <row r="8631">
          <cell r="X8631">
            <v>44165</v>
          </cell>
        </row>
        <row r="8632">
          <cell r="X8632">
            <v>64.8</v>
          </cell>
        </row>
        <row r="8633">
          <cell r="X8633">
            <v>309.60000000000002</v>
          </cell>
        </row>
        <row r="8634">
          <cell r="X8634">
            <v>496.8</v>
          </cell>
        </row>
        <row r="8635">
          <cell r="X8635">
            <v>3600</v>
          </cell>
        </row>
        <row r="8636">
          <cell r="X8636">
            <v>60525</v>
          </cell>
        </row>
        <row r="8637">
          <cell r="X8637">
            <v>13810.5</v>
          </cell>
        </row>
        <row r="8638">
          <cell r="X8638">
            <v>7371</v>
          </cell>
        </row>
        <row r="8639">
          <cell r="X8639">
            <v>7836.75</v>
          </cell>
        </row>
        <row r="8640">
          <cell r="X8640">
            <v>5206.5</v>
          </cell>
        </row>
        <row r="8641">
          <cell r="X8641">
            <v>702</v>
          </cell>
        </row>
        <row r="8642">
          <cell r="X8642">
            <v>7493.6</v>
          </cell>
        </row>
        <row r="8643">
          <cell r="X8643">
            <v>2921.56</v>
          </cell>
        </row>
        <row r="8644">
          <cell r="X8644">
            <v>1660.93</v>
          </cell>
        </row>
        <row r="8645">
          <cell r="X8645">
            <v>721.22</v>
          </cell>
        </row>
        <row r="8646">
          <cell r="X8646">
            <v>400</v>
          </cell>
        </row>
        <row r="8647">
          <cell r="X8647">
            <v>108.45</v>
          </cell>
        </row>
        <row r="8648">
          <cell r="X8648">
            <v>441</v>
          </cell>
        </row>
        <row r="8649">
          <cell r="X8649">
            <v>6160</v>
          </cell>
        </row>
        <row r="8650">
          <cell r="X8650">
            <v>15179.5</v>
          </cell>
        </row>
        <row r="8651">
          <cell r="X8651">
            <v>282584.59999999998</v>
          </cell>
        </row>
        <row r="8652">
          <cell r="X8652">
            <v>17029.2</v>
          </cell>
        </row>
        <row r="8653">
          <cell r="X8653">
            <v>-8000</v>
          </cell>
        </row>
        <row r="8654">
          <cell r="X8654">
            <v>34740</v>
          </cell>
        </row>
        <row r="8655">
          <cell r="X8655">
            <v>34740</v>
          </cell>
        </row>
        <row r="8656">
          <cell r="X8656">
            <v>34740</v>
          </cell>
        </row>
        <row r="8657">
          <cell r="X8657">
            <v>45614.400000000001</v>
          </cell>
        </row>
        <row r="8658">
          <cell r="X8658">
            <v>34740</v>
          </cell>
        </row>
        <row r="8659">
          <cell r="X8659">
            <v>34740</v>
          </cell>
        </row>
        <row r="8660">
          <cell r="X8660">
            <v>315359.19</v>
          </cell>
        </row>
        <row r="8661">
          <cell r="X8661">
            <v>54620.34</v>
          </cell>
        </row>
        <row r="8662">
          <cell r="X8662">
            <v>115424.78</v>
          </cell>
        </row>
        <row r="8663">
          <cell r="X8663">
            <v>300929.63</v>
          </cell>
        </row>
        <row r="8664">
          <cell r="X8664">
            <v>261767.93</v>
          </cell>
        </row>
        <row r="8665">
          <cell r="X8665">
            <v>420</v>
          </cell>
        </row>
        <row r="8666">
          <cell r="X8666">
            <v>735</v>
          </cell>
        </row>
        <row r="8667">
          <cell r="X8667">
            <v>245</v>
          </cell>
        </row>
        <row r="8668">
          <cell r="X8668">
            <v>105</v>
          </cell>
        </row>
        <row r="8669">
          <cell r="X8669">
            <v>210</v>
          </cell>
        </row>
        <row r="8670">
          <cell r="X8670">
            <v>105</v>
          </cell>
        </row>
        <row r="8671">
          <cell r="X8671">
            <v>490</v>
          </cell>
        </row>
        <row r="8672">
          <cell r="X8672">
            <v>210</v>
          </cell>
        </row>
        <row r="8673">
          <cell r="X8673">
            <v>420</v>
          </cell>
        </row>
        <row r="8674">
          <cell r="X8674">
            <v>3360</v>
          </cell>
        </row>
        <row r="8675">
          <cell r="X8675">
            <v>1680</v>
          </cell>
        </row>
        <row r="8676">
          <cell r="X8676">
            <v>420</v>
          </cell>
        </row>
        <row r="8677">
          <cell r="X8677">
            <v>140</v>
          </cell>
        </row>
        <row r="8678">
          <cell r="X8678">
            <v>630</v>
          </cell>
        </row>
        <row r="8679">
          <cell r="X8679">
            <v>2800</v>
          </cell>
        </row>
        <row r="8680">
          <cell r="X8680">
            <v>105</v>
          </cell>
        </row>
        <row r="8681">
          <cell r="X8681">
            <v>1372</v>
          </cell>
        </row>
        <row r="8682">
          <cell r="X8682">
            <v>15960</v>
          </cell>
        </row>
        <row r="8683">
          <cell r="X8683">
            <v>2492</v>
          </cell>
        </row>
        <row r="8684">
          <cell r="X8684">
            <v>3129.3</v>
          </cell>
        </row>
        <row r="8685">
          <cell r="X8685">
            <v>70560</v>
          </cell>
        </row>
        <row r="8686">
          <cell r="X8686">
            <v>16464</v>
          </cell>
        </row>
        <row r="8687">
          <cell r="X8687">
            <v>73096.259999999995</v>
          </cell>
        </row>
        <row r="8688">
          <cell r="X8688">
            <v>-18987.5</v>
          </cell>
        </row>
        <row r="8689">
          <cell r="X8689">
            <v>17591</v>
          </cell>
        </row>
        <row r="8690">
          <cell r="X8690">
            <v>-3873.67</v>
          </cell>
        </row>
        <row r="8691">
          <cell r="X8691">
            <v>-1692.88</v>
          </cell>
        </row>
        <row r="8692">
          <cell r="X8692">
            <v>48816.83</v>
          </cell>
        </row>
        <row r="8693">
          <cell r="X8693">
            <v>39834.85</v>
          </cell>
        </row>
        <row r="8694">
          <cell r="X8694">
            <v>18281.25</v>
          </cell>
        </row>
        <row r="8695">
          <cell r="X8695">
            <v>3825</v>
          </cell>
        </row>
        <row r="8696">
          <cell r="X8696">
            <v>94640</v>
          </cell>
        </row>
        <row r="8697">
          <cell r="X8697">
            <v>3825</v>
          </cell>
        </row>
        <row r="8698">
          <cell r="X8698">
            <v>54600</v>
          </cell>
        </row>
        <row r="8699">
          <cell r="X8699">
            <v>148720</v>
          </cell>
        </row>
        <row r="8700">
          <cell r="X8700">
            <v>2868.75</v>
          </cell>
        </row>
        <row r="8701">
          <cell r="X8701">
            <v>7087.5</v>
          </cell>
        </row>
        <row r="8702">
          <cell r="X8702">
            <v>190125</v>
          </cell>
        </row>
        <row r="8703">
          <cell r="X8703">
            <v>3622.5</v>
          </cell>
        </row>
        <row r="8704">
          <cell r="X8704">
            <v>1417.5</v>
          </cell>
        </row>
        <row r="8705">
          <cell r="X8705">
            <v>112491.23</v>
          </cell>
        </row>
        <row r="8706">
          <cell r="X8706">
            <v>57342.76</v>
          </cell>
        </row>
        <row r="8707">
          <cell r="X8707">
            <v>8400</v>
          </cell>
        </row>
        <row r="8708">
          <cell r="X8708">
            <v>35190</v>
          </cell>
        </row>
        <row r="8709">
          <cell r="X8709">
            <v>8280</v>
          </cell>
        </row>
        <row r="8710">
          <cell r="X8710">
            <v>1680</v>
          </cell>
        </row>
        <row r="8711">
          <cell r="X8711">
            <v>88.2</v>
          </cell>
        </row>
        <row r="8712">
          <cell r="X8712">
            <v>7052.33</v>
          </cell>
        </row>
        <row r="8713">
          <cell r="X8713">
            <v>6615</v>
          </cell>
        </row>
        <row r="8714">
          <cell r="X8714">
            <v>5040</v>
          </cell>
        </row>
        <row r="8715">
          <cell r="X8715">
            <v>2579326.27</v>
          </cell>
        </row>
        <row r="8716">
          <cell r="X8716">
            <v>630</v>
          </cell>
        </row>
        <row r="8717">
          <cell r="X8717">
            <v>64690.5</v>
          </cell>
        </row>
        <row r="8718">
          <cell r="X8718">
            <v>79537.5</v>
          </cell>
        </row>
        <row r="8719">
          <cell r="X8719">
            <v>23152.5</v>
          </cell>
        </row>
        <row r="8720">
          <cell r="X8720">
            <v>947.94</v>
          </cell>
        </row>
        <row r="8721">
          <cell r="X8721">
            <v>30615.3</v>
          </cell>
        </row>
        <row r="8722">
          <cell r="X8722">
            <v>1058.4000000000001</v>
          </cell>
        </row>
        <row r="8723">
          <cell r="X8723">
            <v>1010.16</v>
          </cell>
        </row>
        <row r="8724">
          <cell r="X8724">
            <v>9418.5</v>
          </cell>
        </row>
        <row r="8725">
          <cell r="X8725">
            <v>6261.75</v>
          </cell>
        </row>
        <row r="8726">
          <cell r="X8726">
            <v>11506.43</v>
          </cell>
        </row>
        <row r="8727">
          <cell r="X8727">
            <v>2518.5</v>
          </cell>
        </row>
        <row r="8728">
          <cell r="X8728">
            <v>4174.5</v>
          </cell>
        </row>
        <row r="8729">
          <cell r="X8729">
            <v>25000</v>
          </cell>
        </row>
        <row r="8730">
          <cell r="X8730">
            <v>34740</v>
          </cell>
        </row>
        <row r="8731">
          <cell r="X8731">
            <v>34740</v>
          </cell>
        </row>
        <row r="8732">
          <cell r="X8732">
            <v>34740</v>
          </cell>
        </row>
        <row r="8733">
          <cell r="X8733">
            <v>34740</v>
          </cell>
        </row>
        <row r="8734">
          <cell r="X8734">
            <v>624915.37</v>
          </cell>
        </row>
        <row r="8735">
          <cell r="X8735">
            <v>835445.42</v>
          </cell>
        </row>
        <row r="8736">
          <cell r="X8736">
            <v>132041.78</v>
          </cell>
        </row>
        <row r="8737">
          <cell r="X8737">
            <v>69546.12</v>
          </cell>
        </row>
        <row r="8738">
          <cell r="X8738">
            <v>34740</v>
          </cell>
        </row>
        <row r="8739">
          <cell r="X8739">
            <v>309238.27</v>
          </cell>
        </row>
        <row r="8740">
          <cell r="X8740">
            <v>34740</v>
          </cell>
        </row>
        <row r="8741">
          <cell r="X8741">
            <v>27640.75</v>
          </cell>
        </row>
        <row r="8742">
          <cell r="X8742">
            <v>9832.0499999999993</v>
          </cell>
        </row>
        <row r="8743">
          <cell r="X8743">
            <v>997.5</v>
          </cell>
        </row>
        <row r="8744">
          <cell r="X8744">
            <v>1286.25</v>
          </cell>
        </row>
        <row r="8745">
          <cell r="X8745">
            <v>4515</v>
          </cell>
        </row>
        <row r="8746">
          <cell r="X8746">
            <v>24486</v>
          </cell>
        </row>
        <row r="8747">
          <cell r="X8747">
            <v>2250</v>
          </cell>
        </row>
        <row r="8748">
          <cell r="X8748">
            <v>2250</v>
          </cell>
        </row>
        <row r="8749">
          <cell r="X8749">
            <v>15750</v>
          </cell>
        </row>
        <row r="8750">
          <cell r="X8750">
            <v>214240</v>
          </cell>
        </row>
        <row r="8751">
          <cell r="X8751">
            <v>370023.5</v>
          </cell>
        </row>
        <row r="8752">
          <cell r="X8752">
            <v>8000</v>
          </cell>
        </row>
        <row r="8753">
          <cell r="X8753">
            <v>10002.879999999999</v>
          </cell>
        </row>
        <row r="8754">
          <cell r="X8754">
            <v>-2579326.27</v>
          </cell>
        </row>
        <row r="8755">
          <cell r="X8755">
            <v>276348.79999999999</v>
          </cell>
        </row>
        <row r="8756">
          <cell r="X8756">
            <v>242658.4</v>
          </cell>
        </row>
        <row r="8757">
          <cell r="X8757">
            <v>-848245.14</v>
          </cell>
        </row>
        <row r="8758">
          <cell r="X8758">
            <v>55566</v>
          </cell>
        </row>
        <row r="8759">
          <cell r="X8759">
            <v>71749.13</v>
          </cell>
        </row>
        <row r="8760">
          <cell r="X8760">
            <v>374758.8</v>
          </cell>
        </row>
        <row r="8761">
          <cell r="X8761">
            <v>271993.21999999997</v>
          </cell>
        </row>
        <row r="8762">
          <cell r="X8762">
            <v>2527264.62</v>
          </cell>
        </row>
        <row r="8763">
          <cell r="X8763">
            <v>56160</v>
          </cell>
        </row>
        <row r="8764">
          <cell r="X8764">
            <v>28699.65</v>
          </cell>
        </row>
        <row r="8765">
          <cell r="X8765">
            <v>14021.28</v>
          </cell>
        </row>
        <row r="8766">
          <cell r="X8766">
            <v>3653378.56</v>
          </cell>
        </row>
        <row r="8767">
          <cell r="X8767">
            <v>9862</v>
          </cell>
        </row>
        <row r="8768">
          <cell r="X8768">
            <v>82606</v>
          </cell>
        </row>
        <row r="8769">
          <cell r="X8769">
            <v>141419</v>
          </cell>
        </row>
        <row r="8770">
          <cell r="X8770">
            <v>82606</v>
          </cell>
        </row>
        <row r="8771">
          <cell r="X8771">
            <v>22627.040000000001</v>
          </cell>
        </row>
        <row r="8772">
          <cell r="X8772">
            <v>55002</v>
          </cell>
        </row>
        <row r="8773">
          <cell r="X8773">
            <v>60301.13</v>
          </cell>
        </row>
        <row r="8774">
          <cell r="X8774">
            <v>35000</v>
          </cell>
        </row>
        <row r="8775">
          <cell r="X8775">
            <v>340700.31</v>
          </cell>
        </row>
        <row r="8776">
          <cell r="X8776">
            <v>-35000</v>
          </cell>
        </row>
        <row r="8777">
          <cell r="X8777">
            <v>146554.79999999999</v>
          </cell>
        </row>
        <row r="8778">
          <cell r="X8778">
            <v>24070.43</v>
          </cell>
        </row>
        <row r="8779">
          <cell r="X8779">
            <v>441822.34</v>
          </cell>
        </row>
        <row r="8780">
          <cell r="X8780">
            <v>51582.38</v>
          </cell>
        </row>
        <row r="8781">
          <cell r="X8781">
            <v>5763.59</v>
          </cell>
        </row>
        <row r="8782">
          <cell r="X8782">
            <v>83636.2</v>
          </cell>
        </row>
        <row r="8783">
          <cell r="X8783">
            <v>32555.77</v>
          </cell>
        </row>
        <row r="8784">
          <cell r="X8784">
            <v>1942.55</v>
          </cell>
        </row>
        <row r="8785">
          <cell r="X8785">
            <v>384458.08</v>
          </cell>
        </row>
        <row r="8786">
          <cell r="X8786">
            <v>9754.0300000000007</v>
          </cell>
        </row>
        <row r="8787">
          <cell r="X8787">
            <v>5910.31</v>
          </cell>
        </row>
        <row r="8788">
          <cell r="X8788">
            <v>134283.16</v>
          </cell>
        </row>
        <row r="8789">
          <cell r="X8789">
            <v>558.16</v>
          </cell>
        </row>
        <row r="8790">
          <cell r="X8790">
            <v>18125</v>
          </cell>
        </row>
        <row r="8791">
          <cell r="X8791">
            <v>131355</v>
          </cell>
        </row>
        <row r="8792">
          <cell r="X8792">
            <v>27300</v>
          </cell>
        </row>
        <row r="8793">
          <cell r="X8793">
            <v>38835</v>
          </cell>
        </row>
        <row r="8794">
          <cell r="X8794">
            <v>9800</v>
          </cell>
        </row>
        <row r="8795">
          <cell r="X8795">
            <v>5970</v>
          </cell>
        </row>
        <row r="8796">
          <cell r="X8796">
            <v>5600</v>
          </cell>
        </row>
        <row r="8797">
          <cell r="X8797">
            <v>9000</v>
          </cell>
        </row>
        <row r="8798">
          <cell r="X8798">
            <v>76844.25</v>
          </cell>
        </row>
        <row r="8799">
          <cell r="X8799">
            <v>25373.23</v>
          </cell>
        </row>
        <row r="8800">
          <cell r="X8800">
            <v>18335</v>
          </cell>
        </row>
        <row r="8801">
          <cell r="X8801">
            <v>18817.5</v>
          </cell>
        </row>
        <row r="8802">
          <cell r="X8802">
            <v>2247.1999999999998</v>
          </cell>
        </row>
        <row r="8803">
          <cell r="X8803">
            <v>3370.8</v>
          </cell>
        </row>
        <row r="8804">
          <cell r="X8804">
            <v>674.16</v>
          </cell>
        </row>
        <row r="8805">
          <cell r="X8805">
            <v>337.08</v>
          </cell>
        </row>
        <row r="8806">
          <cell r="X8806">
            <v>337.08</v>
          </cell>
        </row>
        <row r="8807">
          <cell r="X8807">
            <v>168.54</v>
          </cell>
        </row>
        <row r="8808">
          <cell r="X8808">
            <v>449.44</v>
          </cell>
        </row>
        <row r="8809">
          <cell r="X8809">
            <v>449.44</v>
          </cell>
        </row>
        <row r="8810">
          <cell r="X8810">
            <v>3089.9</v>
          </cell>
        </row>
        <row r="8811">
          <cell r="X8811">
            <v>1213.49</v>
          </cell>
        </row>
        <row r="8812">
          <cell r="X8812">
            <v>3370.8</v>
          </cell>
        </row>
        <row r="8813">
          <cell r="X8813">
            <v>4044.96</v>
          </cell>
        </row>
        <row r="8814">
          <cell r="X8814">
            <v>56180</v>
          </cell>
        </row>
        <row r="8815">
          <cell r="X8815">
            <v>33009.599999999999</v>
          </cell>
        </row>
        <row r="8816">
          <cell r="X8816">
            <v>5428.8</v>
          </cell>
        </row>
        <row r="8817">
          <cell r="X8817">
            <v>301.60000000000002</v>
          </cell>
        </row>
        <row r="8818">
          <cell r="X8818">
            <v>593945.16</v>
          </cell>
        </row>
        <row r="8819">
          <cell r="X8819">
            <v>103974.78</v>
          </cell>
        </row>
        <row r="8820">
          <cell r="X8820">
            <v>177803.69</v>
          </cell>
        </row>
        <row r="8821">
          <cell r="X8821">
            <v>4200</v>
          </cell>
        </row>
        <row r="8822">
          <cell r="X8822">
            <v>4600</v>
          </cell>
        </row>
        <row r="8823">
          <cell r="X8823">
            <v>35000</v>
          </cell>
        </row>
        <row r="8824">
          <cell r="X8824">
            <v>1363</v>
          </cell>
        </row>
        <row r="8825">
          <cell r="X8825">
            <v>2262</v>
          </cell>
        </row>
        <row r="8826">
          <cell r="X8826">
            <v>8294</v>
          </cell>
        </row>
        <row r="8827">
          <cell r="X8827">
            <v>4350</v>
          </cell>
        </row>
        <row r="8828">
          <cell r="X8828">
            <v>4600</v>
          </cell>
        </row>
        <row r="8829">
          <cell r="X8829">
            <v>360</v>
          </cell>
        </row>
        <row r="8830">
          <cell r="X8830">
            <v>800</v>
          </cell>
        </row>
        <row r="8831">
          <cell r="X8831">
            <v>360</v>
          </cell>
        </row>
        <row r="8832">
          <cell r="X8832">
            <v>360</v>
          </cell>
        </row>
        <row r="8833">
          <cell r="X8833">
            <v>14000</v>
          </cell>
        </row>
        <row r="8834">
          <cell r="X8834">
            <v>1600</v>
          </cell>
        </row>
        <row r="8835">
          <cell r="X8835">
            <v>2100</v>
          </cell>
        </row>
        <row r="8836">
          <cell r="X8836">
            <v>23615.8</v>
          </cell>
        </row>
        <row r="8837">
          <cell r="X8837">
            <v>3976</v>
          </cell>
        </row>
        <row r="8838">
          <cell r="X8838">
            <v>3770</v>
          </cell>
        </row>
        <row r="8839">
          <cell r="X8839">
            <v>24120.45</v>
          </cell>
        </row>
        <row r="8840">
          <cell r="X8840">
            <v>-360</v>
          </cell>
        </row>
        <row r="8841">
          <cell r="X8841">
            <v>-14000</v>
          </cell>
        </row>
        <row r="8842">
          <cell r="X8842">
            <v>-1600</v>
          </cell>
        </row>
        <row r="8843">
          <cell r="X8843">
            <v>-2100</v>
          </cell>
        </row>
        <row r="8844">
          <cell r="X8844">
            <v>-23615.8</v>
          </cell>
        </row>
        <row r="8845">
          <cell r="X8845">
            <v>-3976</v>
          </cell>
        </row>
        <row r="8846">
          <cell r="X8846">
            <v>88784.5</v>
          </cell>
        </row>
        <row r="8847">
          <cell r="X8847">
            <v>1011.01</v>
          </cell>
        </row>
        <row r="8848">
          <cell r="X8848">
            <v>2695.9</v>
          </cell>
        </row>
        <row r="8849">
          <cell r="X8849">
            <v>3181.1</v>
          </cell>
        </row>
        <row r="8850">
          <cell r="X8850">
            <v>1869.15</v>
          </cell>
        </row>
        <row r="8851">
          <cell r="X8851">
            <v>1797.25</v>
          </cell>
        </row>
        <row r="8852">
          <cell r="X8852">
            <v>16464</v>
          </cell>
        </row>
        <row r="8853">
          <cell r="X8853">
            <v>70560</v>
          </cell>
        </row>
        <row r="8854">
          <cell r="X8854">
            <v>-21000</v>
          </cell>
        </row>
        <row r="8855">
          <cell r="X8855">
            <v>60873</v>
          </cell>
        </row>
        <row r="8856">
          <cell r="X8856">
            <v>-693</v>
          </cell>
        </row>
        <row r="8857">
          <cell r="X8857">
            <v>-346.5</v>
          </cell>
        </row>
        <row r="8858">
          <cell r="X8858">
            <v>8590.2000000000007</v>
          </cell>
        </row>
        <row r="8859">
          <cell r="X8859">
            <v>5562</v>
          </cell>
        </row>
        <row r="8860">
          <cell r="X8860">
            <v>856.96</v>
          </cell>
        </row>
        <row r="8861">
          <cell r="X8861">
            <v>70.040000000000006</v>
          </cell>
        </row>
        <row r="8862">
          <cell r="X8862">
            <v>13019.2</v>
          </cell>
        </row>
        <row r="8863">
          <cell r="X8863">
            <v>6872.16</v>
          </cell>
        </row>
        <row r="8864">
          <cell r="X8864">
            <v>937.3</v>
          </cell>
        </row>
        <row r="8865">
          <cell r="X8865">
            <v>988.8</v>
          </cell>
        </row>
        <row r="8866">
          <cell r="X8866">
            <v>988.8</v>
          </cell>
        </row>
        <row r="8867">
          <cell r="X8867">
            <v>156.56</v>
          </cell>
        </row>
        <row r="8868">
          <cell r="X8868">
            <v>566.5</v>
          </cell>
        </row>
        <row r="8869">
          <cell r="X8869">
            <v>82.4</v>
          </cell>
        </row>
        <row r="8870">
          <cell r="X8870">
            <v>128.75</v>
          </cell>
        </row>
        <row r="8871">
          <cell r="X8871">
            <v>80.34</v>
          </cell>
        </row>
        <row r="8872">
          <cell r="X8872">
            <v>321.36</v>
          </cell>
        </row>
        <row r="8873">
          <cell r="X8873">
            <v>288.39999999999998</v>
          </cell>
        </row>
        <row r="8874">
          <cell r="X8874">
            <v>2603.84</v>
          </cell>
        </row>
        <row r="8875">
          <cell r="X8875">
            <v>1804.56</v>
          </cell>
        </row>
        <row r="8876">
          <cell r="X8876">
            <v>17819</v>
          </cell>
        </row>
        <row r="8877">
          <cell r="X8877">
            <v>693</v>
          </cell>
        </row>
        <row r="8878">
          <cell r="X8878">
            <v>346.5</v>
          </cell>
        </row>
        <row r="8879">
          <cell r="X8879">
            <v>17000</v>
          </cell>
        </row>
        <row r="8880">
          <cell r="X8880">
            <v>113258.88</v>
          </cell>
        </row>
        <row r="8881">
          <cell r="X8881">
            <v>5662.94</v>
          </cell>
        </row>
        <row r="8882">
          <cell r="X8882">
            <v>9438.24</v>
          </cell>
        </row>
        <row r="8883">
          <cell r="X8883">
            <v>2642.71</v>
          </cell>
        </row>
        <row r="8884">
          <cell r="X8884">
            <v>447272.62</v>
          </cell>
        </row>
        <row r="8885">
          <cell r="X8885">
            <v>44352.17</v>
          </cell>
        </row>
        <row r="8886">
          <cell r="X8886">
            <v>115935.75</v>
          </cell>
        </row>
        <row r="8887">
          <cell r="X8887">
            <v>15633.65</v>
          </cell>
        </row>
        <row r="8888">
          <cell r="X8888">
            <v>229688.76</v>
          </cell>
        </row>
        <row r="8889">
          <cell r="X8889">
            <v>24392.7</v>
          </cell>
        </row>
        <row r="8890">
          <cell r="X8890">
            <v>24392.7</v>
          </cell>
        </row>
        <row r="8891">
          <cell r="X8891">
            <v>36180.68</v>
          </cell>
        </row>
        <row r="8892">
          <cell r="X8892">
            <v>2676.96</v>
          </cell>
        </row>
        <row r="8893">
          <cell r="X8893">
            <v>4964.54</v>
          </cell>
        </row>
        <row r="8894">
          <cell r="X8894">
            <v>2007.72</v>
          </cell>
        </row>
        <row r="8895">
          <cell r="X8895">
            <v>803.09</v>
          </cell>
        </row>
        <row r="8896">
          <cell r="X8896">
            <v>1063.6099999999999</v>
          </cell>
        </row>
        <row r="8897">
          <cell r="X8897">
            <v>554.74</v>
          </cell>
        </row>
        <row r="8898">
          <cell r="X8898">
            <v>182.52</v>
          </cell>
        </row>
        <row r="8899">
          <cell r="X8899">
            <v>5840.64</v>
          </cell>
        </row>
        <row r="8900">
          <cell r="X8900">
            <v>2230.8000000000002</v>
          </cell>
        </row>
        <row r="8901">
          <cell r="X8901">
            <v>4562.8999999999996</v>
          </cell>
        </row>
        <row r="8902">
          <cell r="X8902">
            <v>10221.120000000001</v>
          </cell>
        </row>
        <row r="8903">
          <cell r="X8903">
            <v>2190</v>
          </cell>
        </row>
        <row r="8904">
          <cell r="X8904">
            <v>1064</v>
          </cell>
        </row>
        <row r="8905">
          <cell r="X8905">
            <v>4750</v>
          </cell>
        </row>
        <row r="8906">
          <cell r="X8906">
            <v>6650</v>
          </cell>
        </row>
        <row r="8907">
          <cell r="X8907">
            <v>2660</v>
          </cell>
        </row>
        <row r="8908">
          <cell r="X8908">
            <v>1330</v>
          </cell>
        </row>
        <row r="8909">
          <cell r="X8909">
            <v>6650</v>
          </cell>
        </row>
        <row r="8910">
          <cell r="X8910">
            <v>9310</v>
          </cell>
        </row>
        <row r="8911">
          <cell r="X8911">
            <v>1596</v>
          </cell>
        </row>
        <row r="8912">
          <cell r="X8912">
            <v>2394</v>
          </cell>
        </row>
        <row r="8913">
          <cell r="X8913">
            <v>44550</v>
          </cell>
        </row>
        <row r="8914">
          <cell r="X8914">
            <v>231296.84</v>
          </cell>
        </row>
        <row r="8915">
          <cell r="X8915">
            <v>152145</v>
          </cell>
        </row>
        <row r="8916">
          <cell r="X8916">
            <v>23948.75</v>
          </cell>
        </row>
        <row r="8917">
          <cell r="X8917">
            <v>3927.88</v>
          </cell>
        </row>
        <row r="8918">
          <cell r="X8918">
            <v>264.27</v>
          </cell>
        </row>
        <row r="8919">
          <cell r="X8919">
            <v>499.2</v>
          </cell>
        </row>
        <row r="8920">
          <cell r="X8920">
            <v>499.2</v>
          </cell>
        </row>
        <row r="8921">
          <cell r="X8921">
            <v>-24070.43</v>
          </cell>
        </row>
        <row r="8922">
          <cell r="X8922">
            <v>-441822.34</v>
          </cell>
        </row>
        <row r="8923">
          <cell r="X8923">
            <v>-51582.38</v>
          </cell>
        </row>
        <row r="8924">
          <cell r="X8924">
            <v>-5763.59</v>
          </cell>
        </row>
        <row r="8925">
          <cell r="X8925">
            <v>-83636.2</v>
          </cell>
        </row>
        <row r="8926">
          <cell r="X8926">
            <v>-32555.77</v>
          </cell>
        </row>
        <row r="8927">
          <cell r="X8927">
            <v>-1942.55</v>
          </cell>
        </row>
        <row r="8928">
          <cell r="X8928">
            <v>-384458.08</v>
          </cell>
        </row>
        <row r="8929">
          <cell r="X8929">
            <v>-9754.0300000000007</v>
          </cell>
        </row>
        <row r="8930">
          <cell r="X8930">
            <v>-5910.31</v>
          </cell>
        </row>
        <row r="8931">
          <cell r="X8931">
            <v>-134283.16</v>
          </cell>
        </row>
        <row r="8932">
          <cell r="X8932">
            <v>-558.16</v>
          </cell>
        </row>
        <row r="8933">
          <cell r="X8933">
            <v>36400</v>
          </cell>
        </row>
        <row r="8934">
          <cell r="X8934">
            <v>24059.77</v>
          </cell>
        </row>
        <row r="8935">
          <cell r="X8935">
            <v>441779.12</v>
          </cell>
        </row>
        <row r="8936">
          <cell r="X8936">
            <v>51582.38</v>
          </cell>
        </row>
        <row r="8937">
          <cell r="X8937">
            <v>5759.56</v>
          </cell>
        </row>
        <row r="8938">
          <cell r="X8938">
            <v>83636.2</v>
          </cell>
        </row>
        <row r="8939">
          <cell r="X8939">
            <v>32554.62</v>
          </cell>
        </row>
        <row r="8940">
          <cell r="X8940">
            <v>1939.36</v>
          </cell>
        </row>
        <row r="8941">
          <cell r="X8941">
            <v>384453.95</v>
          </cell>
        </row>
        <row r="8942">
          <cell r="X8942">
            <v>9753.89</v>
          </cell>
        </row>
        <row r="8943">
          <cell r="X8943">
            <v>5910.31</v>
          </cell>
        </row>
        <row r="8944">
          <cell r="X8944">
            <v>134277.89000000001</v>
          </cell>
        </row>
        <row r="8945">
          <cell r="X8945">
            <v>557.74</v>
          </cell>
        </row>
        <row r="8946">
          <cell r="X8946">
            <v>8000</v>
          </cell>
        </row>
        <row r="8947">
          <cell r="X8947">
            <v>636503.67000000004</v>
          </cell>
        </row>
        <row r="8948">
          <cell r="X8948">
            <v>283692.37</v>
          </cell>
        </row>
        <row r="8949">
          <cell r="X8949">
            <v>71348.600000000006</v>
          </cell>
        </row>
        <row r="8950">
          <cell r="X8950">
            <v>17101.41</v>
          </cell>
        </row>
        <row r="8951">
          <cell r="X8951">
            <v>6017.16</v>
          </cell>
        </row>
        <row r="8952">
          <cell r="X8952">
            <v>23276.94</v>
          </cell>
        </row>
        <row r="8953">
          <cell r="X8953">
            <v>18051.509999999998</v>
          </cell>
        </row>
        <row r="8954">
          <cell r="X8954">
            <v>1583.46</v>
          </cell>
        </row>
        <row r="8955">
          <cell r="X8955">
            <v>4275.3599999999997</v>
          </cell>
        </row>
        <row r="8956">
          <cell r="X8956">
            <v>91207.53</v>
          </cell>
        </row>
        <row r="8957">
          <cell r="X8957">
            <v>102608.49</v>
          </cell>
        </row>
        <row r="8958">
          <cell r="X8958">
            <v>17734.8</v>
          </cell>
        </row>
        <row r="8959">
          <cell r="X8959">
            <v>37821.480000000003</v>
          </cell>
        </row>
        <row r="8960">
          <cell r="X8960">
            <v>1144.5999999999999</v>
          </cell>
        </row>
        <row r="8961">
          <cell r="X8961">
            <v>4959.8999999999996</v>
          </cell>
        </row>
        <row r="8962">
          <cell r="X8962">
            <v>34101.29</v>
          </cell>
        </row>
        <row r="8963">
          <cell r="X8963">
            <v>44580</v>
          </cell>
        </row>
        <row r="8964">
          <cell r="X8964">
            <v>41756</v>
          </cell>
        </row>
        <row r="8965">
          <cell r="X8965">
            <v>5950.74</v>
          </cell>
        </row>
        <row r="8966">
          <cell r="X8966">
            <v>14827.28</v>
          </cell>
        </row>
        <row r="8967">
          <cell r="X8967">
            <v>6984.5</v>
          </cell>
        </row>
        <row r="8968">
          <cell r="X8968">
            <v>34837.82</v>
          </cell>
        </row>
        <row r="8969">
          <cell r="X8969">
            <v>38133.1</v>
          </cell>
        </row>
        <row r="8970">
          <cell r="X8970">
            <v>116374.62</v>
          </cell>
        </row>
        <row r="8971">
          <cell r="X8971">
            <v>79761.600000000006</v>
          </cell>
        </row>
        <row r="8972">
          <cell r="X8972">
            <v>30724.05</v>
          </cell>
        </row>
        <row r="8973">
          <cell r="X8973">
            <v>39514.61</v>
          </cell>
        </row>
        <row r="8974">
          <cell r="X8974">
            <v>75600.63</v>
          </cell>
        </row>
        <row r="8975">
          <cell r="X8975">
            <v>7537.5</v>
          </cell>
        </row>
        <row r="8976">
          <cell r="X8976">
            <v>10050.19</v>
          </cell>
        </row>
        <row r="8977">
          <cell r="X8977">
            <v>14070.26</v>
          </cell>
        </row>
        <row r="8978">
          <cell r="X8978">
            <v>250504.63</v>
          </cell>
        </row>
        <row r="8979">
          <cell r="X8979">
            <v>1779394.11</v>
          </cell>
        </row>
        <row r="8980">
          <cell r="X8980">
            <v>543208.36</v>
          </cell>
        </row>
        <row r="8981">
          <cell r="X8981">
            <v>226046.24</v>
          </cell>
        </row>
        <row r="8982">
          <cell r="X8982">
            <v>86774.11</v>
          </cell>
        </row>
        <row r="8983">
          <cell r="X8983">
            <v>20976.560000000001</v>
          </cell>
        </row>
        <row r="8984">
          <cell r="X8984">
            <v>10000</v>
          </cell>
        </row>
        <row r="8985">
          <cell r="X8985">
            <v>6864</v>
          </cell>
        </row>
        <row r="8986">
          <cell r="X8986">
            <v>6864</v>
          </cell>
        </row>
        <row r="8987">
          <cell r="X8987">
            <v>1033.5999999999999</v>
          </cell>
        </row>
        <row r="8988">
          <cell r="X8988">
            <v>1275</v>
          </cell>
        </row>
        <row r="8989">
          <cell r="X8989">
            <v>3867.5</v>
          </cell>
        </row>
        <row r="8990">
          <cell r="X8990">
            <v>3748.5</v>
          </cell>
        </row>
        <row r="8991">
          <cell r="X8991">
            <v>63.75</v>
          </cell>
        </row>
        <row r="8992">
          <cell r="X8992">
            <v>1071</v>
          </cell>
        </row>
        <row r="8993">
          <cell r="X8993">
            <v>110.5</v>
          </cell>
        </row>
        <row r="8994">
          <cell r="X8994">
            <v>53.55</v>
          </cell>
        </row>
        <row r="8995">
          <cell r="X8995">
            <v>1020</v>
          </cell>
        </row>
        <row r="8996">
          <cell r="X8996">
            <v>-2247.1999999999998</v>
          </cell>
        </row>
        <row r="8997">
          <cell r="X8997">
            <v>-3370.8</v>
          </cell>
        </row>
        <row r="8998">
          <cell r="X8998">
            <v>-674.16</v>
          </cell>
        </row>
        <row r="8999">
          <cell r="X8999">
            <v>-337.08</v>
          </cell>
        </row>
        <row r="9000">
          <cell r="X9000">
            <v>-337.08</v>
          </cell>
        </row>
        <row r="9001">
          <cell r="X9001">
            <v>-168.54</v>
          </cell>
        </row>
        <row r="9002">
          <cell r="X9002">
            <v>-449.44</v>
          </cell>
        </row>
        <row r="9003">
          <cell r="X9003">
            <v>-449.44</v>
          </cell>
        </row>
        <row r="9004">
          <cell r="X9004">
            <v>-3089.9</v>
          </cell>
        </row>
        <row r="9005">
          <cell r="X9005">
            <v>-1213.49</v>
          </cell>
        </row>
        <row r="9006">
          <cell r="X9006">
            <v>-3370.8</v>
          </cell>
        </row>
        <row r="9007">
          <cell r="X9007">
            <v>-4044.96</v>
          </cell>
        </row>
        <row r="9008">
          <cell r="X9008">
            <v>-56180</v>
          </cell>
        </row>
        <row r="9009">
          <cell r="X9009">
            <v>2000</v>
          </cell>
        </row>
        <row r="9010">
          <cell r="X9010">
            <v>3000</v>
          </cell>
        </row>
        <row r="9011">
          <cell r="X9011">
            <v>600</v>
          </cell>
        </row>
        <row r="9012">
          <cell r="X9012">
            <v>300</v>
          </cell>
        </row>
        <row r="9013">
          <cell r="X9013">
            <v>300</v>
          </cell>
        </row>
        <row r="9014">
          <cell r="X9014">
            <v>150</v>
          </cell>
        </row>
        <row r="9015">
          <cell r="X9015">
            <v>400</v>
          </cell>
        </row>
        <row r="9016">
          <cell r="X9016">
            <v>400</v>
          </cell>
        </row>
        <row r="9017">
          <cell r="X9017">
            <v>2750</v>
          </cell>
        </row>
        <row r="9018">
          <cell r="X9018">
            <v>1080</v>
          </cell>
        </row>
        <row r="9019">
          <cell r="X9019">
            <v>3000</v>
          </cell>
        </row>
        <row r="9020">
          <cell r="X9020">
            <v>3600</v>
          </cell>
        </row>
        <row r="9021">
          <cell r="X9021">
            <v>50000</v>
          </cell>
        </row>
        <row r="9022">
          <cell r="X9022">
            <v>2080</v>
          </cell>
        </row>
        <row r="9023">
          <cell r="X9023">
            <v>-8000</v>
          </cell>
        </row>
        <row r="9024">
          <cell r="X9024">
            <v>60301.13</v>
          </cell>
        </row>
        <row r="9025">
          <cell r="X9025">
            <v>-113258.88</v>
          </cell>
        </row>
        <row r="9026">
          <cell r="X9026">
            <v>-5662.94</v>
          </cell>
        </row>
        <row r="9027">
          <cell r="X9027">
            <v>-9438.24</v>
          </cell>
        </row>
        <row r="9028">
          <cell r="X9028">
            <v>-2642.71</v>
          </cell>
        </row>
        <row r="9029">
          <cell r="X9029">
            <v>19724.259999999998</v>
          </cell>
        </row>
        <row r="9030">
          <cell r="X9030">
            <v>87867.67</v>
          </cell>
        </row>
        <row r="9031">
          <cell r="X9031">
            <v>66367.179999999993</v>
          </cell>
        </row>
        <row r="9032">
          <cell r="X9032">
            <v>34217.85</v>
          </cell>
        </row>
        <row r="9033">
          <cell r="X9033">
            <v>8000</v>
          </cell>
        </row>
        <row r="9034">
          <cell r="X9034">
            <v>29094.66</v>
          </cell>
        </row>
        <row r="9035">
          <cell r="X9035">
            <v>165066</v>
          </cell>
        </row>
        <row r="9036">
          <cell r="X9036">
            <v>131286.29999999999</v>
          </cell>
        </row>
        <row r="9037">
          <cell r="X9037">
            <v>50022.7</v>
          </cell>
        </row>
        <row r="9038">
          <cell r="X9038">
            <v>24097.5</v>
          </cell>
        </row>
        <row r="9039">
          <cell r="X9039">
            <v>20669.25</v>
          </cell>
        </row>
        <row r="9040">
          <cell r="X9040">
            <v>30215.7</v>
          </cell>
        </row>
        <row r="9041">
          <cell r="X9041">
            <v>97863.9</v>
          </cell>
        </row>
        <row r="9042">
          <cell r="X9042">
            <v>4410</v>
          </cell>
        </row>
        <row r="9043">
          <cell r="X9043">
            <v>36000</v>
          </cell>
        </row>
        <row r="9044">
          <cell r="X9044">
            <v>44820</v>
          </cell>
        </row>
        <row r="9045">
          <cell r="X9045">
            <v>65400</v>
          </cell>
        </row>
        <row r="9046">
          <cell r="X9046">
            <v>64960</v>
          </cell>
        </row>
        <row r="9047">
          <cell r="X9047">
            <v>5374</v>
          </cell>
        </row>
        <row r="9048">
          <cell r="X9048">
            <v>4692</v>
          </cell>
        </row>
        <row r="9049">
          <cell r="X9049">
            <v>17248</v>
          </cell>
        </row>
        <row r="9050">
          <cell r="X9050">
            <v>5640</v>
          </cell>
        </row>
        <row r="9051">
          <cell r="X9051">
            <v>37716</v>
          </cell>
        </row>
        <row r="9052">
          <cell r="X9052">
            <v>14980</v>
          </cell>
        </row>
        <row r="9053">
          <cell r="X9053">
            <v>14045</v>
          </cell>
        </row>
        <row r="9054">
          <cell r="X9054">
            <v>4044.96</v>
          </cell>
        </row>
        <row r="9055">
          <cell r="X9055">
            <v>19213.560000000001</v>
          </cell>
        </row>
        <row r="9056">
          <cell r="X9056">
            <v>3370.8</v>
          </cell>
        </row>
        <row r="9057">
          <cell r="X9057">
            <v>24578.75</v>
          </cell>
        </row>
        <row r="9058">
          <cell r="X9058">
            <v>20139.48</v>
          </cell>
        </row>
        <row r="9059">
          <cell r="X9059">
            <v>889548.80000000005</v>
          </cell>
        </row>
        <row r="9060">
          <cell r="X9060">
            <v>52326.400000000001</v>
          </cell>
        </row>
        <row r="9061">
          <cell r="X9061">
            <v>33892.76</v>
          </cell>
        </row>
        <row r="9062">
          <cell r="X9062">
            <v>-30053.18</v>
          </cell>
        </row>
        <row r="9063">
          <cell r="X9063">
            <v>-2231.46</v>
          </cell>
        </row>
        <row r="9064">
          <cell r="X9064">
            <v>-1667.5</v>
          </cell>
        </row>
        <row r="9065">
          <cell r="X9065">
            <v>30053.18</v>
          </cell>
        </row>
        <row r="9066">
          <cell r="X9066">
            <v>6131.57</v>
          </cell>
        </row>
        <row r="9067">
          <cell r="X9067">
            <v>1667.5</v>
          </cell>
        </row>
        <row r="9068">
          <cell r="X9068">
            <v>7629.62</v>
          </cell>
        </row>
        <row r="9069">
          <cell r="X9069">
            <v>13817.76</v>
          </cell>
        </row>
        <row r="9070">
          <cell r="X9070">
            <v>63963.18</v>
          </cell>
        </row>
        <row r="9071">
          <cell r="X9071">
            <v>23658.52</v>
          </cell>
        </row>
        <row r="9072">
          <cell r="X9072">
            <v>1564.4</v>
          </cell>
        </row>
        <row r="9073">
          <cell r="X9073">
            <v>24396.49</v>
          </cell>
        </row>
        <row r="9074">
          <cell r="X9074">
            <v>2119.5300000000002</v>
          </cell>
        </row>
        <row r="9075">
          <cell r="X9075">
            <v>9601.39</v>
          </cell>
        </row>
        <row r="9076">
          <cell r="X9076">
            <v>14734.91</v>
          </cell>
        </row>
        <row r="9077">
          <cell r="X9077">
            <v>3189.5</v>
          </cell>
        </row>
        <row r="9078">
          <cell r="X9078">
            <v>1564.4</v>
          </cell>
        </row>
        <row r="9079">
          <cell r="X9079">
            <v>31275.3</v>
          </cell>
        </row>
        <row r="9080">
          <cell r="X9080">
            <v>3578.31</v>
          </cell>
        </row>
        <row r="9081">
          <cell r="X9081">
            <v>12026.71</v>
          </cell>
        </row>
        <row r="9082">
          <cell r="X9082">
            <v>7404.98</v>
          </cell>
        </row>
        <row r="9083">
          <cell r="X9083">
            <v>9187.07</v>
          </cell>
        </row>
        <row r="9084">
          <cell r="X9084">
            <v>2245.1</v>
          </cell>
        </row>
        <row r="9085">
          <cell r="X9085">
            <v>13344.5</v>
          </cell>
        </row>
        <row r="9086">
          <cell r="X9086">
            <v>9963.94</v>
          </cell>
        </row>
        <row r="9087">
          <cell r="X9087">
            <v>284.68</v>
          </cell>
        </row>
        <row r="9088">
          <cell r="X9088">
            <v>5083.6499999999996</v>
          </cell>
        </row>
        <row r="9089">
          <cell r="X9089">
            <v>88963.88</v>
          </cell>
        </row>
        <row r="9090">
          <cell r="X9090">
            <v>353280</v>
          </cell>
        </row>
        <row r="9091">
          <cell r="X9091">
            <v>5693.08</v>
          </cell>
        </row>
        <row r="9092">
          <cell r="X9092">
            <v>1155000</v>
          </cell>
        </row>
        <row r="9093">
          <cell r="X9093">
            <v>3873.67</v>
          </cell>
        </row>
        <row r="9094">
          <cell r="X9094">
            <v>1692.88</v>
          </cell>
        </row>
        <row r="9095">
          <cell r="X9095">
            <v>5760</v>
          </cell>
        </row>
        <row r="9096">
          <cell r="X9096">
            <v>6720</v>
          </cell>
        </row>
        <row r="9097">
          <cell r="X9097">
            <v>7200</v>
          </cell>
        </row>
        <row r="9098">
          <cell r="X9098">
            <v>9600</v>
          </cell>
        </row>
        <row r="9099">
          <cell r="X9099">
            <v>9600</v>
          </cell>
        </row>
        <row r="9100">
          <cell r="X9100">
            <v>9600</v>
          </cell>
        </row>
        <row r="9101">
          <cell r="X9101">
            <v>480</v>
          </cell>
        </row>
        <row r="9102">
          <cell r="X9102">
            <v>1440</v>
          </cell>
        </row>
        <row r="9103">
          <cell r="X9103">
            <v>960</v>
          </cell>
        </row>
        <row r="9104">
          <cell r="X9104">
            <v>2880</v>
          </cell>
        </row>
        <row r="9105">
          <cell r="X9105">
            <v>2400</v>
          </cell>
        </row>
        <row r="9106">
          <cell r="X9106">
            <v>1440</v>
          </cell>
        </row>
        <row r="9107">
          <cell r="X9107">
            <v>960</v>
          </cell>
        </row>
        <row r="9108">
          <cell r="X9108">
            <v>9896.2999999999993</v>
          </cell>
        </row>
        <row r="9109">
          <cell r="X9109">
            <v>2770.56</v>
          </cell>
        </row>
        <row r="9110">
          <cell r="X9110">
            <v>1726.4</v>
          </cell>
        </row>
        <row r="9111">
          <cell r="X9111">
            <v>1872</v>
          </cell>
        </row>
        <row r="9112">
          <cell r="X9112">
            <v>852.8</v>
          </cell>
        </row>
        <row r="9113">
          <cell r="X9113">
            <v>69553.3</v>
          </cell>
        </row>
        <row r="9114">
          <cell r="X9114">
            <v>36910.400000000001</v>
          </cell>
        </row>
        <row r="9115">
          <cell r="X9115">
            <v>2000</v>
          </cell>
        </row>
        <row r="9116">
          <cell r="X9116">
            <v>3400</v>
          </cell>
        </row>
        <row r="9117">
          <cell r="X9117">
            <v>10250</v>
          </cell>
        </row>
        <row r="9118">
          <cell r="X9118">
            <v>135000</v>
          </cell>
        </row>
        <row r="9119">
          <cell r="X9119">
            <v>978781.79</v>
          </cell>
        </row>
        <row r="9120">
          <cell r="X9120">
            <v>70039.83</v>
          </cell>
        </row>
        <row r="9121">
          <cell r="X9121">
            <v>4000</v>
          </cell>
        </row>
        <row r="9122">
          <cell r="X9122">
            <v>4000</v>
          </cell>
        </row>
        <row r="9123">
          <cell r="X9123">
            <v>4000</v>
          </cell>
        </row>
        <row r="9124">
          <cell r="X9124">
            <v>4000</v>
          </cell>
        </row>
        <row r="9125">
          <cell r="X9125">
            <v>3000</v>
          </cell>
        </row>
        <row r="9126">
          <cell r="X9126">
            <v>750</v>
          </cell>
        </row>
        <row r="9127">
          <cell r="X9127">
            <v>175</v>
          </cell>
        </row>
        <row r="9128">
          <cell r="X9128">
            <v>245</v>
          </cell>
        </row>
        <row r="9129">
          <cell r="X9129">
            <v>4032</v>
          </cell>
        </row>
        <row r="9130">
          <cell r="X9130">
            <v>630</v>
          </cell>
        </row>
        <row r="9131">
          <cell r="X9131">
            <v>1680</v>
          </cell>
        </row>
        <row r="9132">
          <cell r="X9132">
            <v>280</v>
          </cell>
        </row>
        <row r="9133">
          <cell r="X9133">
            <v>700</v>
          </cell>
        </row>
        <row r="9134">
          <cell r="X9134">
            <v>1260</v>
          </cell>
        </row>
        <row r="9135">
          <cell r="X9135">
            <v>735</v>
          </cell>
        </row>
        <row r="9136">
          <cell r="X9136">
            <v>280</v>
          </cell>
        </row>
        <row r="9137">
          <cell r="X9137">
            <v>105</v>
          </cell>
        </row>
        <row r="9138">
          <cell r="X9138">
            <v>8000</v>
          </cell>
        </row>
        <row r="9139">
          <cell r="X9139">
            <v>8500</v>
          </cell>
        </row>
        <row r="9140">
          <cell r="X9140">
            <v>75000</v>
          </cell>
        </row>
        <row r="9141">
          <cell r="X9141">
            <v>20888</v>
          </cell>
        </row>
        <row r="9142">
          <cell r="X9142">
            <v>15960</v>
          </cell>
        </row>
        <row r="9143">
          <cell r="X9143">
            <v>12684</v>
          </cell>
        </row>
        <row r="9144">
          <cell r="X9144">
            <v>1900.5</v>
          </cell>
        </row>
        <row r="9145">
          <cell r="X9145">
            <v>750.75</v>
          </cell>
        </row>
        <row r="9146">
          <cell r="X9146">
            <v>1960</v>
          </cell>
        </row>
        <row r="9147">
          <cell r="X9147">
            <v>910</v>
          </cell>
        </row>
        <row r="9148">
          <cell r="X9148">
            <v>210</v>
          </cell>
        </row>
        <row r="9149">
          <cell r="X9149">
            <v>420</v>
          </cell>
        </row>
        <row r="9150">
          <cell r="X9150">
            <v>2100</v>
          </cell>
        </row>
        <row r="9151">
          <cell r="X9151">
            <v>1260</v>
          </cell>
        </row>
        <row r="9152">
          <cell r="X9152">
            <v>3780</v>
          </cell>
        </row>
        <row r="9153">
          <cell r="X9153">
            <v>1680</v>
          </cell>
        </row>
        <row r="9154">
          <cell r="X9154">
            <v>1680</v>
          </cell>
        </row>
        <row r="9155">
          <cell r="X9155">
            <v>525</v>
          </cell>
        </row>
        <row r="9156">
          <cell r="X9156">
            <v>1540</v>
          </cell>
        </row>
        <row r="9157">
          <cell r="X9157">
            <v>525</v>
          </cell>
        </row>
        <row r="9158">
          <cell r="X9158">
            <v>315</v>
          </cell>
        </row>
        <row r="9159">
          <cell r="X9159">
            <v>630</v>
          </cell>
        </row>
        <row r="9160">
          <cell r="X9160">
            <v>1680</v>
          </cell>
        </row>
        <row r="9161">
          <cell r="X9161">
            <v>4620</v>
          </cell>
        </row>
        <row r="9162">
          <cell r="X9162">
            <v>3360</v>
          </cell>
        </row>
        <row r="9163">
          <cell r="X9163">
            <v>280</v>
          </cell>
        </row>
        <row r="9164">
          <cell r="X9164">
            <v>7350</v>
          </cell>
        </row>
        <row r="9165">
          <cell r="X9165">
            <v>1750</v>
          </cell>
        </row>
        <row r="9166">
          <cell r="X9166">
            <v>140</v>
          </cell>
        </row>
        <row r="9167">
          <cell r="X9167">
            <v>35</v>
          </cell>
        </row>
        <row r="9168">
          <cell r="X9168">
            <v>1296.26</v>
          </cell>
        </row>
        <row r="9169">
          <cell r="X9169">
            <v>698.88</v>
          </cell>
        </row>
        <row r="9170">
          <cell r="X9170">
            <v>89908</v>
          </cell>
        </row>
        <row r="9171">
          <cell r="X9171">
            <v>27824.16</v>
          </cell>
        </row>
        <row r="9172">
          <cell r="X9172">
            <v>225</v>
          </cell>
        </row>
        <row r="9173">
          <cell r="X9173">
            <v>9360</v>
          </cell>
        </row>
        <row r="9174">
          <cell r="X9174">
            <v>20.8</v>
          </cell>
        </row>
        <row r="9175">
          <cell r="X9175">
            <v>208</v>
          </cell>
        </row>
        <row r="9176">
          <cell r="X9176">
            <v>2184</v>
          </cell>
        </row>
        <row r="9177">
          <cell r="X9177">
            <v>124.8</v>
          </cell>
        </row>
        <row r="9178">
          <cell r="X9178">
            <v>52</v>
          </cell>
        </row>
        <row r="9179">
          <cell r="X9179">
            <v>686.4</v>
          </cell>
        </row>
        <row r="9180">
          <cell r="X9180">
            <v>120.64</v>
          </cell>
        </row>
        <row r="9181">
          <cell r="X9181">
            <v>520</v>
          </cell>
        </row>
        <row r="9182">
          <cell r="X9182">
            <v>130</v>
          </cell>
        </row>
        <row r="9183">
          <cell r="X9183">
            <v>1040</v>
          </cell>
        </row>
        <row r="9184">
          <cell r="X9184">
            <v>83.2</v>
          </cell>
        </row>
        <row r="9185">
          <cell r="X9185">
            <v>780</v>
          </cell>
        </row>
        <row r="9186">
          <cell r="X9186">
            <v>468</v>
          </cell>
        </row>
        <row r="9187">
          <cell r="X9187">
            <v>124.8</v>
          </cell>
        </row>
        <row r="9188">
          <cell r="X9188">
            <v>62.4</v>
          </cell>
        </row>
        <row r="9189">
          <cell r="X9189">
            <v>208</v>
          </cell>
        </row>
        <row r="9190">
          <cell r="X9190">
            <v>1040</v>
          </cell>
        </row>
        <row r="9191">
          <cell r="X9191">
            <v>112.5</v>
          </cell>
        </row>
        <row r="9192">
          <cell r="X9192">
            <v>312</v>
          </cell>
        </row>
        <row r="9193">
          <cell r="X9193">
            <v>145.6</v>
          </cell>
        </row>
        <row r="9194">
          <cell r="X9194">
            <v>208</v>
          </cell>
        </row>
        <row r="9195">
          <cell r="X9195">
            <v>208</v>
          </cell>
        </row>
        <row r="9196">
          <cell r="X9196">
            <v>624</v>
          </cell>
        </row>
        <row r="9197">
          <cell r="X9197">
            <v>624</v>
          </cell>
        </row>
        <row r="9198">
          <cell r="X9198">
            <v>6300</v>
          </cell>
        </row>
        <row r="9199">
          <cell r="X9199">
            <v>728</v>
          </cell>
        </row>
        <row r="9200">
          <cell r="X9200">
            <v>468</v>
          </cell>
        </row>
        <row r="9201">
          <cell r="X9201">
            <v>748.8</v>
          </cell>
        </row>
        <row r="9202">
          <cell r="X9202">
            <v>291.2</v>
          </cell>
        </row>
        <row r="9203">
          <cell r="X9203">
            <v>124.8</v>
          </cell>
        </row>
        <row r="9204">
          <cell r="X9204">
            <v>4680</v>
          </cell>
        </row>
        <row r="9205">
          <cell r="X9205">
            <v>312</v>
          </cell>
        </row>
        <row r="9206">
          <cell r="X9206">
            <v>520</v>
          </cell>
        </row>
        <row r="9207">
          <cell r="X9207">
            <v>208</v>
          </cell>
        </row>
        <row r="9208">
          <cell r="X9208">
            <v>1040</v>
          </cell>
        </row>
        <row r="9209">
          <cell r="X9209">
            <v>260210.96</v>
          </cell>
        </row>
        <row r="9210">
          <cell r="X9210">
            <v>-19724.259999999998</v>
          </cell>
        </row>
        <row r="9211">
          <cell r="X9211">
            <v>-87867.67</v>
          </cell>
        </row>
        <row r="9212">
          <cell r="X9212">
            <v>-66367.179999999993</v>
          </cell>
        </row>
        <row r="9213">
          <cell r="X9213">
            <v>-34217.85</v>
          </cell>
        </row>
        <row r="9214">
          <cell r="X9214">
            <v>792527.56</v>
          </cell>
        </row>
        <row r="9215">
          <cell r="X9215">
            <v>759091.55</v>
          </cell>
        </row>
        <row r="9216">
          <cell r="X9216">
            <v>5595</v>
          </cell>
        </row>
        <row r="9217">
          <cell r="X9217">
            <v>92980.160000000003</v>
          </cell>
        </row>
        <row r="9218">
          <cell r="X9218">
            <v>3299.3</v>
          </cell>
        </row>
        <row r="9219">
          <cell r="X9219">
            <v>3299.3</v>
          </cell>
        </row>
        <row r="9220">
          <cell r="X9220">
            <v>1587.6</v>
          </cell>
        </row>
        <row r="9221">
          <cell r="X9221">
            <v>369.6</v>
          </cell>
        </row>
        <row r="9222">
          <cell r="X9222">
            <v>18272.73</v>
          </cell>
        </row>
        <row r="9223">
          <cell r="X9223">
            <v>243332.22</v>
          </cell>
        </row>
        <row r="9224">
          <cell r="X9224">
            <v>5677.84</v>
          </cell>
        </row>
        <row r="9225">
          <cell r="X9225">
            <v>4170.75</v>
          </cell>
        </row>
        <row r="9226">
          <cell r="X9226">
            <v>2743.74</v>
          </cell>
        </row>
        <row r="9227">
          <cell r="X9227">
            <v>45408.5</v>
          </cell>
        </row>
        <row r="9228">
          <cell r="X9228">
            <v>8018.5</v>
          </cell>
        </row>
        <row r="9229">
          <cell r="X9229">
            <v>20278</v>
          </cell>
        </row>
        <row r="9230">
          <cell r="X9230">
            <v>4104.45</v>
          </cell>
        </row>
        <row r="9231">
          <cell r="X9231">
            <v>9752.4</v>
          </cell>
        </row>
        <row r="9232">
          <cell r="X9232">
            <v>7892.15</v>
          </cell>
        </row>
        <row r="9233">
          <cell r="X9233">
            <v>2437.65</v>
          </cell>
        </row>
        <row r="9234">
          <cell r="X9234">
            <v>16607.3</v>
          </cell>
        </row>
        <row r="9235">
          <cell r="X9235">
            <v>7261.8</v>
          </cell>
        </row>
        <row r="9236">
          <cell r="X9236">
            <v>3750</v>
          </cell>
        </row>
        <row r="9237">
          <cell r="X9237">
            <v>6600</v>
          </cell>
        </row>
        <row r="9238">
          <cell r="X9238">
            <v>1150</v>
          </cell>
        </row>
        <row r="9239">
          <cell r="X9239">
            <v>5750</v>
          </cell>
        </row>
        <row r="9240">
          <cell r="X9240">
            <v>1250</v>
          </cell>
        </row>
        <row r="9241">
          <cell r="X9241">
            <v>1288.08</v>
          </cell>
        </row>
        <row r="9242">
          <cell r="X9242">
            <v>2437</v>
          </cell>
        </row>
        <row r="9243">
          <cell r="X9243">
            <v>1511</v>
          </cell>
        </row>
        <row r="9244">
          <cell r="X9244">
            <v>3000</v>
          </cell>
        </row>
        <row r="9245">
          <cell r="X9245">
            <v>1698</v>
          </cell>
        </row>
        <row r="9246">
          <cell r="X9246">
            <v>250</v>
          </cell>
        </row>
        <row r="9247">
          <cell r="X9247">
            <v>731</v>
          </cell>
        </row>
        <row r="9248">
          <cell r="X9248">
            <v>890</v>
          </cell>
        </row>
        <row r="9249">
          <cell r="X9249">
            <v>1618</v>
          </cell>
        </row>
        <row r="9250">
          <cell r="X9250">
            <v>1000</v>
          </cell>
        </row>
        <row r="9251">
          <cell r="X9251">
            <v>736</v>
          </cell>
        </row>
        <row r="9252">
          <cell r="X9252">
            <v>4400</v>
          </cell>
        </row>
        <row r="9253">
          <cell r="X9253">
            <v>2134</v>
          </cell>
        </row>
        <row r="9254">
          <cell r="X9254">
            <v>3050</v>
          </cell>
        </row>
        <row r="9255">
          <cell r="X9255">
            <v>500</v>
          </cell>
        </row>
        <row r="9256">
          <cell r="X9256">
            <v>1200</v>
          </cell>
        </row>
        <row r="9257">
          <cell r="X9257">
            <v>715.59</v>
          </cell>
        </row>
        <row r="9258">
          <cell r="X9258">
            <v>55327.96</v>
          </cell>
        </row>
        <row r="9259">
          <cell r="X9259">
            <v>842425.75</v>
          </cell>
        </row>
        <row r="9260">
          <cell r="X9260">
            <v>6732</v>
          </cell>
        </row>
        <row r="9261">
          <cell r="X9261">
            <v>49339.49</v>
          </cell>
        </row>
        <row r="9262">
          <cell r="X9262">
            <v>1800</v>
          </cell>
        </row>
        <row r="9263">
          <cell r="X9263">
            <v>-14236.32</v>
          </cell>
        </row>
        <row r="9264">
          <cell r="X9264">
            <v>-4144.3900000000003</v>
          </cell>
        </row>
        <row r="9265">
          <cell r="X9265">
            <v>9409.15</v>
          </cell>
        </row>
        <row r="9266">
          <cell r="X9266">
            <v>-283692.37</v>
          </cell>
        </row>
        <row r="9267">
          <cell r="X9267">
            <v>108989.2</v>
          </cell>
        </row>
        <row r="9268">
          <cell r="X9268">
            <v>174703.17</v>
          </cell>
        </row>
        <row r="9269">
          <cell r="X9269">
            <v>-174703.17</v>
          </cell>
        </row>
        <row r="9270">
          <cell r="X9270">
            <v>174703.17</v>
          </cell>
        </row>
        <row r="9271">
          <cell r="X9271">
            <v>-25272</v>
          </cell>
        </row>
        <row r="9272">
          <cell r="X9272">
            <v>25029</v>
          </cell>
        </row>
        <row r="9273">
          <cell r="X9273">
            <v>26865</v>
          </cell>
        </row>
        <row r="9274">
          <cell r="X9274">
            <v>4548.25</v>
          </cell>
        </row>
        <row r="9275">
          <cell r="X9275">
            <v>11885.25</v>
          </cell>
        </row>
        <row r="9276">
          <cell r="X9276">
            <v>4548.25</v>
          </cell>
        </row>
        <row r="9277">
          <cell r="X9277">
            <v>61799.85</v>
          </cell>
        </row>
        <row r="9278">
          <cell r="X9278">
            <v>-61799.85</v>
          </cell>
        </row>
        <row r="9279">
          <cell r="X9279">
            <v>61799.85</v>
          </cell>
        </row>
        <row r="9280">
          <cell r="X9280">
            <v>14877</v>
          </cell>
        </row>
        <row r="9281">
          <cell r="X9281">
            <v>3283.2</v>
          </cell>
        </row>
        <row r="9282">
          <cell r="X9282">
            <v>4536</v>
          </cell>
        </row>
        <row r="9283">
          <cell r="X9283">
            <v>664.2</v>
          </cell>
        </row>
        <row r="9284">
          <cell r="X9284">
            <v>19724.259999999998</v>
          </cell>
        </row>
        <row r="9285">
          <cell r="X9285">
            <v>87867.67</v>
          </cell>
        </row>
        <row r="9286">
          <cell r="X9286">
            <v>45516.28</v>
          </cell>
        </row>
        <row r="9287">
          <cell r="X9287">
            <v>34217.85</v>
          </cell>
        </row>
        <row r="9288">
          <cell r="X9288">
            <v>1147.5</v>
          </cell>
        </row>
        <row r="9289">
          <cell r="X9289">
            <v>12600</v>
          </cell>
        </row>
        <row r="9290">
          <cell r="X9290">
            <v>12200</v>
          </cell>
        </row>
        <row r="9291">
          <cell r="X9291">
            <v>920</v>
          </cell>
        </row>
        <row r="9292">
          <cell r="X9292">
            <v>690</v>
          </cell>
        </row>
        <row r="9293">
          <cell r="X9293">
            <v>5520</v>
          </cell>
        </row>
        <row r="9294">
          <cell r="X9294">
            <v>1400</v>
          </cell>
        </row>
        <row r="9295">
          <cell r="X9295">
            <v>1000</v>
          </cell>
        </row>
        <row r="9296">
          <cell r="X9296">
            <v>1800</v>
          </cell>
        </row>
        <row r="9297">
          <cell r="X9297">
            <v>3180</v>
          </cell>
        </row>
        <row r="9298">
          <cell r="X9298">
            <v>3180</v>
          </cell>
        </row>
        <row r="9299">
          <cell r="X9299">
            <v>14283.15</v>
          </cell>
        </row>
        <row r="9300">
          <cell r="X9300">
            <v>4144.3900000000003</v>
          </cell>
        </row>
        <row r="9301">
          <cell r="X9301">
            <v>99109.95</v>
          </cell>
        </row>
        <row r="9302">
          <cell r="X9302">
            <v>326663.08</v>
          </cell>
        </row>
        <row r="9303">
          <cell r="X9303">
            <v>204356.92</v>
          </cell>
        </row>
        <row r="9304">
          <cell r="X9304">
            <v>126000.6</v>
          </cell>
        </row>
        <row r="9305">
          <cell r="X9305">
            <v>57628.98</v>
          </cell>
        </row>
        <row r="9306">
          <cell r="X9306">
            <v>94971.27</v>
          </cell>
        </row>
        <row r="9307">
          <cell r="X9307">
            <v>59414.48</v>
          </cell>
        </row>
        <row r="9308">
          <cell r="X9308">
            <v>6909</v>
          </cell>
        </row>
        <row r="9309">
          <cell r="X9309">
            <v>13494</v>
          </cell>
        </row>
        <row r="9310">
          <cell r="X9310">
            <v>336000</v>
          </cell>
        </row>
        <row r="9311">
          <cell r="X9311">
            <v>16208.64</v>
          </cell>
        </row>
        <row r="9312">
          <cell r="X9312">
            <v>54900</v>
          </cell>
        </row>
        <row r="9313">
          <cell r="X9313">
            <v>33274.769999999997</v>
          </cell>
        </row>
        <row r="9314">
          <cell r="X9314">
            <v>63857.4</v>
          </cell>
        </row>
        <row r="9315">
          <cell r="X9315">
            <v>883328.81</v>
          </cell>
        </row>
        <row r="9316">
          <cell r="X9316">
            <v>3129.84</v>
          </cell>
        </row>
        <row r="9317">
          <cell r="X9317">
            <v>49710.080000000002</v>
          </cell>
        </row>
        <row r="9318">
          <cell r="X9318">
            <v>2018.4</v>
          </cell>
        </row>
        <row r="9319">
          <cell r="X9319">
            <v>51562.5</v>
          </cell>
        </row>
        <row r="9320">
          <cell r="X9320">
            <v>27234</v>
          </cell>
        </row>
        <row r="9321">
          <cell r="X9321">
            <v>4450</v>
          </cell>
        </row>
        <row r="9322">
          <cell r="X9322">
            <v>13350</v>
          </cell>
        </row>
        <row r="9323">
          <cell r="X9323">
            <v>1424</v>
          </cell>
        </row>
        <row r="9324">
          <cell r="X9324">
            <v>7120</v>
          </cell>
        </row>
        <row r="9325">
          <cell r="X9325">
            <v>25231.5</v>
          </cell>
        </row>
        <row r="9326">
          <cell r="X9326">
            <v>23429.25</v>
          </cell>
        </row>
        <row r="9327">
          <cell r="X9327">
            <v>16220.25</v>
          </cell>
        </row>
        <row r="9328">
          <cell r="X9328">
            <v>1802.25</v>
          </cell>
        </row>
        <row r="9329">
          <cell r="X9329">
            <v>18222.75</v>
          </cell>
        </row>
        <row r="9330">
          <cell r="X9330">
            <v>4049.5</v>
          </cell>
        </row>
        <row r="9331">
          <cell r="X9331">
            <v>4049.5</v>
          </cell>
        </row>
        <row r="9332">
          <cell r="X9332">
            <v>18028.830000000002</v>
          </cell>
        </row>
        <row r="9333">
          <cell r="X9333">
            <v>3030.74</v>
          </cell>
        </row>
        <row r="9334">
          <cell r="X9334">
            <v>674.3</v>
          </cell>
        </row>
        <row r="9335">
          <cell r="X9335">
            <v>1679.11</v>
          </cell>
        </row>
        <row r="9336">
          <cell r="X9336">
            <v>1975.42</v>
          </cell>
        </row>
        <row r="9337">
          <cell r="X9337">
            <v>3511.99</v>
          </cell>
        </row>
        <row r="9338">
          <cell r="X9338">
            <v>7716.5</v>
          </cell>
        </row>
        <row r="9339">
          <cell r="X9339">
            <v>5892.6</v>
          </cell>
        </row>
        <row r="9340">
          <cell r="X9340">
            <v>332800</v>
          </cell>
        </row>
        <row r="9341">
          <cell r="X9341">
            <v>50625</v>
          </cell>
        </row>
        <row r="9342">
          <cell r="X9342">
            <v>66375</v>
          </cell>
        </row>
        <row r="9343">
          <cell r="X9343">
            <v>18000</v>
          </cell>
        </row>
        <row r="9344">
          <cell r="X9344">
            <v>14006.25</v>
          </cell>
        </row>
        <row r="9345">
          <cell r="X9345">
            <v>11614.5</v>
          </cell>
        </row>
        <row r="9346">
          <cell r="X9346">
            <v>11614.5</v>
          </cell>
        </row>
        <row r="9347">
          <cell r="X9347">
            <v>8744.25</v>
          </cell>
        </row>
        <row r="9348">
          <cell r="X9348">
            <v>20403.25</v>
          </cell>
        </row>
        <row r="9349">
          <cell r="X9349">
            <v>96000</v>
          </cell>
        </row>
        <row r="9350">
          <cell r="X9350">
            <v>105000</v>
          </cell>
        </row>
        <row r="9351">
          <cell r="X9351">
            <v>31212.5</v>
          </cell>
        </row>
        <row r="9352">
          <cell r="X9352">
            <v>12674.9</v>
          </cell>
        </row>
        <row r="9353">
          <cell r="X9353">
            <v>12981.6</v>
          </cell>
        </row>
        <row r="9354">
          <cell r="X9354">
            <v>1565949.96</v>
          </cell>
        </row>
        <row r="9355">
          <cell r="X9355">
            <v>889241.1</v>
          </cell>
        </row>
        <row r="9356">
          <cell r="X9356">
            <v>8750.56</v>
          </cell>
        </row>
        <row r="9357">
          <cell r="X9357">
            <v>22572.55</v>
          </cell>
        </row>
        <row r="9358">
          <cell r="X9358">
            <v>-13494</v>
          </cell>
        </row>
        <row r="9359">
          <cell r="X9359">
            <v>19500</v>
          </cell>
        </row>
        <row r="9360">
          <cell r="X9360">
            <v>232200</v>
          </cell>
        </row>
        <row r="9361">
          <cell r="X9361">
            <v>111800</v>
          </cell>
        </row>
        <row r="9362">
          <cell r="X9362">
            <v>-6909</v>
          </cell>
        </row>
        <row r="9363">
          <cell r="X9363">
            <v>25789.14</v>
          </cell>
        </row>
        <row r="9364">
          <cell r="X9364">
            <v>-17591</v>
          </cell>
        </row>
        <row r="9365">
          <cell r="X9365">
            <v>24500</v>
          </cell>
        </row>
        <row r="9366">
          <cell r="X9366">
            <v>32884.720000000001</v>
          </cell>
        </row>
        <row r="9367">
          <cell r="X9367">
            <v>571714.19999999995</v>
          </cell>
        </row>
        <row r="9368">
          <cell r="X9368">
            <v>10772.18</v>
          </cell>
        </row>
        <row r="9369">
          <cell r="X9369">
            <v>5308.13</v>
          </cell>
        </row>
        <row r="9370">
          <cell r="X9370">
            <v>8000</v>
          </cell>
        </row>
        <row r="9371">
          <cell r="X9371">
            <v>3000</v>
          </cell>
        </row>
        <row r="9372">
          <cell r="X9372">
            <v>2100</v>
          </cell>
        </row>
        <row r="9373">
          <cell r="X9373">
            <v>1050</v>
          </cell>
        </row>
        <row r="9374">
          <cell r="X9374">
            <v>750</v>
          </cell>
        </row>
        <row r="9375">
          <cell r="X9375">
            <v>300</v>
          </cell>
        </row>
        <row r="9376">
          <cell r="X9376">
            <v>200</v>
          </cell>
        </row>
        <row r="9377">
          <cell r="X9377">
            <v>200</v>
          </cell>
        </row>
        <row r="9378">
          <cell r="X9378">
            <v>200</v>
          </cell>
        </row>
        <row r="9379">
          <cell r="X9379">
            <v>200</v>
          </cell>
        </row>
        <row r="9380">
          <cell r="X9380">
            <v>200</v>
          </cell>
        </row>
        <row r="9381">
          <cell r="X9381">
            <v>200</v>
          </cell>
        </row>
        <row r="9382">
          <cell r="X9382">
            <v>200</v>
          </cell>
        </row>
        <row r="9383">
          <cell r="X9383">
            <v>200</v>
          </cell>
        </row>
        <row r="9384">
          <cell r="X9384">
            <v>200</v>
          </cell>
        </row>
        <row r="9385">
          <cell r="X9385">
            <v>200</v>
          </cell>
        </row>
        <row r="9386">
          <cell r="X9386">
            <v>200</v>
          </cell>
        </row>
        <row r="9387">
          <cell r="X9387">
            <v>2750</v>
          </cell>
        </row>
        <row r="9388">
          <cell r="X9388">
            <v>2750</v>
          </cell>
        </row>
        <row r="9389">
          <cell r="X9389">
            <v>18000</v>
          </cell>
        </row>
        <row r="9390">
          <cell r="X9390">
            <v>20000</v>
          </cell>
        </row>
        <row r="9391">
          <cell r="X9391">
            <v>3600</v>
          </cell>
        </row>
        <row r="9392">
          <cell r="X9392">
            <v>150000</v>
          </cell>
        </row>
        <row r="9393">
          <cell r="X9393">
            <v>3000</v>
          </cell>
        </row>
        <row r="9394">
          <cell r="X9394">
            <v>61799.85</v>
          </cell>
        </row>
        <row r="9395">
          <cell r="X9395">
            <v>-75600.63</v>
          </cell>
        </row>
        <row r="9396">
          <cell r="X9396">
            <v>768.54</v>
          </cell>
        </row>
        <row r="9397">
          <cell r="X9397">
            <v>9302.9599999999991</v>
          </cell>
        </row>
        <row r="9398">
          <cell r="X9398">
            <v>78685.14</v>
          </cell>
        </row>
        <row r="9399">
          <cell r="X9399">
            <v>16434.669999999998</v>
          </cell>
        </row>
        <row r="9400">
          <cell r="X9400">
            <v>1295.4000000000001</v>
          </cell>
        </row>
        <row r="9401">
          <cell r="X9401">
            <v>607.41999999999996</v>
          </cell>
        </row>
        <row r="9402">
          <cell r="X9402">
            <v>537.98</v>
          </cell>
        </row>
        <row r="9403">
          <cell r="X9403">
            <v>-4959.8999999999996</v>
          </cell>
        </row>
        <row r="9404">
          <cell r="X9404">
            <v>-34101.29</v>
          </cell>
        </row>
        <row r="9405">
          <cell r="X9405">
            <v>-44580</v>
          </cell>
        </row>
        <row r="9406">
          <cell r="X9406">
            <v>-41756</v>
          </cell>
        </row>
        <row r="9407">
          <cell r="X9407">
            <v>-5950.74</v>
          </cell>
        </row>
        <row r="9408">
          <cell r="X9408">
            <v>-14827.28</v>
          </cell>
        </row>
        <row r="9409">
          <cell r="X9409">
            <v>-6984.5</v>
          </cell>
        </row>
        <row r="9410">
          <cell r="X9410">
            <v>-34837.82</v>
          </cell>
        </row>
        <row r="9411">
          <cell r="X9411">
            <v>-38133.1</v>
          </cell>
        </row>
        <row r="9412">
          <cell r="X9412">
            <v>-116374.62</v>
          </cell>
        </row>
        <row r="9413">
          <cell r="X9413">
            <v>-79761.600000000006</v>
          </cell>
        </row>
        <row r="9414">
          <cell r="X9414">
            <v>-30724.05</v>
          </cell>
        </row>
        <row r="9415">
          <cell r="X9415">
            <v>-39514.61</v>
          </cell>
        </row>
        <row r="9416">
          <cell r="X9416">
            <v>109888.1</v>
          </cell>
        </row>
        <row r="9417">
          <cell r="X9417">
            <v>5662.94</v>
          </cell>
        </row>
        <row r="9418">
          <cell r="X9418">
            <v>9438.24</v>
          </cell>
        </row>
        <row r="9419">
          <cell r="X9419">
            <v>2642.71</v>
          </cell>
        </row>
        <row r="9420">
          <cell r="X9420">
            <v>83015.87</v>
          </cell>
        </row>
        <row r="9421">
          <cell r="X9421">
            <v>31977.59</v>
          </cell>
        </row>
        <row r="9422">
          <cell r="X9422">
            <v>41126.81</v>
          </cell>
        </row>
        <row r="9423">
          <cell r="X9423">
            <v>5162.26</v>
          </cell>
        </row>
        <row r="9424">
          <cell r="X9424">
            <v>35492.620000000003</v>
          </cell>
        </row>
        <row r="9425">
          <cell r="X9425">
            <v>46398.86</v>
          </cell>
        </row>
        <row r="9426">
          <cell r="X9426">
            <v>43459.64</v>
          </cell>
        </row>
        <row r="9427">
          <cell r="X9427">
            <v>6193.53</v>
          </cell>
        </row>
        <row r="9428">
          <cell r="X9428">
            <v>15432.23</v>
          </cell>
        </row>
        <row r="9429">
          <cell r="X9429">
            <v>7269.47</v>
          </cell>
        </row>
        <row r="9430">
          <cell r="X9430">
            <v>36259.199999999997</v>
          </cell>
        </row>
        <row r="9431">
          <cell r="X9431">
            <v>39688.93</v>
          </cell>
        </row>
        <row r="9432">
          <cell r="X9432">
            <v>121122.7</v>
          </cell>
        </row>
        <row r="9433">
          <cell r="X9433">
            <v>-18838.66</v>
          </cell>
        </row>
        <row r="9434">
          <cell r="X9434">
            <v>36670</v>
          </cell>
        </row>
        <row r="9435">
          <cell r="X9435">
            <v>129890.16</v>
          </cell>
        </row>
        <row r="9436">
          <cell r="X9436">
            <v>26130.49</v>
          </cell>
        </row>
        <row r="9437">
          <cell r="X9437">
            <v>26130.49</v>
          </cell>
        </row>
        <row r="9438">
          <cell r="X9438">
            <v>495</v>
          </cell>
        </row>
        <row r="9439">
          <cell r="X9439">
            <v>43.2</v>
          </cell>
        </row>
        <row r="9440">
          <cell r="X9440">
            <v>7.2</v>
          </cell>
        </row>
        <row r="9441">
          <cell r="X9441">
            <v>14.4</v>
          </cell>
        </row>
        <row r="9442">
          <cell r="X9442">
            <v>1188</v>
          </cell>
        </row>
        <row r="9443">
          <cell r="X9443">
            <v>440</v>
          </cell>
        </row>
        <row r="9444">
          <cell r="X9444">
            <v>3600</v>
          </cell>
        </row>
        <row r="9445">
          <cell r="X9445">
            <v>5670</v>
          </cell>
        </row>
        <row r="9446">
          <cell r="X9446">
            <v>1980</v>
          </cell>
        </row>
        <row r="9447">
          <cell r="X9447">
            <v>1440</v>
          </cell>
        </row>
        <row r="9448">
          <cell r="X9448">
            <v>3600</v>
          </cell>
        </row>
        <row r="9449">
          <cell r="X9449">
            <v>588</v>
          </cell>
        </row>
        <row r="9450">
          <cell r="X9450">
            <v>77304.7</v>
          </cell>
        </row>
        <row r="9451">
          <cell r="X9451">
            <v>25982</v>
          </cell>
        </row>
        <row r="9452">
          <cell r="X9452">
            <v>40.5</v>
          </cell>
        </row>
        <row r="9453">
          <cell r="X9453">
            <v>4941</v>
          </cell>
        </row>
        <row r="9454">
          <cell r="X9454">
            <v>1863</v>
          </cell>
        </row>
        <row r="9455">
          <cell r="X9455">
            <v>10254.879999999999</v>
          </cell>
        </row>
        <row r="9456">
          <cell r="X9456">
            <v>8190</v>
          </cell>
        </row>
        <row r="9457">
          <cell r="X9457">
            <v>3861</v>
          </cell>
        </row>
        <row r="9458">
          <cell r="X9458">
            <v>26.46</v>
          </cell>
        </row>
        <row r="9459">
          <cell r="X9459">
            <v>8989.9699999999993</v>
          </cell>
        </row>
        <row r="9460">
          <cell r="X9460">
            <v>110.63</v>
          </cell>
        </row>
        <row r="9461">
          <cell r="X9461">
            <v>6254.64</v>
          </cell>
        </row>
        <row r="9462">
          <cell r="X9462">
            <v>8832.6</v>
          </cell>
        </row>
        <row r="9463">
          <cell r="X9463">
            <v>29106</v>
          </cell>
        </row>
        <row r="9464">
          <cell r="X9464">
            <v>7238</v>
          </cell>
        </row>
        <row r="9465">
          <cell r="X9465">
            <v>5549</v>
          </cell>
        </row>
        <row r="9466">
          <cell r="X9466">
            <v>21600</v>
          </cell>
        </row>
        <row r="9467">
          <cell r="X9467">
            <v>74060</v>
          </cell>
        </row>
        <row r="9468">
          <cell r="X9468">
            <v>743386.12</v>
          </cell>
        </row>
        <row r="9469">
          <cell r="X9469">
            <v>107741.96</v>
          </cell>
        </row>
        <row r="9470">
          <cell r="X9470">
            <v>2238</v>
          </cell>
        </row>
        <row r="9471">
          <cell r="X9471">
            <v>1421.43</v>
          </cell>
        </row>
        <row r="9472">
          <cell r="X9472">
            <v>1088.76</v>
          </cell>
        </row>
        <row r="9473">
          <cell r="X9473">
            <v>124877.99</v>
          </cell>
        </row>
        <row r="9474">
          <cell r="X9474">
            <v>105600</v>
          </cell>
        </row>
        <row r="9475">
          <cell r="X9475">
            <v>12686.72</v>
          </cell>
        </row>
        <row r="9476">
          <cell r="X9476">
            <v>1443.44</v>
          </cell>
        </row>
        <row r="9477">
          <cell r="X9477">
            <v>2238</v>
          </cell>
        </row>
        <row r="9478">
          <cell r="X9478">
            <v>1421.43</v>
          </cell>
        </row>
        <row r="9479">
          <cell r="X9479">
            <v>1088.76</v>
          </cell>
        </row>
        <row r="9480">
          <cell r="X9480">
            <v>261346.37</v>
          </cell>
        </row>
        <row r="9481">
          <cell r="X9481">
            <v>135133.29999999999</v>
          </cell>
        </row>
        <row r="9482">
          <cell r="X9482">
            <v>129734.45</v>
          </cell>
        </row>
        <row r="9483">
          <cell r="X9483">
            <v>60301.13</v>
          </cell>
        </row>
        <row r="9484">
          <cell r="X9484">
            <v>93996.17</v>
          </cell>
        </row>
        <row r="9485">
          <cell r="X9485">
            <v>106812.5</v>
          </cell>
        </row>
        <row r="9486">
          <cell r="X9486">
            <v>166556.25</v>
          </cell>
        </row>
        <row r="9487">
          <cell r="X9487">
            <v>65829.759999999995</v>
          </cell>
        </row>
        <row r="9488">
          <cell r="X9488">
            <v>55885.89</v>
          </cell>
        </row>
        <row r="9489">
          <cell r="X9489">
            <v>55885.89</v>
          </cell>
        </row>
        <row r="9490">
          <cell r="X9490">
            <v>345884.39</v>
          </cell>
        </row>
        <row r="9491">
          <cell r="X9491">
            <v>192157.99</v>
          </cell>
        </row>
        <row r="9492">
          <cell r="X9492">
            <v>60117.09</v>
          </cell>
        </row>
        <row r="9493">
          <cell r="X9493">
            <v>25820.33</v>
          </cell>
        </row>
        <row r="9494">
          <cell r="X9494">
            <v>8511.0499999999993</v>
          </cell>
        </row>
        <row r="9495">
          <cell r="X9495">
            <v>150666.32999999999</v>
          </cell>
        </row>
        <row r="9496">
          <cell r="X9496">
            <v>4024.74</v>
          </cell>
        </row>
        <row r="9497">
          <cell r="X9497">
            <v>269.66000000000003</v>
          </cell>
        </row>
        <row r="9498">
          <cell r="X9498">
            <v>18876.48</v>
          </cell>
        </row>
        <row r="9499">
          <cell r="X9499">
            <v>179.78</v>
          </cell>
        </row>
        <row r="9500">
          <cell r="X9500">
            <v>17931.580000000002</v>
          </cell>
        </row>
        <row r="9501">
          <cell r="X9501">
            <v>1420.68</v>
          </cell>
        </row>
        <row r="9502">
          <cell r="X9502">
            <v>30472.71</v>
          </cell>
        </row>
        <row r="9503">
          <cell r="X9503">
            <v>11250</v>
          </cell>
        </row>
        <row r="9504">
          <cell r="X9504">
            <v>2920</v>
          </cell>
        </row>
        <row r="9505">
          <cell r="X9505">
            <v>45505.8</v>
          </cell>
        </row>
        <row r="9506">
          <cell r="X9506">
            <v>22260</v>
          </cell>
        </row>
        <row r="9507">
          <cell r="X9507">
            <v>25830</v>
          </cell>
        </row>
        <row r="9508">
          <cell r="X9508">
            <v>5385.6</v>
          </cell>
        </row>
        <row r="9509">
          <cell r="X9509">
            <v>2958</v>
          </cell>
        </row>
        <row r="9510">
          <cell r="X9510">
            <v>606.9</v>
          </cell>
        </row>
        <row r="9511">
          <cell r="X9511">
            <v>1713.6</v>
          </cell>
        </row>
        <row r="9512">
          <cell r="X9512">
            <v>382.5</v>
          </cell>
        </row>
        <row r="9513">
          <cell r="X9513">
            <v>110117.36</v>
          </cell>
        </row>
        <row r="9514">
          <cell r="X9514">
            <v>7297.5</v>
          </cell>
        </row>
        <row r="9515">
          <cell r="X9515">
            <v>1102.5</v>
          </cell>
        </row>
        <row r="9516">
          <cell r="X9516">
            <v>179776.9</v>
          </cell>
        </row>
        <row r="9517">
          <cell r="X9517">
            <v>5512.5</v>
          </cell>
        </row>
        <row r="9518">
          <cell r="X9518">
            <v>932.4</v>
          </cell>
        </row>
        <row r="9519">
          <cell r="X9519">
            <v>604.79999999999995</v>
          </cell>
        </row>
        <row r="9520">
          <cell r="X9520">
            <v>390.6</v>
          </cell>
        </row>
        <row r="9521">
          <cell r="X9521">
            <v>25304.42</v>
          </cell>
        </row>
        <row r="9522">
          <cell r="X9522">
            <v>242.19</v>
          </cell>
        </row>
        <row r="9523">
          <cell r="X9523">
            <v>6320.86</v>
          </cell>
        </row>
        <row r="9524">
          <cell r="X9524">
            <v>211000</v>
          </cell>
        </row>
        <row r="9525">
          <cell r="X9525">
            <v>162892</v>
          </cell>
        </row>
        <row r="9526">
          <cell r="X9526">
            <v>3798</v>
          </cell>
        </row>
        <row r="9527">
          <cell r="X9527">
            <v>-4600</v>
          </cell>
        </row>
        <row r="9528">
          <cell r="X9528">
            <v>-360</v>
          </cell>
        </row>
        <row r="9529">
          <cell r="X9529">
            <v>-800</v>
          </cell>
        </row>
        <row r="9530">
          <cell r="X9530">
            <v>-360</v>
          </cell>
        </row>
        <row r="9531">
          <cell r="X9531">
            <v>1785</v>
          </cell>
        </row>
        <row r="9532">
          <cell r="X9532">
            <v>60301.13</v>
          </cell>
        </row>
        <row r="9533">
          <cell r="X9533">
            <v>4600</v>
          </cell>
        </row>
        <row r="9534">
          <cell r="X9534">
            <v>360</v>
          </cell>
        </row>
        <row r="9535">
          <cell r="X9535">
            <v>800</v>
          </cell>
        </row>
        <row r="9536">
          <cell r="X9536">
            <v>360</v>
          </cell>
        </row>
        <row r="9537">
          <cell r="X9537">
            <v>360</v>
          </cell>
        </row>
        <row r="9538">
          <cell r="X9538">
            <v>14000</v>
          </cell>
        </row>
        <row r="9539">
          <cell r="X9539">
            <v>1600</v>
          </cell>
        </row>
        <row r="9540">
          <cell r="X9540">
            <v>709.8</v>
          </cell>
        </row>
        <row r="9541">
          <cell r="X9541">
            <v>2536</v>
          </cell>
        </row>
        <row r="9542">
          <cell r="X9542">
            <v>2100</v>
          </cell>
        </row>
        <row r="9543">
          <cell r="X9543">
            <v>508956.32</v>
          </cell>
        </row>
        <row r="9544">
          <cell r="X9544">
            <v>34257</v>
          </cell>
        </row>
        <row r="9545">
          <cell r="X9545">
            <v>23000.799999999999</v>
          </cell>
        </row>
        <row r="9546">
          <cell r="X9546">
            <v>92002.2</v>
          </cell>
        </row>
        <row r="9547">
          <cell r="X9547">
            <v>31319.599999999999</v>
          </cell>
        </row>
        <row r="9548">
          <cell r="X9548">
            <v>62642.2</v>
          </cell>
        </row>
        <row r="9549">
          <cell r="X9549">
            <v>328865.8</v>
          </cell>
        </row>
        <row r="9550">
          <cell r="X9550">
            <v>12600</v>
          </cell>
        </row>
        <row r="9551">
          <cell r="X9551">
            <v>4687.7</v>
          </cell>
        </row>
        <row r="9552">
          <cell r="X9552">
            <v>3992.1</v>
          </cell>
        </row>
        <row r="9553">
          <cell r="X9553">
            <v>2721.89</v>
          </cell>
        </row>
        <row r="9554">
          <cell r="X9554">
            <v>658155.84</v>
          </cell>
        </row>
        <row r="9555">
          <cell r="X9555">
            <v>106456.06</v>
          </cell>
        </row>
        <row r="9556">
          <cell r="X9556">
            <v>14516.74</v>
          </cell>
        </row>
        <row r="9557">
          <cell r="X9557">
            <v>54437.760000000002</v>
          </cell>
        </row>
        <row r="9558">
          <cell r="X9558">
            <v>1725</v>
          </cell>
        </row>
        <row r="9559">
          <cell r="X9559">
            <v>16117.52</v>
          </cell>
        </row>
        <row r="9560">
          <cell r="X9560">
            <v>161.19999999999999</v>
          </cell>
        </row>
        <row r="9561">
          <cell r="X9561">
            <v>80066.27</v>
          </cell>
        </row>
        <row r="9562">
          <cell r="X9562">
            <v>16013.25</v>
          </cell>
        </row>
        <row r="9563">
          <cell r="X9563">
            <v>331472.67</v>
          </cell>
        </row>
        <row r="9564">
          <cell r="X9564">
            <v>43235.15</v>
          </cell>
        </row>
        <row r="9565">
          <cell r="X9565">
            <v>48039.76</v>
          </cell>
        </row>
        <row r="9566">
          <cell r="X9566">
            <v>8006.63</v>
          </cell>
        </row>
        <row r="9567">
          <cell r="X9567">
            <v>200330.96</v>
          </cell>
        </row>
        <row r="9568">
          <cell r="X9568">
            <v>5284.36</v>
          </cell>
        </row>
        <row r="9569">
          <cell r="X9569">
            <v>17850</v>
          </cell>
        </row>
        <row r="9570">
          <cell r="X9570">
            <v>6324</v>
          </cell>
        </row>
        <row r="9571">
          <cell r="X9571">
            <v>1020</v>
          </cell>
        </row>
        <row r="9572">
          <cell r="X9572">
            <v>3060</v>
          </cell>
        </row>
        <row r="9573">
          <cell r="X9573">
            <v>4080</v>
          </cell>
        </row>
        <row r="9574">
          <cell r="X9574">
            <v>342.72</v>
          </cell>
        </row>
        <row r="9575">
          <cell r="X9575">
            <v>4488</v>
          </cell>
        </row>
        <row r="9576">
          <cell r="X9576">
            <v>193.8</v>
          </cell>
        </row>
        <row r="9577">
          <cell r="X9577">
            <v>7140</v>
          </cell>
        </row>
        <row r="9578">
          <cell r="X9578">
            <v>183.6</v>
          </cell>
        </row>
        <row r="9579">
          <cell r="X9579">
            <v>6420</v>
          </cell>
        </row>
        <row r="9580">
          <cell r="X9580">
            <v>138732.53</v>
          </cell>
        </row>
        <row r="9581">
          <cell r="X9581">
            <v>135133.29999999999</v>
          </cell>
        </row>
        <row r="9582">
          <cell r="X9582">
            <v>298178.51</v>
          </cell>
        </row>
        <row r="9583">
          <cell r="X9583">
            <v>60301.13</v>
          </cell>
        </row>
        <row r="9584">
          <cell r="X9584">
            <v>356874.57</v>
          </cell>
        </row>
        <row r="9585">
          <cell r="X9585">
            <v>16200</v>
          </cell>
        </row>
        <row r="9586">
          <cell r="X9586">
            <v>25000</v>
          </cell>
        </row>
        <row r="9587">
          <cell r="X9587">
            <v>55080</v>
          </cell>
        </row>
        <row r="9588">
          <cell r="X9588">
            <v>20141.97</v>
          </cell>
        </row>
        <row r="9589">
          <cell r="X9589">
            <v>12792.87</v>
          </cell>
        </row>
        <row r="9590">
          <cell r="X9590">
            <v>9798.7999999999993</v>
          </cell>
        </row>
        <row r="9591">
          <cell r="X9591">
            <v>30090.400000000001</v>
          </cell>
        </row>
        <row r="9592">
          <cell r="X9592">
            <v>45837.5</v>
          </cell>
        </row>
        <row r="9593">
          <cell r="X9593">
            <v>47043.75</v>
          </cell>
        </row>
        <row r="9594">
          <cell r="X9594">
            <v>4026</v>
          </cell>
        </row>
        <row r="9595">
          <cell r="X9595">
            <v>269.10000000000002</v>
          </cell>
        </row>
        <row r="9596">
          <cell r="X9596">
            <v>150.5</v>
          </cell>
        </row>
        <row r="9597">
          <cell r="X9597">
            <v>560</v>
          </cell>
        </row>
        <row r="9598">
          <cell r="X9598">
            <v>3400</v>
          </cell>
        </row>
        <row r="9599">
          <cell r="X9599">
            <v>3780</v>
          </cell>
        </row>
        <row r="9600">
          <cell r="X9600">
            <v>9075</v>
          </cell>
        </row>
        <row r="9601">
          <cell r="X9601">
            <v>8100</v>
          </cell>
        </row>
        <row r="9602">
          <cell r="X9602">
            <v>2600</v>
          </cell>
        </row>
        <row r="9603">
          <cell r="X9603">
            <v>13500</v>
          </cell>
        </row>
        <row r="9604">
          <cell r="X9604">
            <v>28774.95</v>
          </cell>
        </row>
        <row r="9605">
          <cell r="X9605">
            <v>1511.64</v>
          </cell>
        </row>
        <row r="9606">
          <cell r="X9606">
            <v>714</v>
          </cell>
        </row>
        <row r="9607">
          <cell r="X9607">
            <v>2815.2</v>
          </cell>
        </row>
        <row r="9608">
          <cell r="X9608">
            <v>144.84</v>
          </cell>
        </row>
        <row r="9609">
          <cell r="X9609">
            <v>1897.2</v>
          </cell>
        </row>
        <row r="9610">
          <cell r="X9610">
            <v>6426</v>
          </cell>
        </row>
        <row r="9611">
          <cell r="X9611">
            <v>2203.1999999999998</v>
          </cell>
        </row>
        <row r="9612">
          <cell r="X9612">
            <v>377.4</v>
          </cell>
        </row>
        <row r="9613">
          <cell r="X9613">
            <v>3565.92</v>
          </cell>
        </row>
        <row r="9614">
          <cell r="X9614">
            <v>1009.8</v>
          </cell>
        </row>
        <row r="9615">
          <cell r="X9615">
            <v>1734</v>
          </cell>
        </row>
        <row r="9616">
          <cell r="X9616">
            <v>1933.92</v>
          </cell>
        </row>
        <row r="9617">
          <cell r="X9617">
            <v>1909.44</v>
          </cell>
        </row>
        <row r="9618">
          <cell r="X9618">
            <v>930.24</v>
          </cell>
        </row>
        <row r="9619">
          <cell r="X9619">
            <v>1046.52</v>
          </cell>
        </row>
        <row r="9620">
          <cell r="X9620">
            <v>302.94</v>
          </cell>
        </row>
        <row r="9621">
          <cell r="X9621">
            <v>269.27999999999997</v>
          </cell>
        </row>
        <row r="9622">
          <cell r="X9622">
            <v>159.12</v>
          </cell>
        </row>
        <row r="9623">
          <cell r="X9623">
            <v>131.58000000000001</v>
          </cell>
        </row>
        <row r="9624">
          <cell r="X9624">
            <v>2019.6</v>
          </cell>
        </row>
        <row r="9625">
          <cell r="X9625">
            <v>1009.8</v>
          </cell>
        </row>
        <row r="9626">
          <cell r="X9626">
            <v>1652.4</v>
          </cell>
        </row>
        <row r="9627">
          <cell r="X9627">
            <v>8078.4</v>
          </cell>
        </row>
        <row r="9628">
          <cell r="X9628">
            <v>2435.7600000000002</v>
          </cell>
        </row>
        <row r="9629">
          <cell r="X9629">
            <v>26780</v>
          </cell>
        </row>
        <row r="9630">
          <cell r="X9630">
            <v>780</v>
          </cell>
        </row>
        <row r="9631">
          <cell r="X9631">
            <v>700</v>
          </cell>
        </row>
        <row r="9632">
          <cell r="X9632">
            <v>630</v>
          </cell>
        </row>
        <row r="9633">
          <cell r="X9633">
            <v>205</v>
          </cell>
        </row>
        <row r="9634">
          <cell r="X9634">
            <v>367.5</v>
          </cell>
        </row>
        <row r="9635">
          <cell r="X9635">
            <v>1100</v>
          </cell>
        </row>
        <row r="9636">
          <cell r="X9636">
            <v>126</v>
          </cell>
        </row>
        <row r="9637">
          <cell r="X9637">
            <v>4000</v>
          </cell>
        </row>
        <row r="9638">
          <cell r="X9638">
            <v>-34320</v>
          </cell>
        </row>
        <row r="9639">
          <cell r="X9639">
            <v>2875</v>
          </cell>
        </row>
        <row r="9640">
          <cell r="X9640">
            <v>1374.84</v>
          </cell>
        </row>
        <row r="9641">
          <cell r="X9641">
            <v>810</v>
          </cell>
        </row>
        <row r="9642">
          <cell r="X9642">
            <v>630</v>
          </cell>
        </row>
        <row r="9643">
          <cell r="X9643">
            <v>1440</v>
          </cell>
        </row>
        <row r="9644">
          <cell r="X9644">
            <v>810</v>
          </cell>
        </row>
        <row r="9645">
          <cell r="X9645">
            <v>900</v>
          </cell>
        </row>
        <row r="9646">
          <cell r="X9646">
            <v>472</v>
          </cell>
        </row>
        <row r="9647">
          <cell r="X9647">
            <v>332675.20000000001</v>
          </cell>
        </row>
        <row r="9648">
          <cell r="X9648">
            <v>64321.2</v>
          </cell>
        </row>
        <row r="9649">
          <cell r="X9649">
            <v>40417.199999999997</v>
          </cell>
        </row>
        <row r="9650">
          <cell r="X9650">
            <v>53406.25</v>
          </cell>
        </row>
        <row r="9651">
          <cell r="X9651">
            <v>71381.25</v>
          </cell>
        </row>
        <row r="9652">
          <cell r="X9652">
            <v>92475</v>
          </cell>
        </row>
        <row r="9653">
          <cell r="X9653">
            <v>6900.4</v>
          </cell>
        </row>
        <row r="9654">
          <cell r="X9654">
            <v>70150.31</v>
          </cell>
        </row>
        <row r="9655">
          <cell r="X9655">
            <v>4084.79</v>
          </cell>
        </row>
        <row r="9656">
          <cell r="X9656">
            <v>440700</v>
          </cell>
        </row>
        <row r="9657">
          <cell r="X9657">
            <v>1028.3</v>
          </cell>
        </row>
        <row r="9658">
          <cell r="X9658">
            <v>23212.799999999999</v>
          </cell>
        </row>
        <row r="9659">
          <cell r="X9659">
            <v>13057.2</v>
          </cell>
        </row>
        <row r="9660">
          <cell r="X9660">
            <v>97275.36</v>
          </cell>
        </row>
        <row r="9661">
          <cell r="X9661">
            <v>1886.04</v>
          </cell>
        </row>
        <row r="9662">
          <cell r="X9662">
            <v>435.24</v>
          </cell>
        </row>
        <row r="9663">
          <cell r="X9663">
            <v>19045.27</v>
          </cell>
        </row>
        <row r="9664">
          <cell r="X9664">
            <v>8730.5400000000009</v>
          </cell>
        </row>
        <row r="9665">
          <cell r="X9665">
            <v>19182.45</v>
          </cell>
        </row>
        <row r="9666">
          <cell r="X9666">
            <v>9437.77</v>
          </cell>
        </row>
        <row r="9667">
          <cell r="X9667">
            <v>6574.73</v>
          </cell>
        </row>
        <row r="9668">
          <cell r="X9668">
            <v>4842.4799999999996</v>
          </cell>
        </row>
        <row r="9669">
          <cell r="X9669">
            <v>-4842.4799999999996</v>
          </cell>
        </row>
        <row r="9670">
          <cell r="X9670">
            <v>35000</v>
          </cell>
        </row>
        <row r="9671">
          <cell r="X9671">
            <v>-889241.1</v>
          </cell>
        </row>
        <row r="9672">
          <cell r="X9672">
            <v>13100</v>
          </cell>
        </row>
        <row r="9673">
          <cell r="X9673">
            <v>8015</v>
          </cell>
        </row>
        <row r="9674">
          <cell r="X9674">
            <v>8646</v>
          </cell>
        </row>
        <row r="9675">
          <cell r="X9675">
            <v>597.12</v>
          </cell>
        </row>
        <row r="9676">
          <cell r="X9676">
            <v>2862.5</v>
          </cell>
        </row>
        <row r="9677">
          <cell r="X9677">
            <v>2265.38</v>
          </cell>
        </row>
        <row r="9678">
          <cell r="X9678">
            <v>-1565949.96</v>
          </cell>
        </row>
        <row r="9679">
          <cell r="X9679">
            <v>161182.70000000001</v>
          </cell>
        </row>
        <row r="9680">
          <cell r="X9680">
            <v>3003</v>
          </cell>
        </row>
        <row r="9681">
          <cell r="X9681">
            <v>12651.09</v>
          </cell>
        </row>
        <row r="9682">
          <cell r="X9682">
            <v>3032.77</v>
          </cell>
        </row>
        <row r="9683">
          <cell r="X9683">
            <v>8785</v>
          </cell>
        </row>
        <row r="9684">
          <cell r="X9684">
            <v>37347.519999999997</v>
          </cell>
        </row>
        <row r="9685">
          <cell r="X9685">
            <v>82163.89</v>
          </cell>
        </row>
        <row r="9686">
          <cell r="X9686">
            <v>107310</v>
          </cell>
        </row>
        <row r="9687">
          <cell r="X9687">
            <v>42098</v>
          </cell>
        </row>
        <row r="9688">
          <cell r="X9688">
            <v>2800</v>
          </cell>
        </row>
        <row r="9689">
          <cell r="X9689">
            <v>3128</v>
          </cell>
        </row>
        <row r="9690">
          <cell r="X9690">
            <v>24600</v>
          </cell>
        </row>
        <row r="9691">
          <cell r="X9691">
            <v>-4551.75</v>
          </cell>
        </row>
        <row r="9692">
          <cell r="X9692">
            <v>-25138.5</v>
          </cell>
        </row>
        <row r="9693">
          <cell r="X9693">
            <v>-867.05</v>
          </cell>
        </row>
        <row r="9694">
          <cell r="X9694">
            <v>-11579.3</v>
          </cell>
        </row>
        <row r="9695">
          <cell r="X9695">
            <v>30130.5</v>
          </cell>
        </row>
        <row r="9696">
          <cell r="X9696">
            <v>52860.5</v>
          </cell>
        </row>
        <row r="9697">
          <cell r="X9697">
            <v>8647.8799999999992</v>
          </cell>
        </row>
        <row r="9698">
          <cell r="X9698">
            <v>9146.4</v>
          </cell>
        </row>
        <row r="9699">
          <cell r="X9699">
            <v>6663.07</v>
          </cell>
        </row>
        <row r="9700">
          <cell r="X9700">
            <v>6928.81</v>
          </cell>
        </row>
        <row r="9701">
          <cell r="X9701">
            <v>-8647.8799999999992</v>
          </cell>
        </row>
        <row r="9702">
          <cell r="X9702">
            <v>-9146.4</v>
          </cell>
        </row>
        <row r="9703">
          <cell r="X9703">
            <v>40000</v>
          </cell>
        </row>
        <row r="9704">
          <cell r="X9704">
            <v>1629840.72</v>
          </cell>
        </row>
        <row r="9705">
          <cell r="X9705">
            <v>925522.14</v>
          </cell>
        </row>
        <row r="9706">
          <cell r="X9706">
            <v>308233.84000000003</v>
          </cell>
        </row>
        <row r="9707">
          <cell r="X9707">
            <v>973.08</v>
          </cell>
        </row>
        <row r="9708">
          <cell r="X9708">
            <v>795.6</v>
          </cell>
        </row>
        <row r="9709">
          <cell r="X9709">
            <v>275.39999999999998</v>
          </cell>
        </row>
        <row r="9710">
          <cell r="X9710">
            <v>486.54</v>
          </cell>
        </row>
        <row r="9711">
          <cell r="X9711">
            <v>424.32</v>
          </cell>
        </row>
        <row r="9712">
          <cell r="X9712">
            <v>146.88</v>
          </cell>
        </row>
        <row r="9713">
          <cell r="X9713">
            <v>2250</v>
          </cell>
        </row>
        <row r="9714">
          <cell r="X9714">
            <v>131101.20000000001</v>
          </cell>
        </row>
        <row r="9715">
          <cell r="X9715">
            <v>3510</v>
          </cell>
        </row>
        <row r="9716">
          <cell r="X9716">
            <v>13176</v>
          </cell>
        </row>
        <row r="9717">
          <cell r="X9717">
            <v>16848</v>
          </cell>
        </row>
        <row r="9718">
          <cell r="X9718">
            <v>9292.32</v>
          </cell>
        </row>
        <row r="9719">
          <cell r="X9719">
            <v>3470.04</v>
          </cell>
        </row>
        <row r="9720">
          <cell r="X9720">
            <v>13608</v>
          </cell>
        </row>
        <row r="9721">
          <cell r="X9721">
            <v>25855.200000000001</v>
          </cell>
        </row>
        <row r="9722">
          <cell r="X9722">
            <v>-1163.52</v>
          </cell>
        </row>
        <row r="9723">
          <cell r="X9723">
            <v>-2819.49</v>
          </cell>
        </row>
        <row r="9724">
          <cell r="X9724">
            <v>2835.62</v>
          </cell>
        </row>
        <row r="9725">
          <cell r="X9725">
            <v>285865.38</v>
          </cell>
        </row>
        <row r="9726">
          <cell r="X9726">
            <v>63026.28</v>
          </cell>
        </row>
        <row r="9727">
          <cell r="X9727">
            <v>340945.38</v>
          </cell>
        </row>
        <row r="9728">
          <cell r="X9728">
            <v>63026.080000000002</v>
          </cell>
        </row>
        <row r="9729">
          <cell r="X9729">
            <v>-2250</v>
          </cell>
        </row>
        <row r="9730">
          <cell r="X9730">
            <v>2080</v>
          </cell>
        </row>
        <row r="9731">
          <cell r="X9731">
            <v>41991.040000000001</v>
          </cell>
        </row>
        <row r="9732">
          <cell r="X9732">
            <v>41991.040000000001</v>
          </cell>
        </row>
        <row r="9733">
          <cell r="X9733">
            <v>77481.75</v>
          </cell>
        </row>
        <row r="9734">
          <cell r="X9734">
            <v>42710.89</v>
          </cell>
        </row>
        <row r="9735">
          <cell r="X9735">
            <v>25594.87</v>
          </cell>
        </row>
        <row r="9736">
          <cell r="X9736">
            <v>329.68</v>
          </cell>
        </row>
        <row r="9737">
          <cell r="X9737">
            <v>405.6</v>
          </cell>
        </row>
        <row r="9738">
          <cell r="X9738">
            <v>4836</v>
          </cell>
        </row>
        <row r="9739">
          <cell r="X9739">
            <v>6205.68</v>
          </cell>
        </row>
        <row r="9740">
          <cell r="X9740">
            <v>3224.21</v>
          </cell>
        </row>
        <row r="9741">
          <cell r="X9741">
            <v>790.92</v>
          </cell>
        </row>
        <row r="9742">
          <cell r="X9742">
            <v>3651.65</v>
          </cell>
        </row>
        <row r="9743">
          <cell r="X9743">
            <v>1460.16</v>
          </cell>
        </row>
        <row r="9744">
          <cell r="X9744">
            <v>535.39</v>
          </cell>
        </row>
        <row r="9745">
          <cell r="X9745">
            <v>11457.72</v>
          </cell>
        </row>
        <row r="9746">
          <cell r="X9746">
            <v>22915.439999999999</v>
          </cell>
        </row>
        <row r="9747">
          <cell r="X9747">
            <v>3311.84</v>
          </cell>
        </row>
        <row r="9748">
          <cell r="X9748">
            <v>12913.6</v>
          </cell>
        </row>
        <row r="9749">
          <cell r="X9749">
            <v>4414.2</v>
          </cell>
        </row>
        <row r="9750">
          <cell r="X9750">
            <v>3090</v>
          </cell>
        </row>
        <row r="9751">
          <cell r="X9751">
            <v>1442</v>
          </cell>
        </row>
        <row r="9752">
          <cell r="X9752">
            <v>360.5</v>
          </cell>
        </row>
        <row r="9753">
          <cell r="X9753">
            <v>1236</v>
          </cell>
        </row>
        <row r="9754">
          <cell r="X9754">
            <v>46937.1</v>
          </cell>
        </row>
        <row r="9755">
          <cell r="X9755">
            <v>35498.949999999997</v>
          </cell>
        </row>
        <row r="9756">
          <cell r="X9756">
            <v>4787.4399999999996</v>
          </cell>
        </row>
        <row r="9757">
          <cell r="X9757">
            <v>123.6</v>
          </cell>
        </row>
        <row r="9758">
          <cell r="X9758">
            <v>18095.04</v>
          </cell>
        </row>
        <row r="9759">
          <cell r="X9759">
            <v>2393.7199999999998</v>
          </cell>
        </row>
        <row r="9760">
          <cell r="X9760">
            <v>2111.1999999999998</v>
          </cell>
        </row>
        <row r="9761">
          <cell r="X9761">
            <v>1055.5999999999999</v>
          </cell>
        </row>
        <row r="9762">
          <cell r="X9762">
            <v>892.5</v>
          </cell>
        </row>
        <row r="9763">
          <cell r="X9763">
            <v>83790</v>
          </cell>
        </row>
        <row r="9764">
          <cell r="X9764">
            <v>21118.06</v>
          </cell>
        </row>
        <row r="9765">
          <cell r="X9765">
            <v>47753</v>
          </cell>
        </row>
        <row r="9766">
          <cell r="X9766">
            <v>3060</v>
          </cell>
        </row>
        <row r="9767">
          <cell r="X9767">
            <v>3519714.02</v>
          </cell>
        </row>
        <row r="9768">
          <cell r="X9768">
            <v>4000</v>
          </cell>
        </row>
        <row r="9769">
          <cell r="X9769">
            <v>75190</v>
          </cell>
        </row>
        <row r="9770">
          <cell r="X9770">
            <v>273282.09999999998</v>
          </cell>
        </row>
        <row r="9771">
          <cell r="X9771">
            <v>-1334715.2</v>
          </cell>
        </row>
        <row r="9772">
          <cell r="X9772">
            <v>-121426</v>
          </cell>
        </row>
        <row r="9773">
          <cell r="X9773">
            <v>-103436.02</v>
          </cell>
        </row>
        <row r="9774">
          <cell r="X9774">
            <v>-71955.679999999993</v>
          </cell>
        </row>
        <row r="9775">
          <cell r="X9775">
            <v>-71955.679999999993</v>
          </cell>
        </row>
        <row r="9776">
          <cell r="X9776">
            <v>-143911.35</v>
          </cell>
        </row>
        <row r="9777">
          <cell r="X9777">
            <v>1334715.2</v>
          </cell>
        </row>
        <row r="9778">
          <cell r="X9778">
            <v>121426</v>
          </cell>
        </row>
        <row r="9779">
          <cell r="X9779">
            <v>103436.02</v>
          </cell>
        </row>
        <row r="9780">
          <cell r="X9780">
            <v>71955.679999999993</v>
          </cell>
        </row>
        <row r="9781">
          <cell r="X9781">
            <v>71955.679999999993</v>
          </cell>
        </row>
        <row r="9782">
          <cell r="X9782">
            <v>143911.35</v>
          </cell>
        </row>
        <row r="9783">
          <cell r="X9783">
            <v>1325480</v>
          </cell>
        </row>
        <row r="9784">
          <cell r="X9784">
            <v>-1325480</v>
          </cell>
        </row>
        <row r="9785">
          <cell r="X9785">
            <v>6718566.4000000004</v>
          </cell>
        </row>
        <row r="9786">
          <cell r="X9786">
            <v>9146.4</v>
          </cell>
        </row>
        <row r="9787">
          <cell r="X9787">
            <v>5670</v>
          </cell>
        </row>
        <row r="9788">
          <cell r="X9788">
            <v>1000</v>
          </cell>
        </row>
        <row r="9789">
          <cell r="X9789">
            <v>95546.880000000005</v>
          </cell>
        </row>
        <row r="9790">
          <cell r="X9790">
            <v>43349.32</v>
          </cell>
        </row>
        <row r="9791">
          <cell r="X9791">
            <v>4007.08</v>
          </cell>
        </row>
        <row r="9792">
          <cell r="X9792">
            <v>4371.3599999999997</v>
          </cell>
        </row>
        <row r="9793">
          <cell r="X9793">
            <v>5464.2</v>
          </cell>
        </row>
        <row r="9794">
          <cell r="X9794">
            <v>144.25</v>
          </cell>
        </row>
        <row r="9795">
          <cell r="X9795">
            <v>71211.539999999994</v>
          </cell>
        </row>
        <row r="9796">
          <cell r="X9796">
            <v>15664.04</v>
          </cell>
        </row>
        <row r="9797">
          <cell r="X9797">
            <v>1824.31</v>
          </cell>
        </row>
        <row r="9798">
          <cell r="X9798">
            <v>2547.88</v>
          </cell>
        </row>
        <row r="9799">
          <cell r="X9799">
            <v>8846.7999999999993</v>
          </cell>
        </row>
        <row r="9800">
          <cell r="X9800">
            <v>521.44000000000005</v>
          </cell>
        </row>
        <row r="9801">
          <cell r="X9801">
            <v>137.38999999999999</v>
          </cell>
        </row>
        <row r="9802">
          <cell r="X9802">
            <v>11082.44</v>
          </cell>
        </row>
        <row r="9803">
          <cell r="X9803">
            <v>4163.2</v>
          </cell>
        </row>
        <row r="9804">
          <cell r="X9804">
            <v>353.87</v>
          </cell>
        </row>
        <row r="9805">
          <cell r="X9805">
            <v>780.6</v>
          </cell>
        </row>
        <row r="9806">
          <cell r="X9806">
            <v>74.94</v>
          </cell>
        </row>
        <row r="9807">
          <cell r="X9807">
            <v>71507.33</v>
          </cell>
        </row>
        <row r="9808">
          <cell r="X9808">
            <v>41456.839999999997</v>
          </cell>
        </row>
        <row r="9809">
          <cell r="X9809">
            <v>63967.8</v>
          </cell>
        </row>
        <row r="9810">
          <cell r="X9810">
            <v>228726.2</v>
          </cell>
        </row>
        <row r="9811">
          <cell r="X9811">
            <v>504678.72</v>
          </cell>
        </row>
        <row r="9812">
          <cell r="X9812">
            <v>175950</v>
          </cell>
        </row>
        <row r="9813">
          <cell r="X9813">
            <v>7812</v>
          </cell>
        </row>
        <row r="9814">
          <cell r="X9814">
            <v>34965</v>
          </cell>
        </row>
        <row r="9815">
          <cell r="X9815">
            <v>26043</v>
          </cell>
        </row>
        <row r="9816">
          <cell r="X9816">
            <v>6540.57</v>
          </cell>
        </row>
        <row r="9817">
          <cell r="X9817">
            <v>1729.22</v>
          </cell>
        </row>
        <row r="9818">
          <cell r="X9818">
            <v>10352.26</v>
          </cell>
        </row>
        <row r="9819">
          <cell r="X9819">
            <v>86825.41</v>
          </cell>
        </row>
        <row r="9820">
          <cell r="X9820">
            <v>16559</v>
          </cell>
        </row>
        <row r="9821">
          <cell r="X9821">
            <v>32139.15</v>
          </cell>
        </row>
        <row r="9822">
          <cell r="X9822">
            <v>16120</v>
          </cell>
        </row>
        <row r="9823">
          <cell r="X9823">
            <v>700</v>
          </cell>
        </row>
        <row r="9824">
          <cell r="X9824">
            <v>450</v>
          </cell>
        </row>
        <row r="9825">
          <cell r="X9825">
            <v>-82163.89</v>
          </cell>
        </row>
        <row r="9826">
          <cell r="X9826">
            <v>200000</v>
          </cell>
        </row>
        <row r="9827">
          <cell r="X9827">
            <v>117420</v>
          </cell>
        </row>
        <row r="9828">
          <cell r="X9828">
            <v>29355</v>
          </cell>
        </row>
        <row r="9829">
          <cell r="X9829">
            <v>499012.8</v>
          </cell>
        </row>
        <row r="9830">
          <cell r="X9830">
            <v>131660</v>
          </cell>
        </row>
        <row r="9831">
          <cell r="X9831">
            <v>2245557.6</v>
          </cell>
        </row>
        <row r="9832">
          <cell r="X9832">
            <v>72615</v>
          </cell>
        </row>
        <row r="9833">
          <cell r="X9833">
            <v>226843.68</v>
          </cell>
        </row>
        <row r="9834">
          <cell r="X9834">
            <v>18197.75</v>
          </cell>
        </row>
        <row r="9835">
          <cell r="X9835">
            <v>1838.1</v>
          </cell>
        </row>
        <row r="9836">
          <cell r="X9836">
            <v>20202.95</v>
          </cell>
        </row>
        <row r="9837">
          <cell r="X9837">
            <v>16499.86</v>
          </cell>
        </row>
        <row r="9838">
          <cell r="X9838">
            <v>2185</v>
          </cell>
        </row>
        <row r="9839">
          <cell r="X9839">
            <v>12600</v>
          </cell>
        </row>
        <row r="9840">
          <cell r="X9840">
            <v>17718.75</v>
          </cell>
        </row>
        <row r="9841">
          <cell r="X9841">
            <v>6557.04</v>
          </cell>
        </row>
        <row r="9842">
          <cell r="X9842">
            <v>294168</v>
          </cell>
        </row>
        <row r="9843">
          <cell r="X9843">
            <v>325480</v>
          </cell>
        </row>
        <row r="9844">
          <cell r="X9844">
            <v>17520.3</v>
          </cell>
        </row>
        <row r="9845">
          <cell r="X9845">
            <v>84048</v>
          </cell>
        </row>
        <row r="9846">
          <cell r="X9846">
            <v>294168</v>
          </cell>
        </row>
        <row r="9847">
          <cell r="X9847">
            <v>176130</v>
          </cell>
        </row>
        <row r="9848">
          <cell r="X9848">
            <v>88065</v>
          </cell>
        </row>
        <row r="9849">
          <cell r="X9849">
            <v>260384</v>
          </cell>
        </row>
        <row r="9850">
          <cell r="X9850">
            <v>520768</v>
          </cell>
        </row>
        <row r="9851">
          <cell r="X9851">
            <v>40293.800000000003</v>
          </cell>
        </row>
        <row r="9852">
          <cell r="X9852">
            <v>47096.639999999999</v>
          </cell>
        </row>
        <row r="9853">
          <cell r="X9853">
            <v>805.84</v>
          </cell>
        </row>
        <row r="9854">
          <cell r="X9854">
            <v>2354.84</v>
          </cell>
        </row>
        <row r="9855">
          <cell r="X9855">
            <v>11512.52</v>
          </cell>
        </row>
        <row r="9856">
          <cell r="X9856">
            <v>1225554.3600000001</v>
          </cell>
        </row>
        <row r="9857">
          <cell r="X9857">
            <v>644172.38</v>
          </cell>
        </row>
        <row r="9858">
          <cell r="X9858">
            <v>34740</v>
          </cell>
        </row>
        <row r="9859">
          <cell r="X9859">
            <v>34740</v>
          </cell>
        </row>
        <row r="9860">
          <cell r="X9860">
            <v>30877.5</v>
          </cell>
        </row>
        <row r="9861">
          <cell r="X9861">
            <v>2001</v>
          </cell>
        </row>
        <row r="9862">
          <cell r="X9862">
            <v>36211.72</v>
          </cell>
        </row>
        <row r="9863">
          <cell r="X9863">
            <v>1483.1</v>
          </cell>
        </row>
        <row r="9864">
          <cell r="X9864">
            <v>1584.24</v>
          </cell>
        </row>
        <row r="9865">
          <cell r="X9865">
            <v>261375</v>
          </cell>
        </row>
        <row r="9866">
          <cell r="X9866">
            <v>-53600</v>
          </cell>
        </row>
        <row r="9867">
          <cell r="X9867">
            <v>38815.769999999997</v>
          </cell>
        </row>
        <row r="9868">
          <cell r="X9868">
            <v>2444.4</v>
          </cell>
        </row>
        <row r="9869">
          <cell r="X9869">
            <v>378</v>
          </cell>
        </row>
        <row r="9870">
          <cell r="X9870">
            <v>633.15</v>
          </cell>
        </row>
        <row r="9871">
          <cell r="X9871">
            <v>337.05</v>
          </cell>
        </row>
        <row r="9872">
          <cell r="X9872">
            <v>1467.9</v>
          </cell>
        </row>
        <row r="9873">
          <cell r="X9873">
            <v>875.7</v>
          </cell>
        </row>
        <row r="9874">
          <cell r="X9874">
            <v>34740</v>
          </cell>
        </row>
        <row r="9875">
          <cell r="X9875">
            <v>-16120</v>
          </cell>
        </row>
        <row r="9876">
          <cell r="X9876">
            <v>-700</v>
          </cell>
        </row>
        <row r="9877">
          <cell r="X9877">
            <v>-450</v>
          </cell>
        </row>
        <row r="9878">
          <cell r="X9878">
            <v>34740</v>
          </cell>
        </row>
        <row r="9879">
          <cell r="X9879">
            <v>1060.5</v>
          </cell>
        </row>
        <row r="9880">
          <cell r="X9880">
            <v>1748.25</v>
          </cell>
        </row>
        <row r="9881">
          <cell r="X9881">
            <v>1764</v>
          </cell>
        </row>
        <row r="9882">
          <cell r="X9882">
            <v>1869</v>
          </cell>
        </row>
        <row r="9883">
          <cell r="X9883">
            <v>2299.5</v>
          </cell>
        </row>
        <row r="9884">
          <cell r="X9884">
            <v>3045</v>
          </cell>
        </row>
        <row r="9885">
          <cell r="X9885">
            <v>3381</v>
          </cell>
        </row>
        <row r="9886">
          <cell r="X9886">
            <v>6049.9</v>
          </cell>
        </row>
        <row r="9887">
          <cell r="X9887">
            <v>138388.5</v>
          </cell>
        </row>
        <row r="9888">
          <cell r="X9888">
            <v>21527.1</v>
          </cell>
        </row>
        <row r="9889">
          <cell r="X9889">
            <v>4612.95</v>
          </cell>
        </row>
        <row r="9890">
          <cell r="X9890">
            <v>4612.95</v>
          </cell>
        </row>
        <row r="9891">
          <cell r="X9891">
            <v>6150.6</v>
          </cell>
        </row>
        <row r="9892">
          <cell r="X9892">
            <v>27677.7</v>
          </cell>
        </row>
        <row r="9893">
          <cell r="X9893">
            <v>9225.9</v>
          </cell>
        </row>
        <row r="9894">
          <cell r="X9894">
            <v>2244.8000000000002</v>
          </cell>
        </row>
        <row r="9895">
          <cell r="X9895">
            <v>8418</v>
          </cell>
        </row>
        <row r="9896">
          <cell r="X9896">
            <v>7027.26</v>
          </cell>
        </row>
        <row r="9897">
          <cell r="X9897">
            <v>8514.6</v>
          </cell>
        </row>
        <row r="9898">
          <cell r="X9898">
            <v>11.73</v>
          </cell>
        </row>
        <row r="9899">
          <cell r="X9899">
            <v>74471.28</v>
          </cell>
        </row>
        <row r="9900">
          <cell r="X9900">
            <v>14894.26</v>
          </cell>
        </row>
        <row r="9901">
          <cell r="X9901">
            <v>659850.67000000004</v>
          </cell>
        </row>
        <row r="9902">
          <cell r="X9902">
            <v>28078.75</v>
          </cell>
        </row>
        <row r="9903">
          <cell r="X9903">
            <v>40246.129999999997</v>
          </cell>
        </row>
        <row r="9904">
          <cell r="X9904">
            <v>411415.68</v>
          </cell>
        </row>
        <row r="9905">
          <cell r="X9905">
            <v>247459.68</v>
          </cell>
        </row>
        <row r="9906">
          <cell r="X9906">
            <v>8248.66</v>
          </cell>
        </row>
        <row r="9907">
          <cell r="X9907">
            <v>50719.97</v>
          </cell>
        </row>
        <row r="9908">
          <cell r="X9908">
            <v>16348.18</v>
          </cell>
        </row>
        <row r="9909">
          <cell r="X9909">
            <v>18112.43</v>
          </cell>
        </row>
        <row r="9910">
          <cell r="X9910">
            <v>786.52</v>
          </cell>
        </row>
        <row r="9911">
          <cell r="X9911">
            <v>505.62</v>
          </cell>
        </row>
        <row r="9912">
          <cell r="X9912">
            <v>7629.3</v>
          </cell>
        </row>
        <row r="9913">
          <cell r="X9913">
            <v>4777.5</v>
          </cell>
        </row>
        <row r="9914">
          <cell r="X9914">
            <v>5.41</v>
          </cell>
        </row>
        <row r="9915">
          <cell r="X9915">
            <v>28823.43</v>
          </cell>
        </row>
        <row r="9916">
          <cell r="X9916">
            <v>360296.1</v>
          </cell>
        </row>
        <row r="9917">
          <cell r="X9917">
            <v>44889.25</v>
          </cell>
        </row>
        <row r="9918">
          <cell r="X9918">
            <v>17955.91</v>
          </cell>
        </row>
        <row r="9919">
          <cell r="X9919">
            <v>20380.5</v>
          </cell>
        </row>
        <row r="9920">
          <cell r="X9920">
            <v>1280</v>
          </cell>
        </row>
        <row r="9921">
          <cell r="X9921">
            <v>5120</v>
          </cell>
        </row>
        <row r="9922">
          <cell r="X9922">
            <v>48982.5</v>
          </cell>
        </row>
        <row r="9923">
          <cell r="X9923">
            <v>7267.5</v>
          </cell>
        </row>
        <row r="9924">
          <cell r="X9924">
            <v>4910.3999999999996</v>
          </cell>
        </row>
        <row r="9925">
          <cell r="X9925">
            <v>4665.6000000000004</v>
          </cell>
        </row>
        <row r="9926">
          <cell r="X9926">
            <v>3440</v>
          </cell>
        </row>
        <row r="9927">
          <cell r="X9927">
            <v>33451.199999999997</v>
          </cell>
        </row>
        <row r="9928">
          <cell r="X9928">
            <v>6141.98</v>
          </cell>
        </row>
        <row r="9929">
          <cell r="X9929">
            <v>2320</v>
          </cell>
        </row>
        <row r="9930">
          <cell r="X9930">
            <v>1540.39</v>
          </cell>
        </row>
        <row r="9931">
          <cell r="X9931">
            <v>226843.68</v>
          </cell>
        </row>
        <row r="9932">
          <cell r="X9932">
            <v>28287.79</v>
          </cell>
        </row>
        <row r="9933">
          <cell r="X9933">
            <v>55233.36</v>
          </cell>
        </row>
        <row r="9934">
          <cell r="X9934">
            <v>147312</v>
          </cell>
        </row>
        <row r="9935">
          <cell r="X9935">
            <v>4000</v>
          </cell>
        </row>
        <row r="9936">
          <cell r="X9936">
            <v>-2835.62</v>
          </cell>
        </row>
        <row r="9937">
          <cell r="X9937">
            <v>71680</v>
          </cell>
        </row>
        <row r="9938">
          <cell r="X9938">
            <v>12880</v>
          </cell>
        </row>
        <row r="9939">
          <cell r="X9939">
            <v>33600</v>
          </cell>
        </row>
        <row r="9940">
          <cell r="X9940">
            <v>13440</v>
          </cell>
        </row>
        <row r="9941">
          <cell r="X9941">
            <v>4368</v>
          </cell>
        </row>
        <row r="9942">
          <cell r="X9942">
            <v>2688</v>
          </cell>
        </row>
        <row r="9943">
          <cell r="X9943">
            <v>2819.49</v>
          </cell>
        </row>
        <row r="9944">
          <cell r="X9944">
            <v>776933.76</v>
          </cell>
        </row>
        <row r="9945">
          <cell r="X9945">
            <v>4517.58</v>
          </cell>
        </row>
        <row r="9946">
          <cell r="X9946">
            <v>1653</v>
          </cell>
        </row>
        <row r="9947">
          <cell r="X9947">
            <v>6825.6</v>
          </cell>
        </row>
        <row r="9948">
          <cell r="X9948">
            <v>1499.04</v>
          </cell>
        </row>
        <row r="9949">
          <cell r="X9949">
            <v>26956.799999999999</v>
          </cell>
        </row>
        <row r="9950">
          <cell r="X9950">
            <v>-43235.15</v>
          </cell>
        </row>
        <row r="9951">
          <cell r="X9951">
            <v>151216</v>
          </cell>
        </row>
        <row r="9952">
          <cell r="X9952">
            <v>695593.6</v>
          </cell>
        </row>
        <row r="9953">
          <cell r="X9953">
            <v>453648</v>
          </cell>
        </row>
        <row r="9954">
          <cell r="X9954">
            <v>43235.15</v>
          </cell>
        </row>
        <row r="9955">
          <cell r="X9955">
            <v>449916.36</v>
          </cell>
        </row>
        <row r="9956">
          <cell r="X9956">
            <v>12359.97</v>
          </cell>
        </row>
        <row r="9957">
          <cell r="X9957">
            <v>92505.9</v>
          </cell>
        </row>
        <row r="9958">
          <cell r="X9958">
            <v>4644.6400000000003</v>
          </cell>
        </row>
        <row r="9959">
          <cell r="X9959">
            <v>81786.990000000005</v>
          </cell>
        </row>
        <row r="9960">
          <cell r="X9960">
            <v>-30090.400000000001</v>
          </cell>
        </row>
        <row r="9961">
          <cell r="X9961">
            <v>66890.25</v>
          </cell>
        </row>
        <row r="9962">
          <cell r="X9962">
            <v>10000</v>
          </cell>
        </row>
        <row r="9963">
          <cell r="X9963">
            <v>5088.75</v>
          </cell>
        </row>
        <row r="9964">
          <cell r="X9964">
            <v>5047.18</v>
          </cell>
        </row>
        <row r="9965">
          <cell r="X9965">
            <v>61500</v>
          </cell>
        </row>
        <row r="9966">
          <cell r="X9966">
            <v>35650</v>
          </cell>
        </row>
        <row r="9967">
          <cell r="X9967">
            <v>41000</v>
          </cell>
        </row>
        <row r="9968">
          <cell r="X9968">
            <v>35650</v>
          </cell>
        </row>
        <row r="9969">
          <cell r="X9969">
            <v>23650</v>
          </cell>
        </row>
        <row r="9970">
          <cell r="X9970">
            <v>13040</v>
          </cell>
        </row>
        <row r="9971">
          <cell r="X9971">
            <v>8600</v>
          </cell>
        </row>
        <row r="9972">
          <cell r="X9972">
            <v>26100</v>
          </cell>
        </row>
        <row r="9973">
          <cell r="X9973">
            <v>32246.61</v>
          </cell>
        </row>
        <row r="9974">
          <cell r="X9974">
            <v>8717.1</v>
          </cell>
        </row>
        <row r="9975">
          <cell r="X9975">
            <v>1292</v>
          </cell>
        </row>
        <row r="9976">
          <cell r="X9976">
            <v>1816071.31</v>
          </cell>
        </row>
        <row r="9977">
          <cell r="X9977">
            <v>66388.19</v>
          </cell>
        </row>
        <row r="9978">
          <cell r="X9978">
            <v>11643.15</v>
          </cell>
        </row>
        <row r="9979">
          <cell r="X9979">
            <v>15258.74</v>
          </cell>
        </row>
        <row r="9980">
          <cell r="X9980">
            <v>14680.93</v>
          </cell>
        </row>
        <row r="9981">
          <cell r="X9981">
            <v>30808.240000000002</v>
          </cell>
        </row>
        <row r="9982">
          <cell r="X9982">
            <v>186727.14</v>
          </cell>
        </row>
        <row r="9983">
          <cell r="X9983">
            <v>17573.48</v>
          </cell>
        </row>
        <row r="9984">
          <cell r="X9984">
            <v>8316.7099999999991</v>
          </cell>
        </row>
        <row r="9985">
          <cell r="X9985">
            <v>7666.14</v>
          </cell>
        </row>
        <row r="9986">
          <cell r="X9986">
            <v>47296.57</v>
          </cell>
        </row>
        <row r="9987">
          <cell r="X9987">
            <v>93580.76</v>
          </cell>
        </row>
        <row r="9988">
          <cell r="X9988">
            <v>10052.43</v>
          </cell>
        </row>
        <row r="9989">
          <cell r="X9989">
            <v>28928.18</v>
          </cell>
        </row>
        <row r="9990">
          <cell r="X9990">
            <v>6147.3</v>
          </cell>
        </row>
        <row r="9991">
          <cell r="X9991">
            <v>124387.87</v>
          </cell>
        </row>
        <row r="9992">
          <cell r="X9992">
            <v>5568.42</v>
          </cell>
        </row>
        <row r="9993">
          <cell r="X9993">
            <v>3110.32</v>
          </cell>
        </row>
        <row r="9994">
          <cell r="X9994">
            <v>650.58000000000004</v>
          </cell>
        </row>
        <row r="9995">
          <cell r="X9995">
            <v>650.58000000000004</v>
          </cell>
        </row>
        <row r="9996">
          <cell r="X9996">
            <v>578.67999999999995</v>
          </cell>
        </row>
        <row r="9997">
          <cell r="X9997">
            <v>16634.53</v>
          </cell>
        </row>
        <row r="9998">
          <cell r="X9998">
            <v>31819.71</v>
          </cell>
        </row>
        <row r="9999">
          <cell r="X9999">
            <v>20611.45</v>
          </cell>
        </row>
        <row r="10000">
          <cell r="X10000">
            <v>20682.91</v>
          </cell>
        </row>
        <row r="10001">
          <cell r="X10001">
            <v>216.78</v>
          </cell>
        </row>
        <row r="10002">
          <cell r="X10002">
            <v>1880.06</v>
          </cell>
        </row>
        <row r="10003">
          <cell r="X10003">
            <v>12077.72</v>
          </cell>
        </row>
        <row r="10004">
          <cell r="X10004">
            <v>3399.89</v>
          </cell>
        </row>
        <row r="10005">
          <cell r="X10005">
            <v>18585.27</v>
          </cell>
        </row>
        <row r="10006">
          <cell r="X10006">
            <v>53804.92</v>
          </cell>
        </row>
        <row r="10007">
          <cell r="X10007">
            <v>-35741.980000000003</v>
          </cell>
        </row>
        <row r="10008">
          <cell r="X10008">
            <v>35080.080000000002</v>
          </cell>
        </row>
        <row r="10009">
          <cell r="X10009">
            <v>15952.89</v>
          </cell>
        </row>
        <row r="10010">
          <cell r="X10010">
            <v>133768</v>
          </cell>
        </row>
        <row r="10011">
          <cell r="X10011">
            <v>35052</v>
          </cell>
        </row>
        <row r="10012">
          <cell r="X10012">
            <v>-10542.15</v>
          </cell>
        </row>
        <row r="10013">
          <cell r="X10013">
            <v>10542.15</v>
          </cell>
        </row>
        <row r="10014">
          <cell r="X10014">
            <v>59340</v>
          </cell>
        </row>
        <row r="10015">
          <cell r="X10015">
            <v>1497.6</v>
          </cell>
        </row>
        <row r="10016">
          <cell r="X10016">
            <v>1010.25</v>
          </cell>
        </row>
        <row r="10017">
          <cell r="X10017">
            <v>686.25</v>
          </cell>
        </row>
        <row r="10018">
          <cell r="X10018">
            <v>230.63</v>
          </cell>
        </row>
        <row r="10019">
          <cell r="X10019">
            <v>112.5</v>
          </cell>
        </row>
        <row r="10020">
          <cell r="X10020">
            <v>32970.15</v>
          </cell>
        </row>
        <row r="10021">
          <cell r="X10021">
            <v>6023.7</v>
          </cell>
        </row>
        <row r="10022">
          <cell r="X10022">
            <v>2040.64</v>
          </cell>
        </row>
        <row r="10023">
          <cell r="X10023">
            <v>1815.75</v>
          </cell>
        </row>
        <row r="10024">
          <cell r="X10024">
            <v>5063.3999999999996</v>
          </cell>
        </row>
        <row r="10025">
          <cell r="X10025">
            <v>16196.49</v>
          </cell>
        </row>
        <row r="10026">
          <cell r="X10026">
            <v>-3707.21</v>
          </cell>
        </row>
        <row r="10027">
          <cell r="X10027">
            <v>-9825.2099999999991</v>
          </cell>
        </row>
        <row r="10028">
          <cell r="X10028">
            <v>-4928.78</v>
          </cell>
        </row>
        <row r="10029">
          <cell r="X10029">
            <v>-35393.4</v>
          </cell>
        </row>
        <row r="10030">
          <cell r="X10030">
            <v>-230.63</v>
          </cell>
        </row>
        <row r="10031">
          <cell r="X10031">
            <v>-112.5</v>
          </cell>
        </row>
        <row r="10032">
          <cell r="X10032">
            <v>213.2</v>
          </cell>
        </row>
        <row r="10033">
          <cell r="X10033">
            <v>104</v>
          </cell>
        </row>
        <row r="10034">
          <cell r="X10034">
            <v>3299.4</v>
          </cell>
        </row>
        <row r="10035">
          <cell r="X10035">
            <v>8744.4</v>
          </cell>
        </row>
        <row r="10036">
          <cell r="X10036">
            <v>4386.6000000000004</v>
          </cell>
        </row>
        <row r="10037">
          <cell r="X10037">
            <v>31500</v>
          </cell>
        </row>
        <row r="10038">
          <cell r="X10038">
            <v>19671.12</v>
          </cell>
        </row>
        <row r="10039">
          <cell r="X10039">
            <v>230816.1</v>
          </cell>
        </row>
        <row r="10040">
          <cell r="X10040">
            <v>461632.2</v>
          </cell>
        </row>
        <row r="10041">
          <cell r="X10041">
            <v>230816.1</v>
          </cell>
        </row>
        <row r="10042">
          <cell r="X10042">
            <v>35989.410000000003</v>
          </cell>
        </row>
        <row r="10043">
          <cell r="X10043">
            <v>35989.410000000003</v>
          </cell>
        </row>
        <row r="10044">
          <cell r="X10044">
            <v>230816.1</v>
          </cell>
        </row>
        <row r="10045">
          <cell r="X10045">
            <v>34740</v>
          </cell>
        </row>
        <row r="10046">
          <cell r="X10046">
            <v>34740</v>
          </cell>
        </row>
        <row r="10047">
          <cell r="X10047">
            <v>34740</v>
          </cell>
        </row>
        <row r="10048">
          <cell r="X10048">
            <v>34740</v>
          </cell>
        </row>
        <row r="10049">
          <cell r="X10049">
            <v>204085.44</v>
          </cell>
        </row>
        <row r="10050">
          <cell r="X10050">
            <v>133253.12</v>
          </cell>
        </row>
        <row r="10051">
          <cell r="X10051">
            <v>1300000</v>
          </cell>
        </row>
        <row r="10052">
          <cell r="X10052">
            <v>84014.89</v>
          </cell>
        </row>
        <row r="10053">
          <cell r="X10053">
            <v>408170.88</v>
          </cell>
        </row>
        <row r="10054">
          <cell r="X10054">
            <v>14400</v>
          </cell>
        </row>
        <row r="10055">
          <cell r="X10055">
            <v>34740</v>
          </cell>
        </row>
        <row r="10056">
          <cell r="X10056">
            <v>5100</v>
          </cell>
        </row>
        <row r="10057">
          <cell r="X10057">
            <v>115</v>
          </cell>
        </row>
        <row r="10058">
          <cell r="X10058">
            <v>336</v>
          </cell>
        </row>
        <row r="10059">
          <cell r="X10059">
            <v>672</v>
          </cell>
        </row>
        <row r="10060">
          <cell r="X10060">
            <v>268</v>
          </cell>
        </row>
        <row r="10061">
          <cell r="X10061">
            <v>22</v>
          </cell>
        </row>
        <row r="10062">
          <cell r="X10062">
            <v>57.6</v>
          </cell>
        </row>
        <row r="10063">
          <cell r="X10063">
            <v>300</v>
          </cell>
        </row>
        <row r="10064">
          <cell r="X10064">
            <v>3303.38</v>
          </cell>
        </row>
        <row r="10065">
          <cell r="X10065">
            <v>1024.72</v>
          </cell>
        </row>
        <row r="10066">
          <cell r="X10066">
            <v>1556</v>
          </cell>
        </row>
        <row r="10067">
          <cell r="X10067">
            <v>1200</v>
          </cell>
        </row>
        <row r="10068">
          <cell r="X10068">
            <v>737.5</v>
          </cell>
        </row>
        <row r="10069">
          <cell r="X10069">
            <v>1005</v>
          </cell>
        </row>
        <row r="10070">
          <cell r="X10070">
            <v>291480.88</v>
          </cell>
        </row>
        <row r="10071">
          <cell r="X10071">
            <v>18000</v>
          </cell>
        </row>
        <row r="10072">
          <cell r="X10072">
            <v>2805</v>
          </cell>
        </row>
        <row r="10073">
          <cell r="X10073">
            <v>401.1</v>
          </cell>
        </row>
        <row r="10074">
          <cell r="X10074">
            <v>60301.13</v>
          </cell>
        </row>
        <row r="10075">
          <cell r="X10075">
            <v>65662.3</v>
          </cell>
        </row>
        <row r="10076">
          <cell r="X10076">
            <v>85200.5</v>
          </cell>
        </row>
        <row r="10077">
          <cell r="X10077">
            <v>5273.4</v>
          </cell>
        </row>
        <row r="10078">
          <cell r="X10078">
            <v>2252.25</v>
          </cell>
        </row>
        <row r="10079">
          <cell r="X10079">
            <v>378</v>
          </cell>
        </row>
        <row r="10080">
          <cell r="X10080">
            <v>756</v>
          </cell>
        </row>
        <row r="10081">
          <cell r="X10081">
            <v>1386</v>
          </cell>
        </row>
        <row r="10082">
          <cell r="X10082">
            <v>1008</v>
          </cell>
        </row>
        <row r="10083">
          <cell r="X10083">
            <v>708.75</v>
          </cell>
        </row>
        <row r="10084">
          <cell r="X10084">
            <v>609</v>
          </cell>
        </row>
        <row r="10085">
          <cell r="X10085">
            <v>134256.38</v>
          </cell>
        </row>
        <row r="10086">
          <cell r="X10086">
            <v>103467.62</v>
          </cell>
        </row>
        <row r="10087">
          <cell r="X10087">
            <v>8310.0400000000009</v>
          </cell>
        </row>
        <row r="10088">
          <cell r="X10088">
            <v>247663</v>
          </cell>
        </row>
        <row r="10089">
          <cell r="X10089">
            <v>-2245557.6</v>
          </cell>
        </row>
        <row r="10090">
          <cell r="X10090">
            <v>530768.16</v>
          </cell>
        </row>
        <row r="10091">
          <cell r="X10091">
            <v>640399.76</v>
          </cell>
        </row>
        <row r="10092">
          <cell r="X10092">
            <v>582181.6</v>
          </cell>
        </row>
        <row r="10093">
          <cell r="X10093">
            <v>642063.14</v>
          </cell>
        </row>
        <row r="10094">
          <cell r="X10094">
            <v>146068</v>
          </cell>
        </row>
        <row r="10095">
          <cell r="X10095">
            <v>-146068</v>
          </cell>
        </row>
        <row r="10096">
          <cell r="X10096">
            <v>997855</v>
          </cell>
        </row>
        <row r="10097">
          <cell r="X10097">
            <v>100819.18</v>
          </cell>
        </row>
        <row r="10098">
          <cell r="X10098">
            <v>17200.87</v>
          </cell>
        </row>
        <row r="10099">
          <cell r="X10099">
            <v>6267.58</v>
          </cell>
        </row>
        <row r="10100">
          <cell r="X10100">
            <v>7854.38</v>
          </cell>
        </row>
        <row r="10101">
          <cell r="X10101">
            <v>3927.19</v>
          </cell>
        </row>
        <row r="10102">
          <cell r="X10102">
            <v>9373</v>
          </cell>
        </row>
        <row r="10103">
          <cell r="X10103">
            <v>33140.25</v>
          </cell>
        </row>
        <row r="10104">
          <cell r="X10104">
            <v>18169.2</v>
          </cell>
        </row>
        <row r="10105">
          <cell r="X10105">
            <v>71400</v>
          </cell>
        </row>
        <row r="10106">
          <cell r="X10106">
            <v>264310.2</v>
          </cell>
        </row>
        <row r="10107">
          <cell r="X10107">
            <v>34740</v>
          </cell>
        </row>
        <row r="10108">
          <cell r="X10108">
            <v>10080</v>
          </cell>
        </row>
        <row r="10109">
          <cell r="X10109">
            <v>86250</v>
          </cell>
        </row>
        <row r="10110">
          <cell r="X10110">
            <v>7814.02</v>
          </cell>
        </row>
        <row r="10111">
          <cell r="X10111">
            <v>7934.31</v>
          </cell>
        </row>
        <row r="10112">
          <cell r="X10112">
            <v>2499</v>
          </cell>
        </row>
        <row r="10113">
          <cell r="X10113">
            <v>561</v>
          </cell>
        </row>
        <row r="10114">
          <cell r="X10114">
            <v>725.92</v>
          </cell>
        </row>
        <row r="10115">
          <cell r="X10115">
            <v>1154.4000000000001</v>
          </cell>
        </row>
        <row r="10116">
          <cell r="X10116">
            <v>34740</v>
          </cell>
        </row>
        <row r="10117">
          <cell r="X10117">
            <v>5000</v>
          </cell>
        </row>
        <row r="10118">
          <cell r="X10118">
            <v>26674.5</v>
          </cell>
        </row>
        <row r="10119">
          <cell r="X10119">
            <v>25041.37</v>
          </cell>
        </row>
        <row r="10120">
          <cell r="X10120">
            <v>34740</v>
          </cell>
        </row>
        <row r="10121">
          <cell r="X10121">
            <v>77047.5</v>
          </cell>
        </row>
        <row r="10122">
          <cell r="X10122">
            <v>3000</v>
          </cell>
        </row>
        <row r="10123">
          <cell r="X10123">
            <v>1050</v>
          </cell>
        </row>
        <row r="10124">
          <cell r="X10124">
            <v>26250</v>
          </cell>
        </row>
        <row r="10125">
          <cell r="X10125">
            <v>128710.39999999999</v>
          </cell>
        </row>
        <row r="10126">
          <cell r="X10126">
            <v>32177.599999999999</v>
          </cell>
        </row>
        <row r="10127">
          <cell r="X10127">
            <v>46.79</v>
          </cell>
        </row>
        <row r="10128">
          <cell r="X10128">
            <v>198.06</v>
          </cell>
        </row>
        <row r="10129">
          <cell r="X10129">
            <v>50.37</v>
          </cell>
        </row>
        <row r="10130">
          <cell r="X10130">
            <v>75.61</v>
          </cell>
        </row>
        <row r="10131">
          <cell r="X10131">
            <v>364.98</v>
          </cell>
        </row>
        <row r="10132">
          <cell r="X10132">
            <v>190.65</v>
          </cell>
        </row>
        <row r="10133">
          <cell r="X10133">
            <v>10.59</v>
          </cell>
        </row>
        <row r="10134">
          <cell r="X10134">
            <v>303.02</v>
          </cell>
        </row>
        <row r="10135">
          <cell r="X10135">
            <v>177.25</v>
          </cell>
        </row>
        <row r="10136">
          <cell r="X10136">
            <v>16.38</v>
          </cell>
        </row>
        <row r="10137">
          <cell r="X10137">
            <v>23.96</v>
          </cell>
        </row>
        <row r="10138">
          <cell r="X10138">
            <v>59.95</v>
          </cell>
        </row>
        <row r="10139">
          <cell r="X10139">
            <v>943.57</v>
          </cell>
        </row>
        <row r="10140">
          <cell r="X10140">
            <v>78.260000000000005</v>
          </cell>
        </row>
        <row r="10141">
          <cell r="X10141">
            <v>44.5</v>
          </cell>
        </row>
        <row r="10142">
          <cell r="X10142">
            <v>70.150000000000006</v>
          </cell>
        </row>
        <row r="10143">
          <cell r="X10143">
            <v>155.4</v>
          </cell>
        </row>
        <row r="10144">
          <cell r="X10144">
            <v>125368.61</v>
          </cell>
        </row>
        <row r="10145">
          <cell r="X10145">
            <v>3692.81</v>
          </cell>
        </row>
        <row r="10146">
          <cell r="X10146">
            <v>584.47</v>
          </cell>
        </row>
        <row r="10147">
          <cell r="X10147">
            <v>4154.09</v>
          </cell>
        </row>
        <row r="10148">
          <cell r="X10148">
            <v>442</v>
          </cell>
        </row>
        <row r="10149">
          <cell r="X10149">
            <v>4375.7700000000004</v>
          </cell>
        </row>
        <row r="10150">
          <cell r="X10150">
            <v>160.66</v>
          </cell>
        </row>
        <row r="10151">
          <cell r="X10151">
            <v>2341.9499999999998</v>
          </cell>
        </row>
        <row r="10152">
          <cell r="X10152">
            <v>38.29</v>
          </cell>
        </row>
        <row r="10153">
          <cell r="X10153">
            <v>33.619999999999997</v>
          </cell>
        </row>
        <row r="10154">
          <cell r="X10154">
            <v>34.590000000000003</v>
          </cell>
        </row>
        <row r="10155">
          <cell r="X10155">
            <v>209.93</v>
          </cell>
        </row>
        <row r="10156">
          <cell r="X10156">
            <v>15.29</v>
          </cell>
        </row>
        <row r="10157">
          <cell r="X10157">
            <v>14517.31</v>
          </cell>
        </row>
        <row r="10158">
          <cell r="X10158">
            <v>14048.49</v>
          </cell>
        </row>
        <row r="10159">
          <cell r="X10159">
            <v>728.76</v>
          </cell>
        </row>
        <row r="10160">
          <cell r="X10160">
            <v>2874.58</v>
          </cell>
        </row>
        <row r="10161">
          <cell r="X10161">
            <v>143.15</v>
          </cell>
        </row>
        <row r="10162">
          <cell r="X10162">
            <v>22.03</v>
          </cell>
        </row>
        <row r="10163">
          <cell r="X10163">
            <v>11.21</v>
          </cell>
        </row>
        <row r="10164">
          <cell r="X10164">
            <v>9.6199999999999992</v>
          </cell>
        </row>
        <row r="10165">
          <cell r="X10165">
            <v>18.04</v>
          </cell>
        </row>
        <row r="10166">
          <cell r="X10166">
            <v>6.64</v>
          </cell>
        </row>
        <row r="10167">
          <cell r="X10167">
            <v>14.9</v>
          </cell>
        </row>
        <row r="10168">
          <cell r="X10168">
            <v>47.02</v>
          </cell>
        </row>
        <row r="10169">
          <cell r="X10169">
            <v>108.32</v>
          </cell>
        </row>
        <row r="10170">
          <cell r="X10170">
            <v>90.15</v>
          </cell>
        </row>
        <row r="10171">
          <cell r="X10171">
            <v>73.48</v>
          </cell>
        </row>
        <row r="10172">
          <cell r="X10172">
            <v>29.21</v>
          </cell>
        </row>
        <row r="10173">
          <cell r="X10173">
            <v>35.659999999999997</v>
          </cell>
        </row>
        <row r="10174">
          <cell r="X10174">
            <v>29</v>
          </cell>
        </row>
        <row r="10175">
          <cell r="X10175">
            <v>18.45</v>
          </cell>
        </row>
        <row r="10176">
          <cell r="X10176">
            <v>32.520000000000003</v>
          </cell>
        </row>
        <row r="10177">
          <cell r="X10177">
            <v>7.41</v>
          </cell>
        </row>
        <row r="10178">
          <cell r="X10178">
            <v>5.54</v>
          </cell>
        </row>
        <row r="10179">
          <cell r="X10179">
            <v>6071.85</v>
          </cell>
        </row>
        <row r="10180">
          <cell r="X10180">
            <v>14178.15</v>
          </cell>
        </row>
        <row r="10181">
          <cell r="X10181">
            <v>128116.8</v>
          </cell>
        </row>
        <row r="10182">
          <cell r="X10182">
            <v>14662.2</v>
          </cell>
        </row>
        <row r="10183">
          <cell r="X10183">
            <v>766.5</v>
          </cell>
        </row>
        <row r="10184">
          <cell r="X10184">
            <v>3975.3</v>
          </cell>
        </row>
        <row r="10185">
          <cell r="X10185">
            <v>10506</v>
          </cell>
        </row>
        <row r="10186">
          <cell r="X10186">
            <v>-1556</v>
          </cell>
        </row>
        <row r="10187">
          <cell r="X10187">
            <v>-1200</v>
          </cell>
        </row>
        <row r="10188">
          <cell r="X10188">
            <v>-737.5</v>
          </cell>
        </row>
        <row r="10189">
          <cell r="X10189">
            <v>-1005</v>
          </cell>
        </row>
        <row r="10190">
          <cell r="X10190">
            <v>1556</v>
          </cell>
        </row>
        <row r="10191">
          <cell r="X10191">
            <v>1200</v>
          </cell>
        </row>
        <row r="10192">
          <cell r="X10192">
            <v>737.5</v>
          </cell>
        </row>
        <row r="10193">
          <cell r="X10193">
            <v>1005</v>
          </cell>
        </row>
        <row r="10194">
          <cell r="X10194">
            <v>10912.97</v>
          </cell>
        </row>
        <row r="10195">
          <cell r="X10195">
            <v>19860.75</v>
          </cell>
        </row>
        <row r="10196">
          <cell r="X10196">
            <v>10400.6</v>
          </cell>
        </row>
        <row r="10197">
          <cell r="X10197">
            <v>643322.78</v>
          </cell>
        </row>
        <row r="10198">
          <cell r="X10198">
            <v>222321.9</v>
          </cell>
        </row>
        <row r="10199">
          <cell r="X10199">
            <v>83758.080000000002</v>
          </cell>
        </row>
        <row r="10200">
          <cell r="X10200">
            <v>25818.11</v>
          </cell>
        </row>
        <row r="10201">
          <cell r="X10201">
            <v>8992.18</v>
          </cell>
        </row>
        <row r="10202">
          <cell r="X10202">
            <v>27547.86</v>
          </cell>
        </row>
        <row r="10203">
          <cell r="X10203">
            <v>2966.3</v>
          </cell>
        </row>
        <row r="10204">
          <cell r="X10204">
            <v>11865.22</v>
          </cell>
        </row>
        <row r="10205">
          <cell r="X10205">
            <v>455</v>
          </cell>
        </row>
        <row r="10206">
          <cell r="X10206">
            <v>1592.5</v>
          </cell>
        </row>
        <row r="10207">
          <cell r="X10207">
            <v>1751.75</v>
          </cell>
        </row>
        <row r="10208">
          <cell r="X10208">
            <v>3605.28</v>
          </cell>
        </row>
        <row r="10209">
          <cell r="X10209">
            <v>1005.55</v>
          </cell>
        </row>
        <row r="10210">
          <cell r="X10210">
            <v>1365</v>
          </cell>
        </row>
        <row r="10211">
          <cell r="X10211">
            <v>1137.5</v>
          </cell>
        </row>
        <row r="10212">
          <cell r="X10212">
            <v>600.6</v>
          </cell>
        </row>
        <row r="10213">
          <cell r="X10213">
            <v>68.25</v>
          </cell>
        </row>
        <row r="10214">
          <cell r="X10214">
            <v>81.900000000000006</v>
          </cell>
        </row>
        <row r="10215">
          <cell r="X10215">
            <v>54.6</v>
          </cell>
        </row>
        <row r="10216">
          <cell r="X10216">
            <v>216</v>
          </cell>
        </row>
        <row r="10217">
          <cell r="X10217">
            <v>109.2</v>
          </cell>
        </row>
        <row r="10218">
          <cell r="X10218">
            <v>350</v>
          </cell>
        </row>
        <row r="10219">
          <cell r="X10219">
            <v>350</v>
          </cell>
        </row>
        <row r="10220">
          <cell r="X10220">
            <v>1274</v>
          </cell>
        </row>
        <row r="10221">
          <cell r="X10221">
            <v>54.6</v>
          </cell>
        </row>
        <row r="10222">
          <cell r="X10222">
            <v>45.5</v>
          </cell>
        </row>
        <row r="10223">
          <cell r="X10223">
            <v>68.25</v>
          </cell>
        </row>
        <row r="10224">
          <cell r="X10224">
            <v>91</v>
          </cell>
        </row>
        <row r="10225">
          <cell r="X10225">
            <v>160</v>
          </cell>
        </row>
        <row r="10226">
          <cell r="X10226">
            <v>50.05</v>
          </cell>
        </row>
        <row r="10227">
          <cell r="X10227">
            <v>22.75</v>
          </cell>
        </row>
        <row r="10228">
          <cell r="X10228">
            <v>6.37</v>
          </cell>
        </row>
        <row r="10229">
          <cell r="X10229">
            <v>5775</v>
          </cell>
        </row>
        <row r="10230">
          <cell r="X10230">
            <v>4025</v>
          </cell>
        </row>
        <row r="10231">
          <cell r="X10231">
            <v>2475</v>
          </cell>
        </row>
        <row r="10232">
          <cell r="X10232">
            <v>4551.75</v>
          </cell>
        </row>
        <row r="10233">
          <cell r="X10233">
            <v>25138.5</v>
          </cell>
        </row>
        <row r="10234">
          <cell r="X10234">
            <v>867.05</v>
          </cell>
        </row>
        <row r="10235">
          <cell r="X10235">
            <v>175821.14</v>
          </cell>
        </row>
        <row r="10236">
          <cell r="X10236">
            <v>-4551.75</v>
          </cell>
        </row>
        <row r="10237">
          <cell r="X10237">
            <v>-25138.5</v>
          </cell>
        </row>
        <row r="10238">
          <cell r="X10238">
            <v>-867.05</v>
          </cell>
        </row>
        <row r="10239">
          <cell r="X10239">
            <v>9360</v>
          </cell>
        </row>
        <row r="10240">
          <cell r="X10240">
            <v>1292.05</v>
          </cell>
        </row>
        <row r="10241">
          <cell r="X10241">
            <v>5479.36</v>
          </cell>
        </row>
        <row r="10242">
          <cell r="X10242">
            <v>3101.92</v>
          </cell>
        </row>
        <row r="10243">
          <cell r="X10243">
            <v>1495.08</v>
          </cell>
        </row>
        <row r="10244">
          <cell r="X10244">
            <v>294.16000000000003</v>
          </cell>
        </row>
        <row r="10245">
          <cell r="X10245">
            <v>274.2</v>
          </cell>
        </row>
        <row r="10246">
          <cell r="X10246">
            <v>533.71</v>
          </cell>
        </row>
        <row r="10247">
          <cell r="X10247">
            <v>3778.84</v>
          </cell>
        </row>
        <row r="10248">
          <cell r="X10248">
            <v>1470.53</v>
          </cell>
        </row>
        <row r="10249">
          <cell r="X10249">
            <v>5216.3100000000004</v>
          </cell>
        </row>
        <row r="10250">
          <cell r="X10250">
            <v>987.36</v>
          </cell>
        </row>
        <row r="10251">
          <cell r="X10251">
            <v>3898074</v>
          </cell>
        </row>
        <row r="10252">
          <cell r="X10252">
            <v>185120</v>
          </cell>
        </row>
        <row r="10253">
          <cell r="X10253">
            <v>48152</v>
          </cell>
        </row>
        <row r="10254">
          <cell r="X10254">
            <v>6864</v>
          </cell>
        </row>
        <row r="10255">
          <cell r="X10255">
            <v>12480</v>
          </cell>
        </row>
        <row r="10256">
          <cell r="X10256">
            <v>5656</v>
          </cell>
        </row>
        <row r="10257">
          <cell r="X10257">
            <v>146068</v>
          </cell>
        </row>
        <row r="10258">
          <cell r="X10258">
            <v>146068</v>
          </cell>
        </row>
        <row r="10259">
          <cell r="X10259">
            <v>148512.49</v>
          </cell>
        </row>
        <row r="10260">
          <cell r="X10260">
            <v>114612.16</v>
          </cell>
        </row>
        <row r="10261">
          <cell r="X10261">
            <v>81779.22</v>
          </cell>
        </row>
        <row r="10262">
          <cell r="X10262">
            <v>1649954.92</v>
          </cell>
        </row>
        <row r="10263">
          <cell r="X10263">
            <v>2991.97</v>
          </cell>
        </row>
        <row r="10264">
          <cell r="X10264">
            <v>12020.91</v>
          </cell>
        </row>
        <row r="10265">
          <cell r="X10265">
            <v>419.24</v>
          </cell>
        </row>
        <row r="10266">
          <cell r="X10266">
            <v>210179.89</v>
          </cell>
        </row>
        <row r="10267">
          <cell r="X10267">
            <v>50000</v>
          </cell>
        </row>
        <row r="10268">
          <cell r="X10268">
            <v>37895.24</v>
          </cell>
        </row>
        <row r="10269">
          <cell r="X10269">
            <v>12556.06</v>
          </cell>
        </row>
        <row r="10270">
          <cell r="X10270">
            <v>6920.7</v>
          </cell>
        </row>
        <row r="10271">
          <cell r="X10271">
            <v>3937.2</v>
          </cell>
        </row>
        <row r="10272">
          <cell r="X10272">
            <v>-7934.31</v>
          </cell>
        </row>
        <row r="10273">
          <cell r="X10273">
            <v>-2499</v>
          </cell>
        </row>
        <row r="10274">
          <cell r="X10274">
            <v>-561</v>
          </cell>
        </row>
        <row r="10275">
          <cell r="X10275">
            <v>-725.92</v>
          </cell>
        </row>
        <row r="10276">
          <cell r="X10276">
            <v>30074.58</v>
          </cell>
        </row>
        <row r="10277">
          <cell r="X10277">
            <v>27067.62</v>
          </cell>
        </row>
        <row r="10278">
          <cell r="X10278">
            <v>37270.93</v>
          </cell>
        </row>
        <row r="10279">
          <cell r="X10279">
            <v>90958.26</v>
          </cell>
        </row>
        <row r="10280">
          <cell r="X10280">
            <v>4603.72</v>
          </cell>
        </row>
        <row r="10281">
          <cell r="X10281">
            <v>27256.89</v>
          </cell>
        </row>
        <row r="10282">
          <cell r="X10282">
            <v>6248.15</v>
          </cell>
        </row>
        <row r="10283">
          <cell r="X10283">
            <v>54167.17</v>
          </cell>
        </row>
        <row r="10284">
          <cell r="X10284">
            <v>10627.96</v>
          </cell>
        </row>
        <row r="10285">
          <cell r="X10285">
            <v>9852.69</v>
          </cell>
        </row>
        <row r="10286">
          <cell r="X10286">
            <v>7948.82</v>
          </cell>
        </row>
        <row r="10287">
          <cell r="X10287">
            <v>2598.96</v>
          </cell>
        </row>
        <row r="10288">
          <cell r="X10288">
            <v>583.44000000000005</v>
          </cell>
        </row>
        <row r="10289">
          <cell r="X10289">
            <v>725.92</v>
          </cell>
        </row>
        <row r="10290">
          <cell r="X10290">
            <v>11505.66</v>
          </cell>
        </row>
        <row r="10291">
          <cell r="X10291">
            <v>1797.76</v>
          </cell>
        </row>
        <row r="10292">
          <cell r="X10292">
            <v>3595.52</v>
          </cell>
        </row>
        <row r="10293">
          <cell r="X10293">
            <v>3595.52</v>
          </cell>
        </row>
        <row r="10294">
          <cell r="X10294">
            <v>46000</v>
          </cell>
        </row>
        <row r="10295">
          <cell r="X10295">
            <v>1800</v>
          </cell>
        </row>
        <row r="10296">
          <cell r="X10296">
            <v>898.88</v>
          </cell>
        </row>
        <row r="10297">
          <cell r="X10297">
            <v>46000</v>
          </cell>
        </row>
        <row r="10298">
          <cell r="X10298">
            <v>3370.8</v>
          </cell>
        </row>
        <row r="10299">
          <cell r="X10299">
            <v>6785</v>
          </cell>
        </row>
        <row r="10300">
          <cell r="X10300">
            <v>10711.68</v>
          </cell>
        </row>
        <row r="10301">
          <cell r="X10301">
            <v>46526.09</v>
          </cell>
        </row>
        <row r="10302">
          <cell r="X10302">
            <v>26179.25</v>
          </cell>
        </row>
        <row r="10303">
          <cell r="X10303">
            <v>12233.37</v>
          </cell>
        </row>
        <row r="10304">
          <cell r="X10304">
            <v>2420.2800000000002</v>
          </cell>
        </row>
        <row r="10305">
          <cell r="X10305">
            <v>2342.46</v>
          </cell>
        </row>
        <row r="10306">
          <cell r="X10306">
            <v>4527.4799999999996</v>
          </cell>
        </row>
        <row r="10307">
          <cell r="X10307">
            <v>31503.3</v>
          </cell>
        </row>
        <row r="10308">
          <cell r="X10308">
            <v>12022.6</v>
          </cell>
        </row>
        <row r="10309">
          <cell r="X10309">
            <v>43769.09</v>
          </cell>
        </row>
        <row r="10310">
          <cell r="X10310">
            <v>8355.02</v>
          </cell>
        </row>
        <row r="10311">
          <cell r="X10311">
            <v>32703.75</v>
          </cell>
        </row>
        <row r="10312">
          <cell r="X10312">
            <v>30090.400000000001</v>
          </cell>
        </row>
        <row r="10313">
          <cell r="X10313">
            <v>1372.8</v>
          </cell>
        </row>
        <row r="10314">
          <cell r="X10314">
            <v>1450.8</v>
          </cell>
        </row>
        <row r="10315">
          <cell r="X10315">
            <v>2496</v>
          </cell>
        </row>
        <row r="10316">
          <cell r="X10316">
            <v>644.79999999999995</v>
          </cell>
        </row>
        <row r="10317">
          <cell r="X10317">
            <v>9380.7999999999993</v>
          </cell>
        </row>
        <row r="10318">
          <cell r="X10318">
            <v>1553.76</v>
          </cell>
        </row>
        <row r="10319">
          <cell r="X10319">
            <v>145.6</v>
          </cell>
        </row>
        <row r="10320">
          <cell r="X10320">
            <v>111007.05</v>
          </cell>
        </row>
        <row r="10321">
          <cell r="X10321">
            <v>28500</v>
          </cell>
        </row>
        <row r="10322">
          <cell r="X10322">
            <v>5700</v>
          </cell>
        </row>
        <row r="10323">
          <cell r="X10323">
            <v>5700</v>
          </cell>
        </row>
        <row r="10324">
          <cell r="X10324">
            <v>20000</v>
          </cell>
        </row>
        <row r="10325">
          <cell r="X10325">
            <v>3000</v>
          </cell>
        </row>
        <row r="10326">
          <cell r="X10326">
            <v>10062.5</v>
          </cell>
        </row>
        <row r="10327">
          <cell r="X10327">
            <v>31395.84</v>
          </cell>
        </row>
        <row r="10328">
          <cell r="X10328">
            <v>40000</v>
          </cell>
        </row>
        <row r="10329">
          <cell r="X10329">
            <v>226815.17</v>
          </cell>
        </row>
        <row r="10330">
          <cell r="X10330">
            <v>386095.5</v>
          </cell>
        </row>
        <row r="10331">
          <cell r="X10331">
            <v>507342.47</v>
          </cell>
        </row>
        <row r="10332">
          <cell r="X10332">
            <v>349169.85</v>
          </cell>
        </row>
        <row r="10333">
          <cell r="X10333">
            <v>91661.759999999995</v>
          </cell>
        </row>
        <row r="10334">
          <cell r="X10334">
            <v>166136.94</v>
          </cell>
        </row>
        <row r="10335">
          <cell r="X10335">
            <v>20600</v>
          </cell>
        </row>
        <row r="10336">
          <cell r="X10336">
            <v>5356</v>
          </cell>
        </row>
        <row r="10337">
          <cell r="X10337">
            <v>77050</v>
          </cell>
        </row>
        <row r="10338">
          <cell r="X10338">
            <v>70011</v>
          </cell>
        </row>
        <row r="10339">
          <cell r="X10339">
            <v>8753.4</v>
          </cell>
        </row>
        <row r="10340">
          <cell r="X10340">
            <v>8694</v>
          </cell>
        </row>
        <row r="10341">
          <cell r="X10341">
            <v>88992</v>
          </cell>
        </row>
        <row r="10342">
          <cell r="X10342">
            <v>200726.39999999999</v>
          </cell>
        </row>
        <row r="10343">
          <cell r="X10343">
            <v>82400</v>
          </cell>
        </row>
        <row r="10344">
          <cell r="X10344">
            <v>3090</v>
          </cell>
        </row>
        <row r="10345">
          <cell r="X10345">
            <v>5040</v>
          </cell>
        </row>
        <row r="10346">
          <cell r="X10346">
            <v>66</v>
          </cell>
        </row>
        <row r="10347">
          <cell r="X10347">
            <v>10800</v>
          </cell>
        </row>
        <row r="10348">
          <cell r="X10348">
            <v>328412.26</v>
          </cell>
        </row>
        <row r="10349">
          <cell r="X10349">
            <v>10084.5</v>
          </cell>
        </row>
        <row r="10350">
          <cell r="X10350">
            <v>8808.75</v>
          </cell>
        </row>
        <row r="10351">
          <cell r="X10351">
            <v>3240</v>
          </cell>
        </row>
        <row r="10352">
          <cell r="X10352">
            <v>31590</v>
          </cell>
        </row>
        <row r="10353">
          <cell r="X10353">
            <v>37761.360000000001</v>
          </cell>
        </row>
        <row r="10354">
          <cell r="X10354">
            <v>2661.75</v>
          </cell>
        </row>
        <row r="10355">
          <cell r="X10355">
            <v>2403</v>
          </cell>
        </row>
        <row r="10356">
          <cell r="X10356">
            <v>177907.83</v>
          </cell>
        </row>
        <row r="10357">
          <cell r="X10357">
            <v>24720</v>
          </cell>
        </row>
        <row r="10358">
          <cell r="X10358">
            <v>250000</v>
          </cell>
        </row>
        <row r="10359">
          <cell r="X10359">
            <v>13489.5</v>
          </cell>
        </row>
        <row r="10360">
          <cell r="X10360">
            <v>61799.85</v>
          </cell>
        </row>
        <row r="10361">
          <cell r="X10361">
            <v>6096.6</v>
          </cell>
        </row>
        <row r="10362">
          <cell r="X10362">
            <v>5552.23</v>
          </cell>
        </row>
        <row r="10363">
          <cell r="X10363">
            <v>6096.6</v>
          </cell>
        </row>
        <row r="10364">
          <cell r="X10364">
            <v>5552.23</v>
          </cell>
        </row>
        <row r="10365">
          <cell r="X10365">
            <v>389774.36</v>
          </cell>
        </row>
        <row r="10366">
          <cell r="X10366">
            <v>725836.80000000005</v>
          </cell>
        </row>
        <row r="10367">
          <cell r="X10367">
            <v>4483.17</v>
          </cell>
        </row>
        <row r="10368">
          <cell r="X10368">
            <v>166428</v>
          </cell>
        </row>
        <row r="10369">
          <cell r="X10369">
            <v>1134</v>
          </cell>
        </row>
        <row r="10370">
          <cell r="X10370">
            <v>259.88</v>
          </cell>
        </row>
        <row r="10371">
          <cell r="X10371">
            <v>2231.46</v>
          </cell>
        </row>
        <row r="10372">
          <cell r="X10372">
            <v>4467.75</v>
          </cell>
        </row>
        <row r="10373">
          <cell r="X10373">
            <v>24674.400000000001</v>
          </cell>
        </row>
        <row r="10374">
          <cell r="X10374">
            <v>851</v>
          </cell>
        </row>
        <row r="10375">
          <cell r="X10375">
            <v>10120</v>
          </cell>
        </row>
        <row r="10376">
          <cell r="X10376">
            <v>-28992.6</v>
          </cell>
        </row>
        <row r="10377">
          <cell r="X10377">
            <v>-28992.6</v>
          </cell>
        </row>
        <row r="10378">
          <cell r="X10378">
            <v>-28992.6</v>
          </cell>
        </row>
        <row r="10379">
          <cell r="X10379">
            <v>-28992.6</v>
          </cell>
        </row>
        <row r="10380">
          <cell r="X10380">
            <v>-103415.72</v>
          </cell>
        </row>
        <row r="10381">
          <cell r="X10381">
            <v>121200</v>
          </cell>
        </row>
        <row r="10382">
          <cell r="X10382">
            <v>13635</v>
          </cell>
        </row>
        <row r="10383">
          <cell r="X10383">
            <v>83610</v>
          </cell>
        </row>
        <row r="10384">
          <cell r="X10384">
            <v>14396.8</v>
          </cell>
        </row>
        <row r="10385">
          <cell r="X10385">
            <v>14396.8</v>
          </cell>
        </row>
        <row r="10386">
          <cell r="X10386">
            <v>14396.8</v>
          </cell>
        </row>
        <row r="10387">
          <cell r="X10387">
            <v>7198.3</v>
          </cell>
        </row>
        <row r="10388">
          <cell r="X10388">
            <v>7198.3</v>
          </cell>
        </row>
        <row r="10389">
          <cell r="X10389">
            <v>7198.3</v>
          </cell>
        </row>
        <row r="10390">
          <cell r="X10390">
            <v>21252.3</v>
          </cell>
        </row>
        <row r="10391">
          <cell r="X10391">
            <v>3952</v>
          </cell>
        </row>
        <row r="10392">
          <cell r="X10392">
            <v>1452.12</v>
          </cell>
        </row>
        <row r="10393">
          <cell r="X10393">
            <v>2856</v>
          </cell>
        </row>
        <row r="10394">
          <cell r="X10394">
            <v>2435.7600000000002</v>
          </cell>
        </row>
        <row r="10395">
          <cell r="X10395">
            <v>6089.4</v>
          </cell>
        </row>
        <row r="10396">
          <cell r="X10396">
            <v>7405.2</v>
          </cell>
        </row>
        <row r="10397">
          <cell r="X10397">
            <v>966.96</v>
          </cell>
        </row>
        <row r="10398">
          <cell r="X10398">
            <v>644.64</v>
          </cell>
        </row>
        <row r="10399">
          <cell r="X10399">
            <v>20655</v>
          </cell>
        </row>
        <row r="10400">
          <cell r="X10400">
            <v>159.12</v>
          </cell>
        </row>
        <row r="10401">
          <cell r="X10401">
            <v>2025.72</v>
          </cell>
        </row>
        <row r="10402">
          <cell r="X10402">
            <v>2025.72</v>
          </cell>
        </row>
        <row r="10403">
          <cell r="X10403">
            <v>2585.6999999999998</v>
          </cell>
        </row>
        <row r="10404">
          <cell r="X10404">
            <v>838.44</v>
          </cell>
        </row>
        <row r="10405">
          <cell r="X10405">
            <v>1046.52</v>
          </cell>
        </row>
        <row r="10406">
          <cell r="X10406">
            <v>2040</v>
          </cell>
        </row>
        <row r="10407">
          <cell r="X10407">
            <v>6120</v>
          </cell>
        </row>
        <row r="10408">
          <cell r="X10408">
            <v>1162.8</v>
          </cell>
        </row>
        <row r="10409">
          <cell r="X10409">
            <v>1300.5</v>
          </cell>
        </row>
        <row r="10410">
          <cell r="X10410">
            <v>1550.4</v>
          </cell>
        </row>
        <row r="10411">
          <cell r="X10411">
            <v>1438.2</v>
          </cell>
        </row>
        <row r="10412">
          <cell r="X10412">
            <v>887.4</v>
          </cell>
        </row>
        <row r="10413">
          <cell r="X10413">
            <v>3800.16</v>
          </cell>
        </row>
        <row r="10414">
          <cell r="X10414">
            <v>5408</v>
          </cell>
        </row>
        <row r="10415">
          <cell r="X10415">
            <v>13188.36</v>
          </cell>
        </row>
        <row r="10416">
          <cell r="X10416">
            <v>11427.26</v>
          </cell>
        </row>
        <row r="10417">
          <cell r="X10417">
            <v>28092.27</v>
          </cell>
        </row>
        <row r="10418">
          <cell r="X10418">
            <v>21657.46</v>
          </cell>
        </row>
        <row r="10419">
          <cell r="X10419">
            <v>1716</v>
          </cell>
        </row>
        <row r="10420">
          <cell r="X10420">
            <v>2563.6</v>
          </cell>
        </row>
        <row r="10421">
          <cell r="X10421">
            <v>3328</v>
          </cell>
        </row>
        <row r="10422">
          <cell r="X10422">
            <v>2932.8</v>
          </cell>
        </row>
        <row r="10423">
          <cell r="X10423">
            <v>4555.2</v>
          </cell>
        </row>
        <row r="10424">
          <cell r="X10424">
            <v>14805.81</v>
          </cell>
        </row>
        <row r="10425">
          <cell r="X10425">
            <v>2955.32</v>
          </cell>
        </row>
        <row r="10426">
          <cell r="X10426">
            <v>15000</v>
          </cell>
        </row>
        <row r="10427">
          <cell r="X10427">
            <v>29846</v>
          </cell>
        </row>
        <row r="10428">
          <cell r="X10428">
            <v>38728</v>
          </cell>
        </row>
        <row r="10429">
          <cell r="X10429">
            <v>2397</v>
          </cell>
        </row>
        <row r="10430">
          <cell r="X10430">
            <v>2185.6799999999998</v>
          </cell>
        </row>
        <row r="10431">
          <cell r="X10431">
            <v>5715.78</v>
          </cell>
        </row>
        <row r="10432">
          <cell r="X10432">
            <v>13190.27</v>
          </cell>
        </row>
        <row r="10433">
          <cell r="X10433">
            <v>36404.639999999999</v>
          </cell>
        </row>
        <row r="10434">
          <cell r="X10434">
            <v>-29223.48</v>
          </cell>
        </row>
        <row r="10435">
          <cell r="X10435">
            <v>-6720.28</v>
          </cell>
        </row>
        <row r="10436">
          <cell r="X10436">
            <v>19100.47</v>
          </cell>
        </row>
        <row r="10437">
          <cell r="X10437">
            <v>2343.35</v>
          </cell>
        </row>
        <row r="10438">
          <cell r="X10438">
            <v>63089.72</v>
          </cell>
        </row>
        <row r="10439">
          <cell r="X10439">
            <v>15823.87</v>
          </cell>
        </row>
        <row r="10440">
          <cell r="X10440">
            <v>28996.16</v>
          </cell>
        </row>
        <row r="10441">
          <cell r="X10441">
            <v>28996.16</v>
          </cell>
        </row>
        <row r="10442">
          <cell r="X10442">
            <v>28996.16</v>
          </cell>
        </row>
        <row r="10443">
          <cell r="X10443">
            <v>28996.16</v>
          </cell>
        </row>
        <row r="10444">
          <cell r="X10444">
            <v>103428.36</v>
          </cell>
        </row>
        <row r="10445">
          <cell r="X10445">
            <v>795.6</v>
          </cell>
        </row>
        <row r="10446">
          <cell r="X10446">
            <v>46920</v>
          </cell>
        </row>
        <row r="10447">
          <cell r="X10447">
            <v>26680</v>
          </cell>
        </row>
        <row r="10448">
          <cell r="X10448">
            <v>43355</v>
          </cell>
        </row>
        <row r="10449">
          <cell r="X10449">
            <v>1840</v>
          </cell>
        </row>
        <row r="10450">
          <cell r="X10450">
            <v>920</v>
          </cell>
        </row>
        <row r="10451">
          <cell r="X10451">
            <v>1495</v>
          </cell>
        </row>
        <row r="10452">
          <cell r="X10452">
            <v>18746.400000000001</v>
          </cell>
        </row>
        <row r="10453">
          <cell r="X10453">
            <v>64533.5</v>
          </cell>
        </row>
        <row r="10454">
          <cell r="X10454">
            <v>27069.119999999999</v>
          </cell>
        </row>
        <row r="10455">
          <cell r="X10455">
            <v>2983.5</v>
          </cell>
        </row>
        <row r="10456">
          <cell r="X10456">
            <v>315.95</v>
          </cell>
        </row>
        <row r="10457">
          <cell r="X10457">
            <v>1277.6400000000001</v>
          </cell>
        </row>
        <row r="10458">
          <cell r="X10458">
            <v>1526.93</v>
          </cell>
        </row>
        <row r="10459">
          <cell r="X10459">
            <v>410.8</v>
          </cell>
        </row>
        <row r="10460">
          <cell r="X10460">
            <v>1232.4000000000001</v>
          </cell>
        </row>
        <row r="10461">
          <cell r="X10461">
            <v>2695.68</v>
          </cell>
        </row>
        <row r="10462">
          <cell r="X10462">
            <v>933.5</v>
          </cell>
        </row>
        <row r="10463">
          <cell r="X10463">
            <v>45.86</v>
          </cell>
        </row>
        <row r="10464">
          <cell r="X10464">
            <v>936</v>
          </cell>
        </row>
        <row r="10465">
          <cell r="X10465">
            <v>617.76</v>
          </cell>
        </row>
        <row r="10466">
          <cell r="X10466">
            <v>1170</v>
          </cell>
        </row>
        <row r="10467">
          <cell r="X10467">
            <v>842.4</v>
          </cell>
        </row>
        <row r="10468">
          <cell r="X10468">
            <v>149.76</v>
          </cell>
        </row>
        <row r="10469">
          <cell r="X10469">
            <v>3850.7</v>
          </cell>
        </row>
        <row r="10470">
          <cell r="X10470">
            <v>112.32</v>
          </cell>
        </row>
        <row r="10471">
          <cell r="X10471">
            <v>372400</v>
          </cell>
        </row>
        <row r="10472">
          <cell r="X10472">
            <v>72.680000000000007</v>
          </cell>
        </row>
        <row r="10473">
          <cell r="X10473">
            <v>1261.26</v>
          </cell>
        </row>
        <row r="10474">
          <cell r="X10474">
            <v>2015827.9</v>
          </cell>
        </row>
        <row r="10475">
          <cell r="X10475">
            <v>92800</v>
          </cell>
        </row>
        <row r="10476">
          <cell r="X10476">
            <v>49796</v>
          </cell>
        </row>
        <row r="10477">
          <cell r="X10477">
            <v>69975</v>
          </cell>
        </row>
        <row r="10478">
          <cell r="X10478">
            <v>110000</v>
          </cell>
        </row>
        <row r="10479">
          <cell r="X10479">
            <v>75.349999999999994</v>
          </cell>
        </row>
        <row r="10480">
          <cell r="X10480">
            <v>753.48</v>
          </cell>
        </row>
        <row r="10481">
          <cell r="X10481">
            <v>1180.6099999999999</v>
          </cell>
        </row>
        <row r="10482">
          <cell r="X10482">
            <v>3112.51</v>
          </cell>
        </row>
        <row r="10483">
          <cell r="X10483">
            <v>60094.32</v>
          </cell>
        </row>
        <row r="10484">
          <cell r="X10484">
            <v>1560</v>
          </cell>
        </row>
        <row r="10485">
          <cell r="X10485">
            <v>1820</v>
          </cell>
        </row>
        <row r="10486">
          <cell r="X10486">
            <v>1272.96</v>
          </cell>
        </row>
        <row r="10487">
          <cell r="X10487">
            <v>1241.1400000000001</v>
          </cell>
        </row>
        <row r="10488">
          <cell r="X10488">
            <v>2545.92</v>
          </cell>
        </row>
        <row r="10489">
          <cell r="X10489">
            <v>9724</v>
          </cell>
        </row>
        <row r="10490">
          <cell r="X10490">
            <v>81.96</v>
          </cell>
        </row>
        <row r="10491">
          <cell r="X10491">
            <v>81.96</v>
          </cell>
        </row>
        <row r="10492">
          <cell r="X10492">
            <v>15590.58</v>
          </cell>
        </row>
        <row r="10493">
          <cell r="X10493">
            <v>135118.69</v>
          </cell>
        </row>
        <row r="10494">
          <cell r="X10494">
            <v>67558.820000000007</v>
          </cell>
        </row>
        <row r="10495">
          <cell r="X10495">
            <v>62362.31</v>
          </cell>
        </row>
        <row r="10496">
          <cell r="X10496">
            <v>98741.03</v>
          </cell>
        </row>
        <row r="10497">
          <cell r="X10497">
            <v>31181.16</v>
          </cell>
        </row>
        <row r="10498">
          <cell r="X10498">
            <v>5641.45</v>
          </cell>
        </row>
        <row r="10499">
          <cell r="X10499">
            <v>4798.51</v>
          </cell>
        </row>
        <row r="10500">
          <cell r="X10500">
            <v>15590.58</v>
          </cell>
        </row>
        <row r="10501">
          <cell r="X10501">
            <v>5641.45</v>
          </cell>
        </row>
        <row r="10502">
          <cell r="X10502">
            <v>16925.41</v>
          </cell>
        </row>
        <row r="10503">
          <cell r="X10503">
            <v>11282.9</v>
          </cell>
        </row>
        <row r="10504">
          <cell r="X10504">
            <v>105300</v>
          </cell>
        </row>
        <row r="10505">
          <cell r="X10505">
            <v>-200000</v>
          </cell>
        </row>
        <row r="10506">
          <cell r="X10506">
            <v>96709</v>
          </cell>
        </row>
        <row r="10507">
          <cell r="X10507">
            <v>14000</v>
          </cell>
        </row>
        <row r="10508">
          <cell r="X10508">
            <v>86035.64</v>
          </cell>
        </row>
        <row r="10509">
          <cell r="X10509">
            <v>115855.44</v>
          </cell>
        </row>
        <row r="10510">
          <cell r="X10510">
            <v>129375</v>
          </cell>
        </row>
        <row r="10511">
          <cell r="X10511">
            <v>54129.15</v>
          </cell>
        </row>
        <row r="10512">
          <cell r="X10512">
            <v>237532.31</v>
          </cell>
        </row>
        <row r="10513">
          <cell r="X10513">
            <v>123760</v>
          </cell>
        </row>
        <row r="10514">
          <cell r="X10514">
            <v>8896.0400000000009</v>
          </cell>
        </row>
        <row r="10515">
          <cell r="X10515">
            <v>3139.8</v>
          </cell>
        </row>
        <row r="10516">
          <cell r="X10516">
            <v>49500.61</v>
          </cell>
        </row>
        <row r="10517">
          <cell r="X10517">
            <v>8375.0400000000009</v>
          </cell>
        </row>
        <row r="10518">
          <cell r="X10518">
            <v>560200.31999999995</v>
          </cell>
        </row>
        <row r="10519">
          <cell r="X10519">
            <v>97.92</v>
          </cell>
        </row>
        <row r="10520">
          <cell r="X10520">
            <v>90444.42</v>
          </cell>
        </row>
        <row r="10521">
          <cell r="X10521">
            <v>250837.38</v>
          </cell>
        </row>
        <row r="10522">
          <cell r="X10522">
            <v>21397.86</v>
          </cell>
        </row>
        <row r="10523">
          <cell r="X10523">
            <v>147055.85999999999</v>
          </cell>
        </row>
        <row r="10524">
          <cell r="X10524">
            <v>10918</v>
          </cell>
        </row>
        <row r="10525">
          <cell r="X10525">
            <v>980</v>
          </cell>
        </row>
        <row r="10526">
          <cell r="X10526">
            <v>1550</v>
          </cell>
        </row>
        <row r="10527">
          <cell r="X10527">
            <v>550</v>
          </cell>
        </row>
        <row r="10528">
          <cell r="X10528">
            <v>440</v>
          </cell>
        </row>
        <row r="10529">
          <cell r="X10529">
            <v>14625</v>
          </cell>
        </row>
        <row r="10530">
          <cell r="X10530">
            <v>54625</v>
          </cell>
        </row>
        <row r="10531">
          <cell r="X10531">
            <v>54625</v>
          </cell>
        </row>
        <row r="10532">
          <cell r="X10532">
            <v>141250</v>
          </cell>
        </row>
        <row r="10533">
          <cell r="X10533">
            <v>13176</v>
          </cell>
        </row>
        <row r="10534">
          <cell r="X10534">
            <v>16848</v>
          </cell>
        </row>
        <row r="10535">
          <cell r="X10535">
            <v>50000</v>
          </cell>
        </row>
        <row r="10536">
          <cell r="X10536">
            <v>17250</v>
          </cell>
        </row>
        <row r="10537">
          <cell r="X10537">
            <v>24194.7</v>
          </cell>
        </row>
        <row r="10538">
          <cell r="X10538">
            <v>3879.5</v>
          </cell>
        </row>
        <row r="10539">
          <cell r="X10539">
            <v>10484.370000000001</v>
          </cell>
        </row>
        <row r="10540">
          <cell r="X10540">
            <v>648.9</v>
          </cell>
        </row>
        <row r="10541">
          <cell r="X10541">
            <v>115168.81</v>
          </cell>
        </row>
        <row r="10542">
          <cell r="X10542">
            <v>5000</v>
          </cell>
        </row>
        <row r="10543">
          <cell r="X10543">
            <v>287217.21999999997</v>
          </cell>
        </row>
        <row r="10544">
          <cell r="X10544">
            <v>47046.48</v>
          </cell>
        </row>
        <row r="10545">
          <cell r="X10545">
            <v>220469.6</v>
          </cell>
        </row>
        <row r="10546">
          <cell r="X10546">
            <v>249350.39999999999</v>
          </cell>
        </row>
        <row r="10547">
          <cell r="X10547">
            <v>22464</v>
          </cell>
        </row>
        <row r="10548">
          <cell r="X10548">
            <v>78954.570000000007</v>
          </cell>
        </row>
        <row r="10549">
          <cell r="X10549">
            <v>163977.59</v>
          </cell>
        </row>
        <row r="10550">
          <cell r="X10550">
            <v>471951.4</v>
          </cell>
        </row>
        <row r="10551">
          <cell r="X10551">
            <v>171970.14</v>
          </cell>
        </row>
        <row r="10552">
          <cell r="X10552">
            <v>55325.23</v>
          </cell>
        </row>
        <row r="10553">
          <cell r="X10553">
            <v>4960.8</v>
          </cell>
        </row>
        <row r="10554">
          <cell r="X10554">
            <v>371434.7</v>
          </cell>
        </row>
        <row r="10555">
          <cell r="X10555">
            <v>146900</v>
          </cell>
        </row>
        <row r="10556">
          <cell r="X10556">
            <v>16828.16</v>
          </cell>
        </row>
        <row r="10557">
          <cell r="X10557">
            <v>12307.2</v>
          </cell>
        </row>
        <row r="10558">
          <cell r="X10558">
            <v>52598.52</v>
          </cell>
        </row>
        <row r="10559">
          <cell r="X10559">
            <v>40699.440000000002</v>
          </cell>
        </row>
        <row r="10560">
          <cell r="X10560">
            <v>29156.28</v>
          </cell>
        </row>
        <row r="10561">
          <cell r="X10561">
            <v>58335.68</v>
          </cell>
        </row>
        <row r="10562">
          <cell r="X10562">
            <v>882</v>
          </cell>
        </row>
        <row r="10563">
          <cell r="X10563">
            <v>1470</v>
          </cell>
        </row>
        <row r="10564">
          <cell r="X10564">
            <v>720</v>
          </cell>
        </row>
        <row r="10565">
          <cell r="X10565">
            <v>3376.2</v>
          </cell>
        </row>
        <row r="10566">
          <cell r="X10566">
            <v>561.6</v>
          </cell>
        </row>
        <row r="10567">
          <cell r="X10567">
            <v>7560</v>
          </cell>
        </row>
        <row r="10568">
          <cell r="X10568">
            <v>19507.5</v>
          </cell>
        </row>
        <row r="10569">
          <cell r="X10569">
            <v>23000</v>
          </cell>
        </row>
        <row r="10570">
          <cell r="X10570">
            <v>7500</v>
          </cell>
        </row>
        <row r="10571">
          <cell r="X10571">
            <v>7500</v>
          </cell>
        </row>
        <row r="10572">
          <cell r="X10572">
            <v>23000</v>
          </cell>
        </row>
        <row r="10573">
          <cell r="X10573">
            <v>3294</v>
          </cell>
        </row>
        <row r="10574">
          <cell r="X10574">
            <v>4212</v>
          </cell>
        </row>
        <row r="10575">
          <cell r="X10575">
            <v>6054.42</v>
          </cell>
        </row>
        <row r="10576">
          <cell r="X10576">
            <v>11643.12</v>
          </cell>
        </row>
        <row r="10577">
          <cell r="X10577">
            <v>4657.2299999999996</v>
          </cell>
        </row>
        <row r="10578">
          <cell r="X10578">
            <v>9159.24</v>
          </cell>
        </row>
        <row r="10579">
          <cell r="X10579">
            <v>19560.419999999998</v>
          </cell>
        </row>
        <row r="10580">
          <cell r="X10580">
            <v>61799.85</v>
          </cell>
        </row>
        <row r="10581">
          <cell r="X10581">
            <v>7725.28</v>
          </cell>
        </row>
        <row r="10582">
          <cell r="X10582">
            <v>33058.71</v>
          </cell>
        </row>
        <row r="10583">
          <cell r="X10583">
            <v>28565.1</v>
          </cell>
        </row>
        <row r="10584">
          <cell r="X10584">
            <v>2450.65</v>
          </cell>
        </row>
        <row r="10585">
          <cell r="X10585">
            <v>229509</v>
          </cell>
        </row>
        <row r="10586">
          <cell r="X10586">
            <v>168875</v>
          </cell>
        </row>
        <row r="10587">
          <cell r="X10587">
            <v>99409.82</v>
          </cell>
        </row>
        <row r="10588">
          <cell r="X10588">
            <v>9692.2999999999993</v>
          </cell>
        </row>
        <row r="10589">
          <cell r="X10589">
            <v>116015</v>
          </cell>
        </row>
        <row r="10590">
          <cell r="X10590">
            <v>-7948.82</v>
          </cell>
        </row>
        <row r="10591">
          <cell r="X10591">
            <v>7934.31</v>
          </cell>
        </row>
        <row r="10592">
          <cell r="X10592">
            <v>1323</v>
          </cell>
        </row>
        <row r="10593">
          <cell r="X10593">
            <v>-17000</v>
          </cell>
        </row>
        <row r="10594">
          <cell r="X10594">
            <v>7595.98</v>
          </cell>
        </row>
        <row r="10595">
          <cell r="X10595">
            <v>695.09</v>
          </cell>
        </row>
        <row r="10596">
          <cell r="X10596">
            <v>343.98</v>
          </cell>
        </row>
        <row r="10597">
          <cell r="X10597">
            <v>189.54</v>
          </cell>
        </row>
        <row r="10598">
          <cell r="X10598">
            <v>3569.28</v>
          </cell>
        </row>
        <row r="10599">
          <cell r="X10599">
            <v>8830.85</v>
          </cell>
        </row>
        <row r="10600">
          <cell r="X10600">
            <v>873.6</v>
          </cell>
        </row>
        <row r="10601">
          <cell r="X10601">
            <v>429.31</v>
          </cell>
        </row>
        <row r="10602">
          <cell r="X10602">
            <v>1490.58</v>
          </cell>
        </row>
        <row r="10603">
          <cell r="X10603">
            <v>77.22</v>
          </cell>
        </row>
        <row r="10604">
          <cell r="X10604">
            <v>449.28</v>
          </cell>
        </row>
        <row r="10605">
          <cell r="X10605">
            <v>1123.2</v>
          </cell>
        </row>
        <row r="10606">
          <cell r="X10606">
            <v>81.96</v>
          </cell>
        </row>
        <row r="10607">
          <cell r="X10607">
            <v>33.799999999999997</v>
          </cell>
        </row>
        <row r="10608">
          <cell r="X10608">
            <v>11670.09</v>
          </cell>
        </row>
        <row r="10609">
          <cell r="X10609">
            <v>1653.16</v>
          </cell>
        </row>
        <row r="10610">
          <cell r="X10610">
            <v>75003.14</v>
          </cell>
        </row>
        <row r="10611">
          <cell r="X10611">
            <v>9112.5</v>
          </cell>
        </row>
        <row r="10612">
          <cell r="X10612">
            <v>21630</v>
          </cell>
        </row>
        <row r="10613">
          <cell r="X10613">
            <v>1536.82</v>
          </cell>
        </row>
        <row r="10614">
          <cell r="X10614">
            <v>26966.54</v>
          </cell>
        </row>
        <row r="10615">
          <cell r="X10615">
            <v>52080</v>
          </cell>
        </row>
        <row r="10616">
          <cell r="X10616">
            <v>5984</v>
          </cell>
        </row>
        <row r="10617">
          <cell r="X10617">
            <v>1626</v>
          </cell>
        </row>
        <row r="10618">
          <cell r="X10618">
            <v>314</v>
          </cell>
        </row>
        <row r="10619">
          <cell r="X10619">
            <v>9960</v>
          </cell>
        </row>
        <row r="10620">
          <cell r="X10620">
            <v>16720</v>
          </cell>
        </row>
        <row r="10621">
          <cell r="X10621">
            <v>16200</v>
          </cell>
        </row>
        <row r="10622">
          <cell r="X10622">
            <v>-16200</v>
          </cell>
        </row>
        <row r="10623">
          <cell r="X10623">
            <v>16200</v>
          </cell>
        </row>
        <row r="10624">
          <cell r="X10624">
            <v>30076</v>
          </cell>
        </row>
        <row r="10625">
          <cell r="X10625">
            <v>40990.57</v>
          </cell>
        </row>
        <row r="10626">
          <cell r="X10626">
            <v>926.1</v>
          </cell>
        </row>
        <row r="10627">
          <cell r="X10627">
            <v>245.7</v>
          </cell>
        </row>
        <row r="10628">
          <cell r="X10628">
            <v>5700</v>
          </cell>
        </row>
        <row r="10629">
          <cell r="X10629">
            <v>5700</v>
          </cell>
        </row>
        <row r="10630">
          <cell r="X10630">
            <v>68944.56</v>
          </cell>
        </row>
        <row r="10631">
          <cell r="X10631">
            <v>53718.75</v>
          </cell>
        </row>
        <row r="10632">
          <cell r="X10632">
            <v>11475</v>
          </cell>
        </row>
        <row r="10633">
          <cell r="X10633">
            <v>1527.75</v>
          </cell>
        </row>
        <row r="10634">
          <cell r="X10634">
            <v>6617.5</v>
          </cell>
        </row>
        <row r="10635">
          <cell r="X10635">
            <v>27097.91</v>
          </cell>
        </row>
        <row r="10636">
          <cell r="X10636">
            <v>74480.5</v>
          </cell>
        </row>
        <row r="10637">
          <cell r="X10637">
            <v>4393.25</v>
          </cell>
        </row>
        <row r="10638">
          <cell r="X10638">
            <v>34320</v>
          </cell>
        </row>
        <row r="10639">
          <cell r="X10639">
            <v>9403.8799999999992</v>
          </cell>
        </row>
        <row r="10640">
          <cell r="X10640">
            <v>28187.5</v>
          </cell>
        </row>
        <row r="10641">
          <cell r="X10641">
            <v>13634.4</v>
          </cell>
        </row>
        <row r="10642">
          <cell r="X10642">
            <v>9403.8799999999992</v>
          </cell>
        </row>
        <row r="10643">
          <cell r="X10643">
            <v>18684.919999999998</v>
          </cell>
        </row>
        <row r="10644">
          <cell r="X10644">
            <v>3391.42</v>
          </cell>
        </row>
        <row r="10645">
          <cell r="X10645">
            <v>28703.17</v>
          </cell>
        </row>
        <row r="10646">
          <cell r="X10646">
            <v>12173.63</v>
          </cell>
        </row>
        <row r="10647">
          <cell r="X10647">
            <v>15125.63</v>
          </cell>
        </row>
        <row r="10648">
          <cell r="X10648">
            <v>18222</v>
          </cell>
        </row>
        <row r="10649">
          <cell r="X10649">
            <v>15173.5</v>
          </cell>
        </row>
        <row r="10650">
          <cell r="X10650">
            <v>437820.8</v>
          </cell>
        </row>
        <row r="10651">
          <cell r="X10651">
            <v>7669.69</v>
          </cell>
        </row>
        <row r="10652">
          <cell r="X10652">
            <v>3685.41</v>
          </cell>
        </row>
        <row r="10653">
          <cell r="X10653">
            <v>4771.26</v>
          </cell>
        </row>
        <row r="10654">
          <cell r="X10654">
            <v>10921.39</v>
          </cell>
        </row>
        <row r="10655">
          <cell r="X10655">
            <v>20979.86</v>
          </cell>
        </row>
        <row r="10656">
          <cell r="X10656">
            <v>376.41</v>
          </cell>
        </row>
        <row r="10657">
          <cell r="X10657">
            <v>2241.58</v>
          </cell>
        </row>
        <row r="10658">
          <cell r="X10658">
            <v>60667.86</v>
          </cell>
        </row>
        <row r="10659">
          <cell r="X10659">
            <v>137908.99</v>
          </cell>
        </row>
        <row r="10660">
          <cell r="X10660">
            <v>254436.04</v>
          </cell>
        </row>
        <row r="10661">
          <cell r="X10661">
            <v>10426.5</v>
          </cell>
        </row>
        <row r="10662">
          <cell r="X10662">
            <v>1000</v>
          </cell>
        </row>
        <row r="10663">
          <cell r="X10663">
            <v>500</v>
          </cell>
        </row>
        <row r="10664">
          <cell r="X10664">
            <v>1657852.76</v>
          </cell>
        </row>
        <row r="10665">
          <cell r="X10665">
            <v>80483.520000000004</v>
          </cell>
        </row>
        <row r="10666">
          <cell r="X10666">
            <v>15090.79</v>
          </cell>
        </row>
        <row r="10667">
          <cell r="X10667">
            <v>30182.58</v>
          </cell>
        </row>
        <row r="10668">
          <cell r="X10668">
            <v>-6071.85</v>
          </cell>
        </row>
        <row r="10669">
          <cell r="X10669">
            <v>45500</v>
          </cell>
        </row>
        <row r="10670">
          <cell r="X10670">
            <v>7218</v>
          </cell>
        </row>
        <row r="10671">
          <cell r="X10671">
            <v>2661.12</v>
          </cell>
        </row>
        <row r="10672">
          <cell r="X10672">
            <v>6720</v>
          </cell>
        </row>
        <row r="10673">
          <cell r="X10673">
            <v>7992.27</v>
          </cell>
        </row>
        <row r="10674">
          <cell r="X10674">
            <v>12631.5</v>
          </cell>
        </row>
        <row r="10675">
          <cell r="X10675">
            <v>49153.94</v>
          </cell>
        </row>
        <row r="10676">
          <cell r="X10676">
            <v>68900</v>
          </cell>
        </row>
        <row r="10677">
          <cell r="X10677">
            <v>556610.6</v>
          </cell>
        </row>
        <row r="10678">
          <cell r="X10678">
            <v>439524.8</v>
          </cell>
        </row>
        <row r="10679">
          <cell r="X10679">
            <v>78160.95</v>
          </cell>
        </row>
        <row r="10680">
          <cell r="X10680">
            <v>78160.95</v>
          </cell>
        </row>
        <row r="10681">
          <cell r="X10681">
            <v>73500</v>
          </cell>
        </row>
        <row r="10682">
          <cell r="X10682">
            <v>52109.03</v>
          </cell>
        </row>
        <row r="10683">
          <cell r="X10683">
            <v>120294.93</v>
          </cell>
        </row>
        <row r="10684">
          <cell r="X10684">
            <v>580</v>
          </cell>
        </row>
        <row r="10685">
          <cell r="X10685">
            <v>336</v>
          </cell>
        </row>
        <row r="10686">
          <cell r="X10686">
            <v>278</v>
          </cell>
        </row>
        <row r="10687">
          <cell r="X10687">
            <v>269</v>
          </cell>
        </row>
        <row r="10688">
          <cell r="X10688">
            <v>259</v>
          </cell>
        </row>
        <row r="10689">
          <cell r="X10689">
            <v>400</v>
          </cell>
        </row>
        <row r="10690">
          <cell r="X10690">
            <v>600</v>
          </cell>
        </row>
        <row r="10691">
          <cell r="X10691">
            <v>400</v>
          </cell>
        </row>
        <row r="10692">
          <cell r="X10692">
            <v>5940</v>
          </cell>
        </row>
        <row r="10693">
          <cell r="X10693">
            <v>12120</v>
          </cell>
        </row>
        <row r="10694">
          <cell r="X10694">
            <v>62115</v>
          </cell>
        </row>
        <row r="10695">
          <cell r="X10695">
            <v>5967.4</v>
          </cell>
        </row>
        <row r="10696">
          <cell r="X10696">
            <v>101.4</v>
          </cell>
        </row>
        <row r="10697">
          <cell r="X10697">
            <v>21910.5</v>
          </cell>
        </row>
        <row r="10698">
          <cell r="X10698">
            <v>72947.5</v>
          </cell>
        </row>
        <row r="10699">
          <cell r="X10699">
            <v>896.31</v>
          </cell>
        </row>
        <row r="10700">
          <cell r="X10700">
            <v>518.91999999999996</v>
          </cell>
        </row>
        <row r="10701">
          <cell r="X10701">
            <v>124875</v>
          </cell>
        </row>
        <row r="10702">
          <cell r="X10702">
            <v>999</v>
          </cell>
        </row>
        <row r="10703">
          <cell r="X10703">
            <v>142750</v>
          </cell>
        </row>
        <row r="10704">
          <cell r="X10704">
            <v>27621</v>
          </cell>
        </row>
        <row r="10705">
          <cell r="X10705">
            <v>8760</v>
          </cell>
        </row>
        <row r="10706">
          <cell r="X10706">
            <v>112727</v>
          </cell>
        </row>
        <row r="10707">
          <cell r="X10707">
            <v>2190</v>
          </cell>
        </row>
        <row r="10708">
          <cell r="X10708">
            <v>2569.5</v>
          </cell>
        </row>
        <row r="10709">
          <cell r="X10709">
            <v>200000</v>
          </cell>
        </row>
        <row r="10710">
          <cell r="X10710">
            <v>1468.8</v>
          </cell>
        </row>
        <row r="10711">
          <cell r="X10711">
            <v>4066.4</v>
          </cell>
        </row>
        <row r="10712">
          <cell r="X10712">
            <v>20699.7</v>
          </cell>
        </row>
        <row r="10713">
          <cell r="X10713">
            <v>4749.1499999999996</v>
          </cell>
        </row>
        <row r="10714">
          <cell r="X10714">
            <v>21000</v>
          </cell>
        </row>
        <row r="10715">
          <cell r="X10715">
            <v>26149.13</v>
          </cell>
        </row>
        <row r="10716">
          <cell r="X10716">
            <v>3000</v>
          </cell>
        </row>
        <row r="10717">
          <cell r="X10717">
            <v>2884</v>
          </cell>
        </row>
        <row r="10718">
          <cell r="X10718">
            <v>22248.240000000002</v>
          </cell>
        </row>
        <row r="10719">
          <cell r="X10719">
            <v>21200</v>
          </cell>
        </row>
        <row r="10720">
          <cell r="X10720">
            <v>399</v>
          </cell>
        </row>
        <row r="10721">
          <cell r="X10721">
            <v>525</v>
          </cell>
        </row>
        <row r="10722">
          <cell r="X10722">
            <v>294</v>
          </cell>
        </row>
        <row r="10723">
          <cell r="X10723">
            <v>1094.4000000000001</v>
          </cell>
        </row>
        <row r="10724">
          <cell r="X10724">
            <v>22080</v>
          </cell>
        </row>
        <row r="10725">
          <cell r="X10725">
            <v>106920</v>
          </cell>
        </row>
        <row r="10726">
          <cell r="X10726">
            <v>3902.47</v>
          </cell>
        </row>
        <row r="10727">
          <cell r="X10727">
            <v>12369.96</v>
          </cell>
        </row>
        <row r="10728">
          <cell r="X10728">
            <v>17427.8</v>
          </cell>
        </row>
        <row r="10729">
          <cell r="X10729">
            <v>19465.439999999999</v>
          </cell>
        </row>
        <row r="10730">
          <cell r="X10730">
            <v>19102.240000000002</v>
          </cell>
        </row>
        <row r="10731">
          <cell r="X10731">
            <v>30301.200000000001</v>
          </cell>
        </row>
        <row r="10732">
          <cell r="X10732">
            <v>13998.36</v>
          </cell>
        </row>
        <row r="10733">
          <cell r="X10733">
            <v>1155</v>
          </cell>
        </row>
        <row r="10734">
          <cell r="X10734">
            <v>1365</v>
          </cell>
        </row>
        <row r="10735">
          <cell r="X10735">
            <v>525</v>
          </cell>
        </row>
        <row r="10736">
          <cell r="X10736">
            <v>1575</v>
          </cell>
        </row>
        <row r="10737">
          <cell r="X10737">
            <v>2310</v>
          </cell>
        </row>
        <row r="10738">
          <cell r="X10738">
            <v>-1155</v>
          </cell>
        </row>
        <row r="10739">
          <cell r="X10739">
            <v>-1365</v>
          </cell>
        </row>
        <row r="10740">
          <cell r="X10740">
            <v>-525</v>
          </cell>
        </row>
        <row r="10741">
          <cell r="X10741">
            <v>-1575</v>
          </cell>
        </row>
        <row r="10742">
          <cell r="X10742">
            <v>-2310</v>
          </cell>
        </row>
        <row r="10743">
          <cell r="X10743">
            <v>1155</v>
          </cell>
        </row>
        <row r="10744">
          <cell r="X10744">
            <v>3465</v>
          </cell>
        </row>
        <row r="10745">
          <cell r="X10745">
            <v>1365</v>
          </cell>
        </row>
        <row r="10746">
          <cell r="X10746">
            <v>525</v>
          </cell>
        </row>
        <row r="10747">
          <cell r="X10747">
            <v>1575</v>
          </cell>
        </row>
        <row r="10748">
          <cell r="X10748">
            <v>4095</v>
          </cell>
        </row>
        <row r="10749">
          <cell r="X10749">
            <v>3600</v>
          </cell>
        </row>
        <row r="10750">
          <cell r="X10750">
            <v>1800</v>
          </cell>
        </row>
        <row r="10751">
          <cell r="X10751">
            <v>1800</v>
          </cell>
        </row>
        <row r="10752">
          <cell r="X10752">
            <v>2200</v>
          </cell>
        </row>
        <row r="10753">
          <cell r="X10753">
            <v>72105</v>
          </cell>
        </row>
        <row r="10754">
          <cell r="X10754">
            <v>14014.4</v>
          </cell>
        </row>
        <row r="10755">
          <cell r="X10755">
            <v>1078.6600000000001</v>
          </cell>
        </row>
        <row r="10756">
          <cell r="X10756">
            <v>4314.62</v>
          </cell>
        </row>
        <row r="10757">
          <cell r="X10757">
            <v>24008.25</v>
          </cell>
        </row>
        <row r="10758">
          <cell r="X10758">
            <v>5299.26</v>
          </cell>
        </row>
        <row r="10759">
          <cell r="X10759">
            <v>12096</v>
          </cell>
        </row>
        <row r="10760">
          <cell r="X10760">
            <v>9601.2000000000007</v>
          </cell>
        </row>
        <row r="10761">
          <cell r="X10761">
            <v>335000.88</v>
          </cell>
        </row>
        <row r="10762">
          <cell r="X10762">
            <v>275.92</v>
          </cell>
        </row>
        <row r="10763">
          <cell r="X10763">
            <v>13875.95</v>
          </cell>
        </row>
        <row r="10764">
          <cell r="X10764">
            <v>6092.84</v>
          </cell>
        </row>
        <row r="10765">
          <cell r="X10765">
            <v>1380.1</v>
          </cell>
        </row>
        <row r="10766">
          <cell r="X10766">
            <v>2321.4</v>
          </cell>
        </row>
        <row r="10767">
          <cell r="X10767">
            <v>473287.88</v>
          </cell>
        </row>
        <row r="10768">
          <cell r="X10768">
            <v>149734</v>
          </cell>
        </row>
        <row r="10769">
          <cell r="X10769">
            <v>151424</v>
          </cell>
        </row>
        <row r="10770">
          <cell r="X10770">
            <v>2551.5</v>
          </cell>
        </row>
        <row r="10771">
          <cell r="X10771">
            <v>5617.5</v>
          </cell>
        </row>
        <row r="10772">
          <cell r="X10772">
            <v>1701.85</v>
          </cell>
        </row>
        <row r="10773">
          <cell r="X10773">
            <v>1638</v>
          </cell>
        </row>
        <row r="10774">
          <cell r="X10774">
            <v>19740.38</v>
          </cell>
        </row>
        <row r="10775">
          <cell r="X10775">
            <v>394986.57</v>
          </cell>
        </row>
        <row r="10776">
          <cell r="X10776">
            <v>10042.5</v>
          </cell>
        </row>
        <row r="10777">
          <cell r="X10777">
            <v>84105</v>
          </cell>
        </row>
        <row r="10778">
          <cell r="X10778">
            <v>892.5</v>
          </cell>
        </row>
        <row r="10779">
          <cell r="X10779">
            <v>999.6</v>
          </cell>
        </row>
        <row r="10780">
          <cell r="X10780">
            <v>7488</v>
          </cell>
        </row>
        <row r="10781">
          <cell r="X10781">
            <v>2828.8</v>
          </cell>
        </row>
        <row r="10782">
          <cell r="X10782">
            <v>3744</v>
          </cell>
        </row>
        <row r="10783">
          <cell r="X10783">
            <v>16224</v>
          </cell>
        </row>
        <row r="10784">
          <cell r="X10784">
            <v>10608</v>
          </cell>
        </row>
        <row r="10785">
          <cell r="X10785">
            <v>9360</v>
          </cell>
        </row>
        <row r="10786">
          <cell r="X10786">
            <v>8424</v>
          </cell>
        </row>
        <row r="10787">
          <cell r="X10787">
            <v>14976</v>
          </cell>
        </row>
        <row r="10788">
          <cell r="X10788">
            <v>388695.92</v>
          </cell>
        </row>
        <row r="10789">
          <cell r="X10789">
            <v>7500</v>
          </cell>
        </row>
        <row r="10790">
          <cell r="X10790">
            <v>52135.040000000001</v>
          </cell>
        </row>
        <row r="10791">
          <cell r="X10791">
            <v>20599.95</v>
          </cell>
        </row>
        <row r="10792">
          <cell r="X10792">
            <v>20599.95</v>
          </cell>
        </row>
        <row r="10793">
          <cell r="X10793">
            <v>40993.9</v>
          </cell>
        </row>
        <row r="10794">
          <cell r="X10794">
            <v>698130.65</v>
          </cell>
        </row>
        <row r="10795">
          <cell r="X10795">
            <v>624364.12</v>
          </cell>
        </row>
        <row r="10796">
          <cell r="X10796">
            <v>44253</v>
          </cell>
        </row>
        <row r="10797">
          <cell r="X10797">
            <v>143188.29</v>
          </cell>
        </row>
        <row r="10798">
          <cell r="X10798">
            <v>2047199.29</v>
          </cell>
        </row>
        <row r="10799">
          <cell r="X10799">
            <v>380150.54</v>
          </cell>
        </row>
        <row r="10800">
          <cell r="X10800">
            <v>266698.3</v>
          </cell>
        </row>
        <row r="10801">
          <cell r="X10801">
            <v>300623.84999999998</v>
          </cell>
        </row>
        <row r="10802">
          <cell r="X10802">
            <v>175281.24</v>
          </cell>
        </row>
        <row r="10803">
          <cell r="X10803">
            <v>9800</v>
          </cell>
        </row>
        <row r="10804">
          <cell r="X10804">
            <v>200056.98</v>
          </cell>
        </row>
        <row r="10805">
          <cell r="X10805">
            <v>7072</v>
          </cell>
        </row>
        <row r="10806">
          <cell r="X10806">
            <v>228968.52</v>
          </cell>
        </row>
        <row r="10807">
          <cell r="X10807">
            <v>1093961.1000000001</v>
          </cell>
        </row>
        <row r="10808">
          <cell r="X10808">
            <v>37440</v>
          </cell>
        </row>
        <row r="10809">
          <cell r="X10809">
            <v>200174.1</v>
          </cell>
        </row>
        <row r="10810">
          <cell r="X10810">
            <v>-200174.1</v>
          </cell>
        </row>
        <row r="10811">
          <cell r="X10811">
            <v>2595.6</v>
          </cell>
        </row>
        <row r="10812">
          <cell r="X10812">
            <v>4944</v>
          </cell>
        </row>
        <row r="10813">
          <cell r="X10813">
            <v>10815</v>
          </cell>
        </row>
        <row r="10814">
          <cell r="X10814">
            <v>5392</v>
          </cell>
        </row>
        <row r="10815">
          <cell r="X10815">
            <v>40185.599999999999</v>
          </cell>
        </row>
        <row r="10816">
          <cell r="X10816">
            <v>17378.400000000001</v>
          </cell>
        </row>
        <row r="10817">
          <cell r="X10817">
            <v>856.96</v>
          </cell>
        </row>
        <row r="10818">
          <cell r="X10818">
            <v>994.24</v>
          </cell>
        </row>
        <row r="10819">
          <cell r="X10819">
            <v>2059.1999999999998</v>
          </cell>
        </row>
        <row r="10820">
          <cell r="X10820">
            <v>37440</v>
          </cell>
        </row>
        <row r="10821">
          <cell r="X10821">
            <v>4510.22</v>
          </cell>
        </row>
        <row r="10822">
          <cell r="X10822">
            <v>31499.65</v>
          </cell>
        </row>
        <row r="10823">
          <cell r="X10823">
            <v>13765.5</v>
          </cell>
        </row>
        <row r="10824">
          <cell r="X10824">
            <v>23375</v>
          </cell>
        </row>
        <row r="10825">
          <cell r="X10825">
            <v>2775</v>
          </cell>
        </row>
        <row r="10826">
          <cell r="X10826">
            <v>924</v>
          </cell>
        </row>
        <row r="10827">
          <cell r="X10827">
            <v>832</v>
          </cell>
        </row>
        <row r="10828">
          <cell r="X10828">
            <v>3048</v>
          </cell>
        </row>
        <row r="10829">
          <cell r="X10829">
            <v>556</v>
          </cell>
        </row>
        <row r="10830">
          <cell r="X10830">
            <v>277</v>
          </cell>
        </row>
        <row r="10831">
          <cell r="X10831">
            <v>5313</v>
          </cell>
        </row>
        <row r="10832">
          <cell r="X10832">
            <v>3456</v>
          </cell>
        </row>
        <row r="10833">
          <cell r="X10833">
            <v>1200</v>
          </cell>
        </row>
        <row r="10834">
          <cell r="X10834">
            <v>3600</v>
          </cell>
        </row>
        <row r="10835">
          <cell r="X10835">
            <v>412</v>
          </cell>
        </row>
        <row r="10836">
          <cell r="X10836">
            <v>4200</v>
          </cell>
        </row>
        <row r="10837">
          <cell r="X10837">
            <v>9500</v>
          </cell>
        </row>
        <row r="10838">
          <cell r="X10838">
            <v>500</v>
          </cell>
        </row>
        <row r="10839">
          <cell r="X10839">
            <v>3000</v>
          </cell>
        </row>
        <row r="10840">
          <cell r="X10840">
            <v>25249.4</v>
          </cell>
        </row>
        <row r="10841">
          <cell r="X10841">
            <v>1909.7</v>
          </cell>
        </row>
        <row r="10842">
          <cell r="X10842">
            <v>1856.4</v>
          </cell>
        </row>
        <row r="10843">
          <cell r="X10843">
            <v>3437.8</v>
          </cell>
        </row>
        <row r="10844">
          <cell r="X10844">
            <v>1667.5</v>
          </cell>
        </row>
        <row r="10845">
          <cell r="X10845">
            <v>1284.1400000000001</v>
          </cell>
        </row>
        <row r="10846">
          <cell r="X10846">
            <v>1722.04</v>
          </cell>
        </row>
        <row r="10847">
          <cell r="X10847">
            <v>37440</v>
          </cell>
        </row>
        <row r="10848">
          <cell r="X10848">
            <v>126244.13</v>
          </cell>
        </row>
        <row r="10849">
          <cell r="X10849">
            <v>67200</v>
          </cell>
        </row>
        <row r="10850">
          <cell r="X10850">
            <v>3600</v>
          </cell>
        </row>
        <row r="10851">
          <cell r="X10851">
            <v>3000</v>
          </cell>
        </row>
        <row r="10852">
          <cell r="X10852">
            <v>1320</v>
          </cell>
        </row>
        <row r="10853">
          <cell r="X10853">
            <v>1000</v>
          </cell>
        </row>
        <row r="10854">
          <cell r="X10854">
            <v>2070</v>
          </cell>
        </row>
        <row r="10855">
          <cell r="X10855">
            <v>29705</v>
          </cell>
        </row>
        <row r="10856">
          <cell r="X10856">
            <v>14116.8</v>
          </cell>
        </row>
        <row r="10857">
          <cell r="X10857">
            <v>299799.18</v>
          </cell>
        </row>
        <row r="10858">
          <cell r="X10858">
            <v>5575.6</v>
          </cell>
        </row>
        <row r="10859">
          <cell r="X10859">
            <v>5575.6</v>
          </cell>
        </row>
        <row r="10860">
          <cell r="X10860">
            <v>5575.68</v>
          </cell>
        </row>
        <row r="10861">
          <cell r="X10861">
            <v>-10000</v>
          </cell>
        </row>
        <row r="10862">
          <cell r="X10862">
            <v>10000</v>
          </cell>
        </row>
        <row r="10863">
          <cell r="X10863">
            <v>26490.79</v>
          </cell>
        </row>
        <row r="10864">
          <cell r="X10864">
            <v>6142.98</v>
          </cell>
        </row>
        <row r="10865">
          <cell r="X10865">
            <v>9159.6</v>
          </cell>
        </row>
        <row r="10866">
          <cell r="X10866">
            <v>-12200</v>
          </cell>
        </row>
        <row r="10867">
          <cell r="X10867">
            <v>-920</v>
          </cell>
        </row>
        <row r="10868">
          <cell r="X10868">
            <v>-690</v>
          </cell>
        </row>
        <row r="10869">
          <cell r="X10869">
            <v>-5520</v>
          </cell>
        </row>
        <row r="10870">
          <cell r="X10870">
            <v>-1400</v>
          </cell>
        </row>
        <row r="10871">
          <cell r="X10871">
            <v>-1000</v>
          </cell>
        </row>
        <row r="10872">
          <cell r="X10872">
            <v>-1800</v>
          </cell>
        </row>
        <row r="10873">
          <cell r="X10873">
            <v>-3180</v>
          </cell>
        </row>
        <row r="10874">
          <cell r="X10874">
            <v>-3180</v>
          </cell>
        </row>
        <row r="10875">
          <cell r="X10875">
            <v>12200</v>
          </cell>
        </row>
        <row r="10876">
          <cell r="X10876">
            <v>420</v>
          </cell>
        </row>
        <row r="10877">
          <cell r="X10877">
            <v>690</v>
          </cell>
        </row>
        <row r="10878">
          <cell r="X10878">
            <v>5040</v>
          </cell>
        </row>
        <row r="10879">
          <cell r="X10879">
            <v>1400</v>
          </cell>
        </row>
        <row r="10880">
          <cell r="X10880">
            <v>1000</v>
          </cell>
        </row>
        <row r="10881">
          <cell r="X10881">
            <v>1800</v>
          </cell>
        </row>
        <row r="10882">
          <cell r="X10882">
            <v>3180</v>
          </cell>
        </row>
        <row r="10883">
          <cell r="X10883">
            <v>3180</v>
          </cell>
        </row>
        <row r="10884">
          <cell r="X10884">
            <v>471.91</v>
          </cell>
        </row>
        <row r="10885">
          <cell r="X10885">
            <v>786.52</v>
          </cell>
        </row>
        <row r="10886">
          <cell r="X10886">
            <v>252159.96</v>
          </cell>
        </row>
        <row r="10887">
          <cell r="X10887">
            <v>788621.68</v>
          </cell>
        </row>
        <row r="10888">
          <cell r="X10888">
            <v>37199.14</v>
          </cell>
        </row>
        <row r="10889">
          <cell r="X10889">
            <v>37199.14</v>
          </cell>
        </row>
        <row r="10890">
          <cell r="X10890">
            <v>342232.05</v>
          </cell>
        </row>
        <row r="10891">
          <cell r="X10891">
            <v>28560</v>
          </cell>
        </row>
        <row r="10892">
          <cell r="X10892">
            <v>13041</v>
          </cell>
        </row>
        <row r="10893">
          <cell r="X10893">
            <v>17220</v>
          </cell>
        </row>
        <row r="10894">
          <cell r="X10894">
            <v>5554.5</v>
          </cell>
        </row>
        <row r="10895">
          <cell r="X10895">
            <v>4588.5</v>
          </cell>
        </row>
        <row r="10896">
          <cell r="X10896">
            <v>1160.25</v>
          </cell>
        </row>
        <row r="10897">
          <cell r="X10897">
            <v>819</v>
          </cell>
        </row>
        <row r="10898">
          <cell r="X10898">
            <v>9975</v>
          </cell>
        </row>
        <row r="10899">
          <cell r="X10899">
            <v>1470</v>
          </cell>
        </row>
        <row r="10900">
          <cell r="X10900">
            <v>8505</v>
          </cell>
        </row>
        <row r="10901">
          <cell r="X10901">
            <v>4515</v>
          </cell>
        </row>
        <row r="10902">
          <cell r="X10902">
            <v>5670</v>
          </cell>
        </row>
        <row r="10903">
          <cell r="X10903">
            <v>6174</v>
          </cell>
        </row>
        <row r="10904">
          <cell r="X10904">
            <v>2012.5</v>
          </cell>
        </row>
        <row r="10905">
          <cell r="X10905">
            <v>141750</v>
          </cell>
        </row>
        <row r="10906">
          <cell r="X10906">
            <v>27930</v>
          </cell>
        </row>
        <row r="10907">
          <cell r="X10907">
            <v>1932</v>
          </cell>
        </row>
        <row r="10908">
          <cell r="X10908">
            <v>10637.5</v>
          </cell>
        </row>
        <row r="10909">
          <cell r="X10909">
            <v>2415</v>
          </cell>
        </row>
        <row r="10910">
          <cell r="X10910">
            <v>8610</v>
          </cell>
        </row>
        <row r="10911">
          <cell r="X10911">
            <v>4189.5</v>
          </cell>
        </row>
        <row r="10912">
          <cell r="X10912">
            <v>204.75</v>
          </cell>
        </row>
        <row r="10913">
          <cell r="X10913">
            <v>2520</v>
          </cell>
        </row>
        <row r="10914">
          <cell r="X10914">
            <v>7800</v>
          </cell>
        </row>
        <row r="10915">
          <cell r="X10915">
            <v>5880</v>
          </cell>
        </row>
        <row r="10916">
          <cell r="X10916">
            <v>1700</v>
          </cell>
        </row>
        <row r="10917">
          <cell r="X10917">
            <v>2292</v>
          </cell>
        </row>
        <row r="10918">
          <cell r="X10918">
            <v>920</v>
          </cell>
        </row>
        <row r="10919">
          <cell r="X10919">
            <v>323190</v>
          </cell>
        </row>
        <row r="10920">
          <cell r="X10920">
            <v>267540</v>
          </cell>
        </row>
        <row r="10921">
          <cell r="X10921">
            <v>2560</v>
          </cell>
        </row>
        <row r="10922">
          <cell r="X10922">
            <v>8892</v>
          </cell>
        </row>
        <row r="10923">
          <cell r="X10923">
            <v>2670.72</v>
          </cell>
        </row>
        <row r="10924">
          <cell r="X10924">
            <v>1110.72</v>
          </cell>
        </row>
        <row r="10925">
          <cell r="X10925">
            <v>1235.52</v>
          </cell>
        </row>
        <row r="10926">
          <cell r="X10926">
            <v>280.8</v>
          </cell>
        </row>
        <row r="10927">
          <cell r="X10927">
            <v>1478.88</v>
          </cell>
        </row>
        <row r="10928">
          <cell r="X10928">
            <v>14788.8</v>
          </cell>
        </row>
        <row r="10929">
          <cell r="X10929">
            <v>7993.44</v>
          </cell>
        </row>
        <row r="10930">
          <cell r="X10930">
            <v>5335.2</v>
          </cell>
        </row>
        <row r="10931">
          <cell r="X10931">
            <v>4544.8</v>
          </cell>
        </row>
        <row r="10932">
          <cell r="X10932">
            <v>1778.4</v>
          </cell>
        </row>
        <row r="10933">
          <cell r="X10933">
            <v>1664</v>
          </cell>
        </row>
        <row r="10934">
          <cell r="X10934">
            <v>-14000</v>
          </cell>
        </row>
        <row r="10935">
          <cell r="X10935">
            <v>-14000</v>
          </cell>
        </row>
        <row r="10936">
          <cell r="X10936">
            <v>8399.0400000000009</v>
          </cell>
        </row>
        <row r="10937">
          <cell r="X10937">
            <v>7213.44</v>
          </cell>
        </row>
        <row r="10938">
          <cell r="X10938">
            <v>3201.12</v>
          </cell>
        </row>
        <row r="10939">
          <cell r="X10939">
            <v>2136997.36</v>
          </cell>
        </row>
        <row r="10940">
          <cell r="X10940">
            <v>25281</v>
          </cell>
        </row>
        <row r="10941">
          <cell r="X10941">
            <v>-9800</v>
          </cell>
        </row>
        <row r="10942">
          <cell r="X10942">
            <v>8400</v>
          </cell>
        </row>
        <row r="10943">
          <cell r="X10943">
            <v>50416.45</v>
          </cell>
        </row>
        <row r="10944">
          <cell r="X10944">
            <v>18485.900000000001</v>
          </cell>
        </row>
        <row r="10945">
          <cell r="X10945">
            <v>218355.9</v>
          </cell>
        </row>
        <row r="10946">
          <cell r="X10946">
            <v>35082.11</v>
          </cell>
        </row>
        <row r="10947">
          <cell r="X10947">
            <v>28065.69</v>
          </cell>
        </row>
        <row r="10948">
          <cell r="X10948">
            <v>14032.84</v>
          </cell>
        </row>
        <row r="10949">
          <cell r="X10949">
            <v>28065.69</v>
          </cell>
        </row>
        <row r="10950">
          <cell r="X10950">
            <v>28065.69</v>
          </cell>
        </row>
        <row r="10951">
          <cell r="X10951">
            <v>5292.56</v>
          </cell>
        </row>
        <row r="10952">
          <cell r="X10952">
            <v>8165.66</v>
          </cell>
        </row>
        <row r="10953">
          <cell r="X10953">
            <v>8165.66</v>
          </cell>
        </row>
        <row r="10954">
          <cell r="X10954">
            <v>8165.66</v>
          </cell>
        </row>
        <row r="10955">
          <cell r="X10955">
            <v>5292.56</v>
          </cell>
        </row>
        <row r="10956">
          <cell r="X10956">
            <v>5292.56</v>
          </cell>
        </row>
        <row r="10957">
          <cell r="X10957">
            <v>5292.56</v>
          </cell>
        </row>
        <row r="10958">
          <cell r="X10958">
            <v>4113.08</v>
          </cell>
        </row>
        <row r="10959">
          <cell r="X10959">
            <v>31137.97</v>
          </cell>
        </row>
        <row r="10960">
          <cell r="X10960">
            <v>5378.07</v>
          </cell>
        </row>
        <row r="10961">
          <cell r="X10961">
            <v>13682.45</v>
          </cell>
        </row>
        <row r="10962">
          <cell r="X10962">
            <v>4425.93</v>
          </cell>
        </row>
        <row r="10963">
          <cell r="X10963">
            <v>4425.93</v>
          </cell>
        </row>
        <row r="10964">
          <cell r="X10964">
            <v>30304.73</v>
          </cell>
        </row>
        <row r="10965">
          <cell r="X10965">
            <v>12243.28</v>
          </cell>
        </row>
        <row r="10966">
          <cell r="X10966">
            <v>11158.7</v>
          </cell>
        </row>
        <row r="10967">
          <cell r="X10967">
            <v>8545.26</v>
          </cell>
        </row>
        <row r="10968">
          <cell r="X10968">
            <v>7359.52</v>
          </cell>
        </row>
        <row r="10969">
          <cell r="X10969">
            <v>5095.46</v>
          </cell>
        </row>
        <row r="10970">
          <cell r="X10970">
            <v>22468.62</v>
          </cell>
        </row>
        <row r="10971">
          <cell r="X10971">
            <v>32952.57</v>
          </cell>
        </row>
        <row r="10972">
          <cell r="X10972">
            <v>6699.39</v>
          </cell>
        </row>
        <row r="10973">
          <cell r="X10973">
            <v>1650.85</v>
          </cell>
        </row>
        <row r="10974">
          <cell r="X10974">
            <v>42461.45</v>
          </cell>
        </row>
        <row r="10975">
          <cell r="X10975">
            <v>563087.72</v>
          </cell>
        </row>
        <row r="10976">
          <cell r="X10976">
            <v>122462.02</v>
          </cell>
        </row>
        <row r="10977">
          <cell r="X10977">
            <v>15852.66</v>
          </cell>
        </row>
        <row r="10978">
          <cell r="X10978">
            <v>1574.73</v>
          </cell>
        </row>
        <row r="10979">
          <cell r="X10979">
            <v>17867.47</v>
          </cell>
        </row>
        <row r="10980">
          <cell r="X10980">
            <v>74789.350000000006</v>
          </cell>
        </row>
        <row r="10981">
          <cell r="X10981">
            <v>20834.439999999999</v>
          </cell>
        </row>
        <row r="10982">
          <cell r="X10982">
            <v>13015</v>
          </cell>
        </row>
        <row r="10983">
          <cell r="X10983">
            <v>9366.01</v>
          </cell>
        </row>
        <row r="10984">
          <cell r="X10984">
            <v>14955.78</v>
          </cell>
        </row>
        <row r="10985">
          <cell r="X10985">
            <v>10002.16</v>
          </cell>
        </row>
        <row r="10986">
          <cell r="X10986">
            <v>14365.52</v>
          </cell>
        </row>
        <row r="10987">
          <cell r="X10987">
            <v>13641.76</v>
          </cell>
        </row>
        <row r="10988">
          <cell r="X10988">
            <v>147199.92000000001</v>
          </cell>
        </row>
        <row r="10989">
          <cell r="X10989">
            <v>77391.31</v>
          </cell>
        </row>
        <row r="10990">
          <cell r="X10990">
            <v>18431.669999999998</v>
          </cell>
        </row>
        <row r="10991">
          <cell r="X10991">
            <v>12769.93</v>
          </cell>
        </row>
        <row r="10992">
          <cell r="X10992">
            <v>9813.4</v>
          </cell>
        </row>
        <row r="10993">
          <cell r="X10993">
            <v>19909.41</v>
          </cell>
        </row>
        <row r="10994">
          <cell r="X10994">
            <v>39253.589999999997</v>
          </cell>
        </row>
        <row r="10995">
          <cell r="X10995">
            <v>3900.33</v>
          </cell>
        </row>
        <row r="10996">
          <cell r="X10996">
            <v>105974.75</v>
          </cell>
        </row>
        <row r="10997">
          <cell r="X10997">
            <v>51445.95</v>
          </cell>
        </row>
        <row r="10998">
          <cell r="X10998">
            <v>37743.51</v>
          </cell>
        </row>
        <row r="10999">
          <cell r="X10999">
            <v>71400</v>
          </cell>
        </row>
        <row r="11000">
          <cell r="X11000">
            <v>71406.399999999994</v>
          </cell>
        </row>
        <row r="11001">
          <cell r="X11001">
            <v>405539.68</v>
          </cell>
        </row>
        <row r="11002">
          <cell r="X11002">
            <v>50450.400000000001</v>
          </cell>
        </row>
        <row r="11003">
          <cell r="X11003">
            <v>1055894.24</v>
          </cell>
        </row>
        <row r="11004">
          <cell r="X11004">
            <v>46569.120000000003</v>
          </cell>
        </row>
        <row r="11005">
          <cell r="X11005">
            <v>52777.919999999998</v>
          </cell>
        </row>
        <row r="11006">
          <cell r="X11006">
            <v>194038</v>
          </cell>
        </row>
        <row r="11007">
          <cell r="X11007">
            <v>71406.399999999994</v>
          </cell>
        </row>
        <row r="11008">
          <cell r="X11008">
            <v>15999.9</v>
          </cell>
        </row>
        <row r="11009">
          <cell r="X11009">
            <v>7016.94</v>
          </cell>
        </row>
        <row r="11010">
          <cell r="X11010">
            <v>14369.13</v>
          </cell>
        </row>
        <row r="11011">
          <cell r="X11011">
            <v>3387.24</v>
          </cell>
        </row>
        <row r="11012">
          <cell r="X11012">
            <v>7197.88</v>
          </cell>
        </row>
        <row r="11013">
          <cell r="X11013">
            <v>2903.35</v>
          </cell>
        </row>
        <row r="11014">
          <cell r="X11014">
            <v>12308.98</v>
          </cell>
        </row>
        <row r="11015">
          <cell r="X11015">
            <v>2661.4</v>
          </cell>
        </row>
        <row r="11016">
          <cell r="X11016">
            <v>-71629</v>
          </cell>
        </row>
        <row r="11017">
          <cell r="X11017">
            <v>-66030</v>
          </cell>
        </row>
        <row r="11018">
          <cell r="X11018">
            <v>-36231.5</v>
          </cell>
        </row>
        <row r="11019">
          <cell r="X11019">
            <v>-3751.5</v>
          </cell>
        </row>
        <row r="11020">
          <cell r="X11020">
            <v>1041675.97</v>
          </cell>
        </row>
        <row r="11021">
          <cell r="X11021">
            <v>71629</v>
          </cell>
        </row>
        <row r="11022">
          <cell r="X11022">
            <v>66030</v>
          </cell>
        </row>
        <row r="11023">
          <cell r="X11023">
            <v>36231.5</v>
          </cell>
        </row>
        <row r="11024">
          <cell r="X11024">
            <v>3751.5</v>
          </cell>
        </row>
        <row r="11025">
          <cell r="X11025">
            <v>4579.8</v>
          </cell>
        </row>
        <row r="11026">
          <cell r="X11026">
            <v>13752.9</v>
          </cell>
        </row>
        <row r="11027">
          <cell r="X11027">
            <v>26017.5</v>
          </cell>
        </row>
        <row r="11028">
          <cell r="X11028">
            <v>60670.3</v>
          </cell>
        </row>
        <row r="11029">
          <cell r="X11029">
            <v>144200</v>
          </cell>
        </row>
        <row r="11030">
          <cell r="X11030">
            <v>125307</v>
          </cell>
        </row>
        <row r="11031">
          <cell r="X11031">
            <v>-60670.3</v>
          </cell>
        </row>
        <row r="11032">
          <cell r="X11032">
            <v>4838.91</v>
          </cell>
        </row>
        <row r="11033">
          <cell r="X11033">
            <v>5927.67</v>
          </cell>
        </row>
        <row r="11034">
          <cell r="X11034">
            <v>5080.8599999999997</v>
          </cell>
        </row>
        <row r="11035">
          <cell r="X11035">
            <v>47572.55</v>
          </cell>
        </row>
        <row r="11036">
          <cell r="X11036">
            <v>11310.96</v>
          </cell>
        </row>
        <row r="11037">
          <cell r="X11037">
            <v>61667.34</v>
          </cell>
        </row>
        <row r="11038">
          <cell r="X11038">
            <v>239252.22</v>
          </cell>
        </row>
        <row r="11039">
          <cell r="X11039">
            <v>31703.4</v>
          </cell>
        </row>
        <row r="11040">
          <cell r="X11040">
            <v>5201.5</v>
          </cell>
        </row>
        <row r="11041">
          <cell r="X11041">
            <v>448.05</v>
          </cell>
        </row>
        <row r="11042">
          <cell r="X11042">
            <v>15511.8</v>
          </cell>
        </row>
        <row r="11043">
          <cell r="X11043">
            <v>-15511.8</v>
          </cell>
        </row>
        <row r="11044">
          <cell r="X11044">
            <v>60670.3</v>
          </cell>
        </row>
        <row r="11045">
          <cell r="X11045">
            <v>15511.8</v>
          </cell>
        </row>
        <row r="11046">
          <cell r="X11046">
            <v>31703.4</v>
          </cell>
        </row>
        <row r="11047">
          <cell r="X11047">
            <v>12360</v>
          </cell>
        </row>
        <row r="11048">
          <cell r="X11048">
            <v>597.4</v>
          </cell>
        </row>
        <row r="11049">
          <cell r="X11049">
            <v>31023.599999999999</v>
          </cell>
        </row>
        <row r="11050">
          <cell r="X11050">
            <v>3810.64</v>
          </cell>
        </row>
        <row r="11051">
          <cell r="X11051">
            <v>2177.5100000000002</v>
          </cell>
        </row>
        <row r="11052">
          <cell r="X11052">
            <v>1378.67</v>
          </cell>
        </row>
        <row r="11053">
          <cell r="X11053">
            <v>14970.38</v>
          </cell>
        </row>
        <row r="11054">
          <cell r="X11054">
            <v>332.68</v>
          </cell>
        </row>
        <row r="11055">
          <cell r="X11055">
            <v>221923.8</v>
          </cell>
        </row>
        <row r="11056">
          <cell r="X11056">
            <v>62047.199999999997</v>
          </cell>
        </row>
        <row r="11057">
          <cell r="X11057">
            <v>18334</v>
          </cell>
        </row>
        <row r="11058">
          <cell r="X11058">
            <v>1493.5</v>
          </cell>
        </row>
        <row r="11059">
          <cell r="X11059">
            <v>40788</v>
          </cell>
        </row>
        <row r="11060">
          <cell r="X11060">
            <v>203201.85</v>
          </cell>
        </row>
        <row r="11061">
          <cell r="X11061">
            <v>15450</v>
          </cell>
        </row>
        <row r="11062">
          <cell r="X11062">
            <v>348400</v>
          </cell>
        </row>
        <row r="11063">
          <cell r="X11063">
            <v>296400</v>
          </cell>
        </row>
        <row r="11064">
          <cell r="X11064">
            <v>1390.79</v>
          </cell>
        </row>
        <row r="11065">
          <cell r="X11065">
            <v>3209.51</v>
          </cell>
        </row>
        <row r="11066">
          <cell r="X11066">
            <v>79308.09</v>
          </cell>
        </row>
        <row r="11067">
          <cell r="X11067">
            <v>9050.02</v>
          </cell>
        </row>
        <row r="11068">
          <cell r="X11068">
            <v>1650.85</v>
          </cell>
        </row>
        <row r="11069">
          <cell r="X11069">
            <v>42461.45</v>
          </cell>
        </row>
        <row r="11070">
          <cell r="X11070">
            <v>339691.62</v>
          </cell>
        </row>
        <row r="11071">
          <cell r="X11071">
            <v>56615.27</v>
          </cell>
        </row>
        <row r="11072">
          <cell r="X11072">
            <v>180791.77</v>
          </cell>
        </row>
        <row r="11073">
          <cell r="X11073">
            <v>4425.93</v>
          </cell>
        </row>
        <row r="11074">
          <cell r="X11074">
            <v>22468.62</v>
          </cell>
        </row>
        <row r="11075">
          <cell r="X11075">
            <v>32952.57</v>
          </cell>
        </row>
        <row r="11076">
          <cell r="X11076">
            <v>64784.05</v>
          </cell>
        </row>
        <row r="11077">
          <cell r="X11077">
            <v>62262.41</v>
          </cell>
        </row>
        <row r="11078">
          <cell r="X11078">
            <v>3302.77</v>
          </cell>
        </row>
        <row r="11079">
          <cell r="X11079">
            <v>75487.03</v>
          </cell>
        </row>
        <row r="11080">
          <cell r="X11080">
            <v>401024.83</v>
          </cell>
        </row>
        <row r="11081">
          <cell r="X11081">
            <v>2584.73</v>
          </cell>
        </row>
        <row r="11082">
          <cell r="X11082">
            <v>4140</v>
          </cell>
        </row>
        <row r="11083">
          <cell r="X11083">
            <v>68.400000000000006</v>
          </cell>
        </row>
        <row r="11084">
          <cell r="X11084">
            <v>600</v>
          </cell>
        </row>
        <row r="11085">
          <cell r="X11085">
            <v>840</v>
          </cell>
        </row>
        <row r="11086">
          <cell r="X11086">
            <v>1680</v>
          </cell>
        </row>
        <row r="11087">
          <cell r="X11087">
            <v>283800</v>
          </cell>
        </row>
        <row r="11088">
          <cell r="X11088">
            <v>54000</v>
          </cell>
        </row>
        <row r="11089">
          <cell r="X11089">
            <v>22000</v>
          </cell>
        </row>
        <row r="11090">
          <cell r="X11090">
            <v>36000</v>
          </cell>
        </row>
        <row r="11091">
          <cell r="X11091">
            <v>22000</v>
          </cell>
        </row>
        <row r="11092">
          <cell r="X11092">
            <v>33600</v>
          </cell>
        </row>
        <row r="11093">
          <cell r="X11093">
            <v>11760</v>
          </cell>
        </row>
        <row r="11094">
          <cell r="X11094">
            <v>73260</v>
          </cell>
        </row>
        <row r="11095">
          <cell r="X11095">
            <v>28800</v>
          </cell>
        </row>
        <row r="11096">
          <cell r="X11096">
            <v>24750</v>
          </cell>
        </row>
        <row r="11097">
          <cell r="X11097">
            <v>21930</v>
          </cell>
        </row>
        <row r="11098">
          <cell r="X11098">
            <v>7310</v>
          </cell>
        </row>
        <row r="11099">
          <cell r="X11099">
            <v>7310</v>
          </cell>
        </row>
        <row r="11100">
          <cell r="X11100">
            <v>33300</v>
          </cell>
        </row>
        <row r="11101">
          <cell r="X11101">
            <v>7200</v>
          </cell>
        </row>
        <row r="11102">
          <cell r="X11102">
            <v>19800</v>
          </cell>
        </row>
        <row r="11103">
          <cell r="X11103">
            <v>11019.57</v>
          </cell>
        </row>
        <row r="11104">
          <cell r="X11104">
            <v>19818.189999999999</v>
          </cell>
        </row>
        <row r="11105">
          <cell r="X11105">
            <v>72900.31</v>
          </cell>
        </row>
        <row r="11106">
          <cell r="X11106">
            <v>46263.8</v>
          </cell>
        </row>
        <row r="11107">
          <cell r="X11107">
            <v>4124.3999999999996</v>
          </cell>
        </row>
        <row r="11108">
          <cell r="X11108">
            <v>990</v>
          </cell>
        </row>
        <row r="11109">
          <cell r="X11109">
            <v>2123</v>
          </cell>
        </row>
        <row r="11110">
          <cell r="X11110">
            <v>7.2</v>
          </cell>
        </row>
        <row r="11111">
          <cell r="X11111">
            <v>8910</v>
          </cell>
        </row>
        <row r="11112">
          <cell r="X11112">
            <v>351</v>
          </cell>
        </row>
        <row r="11113">
          <cell r="X11113">
            <v>283.5</v>
          </cell>
        </row>
        <row r="11114">
          <cell r="X11114">
            <v>3244.88</v>
          </cell>
        </row>
        <row r="11115">
          <cell r="X11115">
            <v>1333.96</v>
          </cell>
        </row>
        <row r="11116">
          <cell r="X11116">
            <v>3.13</v>
          </cell>
        </row>
        <row r="11117">
          <cell r="X11117">
            <v>308</v>
          </cell>
        </row>
        <row r="11118">
          <cell r="X11118">
            <v>1848</v>
          </cell>
        </row>
        <row r="11119">
          <cell r="X11119">
            <v>1074</v>
          </cell>
        </row>
        <row r="11120">
          <cell r="X11120">
            <v>2148</v>
          </cell>
        </row>
        <row r="11121">
          <cell r="X11121">
            <v>1790</v>
          </cell>
        </row>
        <row r="11122">
          <cell r="X11122">
            <v>5618.16</v>
          </cell>
        </row>
        <row r="11123">
          <cell r="X11123">
            <v>4213.62</v>
          </cell>
        </row>
        <row r="11124">
          <cell r="X11124">
            <v>7373.84</v>
          </cell>
        </row>
        <row r="11125">
          <cell r="X11125">
            <v>19663.560000000001</v>
          </cell>
        </row>
        <row r="11126">
          <cell r="X11126">
            <v>4243.2</v>
          </cell>
        </row>
        <row r="11127">
          <cell r="X11127">
            <v>3026.4</v>
          </cell>
        </row>
        <row r="11128">
          <cell r="X11128">
            <v>848.64</v>
          </cell>
        </row>
        <row r="11129">
          <cell r="X11129">
            <v>217.15</v>
          </cell>
        </row>
        <row r="11130">
          <cell r="X11130">
            <v>336.96</v>
          </cell>
        </row>
        <row r="11131">
          <cell r="X11131">
            <v>260.20999999999998</v>
          </cell>
        </row>
        <row r="11132">
          <cell r="X11132">
            <v>231.92</v>
          </cell>
        </row>
        <row r="11133">
          <cell r="X11133">
            <v>452.4</v>
          </cell>
        </row>
        <row r="11134">
          <cell r="X11134">
            <v>78.62</v>
          </cell>
        </row>
        <row r="11135">
          <cell r="X11135">
            <v>22170.44</v>
          </cell>
        </row>
        <row r="11136">
          <cell r="X11136">
            <v>5278.41</v>
          </cell>
        </row>
        <row r="11137">
          <cell r="X11137">
            <v>28500</v>
          </cell>
        </row>
        <row r="11138">
          <cell r="X11138">
            <v>33990</v>
          </cell>
        </row>
        <row r="11139">
          <cell r="X11139">
            <v>356754.94</v>
          </cell>
        </row>
        <row r="11140">
          <cell r="X11140">
            <v>2961</v>
          </cell>
        </row>
        <row r="11141">
          <cell r="X11141">
            <v>6593.12</v>
          </cell>
        </row>
        <row r="11142">
          <cell r="X11142">
            <v>544.20000000000005</v>
          </cell>
        </row>
        <row r="11143">
          <cell r="X11143">
            <v>5117.5200000000004</v>
          </cell>
        </row>
        <row r="11144">
          <cell r="X11144">
            <v>3793.68</v>
          </cell>
        </row>
        <row r="11145">
          <cell r="X11145">
            <v>523.28</v>
          </cell>
        </row>
        <row r="11146">
          <cell r="X11146">
            <v>2172.6</v>
          </cell>
        </row>
        <row r="11147">
          <cell r="X11147">
            <v>1128</v>
          </cell>
        </row>
        <row r="11148">
          <cell r="X11148">
            <v>516</v>
          </cell>
        </row>
        <row r="11149">
          <cell r="X11149">
            <v>1785</v>
          </cell>
        </row>
        <row r="11150">
          <cell r="X11150">
            <v>2835</v>
          </cell>
        </row>
        <row r="11151">
          <cell r="X11151">
            <v>6000</v>
          </cell>
        </row>
        <row r="11152">
          <cell r="X11152">
            <v>2275</v>
          </cell>
        </row>
        <row r="11153">
          <cell r="X11153">
            <v>20888</v>
          </cell>
        </row>
        <row r="11154">
          <cell r="X11154">
            <v>15960</v>
          </cell>
        </row>
        <row r="11155">
          <cell r="X11155">
            <v>12684</v>
          </cell>
        </row>
        <row r="11156">
          <cell r="X11156">
            <v>1900.5</v>
          </cell>
        </row>
        <row r="11157">
          <cell r="X11157">
            <v>750.75</v>
          </cell>
        </row>
        <row r="11158">
          <cell r="X11158">
            <v>1960</v>
          </cell>
        </row>
        <row r="11159">
          <cell r="X11159">
            <v>910</v>
          </cell>
        </row>
        <row r="11160">
          <cell r="X11160">
            <v>210</v>
          </cell>
        </row>
        <row r="11161">
          <cell r="X11161">
            <v>420</v>
          </cell>
        </row>
        <row r="11162">
          <cell r="X11162">
            <v>2100</v>
          </cell>
        </row>
        <row r="11163">
          <cell r="X11163">
            <v>1260</v>
          </cell>
        </row>
        <row r="11164">
          <cell r="X11164">
            <v>3780</v>
          </cell>
        </row>
        <row r="11165">
          <cell r="X11165">
            <v>1680</v>
          </cell>
        </row>
        <row r="11166">
          <cell r="X11166">
            <v>1680</v>
          </cell>
        </row>
        <row r="11167">
          <cell r="X11167">
            <v>525</v>
          </cell>
        </row>
        <row r="11168">
          <cell r="X11168">
            <v>1540</v>
          </cell>
        </row>
        <row r="11169">
          <cell r="X11169">
            <v>525</v>
          </cell>
        </row>
        <row r="11170">
          <cell r="X11170">
            <v>315</v>
          </cell>
        </row>
        <row r="11171">
          <cell r="X11171">
            <v>630</v>
          </cell>
        </row>
        <row r="11172">
          <cell r="X11172">
            <v>1680</v>
          </cell>
        </row>
        <row r="11173">
          <cell r="X11173">
            <v>4620</v>
          </cell>
        </row>
        <row r="11174">
          <cell r="X11174">
            <v>3360</v>
          </cell>
        </row>
        <row r="11175">
          <cell r="X11175">
            <v>280</v>
          </cell>
        </row>
        <row r="11176">
          <cell r="X11176">
            <v>7350</v>
          </cell>
        </row>
        <row r="11177">
          <cell r="X11177">
            <v>1750</v>
          </cell>
        </row>
        <row r="11178">
          <cell r="X11178">
            <v>140</v>
          </cell>
        </row>
        <row r="11179">
          <cell r="X11179">
            <v>35</v>
          </cell>
        </row>
        <row r="11180">
          <cell r="X11180">
            <v>1296.26</v>
          </cell>
        </row>
        <row r="11181">
          <cell r="X11181">
            <v>698.88</v>
          </cell>
        </row>
        <row r="11182">
          <cell r="X11182">
            <v>8400</v>
          </cell>
        </row>
        <row r="11183">
          <cell r="X11183">
            <v>1395</v>
          </cell>
        </row>
        <row r="11184">
          <cell r="X11184">
            <v>4275</v>
          </cell>
        </row>
        <row r="11185">
          <cell r="X11185">
            <v>2422.5</v>
          </cell>
        </row>
        <row r="11186">
          <cell r="X11186">
            <v>4200</v>
          </cell>
        </row>
        <row r="11187">
          <cell r="X11187">
            <v>837</v>
          </cell>
        </row>
        <row r="11188">
          <cell r="X11188">
            <v>837</v>
          </cell>
        </row>
        <row r="11189">
          <cell r="X11189">
            <v>2790</v>
          </cell>
        </row>
        <row r="11190">
          <cell r="X11190">
            <v>42090</v>
          </cell>
        </row>
        <row r="11191">
          <cell r="X11191">
            <v>82616</v>
          </cell>
        </row>
        <row r="11192">
          <cell r="X11192">
            <v>13372.2</v>
          </cell>
        </row>
        <row r="11193">
          <cell r="X11193">
            <v>16464</v>
          </cell>
        </row>
        <row r="11194">
          <cell r="X11194">
            <v>70560</v>
          </cell>
        </row>
        <row r="11195">
          <cell r="X11195">
            <v>102.48</v>
          </cell>
        </row>
        <row r="11196">
          <cell r="X11196">
            <v>6279</v>
          </cell>
        </row>
        <row r="11197">
          <cell r="X11197">
            <v>30754.5</v>
          </cell>
        </row>
        <row r="11198">
          <cell r="X11198">
            <v>24768.7</v>
          </cell>
        </row>
        <row r="11199">
          <cell r="X11199">
            <v>57007.8</v>
          </cell>
        </row>
        <row r="11200">
          <cell r="X11200">
            <v>25200</v>
          </cell>
        </row>
        <row r="11201">
          <cell r="X11201">
            <v>5278.5</v>
          </cell>
        </row>
        <row r="11202">
          <cell r="X11202">
            <v>1075.25</v>
          </cell>
        </row>
        <row r="11203">
          <cell r="X11203">
            <v>2300</v>
          </cell>
        </row>
        <row r="11204">
          <cell r="X11204">
            <v>317.39999999999998</v>
          </cell>
        </row>
        <row r="11205">
          <cell r="X11205">
            <v>449.65</v>
          </cell>
        </row>
        <row r="11206">
          <cell r="X11206">
            <v>1726.73</v>
          </cell>
        </row>
        <row r="11207">
          <cell r="X11207">
            <v>448.5</v>
          </cell>
        </row>
        <row r="11208">
          <cell r="X11208">
            <v>747.5</v>
          </cell>
        </row>
        <row r="11209">
          <cell r="X11209">
            <v>148.35</v>
          </cell>
        </row>
        <row r="11210">
          <cell r="X11210">
            <v>503.7</v>
          </cell>
        </row>
        <row r="11211">
          <cell r="X11211">
            <v>575</v>
          </cell>
        </row>
        <row r="11212">
          <cell r="X11212">
            <v>3115.35</v>
          </cell>
        </row>
        <row r="11213">
          <cell r="X11213">
            <v>5750</v>
          </cell>
        </row>
        <row r="11214">
          <cell r="X11214">
            <v>14260</v>
          </cell>
        </row>
        <row r="11215">
          <cell r="X11215">
            <v>7475</v>
          </cell>
        </row>
        <row r="11216">
          <cell r="X11216">
            <v>5060</v>
          </cell>
        </row>
        <row r="11217">
          <cell r="X11217">
            <v>3956</v>
          </cell>
        </row>
        <row r="11218">
          <cell r="X11218">
            <v>3974.4</v>
          </cell>
        </row>
        <row r="11219">
          <cell r="X11219">
            <v>7728</v>
          </cell>
        </row>
        <row r="11220">
          <cell r="X11220">
            <v>2806</v>
          </cell>
        </row>
        <row r="11221">
          <cell r="X11221">
            <v>9200</v>
          </cell>
        </row>
        <row r="11222">
          <cell r="X11222">
            <v>10580</v>
          </cell>
        </row>
        <row r="11223">
          <cell r="X11223">
            <v>1092.5</v>
          </cell>
        </row>
        <row r="11224">
          <cell r="X11224">
            <v>4655.2</v>
          </cell>
        </row>
        <row r="11225">
          <cell r="X11225">
            <v>3542</v>
          </cell>
        </row>
        <row r="11226">
          <cell r="X11226">
            <v>52109.03</v>
          </cell>
        </row>
        <row r="11227">
          <cell r="X11227">
            <v>52109.03</v>
          </cell>
        </row>
        <row r="11228">
          <cell r="X11228">
            <v>58873.09</v>
          </cell>
        </row>
        <row r="11229">
          <cell r="X11229">
            <v>52109.03</v>
          </cell>
        </row>
        <row r="11230">
          <cell r="X11230">
            <v>33642.959999999999</v>
          </cell>
        </row>
        <row r="11231">
          <cell r="X11231">
            <v>59203.66</v>
          </cell>
        </row>
        <row r="11232">
          <cell r="X11232">
            <v>31707.4</v>
          </cell>
        </row>
        <row r="11233">
          <cell r="X11233">
            <v>35699.5</v>
          </cell>
        </row>
        <row r="11234">
          <cell r="X11234">
            <v>31483.17</v>
          </cell>
        </row>
        <row r="11235">
          <cell r="X11235">
            <v>35699.5</v>
          </cell>
        </row>
        <row r="11236">
          <cell r="X11236">
            <v>10197.64</v>
          </cell>
        </row>
        <row r="11237">
          <cell r="X11237">
            <v>160874</v>
          </cell>
        </row>
        <row r="11238">
          <cell r="X11238">
            <v>218400</v>
          </cell>
        </row>
        <row r="11239">
          <cell r="X11239">
            <v>291200</v>
          </cell>
        </row>
        <row r="11240">
          <cell r="X11240">
            <v>4595.5</v>
          </cell>
        </row>
        <row r="11241">
          <cell r="X11241">
            <v>2020</v>
          </cell>
        </row>
        <row r="11242">
          <cell r="X11242">
            <v>92920</v>
          </cell>
        </row>
        <row r="11243">
          <cell r="X11243">
            <v>30300</v>
          </cell>
        </row>
        <row r="11244">
          <cell r="X11244">
            <v>26260</v>
          </cell>
        </row>
        <row r="11245">
          <cell r="X11245">
            <v>-45887.18</v>
          </cell>
        </row>
        <row r="11246">
          <cell r="X11246">
            <v>-1452.12</v>
          </cell>
        </row>
        <row r="11247">
          <cell r="X11247">
            <v>-5733.24</v>
          </cell>
        </row>
        <row r="11248">
          <cell r="X11248">
            <v>-726.06</v>
          </cell>
        </row>
        <row r="11249">
          <cell r="X11249">
            <v>17388</v>
          </cell>
        </row>
        <row r="11250">
          <cell r="X11250">
            <v>11949.65</v>
          </cell>
        </row>
        <row r="11251">
          <cell r="X11251">
            <v>2700</v>
          </cell>
        </row>
        <row r="11252">
          <cell r="X11252">
            <v>12000</v>
          </cell>
        </row>
        <row r="11253">
          <cell r="X11253">
            <v>6643.2</v>
          </cell>
        </row>
        <row r="11254">
          <cell r="X11254">
            <v>12852.7</v>
          </cell>
        </row>
        <row r="11255">
          <cell r="X11255">
            <v>1336.12</v>
          </cell>
        </row>
        <row r="11256">
          <cell r="X11256">
            <v>11932.95</v>
          </cell>
        </row>
        <row r="11257">
          <cell r="X11257">
            <v>848.62</v>
          </cell>
        </row>
        <row r="11258">
          <cell r="X11258">
            <v>19260.240000000002</v>
          </cell>
        </row>
        <row r="11259">
          <cell r="X11259">
            <v>8447.69</v>
          </cell>
        </row>
        <row r="11260">
          <cell r="X11260">
            <v>19324.900000000001</v>
          </cell>
        </row>
        <row r="11261">
          <cell r="X11261">
            <v>2141.6</v>
          </cell>
        </row>
        <row r="11262">
          <cell r="X11262">
            <v>24245.65</v>
          </cell>
        </row>
        <row r="11263">
          <cell r="X11263">
            <v>898.8</v>
          </cell>
        </row>
        <row r="11264">
          <cell r="X11264">
            <v>6758.49</v>
          </cell>
        </row>
        <row r="11265">
          <cell r="X11265">
            <v>1713.63</v>
          </cell>
        </row>
        <row r="11266">
          <cell r="X11266">
            <v>16191.95</v>
          </cell>
        </row>
        <row r="11267">
          <cell r="X11267">
            <v>61611.41</v>
          </cell>
        </row>
        <row r="11268">
          <cell r="X11268">
            <v>2541.14</v>
          </cell>
        </row>
        <row r="11269">
          <cell r="X11269">
            <v>4866.24</v>
          </cell>
        </row>
        <row r="11270">
          <cell r="X11270">
            <v>55447.6</v>
          </cell>
        </row>
        <row r="11271">
          <cell r="X11271">
            <v>15154.92</v>
          </cell>
        </row>
        <row r="11272">
          <cell r="X11272">
            <v>5000</v>
          </cell>
        </row>
        <row r="11273">
          <cell r="X11273">
            <v>50898.92</v>
          </cell>
        </row>
        <row r="11274">
          <cell r="X11274">
            <v>13860.38</v>
          </cell>
        </row>
        <row r="11275">
          <cell r="X11275">
            <v>21596.71</v>
          </cell>
        </row>
        <row r="11276">
          <cell r="X11276">
            <v>12937.5</v>
          </cell>
        </row>
        <row r="11277">
          <cell r="X11277">
            <v>5253</v>
          </cell>
        </row>
        <row r="11278">
          <cell r="X11278">
            <v>5253</v>
          </cell>
        </row>
        <row r="11279">
          <cell r="X11279">
            <v>-98000</v>
          </cell>
        </row>
        <row r="11280">
          <cell r="X11280">
            <v>-57300</v>
          </cell>
        </row>
        <row r="11281">
          <cell r="X11281">
            <v>1485</v>
          </cell>
        </row>
        <row r="11282">
          <cell r="X11282">
            <v>98000</v>
          </cell>
        </row>
        <row r="11283">
          <cell r="X11283">
            <v>57300</v>
          </cell>
        </row>
        <row r="11284">
          <cell r="X11284">
            <v>42500</v>
          </cell>
        </row>
        <row r="11285">
          <cell r="X11285">
            <v>5909.4</v>
          </cell>
        </row>
        <row r="11286">
          <cell r="X11286">
            <v>658.56</v>
          </cell>
        </row>
        <row r="11287">
          <cell r="X11287">
            <v>333.2</v>
          </cell>
        </row>
        <row r="11288">
          <cell r="X11288">
            <v>749.7</v>
          </cell>
        </row>
        <row r="11289">
          <cell r="X11289">
            <v>88.2</v>
          </cell>
        </row>
        <row r="11290">
          <cell r="X11290">
            <v>107.8</v>
          </cell>
        </row>
        <row r="11291">
          <cell r="X11291">
            <v>172880</v>
          </cell>
        </row>
        <row r="11292">
          <cell r="X11292">
            <v>14560</v>
          </cell>
        </row>
        <row r="11293">
          <cell r="X11293">
            <v>20739.68</v>
          </cell>
        </row>
        <row r="11294">
          <cell r="X11294">
            <v>1670.4</v>
          </cell>
        </row>
        <row r="11295">
          <cell r="X11295">
            <v>16120</v>
          </cell>
        </row>
        <row r="11296">
          <cell r="X11296">
            <v>65295.07</v>
          </cell>
        </row>
        <row r="11297">
          <cell r="X11297">
            <v>185088.38</v>
          </cell>
        </row>
        <row r="11298">
          <cell r="X11298">
            <v>32400</v>
          </cell>
        </row>
        <row r="11299">
          <cell r="X11299">
            <v>522259.32</v>
          </cell>
        </row>
        <row r="11300">
          <cell r="X11300">
            <v>55200</v>
          </cell>
        </row>
        <row r="11301">
          <cell r="X11301">
            <v>-168548.81</v>
          </cell>
        </row>
        <row r="11302">
          <cell r="X11302">
            <v>-65537.17</v>
          </cell>
        </row>
        <row r="11303">
          <cell r="X11303">
            <v>168780.65</v>
          </cell>
        </row>
        <row r="11304">
          <cell r="X11304">
            <v>65627.31</v>
          </cell>
        </row>
        <row r="11305">
          <cell r="X11305">
            <v>2025</v>
          </cell>
        </row>
        <row r="11306">
          <cell r="X11306">
            <v>600</v>
          </cell>
        </row>
        <row r="11307">
          <cell r="X11307">
            <v>30</v>
          </cell>
        </row>
        <row r="11308">
          <cell r="X11308">
            <v>2400</v>
          </cell>
        </row>
        <row r="11309">
          <cell r="X11309">
            <v>300</v>
          </cell>
        </row>
        <row r="11310">
          <cell r="X11310">
            <v>1500</v>
          </cell>
        </row>
        <row r="11311">
          <cell r="X11311">
            <v>16292.5</v>
          </cell>
        </row>
        <row r="11312">
          <cell r="X11312">
            <v>5024.4799999999996</v>
          </cell>
        </row>
        <row r="11313">
          <cell r="X11313">
            <v>10866.71</v>
          </cell>
        </row>
        <row r="11314">
          <cell r="X11314">
            <v>5032</v>
          </cell>
        </row>
        <row r="11315">
          <cell r="X11315">
            <v>4342.26</v>
          </cell>
        </row>
        <row r="11316">
          <cell r="X11316">
            <v>10862.5</v>
          </cell>
        </row>
        <row r="11317">
          <cell r="X11317">
            <v>5190.53</v>
          </cell>
        </row>
        <row r="11318">
          <cell r="X11318">
            <v>1976</v>
          </cell>
        </row>
        <row r="11319">
          <cell r="X11319">
            <v>3300</v>
          </cell>
        </row>
        <row r="11320">
          <cell r="X11320">
            <v>2360</v>
          </cell>
        </row>
        <row r="11321">
          <cell r="X11321">
            <v>73.8</v>
          </cell>
        </row>
        <row r="11322">
          <cell r="X11322">
            <v>7997.1</v>
          </cell>
        </row>
        <row r="11323">
          <cell r="X11323">
            <v>2372.63</v>
          </cell>
        </row>
        <row r="11324">
          <cell r="X11324">
            <v>428</v>
          </cell>
        </row>
        <row r="11325">
          <cell r="X11325">
            <v>513</v>
          </cell>
        </row>
        <row r="11326">
          <cell r="X11326">
            <v>136.80000000000001</v>
          </cell>
        </row>
        <row r="11327">
          <cell r="X11327">
            <v>298.89999999999998</v>
          </cell>
        </row>
        <row r="11328">
          <cell r="X11328">
            <v>22.5</v>
          </cell>
        </row>
        <row r="11329">
          <cell r="X11329">
            <v>424</v>
          </cell>
        </row>
        <row r="11330">
          <cell r="X11330">
            <v>171</v>
          </cell>
        </row>
        <row r="11331">
          <cell r="X11331">
            <v>256.5</v>
          </cell>
        </row>
        <row r="11332">
          <cell r="X11332">
            <v>425.6</v>
          </cell>
        </row>
        <row r="11333">
          <cell r="X11333">
            <v>171</v>
          </cell>
        </row>
        <row r="11334">
          <cell r="X11334">
            <v>320</v>
          </cell>
        </row>
        <row r="11335">
          <cell r="X11335">
            <v>213.5</v>
          </cell>
        </row>
        <row r="11336">
          <cell r="X11336">
            <v>22.8</v>
          </cell>
        </row>
        <row r="11337">
          <cell r="X11337">
            <v>4018.5</v>
          </cell>
        </row>
        <row r="11338">
          <cell r="X11338">
            <v>456</v>
          </cell>
        </row>
        <row r="11339">
          <cell r="X11339">
            <v>12839.92</v>
          </cell>
        </row>
        <row r="11340">
          <cell r="X11340">
            <v>12682.5</v>
          </cell>
        </row>
        <row r="11341">
          <cell r="X11341">
            <v>3375.32</v>
          </cell>
        </row>
        <row r="11342">
          <cell r="X11342">
            <v>6280.6</v>
          </cell>
        </row>
        <row r="11343">
          <cell r="X11343">
            <v>3024.31</v>
          </cell>
        </row>
        <row r="11344">
          <cell r="X11344">
            <v>7587.97</v>
          </cell>
        </row>
        <row r="11345">
          <cell r="X11345">
            <v>6175</v>
          </cell>
        </row>
        <row r="11346">
          <cell r="X11346">
            <v>6609.68</v>
          </cell>
        </row>
        <row r="11347">
          <cell r="X11347">
            <v>15496.97</v>
          </cell>
        </row>
        <row r="11348">
          <cell r="X11348">
            <v>2394</v>
          </cell>
        </row>
        <row r="11349">
          <cell r="X11349">
            <v>107.01</v>
          </cell>
        </row>
        <row r="11350">
          <cell r="X11350">
            <v>20400</v>
          </cell>
        </row>
        <row r="11351">
          <cell r="X11351">
            <v>31894</v>
          </cell>
        </row>
        <row r="11352">
          <cell r="X11352">
            <v>21029</v>
          </cell>
        </row>
        <row r="11353">
          <cell r="X11353">
            <v>168540</v>
          </cell>
        </row>
        <row r="11354">
          <cell r="X11354">
            <v>171032.4</v>
          </cell>
        </row>
        <row r="11355">
          <cell r="X11355">
            <v>1741580</v>
          </cell>
        </row>
        <row r="11356">
          <cell r="X11356">
            <v>-1741580</v>
          </cell>
        </row>
        <row r="11357">
          <cell r="X11357">
            <v>-168540</v>
          </cell>
        </row>
        <row r="11358">
          <cell r="X11358">
            <v>35248.949999999997</v>
          </cell>
        </row>
        <row r="11359">
          <cell r="X11359">
            <v>5160</v>
          </cell>
        </row>
        <row r="11360">
          <cell r="X11360">
            <v>3100</v>
          </cell>
        </row>
        <row r="11361">
          <cell r="X11361">
            <v>12900</v>
          </cell>
        </row>
        <row r="11362">
          <cell r="X11362">
            <v>54800</v>
          </cell>
        </row>
        <row r="11363">
          <cell r="X11363">
            <v>92350.21</v>
          </cell>
        </row>
        <row r="11364">
          <cell r="X11364">
            <v>79272.649999999994</v>
          </cell>
        </row>
        <row r="11365">
          <cell r="X11365">
            <v>52882.84</v>
          </cell>
        </row>
        <row r="11366">
          <cell r="X11366">
            <v>43351.03</v>
          </cell>
        </row>
        <row r="11367">
          <cell r="X11367">
            <v>31483.17</v>
          </cell>
        </row>
        <row r="11368">
          <cell r="X11368">
            <v>44016.38</v>
          </cell>
        </row>
        <row r="11369">
          <cell r="X11369">
            <v>44016.38</v>
          </cell>
        </row>
        <row r="11370">
          <cell r="X11370">
            <v>64744.43</v>
          </cell>
        </row>
        <row r="11371">
          <cell r="X11371">
            <v>126030</v>
          </cell>
        </row>
        <row r="11372">
          <cell r="X11372">
            <v>59788.2</v>
          </cell>
        </row>
        <row r="11373">
          <cell r="X11373">
            <v>22350.05</v>
          </cell>
        </row>
        <row r="11374">
          <cell r="X11374">
            <v>75257.399999999994</v>
          </cell>
        </row>
        <row r="11375">
          <cell r="X11375">
            <v>69468.3</v>
          </cell>
        </row>
        <row r="11376">
          <cell r="X11376">
            <v>69278.55</v>
          </cell>
        </row>
        <row r="11377">
          <cell r="X11377">
            <v>102399.3</v>
          </cell>
        </row>
        <row r="11378">
          <cell r="X11378">
            <v>6168.6</v>
          </cell>
        </row>
        <row r="11379">
          <cell r="X11379">
            <v>11862.75</v>
          </cell>
        </row>
        <row r="11380">
          <cell r="X11380">
            <v>5412.9</v>
          </cell>
        </row>
        <row r="11381">
          <cell r="X11381">
            <v>17600.2</v>
          </cell>
        </row>
        <row r="11382">
          <cell r="X11382">
            <v>5978.7</v>
          </cell>
        </row>
        <row r="11383">
          <cell r="X11383">
            <v>9260.6</v>
          </cell>
        </row>
        <row r="11384">
          <cell r="X11384">
            <v>951.35</v>
          </cell>
        </row>
        <row r="11385">
          <cell r="X11385">
            <v>1427.1</v>
          </cell>
        </row>
        <row r="11386">
          <cell r="X11386">
            <v>1189.1500000000001</v>
          </cell>
        </row>
        <row r="11387">
          <cell r="X11387">
            <v>569.4</v>
          </cell>
        </row>
        <row r="11388">
          <cell r="X11388">
            <v>168540</v>
          </cell>
        </row>
        <row r="11389">
          <cell r="X11389">
            <v>1741580</v>
          </cell>
        </row>
        <row r="11390">
          <cell r="X11390">
            <v>483231.84</v>
          </cell>
        </row>
        <row r="11391">
          <cell r="X11391">
            <v>162916</v>
          </cell>
        </row>
        <row r="11392">
          <cell r="X11392">
            <v>701850.24</v>
          </cell>
        </row>
        <row r="11393">
          <cell r="X11393">
            <v>5140.7</v>
          </cell>
        </row>
        <row r="11394">
          <cell r="X11394">
            <v>216.32</v>
          </cell>
        </row>
        <row r="11395">
          <cell r="X11395">
            <v>249.6</v>
          </cell>
        </row>
        <row r="11396">
          <cell r="X11396">
            <v>130</v>
          </cell>
        </row>
        <row r="11397">
          <cell r="X11397">
            <v>9612</v>
          </cell>
        </row>
        <row r="11398">
          <cell r="X11398">
            <v>9483.2000000000007</v>
          </cell>
        </row>
        <row r="11399">
          <cell r="X11399">
            <v>19735.5</v>
          </cell>
        </row>
        <row r="11400">
          <cell r="X11400">
            <v>55.26</v>
          </cell>
        </row>
        <row r="11401">
          <cell r="X11401">
            <v>63750</v>
          </cell>
        </row>
        <row r="11402">
          <cell r="X11402">
            <v>11897.28</v>
          </cell>
        </row>
        <row r="11403">
          <cell r="X11403">
            <v>14445</v>
          </cell>
        </row>
        <row r="11404">
          <cell r="X11404">
            <v>2743.41</v>
          </cell>
        </row>
        <row r="11405">
          <cell r="X11405">
            <v>8754.7199999999993</v>
          </cell>
        </row>
        <row r="11406">
          <cell r="X11406">
            <v>12290.28</v>
          </cell>
        </row>
        <row r="11407">
          <cell r="X11407">
            <v>28553.86</v>
          </cell>
        </row>
        <row r="11408">
          <cell r="X11408">
            <v>29631.360000000001</v>
          </cell>
        </row>
        <row r="11409">
          <cell r="X11409">
            <v>1403</v>
          </cell>
        </row>
        <row r="11410">
          <cell r="X11410">
            <v>4489.6000000000004</v>
          </cell>
        </row>
        <row r="11411">
          <cell r="X11411">
            <v>45187.82</v>
          </cell>
        </row>
        <row r="11412">
          <cell r="X11412">
            <v>35215.300000000003</v>
          </cell>
        </row>
        <row r="11413">
          <cell r="X11413">
            <v>618202.49</v>
          </cell>
        </row>
        <row r="11414">
          <cell r="X11414">
            <v>11195.94</v>
          </cell>
        </row>
        <row r="11415">
          <cell r="X11415">
            <v>8500</v>
          </cell>
        </row>
        <row r="11416">
          <cell r="X11416">
            <v>1250</v>
          </cell>
        </row>
        <row r="11417">
          <cell r="X11417">
            <v>5655</v>
          </cell>
        </row>
        <row r="11418">
          <cell r="X11418">
            <v>22500</v>
          </cell>
        </row>
        <row r="11419">
          <cell r="X11419">
            <v>40000.449999999997</v>
          </cell>
        </row>
        <row r="11420">
          <cell r="X11420">
            <v>-7527.24</v>
          </cell>
        </row>
        <row r="11421">
          <cell r="X11421">
            <v>-13050.1</v>
          </cell>
        </row>
        <row r="11422">
          <cell r="X11422">
            <v>-3633.84</v>
          </cell>
        </row>
        <row r="11423">
          <cell r="X11423">
            <v>7454.16</v>
          </cell>
        </row>
        <row r="11424">
          <cell r="X11424">
            <v>12923.4</v>
          </cell>
        </row>
        <row r="11425">
          <cell r="X11425">
            <v>3598.56</v>
          </cell>
        </row>
        <row r="11426">
          <cell r="X11426">
            <v>31790.38</v>
          </cell>
        </row>
        <row r="11427">
          <cell r="X11427">
            <v>-30076</v>
          </cell>
        </row>
        <row r="11428">
          <cell r="X11428">
            <v>44842.32</v>
          </cell>
        </row>
        <row r="11429">
          <cell r="X11429">
            <v>25116</v>
          </cell>
        </row>
        <row r="11430">
          <cell r="X11430">
            <v>95836</v>
          </cell>
        </row>
        <row r="11431">
          <cell r="X11431">
            <v>49927.8</v>
          </cell>
        </row>
        <row r="11432">
          <cell r="X11432">
            <v>14381.9</v>
          </cell>
        </row>
        <row r="11433">
          <cell r="X11433">
            <v>15295.8</v>
          </cell>
        </row>
        <row r="11434">
          <cell r="X11434">
            <v>24963.9</v>
          </cell>
        </row>
        <row r="11435">
          <cell r="X11435">
            <v>14381.9</v>
          </cell>
        </row>
        <row r="11436">
          <cell r="X11436">
            <v>15296.06</v>
          </cell>
        </row>
        <row r="11437">
          <cell r="X11437">
            <v>16738.8</v>
          </cell>
        </row>
        <row r="11438">
          <cell r="X11438">
            <v>27849.9</v>
          </cell>
        </row>
        <row r="11439">
          <cell r="X11439">
            <v>15824.9</v>
          </cell>
        </row>
        <row r="11440">
          <cell r="X11440">
            <v>4906.2</v>
          </cell>
        </row>
        <row r="11441">
          <cell r="X11441">
            <v>119250</v>
          </cell>
        </row>
        <row r="11442">
          <cell r="X11442">
            <v>35435</v>
          </cell>
        </row>
        <row r="11443">
          <cell r="X11443">
            <v>13490.26</v>
          </cell>
        </row>
        <row r="11444">
          <cell r="X11444">
            <v>363.89</v>
          </cell>
        </row>
        <row r="11445">
          <cell r="X11445">
            <v>1354.7</v>
          </cell>
        </row>
        <row r="11446">
          <cell r="X11446">
            <v>240.24</v>
          </cell>
        </row>
        <row r="11447">
          <cell r="X11447">
            <v>2220.63</v>
          </cell>
        </row>
        <row r="11448">
          <cell r="X11448">
            <v>316.8</v>
          </cell>
        </row>
        <row r="11449">
          <cell r="X11449">
            <v>18000</v>
          </cell>
        </row>
        <row r="11450">
          <cell r="X11450">
            <v>15000</v>
          </cell>
        </row>
        <row r="11451">
          <cell r="X11451">
            <v>-102.48</v>
          </cell>
        </row>
        <row r="11452">
          <cell r="X11452">
            <v>9418.5</v>
          </cell>
        </row>
        <row r="11453">
          <cell r="X11453">
            <v>3139.5</v>
          </cell>
        </row>
        <row r="11454">
          <cell r="X11454">
            <v>1209.5999999999999</v>
          </cell>
        </row>
        <row r="11455">
          <cell r="X11455">
            <v>333.06</v>
          </cell>
        </row>
        <row r="11456">
          <cell r="X11456">
            <v>79940</v>
          </cell>
        </row>
        <row r="11457">
          <cell r="X11457">
            <v>16100</v>
          </cell>
        </row>
        <row r="11458">
          <cell r="X11458">
            <v>10000</v>
          </cell>
        </row>
        <row r="11459">
          <cell r="X11459">
            <v>4000</v>
          </cell>
        </row>
        <row r="11460">
          <cell r="X11460">
            <v>18500</v>
          </cell>
        </row>
        <row r="11461">
          <cell r="X11461">
            <v>284001.2</v>
          </cell>
        </row>
        <row r="11462">
          <cell r="X11462">
            <v>31893.75</v>
          </cell>
        </row>
        <row r="11463">
          <cell r="X11463">
            <v>34290</v>
          </cell>
        </row>
        <row r="11464">
          <cell r="X11464">
            <v>351759.38</v>
          </cell>
        </row>
        <row r="11465">
          <cell r="X11465">
            <v>72675</v>
          </cell>
        </row>
        <row r="11466">
          <cell r="X11466">
            <v>8433.81</v>
          </cell>
        </row>
        <row r="11467">
          <cell r="X11467">
            <v>6300</v>
          </cell>
        </row>
        <row r="11468">
          <cell r="X11468">
            <v>899832.72</v>
          </cell>
        </row>
        <row r="11469">
          <cell r="X11469">
            <v>624000</v>
          </cell>
        </row>
        <row r="11470">
          <cell r="X11470">
            <v>37980</v>
          </cell>
        </row>
        <row r="11471">
          <cell r="X11471">
            <v>37980</v>
          </cell>
        </row>
        <row r="11472">
          <cell r="X11472">
            <v>37980</v>
          </cell>
        </row>
        <row r="11473">
          <cell r="X11473">
            <v>37980</v>
          </cell>
        </row>
        <row r="11474">
          <cell r="X11474">
            <v>37980</v>
          </cell>
        </row>
        <row r="11475">
          <cell r="X11475">
            <v>14708.4</v>
          </cell>
        </row>
        <row r="11476">
          <cell r="X11476">
            <v>-332.68</v>
          </cell>
        </row>
        <row r="11477">
          <cell r="X11477">
            <v>239665.92000000001</v>
          </cell>
        </row>
        <row r="11478">
          <cell r="X11478">
            <v>110490.64</v>
          </cell>
        </row>
        <row r="11479">
          <cell r="X11479">
            <v>117737.36</v>
          </cell>
        </row>
        <row r="11480">
          <cell r="X11480">
            <v>116864.8</v>
          </cell>
        </row>
        <row r="11481">
          <cell r="X11481">
            <v>62052.98</v>
          </cell>
        </row>
        <row r="11482">
          <cell r="X11482">
            <v>141795</v>
          </cell>
        </row>
        <row r="11483">
          <cell r="X11483">
            <v>10239</v>
          </cell>
        </row>
        <row r="11484">
          <cell r="X11484">
            <v>3413</v>
          </cell>
        </row>
        <row r="11485">
          <cell r="X11485">
            <v>19503</v>
          </cell>
        </row>
        <row r="11486">
          <cell r="X11486">
            <v>3684</v>
          </cell>
        </row>
        <row r="11487">
          <cell r="X11487">
            <v>1228</v>
          </cell>
        </row>
        <row r="11488">
          <cell r="X11488">
            <v>5902</v>
          </cell>
        </row>
        <row r="11489">
          <cell r="X11489">
            <v>2270</v>
          </cell>
        </row>
        <row r="11490">
          <cell r="X11490">
            <v>4313</v>
          </cell>
        </row>
        <row r="11491">
          <cell r="X11491">
            <v>228</v>
          </cell>
        </row>
        <row r="11492">
          <cell r="X11492">
            <v>912</v>
          </cell>
        </row>
        <row r="11493">
          <cell r="X11493">
            <v>14400</v>
          </cell>
        </row>
        <row r="11494">
          <cell r="X11494">
            <v>2880</v>
          </cell>
        </row>
        <row r="11495">
          <cell r="X11495">
            <v>3360</v>
          </cell>
        </row>
        <row r="11496">
          <cell r="X11496">
            <v>2336</v>
          </cell>
        </row>
        <row r="11497">
          <cell r="X11497">
            <v>2670</v>
          </cell>
        </row>
        <row r="11498">
          <cell r="X11498">
            <v>890</v>
          </cell>
        </row>
        <row r="11499">
          <cell r="X11499">
            <v>700</v>
          </cell>
        </row>
        <row r="11500">
          <cell r="X11500">
            <v>1100</v>
          </cell>
        </row>
        <row r="11501">
          <cell r="X11501">
            <v>1650</v>
          </cell>
        </row>
        <row r="11502">
          <cell r="X11502">
            <v>3500</v>
          </cell>
        </row>
        <row r="11503">
          <cell r="X11503">
            <v>4900</v>
          </cell>
        </row>
        <row r="11504">
          <cell r="X11504">
            <v>17500</v>
          </cell>
        </row>
        <row r="11505">
          <cell r="X11505">
            <v>34000</v>
          </cell>
        </row>
        <row r="11506">
          <cell r="X11506">
            <v>12000</v>
          </cell>
        </row>
        <row r="11507">
          <cell r="X11507">
            <v>20400</v>
          </cell>
        </row>
        <row r="11508">
          <cell r="X11508">
            <v>2416.8000000000002</v>
          </cell>
        </row>
        <row r="11509">
          <cell r="X11509">
            <v>7350</v>
          </cell>
        </row>
        <row r="11510">
          <cell r="X11510">
            <v>2938</v>
          </cell>
        </row>
        <row r="11511">
          <cell r="X11511">
            <v>3822</v>
          </cell>
        </row>
        <row r="11512">
          <cell r="X11512">
            <v>14767.29</v>
          </cell>
        </row>
        <row r="11513">
          <cell r="X11513">
            <v>48000</v>
          </cell>
        </row>
        <row r="11514">
          <cell r="X11514">
            <v>24123</v>
          </cell>
        </row>
        <row r="11515">
          <cell r="X11515">
            <v>1070</v>
          </cell>
        </row>
        <row r="11516">
          <cell r="X11516">
            <v>600</v>
          </cell>
        </row>
        <row r="11517">
          <cell r="X11517">
            <v>5640</v>
          </cell>
        </row>
        <row r="11518">
          <cell r="X11518">
            <v>44000</v>
          </cell>
        </row>
        <row r="11519">
          <cell r="X11519">
            <v>60000</v>
          </cell>
        </row>
        <row r="11520">
          <cell r="X11520">
            <v>6972</v>
          </cell>
        </row>
        <row r="11521">
          <cell r="X11521">
            <v>48600</v>
          </cell>
        </row>
        <row r="11522">
          <cell r="X11522">
            <v>5400</v>
          </cell>
        </row>
        <row r="11523">
          <cell r="X11523">
            <v>2700</v>
          </cell>
        </row>
        <row r="11524">
          <cell r="X11524">
            <v>594</v>
          </cell>
        </row>
        <row r="11525">
          <cell r="X11525">
            <v>3680</v>
          </cell>
        </row>
        <row r="11526">
          <cell r="X11526">
            <v>2000</v>
          </cell>
        </row>
        <row r="11527">
          <cell r="X11527">
            <v>168</v>
          </cell>
        </row>
        <row r="11528">
          <cell r="X11528">
            <v>26</v>
          </cell>
        </row>
        <row r="11529">
          <cell r="X11529">
            <v>120</v>
          </cell>
        </row>
        <row r="11530">
          <cell r="X11530">
            <v>2080</v>
          </cell>
        </row>
        <row r="11531">
          <cell r="X11531">
            <v>708</v>
          </cell>
        </row>
        <row r="11532">
          <cell r="X11532">
            <v>315</v>
          </cell>
        </row>
        <row r="11533">
          <cell r="X11533">
            <v>360</v>
          </cell>
        </row>
        <row r="11534">
          <cell r="X11534">
            <v>3840</v>
          </cell>
        </row>
        <row r="11535">
          <cell r="X11535">
            <v>48</v>
          </cell>
        </row>
        <row r="11536">
          <cell r="X11536">
            <v>2270</v>
          </cell>
        </row>
        <row r="11537">
          <cell r="X11537">
            <v>18172.96</v>
          </cell>
        </row>
        <row r="11538">
          <cell r="X11538">
            <v>18172.96</v>
          </cell>
        </row>
        <row r="11539">
          <cell r="X11539">
            <v>18172.96</v>
          </cell>
        </row>
        <row r="11540">
          <cell r="X11540">
            <v>-204225.54</v>
          </cell>
        </row>
        <row r="11541">
          <cell r="X11541">
            <v>-308203.48</v>
          </cell>
        </row>
        <row r="11542">
          <cell r="X11542">
            <v>-115393.72</v>
          </cell>
        </row>
        <row r="11543">
          <cell r="X11543">
            <v>-45842.879999999997</v>
          </cell>
        </row>
        <row r="11544">
          <cell r="X11544">
            <v>-15370.85</v>
          </cell>
        </row>
        <row r="11545">
          <cell r="X11545">
            <v>-85213.82</v>
          </cell>
        </row>
        <row r="11546">
          <cell r="X11546">
            <v>-51741.78</v>
          </cell>
        </row>
        <row r="11547">
          <cell r="X11547">
            <v>-43314.78</v>
          </cell>
        </row>
        <row r="11548">
          <cell r="X11548">
            <v>-26292.240000000002</v>
          </cell>
        </row>
        <row r="11549">
          <cell r="X11549">
            <v>-468442.32</v>
          </cell>
        </row>
        <row r="11550">
          <cell r="X11550">
            <v>-47191.199999999997</v>
          </cell>
        </row>
        <row r="11551">
          <cell r="X11551">
            <v>11776.6</v>
          </cell>
        </row>
        <row r="11552">
          <cell r="X11552">
            <v>1378.14</v>
          </cell>
        </row>
        <row r="11553">
          <cell r="X11553">
            <v>1364.76</v>
          </cell>
        </row>
        <row r="11554">
          <cell r="X11554">
            <v>332.68</v>
          </cell>
        </row>
        <row r="11555">
          <cell r="X11555">
            <v>72100</v>
          </cell>
        </row>
        <row r="11556">
          <cell r="X11556">
            <v>237129.60000000001</v>
          </cell>
        </row>
        <row r="11557">
          <cell r="X11557">
            <v>50490</v>
          </cell>
        </row>
        <row r="11558">
          <cell r="X11558">
            <v>78899.11</v>
          </cell>
        </row>
        <row r="11559">
          <cell r="X11559">
            <v>2735.85</v>
          </cell>
        </row>
        <row r="11560">
          <cell r="X11560">
            <v>95143.039999999994</v>
          </cell>
        </row>
        <row r="11561">
          <cell r="X11561">
            <v>5654.09</v>
          </cell>
        </row>
        <row r="11562">
          <cell r="X11562">
            <v>33884.480000000003</v>
          </cell>
        </row>
        <row r="11563">
          <cell r="X11563">
            <v>6608.8</v>
          </cell>
        </row>
        <row r="11564">
          <cell r="X11564">
            <v>42745</v>
          </cell>
        </row>
        <row r="11565">
          <cell r="X11565">
            <v>15789.9</v>
          </cell>
        </row>
        <row r="11566">
          <cell r="X11566">
            <v>7915.68</v>
          </cell>
        </row>
        <row r="11567">
          <cell r="X11567">
            <v>44401.37</v>
          </cell>
        </row>
        <row r="11568">
          <cell r="X11568">
            <v>15902.79</v>
          </cell>
        </row>
        <row r="11569">
          <cell r="X11569">
            <v>132986.49</v>
          </cell>
        </row>
        <row r="11570">
          <cell r="X11570">
            <v>72115.56</v>
          </cell>
        </row>
        <row r="11571">
          <cell r="X11571">
            <v>31223.77</v>
          </cell>
        </row>
        <row r="11572">
          <cell r="X11572">
            <v>31223.77</v>
          </cell>
        </row>
        <row r="11573">
          <cell r="X11573">
            <v>31223.77</v>
          </cell>
        </row>
        <row r="11574">
          <cell r="X11574">
            <v>13611.9</v>
          </cell>
        </row>
        <row r="11575">
          <cell r="X11575">
            <v>8099.34</v>
          </cell>
        </row>
        <row r="11576">
          <cell r="X11576">
            <v>9800.24</v>
          </cell>
        </row>
        <row r="11577">
          <cell r="X11577">
            <v>9787.43</v>
          </cell>
        </row>
        <row r="11578">
          <cell r="X11578">
            <v>9787.43</v>
          </cell>
        </row>
        <row r="11579">
          <cell r="X11579">
            <v>9772.64</v>
          </cell>
        </row>
        <row r="11580">
          <cell r="X11580">
            <v>9772.64</v>
          </cell>
        </row>
        <row r="11581">
          <cell r="X11581">
            <v>16252.37</v>
          </cell>
        </row>
        <row r="11582">
          <cell r="X11582">
            <v>25672.5</v>
          </cell>
        </row>
        <row r="11583">
          <cell r="X11583">
            <v>2800.35</v>
          </cell>
        </row>
        <row r="11584">
          <cell r="X11584">
            <v>9000</v>
          </cell>
        </row>
        <row r="11585">
          <cell r="X11585">
            <v>6658.5</v>
          </cell>
        </row>
        <row r="11586">
          <cell r="X11586">
            <v>33264</v>
          </cell>
        </row>
        <row r="11587">
          <cell r="X11587">
            <v>91520</v>
          </cell>
        </row>
        <row r="11588">
          <cell r="X11588">
            <v>28500</v>
          </cell>
        </row>
        <row r="11589">
          <cell r="X11589">
            <v>3800</v>
          </cell>
        </row>
        <row r="11590">
          <cell r="X11590">
            <v>136.51</v>
          </cell>
        </row>
        <row r="11591">
          <cell r="X11591">
            <v>10500</v>
          </cell>
        </row>
        <row r="11592">
          <cell r="X11592">
            <v>5040</v>
          </cell>
        </row>
        <row r="11593">
          <cell r="X11593">
            <v>1900</v>
          </cell>
        </row>
        <row r="11594">
          <cell r="X11594">
            <v>7140</v>
          </cell>
        </row>
        <row r="11595">
          <cell r="X11595">
            <v>6936</v>
          </cell>
        </row>
        <row r="11596">
          <cell r="X11596">
            <v>18900</v>
          </cell>
        </row>
        <row r="11597">
          <cell r="X11597">
            <v>5687.5</v>
          </cell>
        </row>
        <row r="11598">
          <cell r="X11598">
            <v>13426.76</v>
          </cell>
        </row>
        <row r="11599">
          <cell r="X11599">
            <v>49000</v>
          </cell>
        </row>
        <row r="11600">
          <cell r="X11600">
            <v>675593.65</v>
          </cell>
        </row>
        <row r="11601">
          <cell r="X11601">
            <v>32584.400000000001</v>
          </cell>
        </row>
        <row r="11602">
          <cell r="X11602">
            <v>7747.88</v>
          </cell>
        </row>
        <row r="11603">
          <cell r="X11603">
            <v>59925</v>
          </cell>
        </row>
        <row r="11604">
          <cell r="X11604">
            <v>23970</v>
          </cell>
        </row>
        <row r="11605">
          <cell r="X11605">
            <v>-9500</v>
          </cell>
        </row>
        <row r="11606">
          <cell r="X11606">
            <v>-500</v>
          </cell>
        </row>
        <row r="11607">
          <cell r="X11607">
            <v>-3000</v>
          </cell>
        </row>
        <row r="11608">
          <cell r="X11608">
            <v>10674.2</v>
          </cell>
        </row>
        <row r="11609">
          <cell r="X11609">
            <v>561.79999999999995</v>
          </cell>
        </row>
        <row r="11610">
          <cell r="X11610">
            <v>3370.8</v>
          </cell>
        </row>
        <row r="11611">
          <cell r="X11611">
            <v>15000</v>
          </cell>
        </row>
        <row r="11612">
          <cell r="X11612">
            <v>125583.36</v>
          </cell>
        </row>
        <row r="11613">
          <cell r="X11613">
            <v>73335.5</v>
          </cell>
        </row>
        <row r="11614">
          <cell r="X11614">
            <v>56787</v>
          </cell>
        </row>
        <row r="11615">
          <cell r="X11615">
            <v>179220</v>
          </cell>
        </row>
        <row r="11616">
          <cell r="X11616">
            <v>185400</v>
          </cell>
        </row>
        <row r="11617">
          <cell r="X11617">
            <v>2298.2399999999998</v>
          </cell>
        </row>
        <row r="11618">
          <cell r="X11618">
            <v>112934.39999999999</v>
          </cell>
        </row>
        <row r="11619">
          <cell r="X11619">
            <v>3385.8</v>
          </cell>
        </row>
        <row r="11620">
          <cell r="X11620">
            <v>400.14</v>
          </cell>
        </row>
        <row r="11621">
          <cell r="X11621">
            <v>153.9</v>
          </cell>
        </row>
        <row r="11622">
          <cell r="X11622">
            <v>359.1</v>
          </cell>
        </row>
        <row r="11623">
          <cell r="X11623">
            <v>846.45</v>
          </cell>
        </row>
        <row r="11624">
          <cell r="X11624">
            <v>1487.7</v>
          </cell>
        </row>
        <row r="11625">
          <cell r="X11625">
            <v>1559.52</v>
          </cell>
        </row>
        <row r="11626">
          <cell r="X11626">
            <v>4617</v>
          </cell>
        </row>
        <row r="11627">
          <cell r="X11627">
            <v>4617</v>
          </cell>
        </row>
        <row r="11628">
          <cell r="X11628">
            <v>513</v>
          </cell>
        </row>
        <row r="11629">
          <cell r="X11629">
            <v>564.29999999999995</v>
          </cell>
        </row>
        <row r="11630">
          <cell r="X11630">
            <v>564.29999999999995</v>
          </cell>
        </row>
        <row r="11631">
          <cell r="X11631">
            <v>16380</v>
          </cell>
        </row>
        <row r="11632">
          <cell r="X11632">
            <v>4536</v>
          </cell>
        </row>
        <row r="11633">
          <cell r="X11633">
            <v>18513</v>
          </cell>
        </row>
        <row r="11634">
          <cell r="X11634">
            <v>15202.08</v>
          </cell>
        </row>
        <row r="11635">
          <cell r="X11635">
            <v>6976.8</v>
          </cell>
        </row>
        <row r="11636">
          <cell r="X11636">
            <v>3472.08</v>
          </cell>
        </row>
        <row r="11637">
          <cell r="X11637">
            <v>3949.44</v>
          </cell>
        </row>
        <row r="11638">
          <cell r="X11638">
            <v>1126.08</v>
          </cell>
        </row>
        <row r="11639">
          <cell r="X11639">
            <v>2325.6</v>
          </cell>
        </row>
        <row r="11640">
          <cell r="X11640">
            <v>135815.67999999999</v>
          </cell>
        </row>
        <row r="11641">
          <cell r="X11641">
            <v>47590.400000000001</v>
          </cell>
        </row>
        <row r="11642">
          <cell r="X11642">
            <v>99299.199999999997</v>
          </cell>
        </row>
        <row r="11643">
          <cell r="X11643">
            <v>56742.400000000001</v>
          </cell>
        </row>
        <row r="11644">
          <cell r="X11644">
            <v>143366.07999999999</v>
          </cell>
        </row>
        <row r="11645">
          <cell r="X11645">
            <v>60403.199999999997</v>
          </cell>
        </row>
        <row r="11646">
          <cell r="X11646">
            <v>-5840.64</v>
          </cell>
        </row>
        <row r="11647">
          <cell r="X11647">
            <v>-182.52</v>
          </cell>
        </row>
        <row r="11648">
          <cell r="X11648">
            <v>187.2</v>
          </cell>
        </row>
        <row r="11649">
          <cell r="X11649">
            <v>5990.4</v>
          </cell>
        </row>
        <row r="11650">
          <cell r="X11650">
            <v>61799.85</v>
          </cell>
        </row>
        <row r="11651">
          <cell r="X11651">
            <v>44850</v>
          </cell>
        </row>
        <row r="11652">
          <cell r="X11652">
            <v>68341.279999999999</v>
          </cell>
        </row>
        <row r="11653">
          <cell r="X11653">
            <v>65299.5</v>
          </cell>
        </row>
        <row r="11654">
          <cell r="X11654">
            <v>6706.8</v>
          </cell>
        </row>
        <row r="11655">
          <cell r="X11655">
            <v>3400.55</v>
          </cell>
        </row>
        <row r="11656">
          <cell r="X11656">
            <v>7546.3</v>
          </cell>
        </row>
        <row r="11657">
          <cell r="X11657">
            <v>16767</v>
          </cell>
        </row>
        <row r="11658">
          <cell r="X11658">
            <v>50301</v>
          </cell>
        </row>
        <row r="11659">
          <cell r="X11659">
            <v>4248.1000000000004</v>
          </cell>
        </row>
        <row r="11660">
          <cell r="X11660">
            <v>8942.4</v>
          </cell>
        </row>
        <row r="11661">
          <cell r="X11661">
            <v>10060.200000000001</v>
          </cell>
        </row>
        <row r="11662">
          <cell r="X11662">
            <v>11458.6</v>
          </cell>
        </row>
        <row r="11663">
          <cell r="X11663">
            <v>11736.9</v>
          </cell>
        </row>
        <row r="11664">
          <cell r="X11664">
            <v>32344.9</v>
          </cell>
        </row>
        <row r="11665">
          <cell r="X11665">
            <v>11606.95</v>
          </cell>
        </row>
        <row r="11666">
          <cell r="X11666">
            <v>110924.14</v>
          </cell>
        </row>
        <row r="11667">
          <cell r="X11667">
            <v>243332.22</v>
          </cell>
        </row>
        <row r="11668">
          <cell r="X11668">
            <v>71435.7</v>
          </cell>
        </row>
        <row r="11669">
          <cell r="X11669">
            <v>35700</v>
          </cell>
        </row>
        <row r="11670">
          <cell r="X11670">
            <v>261648</v>
          </cell>
        </row>
        <row r="11671">
          <cell r="X11671">
            <v>1255910.3999999999</v>
          </cell>
        </row>
        <row r="11672">
          <cell r="X11672">
            <v>12702.14</v>
          </cell>
        </row>
        <row r="11673">
          <cell r="X11673">
            <v>12702.14</v>
          </cell>
        </row>
        <row r="11674">
          <cell r="X11674">
            <v>23924</v>
          </cell>
        </row>
        <row r="11675">
          <cell r="X11675">
            <v>25083.95</v>
          </cell>
        </row>
        <row r="11676">
          <cell r="X11676">
            <v>520216.27</v>
          </cell>
        </row>
        <row r="11677">
          <cell r="X11677">
            <v>1723873.26</v>
          </cell>
        </row>
        <row r="11678">
          <cell r="X11678">
            <v>199895.29</v>
          </cell>
        </row>
        <row r="11679">
          <cell r="X11679">
            <v>230161.88</v>
          </cell>
        </row>
        <row r="11680">
          <cell r="X11680">
            <v>103175.05</v>
          </cell>
        </row>
        <row r="11681">
          <cell r="X11681">
            <v>49260</v>
          </cell>
        </row>
        <row r="11682">
          <cell r="X11682">
            <v>30401.279999999999</v>
          </cell>
        </row>
        <row r="11683">
          <cell r="X11683">
            <v>27505.919999999998</v>
          </cell>
        </row>
        <row r="11684">
          <cell r="X11684">
            <v>130194</v>
          </cell>
        </row>
        <row r="11685">
          <cell r="X11685">
            <v>77981</v>
          </cell>
        </row>
        <row r="11686">
          <cell r="X11686">
            <v>62532</v>
          </cell>
        </row>
        <row r="11687">
          <cell r="X11687">
            <v>7518</v>
          </cell>
        </row>
        <row r="11688">
          <cell r="X11688">
            <v>160794.19</v>
          </cell>
        </row>
        <row r="11689">
          <cell r="X11689">
            <v>-10239</v>
          </cell>
        </row>
        <row r="11690">
          <cell r="X11690">
            <v>-3413</v>
          </cell>
        </row>
        <row r="11691">
          <cell r="X11691">
            <v>-19503</v>
          </cell>
        </row>
        <row r="11692">
          <cell r="X11692">
            <v>-3684</v>
          </cell>
        </row>
        <row r="11693">
          <cell r="X11693">
            <v>-1228</v>
          </cell>
        </row>
        <row r="11694">
          <cell r="X11694">
            <v>-5902</v>
          </cell>
        </row>
        <row r="11695">
          <cell r="X11695">
            <v>-2270</v>
          </cell>
        </row>
        <row r="11696">
          <cell r="X11696">
            <v>-4313</v>
          </cell>
        </row>
        <row r="11697">
          <cell r="X11697">
            <v>-228</v>
          </cell>
        </row>
        <row r="11698">
          <cell r="X11698">
            <v>-912</v>
          </cell>
        </row>
        <row r="11699">
          <cell r="X11699">
            <v>-14400</v>
          </cell>
        </row>
        <row r="11700">
          <cell r="X11700">
            <v>-2880</v>
          </cell>
        </row>
        <row r="11701">
          <cell r="X11701">
            <v>-3360</v>
          </cell>
        </row>
        <row r="11702">
          <cell r="X11702">
            <v>-2336</v>
          </cell>
        </row>
        <row r="11703">
          <cell r="X11703">
            <v>-2670</v>
          </cell>
        </row>
        <row r="11704">
          <cell r="X11704">
            <v>-890</v>
          </cell>
        </row>
        <row r="11705">
          <cell r="X11705">
            <v>-700</v>
          </cell>
        </row>
        <row r="11706">
          <cell r="X11706">
            <v>-1100</v>
          </cell>
        </row>
        <row r="11707">
          <cell r="X11707">
            <v>-1650</v>
          </cell>
        </row>
        <row r="11708">
          <cell r="X11708">
            <v>-3500</v>
          </cell>
        </row>
        <row r="11709">
          <cell r="X11709">
            <v>-4900</v>
          </cell>
        </row>
        <row r="11710">
          <cell r="X11710">
            <v>-17500</v>
          </cell>
        </row>
        <row r="11711">
          <cell r="X11711">
            <v>-34000</v>
          </cell>
        </row>
        <row r="11712">
          <cell r="X11712">
            <v>-12000</v>
          </cell>
        </row>
        <row r="11713">
          <cell r="X11713">
            <v>-20400</v>
          </cell>
        </row>
        <row r="11714">
          <cell r="X11714">
            <v>-2416.8000000000002</v>
          </cell>
        </row>
        <row r="11715">
          <cell r="X11715">
            <v>-7350</v>
          </cell>
        </row>
        <row r="11716">
          <cell r="X11716">
            <v>-2938</v>
          </cell>
        </row>
        <row r="11717">
          <cell r="X11717">
            <v>-3822</v>
          </cell>
        </row>
        <row r="11718">
          <cell r="X11718">
            <v>-14767.29</v>
          </cell>
        </row>
        <row r="11719">
          <cell r="X11719">
            <v>-48000</v>
          </cell>
        </row>
        <row r="11720">
          <cell r="X11720">
            <v>-24123</v>
          </cell>
        </row>
        <row r="11721">
          <cell r="X11721">
            <v>-1070</v>
          </cell>
        </row>
        <row r="11722">
          <cell r="X11722">
            <v>-600</v>
          </cell>
        </row>
        <row r="11723">
          <cell r="X11723">
            <v>-5640</v>
          </cell>
        </row>
        <row r="11724">
          <cell r="X11724">
            <v>-44000</v>
          </cell>
        </row>
        <row r="11725">
          <cell r="X11725">
            <v>-60000</v>
          </cell>
        </row>
        <row r="11726">
          <cell r="X11726">
            <v>-6972</v>
          </cell>
        </row>
        <row r="11727">
          <cell r="X11727">
            <v>-48600</v>
          </cell>
        </row>
        <row r="11728">
          <cell r="X11728">
            <v>-5400</v>
          </cell>
        </row>
        <row r="11729">
          <cell r="X11729">
            <v>-2700</v>
          </cell>
        </row>
        <row r="11730">
          <cell r="X11730">
            <v>-594</v>
          </cell>
        </row>
        <row r="11731">
          <cell r="X11731">
            <v>-3680</v>
          </cell>
        </row>
        <row r="11732">
          <cell r="X11732">
            <v>-2000</v>
          </cell>
        </row>
        <row r="11733">
          <cell r="X11733">
            <v>-168</v>
          </cell>
        </row>
        <row r="11734">
          <cell r="X11734">
            <v>-26</v>
          </cell>
        </row>
        <row r="11735">
          <cell r="X11735">
            <v>-120</v>
          </cell>
        </row>
        <row r="11736">
          <cell r="X11736">
            <v>-2080</v>
          </cell>
        </row>
        <row r="11737">
          <cell r="X11737">
            <v>-708</v>
          </cell>
        </row>
        <row r="11738">
          <cell r="X11738">
            <v>-315</v>
          </cell>
        </row>
        <row r="11739">
          <cell r="X11739">
            <v>-360</v>
          </cell>
        </row>
        <row r="11740">
          <cell r="X11740">
            <v>-3840</v>
          </cell>
        </row>
        <row r="11741">
          <cell r="X11741">
            <v>-48</v>
          </cell>
        </row>
        <row r="11742">
          <cell r="X11742">
            <v>-2270</v>
          </cell>
        </row>
        <row r="11743">
          <cell r="X11743">
            <v>8647.8799999999992</v>
          </cell>
        </row>
        <row r="11744">
          <cell r="X11744">
            <v>744464.1</v>
          </cell>
        </row>
        <row r="11745">
          <cell r="X11745">
            <v>491028.6</v>
          </cell>
        </row>
        <row r="11746">
          <cell r="X11746">
            <v>94237.81</v>
          </cell>
        </row>
        <row r="11747">
          <cell r="X11747">
            <v>11976.31</v>
          </cell>
        </row>
        <row r="11748">
          <cell r="X11748">
            <v>38106.43</v>
          </cell>
        </row>
        <row r="11749">
          <cell r="X11749">
            <v>-52080</v>
          </cell>
        </row>
        <row r="11750">
          <cell r="X11750">
            <v>-5984</v>
          </cell>
        </row>
        <row r="11751">
          <cell r="X11751">
            <v>-1626</v>
          </cell>
        </row>
        <row r="11752">
          <cell r="X11752">
            <v>-314</v>
          </cell>
        </row>
        <row r="11753">
          <cell r="X11753">
            <v>-9960</v>
          </cell>
        </row>
        <row r="11754">
          <cell r="X11754">
            <v>-16720</v>
          </cell>
        </row>
        <row r="11755">
          <cell r="X11755">
            <v>1774</v>
          </cell>
        </row>
        <row r="11756">
          <cell r="X11756">
            <v>1684.8</v>
          </cell>
        </row>
        <row r="11757">
          <cell r="X11757">
            <v>10748</v>
          </cell>
        </row>
        <row r="11758">
          <cell r="X11758">
            <v>4692</v>
          </cell>
        </row>
        <row r="11759">
          <cell r="X11759">
            <v>4312</v>
          </cell>
        </row>
        <row r="11760">
          <cell r="X11760">
            <v>6140</v>
          </cell>
        </row>
        <row r="11761">
          <cell r="X11761">
            <v>7323</v>
          </cell>
        </row>
        <row r="11762">
          <cell r="X11762">
            <v>14500</v>
          </cell>
        </row>
        <row r="11763">
          <cell r="X11763">
            <v>3638004.75</v>
          </cell>
        </row>
        <row r="11764">
          <cell r="X11764">
            <v>1275</v>
          </cell>
        </row>
        <row r="11765">
          <cell r="X11765">
            <v>58517.09</v>
          </cell>
        </row>
        <row r="11766">
          <cell r="X11766">
            <v>6723.62</v>
          </cell>
        </row>
        <row r="11767">
          <cell r="X11767">
            <v>1826.97</v>
          </cell>
        </row>
        <row r="11768">
          <cell r="X11768">
            <v>352.81</v>
          </cell>
        </row>
        <row r="11769">
          <cell r="X11769">
            <v>11191.06</v>
          </cell>
        </row>
        <row r="11770">
          <cell r="X11770">
            <v>18786.59</v>
          </cell>
        </row>
        <row r="11771">
          <cell r="X11771">
            <v>162495</v>
          </cell>
        </row>
        <row r="11772">
          <cell r="X11772">
            <v>23230</v>
          </cell>
        </row>
        <row r="11773">
          <cell r="X11773">
            <v>18055</v>
          </cell>
        </row>
        <row r="11774">
          <cell r="X11774">
            <v>162495</v>
          </cell>
        </row>
        <row r="11775">
          <cell r="X11775">
            <v>92920</v>
          </cell>
        </row>
        <row r="11776">
          <cell r="X11776">
            <v>72220</v>
          </cell>
        </row>
        <row r="11777">
          <cell r="X11777">
            <v>144440</v>
          </cell>
        </row>
        <row r="11778">
          <cell r="X11778">
            <v>171769.5</v>
          </cell>
        </row>
        <row r="11779">
          <cell r="X11779">
            <v>148029</v>
          </cell>
        </row>
        <row r="11780">
          <cell r="X11780">
            <v>3480</v>
          </cell>
        </row>
        <row r="11781">
          <cell r="X11781">
            <v>2640</v>
          </cell>
        </row>
        <row r="11782">
          <cell r="X11782">
            <v>1800</v>
          </cell>
        </row>
        <row r="11783">
          <cell r="X11783">
            <v>2900</v>
          </cell>
        </row>
        <row r="11784">
          <cell r="X11784">
            <v>1800</v>
          </cell>
        </row>
        <row r="11785">
          <cell r="X11785">
            <v>18000</v>
          </cell>
        </row>
        <row r="11786">
          <cell r="X11786">
            <v>5160</v>
          </cell>
        </row>
        <row r="11787">
          <cell r="X11787">
            <v>3240</v>
          </cell>
        </row>
        <row r="11788">
          <cell r="X11788">
            <v>2280</v>
          </cell>
        </row>
        <row r="11789">
          <cell r="X11789">
            <v>45000</v>
          </cell>
        </row>
        <row r="11790">
          <cell r="X11790">
            <v>5670</v>
          </cell>
        </row>
        <row r="11791">
          <cell r="X11791">
            <v>1000</v>
          </cell>
        </row>
        <row r="11792">
          <cell r="X11792">
            <v>69514.759999999995</v>
          </cell>
        </row>
        <row r="11793">
          <cell r="X11793">
            <v>871118.89</v>
          </cell>
        </row>
        <row r="11794">
          <cell r="X11794">
            <v>156425.04999999999</v>
          </cell>
        </row>
        <row r="11795">
          <cell r="X11795">
            <v>114257.05</v>
          </cell>
        </row>
        <row r="11796">
          <cell r="X11796">
            <v>128841.62</v>
          </cell>
        </row>
        <row r="11797">
          <cell r="X11797">
            <v>75120.53</v>
          </cell>
        </row>
        <row r="11798">
          <cell r="X11798">
            <v>5555.88</v>
          </cell>
        </row>
        <row r="11799">
          <cell r="X11799">
            <v>6310.09</v>
          </cell>
        </row>
        <row r="11800">
          <cell r="X11800">
            <v>60301.13</v>
          </cell>
        </row>
        <row r="11801">
          <cell r="X11801">
            <v>1388.97</v>
          </cell>
        </row>
        <row r="11802">
          <cell r="X11802">
            <v>3055.73</v>
          </cell>
        </row>
        <row r="11803">
          <cell r="X11803">
            <v>1889</v>
          </cell>
        </row>
        <row r="11804">
          <cell r="X11804">
            <v>2098.89</v>
          </cell>
        </row>
        <row r="11805">
          <cell r="X11805">
            <v>5833.67</v>
          </cell>
        </row>
        <row r="11806">
          <cell r="X11806">
            <v>617.32000000000005</v>
          </cell>
        </row>
        <row r="11807">
          <cell r="X11807">
            <v>28531.97</v>
          </cell>
        </row>
        <row r="11808">
          <cell r="X11808">
            <v>4012.58</v>
          </cell>
        </row>
        <row r="11809">
          <cell r="X11809">
            <v>3064.15</v>
          </cell>
        </row>
        <row r="11810">
          <cell r="X11810">
            <v>1157.48</v>
          </cell>
        </row>
        <row r="11811">
          <cell r="X11811">
            <v>6229.07</v>
          </cell>
        </row>
        <row r="11812">
          <cell r="X11812">
            <v>4716.0200000000004</v>
          </cell>
        </row>
        <row r="11813">
          <cell r="X11813">
            <v>2314.9499999999998</v>
          </cell>
        </row>
        <row r="11814">
          <cell r="X11814">
            <v>5092.8900000000003</v>
          </cell>
        </row>
        <row r="11815">
          <cell r="X11815">
            <v>987.71</v>
          </cell>
        </row>
        <row r="11816">
          <cell r="X11816">
            <v>39185.79</v>
          </cell>
        </row>
        <row r="11817">
          <cell r="X11817">
            <v>2728.55</v>
          </cell>
        </row>
        <row r="11818">
          <cell r="X11818">
            <v>5926.27</v>
          </cell>
        </row>
        <row r="11819">
          <cell r="X11819">
            <v>4839.79</v>
          </cell>
        </row>
        <row r="11820">
          <cell r="X11820">
            <v>30243.200000000001</v>
          </cell>
        </row>
        <row r="11821">
          <cell r="X11821">
            <v>10239</v>
          </cell>
        </row>
        <row r="11822">
          <cell r="X11822">
            <v>3413</v>
          </cell>
        </row>
        <row r="11823">
          <cell r="X11823">
            <v>19503</v>
          </cell>
        </row>
        <row r="11824">
          <cell r="X11824">
            <v>3684</v>
          </cell>
        </row>
        <row r="11825">
          <cell r="X11825">
            <v>1228</v>
          </cell>
        </row>
        <row r="11826">
          <cell r="X11826">
            <v>5902</v>
          </cell>
        </row>
        <row r="11827">
          <cell r="X11827">
            <v>2270</v>
          </cell>
        </row>
        <row r="11828">
          <cell r="X11828">
            <v>4313</v>
          </cell>
        </row>
        <row r="11829">
          <cell r="X11829">
            <v>228</v>
          </cell>
        </row>
        <row r="11830">
          <cell r="X11830">
            <v>912</v>
          </cell>
        </row>
        <row r="11831">
          <cell r="X11831">
            <v>14400</v>
          </cell>
        </row>
        <row r="11832">
          <cell r="X11832">
            <v>2880</v>
          </cell>
        </row>
        <row r="11833">
          <cell r="X11833">
            <v>3360</v>
          </cell>
        </row>
        <row r="11834">
          <cell r="X11834">
            <v>2336</v>
          </cell>
        </row>
        <row r="11835">
          <cell r="X11835">
            <v>2670</v>
          </cell>
        </row>
        <row r="11836">
          <cell r="X11836">
            <v>890</v>
          </cell>
        </row>
        <row r="11837">
          <cell r="X11837">
            <v>700</v>
          </cell>
        </row>
        <row r="11838">
          <cell r="X11838">
            <v>1100</v>
          </cell>
        </row>
        <row r="11839">
          <cell r="X11839">
            <v>1650</v>
          </cell>
        </row>
        <row r="11840">
          <cell r="X11840">
            <v>3500</v>
          </cell>
        </row>
        <row r="11841">
          <cell r="X11841">
            <v>4900</v>
          </cell>
        </row>
        <row r="11842">
          <cell r="X11842">
            <v>17500</v>
          </cell>
        </row>
        <row r="11843">
          <cell r="X11843">
            <v>34000</v>
          </cell>
        </row>
        <row r="11844">
          <cell r="X11844">
            <v>12000</v>
          </cell>
        </row>
        <row r="11845">
          <cell r="X11845">
            <v>20400</v>
          </cell>
        </row>
        <row r="11846">
          <cell r="X11846">
            <v>2416.8000000000002</v>
          </cell>
        </row>
        <row r="11847">
          <cell r="X11847">
            <v>7350</v>
          </cell>
        </row>
        <row r="11848">
          <cell r="X11848">
            <v>2938</v>
          </cell>
        </row>
        <row r="11849">
          <cell r="X11849">
            <v>3822</v>
          </cell>
        </row>
        <row r="11850">
          <cell r="X11850">
            <v>14767.29</v>
          </cell>
        </row>
        <row r="11851">
          <cell r="X11851">
            <v>48000</v>
          </cell>
        </row>
        <row r="11852">
          <cell r="X11852">
            <v>24123</v>
          </cell>
        </row>
        <row r="11853">
          <cell r="X11853">
            <v>1070</v>
          </cell>
        </row>
        <row r="11854">
          <cell r="X11854">
            <v>600</v>
          </cell>
        </row>
        <row r="11855">
          <cell r="X11855">
            <v>5640</v>
          </cell>
        </row>
        <row r="11856">
          <cell r="X11856">
            <v>44000</v>
          </cell>
        </row>
        <row r="11857">
          <cell r="X11857">
            <v>60000</v>
          </cell>
        </row>
        <row r="11858">
          <cell r="X11858">
            <v>6972</v>
          </cell>
        </row>
        <row r="11859">
          <cell r="X11859">
            <v>48600</v>
          </cell>
        </row>
        <row r="11860">
          <cell r="X11860">
            <v>5400</v>
          </cell>
        </row>
        <row r="11861">
          <cell r="X11861">
            <v>2700</v>
          </cell>
        </row>
        <row r="11862">
          <cell r="X11862">
            <v>594</v>
          </cell>
        </row>
        <row r="11863">
          <cell r="X11863">
            <v>3680</v>
          </cell>
        </row>
        <row r="11864">
          <cell r="X11864">
            <v>2000</v>
          </cell>
        </row>
        <row r="11865">
          <cell r="X11865">
            <v>168</v>
          </cell>
        </row>
        <row r="11866">
          <cell r="X11866">
            <v>26</v>
          </cell>
        </row>
        <row r="11867">
          <cell r="X11867">
            <v>120</v>
          </cell>
        </row>
        <row r="11868">
          <cell r="X11868">
            <v>2080</v>
          </cell>
        </row>
        <row r="11869">
          <cell r="X11869">
            <v>708</v>
          </cell>
        </row>
        <row r="11870">
          <cell r="X11870">
            <v>315</v>
          </cell>
        </row>
        <row r="11871">
          <cell r="X11871">
            <v>360</v>
          </cell>
        </row>
        <row r="11872">
          <cell r="X11872">
            <v>3840</v>
          </cell>
        </row>
        <row r="11873">
          <cell r="X11873">
            <v>48</v>
          </cell>
        </row>
        <row r="11874">
          <cell r="X11874">
            <v>2270</v>
          </cell>
        </row>
        <row r="11875">
          <cell r="X11875">
            <v>60301.13</v>
          </cell>
        </row>
        <row r="11876">
          <cell r="X11876">
            <v>-2884</v>
          </cell>
        </row>
        <row r="11877">
          <cell r="X11877">
            <v>4454.75</v>
          </cell>
        </row>
        <row r="11878">
          <cell r="X11878">
            <v>29700</v>
          </cell>
        </row>
        <row r="11879">
          <cell r="X11879">
            <v>10800</v>
          </cell>
        </row>
        <row r="11880">
          <cell r="X11880">
            <v>396760</v>
          </cell>
        </row>
        <row r="11881">
          <cell r="X11881">
            <v>215280</v>
          </cell>
        </row>
        <row r="11882">
          <cell r="X11882">
            <v>-1071.6199999999999</v>
          </cell>
        </row>
        <row r="11883">
          <cell r="X11883">
            <v>13031.4</v>
          </cell>
        </row>
        <row r="11884">
          <cell r="X11884">
            <v>13031.48</v>
          </cell>
        </row>
        <row r="11885">
          <cell r="X11885">
            <v>6422.56</v>
          </cell>
        </row>
        <row r="11886">
          <cell r="X11886">
            <v>29952</v>
          </cell>
        </row>
        <row r="11887">
          <cell r="X11887">
            <v>83727.360000000001</v>
          </cell>
        </row>
        <row r="11888">
          <cell r="X11888">
            <v>37499.699999999997</v>
          </cell>
        </row>
        <row r="11889">
          <cell r="X11889">
            <v>37499.699999999997</v>
          </cell>
        </row>
        <row r="11890">
          <cell r="X11890">
            <v>12600</v>
          </cell>
        </row>
        <row r="11891">
          <cell r="X11891">
            <v>300</v>
          </cell>
        </row>
        <row r="11892">
          <cell r="X11892">
            <v>5000</v>
          </cell>
        </row>
        <row r="11893">
          <cell r="X11893">
            <v>2000</v>
          </cell>
        </row>
        <row r="11894">
          <cell r="X11894">
            <v>5400</v>
          </cell>
        </row>
        <row r="11895">
          <cell r="X11895">
            <v>300</v>
          </cell>
        </row>
        <row r="11896">
          <cell r="X11896">
            <v>150</v>
          </cell>
        </row>
        <row r="11897">
          <cell r="X11897">
            <v>2000</v>
          </cell>
        </row>
        <row r="11898">
          <cell r="X11898">
            <v>2700</v>
          </cell>
        </row>
        <row r="11899">
          <cell r="X11899">
            <v>29696.22</v>
          </cell>
        </row>
        <row r="11900">
          <cell r="X11900">
            <v>75693.42</v>
          </cell>
        </row>
        <row r="11901">
          <cell r="X11901">
            <v>146527.4</v>
          </cell>
        </row>
        <row r="11902">
          <cell r="X11902">
            <v>52325</v>
          </cell>
        </row>
        <row r="11903">
          <cell r="X11903">
            <v>67128.75</v>
          </cell>
        </row>
        <row r="11904">
          <cell r="X11904">
            <v>78215.63</v>
          </cell>
        </row>
        <row r="11905">
          <cell r="X11905">
            <v>52953.75</v>
          </cell>
        </row>
        <row r="11906">
          <cell r="X11906">
            <v>164475</v>
          </cell>
        </row>
        <row r="11907">
          <cell r="X11907">
            <v>4093.65</v>
          </cell>
        </row>
        <row r="11908">
          <cell r="X11908">
            <v>4255.8</v>
          </cell>
        </row>
        <row r="11909">
          <cell r="X11909">
            <v>6615</v>
          </cell>
        </row>
        <row r="11910">
          <cell r="X11910">
            <v>25200</v>
          </cell>
        </row>
        <row r="11911">
          <cell r="X11911">
            <v>82000</v>
          </cell>
        </row>
        <row r="11912">
          <cell r="X11912">
            <v>29940.77</v>
          </cell>
        </row>
        <row r="11913">
          <cell r="X11913">
            <v>49901.279999999999</v>
          </cell>
        </row>
        <row r="11914">
          <cell r="X11914">
            <v>49901.279999999999</v>
          </cell>
        </row>
        <row r="11915">
          <cell r="X11915">
            <v>-29940.77</v>
          </cell>
        </row>
        <row r="11916">
          <cell r="X11916">
            <v>-49901.279999999999</v>
          </cell>
        </row>
        <row r="11917">
          <cell r="X11917">
            <v>-49901.279999999999</v>
          </cell>
        </row>
        <row r="11918">
          <cell r="X11918">
            <v>29940.77</v>
          </cell>
        </row>
        <row r="11919">
          <cell r="X11919">
            <v>49901.279999999999</v>
          </cell>
        </row>
        <row r="11920">
          <cell r="X11920">
            <v>49901.279999999999</v>
          </cell>
        </row>
        <row r="11921">
          <cell r="X11921">
            <v>719866.18</v>
          </cell>
        </row>
        <row r="11922">
          <cell r="X11922">
            <v>233950.07999999999</v>
          </cell>
        </row>
        <row r="11923">
          <cell r="X11923">
            <v>233950.07999999999</v>
          </cell>
        </row>
        <row r="11924">
          <cell r="X11924">
            <v>115000</v>
          </cell>
        </row>
        <row r="11925">
          <cell r="X11925">
            <v>26325</v>
          </cell>
        </row>
        <row r="11926">
          <cell r="X11926">
            <v>8001.44</v>
          </cell>
        </row>
        <row r="11927">
          <cell r="X11927">
            <v>396306.89</v>
          </cell>
        </row>
        <row r="11928">
          <cell r="X11928">
            <v>2956.8</v>
          </cell>
        </row>
        <row r="11929">
          <cell r="X11929">
            <v>8422.4</v>
          </cell>
        </row>
        <row r="11930">
          <cell r="X11930">
            <v>7705.6</v>
          </cell>
        </row>
        <row r="11931">
          <cell r="X11931">
            <v>13425.75</v>
          </cell>
        </row>
        <row r="11932">
          <cell r="X11932">
            <v>15643.13</v>
          </cell>
        </row>
        <row r="11933">
          <cell r="X11933">
            <v>27562.5</v>
          </cell>
        </row>
        <row r="11934">
          <cell r="X11934">
            <v>10590.75</v>
          </cell>
        </row>
        <row r="11935">
          <cell r="X11935">
            <v>47466</v>
          </cell>
        </row>
        <row r="11936">
          <cell r="X11936">
            <v>14154.75</v>
          </cell>
        </row>
        <row r="11937">
          <cell r="X11937">
            <v>32895</v>
          </cell>
        </row>
        <row r="11938">
          <cell r="X11938">
            <v>378000</v>
          </cell>
        </row>
        <row r="11939">
          <cell r="X11939">
            <v>25000</v>
          </cell>
        </row>
        <row r="11940">
          <cell r="X11940">
            <v>13483.2</v>
          </cell>
        </row>
        <row r="11941">
          <cell r="X11941">
            <v>117112.8</v>
          </cell>
        </row>
        <row r="11942">
          <cell r="X11942">
            <v>-25672.5</v>
          </cell>
        </row>
        <row r="11943">
          <cell r="X11943">
            <v>-2800.35</v>
          </cell>
        </row>
        <row r="11944">
          <cell r="X11944">
            <v>-9000</v>
          </cell>
        </row>
        <row r="11945">
          <cell r="X11945">
            <v>-6658.5</v>
          </cell>
        </row>
        <row r="11946">
          <cell r="X11946">
            <v>25672.5</v>
          </cell>
        </row>
        <row r="11947">
          <cell r="X11947">
            <v>2800.35</v>
          </cell>
        </row>
        <row r="11948">
          <cell r="X11948">
            <v>9450</v>
          </cell>
        </row>
        <row r="11949">
          <cell r="X11949">
            <v>6658.5</v>
          </cell>
        </row>
        <row r="11950">
          <cell r="X11950">
            <v>29177.32</v>
          </cell>
        </row>
        <row r="11951">
          <cell r="X11951">
            <v>7360</v>
          </cell>
        </row>
        <row r="11952">
          <cell r="X11952">
            <v>2600</v>
          </cell>
        </row>
        <row r="11953">
          <cell r="X11953">
            <v>2500</v>
          </cell>
        </row>
        <row r="11954">
          <cell r="X11954">
            <v>1050</v>
          </cell>
        </row>
        <row r="11955">
          <cell r="X11955">
            <v>2250</v>
          </cell>
        </row>
        <row r="11956">
          <cell r="X11956">
            <v>2300</v>
          </cell>
        </row>
        <row r="11957">
          <cell r="X11957">
            <v>8050</v>
          </cell>
        </row>
        <row r="11958">
          <cell r="X11958">
            <v>252611.75</v>
          </cell>
        </row>
        <row r="11959">
          <cell r="X11959">
            <v>79141.509999999995</v>
          </cell>
        </row>
        <row r="11960">
          <cell r="X11960">
            <v>29783.79</v>
          </cell>
        </row>
        <row r="11961">
          <cell r="X11961">
            <v>150000</v>
          </cell>
        </row>
        <row r="11962">
          <cell r="X11962">
            <v>89987.04</v>
          </cell>
        </row>
        <row r="11963">
          <cell r="X11963">
            <v>4077.22</v>
          </cell>
        </row>
        <row r="11964">
          <cell r="X11964">
            <v>14826.24</v>
          </cell>
        </row>
        <row r="11965">
          <cell r="X11965">
            <v>-471.91</v>
          </cell>
        </row>
        <row r="11966">
          <cell r="X11966">
            <v>-786.52</v>
          </cell>
        </row>
        <row r="11967">
          <cell r="X11967">
            <v>420</v>
          </cell>
        </row>
        <row r="11968">
          <cell r="X11968">
            <v>700</v>
          </cell>
        </row>
        <row r="11969">
          <cell r="X11969">
            <v>12079.32</v>
          </cell>
        </row>
        <row r="11970">
          <cell r="X11970">
            <v>33750</v>
          </cell>
        </row>
        <row r="11971">
          <cell r="X11971">
            <v>9000</v>
          </cell>
        </row>
        <row r="11972">
          <cell r="X11972">
            <v>3000</v>
          </cell>
        </row>
        <row r="11973">
          <cell r="X11973">
            <v>67500</v>
          </cell>
        </row>
        <row r="11974">
          <cell r="X11974">
            <v>9090</v>
          </cell>
        </row>
        <row r="11975">
          <cell r="X11975">
            <v>1800</v>
          </cell>
        </row>
        <row r="11976">
          <cell r="X11976">
            <v>6000</v>
          </cell>
        </row>
        <row r="11977">
          <cell r="X11977">
            <v>2000</v>
          </cell>
        </row>
        <row r="11978">
          <cell r="X11978">
            <v>673.2</v>
          </cell>
        </row>
        <row r="11979">
          <cell r="X11979">
            <v>795.6</v>
          </cell>
        </row>
        <row r="11980">
          <cell r="X11980">
            <v>3151.13</v>
          </cell>
        </row>
        <row r="11981">
          <cell r="X11981">
            <v>11024</v>
          </cell>
        </row>
        <row r="11982">
          <cell r="X11982">
            <v>10260</v>
          </cell>
        </row>
        <row r="11983">
          <cell r="X11983">
            <v>270300</v>
          </cell>
        </row>
        <row r="11984">
          <cell r="X11984">
            <v>11824</v>
          </cell>
        </row>
        <row r="11985">
          <cell r="X11985">
            <v>3296</v>
          </cell>
        </row>
        <row r="11986">
          <cell r="X11986">
            <v>4312</v>
          </cell>
        </row>
        <row r="11987">
          <cell r="X11987">
            <v>1709</v>
          </cell>
        </row>
        <row r="11988">
          <cell r="X11988">
            <v>8160</v>
          </cell>
        </row>
        <row r="11989">
          <cell r="X11989">
            <v>3070</v>
          </cell>
        </row>
        <row r="11990">
          <cell r="X11990">
            <v>2687</v>
          </cell>
        </row>
        <row r="11991">
          <cell r="X11991">
            <v>2950</v>
          </cell>
        </row>
        <row r="11992">
          <cell r="X11992">
            <v>4080</v>
          </cell>
        </row>
        <row r="11993">
          <cell r="X11993">
            <v>4318</v>
          </cell>
        </row>
        <row r="11994">
          <cell r="X11994">
            <v>332800</v>
          </cell>
        </row>
        <row r="11995">
          <cell r="X11995">
            <v>1241.8</v>
          </cell>
        </row>
        <row r="11996">
          <cell r="X11996">
            <v>32670</v>
          </cell>
        </row>
        <row r="11997">
          <cell r="X11997">
            <v>14850</v>
          </cell>
        </row>
        <row r="11998">
          <cell r="X11998">
            <v>13176.9</v>
          </cell>
        </row>
        <row r="11999">
          <cell r="X11999">
            <v>21328</v>
          </cell>
        </row>
        <row r="12000">
          <cell r="X12000">
            <v>24936.799999999999</v>
          </cell>
        </row>
        <row r="12001">
          <cell r="X12001">
            <v>24780</v>
          </cell>
        </row>
        <row r="12002">
          <cell r="X12002">
            <v>13770</v>
          </cell>
        </row>
        <row r="12003">
          <cell r="X12003">
            <v>10560</v>
          </cell>
        </row>
        <row r="12004">
          <cell r="X12004">
            <v>5168.3999999999996</v>
          </cell>
        </row>
        <row r="12005">
          <cell r="X12005">
            <v>7140</v>
          </cell>
        </row>
        <row r="12006">
          <cell r="X12006">
            <v>5280</v>
          </cell>
        </row>
        <row r="12007">
          <cell r="X12007">
            <v>122040</v>
          </cell>
        </row>
        <row r="12008">
          <cell r="X12008">
            <v>122040</v>
          </cell>
        </row>
        <row r="12009">
          <cell r="X12009">
            <v>174139.01</v>
          </cell>
        </row>
        <row r="12010">
          <cell r="X12010">
            <v>21667.08</v>
          </cell>
        </row>
        <row r="12011">
          <cell r="X12011">
            <v>371639.03999999998</v>
          </cell>
        </row>
        <row r="12012">
          <cell r="X12012">
            <v>21861.119999999999</v>
          </cell>
        </row>
        <row r="12013">
          <cell r="X12013">
            <v>21861.119999999999</v>
          </cell>
        </row>
        <row r="12014">
          <cell r="X12014">
            <v>21861.119999999999</v>
          </cell>
        </row>
        <row r="12015">
          <cell r="X12015">
            <v>19717</v>
          </cell>
        </row>
        <row r="12016">
          <cell r="X12016">
            <v>-2025</v>
          </cell>
        </row>
        <row r="12017">
          <cell r="X12017">
            <v>-600</v>
          </cell>
        </row>
        <row r="12018">
          <cell r="X12018">
            <v>-30</v>
          </cell>
        </row>
        <row r="12019">
          <cell r="X12019">
            <v>-2400</v>
          </cell>
        </row>
        <row r="12020">
          <cell r="X12020">
            <v>-300</v>
          </cell>
        </row>
        <row r="12021">
          <cell r="X12021">
            <v>-1500</v>
          </cell>
        </row>
        <row r="12022">
          <cell r="X12022">
            <v>5056.2</v>
          </cell>
        </row>
        <row r="12023">
          <cell r="X12023">
            <v>-88992</v>
          </cell>
        </row>
        <row r="12024">
          <cell r="X12024">
            <v>-200726.39999999999</v>
          </cell>
        </row>
        <row r="12025">
          <cell r="X12025">
            <v>-82400</v>
          </cell>
        </row>
        <row r="12026">
          <cell r="X12026">
            <v>-3090</v>
          </cell>
        </row>
        <row r="12027">
          <cell r="X12027">
            <v>-24720</v>
          </cell>
        </row>
        <row r="12028">
          <cell r="X12028">
            <v>39330</v>
          </cell>
        </row>
        <row r="12029">
          <cell r="X12029">
            <v>45281.25</v>
          </cell>
        </row>
        <row r="12030">
          <cell r="X12030">
            <v>31460.799999999999</v>
          </cell>
        </row>
        <row r="12031">
          <cell r="X12031">
            <v>19663</v>
          </cell>
        </row>
        <row r="12032">
          <cell r="X12032">
            <v>842.7</v>
          </cell>
        </row>
        <row r="12033">
          <cell r="X12033">
            <v>1213.49</v>
          </cell>
        </row>
        <row r="12034">
          <cell r="X12034">
            <v>455.06</v>
          </cell>
        </row>
        <row r="12035">
          <cell r="X12035">
            <v>561.79999999999995</v>
          </cell>
        </row>
        <row r="12036">
          <cell r="X12036">
            <v>2191.02</v>
          </cell>
        </row>
        <row r="12037">
          <cell r="X12037">
            <v>86062.5</v>
          </cell>
        </row>
        <row r="12038">
          <cell r="X12038">
            <v>23287.5</v>
          </cell>
        </row>
        <row r="12039">
          <cell r="X12039">
            <v>5991.71</v>
          </cell>
        </row>
        <row r="12040">
          <cell r="X12040">
            <v>561.79999999999995</v>
          </cell>
        </row>
        <row r="12041">
          <cell r="X12041">
            <v>1123.5999999999999</v>
          </cell>
        </row>
        <row r="12042">
          <cell r="X12042">
            <v>86062.5</v>
          </cell>
        </row>
        <row r="12043">
          <cell r="X12043">
            <v>23287.5</v>
          </cell>
        </row>
        <row r="12044">
          <cell r="X12044">
            <v>53559.87</v>
          </cell>
        </row>
        <row r="12045">
          <cell r="X12045">
            <v>427127.03999999998</v>
          </cell>
        </row>
        <row r="12046">
          <cell r="X12046">
            <v>25125.119999999999</v>
          </cell>
        </row>
        <row r="12047">
          <cell r="X12047">
            <v>25125.119999999999</v>
          </cell>
        </row>
        <row r="12048">
          <cell r="X12048">
            <v>25125.119999999999</v>
          </cell>
        </row>
        <row r="12049">
          <cell r="X12049">
            <v>471240</v>
          </cell>
        </row>
        <row r="12050">
          <cell r="X12050">
            <v>3890.35</v>
          </cell>
        </row>
        <row r="12051">
          <cell r="X12051">
            <v>4492</v>
          </cell>
        </row>
        <row r="12052">
          <cell r="X12052">
            <v>22742.400000000001</v>
          </cell>
        </row>
        <row r="12053">
          <cell r="X12053">
            <v>37513.629999999997</v>
          </cell>
        </row>
        <row r="12054">
          <cell r="X12054">
            <v>267776.25</v>
          </cell>
        </row>
        <row r="12055">
          <cell r="X12055">
            <v>24012.22</v>
          </cell>
        </row>
        <row r="12056">
          <cell r="X12056">
            <v>24240</v>
          </cell>
        </row>
        <row r="12057">
          <cell r="X12057">
            <v>282800</v>
          </cell>
        </row>
        <row r="12058">
          <cell r="X12058">
            <v>80800</v>
          </cell>
        </row>
        <row r="12059">
          <cell r="X12059">
            <v>3030</v>
          </cell>
        </row>
        <row r="12060">
          <cell r="X12060">
            <v>7932</v>
          </cell>
        </row>
        <row r="12061">
          <cell r="X12061">
            <v>4368</v>
          </cell>
        </row>
        <row r="12062">
          <cell r="X12062">
            <v>3037.5</v>
          </cell>
        </row>
        <row r="12063">
          <cell r="X12063">
            <v>5200</v>
          </cell>
        </row>
        <row r="12064">
          <cell r="X12064">
            <v>6075</v>
          </cell>
        </row>
        <row r="12065">
          <cell r="X12065">
            <v>4336.88</v>
          </cell>
        </row>
        <row r="12066">
          <cell r="X12066">
            <v>59990.63</v>
          </cell>
        </row>
        <row r="12067">
          <cell r="X12067">
            <v>14625</v>
          </cell>
        </row>
        <row r="12068">
          <cell r="X12068">
            <v>4500</v>
          </cell>
        </row>
        <row r="12069">
          <cell r="X12069">
            <v>2531.25</v>
          </cell>
        </row>
        <row r="12070">
          <cell r="X12070">
            <v>7280</v>
          </cell>
        </row>
        <row r="12071">
          <cell r="X12071">
            <v>5928</v>
          </cell>
        </row>
        <row r="12072">
          <cell r="X12072">
            <v>1445.63</v>
          </cell>
        </row>
        <row r="12073">
          <cell r="X12073">
            <v>21736</v>
          </cell>
        </row>
        <row r="12074">
          <cell r="X12074">
            <v>1560</v>
          </cell>
        </row>
        <row r="12075">
          <cell r="X12075">
            <v>16738.8</v>
          </cell>
        </row>
        <row r="12076">
          <cell r="X12076">
            <v>27849.9</v>
          </cell>
        </row>
        <row r="12077">
          <cell r="X12077">
            <v>15824.9</v>
          </cell>
        </row>
        <row r="12078">
          <cell r="X12078">
            <v>350140.41</v>
          </cell>
        </row>
        <row r="12079">
          <cell r="X12079">
            <v>29580</v>
          </cell>
        </row>
        <row r="12080">
          <cell r="X12080">
            <v>-2000</v>
          </cell>
        </row>
        <row r="12081">
          <cell r="X12081">
            <v>2000</v>
          </cell>
        </row>
        <row r="12082">
          <cell r="X12082">
            <v>-2000</v>
          </cell>
        </row>
        <row r="12083">
          <cell r="X12083">
            <v>2247.1999999999998</v>
          </cell>
        </row>
        <row r="12084">
          <cell r="X12084">
            <v>15525</v>
          </cell>
        </row>
        <row r="12085">
          <cell r="X12085">
            <v>546000</v>
          </cell>
        </row>
        <row r="12086">
          <cell r="X12086">
            <v>283643.68</v>
          </cell>
        </row>
        <row r="12087">
          <cell r="X12087">
            <v>166.25</v>
          </cell>
        </row>
        <row r="12088">
          <cell r="X12088">
            <v>261.25</v>
          </cell>
        </row>
        <row r="12089">
          <cell r="X12089">
            <v>855</v>
          </cell>
        </row>
        <row r="12090">
          <cell r="X12090">
            <v>1140</v>
          </cell>
        </row>
        <row r="12091">
          <cell r="X12091">
            <v>855</v>
          </cell>
        </row>
        <row r="12092">
          <cell r="X12092">
            <v>1187.5</v>
          </cell>
        </row>
        <row r="12093">
          <cell r="X12093">
            <v>427.5</v>
          </cell>
        </row>
        <row r="12094">
          <cell r="X12094">
            <v>142.5</v>
          </cell>
        </row>
        <row r="12095">
          <cell r="X12095">
            <v>190</v>
          </cell>
        </row>
        <row r="12096">
          <cell r="X12096">
            <v>427.5</v>
          </cell>
        </row>
        <row r="12097">
          <cell r="X12097">
            <v>855</v>
          </cell>
        </row>
        <row r="12098">
          <cell r="X12098">
            <v>213.75</v>
          </cell>
        </row>
        <row r="12099">
          <cell r="X12099">
            <v>237.5</v>
          </cell>
        </row>
        <row r="12100">
          <cell r="X12100">
            <v>807.5</v>
          </cell>
        </row>
        <row r="12101">
          <cell r="X12101">
            <v>1710</v>
          </cell>
        </row>
        <row r="12102">
          <cell r="X12102">
            <v>285</v>
          </cell>
        </row>
        <row r="12103">
          <cell r="X12103">
            <v>855</v>
          </cell>
        </row>
        <row r="12104">
          <cell r="X12104">
            <v>261.25</v>
          </cell>
        </row>
        <row r="12105">
          <cell r="X12105">
            <v>285</v>
          </cell>
        </row>
        <row r="12106">
          <cell r="X12106">
            <v>1140</v>
          </cell>
        </row>
        <row r="12107">
          <cell r="X12107">
            <v>522.5</v>
          </cell>
        </row>
        <row r="12108">
          <cell r="X12108">
            <v>783.75</v>
          </cell>
        </row>
        <row r="12109">
          <cell r="X12109">
            <v>1567.5</v>
          </cell>
        </row>
        <row r="12110">
          <cell r="X12110">
            <v>997.5</v>
          </cell>
        </row>
        <row r="12111">
          <cell r="X12111">
            <v>1045</v>
          </cell>
        </row>
        <row r="12112">
          <cell r="X12112">
            <v>855</v>
          </cell>
        </row>
        <row r="12113">
          <cell r="X12113">
            <v>1330</v>
          </cell>
        </row>
        <row r="12114">
          <cell r="X12114">
            <v>760</v>
          </cell>
        </row>
        <row r="12115">
          <cell r="X12115">
            <v>2503.25</v>
          </cell>
        </row>
        <row r="12116">
          <cell r="X12116">
            <v>6384</v>
          </cell>
        </row>
        <row r="12117">
          <cell r="X12117">
            <v>4788</v>
          </cell>
        </row>
        <row r="12118">
          <cell r="X12118">
            <v>190</v>
          </cell>
        </row>
        <row r="12119">
          <cell r="X12119">
            <v>190</v>
          </cell>
        </row>
        <row r="12120">
          <cell r="X12120">
            <v>1235</v>
          </cell>
        </row>
        <row r="12121">
          <cell r="X12121">
            <v>5742.75</v>
          </cell>
        </row>
        <row r="12122">
          <cell r="X12122">
            <v>129375</v>
          </cell>
        </row>
        <row r="12123">
          <cell r="X12123">
            <v>7267.5</v>
          </cell>
        </row>
        <row r="12124">
          <cell r="X12124">
            <v>3000</v>
          </cell>
        </row>
        <row r="12125">
          <cell r="X12125">
            <v>15750</v>
          </cell>
        </row>
        <row r="12126">
          <cell r="X12126">
            <v>1125</v>
          </cell>
        </row>
        <row r="12127">
          <cell r="X12127">
            <v>690</v>
          </cell>
        </row>
        <row r="12128">
          <cell r="X12128">
            <v>750</v>
          </cell>
        </row>
        <row r="12129">
          <cell r="X12129">
            <v>1125</v>
          </cell>
        </row>
        <row r="12130">
          <cell r="X12130">
            <v>225</v>
          </cell>
        </row>
        <row r="12131">
          <cell r="X12131">
            <v>23000</v>
          </cell>
        </row>
        <row r="12132">
          <cell r="X12132">
            <v>1900</v>
          </cell>
        </row>
        <row r="12133">
          <cell r="X12133">
            <v>83152</v>
          </cell>
        </row>
        <row r="12134">
          <cell r="X12134">
            <v>5000</v>
          </cell>
        </row>
        <row r="12135">
          <cell r="X12135">
            <v>43754.11</v>
          </cell>
        </row>
        <row r="12136">
          <cell r="X12136">
            <v>14583.21</v>
          </cell>
        </row>
        <row r="12137">
          <cell r="X12137">
            <v>51000</v>
          </cell>
        </row>
        <row r="12138">
          <cell r="X12138">
            <v>62730</v>
          </cell>
        </row>
        <row r="12139">
          <cell r="X12139">
            <v>16646.28</v>
          </cell>
        </row>
        <row r="12140">
          <cell r="X12140">
            <v>3407.06</v>
          </cell>
        </row>
        <row r="12141">
          <cell r="X12141">
            <v>8957.2099999999991</v>
          </cell>
        </row>
        <row r="12142">
          <cell r="X12142">
            <v>122040</v>
          </cell>
        </row>
        <row r="12143">
          <cell r="X12143">
            <v>122040</v>
          </cell>
        </row>
        <row r="12144">
          <cell r="X12144">
            <v>53559.87</v>
          </cell>
        </row>
        <row r="12145">
          <cell r="X12145">
            <v>61799.85</v>
          </cell>
        </row>
        <row r="12146">
          <cell r="X12146">
            <v>335466.88</v>
          </cell>
        </row>
        <row r="12147">
          <cell r="X12147">
            <v>190919.81</v>
          </cell>
        </row>
        <row r="12148">
          <cell r="X12148">
            <v>61799.85</v>
          </cell>
        </row>
        <row r="12149">
          <cell r="X12149">
            <v>349.44</v>
          </cell>
        </row>
        <row r="12150">
          <cell r="X12150">
            <v>463.32</v>
          </cell>
        </row>
        <row r="12151">
          <cell r="X12151">
            <v>936</v>
          </cell>
        </row>
        <row r="12152">
          <cell r="X12152">
            <v>4773.6000000000004</v>
          </cell>
        </row>
        <row r="12153">
          <cell r="X12153">
            <v>20250</v>
          </cell>
        </row>
        <row r="12154">
          <cell r="X12154">
            <v>96837.69</v>
          </cell>
        </row>
        <row r="12155">
          <cell r="X12155">
            <v>4620</v>
          </cell>
        </row>
        <row r="12156">
          <cell r="X12156">
            <v>14021.8</v>
          </cell>
        </row>
        <row r="12157">
          <cell r="X12157">
            <v>39375</v>
          </cell>
        </row>
        <row r="12158">
          <cell r="X12158">
            <v>65000</v>
          </cell>
        </row>
        <row r="12159">
          <cell r="X12159">
            <v>702</v>
          </cell>
        </row>
        <row r="12160">
          <cell r="X12160">
            <v>1804.4</v>
          </cell>
        </row>
        <row r="12161">
          <cell r="X12161">
            <v>1170</v>
          </cell>
        </row>
        <row r="12162">
          <cell r="X12162">
            <v>1785</v>
          </cell>
        </row>
        <row r="12163">
          <cell r="X12163">
            <v>520.20000000000005</v>
          </cell>
        </row>
        <row r="12164">
          <cell r="X12164">
            <v>204</v>
          </cell>
        </row>
        <row r="12165">
          <cell r="X12165">
            <v>22407</v>
          </cell>
        </row>
        <row r="12166">
          <cell r="X12166">
            <v>111683.26</v>
          </cell>
        </row>
        <row r="12167">
          <cell r="X12167">
            <v>20370</v>
          </cell>
        </row>
        <row r="12168">
          <cell r="X12168">
            <v>3201</v>
          </cell>
        </row>
        <row r="12169">
          <cell r="X12169">
            <v>2158.25</v>
          </cell>
        </row>
        <row r="12170">
          <cell r="X12170">
            <v>83999.7</v>
          </cell>
        </row>
        <row r="12171">
          <cell r="X12171">
            <v>95834.96</v>
          </cell>
        </row>
        <row r="12172">
          <cell r="X12172">
            <v>47917.48</v>
          </cell>
        </row>
        <row r="12173">
          <cell r="X12173">
            <v>8101.6</v>
          </cell>
        </row>
        <row r="12174">
          <cell r="X12174">
            <v>2173.6</v>
          </cell>
        </row>
        <row r="12175">
          <cell r="X12175">
            <v>13782.6</v>
          </cell>
        </row>
        <row r="12176">
          <cell r="X12176">
            <v>207000</v>
          </cell>
        </row>
        <row r="12177">
          <cell r="X12177">
            <v>200000</v>
          </cell>
        </row>
        <row r="12178">
          <cell r="X12178">
            <v>350000</v>
          </cell>
        </row>
        <row r="12179">
          <cell r="X12179">
            <v>150000</v>
          </cell>
        </row>
        <row r="12180">
          <cell r="X12180">
            <v>1524.25</v>
          </cell>
        </row>
        <row r="12181">
          <cell r="X12181">
            <v>256</v>
          </cell>
        </row>
        <row r="12182">
          <cell r="X12182">
            <v>1069.5</v>
          </cell>
        </row>
        <row r="12183">
          <cell r="X12183">
            <v>1577.94</v>
          </cell>
        </row>
        <row r="12184">
          <cell r="X12184">
            <v>2519.52</v>
          </cell>
        </row>
        <row r="12185">
          <cell r="X12185">
            <v>159.25</v>
          </cell>
        </row>
        <row r="12186">
          <cell r="X12186">
            <v>120</v>
          </cell>
        </row>
        <row r="12187">
          <cell r="X12187">
            <v>32</v>
          </cell>
        </row>
        <row r="12188">
          <cell r="X12188">
            <v>159.25</v>
          </cell>
        </row>
        <row r="12189">
          <cell r="X12189">
            <v>218.4</v>
          </cell>
        </row>
        <row r="12190">
          <cell r="X12190">
            <v>3371.55</v>
          </cell>
        </row>
        <row r="12191">
          <cell r="X12191">
            <v>473.2</v>
          </cell>
        </row>
        <row r="12192">
          <cell r="X12192">
            <v>709.8</v>
          </cell>
        </row>
        <row r="12193">
          <cell r="X12193">
            <v>7200</v>
          </cell>
        </row>
        <row r="12194">
          <cell r="X12194">
            <v>546</v>
          </cell>
        </row>
        <row r="12195">
          <cell r="X12195">
            <v>136.5</v>
          </cell>
        </row>
        <row r="12196">
          <cell r="X12196">
            <v>136.5</v>
          </cell>
        </row>
        <row r="12197">
          <cell r="X12197">
            <v>136.5</v>
          </cell>
        </row>
        <row r="12198">
          <cell r="X12198">
            <v>2648.63</v>
          </cell>
        </row>
        <row r="12199">
          <cell r="X12199">
            <v>4800</v>
          </cell>
        </row>
        <row r="12200">
          <cell r="X12200">
            <v>291.2</v>
          </cell>
        </row>
        <row r="12201">
          <cell r="X12201">
            <v>163.80000000000001</v>
          </cell>
        </row>
        <row r="12202">
          <cell r="X12202">
            <v>600</v>
          </cell>
        </row>
        <row r="12203">
          <cell r="X12203">
            <v>330</v>
          </cell>
        </row>
        <row r="12204">
          <cell r="X12204">
            <v>150</v>
          </cell>
        </row>
        <row r="12205">
          <cell r="X12205">
            <v>50.96</v>
          </cell>
        </row>
        <row r="12206">
          <cell r="X12206">
            <v>65.52</v>
          </cell>
        </row>
        <row r="12207">
          <cell r="X12207">
            <v>240</v>
          </cell>
        </row>
        <row r="12208">
          <cell r="X12208">
            <v>13.5</v>
          </cell>
        </row>
        <row r="12209">
          <cell r="X12209">
            <v>13.65</v>
          </cell>
        </row>
        <row r="12210">
          <cell r="X12210">
            <v>65156</v>
          </cell>
        </row>
        <row r="12211">
          <cell r="X12211">
            <v>122040</v>
          </cell>
        </row>
        <row r="12212">
          <cell r="X12212">
            <v>122040</v>
          </cell>
        </row>
        <row r="12213">
          <cell r="X12213">
            <v>719846.40000000002</v>
          </cell>
        </row>
        <row r="12214">
          <cell r="X12214">
            <v>2025</v>
          </cell>
        </row>
        <row r="12215">
          <cell r="X12215">
            <v>600</v>
          </cell>
        </row>
        <row r="12216">
          <cell r="X12216">
            <v>30</v>
          </cell>
        </row>
        <row r="12217">
          <cell r="X12217">
            <v>2400</v>
          </cell>
        </row>
        <row r="12218">
          <cell r="X12218">
            <v>300</v>
          </cell>
        </row>
        <row r="12219">
          <cell r="X12219">
            <v>1500</v>
          </cell>
        </row>
        <row r="12220">
          <cell r="X12220">
            <v>-2025</v>
          </cell>
        </row>
        <row r="12221">
          <cell r="X12221">
            <v>-600</v>
          </cell>
        </row>
        <row r="12222">
          <cell r="X12222">
            <v>-30</v>
          </cell>
        </row>
        <row r="12223">
          <cell r="X12223">
            <v>-2400</v>
          </cell>
        </row>
        <row r="12224">
          <cell r="X12224">
            <v>-300</v>
          </cell>
        </row>
        <row r="12225">
          <cell r="X12225">
            <v>-1500</v>
          </cell>
        </row>
        <row r="12226">
          <cell r="X12226">
            <v>359923.20000000001</v>
          </cell>
        </row>
        <row r="12227">
          <cell r="X12227">
            <v>149940</v>
          </cell>
        </row>
        <row r="12228">
          <cell r="X12228">
            <v>7943.76</v>
          </cell>
        </row>
        <row r="12229">
          <cell r="X12229">
            <v>1087.68</v>
          </cell>
        </row>
        <row r="12230">
          <cell r="X12230">
            <v>1087.68</v>
          </cell>
        </row>
        <row r="12231">
          <cell r="X12231">
            <v>33915</v>
          </cell>
        </row>
        <row r="12232">
          <cell r="X12232">
            <v>2692.8</v>
          </cell>
        </row>
        <row r="12233">
          <cell r="X12233">
            <v>352116.73</v>
          </cell>
        </row>
        <row r="12234">
          <cell r="X12234">
            <v>670769.07999999996</v>
          </cell>
        </row>
        <row r="12235">
          <cell r="X12235">
            <v>928.2</v>
          </cell>
        </row>
        <row r="12236">
          <cell r="X12236">
            <v>16422</v>
          </cell>
        </row>
        <row r="12237">
          <cell r="X12237">
            <v>20527.5</v>
          </cell>
        </row>
        <row r="12238">
          <cell r="X12238">
            <v>34361.25</v>
          </cell>
        </row>
        <row r="12239">
          <cell r="X12239">
            <v>54888.75</v>
          </cell>
        </row>
        <row r="12240">
          <cell r="X12240">
            <v>787.5</v>
          </cell>
        </row>
        <row r="12241">
          <cell r="X12241">
            <v>4200</v>
          </cell>
        </row>
        <row r="12242">
          <cell r="X12242">
            <v>24753.75</v>
          </cell>
        </row>
        <row r="12243">
          <cell r="X12243">
            <v>7560</v>
          </cell>
        </row>
        <row r="12244">
          <cell r="X12244">
            <v>7560</v>
          </cell>
        </row>
        <row r="12245">
          <cell r="X12245">
            <v>119180</v>
          </cell>
        </row>
        <row r="12246">
          <cell r="X12246">
            <v>164850</v>
          </cell>
        </row>
        <row r="12247">
          <cell r="X12247">
            <v>30318.75</v>
          </cell>
        </row>
        <row r="12248">
          <cell r="X12248">
            <v>231000</v>
          </cell>
        </row>
        <row r="12249">
          <cell r="X12249">
            <v>168000</v>
          </cell>
        </row>
        <row r="12250">
          <cell r="X12250">
            <v>420000</v>
          </cell>
        </row>
        <row r="12251">
          <cell r="X12251">
            <v>-2012.5</v>
          </cell>
        </row>
        <row r="12252">
          <cell r="X12252">
            <v>-10637.5</v>
          </cell>
        </row>
        <row r="12253">
          <cell r="X12253">
            <v>1837.5</v>
          </cell>
        </row>
        <row r="12254">
          <cell r="X12254">
            <v>9712.5</v>
          </cell>
        </row>
        <row r="12255">
          <cell r="X12255">
            <v>17160</v>
          </cell>
        </row>
        <row r="12256">
          <cell r="X12256">
            <v>1736</v>
          </cell>
        </row>
        <row r="12257">
          <cell r="X12257">
            <v>1365</v>
          </cell>
        </row>
        <row r="12258">
          <cell r="X12258">
            <v>2095</v>
          </cell>
        </row>
        <row r="12259">
          <cell r="X12259">
            <v>2400</v>
          </cell>
        </row>
        <row r="12260">
          <cell r="X12260">
            <v>616</v>
          </cell>
        </row>
        <row r="12261">
          <cell r="X12261">
            <v>2688</v>
          </cell>
        </row>
        <row r="12262">
          <cell r="X12262">
            <v>4510</v>
          </cell>
        </row>
        <row r="12263">
          <cell r="X12263">
            <v>625</v>
          </cell>
        </row>
        <row r="12264">
          <cell r="X12264">
            <v>225</v>
          </cell>
        </row>
        <row r="12265">
          <cell r="X12265">
            <v>450</v>
          </cell>
        </row>
        <row r="12266">
          <cell r="X12266">
            <v>375</v>
          </cell>
        </row>
        <row r="12267">
          <cell r="X12267">
            <v>2310</v>
          </cell>
        </row>
        <row r="12268">
          <cell r="X12268">
            <v>1350</v>
          </cell>
        </row>
        <row r="12269">
          <cell r="X12269">
            <v>990</v>
          </cell>
        </row>
        <row r="12270">
          <cell r="X12270">
            <v>800</v>
          </cell>
        </row>
        <row r="12271">
          <cell r="X12271">
            <v>1015</v>
          </cell>
        </row>
        <row r="12272">
          <cell r="X12272">
            <v>2490</v>
          </cell>
        </row>
        <row r="12273">
          <cell r="X12273">
            <v>825</v>
          </cell>
        </row>
        <row r="12274">
          <cell r="X12274">
            <v>750</v>
          </cell>
        </row>
        <row r="12275">
          <cell r="X12275">
            <v>900</v>
          </cell>
        </row>
        <row r="12276">
          <cell r="X12276">
            <v>672</v>
          </cell>
        </row>
        <row r="12277">
          <cell r="X12277">
            <v>693</v>
          </cell>
        </row>
        <row r="12278">
          <cell r="X12278">
            <v>852</v>
          </cell>
        </row>
        <row r="12279">
          <cell r="X12279">
            <v>5976</v>
          </cell>
        </row>
        <row r="12280">
          <cell r="X12280">
            <v>5000</v>
          </cell>
        </row>
        <row r="12281">
          <cell r="X12281">
            <v>3300</v>
          </cell>
        </row>
        <row r="12282">
          <cell r="X12282">
            <v>3000</v>
          </cell>
        </row>
        <row r="12283">
          <cell r="X12283">
            <v>1200</v>
          </cell>
        </row>
        <row r="12284">
          <cell r="X12284">
            <v>118597.44</v>
          </cell>
        </row>
        <row r="12285">
          <cell r="X12285">
            <v>172623.35999999999</v>
          </cell>
        </row>
        <row r="12286">
          <cell r="X12286">
            <v>1393</v>
          </cell>
        </row>
        <row r="12287">
          <cell r="X12287">
            <v>3129</v>
          </cell>
        </row>
        <row r="12288">
          <cell r="X12288">
            <v>4480</v>
          </cell>
        </row>
        <row r="12289">
          <cell r="X12289">
            <v>1260</v>
          </cell>
        </row>
        <row r="12290">
          <cell r="X12290">
            <v>3264</v>
          </cell>
        </row>
        <row r="12291">
          <cell r="X12291">
            <v>4150</v>
          </cell>
        </row>
        <row r="12292">
          <cell r="X12292">
            <v>500</v>
          </cell>
        </row>
        <row r="12293">
          <cell r="X12293">
            <v>945</v>
          </cell>
        </row>
        <row r="12294">
          <cell r="X12294">
            <v>700</v>
          </cell>
        </row>
        <row r="12295">
          <cell r="X12295">
            <v>6875</v>
          </cell>
        </row>
        <row r="12296">
          <cell r="X12296">
            <v>450</v>
          </cell>
        </row>
        <row r="12297">
          <cell r="X12297">
            <v>750</v>
          </cell>
        </row>
        <row r="12298">
          <cell r="X12298">
            <v>4050</v>
          </cell>
        </row>
        <row r="12299">
          <cell r="X12299">
            <v>1875</v>
          </cell>
        </row>
        <row r="12300">
          <cell r="X12300">
            <v>3300</v>
          </cell>
        </row>
        <row r="12301">
          <cell r="X12301">
            <v>900</v>
          </cell>
        </row>
        <row r="12302">
          <cell r="X12302">
            <v>2925</v>
          </cell>
        </row>
        <row r="12303">
          <cell r="X12303">
            <v>2106833.86</v>
          </cell>
        </row>
        <row r="12304">
          <cell r="X12304">
            <v>229933</v>
          </cell>
        </row>
        <row r="12305">
          <cell r="X12305">
            <v>14399.7</v>
          </cell>
        </row>
        <row r="12306">
          <cell r="X12306">
            <v>572</v>
          </cell>
        </row>
        <row r="12307">
          <cell r="X12307">
            <v>977.6</v>
          </cell>
        </row>
        <row r="12308">
          <cell r="X12308">
            <v>2025</v>
          </cell>
        </row>
        <row r="12309">
          <cell r="X12309">
            <v>600</v>
          </cell>
        </row>
        <row r="12310">
          <cell r="X12310">
            <v>30</v>
          </cell>
        </row>
        <row r="12311">
          <cell r="X12311">
            <v>2400</v>
          </cell>
        </row>
        <row r="12312">
          <cell r="X12312">
            <v>300</v>
          </cell>
        </row>
        <row r="12313">
          <cell r="X12313">
            <v>1500</v>
          </cell>
        </row>
        <row r="12314">
          <cell r="X12314">
            <v>71400</v>
          </cell>
        </row>
        <row r="12315">
          <cell r="X12315">
            <v>-29705</v>
          </cell>
        </row>
        <row r="12316">
          <cell r="X12316">
            <v>336371.4</v>
          </cell>
        </row>
        <row r="12317">
          <cell r="X12317">
            <v>75070.8</v>
          </cell>
        </row>
        <row r="12318">
          <cell r="X12318">
            <v>27315.58</v>
          </cell>
        </row>
        <row r="12319">
          <cell r="X12319">
            <v>75070.8</v>
          </cell>
        </row>
        <row r="12320">
          <cell r="X12320">
            <v>13686.15</v>
          </cell>
        </row>
        <row r="12321">
          <cell r="X12321">
            <v>2587.5</v>
          </cell>
        </row>
        <row r="12322">
          <cell r="X12322">
            <v>42630.98</v>
          </cell>
        </row>
        <row r="12323">
          <cell r="X12323">
            <v>1500</v>
          </cell>
        </row>
        <row r="12324">
          <cell r="X12324">
            <v>2850</v>
          </cell>
        </row>
        <row r="12325">
          <cell r="X12325">
            <v>480</v>
          </cell>
        </row>
        <row r="12326">
          <cell r="X12326">
            <v>150</v>
          </cell>
        </row>
        <row r="12327">
          <cell r="X12327">
            <v>1620</v>
          </cell>
        </row>
        <row r="12328">
          <cell r="X12328">
            <v>2125</v>
          </cell>
        </row>
        <row r="12329">
          <cell r="X12329">
            <v>1100</v>
          </cell>
        </row>
        <row r="12330">
          <cell r="X12330">
            <v>450</v>
          </cell>
        </row>
        <row r="12331">
          <cell r="X12331">
            <v>1202425.21</v>
          </cell>
        </row>
        <row r="12332">
          <cell r="X12332">
            <v>98800</v>
          </cell>
        </row>
        <row r="12333">
          <cell r="X12333">
            <v>23868</v>
          </cell>
        </row>
        <row r="12334">
          <cell r="X12334">
            <v>9517.7999999999993</v>
          </cell>
        </row>
        <row r="12335">
          <cell r="X12335">
            <v>52269.98</v>
          </cell>
        </row>
        <row r="12336">
          <cell r="X12336">
            <v>13071.45</v>
          </cell>
        </row>
        <row r="12337">
          <cell r="X12337">
            <v>24560.44</v>
          </cell>
        </row>
        <row r="12338">
          <cell r="X12338">
            <v>34300.69</v>
          </cell>
        </row>
        <row r="12339">
          <cell r="X12339">
            <v>34300.69</v>
          </cell>
        </row>
        <row r="12340">
          <cell r="X12340">
            <v>2070</v>
          </cell>
        </row>
        <row r="12341">
          <cell r="X12341">
            <v>11603.2</v>
          </cell>
        </row>
        <row r="12342">
          <cell r="X12342">
            <v>9983.25</v>
          </cell>
        </row>
        <row r="12343">
          <cell r="X12343">
            <v>32045</v>
          </cell>
        </row>
        <row r="12344">
          <cell r="X12344">
            <v>3834.85</v>
          </cell>
        </row>
        <row r="12345">
          <cell r="X12345">
            <v>9960.7099999999991</v>
          </cell>
        </row>
        <row r="12346">
          <cell r="X12346">
            <v>2759.56</v>
          </cell>
        </row>
        <row r="12347">
          <cell r="X12347">
            <v>1530.34</v>
          </cell>
        </row>
        <row r="12348">
          <cell r="X12348">
            <v>1020.23</v>
          </cell>
        </row>
        <row r="12349">
          <cell r="X12349">
            <v>1258.43</v>
          </cell>
        </row>
        <row r="12350">
          <cell r="X12350">
            <v>1300.01</v>
          </cell>
        </row>
        <row r="12351">
          <cell r="X12351">
            <v>404.5</v>
          </cell>
        </row>
        <row r="12352">
          <cell r="X12352">
            <v>617.98</v>
          </cell>
        </row>
        <row r="12353">
          <cell r="X12353">
            <v>5747.89</v>
          </cell>
        </row>
        <row r="12354">
          <cell r="X12354">
            <v>1312.36</v>
          </cell>
        </row>
        <row r="12355">
          <cell r="X12355">
            <v>1317.53</v>
          </cell>
        </row>
        <row r="12356">
          <cell r="X12356">
            <v>2651.7</v>
          </cell>
        </row>
        <row r="12357">
          <cell r="X12357">
            <v>5204.5200000000004</v>
          </cell>
        </row>
        <row r="12358">
          <cell r="X12358">
            <v>4719.12</v>
          </cell>
        </row>
        <row r="12359">
          <cell r="X12359">
            <v>5157.32</v>
          </cell>
        </row>
        <row r="12360">
          <cell r="X12360">
            <v>674.16</v>
          </cell>
        </row>
        <row r="12361">
          <cell r="X12361">
            <v>303.37</v>
          </cell>
        </row>
        <row r="12362">
          <cell r="X12362">
            <v>260.68</v>
          </cell>
        </row>
        <row r="12363">
          <cell r="X12363">
            <v>7981.96</v>
          </cell>
        </row>
        <row r="12364">
          <cell r="X12364">
            <v>38764.199999999997</v>
          </cell>
        </row>
        <row r="12365">
          <cell r="X12365">
            <v>25168.639999999999</v>
          </cell>
        </row>
        <row r="12366">
          <cell r="X12366">
            <v>1379.78</v>
          </cell>
        </row>
        <row r="12367">
          <cell r="X12367">
            <v>135.16999999999999</v>
          </cell>
        </row>
        <row r="12368">
          <cell r="X12368">
            <v>678.7</v>
          </cell>
        </row>
        <row r="12369">
          <cell r="X12369">
            <v>1582.4</v>
          </cell>
        </row>
        <row r="12370">
          <cell r="X12370">
            <v>358.4</v>
          </cell>
        </row>
        <row r="12371">
          <cell r="X12371">
            <v>6000</v>
          </cell>
        </row>
        <row r="12372">
          <cell r="X12372">
            <v>7875</v>
          </cell>
        </row>
        <row r="12373">
          <cell r="X12373">
            <v>6790</v>
          </cell>
        </row>
        <row r="12374">
          <cell r="X12374">
            <v>2407.5</v>
          </cell>
        </row>
        <row r="12375">
          <cell r="X12375">
            <v>9600</v>
          </cell>
        </row>
        <row r="12376">
          <cell r="X12376">
            <v>6880</v>
          </cell>
        </row>
        <row r="12377">
          <cell r="X12377">
            <v>1500</v>
          </cell>
        </row>
        <row r="12378">
          <cell r="X12378">
            <v>2750</v>
          </cell>
        </row>
        <row r="12379">
          <cell r="X12379">
            <v>7455</v>
          </cell>
        </row>
        <row r="12380">
          <cell r="X12380">
            <v>1375</v>
          </cell>
        </row>
        <row r="12381">
          <cell r="X12381">
            <v>6000</v>
          </cell>
        </row>
        <row r="12382">
          <cell r="X12382">
            <v>525</v>
          </cell>
        </row>
        <row r="12383">
          <cell r="X12383">
            <v>1100</v>
          </cell>
        </row>
        <row r="12384">
          <cell r="X12384">
            <v>616833.75</v>
          </cell>
        </row>
        <row r="12385">
          <cell r="X12385">
            <v>3320.95</v>
          </cell>
        </row>
        <row r="12386">
          <cell r="X12386">
            <v>48361.17</v>
          </cell>
        </row>
        <row r="12387">
          <cell r="X12387">
            <v>49129.79</v>
          </cell>
        </row>
        <row r="12388">
          <cell r="X12388">
            <v>77576.7</v>
          </cell>
        </row>
        <row r="12389">
          <cell r="X12389">
            <v>11804.46</v>
          </cell>
        </row>
        <row r="12390">
          <cell r="X12390">
            <v>357346.42</v>
          </cell>
        </row>
        <row r="12391">
          <cell r="X12391">
            <v>1275.9000000000001</v>
          </cell>
        </row>
        <row r="12392">
          <cell r="X12392">
            <v>146977.59</v>
          </cell>
        </row>
        <row r="12393">
          <cell r="X12393">
            <v>179.4</v>
          </cell>
        </row>
        <row r="12394">
          <cell r="X12394">
            <v>90243.44</v>
          </cell>
        </row>
        <row r="12395">
          <cell r="X12395">
            <v>18449.75</v>
          </cell>
        </row>
        <row r="12396">
          <cell r="X12396">
            <v>637.5</v>
          </cell>
        </row>
        <row r="12397">
          <cell r="X12397">
            <v>2778</v>
          </cell>
        </row>
        <row r="12398">
          <cell r="X12398">
            <v>22062</v>
          </cell>
        </row>
        <row r="12399">
          <cell r="X12399">
            <v>2700</v>
          </cell>
        </row>
        <row r="12400">
          <cell r="X12400">
            <v>3000</v>
          </cell>
        </row>
        <row r="12401">
          <cell r="X12401">
            <v>7500</v>
          </cell>
        </row>
        <row r="12402">
          <cell r="X12402">
            <v>6875</v>
          </cell>
        </row>
        <row r="12403">
          <cell r="X12403">
            <v>12800</v>
          </cell>
        </row>
        <row r="12404">
          <cell r="X12404">
            <v>900</v>
          </cell>
        </row>
        <row r="12405">
          <cell r="X12405">
            <v>1050</v>
          </cell>
        </row>
        <row r="12406">
          <cell r="X12406">
            <v>4800</v>
          </cell>
        </row>
        <row r="12407">
          <cell r="X12407">
            <v>-5060.88</v>
          </cell>
        </row>
        <row r="12408">
          <cell r="X12408">
            <v>150047.1</v>
          </cell>
        </row>
        <row r="12409">
          <cell r="X12409">
            <v>35650</v>
          </cell>
        </row>
        <row r="12410">
          <cell r="X12410">
            <v>23175</v>
          </cell>
        </row>
        <row r="12411">
          <cell r="X12411">
            <v>44825</v>
          </cell>
        </row>
        <row r="12412">
          <cell r="X12412">
            <v>118800</v>
          </cell>
        </row>
        <row r="12413">
          <cell r="X12413">
            <v>95040</v>
          </cell>
        </row>
        <row r="12414">
          <cell r="X12414">
            <v>15469.25</v>
          </cell>
        </row>
        <row r="12415">
          <cell r="X12415">
            <v>936</v>
          </cell>
        </row>
        <row r="12416">
          <cell r="X12416">
            <v>15390</v>
          </cell>
        </row>
        <row r="12417">
          <cell r="X12417">
            <v>14370.65</v>
          </cell>
        </row>
        <row r="12418">
          <cell r="X12418">
            <v>9360</v>
          </cell>
        </row>
        <row r="12419">
          <cell r="X12419">
            <v>22880</v>
          </cell>
        </row>
        <row r="12420">
          <cell r="X12420">
            <v>374.4</v>
          </cell>
        </row>
        <row r="12421">
          <cell r="X12421">
            <v>1560</v>
          </cell>
        </row>
        <row r="12422">
          <cell r="X12422">
            <v>12093.12</v>
          </cell>
        </row>
        <row r="12423">
          <cell r="X12423">
            <v>13357.76</v>
          </cell>
        </row>
        <row r="12424">
          <cell r="X12424">
            <v>15750</v>
          </cell>
        </row>
        <row r="12425">
          <cell r="X12425">
            <v>-5670</v>
          </cell>
        </row>
        <row r="12426">
          <cell r="X12426">
            <v>-1000</v>
          </cell>
        </row>
        <row r="12427">
          <cell r="X12427">
            <v>37895.24</v>
          </cell>
        </row>
        <row r="12428">
          <cell r="X12428">
            <v>12556.06</v>
          </cell>
        </row>
        <row r="12429">
          <cell r="X12429">
            <v>6920.7</v>
          </cell>
        </row>
        <row r="12430">
          <cell r="X12430">
            <v>3937.2</v>
          </cell>
        </row>
        <row r="12431">
          <cell r="X12431">
            <v>2154.2399999999998</v>
          </cell>
        </row>
        <row r="12432">
          <cell r="X12432">
            <v>9568</v>
          </cell>
        </row>
        <row r="12433">
          <cell r="X12433">
            <v>69436.639999999999</v>
          </cell>
        </row>
        <row r="12434">
          <cell r="X12434">
            <v>2790</v>
          </cell>
        </row>
        <row r="12435">
          <cell r="X12435">
            <v>2970</v>
          </cell>
        </row>
        <row r="12436">
          <cell r="X12436">
            <v>3240</v>
          </cell>
        </row>
        <row r="12437">
          <cell r="X12437">
            <v>3420</v>
          </cell>
        </row>
        <row r="12438">
          <cell r="X12438">
            <v>877052.8</v>
          </cell>
        </row>
        <row r="12439">
          <cell r="X12439">
            <v>30243.200000000001</v>
          </cell>
        </row>
        <row r="12440">
          <cell r="X12440">
            <v>29705</v>
          </cell>
        </row>
        <row r="12441">
          <cell r="X12441">
            <v>20930.560000000001</v>
          </cell>
        </row>
        <row r="12442">
          <cell r="X12442">
            <v>246453.92</v>
          </cell>
        </row>
        <row r="12443">
          <cell r="X12443">
            <v>93089.34</v>
          </cell>
        </row>
        <row r="12444">
          <cell r="X12444">
            <v>755.82</v>
          </cell>
        </row>
        <row r="12445">
          <cell r="X12445">
            <v>282.54000000000002</v>
          </cell>
        </row>
        <row r="12446">
          <cell r="X12446">
            <v>1938</v>
          </cell>
        </row>
        <row r="12447">
          <cell r="X12447">
            <v>436.8</v>
          </cell>
        </row>
        <row r="12448">
          <cell r="X12448">
            <v>249.6</v>
          </cell>
        </row>
        <row r="12449">
          <cell r="X12449">
            <v>599.04</v>
          </cell>
        </row>
        <row r="12450">
          <cell r="X12450">
            <v>4971.2</v>
          </cell>
        </row>
        <row r="12451">
          <cell r="X12451">
            <v>1544.4</v>
          </cell>
        </row>
        <row r="12452">
          <cell r="X12452">
            <v>800.8</v>
          </cell>
        </row>
        <row r="12453">
          <cell r="X12453">
            <v>205.92</v>
          </cell>
        </row>
        <row r="12454">
          <cell r="X12454">
            <v>728</v>
          </cell>
        </row>
        <row r="12455">
          <cell r="X12455">
            <v>312</v>
          </cell>
        </row>
        <row r="12456">
          <cell r="X12456">
            <v>416</v>
          </cell>
        </row>
        <row r="12457">
          <cell r="X12457">
            <v>1678.56</v>
          </cell>
        </row>
        <row r="12458">
          <cell r="X12458">
            <v>1248</v>
          </cell>
        </row>
        <row r="12459">
          <cell r="X12459">
            <v>1560</v>
          </cell>
        </row>
        <row r="12460">
          <cell r="X12460">
            <v>7280</v>
          </cell>
        </row>
        <row r="12461">
          <cell r="X12461">
            <v>10096.92</v>
          </cell>
        </row>
        <row r="12462">
          <cell r="X12462">
            <v>30862.080000000002</v>
          </cell>
        </row>
        <row r="12463">
          <cell r="X12463">
            <v>11082.72</v>
          </cell>
        </row>
        <row r="12464">
          <cell r="X12464">
            <v>52598.52</v>
          </cell>
        </row>
        <row r="12465">
          <cell r="X12465">
            <v>61049.24</v>
          </cell>
        </row>
        <row r="12466">
          <cell r="X12466">
            <v>34987.519999999997</v>
          </cell>
        </row>
        <row r="12467">
          <cell r="X12467">
            <v>6153.6</v>
          </cell>
        </row>
        <row r="12468">
          <cell r="X12468">
            <v>70870.880000000005</v>
          </cell>
        </row>
        <row r="12469">
          <cell r="X12469">
            <v>184094.76</v>
          </cell>
        </row>
        <row r="12470">
          <cell r="X12470">
            <v>184094.76</v>
          </cell>
        </row>
        <row r="12471">
          <cell r="X12471">
            <v>203497.36</v>
          </cell>
        </row>
        <row r="12472">
          <cell r="X12472">
            <v>197244.36</v>
          </cell>
        </row>
        <row r="12473">
          <cell r="X12473">
            <v>4770.0600000000004</v>
          </cell>
        </row>
        <row r="12474">
          <cell r="X12474">
            <v>1465.81</v>
          </cell>
        </row>
        <row r="12475">
          <cell r="X12475">
            <v>12131.77</v>
          </cell>
        </row>
        <row r="12476">
          <cell r="X12476">
            <v>25352.16</v>
          </cell>
        </row>
        <row r="12477">
          <cell r="X12477">
            <v>32857.589999999997</v>
          </cell>
        </row>
        <row r="12478">
          <cell r="X12478">
            <v>171396.7</v>
          </cell>
        </row>
        <row r="12479">
          <cell r="X12479">
            <v>92117.28</v>
          </cell>
        </row>
        <row r="12480">
          <cell r="X12480">
            <v>945</v>
          </cell>
        </row>
        <row r="12481">
          <cell r="X12481">
            <v>945</v>
          </cell>
        </row>
        <row r="12482">
          <cell r="X12482">
            <v>82251.73</v>
          </cell>
        </row>
        <row r="12483">
          <cell r="X12483">
            <v>39768.910000000003</v>
          </cell>
        </row>
        <row r="12484">
          <cell r="X12484">
            <v>9138.06</v>
          </cell>
        </row>
        <row r="12485">
          <cell r="X12485">
            <v>44144.28</v>
          </cell>
        </row>
        <row r="12486">
          <cell r="X12486">
            <v>85509.5</v>
          </cell>
        </row>
        <row r="12487">
          <cell r="X12487">
            <v>138181.19</v>
          </cell>
        </row>
        <row r="12488">
          <cell r="X12488">
            <v>47805.22</v>
          </cell>
        </row>
        <row r="12489">
          <cell r="X12489">
            <v>31065.93</v>
          </cell>
        </row>
        <row r="12490">
          <cell r="X12490">
            <v>87645.72</v>
          </cell>
        </row>
        <row r="12491">
          <cell r="X12491">
            <v>50666.44</v>
          </cell>
        </row>
        <row r="12492">
          <cell r="X12492">
            <v>339856.76</v>
          </cell>
        </row>
        <row r="12493">
          <cell r="X12493">
            <v>-89908</v>
          </cell>
        </row>
        <row r="12494">
          <cell r="X12494">
            <v>-27824.16</v>
          </cell>
        </row>
        <row r="12495">
          <cell r="X12495">
            <v>22822.240000000002</v>
          </cell>
        </row>
        <row r="12496">
          <cell r="X12496">
            <v>22822.2</v>
          </cell>
        </row>
        <row r="12497">
          <cell r="X12497">
            <v>11943.36</v>
          </cell>
        </row>
        <row r="12498">
          <cell r="X12498">
            <v>2080</v>
          </cell>
        </row>
        <row r="12499">
          <cell r="X12499">
            <v>1040</v>
          </cell>
        </row>
        <row r="12500">
          <cell r="X12500">
            <v>1456</v>
          </cell>
        </row>
        <row r="12501">
          <cell r="X12501">
            <v>4950</v>
          </cell>
        </row>
        <row r="12502">
          <cell r="X12502">
            <v>24750</v>
          </cell>
        </row>
        <row r="12503">
          <cell r="X12503">
            <v>27000</v>
          </cell>
        </row>
        <row r="12504">
          <cell r="X12504">
            <v>18000</v>
          </cell>
        </row>
        <row r="12505">
          <cell r="X12505">
            <v>27000</v>
          </cell>
        </row>
        <row r="12506">
          <cell r="X12506">
            <v>6750</v>
          </cell>
        </row>
        <row r="12507">
          <cell r="X12507">
            <v>4500</v>
          </cell>
        </row>
        <row r="12508">
          <cell r="X12508">
            <v>2250</v>
          </cell>
        </row>
        <row r="12509">
          <cell r="X12509">
            <v>-3834.85</v>
          </cell>
        </row>
        <row r="12510">
          <cell r="X12510">
            <v>-9960.7099999999991</v>
          </cell>
        </row>
        <row r="12511">
          <cell r="X12511">
            <v>-2759.56</v>
          </cell>
        </row>
        <row r="12512">
          <cell r="X12512">
            <v>-1530.34</v>
          </cell>
        </row>
        <row r="12513">
          <cell r="X12513">
            <v>-1020.23</v>
          </cell>
        </row>
        <row r="12514">
          <cell r="X12514">
            <v>-1258.43</v>
          </cell>
        </row>
        <row r="12515">
          <cell r="X12515">
            <v>-1300.01</v>
          </cell>
        </row>
        <row r="12516">
          <cell r="X12516">
            <v>-404.5</v>
          </cell>
        </row>
        <row r="12517">
          <cell r="X12517">
            <v>-617.98</v>
          </cell>
        </row>
        <row r="12518">
          <cell r="X12518">
            <v>-5747.89</v>
          </cell>
        </row>
        <row r="12519">
          <cell r="X12519">
            <v>-1312.36</v>
          </cell>
        </row>
        <row r="12520">
          <cell r="X12520">
            <v>-1317.53</v>
          </cell>
        </row>
        <row r="12521">
          <cell r="X12521">
            <v>-2651.7</v>
          </cell>
        </row>
        <row r="12522">
          <cell r="X12522">
            <v>-5204.5200000000004</v>
          </cell>
        </row>
        <row r="12523">
          <cell r="X12523">
            <v>-4719.12</v>
          </cell>
        </row>
        <row r="12524">
          <cell r="X12524">
            <v>-5157.32</v>
          </cell>
        </row>
        <row r="12525">
          <cell r="X12525">
            <v>-674.16</v>
          </cell>
        </row>
        <row r="12526">
          <cell r="X12526">
            <v>-303.37</v>
          </cell>
        </row>
        <row r="12527">
          <cell r="X12527">
            <v>-260.68</v>
          </cell>
        </row>
        <row r="12528">
          <cell r="X12528">
            <v>-7981.96</v>
          </cell>
        </row>
        <row r="12529">
          <cell r="X12529">
            <v>-38764.199999999997</v>
          </cell>
        </row>
        <row r="12530">
          <cell r="X12530">
            <v>-25168.639999999999</v>
          </cell>
        </row>
        <row r="12531">
          <cell r="X12531">
            <v>-1379.78</v>
          </cell>
        </row>
        <row r="12532">
          <cell r="X12532">
            <v>3413</v>
          </cell>
        </row>
        <row r="12533">
          <cell r="X12533">
            <v>8865</v>
          </cell>
        </row>
        <row r="12534">
          <cell r="X12534">
            <v>2456</v>
          </cell>
        </row>
        <row r="12535">
          <cell r="X12535">
            <v>1228</v>
          </cell>
        </row>
        <row r="12536">
          <cell r="X12536">
            <v>1362</v>
          </cell>
        </row>
        <row r="12537">
          <cell r="X12537">
            <v>908</v>
          </cell>
        </row>
        <row r="12538">
          <cell r="X12538">
            <v>1120</v>
          </cell>
        </row>
        <row r="12539">
          <cell r="X12539">
            <v>1157</v>
          </cell>
        </row>
        <row r="12540">
          <cell r="X12540">
            <v>360</v>
          </cell>
        </row>
        <row r="12541">
          <cell r="X12541">
            <v>550</v>
          </cell>
        </row>
        <row r="12542">
          <cell r="X12542">
            <v>5115.6000000000004</v>
          </cell>
        </row>
        <row r="12543">
          <cell r="X12543">
            <v>1168</v>
          </cell>
        </row>
        <row r="12544">
          <cell r="X12544">
            <v>1172.5999999999999</v>
          </cell>
        </row>
        <row r="12545">
          <cell r="X12545">
            <v>2360</v>
          </cell>
        </row>
        <row r="12546">
          <cell r="X12546">
            <v>4632</v>
          </cell>
        </row>
        <row r="12547">
          <cell r="X12547">
            <v>4200</v>
          </cell>
        </row>
        <row r="12548">
          <cell r="X12548">
            <v>4590</v>
          </cell>
        </row>
        <row r="12549">
          <cell r="X12549">
            <v>600</v>
          </cell>
        </row>
        <row r="12550">
          <cell r="X12550">
            <v>270</v>
          </cell>
        </row>
        <row r="12551">
          <cell r="X12551">
            <v>232</v>
          </cell>
        </row>
        <row r="12552">
          <cell r="X12552">
            <v>7103.92</v>
          </cell>
        </row>
        <row r="12553">
          <cell r="X12553">
            <v>34500</v>
          </cell>
        </row>
        <row r="12554">
          <cell r="X12554">
            <v>22400</v>
          </cell>
        </row>
        <row r="12555">
          <cell r="X12555">
            <v>-3413</v>
          </cell>
        </row>
        <row r="12556">
          <cell r="X12556">
            <v>-8865</v>
          </cell>
        </row>
        <row r="12557">
          <cell r="X12557">
            <v>-2456</v>
          </cell>
        </row>
        <row r="12558">
          <cell r="X12558">
            <v>-1228</v>
          </cell>
        </row>
        <row r="12559">
          <cell r="X12559">
            <v>-1362</v>
          </cell>
        </row>
        <row r="12560">
          <cell r="X12560">
            <v>-908</v>
          </cell>
        </row>
        <row r="12561">
          <cell r="X12561">
            <v>-1120</v>
          </cell>
        </row>
        <row r="12562">
          <cell r="X12562">
            <v>-1157</v>
          </cell>
        </row>
        <row r="12563">
          <cell r="X12563">
            <v>-360</v>
          </cell>
        </row>
        <row r="12564">
          <cell r="X12564">
            <v>-550</v>
          </cell>
        </row>
        <row r="12565">
          <cell r="X12565">
            <v>-5115.6000000000004</v>
          </cell>
        </row>
        <row r="12566">
          <cell r="X12566">
            <v>-1168</v>
          </cell>
        </row>
        <row r="12567">
          <cell r="X12567">
            <v>-1172.5999999999999</v>
          </cell>
        </row>
        <row r="12568">
          <cell r="X12568">
            <v>-2360</v>
          </cell>
        </row>
        <row r="12569">
          <cell r="X12569">
            <v>-4632</v>
          </cell>
        </row>
        <row r="12570">
          <cell r="X12570">
            <v>-4200</v>
          </cell>
        </row>
        <row r="12571">
          <cell r="X12571">
            <v>-4590</v>
          </cell>
        </row>
        <row r="12572">
          <cell r="X12572">
            <v>-600</v>
          </cell>
        </row>
        <row r="12573">
          <cell r="X12573">
            <v>-270</v>
          </cell>
        </row>
        <row r="12574">
          <cell r="X12574">
            <v>-232</v>
          </cell>
        </row>
        <row r="12575">
          <cell r="X12575">
            <v>-7103.92</v>
          </cell>
        </row>
        <row r="12576">
          <cell r="X12576">
            <v>-34500</v>
          </cell>
        </row>
        <row r="12577">
          <cell r="X12577">
            <v>-22400</v>
          </cell>
        </row>
        <row r="12578">
          <cell r="X12578">
            <v>3413</v>
          </cell>
        </row>
        <row r="12579">
          <cell r="X12579">
            <v>8865</v>
          </cell>
        </row>
        <row r="12580">
          <cell r="X12580">
            <v>2456</v>
          </cell>
        </row>
        <row r="12581">
          <cell r="X12581">
            <v>1228</v>
          </cell>
        </row>
        <row r="12582">
          <cell r="X12582">
            <v>1362</v>
          </cell>
        </row>
        <row r="12583">
          <cell r="X12583">
            <v>908</v>
          </cell>
        </row>
        <row r="12584">
          <cell r="X12584">
            <v>1120</v>
          </cell>
        </row>
        <row r="12585">
          <cell r="X12585">
            <v>1157</v>
          </cell>
        </row>
        <row r="12586">
          <cell r="X12586">
            <v>360</v>
          </cell>
        </row>
        <row r="12587">
          <cell r="X12587">
            <v>550</v>
          </cell>
        </row>
        <row r="12588">
          <cell r="X12588">
            <v>5115.6000000000004</v>
          </cell>
        </row>
        <row r="12589">
          <cell r="X12589">
            <v>1168</v>
          </cell>
        </row>
        <row r="12590">
          <cell r="X12590">
            <v>1172.5999999999999</v>
          </cell>
        </row>
        <row r="12591">
          <cell r="X12591">
            <v>2360</v>
          </cell>
        </row>
        <row r="12592">
          <cell r="X12592">
            <v>4632</v>
          </cell>
        </row>
        <row r="12593">
          <cell r="X12593">
            <v>4200</v>
          </cell>
        </row>
        <row r="12594">
          <cell r="X12594">
            <v>4590</v>
          </cell>
        </row>
        <row r="12595">
          <cell r="X12595">
            <v>600</v>
          </cell>
        </row>
        <row r="12596">
          <cell r="X12596">
            <v>270</v>
          </cell>
        </row>
        <row r="12597">
          <cell r="X12597">
            <v>232</v>
          </cell>
        </row>
        <row r="12598">
          <cell r="X12598">
            <v>7103.92</v>
          </cell>
        </row>
        <row r="12599">
          <cell r="X12599">
            <v>34500</v>
          </cell>
        </row>
        <row r="12600">
          <cell r="X12600">
            <v>22400</v>
          </cell>
        </row>
        <row r="12601">
          <cell r="X12601">
            <v>12240</v>
          </cell>
        </row>
        <row r="12602">
          <cell r="X12602">
            <v>350</v>
          </cell>
        </row>
        <row r="12603">
          <cell r="X12603">
            <v>18700</v>
          </cell>
        </row>
        <row r="12604">
          <cell r="X12604">
            <v>17680</v>
          </cell>
        </row>
        <row r="12605">
          <cell r="X12605">
            <v>81561.960000000006</v>
          </cell>
        </row>
        <row r="12606">
          <cell r="X12606">
            <v>11566.8</v>
          </cell>
        </row>
        <row r="12607">
          <cell r="X12607">
            <v>3570</v>
          </cell>
        </row>
        <row r="12608">
          <cell r="X12608">
            <v>11566.8</v>
          </cell>
        </row>
        <row r="12609">
          <cell r="X12609">
            <v>7140</v>
          </cell>
        </row>
        <row r="12610">
          <cell r="X12610">
            <v>5783.4</v>
          </cell>
        </row>
        <row r="12611">
          <cell r="X12611">
            <v>11566.8</v>
          </cell>
        </row>
        <row r="12612">
          <cell r="X12612">
            <v>3570</v>
          </cell>
        </row>
        <row r="12613">
          <cell r="X12613">
            <v>201113.89</v>
          </cell>
        </row>
        <row r="12614">
          <cell r="X12614">
            <v>9651.2000000000007</v>
          </cell>
        </row>
        <row r="12615">
          <cell r="X12615">
            <v>6490</v>
          </cell>
        </row>
        <row r="12616">
          <cell r="X12616">
            <v>683397.75</v>
          </cell>
        </row>
        <row r="12617">
          <cell r="X12617">
            <v>250579.35</v>
          </cell>
        </row>
        <row r="12618">
          <cell r="X12618">
            <v>255133.2</v>
          </cell>
        </row>
        <row r="12619">
          <cell r="X12619">
            <v>54667.199999999997</v>
          </cell>
        </row>
        <row r="12620">
          <cell r="X12620">
            <v>54667.199999999997</v>
          </cell>
        </row>
        <row r="12621">
          <cell r="X12621">
            <v>41003.550000000003</v>
          </cell>
        </row>
        <row r="12622">
          <cell r="X12622">
            <v>22780.799999999999</v>
          </cell>
        </row>
        <row r="12623">
          <cell r="X12623">
            <v>108093.24</v>
          </cell>
        </row>
        <row r="12624">
          <cell r="X12624">
            <v>183757.58</v>
          </cell>
        </row>
        <row r="12625">
          <cell r="X12625">
            <v>31700.240000000002</v>
          </cell>
        </row>
        <row r="12626">
          <cell r="X12626">
            <v>16276.4</v>
          </cell>
        </row>
        <row r="12627">
          <cell r="X12627">
            <v>1943.2</v>
          </cell>
        </row>
        <row r="12628">
          <cell r="X12628">
            <v>5077.6000000000004</v>
          </cell>
        </row>
        <row r="12629">
          <cell r="X12629">
            <v>60326.64</v>
          </cell>
        </row>
        <row r="12630">
          <cell r="X12630">
            <v>193358.88</v>
          </cell>
        </row>
        <row r="12631">
          <cell r="X12631">
            <v>23085.22</v>
          </cell>
        </row>
        <row r="12632">
          <cell r="X12632">
            <v>69044.679999999993</v>
          </cell>
        </row>
        <row r="12633">
          <cell r="X12633">
            <v>3105</v>
          </cell>
        </row>
        <row r="12634">
          <cell r="X12634">
            <v>6771.2</v>
          </cell>
        </row>
        <row r="12635">
          <cell r="X12635">
            <v>8409.9500000000007</v>
          </cell>
        </row>
        <row r="12636">
          <cell r="X12636">
            <v>22942.5</v>
          </cell>
        </row>
        <row r="12637">
          <cell r="X12637">
            <v>661.5</v>
          </cell>
        </row>
        <row r="12638">
          <cell r="X12638">
            <v>6142.5</v>
          </cell>
        </row>
        <row r="12639">
          <cell r="X12639">
            <v>129409.75</v>
          </cell>
        </row>
        <row r="12640">
          <cell r="X12640">
            <v>100051.88</v>
          </cell>
        </row>
        <row r="12641">
          <cell r="X12641">
            <v>18881</v>
          </cell>
        </row>
        <row r="12642">
          <cell r="X12642">
            <v>11242</v>
          </cell>
        </row>
        <row r="12643">
          <cell r="X12643">
            <v>1182.5</v>
          </cell>
        </row>
        <row r="12644">
          <cell r="X12644">
            <v>4284</v>
          </cell>
        </row>
        <row r="12645">
          <cell r="X12645">
            <v>4500</v>
          </cell>
        </row>
        <row r="12646">
          <cell r="X12646">
            <v>1200</v>
          </cell>
        </row>
        <row r="12647">
          <cell r="X12647">
            <v>1875</v>
          </cell>
        </row>
        <row r="12648">
          <cell r="X12648">
            <v>17335.560000000001</v>
          </cell>
        </row>
        <row r="12649">
          <cell r="X12649">
            <v>84840</v>
          </cell>
        </row>
        <row r="12650">
          <cell r="X12650">
            <v>7676</v>
          </cell>
        </row>
        <row r="12651">
          <cell r="X12651">
            <v>1313</v>
          </cell>
        </row>
        <row r="12652">
          <cell r="X12652">
            <v>7070</v>
          </cell>
        </row>
        <row r="12653">
          <cell r="X12653">
            <v>11362.5</v>
          </cell>
        </row>
        <row r="12654">
          <cell r="X12654">
            <v>4411.03</v>
          </cell>
        </row>
        <row r="12655">
          <cell r="X12655">
            <v>2940.69</v>
          </cell>
        </row>
        <row r="12656">
          <cell r="X12656">
            <v>2940.69</v>
          </cell>
        </row>
        <row r="12657">
          <cell r="X12657">
            <v>6610.94</v>
          </cell>
        </row>
        <row r="12658">
          <cell r="X12658">
            <v>2940.69</v>
          </cell>
        </row>
        <row r="12659">
          <cell r="X12659">
            <v>2940.69</v>
          </cell>
        </row>
        <row r="12660">
          <cell r="X12660">
            <v>4411.03</v>
          </cell>
        </row>
        <row r="12661">
          <cell r="X12661">
            <v>2940.69</v>
          </cell>
        </row>
        <row r="12662">
          <cell r="X12662">
            <v>4411.03</v>
          </cell>
        </row>
        <row r="12663">
          <cell r="X12663">
            <v>2940.69</v>
          </cell>
        </row>
        <row r="12664">
          <cell r="X12664">
            <v>2940.69</v>
          </cell>
        </row>
        <row r="12665">
          <cell r="X12665">
            <v>2940.69</v>
          </cell>
        </row>
        <row r="12666">
          <cell r="X12666">
            <v>2940.69</v>
          </cell>
        </row>
        <row r="12667">
          <cell r="X12667">
            <v>2940.69</v>
          </cell>
        </row>
        <row r="12668">
          <cell r="X12668">
            <v>2940.69</v>
          </cell>
        </row>
        <row r="12669">
          <cell r="X12669">
            <v>2940.69</v>
          </cell>
        </row>
        <row r="12670">
          <cell r="X12670">
            <v>4411.03</v>
          </cell>
        </row>
        <row r="12671">
          <cell r="X12671">
            <v>2940.69</v>
          </cell>
        </row>
        <row r="12672">
          <cell r="X12672">
            <v>2940.69</v>
          </cell>
        </row>
        <row r="12673">
          <cell r="X12673">
            <v>4411.03</v>
          </cell>
        </row>
        <row r="12674">
          <cell r="X12674">
            <v>4411.03</v>
          </cell>
        </row>
        <row r="12675">
          <cell r="X12675">
            <v>5881.38</v>
          </cell>
        </row>
        <row r="12676">
          <cell r="X12676">
            <v>21000</v>
          </cell>
        </row>
        <row r="12677">
          <cell r="X12677">
            <v>46000</v>
          </cell>
        </row>
        <row r="12678">
          <cell r="X12678">
            <v>2940.69</v>
          </cell>
        </row>
        <row r="12679">
          <cell r="X12679">
            <v>2940.69</v>
          </cell>
        </row>
        <row r="12680">
          <cell r="X12680">
            <v>2940.69</v>
          </cell>
        </row>
        <row r="12681">
          <cell r="X12681">
            <v>2940.69</v>
          </cell>
        </row>
        <row r="12682">
          <cell r="X12682">
            <v>2940.69</v>
          </cell>
        </row>
        <row r="12683">
          <cell r="X12683">
            <v>2940.69</v>
          </cell>
        </row>
        <row r="12684">
          <cell r="X12684">
            <v>2940.69</v>
          </cell>
        </row>
        <row r="12685">
          <cell r="X12685">
            <v>2940.69</v>
          </cell>
        </row>
        <row r="12686">
          <cell r="X12686">
            <v>2940.69</v>
          </cell>
        </row>
        <row r="12687">
          <cell r="X12687">
            <v>2940.69</v>
          </cell>
        </row>
        <row r="12688">
          <cell r="X12688">
            <v>4411.03</v>
          </cell>
        </row>
        <row r="12689">
          <cell r="X12689">
            <v>2940.69</v>
          </cell>
        </row>
        <row r="12690">
          <cell r="X12690">
            <v>4411.03</v>
          </cell>
        </row>
        <row r="12691">
          <cell r="X12691">
            <v>2940.69</v>
          </cell>
        </row>
        <row r="12692">
          <cell r="X12692">
            <v>2940.69</v>
          </cell>
        </row>
        <row r="12693">
          <cell r="X12693">
            <v>2940.69</v>
          </cell>
        </row>
        <row r="12694">
          <cell r="X12694">
            <v>2940.69</v>
          </cell>
        </row>
        <row r="12695">
          <cell r="X12695">
            <v>2940.69</v>
          </cell>
        </row>
        <row r="12696">
          <cell r="X12696">
            <v>3670.25</v>
          </cell>
        </row>
        <row r="12697">
          <cell r="X12697">
            <v>2940.69</v>
          </cell>
        </row>
        <row r="12698">
          <cell r="X12698">
            <v>2940.69</v>
          </cell>
        </row>
        <row r="12699">
          <cell r="X12699">
            <v>2940.69</v>
          </cell>
        </row>
        <row r="12700">
          <cell r="X12700">
            <v>2940.69</v>
          </cell>
        </row>
        <row r="12701">
          <cell r="X12701">
            <v>4411.03</v>
          </cell>
        </row>
        <row r="12702">
          <cell r="X12702">
            <v>3670.25</v>
          </cell>
        </row>
        <row r="12703">
          <cell r="X12703">
            <v>4411.03</v>
          </cell>
        </row>
        <row r="12704">
          <cell r="X12704">
            <v>258152</v>
          </cell>
        </row>
        <row r="12705">
          <cell r="X12705">
            <v>168360</v>
          </cell>
        </row>
        <row r="12706">
          <cell r="X12706">
            <v>1953.2</v>
          </cell>
        </row>
        <row r="12707">
          <cell r="X12707">
            <v>1439.59</v>
          </cell>
        </row>
        <row r="12708">
          <cell r="X12708">
            <v>711.15</v>
          </cell>
        </row>
        <row r="12709">
          <cell r="X12709">
            <v>30900</v>
          </cell>
        </row>
        <row r="12710">
          <cell r="X12710">
            <v>2959.77</v>
          </cell>
        </row>
        <row r="12711">
          <cell r="X12711">
            <v>787.92</v>
          </cell>
        </row>
        <row r="12712">
          <cell r="X12712">
            <v>468.04</v>
          </cell>
        </row>
        <row r="12713">
          <cell r="X12713">
            <v>3367.2</v>
          </cell>
        </row>
        <row r="12714">
          <cell r="X12714">
            <v>61776.9</v>
          </cell>
        </row>
        <row r="12715">
          <cell r="X12715">
            <v>18313.36</v>
          </cell>
        </row>
        <row r="12716">
          <cell r="X12716">
            <v>11408.07</v>
          </cell>
        </row>
        <row r="12717">
          <cell r="X12717">
            <v>2271.1799999999998</v>
          </cell>
        </row>
        <row r="12718">
          <cell r="X12718">
            <v>5951.92</v>
          </cell>
        </row>
        <row r="12719">
          <cell r="X12719">
            <v>1923.85</v>
          </cell>
        </row>
        <row r="12720">
          <cell r="X12720">
            <v>1692.58</v>
          </cell>
        </row>
        <row r="12721">
          <cell r="X12721">
            <v>4471.6400000000003</v>
          </cell>
        </row>
        <row r="12722">
          <cell r="X12722">
            <v>936.08</v>
          </cell>
        </row>
        <row r="12723">
          <cell r="X12723">
            <v>1575.85</v>
          </cell>
        </row>
        <row r="12724">
          <cell r="X12724">
            <v>5919.54</v>
          </cell>
        </row>
        <row r="12725">
          <cell r="X12725">
            <v>4192.16</v>
          </cell>
        </row>
        <row r="12726">
          <cell r="X12726">
            <v>846.29</v>
          </cell>
        </row>
        <row r="12727">
          <cell r="X12727">
            <v>1117.9100000000001</v>
          </cell>
        </row>
        <row r="12728">
          <cell r="X12728">
            <v>20472.580000000002</v>
          </cell>
        </row>
        <row r="12729">
          <cell r="X12729">
            <v>11610.39</v>
          </cell>
        </row>
        <row r="12730">
          <cell r="X12730">
            <v>19096.060000000001</v>
          </cell>
        </row>
        <row r="12731">
          <cell r="X12731">
            <v>4287.62</v>
          </cell>
        </row>
        <row r="12732">
          <cell r="X12732">
            <v>5926.27</v>
          </cell>
        </row>
        <row r="12733">
          <cell r="X12733">
            <v>8081.28</v>
          </cell>
        </row>
        <row r="12734">
          <cell r="X12734">
            <v>98771.199999999997</v>
          </cell>
        </row>
        <row r="12735">
          <cell r="X12735">
            <v>123464</v>
          </cell>
        </row>
        <row r="12736">
          <cell r="X12736">
            <v>17280</v>
          </cell>
        </row>
        <row r="12737">
          <cell r="X12737">
            <v>2220</v>
          </cell>
        </row>
        <row r="12738">
          <cell r="X12738">
            <v>2925</v>
          </cell>
        </row>
        <row r="12739">
          <cell r="X12739">
            <v>3000</v>
          </cell>
        </row>
        <row r="12740">
          <cell r="X12740">
            <v>32670.71</v>
          </cell>
        </row>
        <row r="12741">
          <cell r="X12741">
            <v>15095.81</v>
          </cell>
        </row>
        <row r="12742">
          <cell r="X12742">
            <v>34300.69</v>
          </cell>
        </row>
        <row r="12743">
          <cell r="X12743">
            <v>15682.58</v>
          </cell>
        </row>
        <row r="12744">
          <cell r="X12744">
            <v>12673</v>
          </cell>
        </row>
        <row r="12745">
          <cell r="X12745">
            <v>1050468.1599999999</v>
          </cell>
        </row>
        <row r="12746">
          <cell r="X12746">
            <v>2139504.0299999998</v>
          </cell>
        </row>
        <row r="12747">
          <cell r="X12747">
            <v>1270880.8999999999</v>
          </cell>
        </row>
        <row r="12748">
          <cell r="X12748">
            <v>166853.57999999999</v>
          </cell>
        </row>
        <row r="12749">
          <cell r="X12749">
            <v>301078.19</v>
          </cell>
        </row>
        <row r="12750">
          <cell r="X12750">
            <v>313746.82</v>
          </cell>
        </row>
        <row r="12751">
          <cell r="X12751">
            <v>184527.35999999999</v>
          </cell>
        </row>
        <row r="12752">
          <cell r="X12752">
            <v>844.35</v>
          </cell>
        </row>
        <row r="12753">
          <cell r="X12753">
            <v>1082.5</v>
          </cell>
        </row>
        <row r="12754">
          <cell r="X12754">
            <v>1786.4</v>
          </cell>
        </row>
        <row r="12755">
          <cell r="X12755">
            <v>19919.25</v>
          </cell>
        </row>
        <row r="12756">
          <cell r="X12756">
            <v>2424.8000000000002</v>
          </cell>
        </row>
        <row r="12757">
          <cell r="X12757">
            <v>2283.8000000000002</v>
          </cell>
        </row>
        <row r="12758">
          <cell r="X12758">
            <v>1924.7</v>
          </cell>
        </row>
        <row r="12759">
          <cell r="X12759">
            <v>4148</v>
          </cell>
        </row>
        <row r="12760">
          <cell r="X12760">
            <v>1958.6</v>
          </cell>
        </row>
        <row r="12761">
          <cell r="X12761">
            <v>672.75</v>
          </cell>
        </row>
        <row r="12762">
          <cell r="X12762">
            <v>159.5</v>
          </cell>
        </row>
        <row r="12763">
          <cell r="X12763">
            <v>2565</v>
          </cell>
        </row>
        <row r="12764">
          <cell r="X12764">
            <v>700</v>
          </cell>
        </row>
        <row r="12765">
          <cell r="X12765">
            <v>3050</v>
          </cell>
        </row>
        <row r="12766">
          <cell r="X12766">
            <v>14310</v>
          </cell>
        </row>
        <row r="12767">
          <cell r="X12767">
            <v>24605</v>
          </cell>
        </row>
        <row r="12768">
          <cell r="X12768">
            <v>5706.25</v>
          </cell>
        </row>
        <row r="12769">
          <cell r="X12769">
            <v>4262.5</v>
          </cell>
        </row>
        <row r="12770">
          <cell r="X12770">
            <v>4650</v>
          </cell>
        </row>
        <row r="12771">
          <cell r="X12771">
            <v>46.8</v>
          </cell>
        </row>
        <row r="12772">
          <cell r="X12772">
            <v>30000</v>
          </cell>
        </row>
        <row r="12773">
          <cell r="X12773">
            <v>204225.54</v>
          </cell>
        </row>
        <row r="12774">
          <cell r="X12774">
            <v>342967.66</v>
          </cell>
        </row>
        <row r="12775">
          <cell r="X12775">
            <v>158337.71</v>
          </cell>
        </row>
        <row r="12776">
          <cell r="X12776">
            <v>62346.32</v>
          </cell>
        </row>
        <row r="12777">
          <cell r="X12777">
            <v>23056.27</v>
          </cell>
        </row>
        <row r="12778">
          <cell r="X12778">
            <v>96575.67</v>
          </cell>
        </row>
        <row r="12779">
          <cell r="X12779">
            <v>51741.78</v>
          </cell>
        </row>
        <row r="12780">
          <cell r="X12780">
            <v>19887.72</v>
          </cell>
        </row>
        <row r="12781">
          <cell r="X12781">
            <v>29213.599999999999</v>
          </cell>
        </row>
        <row r="12782">
          <cell r="X12782">
            <v>453444.51</v>
          </cell>
        </row>
        <row r="12783">
          <cell r="X12783">
            <v>9101.16</v>
          </cell>
        </row>
        <row r="12784">
          <cell r="X12784">
            <v>32022.6</v>
          </cell>
        </row>
        <row r="12785">
          <cell r="X12785">
            <v>584.27</v>
          </cell>
        </row>
        <row r="12786">
          <cell r="X12786">
            <v>2028910.61</v>
          </cell>
        </row>
        <row r="12787">
          <cell r="X12787">
            <v>16377.8</v>
          </cell>
        </row>
        <row r="12788">
          <cell r="X12788">
            <v>3601.4</v>
          </cell>
        </row>
        <row r="12789">
          <cell r="X12789">
            <v>3489.29</v>
          </cell>
        </row>
        <row r="12790">
          <cell r="X12790">
            <v>10059.629999999999</v>
          </cell>
        </row>
        <row r="12791">
          <cell r="X12791">
            <v>64428.9</v>
          </cell>
        </row>
        <row r="12792">
          <cell r="X12792">
            <v>12500</v>
          </cell>
        </row>
        <row r="12793">
          <cell r="X12793">
            <v>10981.3</v>
          </cell>
        </row>
        <row r="12794">
          <cell r="X12794">
            <v>13542.1</v>
          </cell>
        </row>
        <row r="12795">
          <cell r="X12795">
            <v>29924.38</v>
          </cell>
        </row>
        <row r="12796">
          <cell r="X12796">
            <v>4110</v>
          </cell>
        </row>
        <row r="12797">
          <cell r="X12797">
            <v>11969.75</v>
          </cell>
        </row>
        <row r="12798">
          <cell r="X12798">
            <v>5736.5</v>
          </cell>
        </row>
        <row r="12799">
          <cell r="X12799">
            <v>4917</v>
          </cell>
        </row>
        <row r="12800">
          <cell r="X12800">
            <v>5978.5</v>
          </cell>
        </row>
        <row r="12801">
          <cell r="X12801">
            <v>352.8</v>
          </cell>
        </row>
        <row r="12802">
          <cell r="X12802">
            <v>9375</v>
          </cell>
        </row>
        <row r="12803">
          <cell r="X12803">
            <v>12040</v>
          </cell>
        </row>
        <row r="12804">
          <cell r="X12804">
            <v>6000</v>
          </cell>
        </row>
        <row r="12805">
          <cell r="X12805">
            <v>10000</v>
          </cell>
        </row>
        <row r="12806">
          <cell r="X12806">
            <v>12940</v>
          </cell>
        </row>
        <row r="12807">
          <cell r="X12807">
            <v>9400</v>
          </cell>
        </row>
        <row r="12808">
          <cell r="X12808">
            <v>10080</v>
          </cell>
        </row>
        <row r="12809">
          <cell r="X12809">
            <v>5820</v>
          </cell>
        </row>
        <row r="12810">
          <cell r="X12810">
            <v>5920</v>
          </cell>
        </row>
        <row r="12811">
          <cell r="X12811">
            <v>9760</v>
          </cell>
        </row>
        <row r="12812">
          <cell r="X12812">
            <v>7520</v>
          </cell>
        </row>
        <row r="12813">
          <cell r="X12813">
            <v>3015</v>
          </cell>
        </row>
        <row r="12814">
          <cell r="X12814">
            <v>3200</v>
          </cell>
        </row>
        <row r="12815">
          <cell r="X12815">
            <v>680</v>
          </cell>
        </row>
        <row r="12816">
          <cell r="X12816">
            <v>130</v>
          </cell>
        </row>
        <row r="12817">
          <cell r="X12817">
            <v>520</v>
          </cell>
        </row>
        <row r="12818">
          <cell r="X12818">
            <v>480</v>
          </cell>
        </row>
        <row r="12819">
          <cell r="X12819">
            <v>25200</v>
          </cell>
        </row>
        <row r="12820">
          <cell r="X12820">
            <v>6800</v>
          </cell>
        </row>
        <row r="12821">
          <cell r="X12821">
            <v>60310</v>
          </cell>
        </row>
        <row r="12822">
          <cell r="X12822">
            <v>1840</v>
          </cell>
        </row>
        <row r="12823">
          <cell r="X12823">
            <v>4592</v>
          </cell>
        </row>
        <row r="12824">
          <cell r="X12824">
            <v>2520</v>
          </cell>
        </row>
        <row r="12825">
          <cell r="X12825">
            <v>2142</v>
          </cell>
        </row>
        <row r="12826">
          <cell r="X12826">
            <v>504</v>
          </cell>
        </row>
        <row r="12827">
          <cell r="X12827">
            <v>2128</v>
          </cell>
        </row>
        <row r="12828">
          <cell r="X12828">
            <v>697.5</v>
          </cell>
        </row>
        <row r="12829">
          <cell r="X12829">
            <v>742.5</v>
          </cell>
        </row>
        <row r="12830">
          <cell r="X12830">
            <v>810</v>
          </cell>
        </row>
        <row r="12831">
          <cell r="X12831">
            <v>855</v>
          </cell>
        </row>
        <row r="12832">
          <cell r="X12832">
            <v>2184</v>
          </cell>
        </row>
        <row r="12833">
          <cell r="X12833">
            <v>9322.56</v>
          </cell>
        </row>
        <row r="12834">
          <cell r="X12834">
            <v>3952</v>
          </cell>
        </row>
        <row r="12835">
          <cell r="X12835">
            <v>709.28</v>
          </cell>
        </row>
        <row r="12836">
          <cell r="X12836">
            <v>3596.32</v>
          </cell>
        </row>
        <row r="12837">
          <cell r="X12837">
            <v>3712.8</v>
          </cell>
        </row>
        <row r="12838">
          <cell r="X12838">
            <v>4520.88</v>
          </cell>
        </row>
        <row r="12839">
          <cell r="X12839">
            <v>1237.5999999999999</v>
          </cell>
        </row>
        <row r="12840">
          <cell r="X12840">
            <v>558.48</v>
          </cell>
        </row>
        <row r="12841">
          <cell r="X12841">
            <v>2620.8000000000002</v>
          </cell>
        </row>
        <row r="12842">
          <cell r="X12842">
            <v>1640.08</v>
          </cell>
        </row>
        <row r="12843">
          <cell r="X12843">
            <v>948.48</v>
          </cell>
        </row>
        <row r="12844">
          <cell r="X12844">
            <v>10261.68</v>
          </cell>
        </row>
        <row r="12845">
          <cell r="X12845">
            <v>9672</v>
          </cell>
        </row>
        <row r="12846">
          <cell r="X12846">
            <v>12147.2</v>
          </cell>
        </row>
        <row r="12847">
          <cell r="X12847">
            <v>1432.08</v>
          </cell>
        </row>
        <row r="12848">
          <cell r="X12848">
            <v>795.6</v>
          </cell>
        </row>
        <row r="12849">
          <cell r="X12849">
            <v>2652</v>
          </cell>
        </row>
        <row r="12850">
          <cell r="X12850">
            <v>1820</v>
          </cell>
        </row>
        <row r="12851">
          <cell r="X12851">
            <v>23367.040000000001</v>
          </cell>
        </row>
        <row r="12852">
          <cell r="X12852">
            <v>343.2</v>
          </cell>
        </row>
        <row r="12853">
          <cell r="X12853">
            <v>33558</v>
          </cell>
        </row>
        <row r="12854">
          <cell r="X12854">
            <v>225868.79999999999</v>
          </cell>
        </row>
        <row r="12855">
          <cell r="X12855">
            <v>3465</v>
          </cell>
        </row>
        <row r="12856">
          <cell r="X12856">
            <v>3680</v>
          </cell>
        </row>
        <row r="12857">
          <cell r="X12857">
            <v>4600</v>
          </cell>
        </row>
        <row r="12858">
          <cell r="X12858">
            <v>5980</v>
          </cell>
        </row>
        <row r="12859">
          <cell r="X12859">
            <v>42170.91</v>
          </cell>
        </row>
        <row r="12860">
          <cell r="X12860">
            <v>5858.15</v>
          </cell>
        </row>
        <row r="12861">
          <cell r="X12861">
            <v>4428.75</v>
          </cell>
        </row>
        <row r="12862">
          <cell r="X12862">
            <v>191107.20000000001</v>
          </cell>
        </row>
        <row r="12863">
          <cell r="X12863">
            <v>24082</v>
          </cell>
        </row>
        <row r="12864">
          <cell r="X12864">
            <v>766734.99</v>
          </cell>
        </row>
        <row r="12865">
          <cell r="X12865">
            <v>24344.74</v>
          </cell>
        </row>
        <row r="12866">
          <cell r="X12866">
            <v>34414.68</v>
          </cell>
        </row>
        <row r="12867">
          <cell r="X12867">
            <v>203113.33</v>
          </cell>
        </row>
        <row r="12868">
          <cell r="X12868">
            <v>9711.19</v>
          </cell>
        </row>
        <row r="12869">
          <cell r="X12869">
            <v>177645.44</v>
          </cell>
        </row>
        <row r="12870">
          <cell r="X12870">
            <v>35808.99</v>
          </cell>
        </row>
        <row r="12871">
          <cell r="X12871">
            <v>224331.54</v>
          </cell>
        </row>
        <row r="12872">
          <cell r="X12872">
            <v>153793.97</v>
          </cell>
        </row>
        <row r="12873">
          <cell r="X12873">
            <v>50542.5</v>
          </cell>
        </row>
        <row r="12874">
          <cell r="X12874">
            <v>107088</v>
          </cell>
        </row>
        <row r="12875">
          <cell r="X12875">
            <v>19406.25</v>
          </cell>
        </row>
        <row r="12876">
          <cell r="X12876">
            <v>14904</v>
          </cell>
        </row>
        <row r="12877">
          <cell r="X12877">
            <v>15933.25</v>
          </cell>
        </row>
        <row r="12878">
          <cell r="X12878">
            <v>18107.900000000001</v>
          </cell>
        </row>
        <row r="12879">
          <cell r="X12879">
            <v>33852.550000000003</v>
          </cell>
        </row>
        <row r="12880">
          <cell r="X12880">
            <v>8554.85</v>
          </cell>
        </row>
        <row r="12881">
          <cell r="X12881">
            <v>126569.93</v>
          </cell>
        </row>
        <row r="12882">
          <cell r="X12882">
            <v>69149.600000000006</v>
          </cell>
        </row>
        <row r="12883">
          <cell r="X12883">
            <v>872909</v>
          </cell>
        </row>
        <row r="12884">
          <cell r="X12884">
            <v>432640</v>
          </cell>
        </row>
        <row r="12885">
          <cell r="X12885">
            <v>105300</v>
          </cell>
        </row>
        <row r="12886">
          <cell r="X12886">
            <v>31720</v>
          </cell>
        </row>
        <row r="12887">
          <cell r="X12887">
            <v>865950.06</v>
          </cell>
        </row>
        <row r="12888">
          <cell r="X12888">
            <v>2145.5300000000002</v>
          </cell>
        </row>
        <row r="12889">
          <cell r="X12889">
            <v>4266</v>
          </cell>
        </row>
        <row r="12890">
          <cell r="X12890">
            <v>48195</v>
          </cell>
        </row>
        <row r="12891">
          <cell r="X12891">
            <v>20288</v>
          </cell>
        </row>
        <row r="12892">
          <cell r="X12892">
            <v>952148.47999999998</v>
          </cell>
        </row>
        <row r="12893">
          <cell r="X12893">
            <v>481248.96</v>
          </cell>
        </row>
        <row r="12894">
          <cell r="X12894">
            <v>38250</v>
          </cell>
        </row>
        <row r="12895">
          <cell r="X12895">
            <v>4482</v>
          </cell>
        </row>
        <row r="12896">
          <cell r="X12896">
            <v>25600</v>
          </cell>
        </row>
        <row r="12897">
          <cell r="X12897">
            <v>6400</v>
          </cell>
        </row>
        <row r="12898">
          <cell r="X12898">
            <v>12903.84</v>
          </cell>
        </row>
        <row r="12899">
          <cell r="X12899">
            <v>43683.75</v>
          </cell>
        </row>
        <row r="12900">
          <cell r="X12900">
            <v>2500</v>
          </cell>
        </row>
        <row r="12901">
          <cell r="X12901">
            <v>7700</v>
          </cell>
        </row>
        <row r="12902">
          <cell r="X12902">
            <v>1050</v>
          </cell>
        </row>
        <row r="12903">
          <cell r="X12903">
            <v>14992450.199999999</v>
          </cell>
        </row>
        <row r="12904">
          <cell r="X12904">
            <v>684</v>
          </cell>
        </row>
        <row r="12905">
          <cell r="X12905">
            <v>3475</v>
          </cell>
        </row>
        <row r="12906">
          <cell r="X12906">
            <v>4042.5</v>
          </cell>
        </row>
        <row r="12907">
          <cell r="X12907">
            <v>908.8</v>
          </cell>
        </row>
        <row r="12908">
          <cell r="X12908">
            <v>20880</v>
          </cell>
        </row>
        <row r="12909">
          <cell r="X12909">
            <v>16170</v>
          </cell>
        </row>
        <row r="12910">
          <cell r="X12910">
            <v>13375</v>
          </cell>
        </row>
        <row r="12911">
          <cell r="X12911">
            <v>10071.6</v>
          </cell>
        </row>
        <row r="12912">
          <cell r="X12912">
            <v>10604</v>
          </cell>
        </row>
        <row r="12913">
          <cell r="X12913">
            <v>12936</v>
          </cell>
        </row>
        <row r="12914">
          <cell r="X12914">
            <v>1283.8</v>
          </cell>
        </row>
        <row r="12915">
          <cell r="X12915">
            <v>2784</v>
          </cell>
        </row>
        <row r="12916">
          <cell r="X12916">
            <v>21400</v>
          </cell>
        </row>
        <row r="12917">
          <cell r="X12917">
            <v>7182</v>
          </cell>
        </row>
        <row r="12918">
          <cell r="X12918">
            <v>28948.26</v>
          </cell>
        </row>
        <row r="12919">
          <cell r="X12919">
            <v>-85509.5</v>
          </cell>
        </row>
        <row r="12920">
          <cell r="X12920">
            <v>-138181.19</v>
          </cell>
        </row>
        <row r="12921">
          <cell r="X12921">
            <v>-47805.22</v>
          </cell>
        </row>
        <row r="12922">
          <cell r="X12922">
            <v>-31065.93</v>
          </cell>
        </row>
        <row r="12923">
          <cell r="X12923">
            <v>-87645.72</v>
          </cell>
        </row>
        <row r="12924">
          <cell r="X12924">
            <v>-50666.44</v>
          </cell>
        </row>
        <row r="12925">
          <cell r="X12925">
            <v>85035.6</v>
          </cell>
        </row>
        <row r="12926">
          <cell r="X12926">
            <v>137415.38</v>
          </cell>
        </row>
        <row r="12927">
          <cell r="X12927">
            <v>47540.28</v>
          </cell>
        </row>
        <row r="12928">
          <cell r="X12928">
            <v>30893.759999999998</v>
          </cell>
        </row>
        <row r="12929">
          <cell r="X12929">
            <v>87159.98</v>
          </cell>
        </row>
        <row r="12930">
          <cell r="X12930">
            <v>50385.64</v>
          </cell>
        </row>
        <row r="12931">
          <cell r="X12931">
            <v>48240.9</v>
          </cell>
        </row>
        <row r="12932">
          <cell r="X12932">
            <v>31500</v>
          </cell>
        </row>
        <row r="12933">
          <cell r="X12933">
            <v>25095</v>
          </cell>
        </row>
        <row r="12934">
          <cell r="X12934">
            <v>39999.75</v>
          </cell>
        </row>
        <row r="12935">
          <cell r="X12935">
            <v>24000</v>
          </cell>
        </row>
        <row r="12936">
          <cell r="X12936">
            <v>9750</v>
          </cell>
        </row>
        <row r="12937">
          <cell r="X12937">
            <v>14950</v>
          </cell>
        </row>
        <row r="12938">
          <cell r="X12938">
            <v>674999.31</v>
          </cell>
        </row>
        <row r="12939">
          <cell r="X12939">
            <v>365406</v>
          </cell>
        </row>
        <row r="12940">
          <cell r="X12940">
            <v>-20288</v>
          </cell>
        </row>
        <row r="12941">
          <cell r="X12941">
            <v>168912</v>
          </cell>
        </row>
        <row r="12942">
          <cell r="X12942">
            <v>28152</v>
          </cell>
        </row>
        <row r="12943">
          <cell r="X12943">
            <v>14076</v>
          </cell>
        </row>
        <row r="12944">
          <cell r="X12944">
            <v>181764</v>
          </cell>
        </row>
        <row r="12945">
          <cell r="X12945">
            <v>30498</v>
          </cell>
        </row>
        <row r="12946">
          <cell r="X12946">
            <v>15198</v>
          </cell>
        </row>
        <row r="12947">
          <cell r="X12947">
            <v>185130</v>
          </cell>
        </row>
        <row r="12948">
          <cell r="X12948">
            <v>26520</v>
          </cell>
        </row>
        <row r="12949">
          <cell r="X12949">
            <v>124800</v>
          </cell>
        </row>
        <row r="12950">
          <cell r="X12950">
            <v>37499.06</v>
          </cell>
        </row>
        <row r="12951">
          <cell r="X12951">
            <v>1303365.33</v>
          </cell>
        </row>
        <row r="12952">
          <cell r="X12952">
            <v>745108</v>
          </cell>
        </row>
        <row r="12953">
          <cell r="X12953">
            <v>8924</v>
          </cell>
        </row>
        <row r="12954">
          <cell r="X12954">
            <v>56977.2</v>
          </cell>
        </row>
        <row r="12955">
          <cell r="X12955">
            <v>3455733</v>
          </cell>
        </row>
        <row r="12956">
          <cell r="X12956">
            <v>372</v>
          </cell>
        </row>
        <row r="12957">
          <cell r="X12957">
            <v>1872</v>
          </cell>
        </row>
        <row r="12958">
          <cell r="X12958">
            <v>2106</v>
          </cell>
        </row>
        <row r="12959">
          <cell r="X12959">
            <v>1054.8</v>
          </cell>
        </row>
        <row r="12960">
          <cell r="X12960">
            <v>65.099999999999994</v>
          </cell>
        </row>
        <row r="12961">
          <cell r="X12961">
            <v>204.6</v>
          </cell>
        </row>
        <row r="12962">
          <cell r="X12962">
            <v>703.08</v>
          </cell>
        </row>
        <row r="12963">
          <cell r="X12963">
            <v>976.5</v>
          </cell>
        </row>
        <row r="12964">
          <cell r="X12964">
            <v>697.5</v>
          </cell>
        </row>
        <row r="12965">
          <cell r="X12965">
            <v>83.7</v>
          </cell>
        </row>
        <row r="12966">
          <cell r="X12966">
            <v>55.8</v>
          </cell>
        </row>
        <row r="12967">
          <cell r="X12967">
            <v>83.7</v>
          </cell>
        </row>
        <row r="12968">
          <cell r="X12968">
            <v>251.1</v>
          </cell>
        </row>
        <row r="12969">
          <cell r="X12969">
            <v>223.2</v>
          </cell>
        </row>
        <row r="12970">
          <cell r="X12970">
            <v>251.1</v>
          </cell>
        </row>
        <row r="12971">
          <cell r="X12971">
            <v>837</v>
          </cell>
        </row>
        <row r="12972">
          <cell r="X12972">
            <v>50.22</v>
          </cell>
        </row>
        <row r="12973">
          <cell r="X12973">
            <v>101998.39999999999</v>
          </cell>
        </row>
        <row r="12974">
          <cell r="X12974">
            <v>791565.28</v>
          </cell>
        </row>
        <row r="12975">
          <cell r="X12975">
            <v>60575.19</v>
          </cell>
        </row>
        <row r="12976">
          <cell r="X12976">
            <v>55046.63</v>
          </cell>
        </row>
        <row r="12977">
          <cell r="X12977">
            <v>100057.73</v>
          </cell>
        </row>
        <row r="12978">
          <cell r="X12978">
            <v>81728.639999999999</v>
          </cell>
        </row>
        <row r="12979">
          <cell r="X12979">
            <v>3545.57</v>
          </cell>
        </row>
        <row r="12980">
          <cell r="X12980">
            <v>81728.639999999999</v>
          </cell>
        </row>
        <row r="12981">
          <cell r="X12981">
            <v>494699.77</v>
          </cell>
        </row>
        <row r="12982">
          <cell r="X12982">
            <v>257204.88</v>
          </cell>
        </row>
        <row r="12983">
          <cell r="X12983">
            <v>56969.37</v>
          </cell>
        </row>
        <row r="12984">
          <cell r="X12984">
            <v>7646.69</v>
          </cell>
        </row>
        <row r="12985">
          <cell r="X12985">
            <v>3120</v>
          </cell>
        </row>
        <row r="12986">
          <cell r="X12986">
            <v>12278.74</v>
          </cell>
        </row>
        <row r="12987">
          <cell r="X12987">
            <v>38106.43</v>
          </cell>
        </row>
        <row r="12988">
          <cell r="X12988">
            <v>170</v>
          </cell>
        </row>
        <row r="12989">
          <cell r="X12989">
            <v>170</v>
          </cell>
        </row>
        <row r="12990">
          <cell r="X12990">
            <v>170</v>
          </cell>
        </row>
        <row r="12991">
          <cell r="X12991">
            <v>150</v>
          </cell>
        </row>
        <row r="12992">
          <cell r="X12992">
            <v>150</v>
          </cell>
        </row>
        <row r="12993">
          <cell r="X12993">
            <v>105</v>
          </cell>
        </row>
        <row r="12994">
          <cell r="X12994">
            <v>170</v>
          </cell>
        </row>
        <row r="12995">
          <cell r="X12995">
            <v>170</v>
          </cell>
        </row>
        <row r="12996">
          <cell r="X12996">
            <v>170</v>
          </cell>
        </row>
        <row r="12997">
          <cell r="X12997">
            <v>170</v>
          </cell>
        </row>
        <row r="12998">
          <cell r="X12998">
            <v>150</v>
          </cell>
        </row>
        <row r="12999">
          <cell r="X12999">
            <v>150</v>
          </cell>
        </row>
        <row r="13000">
          <cell r="X13000">
            <v>150</v>
          </cell>
        </row>
        <row r="13001">
          <cell r="X13001">
            <v>105</v>
          </cell>
        </row>
        <row r="13002">
          <cell r="X13002">
            <v>170</v>
          </cell>
        </row>
        <row r="13003">
          <cell r="X13003">
            <v>200</v>
          </cell>
        </row>
        <row r="13004">
          <cell r="X13004">
            <v>170</v>
          </cell>
        </row>
        <row r="13005">
          <cell r="X13005">
            <v>170</v>
          </cell>
        </row>
        <row r="13006">
          <cell r="X13006">
            <v>150</v>
          </cell>
        </row>
        <row r="13007">
          <cell r="X13007">
            <v>150</v>
          </cell>
        </row>
        <row r="13008">
          <cell r="X13008">
            <v>150</v>
          </cell>
        </row>
        <row r="13009">
          <cell r="X13009">
            <v>170</v>
          </cell>
        </row>
        <row r="13010">
          <cell r="X13010">
            <v>170</v>
          </cell>
        </row>
        <row r="13011">
          <cell r="X13011">
            <v>14838.64</v>
          </cell>
        </row>
        <row r="13012">
          <cell r="X13012">
            <v>9564.01</v>
          </cell>
        </row>
        <row r="13013">
          <cell r="X13013">
            <v>29033.47</v>
          </cell>
        </row>
        <row r="13014">
          <cell r="X13014">
            <v>3871.13</v>
          </cell>
        </row>
        <row r="13015">
          <cell r="X13015">
            <v>2192</v>
          </cell>
        </row>
        <row r="13016">
          <cell r="X13016">
            <v>520.20000000000005</v>
          </cell>
        </row>
        <row r="13017">
          <cell r="X13017">
            <v>510</v>
          </cell>
        </row>
        <row r="13018">
          <cell r="X13018">
            <v>5850</v>
          </cell>
        </row>
        <row r="13019">
          <cell r="X13019">
            <v>37440</v>
          </cell>
        </row>
        <row r="13020">
          <cell r="X13020">
            <v>23700</v>
          </cell>
        </row>
        <row r="13021">
          <cell r="X13021">
            <v>18960</v>
          </cell>
        </row>
        <row r="13022">
          <cell r="X13022">
            <v>9360</v>
          </cell>
        </row>
        <row r="13023">
          <cell r="X13023">
            <v>12675</v>
          </cell>
        </row>
        <row r="13024">
          <cell r="X13024">
            <v>9850</v>
          </cell>
        </row>
        <row r="13025">
          <cell r="X13025">
            <v>2340</v>
          </cell>
        </row>
        <row r="13026">
          <cell r="X13026">
            <v>30400</v>
          </cell>
        </row>
        <row r="13027">
          <cell r="X13027">
            <v>9000</v>
          </cell>
        </row>
        <row r="13028">
          <cell r="X13028">
            <v>3510</v>
          </cell>
        </row>
        <row r="13029">
          <cell r="X13029">
            <v>3300</v>
          </cell>
        </row>
        <row r="13030">
          <cell r="X13030">
            <v>1200</v>
          </cell>
        </row>
        <row r="13031">
          <cell r="X13031">
            <v>5457.6</v>
          </cell>
        </row>
        <row r="13032">
          <cell r="X13032">
            <v>4480.2</v>
          </cell>
        </row>
        <row r="13033">
          <cell r="X13033">
            <v>1315.6</v>
          </cell>
        </row>
        <row r="13034">
          <cell r="X13034">
            <v>17055</v>
          </cell>
        </row>
        <row r="13035">
          <cell r="X13035">
            <v>7467</v>
          </cell>
        </row>
        <row r="13036">
          <cell r="X13036">
            <v>5475.8</v>
          </cell>
        </row>
        <row r="13037">
          <cell r="X13037">
            <v>4800</v>
          </cell>
        </row>
        <row r="13038">
          <cell r="X13038">
            <v>4865.3999999999996</v>
          </cell>
        </row>
        <row r="13039">
          <cell r="X13039">
            <v>5370.3</v>
          </cell>
        </row>
        <row r="13040">
          <cell r="X13040">
            <v>136000</v>
          </cell>
        </row>
        <row r="13041">
          <cell r="X13041">
            <v>90000</v>
          </cell>
        </row>
        <row r="13042">
          <cell r="X13042">
            <v>29200</v>
          </cell>
        </row>
        <row r="13043">
          <cell r="X13043">
            <v>52414</v>
          </cell>
        </row>
        <row r="13044">
          <cell r="X13044">
            <v>14850</v>
          </cell>
        </row>
        <row r="13045">
          <cell r="X13045">
            <v>31600</v>
          </cell>
        </row>
        <row r="13046">
          <cell r="X13046">
            <v>14254.5</v>
          </cell>
        </row>
        <row r="13047">
          <cell r="X13047">
            <v>72800</v>
          </cell>
        </row>
        <row r="13048">
          <cell r="X13048">
            <v>3536</v>
          </cell>
        </row>
        <row r="13049">
          <cell r="X13049">
            <v>544</v>
          </cell>
        </row>
        <row r="13050">
          <cell r="X13050">
            <v>1168</v>
          </cell>
        </row>
        <row r="13051">
          <cell r="X13051">
            <v>2376</v>
          </cell>
        </row>
        <row r="13052">
          <cell r="X13052">
            <v>1422</v>
          </cell>
        </row>
        <row r="13053">
          <cell r="X13053">
            <v>10374</v>
          </cell>
        </row>
        <row r="13054">
          <cell r="X13054">
            <v>72727.13</v>
          </cell>
        </row>
        <row r="13055">
          <cell r="X13055">
            <v>79403</v>
          </cell>
        </row>
        <row r="13056">
          <cell r="X13056">
            <v>6504</v>
          </cell>
        </row>
        <row r="13057">
          <cell r="X13057">
            <v>56910</v>
          </cell>
        </row>
        <row r="13058">
          <cell r="X13058">
            <v>66395</v>
          </cell>
        </row>
        <row r="13059">
          <cell r="X13059">
            <v>116894</v>
          </cell>
        </row>
        <row r="13060">
          <cell r="X13060">
            <v>10995</v>
          </cell>
        </row>
        <row r="13061">
          <cell r="X13061">
            <v>169177.5</v>
          </cell>
        </row>
        <row r="13062">
          <cell r="X13062">
            <v>6775</v>
          </cell>
        </row>
        <row r="13063">
          <cell r="X13063">
            <v>2565.5</v>
          </cell>
        </row>
        <row r="13064">
          <cell r="X13064">
            <v>1355</v>
          </cell>
        </row>
        <row r="13065">
          <cell r="X13065">
            <v>14647.5</v>
          </cell>
        </row>
        <row r="13066">
          <cell r="X13066">
            <v>617.4</v>
          </cell>
        </row>
        <row r="13067">
          <cell r="X13067">
            <v>892.5</v>
          </cell>
        </row>
        <row r="13068">
          <cell r="X13068">
            <v>3760.5</v>
          </cell>
        </row>
        <row r="13069">
          <cell r="X13069">
            <v>3000</v>
          </cell>
        </row>
        <row r="13070">
          <cell r="X13070">
            <v>3000</v>
          </cell>
        </row>
        <row r="13071">
          <cell r="X13071">
            <v>2500</v>
          </cell>
        </row>
        <row r="13072">
          <cell r="X13072">
            <v>1152350.8400000001</v>
          </cell>
        </row>
        <row r="13073">
          <cell r="X13073">
            <v>5399.68</v>
          </cell>
        </row>
        <row r="13074">
          <cell r="X13074">
            <v>4722</v>
          </cell>
        </row>
        <row r="13075">
          <cell r="X13075">
            <v>3935.12</v>
          </cell>
        </row>
        <row r="13076">
          <cell r="X13076">
            <v>1531.25</v>
          </cell>
        </row>
        <row r="13077">
          <cell r="X13077">
            <v>1100</v>
          </cell>
        </row>
        <row r="13078">
          <cell r="X13078">
            <v>252</v>
          </cell>
        </row>
        <row r="13079">
          <cell r="X13079">
            <v>1582.7</v>
          </cell>
        </row>
        <row r="13080">
          <cell r="X13080">
            <v>2250</v>
          </cell>
        </row>
        <row r="13081">
          <cell r="X13081">
            <v>3500</v>
          </cell>
        </row>
        <row r="13082">
          <cell r="X13082">
            <v>4125</v>
          </cell>
        </row>
        <row r="13083">
          <cell r="X13083">
            <v>3420</v>
          </cell>
        </row>
        <row r="13084">
          <cell r="X13084">
            <v>91.52</v>
          </cell>
        </row>
        <row r="13085">
          <cell r="X13085">
            <v>356.2</v>
          </cell>
        </row>
        <row r="13086">
          <cell r="X13086">
            <v>71.34</v>
          </cell>
        </row>
        <row r="13087">
          <cell r="X13087">
            <v>5564.83</v>
          </cell>
        </row>
        <row r="13088">
          <cell r="X13088">
            <v>8102.64</v>
          </cell>
        </row>
        <row r="13089">
          <cell r="X13089">
            <v>6115.2</v>
          </cell>
        </row>
        <row r="13090">
          <cell r="X13090">
            <v>3485.66</v>
          </cell>
        </row>
        <row r="13091">
          <cell r="X13091">
            <v>3760.85</v>
          </cell>
        </row>
        <row r="13092">
          <cell r="X13092">
            <v>2690.69</v>
          </cell>
        </row>
        <row r="13093">
          <cell r="X13093">
            <v>2191.2800000000002</v>
          </cell>
        </row>
        <row r="13094">
          <cell r="X13094">
            <v>998.4</v>
          </cell>
        </row>
        <row r="13095">
          <cell r="X13095">
            <v>100300.2</v>
          </cell>
        </row>
        <row r="13096">
          <cell r="X13096">
            <v>15650.25</v>
          </cell>
        </row>
        <row r="13097">
          <cell r="X13097">
            <v>21606</v>
          </cell>
        </row>
        <row r="13098">
          <cell r="X13098">
            <v>4986</v>
          </cell>
        </row>
        <row r="13099">
          <cell r="X13099">
            <v>47831.65</v>
          </cell>
        </row>
        <row r="13100">
          <cell r="X13100">
            <v>24719.200000000001</v>
          </cell>
        </row>
        <row r="13101">
          <cell r="X13101">
            <v>31516.98</v>
          </cell>
        </row>
        <row r="13102">
          <cell r="X13102">
            <v>28921.46</v>
          </cell>
        </row>
        <row r="13103">
          <cell r="X13103">
            <v>14831.52</v>
          </cell>
        </row>
        <row r="13104">
          <cell r="X13104">
            <v>18910.189999999999</v>
          </cell>
        </row>
        <row r="13105">
          <cell r="X13105">
            <v>409417.18</v>
          </cell>
        </row>
        <row r="13106">
          <cell r="X13106">
            <v>3672.72</v>
          </cell>
        </row>
        <row r="13107">
          <cell r="X13107">
            <v>39350</v>
          </cell>
        </row>
        <row r="13108">
          <cell r="X13108">
            <v>125000.37</v>
          </cell>
        </row>
        <row r="13109">
          <cell r="X13109">
            <v>217786</v>
          </cell>
        </row>
        <row r="13110">
          <cell r="X13110">
            <v>1046.25</v>
          </cell>
        </row>
        <row r="13111">
          <cell r="X13111">
            <v>21349.16</v>
          </cell>
        </row>
        <row r="13112">
          <cell r="X13112">
            <v>136571.92000000001</v>
          </cell>
        </row>
        <row r="13113">
          <cell r="X13113">
            <v>9337.5</v>
          </cell>
        </row>
        <row r="13114">
          <cell r="X13114">
            <v>7843.5</v>
          </cell>
        </row>
        <row r="13115">
          <cell r="X13115">
            <v>10730.97</v>
          </cell>
        </row>
        <row r="13116">
          <cell r="X13116">
            <v>1086.3699999999999</v>
          </cell>
        </row>
        <row r="13117">
          <cell r="X13117">
            <v>1325.07</v>
          </cell>
        </row>
        <row r="13118">
          <cell r="X13118">
            <v>14033.16</v>
          </cell>
        </row>
        <row r="13119">
          <cell r="X13119">
            <v>1998.09</v>
          </cell>
        </row>
        <row r="13120">
          <cell r="X13120">
            <v>14663.09</v>
          </cell>
        </row>
        <row r="13121">
          <cell r="X13121">
            <v>-106920</v>
          </cell>
        </row>
        <row r="13122">
          <cell r="X13122">
            <v>3042</v>
          </cell>
        </row>
        <row r="13123">
          <cell r="X13123">
            <v>2705.04</v>
          </cell>
        </row>
        <row r="13124">
          <cell r="X13124">
            <v>9828</v>
          </cell>
        </row>
        <row r="13125">
          <cell r="X13125">
            <v>7800</v>
          </cell>
        </row>
        <row r="13126">
          <cell r="X13126">
            <v>1248</v>
          </cell>
        </row>
        <row r="13127">
          <cell r="X13127">
            <v>1248</v>
          </cell>
        </row>
        <row r="13128">
          <cell r="X13128">
            <v>2163.1999999999998</v>
          </cell>
        </row>
        <row r="13129">
          <cell r="X13129">
            <v>2096.64</v>
          </cell>
        </row>
        <row r="13130">
          <cell r="X13130">
            <v>152.53</v>
          </cell>
        </row>
        <row r="13131">
          <cell r="X13131">
            <v>912.87</v>
          </cell>
        </row>
        <row r="13132">
          <cell r="X13132">
            <v>303.91000000000003</v>
          </cell>
        </row>
        <row r="13133">
          <cell r="X13133">
            <v>152.53</v>
          </cell>
        </row>
        <row r="13134">
          <cell r="X13134">
            <v>303.91000000000003</v>
          </cell>
        </row>
        <row r="13135">
          <cell r="X13135">
            <v>57217.86</v>
          </cell>
        </row>
        <row r="13136">
          <cell r="X13136">
            <v>151516.71</v>
          </cell>
        </row>
        <row r="13137">
          <cell r="X13137">
            <v>14293.98</v>
          </cell>
        </row>
        <row r="13138">
          <cell r="X13138">
            <v>7146.99</v>
          </cell>
        </row>
        <row r="13139">
          <cell r="X13139">
            <v>18899.12</v>
          </cell>
        </row>
        <row r="13140">
          <cell r="X13140">
            <v>121342.86</v>
          </cell>
        </row>
        <row r="13141">
          <cell r="X13141">
            <v>12751.18</v>
          </cell>
        </row>
        <row r="13142">
          <cell r="X13142">
            <v>13988.93</v>
          </cell>
        </row>
        <row r="13143">
          <cell r="X13143">
            <v>3910.01</v>
          </cell>
        </row>
        <row r="13144">
          <cell r="X13144">
            <v>-151516.71</v>
          </cell>
        </row>
        <row r="13145">
          <cell r="X13145">
            <v>151516.71</v>
          </cell>
        </row>
        <row r="13146">
          <cell r="X13146">
            <v>5322.38</v>
          </cell>
        </row>
        <row r="13147">
          <cell r="X13147">
            <v>10644.75</v>
          </cell>
        </row>
        <row r="13148">
          <cell r="X13148">
            <v>5723.89</v>
          </cell>
        </row>
        <row r="13149">
          <cell r="X13149">
            <v>11447.78</v>
          </cell>
        </row>
        <row r="13150">
          <cell r="X13150">
            <v>3473.55</v>
          </cell>
        </row>
        <row r="13151">
          <cell r="X13151">
            <v>13894.2</v>
          </cell>
        </row>
        <row r="13152">
          <cell r="X13152">
            <v>91974.38</v>
          </cell>
        </row>
        <row r="13153">
          <cell r="X13153">
            <v>53167.73</v>
          </cell>
        </row>
        <row r="13154">
          <cell r="X13154">
            <v>13502.03</v>
          </cell>
        </row>
        <row r="13155">
          <cell r="X13155">
            <v>8179.65</v>
          </cell>
        </row>
        <row r="13156">
          <cell r="X13156">
            <v>8179.65</v>
          </cell>
        </row>
        <row r="13157">
          <cell r="X13157">
            <v>4902.1899999999996</v>
          </cell>
        </row>
        <row r="13158">
          <cell r="X13158">
            <v>9804.3799999999992</v>
          </cell>
        </row>
        <row r="13159">
          <cell r="X13159">
            <v>4902.1899999999996</v>
          </cell>
        </row>
        <row r="13160">
          <cell r="X13160">
            <v>9150.75</v>
          </cell>
        </row>
        <row r="13161">
          <cell r="X13161">
            <v>35482.5</v>
          </cell>
        </row>
        <row r="13162">
          <cell r="X13162">
            <v>9692.33</v>
          </cell>
        </row>
        <row r="13163">
          <cell r="X13163">
            <v>20733.21</v>
          </cell>
        </row>
        <row r="13164">
          <cell r="X13164">
            <v>1156.68</v>
          </cell>
        </row>
        <row r="13165">
          <cell r="X13165">
            <v>6303.6</v>
          </cell>
        </row>
        <row r="13166">
          <cell r="X13166">
            <v>6334.5</v>
          </cell>
        </row>
        <row r="13167">
          <cell r="X13167">
            <v>5222.1000000000004</v>
          </cell>
        </row>
        <row r="13168">
          <cell r="X13168">
            <v>7416</v>
          </cell>
        </row>
        <row r="13169">
          <cell r="X13169">
            <v>3708</v>
          </cell>
        </row>
        <row r="13170">
          <cell r="X13170">
            <v>3120</v>
          </cell>
        </row>
        <row r="13171">
          <cell r="X13171">
            <v>3708</v>
          </cell>
        </row>
        <row r="13172">
          <cell r="X13172">
            <v>385413.56</v>
          </cell>
        </row>
        <row r="13173">
          <cell r="X13173">
            <v>60000</v>
          </cell>
        </row>
        <row r="13174">
          <cell r="X13174">
            <v>16273.96</v>
          </cell>
        </row>
        <row r="13175">
          <cell r="X13175">
            <v>18673.34</v>
          </cell>
        </row>
        <row r="13176">
          <cell r="X13176">
            <v>14435.9</v>
          </cell>
        </row>
        <row r="13177">
          <cell r="X13177">
            <v>15298.17</v>
          </cell>
        </row>
        <row r="13178">
          <cell r="X13178">
            <v>8940.1299999999992</v>
          </cell>
        </row>
        <row r="13179">
          <cell r="X13179">
            <v>33530.9</v>
          </cell>
        </row>
        <row r="13180">
          <cell r="X13180">
            <v>6284.65</v>
          </cell>
        </row>
        <row r="13181">
          <cell r="X13181">
            <v>114550.2</v>
          </cell>
        </row>
        <row r="13182">
          <cell r="X13182">
            <v>37488.519999999997</v>
          </cell>
        </row>
        <row r="13183">
          <cell r="X13183">
            <v>19298.43</v>
          </cell>
        </row>
        <row r="13184">
          <cell r="X13184">
            <v>23767</v>
          </cell>
        </row>
        <row r="13185">
          <cell r="X13185">
            <v>106476.38</v>
          </cell>
        </row>
        <row r="13186">
          <cell r="X13186">
            <v>-21328</v>
          </cell>
        </row>
        <row r="13187">
          <cell r="X13187">
            <v>14448</v>
          </cell>
        </row>
        <row r="13188">
          <cell r="X13188">
            <v>5760.3</v>
          </cell>
        </row>
        <row r="13189">
          <cell r="X13189">
            <v>23523.86</v>
          </cell>
        </row>
        <row r="13190">
          <cell r="X13190">
            <v>118687.5</v>
          </cell>
        </row>
        <row r="13191">
          <cell r="X13191">
            <v>60301.13</v>
          </cell>
        </row>
        <row r="13192">
          <cell r="X13192">
            <v>174894.52</v>
          </cell>
        </row>
        <row r="13193">
          <cell r="X13193">
            <v>15977.59</v>
          </cell>
        </row>
        <row r="13194">
          <cell r="X13194">
            <v>4797.7700000000004</v>
          </cell>
        </row>
        <row r="13195">
          <cell r="X13195">
            <v>6446.66</v>
          </cell>
        </row>
        <row r="13196">
          <cell r="X13196">
            <v>6831.49</v>
          </cell>
        </row>
        <row r="13197">
          <cell r="X13197">
            <v>4775.3</v>
          </cell>
        </row>
        <row r="13198">
          <cell r="X13198">
            <v>8721.9500000000007</v>
          </cell>
        </row>
        <row r="13199">
          <cell r="X13199">
            <v>4152.83</v>
          </cell>
        </row>
        <row r="13200">
          <cell r="X13200">
            <v>43820.4</v>
          </cell>
        </row>
        <row r="13201">
          <cell r="X13201">
            <v>13166.34</v>
          </cell>
        </row>
        <row r="13202">
          <cell r="X13202">
            <v>2426.98</v>
          </cell>
        </row>
        <row r="13203">
          <cell r="X13203">
            <v>182.02</v>
          </cell>
        </row>
        <row r="13204">
          <cell r="X13204">
            <v>593.26</v>
          </cell>
        </row>
        <row r="13205">
          <cell r="X13205">
            <v>1303.3800000000001</v>
          </cell>
        </row>
        <row r="13206">
          <cell r="X13206">
            <v>4382.04</v>
          </cell>
        </row>
        <row r="13207">
          <cell r="X13207">
            <v>2786.53</v>
          </cell>
        </row>
        <row r="13208">
          <cell r="X13208">
            <v>4387.66</v>
          </cell>
        </row>
        <row r="13209">
          <cell r="X13209">
            <v>11801.03</v>
          </cell>
        </row>
        <row r="13210">
          <cell r="X13210">
            <v>25000</v>
          </cell>
        </row>
        <row r="13211">
          <cell r="X13211">
            <v>80045.919999999998</v>
          </cell>
        </row>
        <row r="13212">
          <cell r="X13212">
            <v>452949.73</v>
          </cell>
        </row>
        <row r="13213">
          <cell r="X13213">
            <v>24513.22</v>
          </cell>
        </row>
        <row r="13214">
          <cell r="X13214">
            <v>6846.64</v>
          </cell>
        </row>
        <row r="13215">
          <cell r="X13215">
            <v>3500</v>
          </cell>
        </row>
        <row r="13216">
          <cell r="X13216">
            <v>1431.06</v>
          </cell>
        </row>
        <row r="13217">
          <cell r="X13217">
            <v>132878.69</v>
          </cell>
        </row>
        <row r="13218">
          <cell r="X13218">
            <v>6152.3</v>
          </cell>
        </row>
        <row r="13219">
          <cell r="X13219">
            <v>70312</v>
          </cell>
        </row>
        <row r="13220">
          <cell r="X13220">
            <v>7031.2</v>
          </cell>
        </row>
        <row r="13221">
          <cell r="X13221">
            <v>97.56</v>
          </cell>
        </row>
        <row r="13222">
          <cell r="X13222">
            <v>40057.279999999999</v>
          </cell>
        </row>
        <row r="13223">
          <cell r="X13223">
            <v>33005.01</v>
          </cell>
        </row>
        <row r="13224">
          <cell r="X13224">
            <v>17481.38</v>
          </cell>
        </row>
        <row r="13225">
          <cell r="X13225">
            <v>-6152.3</v>
          </cell>
        </row>
        <row r="13226">
          <cell r="X13226">
            <v>-70312</v>
          </cell>
        </row>
        <row r="13227">
          <cell r="X13227">
            <v>-7031.2</v>
          </cell>
        </row>
        <row r="13228">
          <cell r="X13228">
            <v>-97.56</v>
          </cell>
        </row>
        <row r="13229">
          <cell r="X13229">
            <v>4489.6000000000004</v>
          </cell>
        </row>
        <row r="13230">
          <cell r="X13230">
            <v>17060.48</v>
          </cell>
        </row>
        <row r="13231">
          <cell r="X13231">
            <v>93877.54</v>
          </cell>
        </row>
        <row r="13232">
          <cell r="X13232">
            <v>14400</v>
          </cell>
        </row>
        <row r="13233">
          <cell r="X13233">
            <v>-40057.279999999999</v>
          </cell>
        </row>
        <row r="13234">
          <cell r="X13234">
            <v>92598</v>
          </cell>
        </row>
        <row r="13235">
          <cell r="X13235">
            <v>83338.2</v>
          </cell>
        </row>
        <row r="13236">
          <cell r="X13236">
            <v>22448</v>
          </cell>
        </row>
        <row r="13237">
          <cell r="X13237">
            <v>-4482</v>
          </cell>
        </row>
        <row r="13238">
          <cell r="X13238">
            <v>6734.4</v>
          </cell>
        </row>
        <row r="13239">
          <cell r="X13239">
            <v>10948</v>
          </cell>
        </row>
        <row r="13240">
          <cell r="X13240">
            <v>3420.97</v>
          </cell>
        </row>
        <row r="13241">
          <cell r="X13241">
            <v>4751.8500000000004</v>
          </cell>
        </row>
        <row r="13242">
          <cell r="X13242">
            <v>22809.13</v>
          </cell>
        </row>
        <row r="13243">
          <cell r="X13243">
            <v>18247.07</v>
          </cell>
        </row>
        <row r="13244">
          <cell r="X13244">
            <v>8798.09</v>
          </cell>
        </row>
        <row r="13245">
          <cell r="X13245">
            <v>123972.03</v>
          </cell>
        </row>
        <row r="13246">
          <cell r="X13246">
            <v>66754.17</v>
          </cell>
        </row>
        <row r="13247">
          <cell r="X13247">
            <v>7146.99</v>
          </cell>
        </row>
        <row r="13248">
          <cell r="X13248">
            <v>34669.550000000003</v>
          </cell>
        </row>
        <row r="13249">
          <cell r="X13249">
            <v>14249.75</v>
          </cell>
        </row>
        <row r="13250">
          <cell r="X13250">
            <v>26154.41</v>
          </cell>
        </row>
        <row r="13251">
          <cell r="X13251">
            <v>1259.8699999999999</v>
          </cell>
        </row>
        <row r="13252">
          <cell r="X13252">
            <v>96705.12</v>
          </cell>
        </row>
        <row r="13253">
          <cell r="X13253">
            <v>67819.16</v>
          </cell>
        </row>
        <row r="13254">
          <cell r="X13254">
            <v>282.56</v>
          </cell>
        </row>
        <row r="13255">
          <cell r="X13255">
            <v>3142.92</v>
          </cell>
        </row>
        <row r="13256">
          <cell r="X13256">
            <v>8115.44</v>
          </cell>
        </row>
        <row r="13257">
          <cell r="X13257">
            <v>713.06</v>
          </cell>
        </row>
        <row r="13258">
          <cell r="X13258">
            <v>1711.25</v>
          </cell>
        </row>
        <row r="13259">
          <cell r="X13259">
            <v>1768.28</v>
          </cell>
        </row>
        <row r="13260">
          <cell r="X13260">
            <v>3992.88</v>
          </cell>
        </row>
        <row r="13261">
          <cell r="X13261">
            <v>4563.25</v>
          </cell>
        </row>
        <row r="13262">
          <cell r="X13262">
            <v>1283.44</v>
          </cell>
        </row>
        <row r="13263">
          <cell r="X13263">
            <v>12834.25</v>
          </cell>
        </row>
        <row r="13264">
          <cell r="X13264">
            <v>2880.51</v>
          </cell>
        </row>
        <row r="13265">
          <cell r="X13265">
            <v>2985.1</v>
          </cell>
        </row>
        <row r="13266">
          <cell r="X13266">
            <v>5133.63</v>
          </cell>
        </row>
        <row r="13267">
          <cell r="X13267">
            <v>1773.07</v>
          </cell>
        </row>
        <row r="13268">
          <cell r="X13268">
            <v>53903.75</v>
          </cell>
        </row>
        <row r="13269">
          <cell r="X13269">
            <v>2281.63</v>
          </cell>
        </row>
        <row r="13270">
          <cell r="X13270">
            <v>132335</v>
          </cell>
        </row>
        <row r="13271">
          <cell r="X13271">
            <v>48111.76</v>
          </cell>
        </row>
        <row r="13272">
          <cell r="X13272">
            <v>8536.32</v>
          </cell>
        </row>
        <row r="13273">
          <cell r="X13273">
            <v>1459.16</v>
          </cell>
        </row>
        <row r="13274">
          <cell r="X13274">
            <v>520</v>
          </cell>
        </row>
        <row r="13275">
          <cell r="X13275">
            <v>728</v>
          </cell>
        </row>
        <row r="13276">
          <cell r="X13276">
            <v>134850.56</v>
          </cell>
        </row>
        <row r="13277">
          <cell r="X13277">
            <v>494916.24</v>
          </cell>
        </row>
        <row r="13278">
          <cell r="X13278">
            <v>6977.78</v>
          </cell>
        </row>
        <row r="13279">
          <cell r="X13279">
            <v>1567.5</v>
          </cell>
        </row>
        <row r="13280">
          <cell r="X13280">
            <v>1140</v>
          </cell>
        </row>
        <row r="13281">
          <cell r="X13281">
            <v>27360</v>
          </cell>
        </row>
        <row r="13282">
          <cell r="X13282">
            <v>14550</v>
          </cell>
        </row>
        <row r="13283">
          <cell r="X13283">
            <v>50625</v>
          </cell>
        </row>
        <row r="13284">
          <cell r="X13284">
            <v>11526.39</v>
          </cell>
        </row>
        <row r="13285">
          <cell r="X13285">
            <v>4268.16</v>
          </cell>
        </row>
        <row r="13286">
          <cell r="X13286">
            <v>750.19</v>
          </cell>
        </row>
        <row r="13287">
          <cell r="X13287">
            <v>520</v>
          </cell>
        </row>
        <row r="13288">
          <cell r="X13288">
            <v>728</v>
          </cell>
        </row>
        <row r="13289">
          <cell r="X13289">
            <v>60301.13</v>
          </cell>
        </row>
        <row r="13290">
          <cell r="X13290">
            <v>11525.12</v>
          </cell>
        </row>
        <row r="13291">
          <cell r="X13291">
            <v>11525.08</v>
          </cell>
        </row>
        <row r="13292">
          <cell r="X13292">
            <v>11525.08</v>
          </cell>
        </row>
        <row r="13293">
          <cell r="X13293">
            <v>11525.08</v>
          </cell>
        </row>
        <row r="13294">
          <cell r="X13294">
            <v>11525.08</v>
          </cell>
        </row>
        <row r="13295">
          <cell r="X13295">
            <v>20636.560000000001</v>
          </cell>
        </row>
        <row r="13296">
          <cell r="X13296">
            <v>10318.24</v>
          </cell>
        </row>
        <row r="13297">
          <cell r="X13297">
            <v>20288</v>
          </cell>
        </row>
        <row r="13298">
          <cell r="X13298">
            <v>765</v>
          </cell>
        </row>
        <row r="13299">
          <cell r="X13299">
            <v>1080</v>
          </cell>
        </row>
        <row r="13300">
          <cell r="X13300">
            <v>-96705.12</v>
          </cell>
        </row>
        <row r="13301">
          <cell r="X13301">
            <v>-67819.16</v>
          </cell>
        </row>
        <row r="13302">
          <cell r="X13302">
            <v>-282.56</v>
          </cell>
        </row>
        <row r="13303">
          <cell r="X13303">
            <v>-3142.92</v>
          </cell>
        </row>
        <row r="13304">
          <cell r="X13304">
            <v>-47831.65</v>
          </cell>
        </row>
        <row r="13305">
          <cell r="X13305">
            <v>-24719.200000000001</v>
          </cell>
        </row>
        <row r="13306">
          <cell r="X13306">
            <v>-31516.98</v>
          </cell>
        </row>
        <row r="13307">
          <cell r="X13307">
            <v>-28921.46</v>
          </cell>
        </row>
        <row r="13308">
          <cell r="X13308">
            <v>-14831.52</v>
          </cell>
        </row>
        <row r="13309">
          <cell r="X13309">
            <v>-18910.189999999999</v>
          </cell>
        </row>
        <row r="13310">
          <cell r="X13310">
            <v>17142.12</v>
          </cell>
        </row>
        <row r="13311">
          <cell r="X13311">
            <v>36792.79</v>
          </cell>
        </row>
        <row r="13312">
          <cell r="X13312">
            <v>27227.31</v>
          </cell>
        </row>
        <row r="13313">
          <cell r="X13313">
            <v>11740.2</v>
          </cell>
        </row>
        <row r="13314">
          <cell r="X13314">
            <v>34050.03</v>
          </cell>
        </row>
        <row r="13315">
          <cell r="X13315">
            <v>16772.099999999999</v>
          </cell>
        </row>
        <row r="13316">
          <cell r="X13316">
            <v>81000</v>
          </cell>
        </row>
        <row r="13317">
          <cell r="X13317">
            <v>17388</v>
          </cell>
        </row>
        <row r="13318">
          <cell r="X13318">
            <v>20803.5</v>
          </cell>
        </row>
        <row r="13319">
          <cell r="X13319">
            <v>116708.4</v>
          </cell>
        </row>
        <row r="13320">
          <cell r="X13320">
            <v>10318.280000000001</v>
          </cell>
        </row>
        <row r="13321">
          <cell r="X13321">
            <v>19822.240000000002</v>
          </cell>
        </row>
        <row r="13322">
          <cell r="X13322">
            <v>24004</v>
          </cell>
        </row>
        <row r="13323">
          <cell r="X13323">
            <v>24004</v>
          </cell>
        </row>
        <row r="13324">
          <cell r="X13324">
            <v>12846.84</v>
          </cell>
        </row>
        <row r="13325">
          <cell r="X13325">
            <v>12846.84</v>
          </cell>
        </row>
        <row r="13326">
          <cell r="X13326">
            <v>8774.7199999999993</v>
          </cell>
        </row>
        <row r="13327">
          <cell r="X13327">
            <v>8774.7199999999993</v>
          </cell>
        </row>
        <row r="13328">
          <cell r="X13328">
            <v>23582.67</v>
          </cell>
        </row>
        <row r="13329">
          <cell r="X13329">
            <v>23582.67</v>
          </cell>
        </row>
        <row r="13330">
          <cell r="X13330">
            <v>107866.04</v>
          </cell>
        </row>
        <row r="13331">
          <cell r="X13331">
            <v>295216.23</v>
          </cell>
        </row>
        <row r="13332">
          <cell r="X13332">
            <v>23582.67</v>
          </cell>
        </row>
        <row r="13333">
          <cell r="X13333">
            <v>23582.67</v>
          </cell>
        </row>
        <row r="13334">
          <cell r="X13334">
            <v>23582.67</v>
          </cell>
        </row>
        <row r="13335">
          <cell r="X13335">
            <v>23582.67</v>
          </cell>
        </row>
        <row r="13336">
          <cell r="X13336">
            <v>15346.93</v>
          </cell>
        </row>
        <row r="13337">
          <cell r="X13337">
            <v>8400.4500000000007</v>
          </cell>
        </row>
        <row r="13338">
          <cell r="X13338">
            <v>8400.4500000000007</v>
          </cell>
        </row>
        <row r="13339">
          <cell r="X13339">
            <v>8840</v>
          </cell>
        </row>
        <row r="13340">
          <cell r="X13340">
            <v>18720</v>
          </cell>
        </row>
        <row r="13341">
          <cell r="X13341">
            <v>8543.8700000000008</v>
          </cell>
        </row>
        <row r="13342">
          <cell r="X13342">
            <v>8066.87</v>
          </cell>
        </row>
        <row r="13343">
          <cell r="X13343">
            <v>8066.87</v>
          </cell>
        </row>
        <row r="13344">
          <cell r="X13344">
            <v>8066.87</v>
          </cell>
        </row>
        <row r="13345">
          <cell r="X13345">
            <v>8066.87</v>
          </cell>
        </row>
        <row r="13346">
          <cell r="X13346">
            <v>42665</v>
          </cell>
        </row>
        <row r="13347">
          <cell r="X13347">
            <v>23203.13</v>
          </cell>
        </row>
        <row r="13348">
          <cell r="X13348">
            <v>380551.18</v>
          </cell>
        </row>
        <row r="13349">
          <cell r="X13349">
            <v>21340.799999999999</v>
          </cell>
        </row>
        <row r="13350">
          <cell r="X13350">
            <v>8536.32</v>
          </cell>
        </row>
        <row r="13351">
          <cell r="X13351">
            <v>11885.12</v>
          </cell>
        </row>
        <row r="13352">
          <cell r="X13352">
            <v>41801.760000000002</v>
          </cell>
        </row>
        <row r="13353">
          <cell r="X13353">
            <v>3647.9</v>
          </cell>
        </row>
        <row r="13354">
          <cell r="X13354">
            <v>8320</v>
          </cell>
        </row>
        <row r="13355">
          <cell r="X13355">
            <v>11648</v>
          </cell>
        </row>
        <row r="13356">
          <cell r="X13356">
            <v>1664</v>
          </cell>
        </row>
        <row r="13357">
          <cell r="X13357">
            <v>1459.41</v>
          </cell>
        </row>
        <row r="13358">
          <cell r="X13358">
            <v>5200.7299999999996</v>
          </cell>
        </row>
        <row r="13359">
          <cell r="X13359">
            <v>2083.66</v>
          </cell>
        </row>
        <row r="13360">
          <cell r="X13360">
            <v>19380</v>
          </cell>
        </row>
        <row r="13361">
          <cell r="X13361">
            <v>101545.2</v>
          </cell>
        </row>
        <row r="13362">
          <cell r="X13362">
            <v>5641.4</v>
          </cell>
        </row>
        <row r="13363">
          <cell r="X13363">
            <v>5956.8</v>
          </cell>
        </row>
        <row r="13364">
          <cell r="X13364">
            <v>17488</v>
          </cell>
        </row>
        <row r="13365">
          <cell r="X13365">
            <v>69726.600000000006</v>
          </cell>
        </row>
        <row r="13366">
          <cell r="X13366">
            <v>31207.7</v>
          </cell>
        </row>
        <row r="13367">
          <cell r="X13367">
            <v>31208.2</v>
          </cell>
        </row>
        <row r="13368">
          <cell r="X13368">
            <v>53107.199999999997</v>
          </cell>
        </row>
        <row r="13369">
          <cell r="X13369">
            <v>134815.20000000001</v>
          </cell>
        </row>
        <row r="13370">
          <cell r="X13370">
            <v>206404.6</v>
          </cell>
        </row>
        <row r="13371">
          <cell r="X13371">
            <v>152899.6</v>
          </cell>
        </row>
        <row r="13372">
          <cell r="X13372">
            <v>78658.38</v>
          </cell>
        </row>
        <row r="13373">
          <cell r="X13373">
            <v>24600</v>
          </cell>
        </row>
        <row r="13374">
          <cell r="X13374">
            <v>24750</v>
          </cell>
        </row>
        <row r="13375">
          <cell r="X13375">
            <v>433107.58</v>
          </cell>
        </row>
        <row r="13376">
          <cell r="X13376">
            <v>1289022.53</v>
          </cell>
        </row>
        <row r="13377">
          <cell r="X13377">
            <v>4680</v>
          </cell>
        </row>
        <row r="13378">
          <cell r="X13378">
            <v>4004</v>
          </cell>
        </row>
        <row r="13379">
          <cell r="X13379">
            <v>6187.5</v>
          </cell>
        </row>
        <row r="13380">
          <cell r="X13380">
            <v>9180</v>
          </cell>
        </row>
        <row r="13381">
          <cell r="X13381">
            <v>1080</v>
          </cell>
        </row>
        <row r="13382">
          <cell r="X13382">
            <v>1080</v>
          </cell>
        </row>
        <row r="13383">
          <cell r="X13383">
            <v>292.5</v>
          </cell>
        </row>
        <row r="13384">
          <cell r="X13384">
            <v>4185</v>
          </cell>
        </row>
        <row r="13385">
          <cell r="X13385">
            <v>35955</v>
          </cell>
        </row>
        <row r="13386">
          <cell r="X13386">
            <v>49173.75</v>
          </cell>
        </row>
        <row r="13387">
          <cell r="X13387">
            <v>2160</v>
          </cell>
        </row>
        <row r="13388">
          <cell r="X13388">
            <v>292.5</v>
          </cell>
        </row>
        <row r="13389">
          <cell r="X13389">
            <v>9180</v>
          </cell>
        </row>
        <row r="13390">
          <cell r="X13390">
            <v>1080</v>
          </cell>
        </row>
        <row r="13391">
          <cell r="X13391">
            <v>118125</v>
          </cell>
        </row>
        <row r="13392">
          <cell r="X13392">
            <v>-10990</v>
          </cell>
        </row>
        <row r="13393">
          <cell r="X13393">
            <v>10011.280000000001</v>
          </cell>
        </row>
        <row r="13394">
          <cell r="X13394">
            <v>24719.200000000001</v>
          </cell>
        </row>
        <row r="13395">
          <cell r="X13395">
            <v>31516.98</v>
          </cell>
        </row>
        <row r="13396">
          <cell r="X13396">
            <v>18910.189999999999</v>
          </cell>
        </row>
        <row r="13397">
          <cell r="X13397">
            <v>14831.52</v>
          </cell>
        </row>
        <row r="13398">
          <cell r="X13398">
            <v>18910.189999999999</v>
          </cell>
        </row>
        <row r="13399">
          <cell r="X13399">
            <v>499999</v>
          </cell>
        </row>
        <row r="13400">
          <cell r="X13400">
            <v>216303.75</v>
          </cell>
        </row>
        <row r="13401">
          <cell r="X13401">
            <v>183397.5</v>
          </cell>
        </row>
        <row r="13402">
          <cell r="X13402">
            <v>36000</v>
          </cell>
        </row>
        <row r="13403">
          <cell r="X13403">
            <v>12000</v>
          </cell>
        </row>
        <row r="13404">
          <cell r="X13404">
            <v>5049</v>
          </cell>
        </row>
        <row r="13405">
          <cell r="X13405">
            <v>887.4</v>
          </cell>
        </row>
        <row r="13406">
          <cell r="X13406">
            <v>2014.5</v>
          </cell>
        </row>
        <row r="13407">
          <cell r="X13407">
            <v>99815.63</v>
          </cell>
        </row>
        <row r="13408">
          <cell r="X13408">
            <v>211667.04</v>
          </cell>
        </row>
        <row r="13409">
          <cell r="X13409">
            <v>1066537.26</v>
          </cell>
        </row>
        <row r="13410">
          <cell r="X13410">
            <v>-24082</v>
          </cell>
        </row>
        <row r="13411">
          <cell r="X13411">
            <v>10260</v>
          </cell>
        </row>
        <row r="13412">
          <cell r="X13412">
            <v>24082</v>
          </cell>
        </row>
        <row r="13413">
          <cell r="X13413">
            <v>3639.03</v>
          </cell>
        </row>
        <row r="13414">
          <cell r="X13414">
            <v>1350</v>
          </cell>
        </row>
        <row r="13415">
          <cell r="X13415">
            <v>367500</v>
          </cell>
        </row>
        <row r="13416">
          <cell r="X13416">
            <v>204304.25</v>
          </cell>
        </row>
        <row r="13417">
          <cell r="X13417">
            <v>-3639.03</v>
          </cell>
        </row>
        <row r="13418">
          <cell r="X13418">
            <v>3639.03</v>
          </cell>
        </row>
        <row r="13419">
          <cell r="X13419">
            <v>-1350</v>
          </cell>
        </row>
        <row r="13420">
          <cell r="X13420">
            <v>1350</v>
          </cell>
        </row>
        <row r="13421">
          <cell r="X13421">
            <v>22822.91</v>
          </cell>
        </row>
        <row r="13422">
          <cell r="X13422">
            <v>22822.240000000002</v>
          </cell>
        </row>
        <row r="13423">
          <cell r="X13423">
            <v>22822.240000000002</v>
          </cell>
        </row>
        <row r="13424">
          <cell r="X13424">
            <v>22822.16</v>
          </cell>
        </row>
        <row r="13425">
          <cell r="X13425">
            <v>704.52</v>
          </cell>
        </row>
        <row r="13426">
          <cell r="X13426">
            <v>1565.6</v>
          </cell>
        </row>
        <row r="13427">
          <cell r="X13427">
            <v>4964.6000000000004</v>
          </cell>
        </row>
        <row r="13428">
          <cell r="X13428">
            <v>319.3</v>
          </cell>
        </row>
        <row r="13429">
          <cell r="X13429">
            <v>3399</v>
          </cell>
        </row>
        <row r="13430">
          <cell r="X13430">
            <v>-367500</v>
          </cell>
        </row>
        <row r="13431">
          <cell r="X13431">
            <v>5740.8</v>
          </cell>
        </row>
        <row r="13432">
          <cell r="X13432">
            <v>3744</v>
          </cell>
        </row>
        <row r="13433">
          <cell r="X13433">
            <v>6630</v>
          </cell>
        </row>
        <row r="13434">
          <cell r="X13434">
            <v>6692.4</v>
          </cell>
        </row>
        <row r="13435">
          <cell r="X13435">
            <v>6700</v>
          </cell>
        </row>
        <row r="13436">
          <cell r="X13436">
            <v>4440</v>
          </cell>
        </row>
        <row r="13437">
          <cell r="X13437">
            <v>4439</v>
          </cell>
        </row>
        <row r="13438">
          <cell r="X13438">
            <v>4725.24</v>
          </cell>
        </row>
        <row r="13439">
          <cell r="X13439">
            <v>12870.69</v>
          </cell>
        </row>
        <row r="13440">
          <cell r="X13440">
            <v>1447.5</v>
          </cell>
        </row>
        <row r="13441">
          <cell r="X13441">
            <v>676</v>
          </cell>
        </row>
        <row r="13442">
          <cell r="X13442">
            <v>14166.2</v>
          </cell>
        </row>
        <row r="13443">
          <cell r="X13443">
            <v>35280</v>
          </cell>
        </row>
        <row r="13444">
          <cell r="X13444">
            <v>35280</v>
          </cell>
        </row>
        <row r="13445">
          <cell r="X13445">
            <v>540</v>
          </cell>
        </row>
        <row r="13446">
          <cell r="X13446">
            <v>1755</v>
          </cell>
        </row>
        <row r="13447">
          <cell r="X13447">
            <v>1485</v>
          </cell>
        </row>
        <row r="13448">
          <cell r="X13448">
            <v>288</v>
          </cell>
        </row>
        <row r="13449">
          <cell r="X13449">
            <v>705.6</v>
          </cell>
        </row>
        <row r="13450">
          <cell r="X13450">
            <v>615.6</v>
          </cell>
        </row>
        <row r="13451">
          <cell r="X13451">
            <v>187.2</v>
          </cell>
        </row>
        <row r="13452">
          <cell r="X13452">
            <v>64.8</v>
          </cell>
        </row>
        <row r="13453">
          <cell r="X13453">
            <v>37.799999999999997</v>
          </cell>
        </row>
        <row r="13454">
          <cell r="X13454">
            <v>302.39999999999998</v>
          </cell>
        </row>
        <row r="13455">
          <cell r="X13455">
            <v>8217</v>
          </cell>
        </row>
        <row r="13456">
          <cell r="X13456">
            <v>600</v>
          </cell>
        </row>
        <row r="13457">
          <cell r="X13457">
            <v>810</v>
          </cell>
        </row>
        <row r="13458">
          <cell r="X13458">
            <v>1008</v>
          </cell>
        </row>
        <row r="13459">
          <cell r="X13459">
            <v>22359.43</v>
          </cell>
        </row>
        <row r="13460">
          <cell r="X13460">
            <v>2997</v>
          </cell>
        </row>
        <row r="13461">
          <cell r="X13461">
            <v>6974</v>
          </cell>
        </row>
        <row r="13462">
          <cell r="X13462">
            <v>1255.5</v>
          </cell>
        </row>
        <row r="13463">
          <cell r="X13463">
            <v>2972.34</v>
          </cell>
        </row>
        <row r="13464">
          <cell r="X13464">
            <v>627.98</v>
          </cell>
        </row>
        <row r="13465">
          <cell r="X13465">
            <v>40034.32</v>
          </cell>
        </row>
        <row r="13466">
          <cell r="X13466">
            <v>2964.15</v>
          </cell>
        </row>
        <row r="13467">
          <cell r="X13467">
            <v>11667.6</v>
          </cell>
        </row>
        <row r="13468">
          <cell r="X13468">
            <v>5852</v>
          </cell>
        </row>
        <row r="13469">
          <cell r="X13469">
            <v>5907</v>
          </cell>
        </row>
        <row r="13470">
          <cell r="X13470">
            <v>5940</v>
          </cell>
        </row>
        <row r="13471">
          <cell r="X13471">
            <v>3600</v>
          </cell>
        </row>
        <row r="13472">
          <cell r="X13472">
            <v>50588.91</v>
          </cell>
        </row>
        <row r="13473">
          <cell r="X13473">
            <v>2956.5</v>
          </cell>
        </row>
        <row r="13474">
          <cell r="X13474">
            <v>8606.25</v>
          </cell>
        </row>
        <row r="13475">
          <cell r="X13475">
            <v>26973</v>
          </cell>
        </row>
        <row r="13476">
          <cell r="X13476">
            <v>4153.76</v>
          </cell>
        </row>
        <row r="13477">
          <cell r="X13477">
            <v>10705.5</v>
          </cell>
        </row>
        <row r="13478">
          <cell r="X13478">
            <v>8127</v>
          </cell>
        </row>
        <row r="13479">
          <cell r="X13479">
            <v>14719.11</v>
          </cell>
        </row>
        <row r="13480">
          <cell r="X13480">
            <v>33705</v>
          </cell>
        </row>
        <row r="13481">
          <cell r="X13481">
            <v>9001.7999999999993</v>
          </cell>
        </row>
        <row r="13482">
          <cell r="X13482">
            <v>6476.4</v>
          </cell>
        </row>
        <row r="13483">
          <cell r="X13483">
            <v>1944</v>
          </cell>
        </row>
        <row r="13484">
          <cell r="X13484">
            <v>2000</v>
          </cell>
        </row>
        <row r="13485">
          <cell r="X13485">
            <v>0.01</v>
          </cell>
        </row>
        <row r="13486">
          <cell r="X13486">
            <v>12713.76</v>
          </cell>
        </row>
        <row r="13487">
          <cell r="X13487">
            <v>2354.4</v>
          </cell>
        </row>
        <row r="13488">
          <cell r="X13488">
            <v>-12713.76</v>
          </cell>
        </row>
        <row r="13489">
          <cell r="X13489">
            <v>-2354.4</v>
          </cell>
        </row>
        <row r="13490">
          <cell r="X13490">
            <v>12715.32</v>
          </cell>
        </row>
        <row r="13491">
          <cell r="X13491">
            <v>2354.6799999999998</v>
          </cell>
        </row>
        <row r="13492">
          <cell r="X13492">
            <v>3000</v>
          </cell>
        </row>
        <row r="13493">
          <cell r="X13493">
            <v>6000</v>
          </cell>
        </row>
        <row r="13494">
          <cell r="X13494">
            <v>17500</v>
          </cell>
        </row>
        <row r="13495">
          <cell r="X13495">
            <v>3500</v>
          </cell>
        </row>
        <row r="13496">
          <cell r="X13496">
            <v>1966.5</v>
          </cell>
        </row>
        <row r="13497">
          <cell r="X13497">
            <v>2375</v>
          </cell>
        </row>
        <row r="13498">
          <cell r="X13498">
            <v>973.34</v>
          </cell>
        </row>
        <row r="13499">
          <cell r="X13499">
            <v>6935</v>
          </cell>
        </row>
        <row r="13500">
          <cell r="X13500">
            <v>142.5</v>
          </cell>
        </row>
        <row r="13501">
          <cell r="X13501">
            <v>16000</v>
          </cell>
        </row>
        <row r="13502">
          <cell r="X13502">
            <v>8437.5</v>
          </cell>
        </row>
        <row r="13503">
          <cell r="X13503">
            <v>1012.5</v>
          </cell>
        </row>
        <row r="13504">
          <cell r="X13504">
            <v>50700</v>
          </cell>
        </row>
        <row r="13505">
          <cell r="X13505">
            <v>35490</v>
          </cell>
        </row>
        <row r="13506">
          <cell r="X13506">
            <v>18252</v>
          </cell>
        </row>
        <row r="13507">
          <cell r="X13507">
            <v>7605.52</v>
          </cell>
        </row>
        <row r="13508">
          <cell r="X13508">
            <v>6591.52</v>
          </cell>
        </row>
        <row r="13509">
          <cell r="X13509">
            <v>35280</v>
          </cell>
        </row>
        <row r="13510">
          <cell r="X13510">
            <v>35280</v>
          </cell>
        </row>
        <row r="13511">
          <cell r="X13511">
            <v>35280</v>
          </cell>
        </row>
        <row r="13512">
          <cell r="X13512">
            <v>35280</v>
          </cell>
        </row>
        <row r="13513">
          <cell r="X13513">
            <v>35280</v>
          </cell>
        </row>
        <row r="13514">
          <cell r="X13514">
            <v>35280</v>
          </cell>
        </row>
        <row r="13515">
          <cell r="X13515">
            <v>134971.20000000001</v>
          </cell>
        </row>
        <row r="13516">
          <cell r="X13516">
            <v>36400</v>
          </cell>
        </row>
        <row r="13517">
          <cell r="X13517">
            <v>23341</v>
          </cell>
        </row>
        <row r="13518">
          <cell r="X13518">
            <v>47187.5</v>
          </cell>
        </row>
        <row r="13519">
          <cell r="X13519">
            <v>21654</v>
          </cell>
        </row>
        <row r="13520">
          <cell r="X13520">
            <v>25984.799999999999</v>
          </cell>
        </row>
        <row r="13521">
          <cell r="X13521">
            <v>10827</v>
          </cell>
        </row>
        <row r="13522">
          <cell r="X13522">
            <v>533472.38</v>
          </cell>
        </row>
        <row r="13523">
          <cell r="X13523">
            <v>423269.68</v>
          </cell>
        </row>
        <row r="13524">
          <cell r="X13524">
            <v>35280</v>
          </cell>
        </row>
        <row r="13525">
          <cell r="X13525">
            <v>-31790.38</v>
          </cell>
        </row>
        <row r="13526">
          <cell r="X13526">
            <v>30149.85</v>
          </cell>
        </row>
        <row r="13527">
          <cell r="X13527">
            <v>45762.23</v>
          </cell>
        </row>
        <row r="13528">
          <cell r="X13528">
            <v>45527.27</v>
          </cell>
        </row>
        <row r="13529">
          <cell r="X13529">
            <v>50050.69</v>
          </cell>
        </row>
        <row r="13530">
          <cell r="X13530">
            <v>33770</v>
          </cell>
        </row>
        <row r="13531">
          <cell r="X13531">
            <v>51689.760000000002</v>
          </cell>
        </row>
        <row r="13532">
          <cell r="X13532">
            <v>63741.440000000002</v>
          </cell>
        </row>
        <row r="13533">
          <cell r="X13533">
            <v>75886.2</v>
          </cell>
        </row>
        <row r="13534">
          <cell r="X13534">
            <v>96705.12</v>
          </cell>
        </row>
        <row r="13535">
          <cell r="X13535">
            <v>67819.16</v>
          </cell>
        </row>
        <row r="13536">
          <cell r="X13536">
            <v>402.96</v>
          </cell>
        </row>
        <row r="13537">
          <cell r="X13537">
            <v>2204.12</v>
          </cell>
        </row>
        <row r="13538">
          <cell r="X13538">
            <v>361506.6</v>
          </cell>
        </row>
        <row r="13539">
          <cell r="X13539">
            <v>2100</v>
          </cell>
        </row>
        <row r="13540">
          <cell r="X13540">
            <v>35280</v>
          </cell>
        </row>
        <row r="13541">
          <cell r="X13541">
            <v>35280</v>
          </cell>
        </row>
        <row r="13542">
          <cell r="X13542">
            <v>36363.599999999999</v>
          </cell>
        </row>
        <row r="13543">
          <cell r="X13543">
            <v>30473</v>
          </cell>
        </row>
        <row r="13544">
          <cell r="X13544">
            <v>12419.31</v>
          </cell>
        </row>
        <row r="13545">
          <cell r="X13545">
            <v>433107.58</v>
          </cell>
        </row>
        <row r="13546">
          <cell r="X13546">
            <v>44869.2</v>
          </cell>
        </row>
        <row r="13547">
          <cell r="X13547">
            <v>35280</v>
          </cell>
        </row>
        <row r="13548">
          <cell r="X13548">
            <v>24960</v>
          </cell>
        </row>
        <row r="13549">
          <cell r="X13549">
            <v>13572</v>
          </cell>
        </row>
        <row r="13550">
          <cell r="X13550">
            <v>6136</v>
          </cell>
        </row>
        <row r="13551">
          <cell r="X13551">
            <v>14040</v>
          </cell>
        </row>
        <row r="13552">
          <cell r="X13552">
            <v>44792.800000000003</v>
          </cell>
        </row>
        <row r="13553">
          <cell r="X13553">
            <v>156</v>
          </cell>
        </row>
        <row r="13554">
          <cell r="X13554">
            <v>301.60000000000002</v>
          </cell>
        </row>
        <row r="13555">
          <cell r="X13555">
            <v>1840.8</v>
          </cell>
        </row>
        <row r="13556">
          <cell r="X13556">
            <v>2808</v>
          </cell>
        </row>
        <row r="13557">
          <cell r="X13557">
            <v>1580.8</v>
          </cell>
        </row>
        <row r="13558">
          <cell r="X13558">
            <v>35280</v>
          </cell>
        </row>
        <row r="13559">
          <cell r="X13559">
            <v>35280</v>
          </cell>
        </row>
        <row r="13560">
          <cell r="X13560">
            <v>42179.199999999997</v>
          </cell>
        </row>
        <row r="13561">
          <cell r="X13561">
            <v>21546</v>
          </cell>
        </row>
        <row r="13562">
          <cell r="X13562">
            <v>3825</v>
          </cell>
        </row>
        <row r="13563">
          <cell r="X13563">
            <v>35280</v>
          </cell>
        </row>
        <row r="13564">
          <cell r="X13564">
            <v>21406</v>
          </cell>
        </row>
        <row r="13565">
          <cell r="X13565">
            <v>35280</v>
          </cell>
        </row>
        <row r="13566">
          <cell r="X13566">
            <v>6750</v>
          </cell>
        </row>
        <row r="13567">
          <cell r="X13567">
            <v>900</v>
          </cell>
        </row>
        <row r="13568">
          <cell r="X13568">
            <v>600</v>
          </cell>
        </row>
        <row r="13569">
          <cell r="X13569">
            <v>360</v>
          </cell>
        </row>
        <row r="13570">
          <cell r="X13570">
            <v>2000</v>
          </cell>
        </row>
        <row r="13571">
          <cell r="X13571">
            <v>8000</v>
          </cell>
        </row>
        <row r="13572">
          <cell r="X13572">
            <v>83997.39</v>
          </cell>
        </row>
        <row r="13573">
          <cell r="X13573">
            <v>35280</v>
          </cell>
        </row>
        <row r="13574">
          <cell r="X13574">
            <v>35280</v>
          </cell>
        </row>
        <row r="13575">
          <cell r="X13575">
            <v>38253.75</v>
          </cell>
        </row>
        <row r="13576">
          <cell r="X13576">
            <v>3363.98</v>
          </cell>
        </row>
        <row r="13577">
          <cell r="X13577">
            <v>12055.68</v>
          </cell>
        </row>
        <row r="13578">
          <cell r="X13578">
            <v>5316.48</v>
          </cell>
        </row>
        <row r="13579">
          <cell r="X13579">
            <v>2527.1999999999998</v>
          </cell>
        </row>
        <row r="13580">
          <cell r="X13580">
            <v>1485.12</v>
          </cell>
        </row>
        <row r="13581">
          <cell r="X13581">
            <v>35280</v>
          </cell>
        </row>
        <row r="13582">
          <cell r="X13582">
            <v>-361506.6</v>
          </cell>
        </row>
        <row r="13583">
          <cell r="X13583">
            <v>361408.32</v>
          </cell>
        </row>
        <row r="13584">
          <cell r="X13584">
            <v>178997.52</v>
          </cell>
        </row>
        <row r="13585">
          <cell r="X13585">
            <v>27000</v>
          </cell>
        </row>
        <row r="13586">
          <cell r="X13586">
            <v>22308</v>
          </cell>
        </row>
        <row r="13587">
          <cell r="X13587">
            <v>96869.19</v>
          </cell>
        </row>
        <row r="13588">
          <cell r="X13588">
            <v>31229.31</v>
          </cell>
        </row>
        <row r="13589">
          <cell r="X13589">
            <v>31229.31</v>
          </cell>
        </row>
        <row r="13590">
          <cell r="X13590">
            <v>18461.13</v>
          </cell>
        </row>
        <row r="13591">
          <cell r="X13591">
            <v>11943.36</v>
          </cell>
        </row>
        <row r="13592">
          <cell r="X13592">
            <v>2080</v>
          </cell>
        </row>
        <row r="13593">
          <cell r="X13593">
            <v>8536.32</v>
          </cell>
        </row>
        <row r="13594">
          <cell r="X13594">
            <v>1460.16</v>
          </cell>
        </row>
        <row r="13595">
          <cell r="X13595">
            <v>1040</v>
          </cell>
        </row>
        <row r="13596">
          <cell r="X13596">
            <v>1456</v>
          </cell>
        </row>
        <row r="13597">
          <cell r="X13597">
            <v>-61667.34</v>
          </cell>
        </row>
        <row r="13598">
          <cell r="X13598">
            <v>67355.100000000006</v>
          </cell>
        </row>
        <row r="13599">
          <cell r="X13599">
            <v>31292.09</v>
          </cell>
        </row>
        <row r="13600">
          <cell r="X13600">
            <v>8000</v>
          </cell>
        </row>
        <row r="13601">
          <cell r="X13601">
            <v>43190.78</v>
          </cell>
        </row>
        <row r="13602">
          <cell r="X13602">
            <v>43190.78</v>
          </cell>
        </row>
        <row r="13603">
          <cell r="X13603">
            <v>32393.09</v>
          </cell>
        </row>
        <row r="13604">
          <cell r="X13604">
            <v>75326.62</v>
          </cell>
        </row>
        <row r="13605">
          <cell r="X13605">
            <v>2830.69</v>
          </cell>
        </row>
        <row r="13606">
          <cell r="X13606">
            <v>32060.1</v>
          </cell>
        </row>
        <row r="13607">
          <cell r="X13607">
            <v>8862.25</v>
          </cell>
        </row>
        <row r="13608">
          <cell r="X13608">
            <v>9000</v>
          </cell>
        </row>
        <row r="13609">
          <cell r="X13609">
            <v>1452.12</v>
          </cell>
        </row>
        <row r="13610">
          <cell r="X13610">
            <v>-1452.12</v>
          </cell>
        </row>
        <row r="13611">
          <cell r="X13611">
            <v>1452.12</v>
          </cell>
        </row>
        <row r="13612">
          <cell r="X13612">
            <v>45887.18</v>
          </cell>
        </row>
        <row r="13613">
          <cell r="X13613">
            <v>5733.24</v>
          </cell>
        </row>
        <row r="13614">
          <cell r="X13614">
            <v>726.06</v>
          </cell>
        </row>
        <row r="13615">
          <cell r="X13615">
            <v>-30900</v>
          </cell>
        </row>
        <row r="13616">
          <cell r="X13616">
            <v>30900</v>
          </cell>
        </row>
        <row r="13617">
          <cell r="X13617">
            <v>30076</v>
          </cell>
        </row>
        <row r="13618">
          <cell r="X13618">
            <v>3778.38</v>
          </cell>
        </row>
        <row r="13619">
          <cell r="X13619">
            <v>7138.54</v>
          </cell>
        </row>
        <row r="13620">
          <cell r="X13620">
            <v>5998.42</v>
          </cell>
        </row>
        <row r="13621">
          <cell r="X13621">
            <v>25.18</v>
          </cell>
        </row>
        <row r="13622">
          <cell r="X13622">
            <v>59.48</v>
          </cell>
        </row>
        <row r="13623">
          <cell r="X13623">
            <v>39.909999999999997</v>
          </cell>
        </row>
        <row r="13624">
          <cell r="X13624">
            <v>4227.9399999999996</v>
          </cell>
        </row>
        <row r="13625">
          <cell r="X13625">
            <v>387.17</v>
          </cell>
        </row>
        <row r="13626">
          <cell r="X13626">
            <v>47704</v>
          </cell>
        </row>
        <row r="13627">
          <cell r="X13627">
            <v>12075.07</v>
          </cell>
        </row>
        <row r="13628">
          <cell r="X13628">
            <v>100.63</v>
          </cell>
        </row>
        <row r="13629">
          <cell r="X13629">
            <v>7931.38</v>
          </cell>
        </row>
        <row r="13630">
          <cell r="X13630">
            <v>79.290000000000006</v>
          </cell>
        </row>
        <row r="13631">
          <cell r="X13631">
            <v>4182</v>
          </cell>
        </row>
        <row r="13632">
          <cell r="X13632">
            <v>50511.89</v>
          </cell>
        </row>
        <row r="13633">
          <cell r="X13633">
            <v>551.20000000000005</v>
          </cell>
        </row>
        <row r="13634">
          <cell r="X13634">
            <v>1198.08</v>
          </cell>
        </row>
        <row r="13635">
          <cell r="X13635">
            <v>64950</v>
          </cell>
        </row>
        <row r="13636">
          <cell r="X13636">
            <v>148800</v>
          </cell>
        </row>
        <row r="13637">
          <cell r="X13637">
            <v>15960</v>
          </cell>
        </row>
        <row r="13638">
          <cell r="X13638">
            <v>32799.599999999999</v>
          </cell>
        </row>
        <row r="13639">
          <cell r="X13639">
            <v>1625.83</v>
          </cell>
        </row>
        <row r="13640">
          <cell r="X13640">
            <v>21147.98</v>
          </cell>
        </row>
        <row r="13641">
          <cell r="X13641">
            <v>22460.57</v>
          </cell>
        </row>
        <row r="13642">
          <cell r="X13642">
            <v>13899.86</v>
          </cell>
        </row>
        <row r="13643">
          <cell r="X13643">
            <v>5243.81</v>
          </cell>
        </row>
        <row r="13644">
          <cell r="X13644">
            <v>105088.5</v>
          </cell>
        </row>
        <row r="13645">
          <cell r="X13645">
            <v>35216.5</v>
          </cell>
        </row>
        <row r="13646">
          <cell r="X13646">
            <v>1325.62</v>
          </cell>
        </row>
        <row r="13647">
          <cell r="X13647">
            <v>15044.48</v>
          </cell>
        </row>
        <row r="13648">
          <cell r="X13648">
            <v>-16000</v>
          </cell>
        </row>
        <row r="13649">
          <cell r="X13649">
            <v>72100</v>
          </cell>
        </row>
        <row r="13650">
          <cell r="X13650">
            <v>10300</v>
          </cell>
        </row>
        <row r="13651">
          <cell r="X13651">
            <v>4559.63</v>
          </cell>
        </row>
        <row r="13652">
          <cell r="X13652">
            <v>2735.78</v>
          </cell>
        </row>
        <row r="13653">
          <cell r="X13653">
            <v>1152</v>
          </cell>
        </row>
        <row r="13654">
          <cell r="X13654">
            <v>3361.05</v>
          </cell>
        </row>
        <row r="13655">
          <cell r="X13655">
            <v>450</v>
          </cell>
        </row>
        <row r="13656">
          <cell r="X13656">
            <v>1125</v>
          </cell>
        </row>
        <row r="13657">
          <cell r="X13657">
            <v>10000</v>
          </cell>
        </row>
        <row r="13658">
          <cell r="X13658">
            <v>63860</v>
          </cell>
        </row>
        <row r="13659">
          <cell r="X13659">
            <v>3370.8</v>
          </cell>
        </row>
        <row r="13660">
          <cell r="X13660">
            <v>78346.649999999994</v>
          </cell>
        </row>
        <row r="13661">
          <cell r="X13661">
            <v>-42179.199999999997</v>
          </cell>
        </row>
        <row r="13662">
          <cell r="X13662">
            <v>220000</v>
          </cell>
        </row>
        <row r="13663">
          <cell r="X13663">
            <v>119370</v>
          </cell>
        </row>
        <row r="13664">
          <cell r="X13664">
            <v>266880.96000000002</v>
          </cell>
        </row>
        <row r="13665">
          <cell r="X13665">
            <v>41169.599999999999</v>
          </cell>
        </row>
        <row r="13666">
          <cell r="X13666">
            <v>4492.8</v>
          </cell>
        </row>
        <row r="13667">
          <cell r="X13667">
            <v>610.48</v>
          </cell>
        </row>
        <row r="13668">
          <cell r="X13668">
            <v>14.04</v>
          </cell>
        </row>
        <row r="13669">
          <cell r="X13669">
            <v>28.08</v>
          </cell>
        </row>
        <row r="13670">
          <cell r="X13670">
            <v>449.28</v>
          </cell>
        </row>
        <row r="13671">
          <cell r="X13671">
            <v>247.1</v>
          </cell>
        </row>
        <row r="13672">
          <cell r="X13672">
            <v>46.8</v>
          </cell>
        </row>
        <row r="13673">
          <cell r="X13673">
            <v>46.8</v>
          </cell>
        </row>
        <row r="13674">
          <cell r="X13674">
            <v>247.1</v>
          </cell>
        </row>
        <row r="13675">
          <cell r="X13675">
            <v>702</v>
          </cell>
        </row>
        <row r="13676">
          <cell r="X13676">
            <v>205.92</v>
          </cell>
        </row>
        <row r="13677">
          <cell r="X13677">
            <v>374.4</v>
          </cell>
        </row>
        <row r="13678">
          <cell r="X13678">
            <v>2106</v>
          </cell>
        </row>
        <row r="13679">
          <cell r="X13679">
            <v>93.6</v>
          </cell>
        </row>
        <row r="13680">
          <cell r="X13680">
            <v>163.80000000000001</v>
          </cell>
        </row>
        <row r="13681">
          <cell r="X13681">
            <v>4197.96</v>
          </cell>
        </row>
        <row r="13682">
          <cell r="X13682">
            <v>1484.5</v>
          </cell>
        </row>
        <row r="13683">
          <cell r="X13683">
            <v>2176.1999999999998</v>
          </cell>
        </row>
        <row r="13684">
          <cell r="X13684">
            <v>5850.94</v>
          </cell>
        </row>
        <row r="13685">
          <cell r="X13685">
            <v>234</v>
          </cell>
        </row>
        <row r="13686">
          <cell r="X13686">
            <v>1076.4000000000001</v>
          </cell>
        </row>
        <row r="13687">
          <cell r="X13687">
            <v>2574</v>
          </cell>
        </row>
        <row r="13688">
          <cell r="X13688">
            <v>163.80000000000001</v>
          </cell>
        </row>
        <row r="13689">
          <cell r="X13689">
            <v>1638</v>
          </cell>
        </row>
        <row r="13690">
          <cell r="X13690">
            <v>2667.6</v>
          </cell>
        </row>
        <row r="13691">
          <cell r="X13691">
            <v>3978.21</v>
          </cell>
        </row>
        <row r="13692">
          <cell r="X13692">
            <v>5726.45</v>
          </cell>
        </row>
        <row r="13693">
          <cell r="X13693">
            <v>11079.43</v>
          </cell>
        </row>
        <row r="13694">
          <cell r="X13694">
            <v>3042</v>
          </cell>
        </row>
        <row r="13695">
          <cell r="X13695">
            <v>418807.83</v>
          </cell>
        </row>
        <row r="13696">
          <cell r="X13696">
            <v>13500</v>
          </cell>
        </row>
        <row r="13697">
          <cell r="X13697">
            <v>1800</v>
          </cell>
        </row>
        <row r="13698">
          <cell r="X13698">
            <v>1364841.01</v>
          </cell>
        </row>
        <row r="13699">
          <cell r="X13699">
            <v>9450</v>
          </cell>
        </row>
        <row r="13700">
          <cell r="X13700">
            <v>2820</v>
          </cell>
        </row>
        <row r="13701">
          <cell r="X13701">
            <v>4652</v>
          </cell>
        </row>
        <row r="13702">
          <cell r="X13702">
            <v>11583</v>
          </cell>
        </row>
        <row r="13703">
          <cell r="X13703">
            <v>5280</v>
          </cell>
        </row>
        <row r="13704">
          <cell r="X13704">
            <v>13184</v>
          </cell>
        </row>
        <row r="13705">
          <cell r="X13705">
            <v>6592</v>
          </cell>
        </row>
        <row r="13706">
          <cell r="X13706">
            <v>9888</v>
          </cell>
        </row>
        <row r="13707">
          <cell r="X13707">
            <v>2950</v>
          </cell>
        </row>
        <row r="13708">
          <cell r="X13708">
            <v>5580</v>
          </cell>
        </row>
        <row r="13709">
          <cell r="X13709">
            <v>3070</v>
          </cell>
        </row>
        <row r="13710">
          <cell r="X13710">
            <v>4725</v>
          </cell>
        </row>
        <row r="13711">
          <cell r="X13711">
            <v>2326</v>
          </cell>
        </row>
        <row r="13712">
          <cell r="X13712">
            <v>6237</v>
          </cell>
        </row>
        <row r="13713">
          <cell r="X13713">
            <v>4434</v>
          </cell>
        </row>
        <row r="13714">
          <cell r="X13714">
            <v>5374</v>
          </cell>
        </row>
        <row r="13715">
          <cell r="X13715">
            <v>2156</v>
          </cell>
        </row>
        <row r="13716">
          <cell r="X13716">
            <v>11160</v>
          </cell>
        </row>
        <row r="13717">
          <cell r="X13717">
            <v>5692.5</v>
          </cell>
        </row>
        <row r="13718">
          <cell r="X13718">
            <v>1490.63</v>
          </cell>
        </row>
        <row r="13719">
          <cell r="X13719">
            <v>12825</v>
          </cell>
        </row>
        <row r="13720">
          <cell r="X13720">
            <v>4837.5</v>
          </cell>
        </row>
        <row r="13721">
          <cell r="X13721">
            <v>6300</v>
          </cell>
        </row>
        <row r="13722">
          <cell r="X13722">
            <v>5040</v>
          </cell>
        </row>
        <row r="13723">
          <cell r="X13723">
            <v>4275</v>
          </cell>
        </row>
        <row r="13724">
          <cell r="X13724">
            <v>-5692.5</v>
          </cell>
        </row>
        <row r="13725">
          <cell r="X13725">
            <v>5692.5</v>
          </cell>
        </row>
        <row r="13726">
          <cell r="X13726">
            <v>3080</v>
          </cell>
        </row>
        <row r="13727">
          <cell r="X13727">
            <v>6150</v>
          </cell>
        </row>
        <row r="13728">
          <cell r="X13728">
            <v>19500</v>
          </cell>
        </row>
        <row r="13729">
          <cell r="X13729">
            <v>26600</v>
          </cell>
        </row>
        <row r="13730">
          <cell r="X13730">
            <v>7600</v>
          </cell>
        </row>
        <row r="13731">
          <cell r="X13731">
            <v>4320</v>
          </cell>
        </row>
        <row r="13732">
          <cell r="X13732">
            <v>4320</v>
          </cell>
        </row>
        <row r="13733">
          <cell r="X13733">
            <v>5400</v>
          </cell>
        </row>
        <row r="13734">
          <cell r="X13734">
            <v>5940</v>
          </cell>
        </row>
        <row r="13735">
          <cell r="X13735">
            <v>6160</v>
          </cell>
        </row>
        <row r="13736">
          <cell r="X13736">
            <v>3280</v>
          </cell>
        </row>
        <row r="13737">
          <cell r="X13737">
            <v>10140</v>
          </cell>
        </row>
        <row r="13738">
          <cell r="X13738">
            <v>8640</v>
          </cell>
        </row>
        <row r="13739">
          <cell r="X13739">
            <v>11340</v>
          </cell>
        </row>
        <row r="13740">
          <cell r="X13740">
            <v>10920</v>
          </cell>
        </row>
        <row r="13741">
          <cell r="X13741">
            <v>3200</v>
          </cell>
        </row>
        <row r="13742">
          <cell r="X13742">
            <v>170</v>
          </cell>
        </row>
        <row r="13743">
          <cell r="X13743">
            <v>29840</v>
          </cell>
        </row>
        <row r="13744">
          <cell r="X13744">
            <v>12000</v>
          </cell>
        </row>
        <row r="13745">
          <cell r="X13745">
            <v>18900</v>
          </cell>
        </row>
        <row r="13746">
          <cell r="X13746">
            <v>5040</v>
          </cell>
        </row>
        <row r="13747">
          <cell r="X13747">
            <v>12376</v>
          </cell>
        </row>
        <row r="13748">
          <cell r="X13748">
            <v>16000</v>
          </cell>
        </row>
        <row r="13749">
          <cell r="X13749">
            <v>34500</v>
          </cell>
        </row>
        <row r="13750">
          <cell r="X13750">
            <v>44220.83</v>
          </cell>
        </row>
        <row r="13751">
          <cell r="X13751">
            <v>16080.3</v>
          </cell>
        </row>
        <row r="13752">
          <cell r="X13752">
            <v>2683.2</v>
          </cell>
        </row>
        <row r="13753">
          <cell r="X13753">
            <v>507.52</v>
          </cell>
        </row>
        <row r="13754">
          <cell r="X13754">
            <v>407.68</v>
          </cell>
        </row>
        <row r="13755">
          <cell r="X13755">
            <v>1323025.1399999999</v>
          </cell>
        </row>
        <row r="13756">
          <cell r="X13756">
            <v>666730.68000000005</v>
          </cell>
        </row>
        <row r="13757">
          <cell r="X13757">
            <v>71377.17</v>
          </cell>
        </row>
        <row r="13758">
          <cell r="X13758">
            <v>129035.2</v>
          </cell>
        </row>
        <row r="13759">
          <cell r="X13759">
            <v>134446.56</v>
          </cell>
        </row>
        <row r="13760">
          <cell r="X13760">
            <v>79081.81</v>
          </cell>
        </row>
        <row r="13761">
          <cell r="X13761">
            <v>20966.400000000001</v>
          </cell>
        </row>
        <row r="13762">
          <cell r="X13762">
            <v>75504</v>
          </cell>
        </row>
        <row r="13763">
          <cell r="X13763">
            <v>102960</v>
          </cell>
        </row>
        <row r="13764">
          <cell r="X13764">
            <v>192192</v>
          </cell>
        </row>
        <row r="13765">
          <cell r="X13765">
            <v>15936</v>
          </cell>
        </row>
        <row r="13766">
          <cell r="X13766">
            <v>11600</v>
          </cell>
        </row>
        <row r="13767">
          <cell r="X13767">
            <v>10350</v>
          </cell>
        </row>
        <row r="13768">
          <cell r="X13768">
            <v>38187.599999999999</v>
          </cell>
        </row>
        <row r="13769">
          <cell r="X13769">
            <v>32503.24</v>
          </cell>
        </row>
        <row r="13770">
          <cell r="X13770">
            <v>1932</v>
          </cell>
        </row>
        <row r="13771">
          <cell r="X13771">
            <v>21300</v>
          </cell>
        </row>
        <row r="13772">
          <cell r="X13772">
            <v>9880.5</v>
          </cell>
        </row>
        <row r="13773">
          <cell r="X13773">
            <v>13492.63</v>
          </cell>
        </row>
        <row r="13774">
          <cell r="X13774">
            <v>5740</v>
          </cell>
        </row>
        <row r="13775">
          <cell r="X13775">
            <v>9000</v>
          </cell>
        </row>
        <row r="13776">
          <cell r="X13776">
            <v>4950</v>
          </cell>
        </row>
        <row r="13777">
          <cell r="X13777">
            <v>9000</v>
          </cell>
        </row>
        <row r="13778">
          <cell r="X13778">
            <v>1800</v>
          </cell>
        </row>
        <row r="13779">
          <cell r="X13779">
            <v>2400</v>
          </cell>
        </row>
        <row r="13780">
          <cell r="X13780">
            <v>5850</v>
          </cell>
        </row>
        <row r="13781">
          <cell r="X13781">
            <v>1200</v>
          </cell>
        </row>
        <row r="13782">
          <cell r="X13782">
            <v>450</v>
          </cell>
        </row>
        <row r="13783">
          <cell r="X13783">
            <v>7544.64</v>
          </cell>
        </row>
        <row r="13784">
          <cell r="X13784">
            <v>364</v>
          </cell>
        </row>
        <row r="13785">
          <cell r="X13785">
            <v>218.4</v>
          </cell>
        </row>
        <row r="13786">
          <cell r="X13786">
            <v>45.9</v>
          </cell>
        </row>
        <row r="13787">
          <cell r="X13787">
            <v>1330.88</v>
          </cell>
        </row>
        <row r="13788">
          <cell r="X13788">
            <v>1250</v>
          </cell>
        </row>
        <row r="13789">
          <cell r="X13789">
            <v>352</v>
          </cell>
        </row>
        <row r="13790">
          <cell r="X13790">
            <v>612.20000000000005</v>
          </cell>
        </row>
        <row r="13791">
          <cell r="X13791">
            <v>42179.199999999997</v>
          </cell>
        </row>
        <row r="13792">
          <cell r="X13792">
            <v>25502175.559999999</v>
          </cell>
        </row>
        <row r="13793">
          <cell r="X13793">
            <v>7714</v>
          </cell>
        </row>
        <row r="13794">
          <cell r="X13794">
            <v>30856</v>
          </cell>
        </row>
        <row r="13795">
          <cell r="X13795">
            <v>4408</v>
          </cell>
        </row>
        <row r="13796">
          <cell r="X13796">
            <v>661.2</v>
          </cell>
        </row>
        <row r="13797">
          <cell r="X13797">
            <v>5570</v>
          </cell>
        </row>
        <row r="13798">
          <cell r="X13798">
            <v>4320</v>
          </cell>
        </row>
        <row r="13799">
          <cell r="X13799">
            <v>1725</v>
          </cell>
        </row>
        <row r="13800">
          <cell r="X13800">
            <v>1200</v>
          </cell>
        </row>
        <row r="13801">
          <cell r="X13801">
            <v>475</v>
          </cell>
        </row>
        <row r="13802">
          <cell r="X13802">
            <v>2198</v>
          </cell>
        </row>
        <row r="13803">
          <cell r="X13803">
            <v>1750</v>
          </cell>
        </row>
        <row r="13804">
          <cell r="X13804">
            <v>712</v>
          </cell>
        </row>
        <row r="13805">
          <cell r="X13805">
            <v>552</v>
          </cell>
        </row>
        <row r="13806">
          <cell r="X13806">
            <v>340</v>
          </cell>
        </row>
        <row r="13807">
          <cell r="X13807">
            <v>862.5</v>
          </cell>
        </row>
        <row r="13808">
          <cell r="X13808">
            <v>230</v>
          </cell>
        </row>
        <row r="13809">
          <cell r="X13809">
            <v>428.8</v>
          </cell>
        </row>
        <row r="13810">
          <cell r="X13810">
            <v>144</v>
          </cell>
        </row>
        <row r="13811">
          <cell r="X13811">
            <v>88</v>
          </cell>
        </row>
        <row r="13812">
          <cell r="X13812">
            <v>162</v>
          </cell>
        </row>
        <row r="13813">
          <cell r="X13813">
            <v>19600</v>
          </cell>
        </row>
        <row r="13814">
          <cell r="X13814">
            <v>3500</v>
          </cell>
        </row>
        <row r="13815">
          <cell r="X13815">
            <v>1552.5</v>
          </cell>
        </row>
        <row r="13816">
          <cell r="X13816">
            <v>2898</v>
          </cell>
        </row>
        <row r="13817">
          <cell r="X13817">
            <v>1248</v>
          </cell>
        </row>
        <row r="13818">
          <cell r="X13818">
            <v>1650</v>
          </cell>
        </row>
        <row r="13819">
          <cell r="X13819">
            <v>1072</v>
          </cell>
        </row>
        <row r="13820">
          <cell r="X13820">
            <v>1840</v>
          </cell>
        </row>
        <row r="13821">
          <cell r="X13821">
            <v>86</v>
          </cell>
        </row>
        <row r="13822">
          <cell r="X13822">
            <v>440</v>
          </cell>
        </row>
        <row r="13823">
          <cell r="X13823">
            <v>4800</v>
          </cell>
        </row>
        <row r="13824">
          <cell r="X13824">
            <v>134.4</v>
          </cell>
        </row>
        <row r="13825">
          <cell r="X13825">
            <v>172.8</v>
          </cell>
        </row>
        <row r="13826">
          <cell r="X13826">
            <v>6500</v>
          </cell>
        </row>
        <row r="13827">
          <cell r="X13827">
            <v>126</v>
          </cell>
        </row>
        <row r="13828">
          <cell r="X13828">
            <v>4650</v>
          </cell>
        </row>
        <row r="13829">
          <cell r="X13829">
            <v>5234</v>
          </cell>
        </row>
        <row r="13830">
          <cell r="X13830">
            <v>12796</v>
          </cell>
        </row>
        <row r="13831">
          <cell r="X13831">
            <v>4836</v>
          </cell>
        </row>
        <row r="13832">
          <cell r="X13832">
            <v>1641.12</v>
          </cell>
        </row>
        <row r="13833">
          <cell r="X13833">
            <v>11862.24</v>
          </cell>
        </row>
        <row r="13834">
          <cell r="X13834">
            <v>7238.4</v>
          </cell>
        </row>
        <row r="13835">
          <cell r="X13835">
            <v>499.2</v>
          </cell>
        </row>
        <row r="13836">
          <cell r="X13836">
            <v>312</v>
          </cell>
        </row>
        <row r="13837">
          <cell r="X13837">
            <v>19771.88</v>
          </cell>
        </row>
        <row r="13838">
          <cell r="X13838">
            <v>227880</v>
          </cell>
        </row>
        <row r="13839">
          <cell r="X13839">
            <v>698.88</v>
          </cell>
        </row>
        <row r="13840">
          <cell r="X13840">
            <v>1788.8</v>
          </cell>
        </row>
        <row r="13841">
          <cell r="X13841">
            <v>886.08</v>
          </cell>
        </row>
        <row r="13842">
          <cell r="X13842">
            <v>894.4</v>
          </cell>
        </row>
        <row r="13843">
          <cell r="X13843">
            <v>5275.92</v>
          </cell>
        </row>
        <row r="13844">
          <cell r="X13844">
            <v>89760</v>
          </cell>
        </row>
        <row r="13845">
          <cell r="X13845">
            <v>8568</v>
          </cell>
        </row>
        <row r="13846">
          <cell r="X13846">
            <v>40200.75</v>
          </cell>
        </row>
        <row r="13847">
          <cell r="X13847">
            <v>60301.13</v>
          </cell>
        </row>
        <row r="13848">
          <cell r="X13848">
            <v>60301.13</v>
          </cell>
        </row>
        <row r="13849">
          <cell r="X13849">
            <v>24172.5</v>
          </cell>
        </row>
        <row r="13850">
          <cell r="X13850">
            <v>55505.72</v>
          </cell>
        </row>
        <row r="13851">
          <cell r="X13851">
            <v>16608.240000000002</v>
          </cell>
        </row>
        <row r="13852">
          <cell r="X13852">
            <v>568</v>
          </cell>
        </row>
        <row r="13853">
          <cell r="X13853">
            <v>9895.86</v>
          </cell>
        </row>
        <row r="13854">
          <cell r="X13854">
            <v>1933.75</v>
          </cell>
        </row>
        <row r="13855">
          <cell r="X13855">
            <v>3747.1</v>
          </cell>
        </row>
        <row r="13856">
          <cell r="X13856">
            <v>6104.28</v>
          </cell>
        </row>
        <row r="13857">
          <cell r="X13857">
            <v>30044.87</v>
          </cell>
        </row>
        <row r="13858">
          <cell r="X13858">
            <v>4208.3999999999996</v>
          </cell>
        </row>
        <row r="13859">
          <cell r="X13859">
            <v>3445</v>
          </cell>
        </row>
        <row r="13860">
          <cell r="X13860">
            <v>37452.089999999997</v>
          </cell>
        </row>
        <row r="13861">
          <cell r="X13861">
            <v>47238.400000000001</v>
          </cell>
        </row>
        <row r="13862">
          <cell r="X13862">
            <v>16808.25</v>
          </cell>
        </row>
        <row r="13863">
          <cell r="X13863">
            <v>4916.7</v>
          </cell>
        </row>
        <row r="13864">
          <cell r="X13864">
            <v>32347.05</v>
          </cell>
        </row>
        <row r="13865">
          <cell r="X13865">
            <v>34903.14</v>
          </cell>
        </row>
        <row r="13866">
          <cell r="X13866">
            <v>1154.56</v>
          </cell>
        </row>
        <row r="13867">
          <cell r="X13867">
            <v>6471.9</v>
          </cell>
        </row>
        <row r="13868">
          <cell r="X13868">
            <v>14997.12</v>
          </cell>
        </row>
        <row r="13869">
          <cell r="X13869">
            <v>11132</v>
          </cell>
        </row>
        <row r="13870">
          <cell r="X13870">
            <v>9218</v>
          </cell>
        </row>
        <row r="13871">
          <cell r="X13871">
            <v>2660</v>
          </cell>
        </row>
        <row r="13872">
          <cell r="X13872">
            <v>41650</v>
          </cell>
        </row>
        <row r="13873">
          <cell r="X13873">
            <v>11784</v>
          </cell>
        </row>
        <row r="13874">
          <cell r="X13874">
            <v>13290</v>
          </cell>
        </row>
        <row r="13875">
          <cell r="X13875">
            <v>14157</v>
          </cell>
        </row>
        <row r="13876">
          <cell r="X13876">
            <v>11970</v>
          </cell>
        </row>
        <row r="13877">
          <cell r="X13877">
            <v>2900</v>
          </cell>
        </row>
        <row r="13878">
          <cell r="X13878">
            <v>21665</v>
          </cell>
        </row>
        <row r="13879">
          <cell r="X13879">
            <v>7168</v>
          </cell>
        </row>
        <row r="13880">
          <cell r="X13880">
            <v>2842</v>
          </cell>
        </row>
        <row r="13881">
          <cell r="X13881">
            <v>20384</v>
          </cell>
        </row>
        <row r="13882">
          <cell r="X13882">
            <v>8400</v>
          </cell>
        </row>
        <row r="13883">
          <cell r="X13883">
            <v>9756</v>
          </cell>
        </row>
        <row r="13884">
          <cell r="X13884">
            <v>15096</v>
          </cell>
        </row>
        <row r="13885">
          <cell r="X13885">
            <v>19968</v>
          </cell>
        </row>
        <row r="13886">
          <cell r="X13886">
            <v>8477</v>
          </cell>
        </row>
        <row r="13887">
          <cell r="X13887">
            <v>6030</v>
          </cell>
        </row>
        <row r="13888">
          <cell r="X13888">
            <v>4544</v>
          </cell>
        </row>
        <row r="13889">
          <cell r="X13889">
            <v>3968</v>
          </cell>
        </row>
        <row r="13890">
          <cell r="X13890">
            <v>2415</v>
          </cell>
        </row>
        <row r="13891">
          <cell r="X13891">
            <v>2706</v>
          </cell>
        </row>
        <row r="13892">
          <cell r="X13892">
            <v>1557</v>
          </cell>
        </row>
        <row r="13893">
          <cell r="X13893">
            <v>2556</v>
          </cell>
        </row>
        <row r="13894">
          <cell r="X13894">
            <v>180900</v>
          </cell>
        </row>
        <row r="13895">
          <cell r="X13895">
            <v>11592</v>
          </cell>
        </row>
        <row r="13896">
          <cell r="X13896">
            <v>17570</v>
          </cell>
        </row>
        <row r="13897">
          <cell r="X13897">
            <v>42600</v>
          </cell>
        </row>
        <row r="13898">
          <cell r="X13898">
            <v>22680</v>
          </cell>
        </row>
        <row r="13899">
          <cell r="X13899">
            <v>150560</v>
          </cell>
        </row>
        <row r="13900">
          <cell r="X13900">
            <v>38877.550000000003</v>
          </cell>
        </row>
        <row r="13901">
          <cell r="X13901">
            <v>16240</v>
          </cell>
        </row>
        <row r="13902">
          <cell r="X13902">
            <v>4808.4799999999996</v>
          </cell>
        </row>
        <row r="13903">
          <cell r="X13903">
            <v>17336</v>
          </cell>
        </row>
        <row r="13904">
          <cell r="X13904">
            <v>34860</v>
          </cell>
        </row>
        <row r="13905">
          <cell r="X13905">
            <v>92800</v>
          </cell>
        </row>
        <row r="13906">
          <cell r="X13906">
            <v>193992.12</v>
          </cell>
        </row>
        <row r="13907">
          <cell r="X13907">
            <v>25200</v>
          </cell>
        </row>
        <row r="13908">
          <cell r="X13908">
            <v>6763.69</v>
          </cell>
        </row>
        <row r="13909">
          <cell r="X13909">
            <v>6127.65</v>
          </cell>
        </row>
        <row r="13910">
          <cell r="X13910">
            <v>31570</v>
          </cell>
        </row>
        <row r="13911">
          <cell r="X13911">
            <v>3921</v>
          </cell>
        </row>
        <row r="13912">
          <cell r="X13912">
            <v>52459.4</v>
          </cell>
        </row>
        <row r="13913">
          <cell r="X13913">
            <v>18200.2</v>
          </cell>
        </row>
        <row r="13914">
          <cell r="X13914">
            <v>25159.1</v>
          </cell>
        </row>
        <row r="13915">
          <cell r="X13915">
            <v>216600</v>
          </cell>
        </row>
        <row r="13916">
          <cell r="X13916">
            <v>11550</v>
          </cell>
        </row>
        <row r="13917">
          <cell r="X13917">
            <v>7568</v>
          </cell>
        </row>
        <row r="13918">
          <cell r="X13918">
            <v>5320</v>
          </cell>
        </row>
        <row r="13919">
          <cell r="X13919">
            <v>7811.6</v>
          </cell>
        </row>
        <row r="13920">
          <cell r="X13920">
            <v>6356.16</v>
          </cell>
        </row>
        <row r="13921">
          <cell r="X13921">
            <v>14406.64</v>
          </cell>
        </row>
        <row r="13922">
          <cell r="X13922">
            <v>20777.400000000001</v>
          </cell>
        </row>
        <row r="13923">
          <cell r="X13923">
            <v>49975.28</v>
          </cell>
        </row>
        <row r="13924">
          <cell r="X13924">
            <v>1673.76</v>
          </cell>
        </row>
        <row r="13925">
          <cell r="X13925">
            <v>16566.75</v>
          </cell>
        </row>
        <row r="13926">
          <cell r="X13926">
            <v>12812.73</v>
          </cell>
        </row>
        <row r="13927">
          <cell r="X13927">
            <v>76447.92</v>
          </cell>
        </row>
        <row r="13928">
          <cell r="X13928">
            <v>7671.4</v>
          </cell>
        </row>
        <row r="13929">
          <cell r="X13929">
            <v>90075.36</v>
          </cell>
        </row>
        <row r="13930">
          <cell r="X13930">
            <v>4898.4399999999996</v>
          </cell>
        </row>
        <row r="13931">
          <cell r="X13931">
            <v>40264.83</v>
          </cell>
        </row>
        <row r="13932">
          <cell r="X13932">
            <v>4160.6400000000003</v>
          </cell>
        </row>
        <row r="13933">
          <cell r="X13933">
            <v>34580</v>
          </cell>
        </row>
        <row r="13934">
          <cell r="X13934">
            <v>165445.81</v>
          </cell>
        </row>
        <row r="13935">
          <cell r="X13935">
            <v>1647.3</v>
          </cell>
        </row>
        <row r="13936">
          <cell r="X13936">
            <v>433.5</v>
          </cell>
        </row>
        <row r="13937">
          <cell r="X13937">
            <v>1836</v>
          </cell>
        </row>
        <row r="13938">
          <cell r="X13938">
            <v>1259.7</v>
          </cell>
        </row>
        <row r="13939">
          <cell r="X13939">
            <v>153</v>
          </cell>
        </row>
        <row r="13940">
          <cell r="X13940">
            <v>1674393.23</v>
          </cell>
        </row>
        <row r="13941">
          <cell r="X13941">
            <v>770224.12</v>
          </cell>
        </row>
        <row r="13942">
          <cell r="X13942">
            <v>257818.81</v>
          </cell>
        </row>
        <row r="13943">
          <cell r="X13943">
            <v>116882.72</v>
          </cell>
        </row>
        <row r="13944">
          <cell r="X13944">
            <v>745018.24</v>
          </cell>
        </row>
        <row r="13945">
          <cell r="X13945">
            <v>-10730.97</v>
          </cell>
        </row>
        <row r="13946">
          <cell r="X13946">
            <v>-1086.3699999999999</v>
          </cell>
        </row>
        <row r="13947">
          <cell r="X13947">
            <v>-1325.07</v>
          </cell>
        </row>
        <row r="13948">
          <cell r="X13948">
            <v>-14033.16</v>
          </cell>
        </row>
        <row r="13949">
          <cell r="X13949">
            <v>-1998.09</v>
          </cell>
        </row>
        <row r="13950">
          <cell r="X13950">
            <v>-14663.09</v>
          </cell>
        </row>
        <row r="13951">
          <cell r="X13951">
            <v>10730.97</v>
          </cell>
        </row>
        <row r="13952">
          <cell r="X13952">
            <v>1086.3699999999999</v>
          </cell>
        </row>
        <row r="13953">
          <cell r="X13953">
            <v>1325.07</v>
          </cell>
        </row>
        <row r="13954">
          <cell r="X13954">
            <v>14033.16</v>
          </cell>
        </row>
        <row r="13955">
          <cell r="X13955">
            <v>1998.09</v>
          </cell>
        </row>
        <row r="13956">
          <cell r="X13956">
            <v>14663.09</v>
          </cell>
        </row>
        <row r="13957">
          <cell r="X13957">
            <v>-1674393.23</v>
          </cell>
        </row>
        <row r="13958">
          <cell r="X13958">
            <v>-770224.12</v>
          </cell>
        </row>
        <row r="13959">
          <cell r="X13959">
            <v>-257818.81</v>
          </cell>
        </row>
        <row r="13960">
          <cell r="X13960">
            <v>-116882.72</v>
          </cell>
        </row>
        <row r="13961">
          <cell r="X13961">
            <v>-745018.24</v>
          </cell>
        </row>
        <row r="13962">
          <cell r="X13962">
            <v>1674393.23</v>
          </cell>
        </row>
        <row r="13963">
          <cell r="X13963">
            <v>770224.12</v>
          </cell>
        </row>
        <row r="13964">
          <cell r="X13964">
            <v>257818.81</v>
          </cell>
        </row>
        <row r="13965">
          <cell r="X13965">
            <v>116882.72</v>
          </cell>
        </row>
        <row r="13966">
          <cell r="X13966">
            <v>745018.24</v>
          </cell>
        </row>
        <row r="13967">
          <cell r="X13967">
            <v>7628.2</v>
          </cell>
        </row>
        <row r="13968">
          <cell r="X13968">
            <v>8870</v>
          </cell>
        </row>
        <row r="13969">
          <cell r="X13969">
            <v>18765</v>
          </cell>
        </row>
        <row r="13970">
          <cell r="X13970">
            <v>21780</v>
          </cell>
        </row>
        <row r="13971">
          <cell r="X13971">
            <v>8870</v>
          </cell>
        </row>
        <row r="13972">
          <cell r="X13972">
            <v>1774</v>
          </cell>
        </row>
        <row r="13973">
          <cell r="X13973">
            <v>525347.32999999996</v>
          </cell>
        </row>
        <row r="13974">
          <cell r="X13974">
            <v>307705.96000000002</v>
          </cell>
        </row>
        <row r="13975">
          <cell r="X13975">
            <v>84375</v>
          </cell>
        </row>
        <row r="13976">
          <cell r="X13976">
            <v>299936</v>
          </cell>
        </row>
        <row r="13977">
          <cell r="X13977">
            <v>103548</v>
          </cell>
        </row>
        <row r="13978">
          <cell r="X13978">
            <v>93000</v>
          </cell>
        </row>
        <row r="13979">
          <cell r="X13979">
            <v>366.28</v>
          </cell>
        </row>
        <row r="13980">
          <cell r="X13980">
            <v>512.79999999999995</v>
          </cell>
        </row>
        <row r="13981">
          <cell r="X13981">
            <v>424.88</v>
          </cell>
        </row>
        <row r="13982">
          <cell r="X13982">
            <v>10768.76</v>
          </cell>
        </row>
        <row r="13983">
          <cell r="X13983">
            <v>9000</v>
          </cell>
        </row>
        <row r="13984">
          <cell r="X13984">
            <v>72800</v>
          </cell>
        </row>
        <row r="13985">
          <cell r="X13985">
            <v>528.32000000000005</v>
          </cell>
        </row>
        <row r="13986">
          <cell r="X13986">
            <v>4324.8</v>
          </cell>
        </row>
        <row r="13987">
          <cell r="X13987">
            <v>2162.4</v>
          </cell>
        </row>
        <row r="13988">
          <cell r="X13988">
            <v>48925.5</v>
          </cell>
        </row>
        <row r="13989">
          <cell r="X13989">
            <v>-52459.4</v>
          </cell>
        </row>
        <row r="13990">
          <cell r="X13990">
            <v>-18200.2</v>
          </cell>
        </row>
        <row r="13991">
          <cell r="X13991">
            <v>59176</v>
          </cell>
        </row>
        <row r="13992">
          <cell r="X13992">
            <v>18616</v>
          </cell>
        </row>
        <row r="13993">
          <cell r="X13993">
            <v>34053.760000000002</v>
          </cell>
        </row>
        <row r="13994">
          <cell r="X13994">
            <v>26229.7</v>
          </cell>
        </row>
        <row r="13995">
          <cell r="X13995">
            <v>36400.400000000001</v>
          </cell>
        </row>
        <row r="13996">
          <cell r="X13996">
            <v>18460.72</v>
          </cell>
        </row>
        <row r="13997">
          <cell r="X13997">
            <v>3076.76</v>
          </cell>
        </row>
        <row r="13998">
          <cell r="X13998">
            <v>23075.96</v>
          </cell>
        </row>
        <row r="13999">
          <cell r="X13999">
            <v>1230.72</v>
          </cell>
        </row>
        <row r="14000">
          <cell r="X14000">
            <v>1274.68</v>
          </cell>
        </row>
        <row r="14001">
          <cell r="X14001">
            <v>12699.68</v>
          </cell>
        </row>
        <row r="14002">
          <cell r="X14002">
            <v>962864.64000000001</v>
          </cell>
        </row>
        <row r="14003">
          <cell r="X14003">
            <v>-962864.64000000001</v>
          </cell>
        </row>
        <row r="14004">
          <cell r="X14004">
            <v>89908</v>
          </cell>
        </row>
        <row r="14005">
          <cell r="X14005">
            <v>27824.16</v>
          </cell>
        </row>
        <row r="14006">
          <cell r="X14006">
            <v>65290</v>
          </cell>
        </row>
        <row r="14007">
          <cell r="X14007">
            <v>15781.6</v>
          </cell>
        </row>
        <row r="14008">
          <cell r="X14008">
            <v>6656</v>
          </cell>
        </row>
        <row r="14009">
          <cell r="X14009">
            <v>2233.92</v>
          </cell>
        </row>
        <row r="14010">
          <cell r="X14010">
            <v>1092</v>
          </cell>
        </row>
        <row r="14011">
          <cell r="X14011">
            <v>423393.86</v>
          </cell>
        </row>
        <row r="14012">
          <cell r="X14012">
            <v>347955.63</v>
          </cell>
        </row>
        <row r="14013">
          <cell r="X14013">
            <v>11340</v>
          </cell>
        </row>
        <row r="14014">
          <cell r="X14014">
            <v>3363.75</v>
          </cell>
        </row>
        <row r="14015">
          <cell r="X14015">
            <v>231296.84</v>
          </cell>
        </row>
        <row r="14016">
          <cell r="X14016">
            <v>962864.64000000001</v>
          </cell>
        </row>
        <row r="14017">
          <cell r="X14017">
            <v>7600</v>
          </cell>
        </row>
        <row r="14018">
          <cell r="X14018">
            <v>8964.51</v>
          </cell>
        </row>
        <row r="14019">
          <cell r="X14019">
            <v>10643.53</v>
          </cell>
        </row>
        <row r="14020">
          <cell r="X14020">
            <v>14153.82</v>
          </cell>
        </row>
        <row r="14021">
          <cell r="X14021">
            <v>25710.07</v>
          </cell>
        </row>
        <row r="14022">
          <cell r="X14022">
            <v>25500</v>
          </cell>
        </row>
        <row r="14023">
          <cell r="X14023">
            <v>3628</v>
          </cell>
        </row>
        <row r="14024">
          <cell r="X14024">
            <v>86261.41</v>
          </cell>
        </row>
        <row r="14025">
          <cell r="X14025">
            <v>48294.6</v>
          </cell>
        </row>
        <row r="14026">
          <cell r="X14026">
            <v>92342.5</v>
          </cell>
        </row>
        <row r="14027">
          <cell r="X14027">
            <v>66782.37</v>
          </cell>
        </row>
        <row r="14028">
          <cell r="X14028">
            <v>190242</v>
          </cell>
        </row>
        <row r="14029">
          <cell r="X14029">
            <v>110313</v>
          </cell>
        </row>
        <row r="14030">
          <cell r="X14030">
            <v>16640</v>
          </cell>
        </row>
        <row r="14031">
          <cell r="X14031">
            <v>11927.01</v>
          </cell>
        </row>
        <row r="14032">
          <cell r="X14032">
            <v>674.16</v>
          </cell>
        </row>
        <row r="14033">
          <cell r="X14033">
            <v>224.72</v>
          </cell>
        </row>
        <row r="14034">
          <cell r="X14034">
            <v>898.88</v>
          </cell>
        </row>
        <row r="14035">
          <cell r="X14035">
            <v>561.79999999999995</v>
          </cell>
        </row>
        <row r="14036">
          <cell r="X14036">
            <v>998403.11</v>
          </cell>
        </row>
        <row r="14037">
          <cell r="X14037">
            <v>1071911.07</v>
          </cell>
        </row>
        <row r="14038">
          <cell r="X14038">
            <v>690075.5</v>
          </cell>
        </row>
        <row r="14039">
          <cell r="X14039">
            <v>121892.76</v>
          </cell>
        </row>
        <row r="14040">
          <cell r="X14040">
            <v>95649.600000000006</v>
          </cell>
        </row>
        <row r="14041">
          <cell r="X14041">
            <v>5000</v>
          </cell>
        </row>
        <row r="14042">
          <cell r="X14042">
            <v>5544</v>
          </cell>
        </row>
        <row r="14043">
          <cell r="X14043">
            <v>2300</v>
          </cell>
        </row>
        <row r="14044">
          <cell r="X14044">
            <v>3100</v>
          </cell>
        </row>
        <row r="14045">
          <cell r="X14045">
            <v>10950</v>
          </cell>
        </row>
        <row r="14046">
          <cell r="X14046">
            <v>2535</v>
          </cell>
        </row>
        <row r="14047">
          <cell r="X14047">
            <v>-25500</v>
          </cell>
        </row>
        <row r="14048">
          <cell r="X14048">
            <v>4581.0200000000004</v>
          </cell>
        </row>
        <row r="14049">
          <cell r="X14049">
            <v>15000</v>
          </cell>
        </row>
        <row r="14050">
          <cell r="X14050">
            <v>37769.5</v>
          </cell>
        </row>
        <row r="14051">
          <cell r="X14051">
            <v>75539</v>
          </cell>
        </row>
        <row r="14052">
          <cell r="X14052">
            <v>23586.42</v>
          </cell>
        </row>
        <row r="14053">
          <cell r="X14053">
            <v>23586.54</v>
          </cell>
        </row>
        <row r="14054">
          <cell r="X14054">
            <v>18734.400000000001</v>
          </cell>
        </row>
        <row r="14055">
          <cell r="X14055">
            <v>156120</v>
          </cell>
        </row>
        <row r="14056">
          <cell r="X14056">
            <v>171732</v>
          </cell>
        </row>
        <row r="14057">
          <cell r="X14057">
            <v>121344.3</v>
          </cell>
        </row>
        <row r="14058">
          <cell r="X14058">
            <v>13800</v>
          </cell>
        </row>
        <row r="14059">
          <cell r="X14059">
            <v>3000</v>
          </cell>
        </row>
        <row r="14060">
          <cell r="X14060">
            <v>13817.55</v>
          </cell>
        </row>
        <row r="14061">
          <cell r="X14061">
            <v>125454</v>
          </cell>
        </row>
        <row r="14062">
          <cell r="X14062">
            <v>145394.79999999999</v>
          </cell>
        </row>
        <row r="14063">
          <cell r="X14063">
            <v>32520.799999999999</v>
          </cell>
        </row>
        <row r="14064">
          <cell r="X14064">
            <v>15055.04</v>
          </cell>
        </row>
        <row r="14065">
          <cell r="X14065">
            <v>33508.800000000003</v>
          </cell>
        </row>
        <row r="14066">
          <cell r="X14066">
            <v>130824</v>
          </cell>
        </row>
        <row r="14067">
          <cell r="X14067">
            <v>177920.64000000001</v>
          </cell>
        </row>
        <row r="14068">
          <cell r="X14068">
            <v>60283.68</v>
          </cell>
        </row>
        <row r="14069">
          <cell r="X14069">
            <v>99844.88</v>
          </cell>
        </row>
        <row r="14070">
          <cell r="X14070">
            <v>107171.04</v>
          </cell>
        </row>
        <row r="14071">
          <cell r="X14071">
            <v>-33990</v>
          </cell>
        </row>
        <row r="14072">
          <cell r="X14072">
            <v>93600</v>
          </cell>
        </row>
        <row r="14073">
          <cell r="X14073">
            <v>20015.75</v>
          </cell>
        </row>
        <row r="14074">
          <cell r="X14074">
            <v>23935.23</v>
          </cell>
        </row>
        <row r="14075">
          <cell r="X14075">
            <v>159.58000000000001</v>
          </cell>
        </row>
        <row r="14076">
          <cell r="X14076">
            <v>422.58</v>
          </cell>
        </row>
        <row r="14077">
          <cell r="X14077">
            <v>34990</v>
          </cell>
        </row>
        <row r="14078">
          <cell r="X14078">
            <v>9213.75</v>
          </cell>
        </row>
        <row r="14079">
          <cell r="X14079">
            <v>9618.75</v>
          </cell>
        </row>
        <row r="14080">
          <cell r="X14080">
            <v>1923.75</v>
          </cell>
        </row>
        <row r="14081">
          <cell r="X14081">
            <v>263207.03999999998</v>
          </cell>
        </row>
        <row r="14082">
          <cell r="X14082">
            <v>478800</v>
          </cell>
        </row>
        <row r="14083">
          <cell r="X14083">
            <v>76000</v>
          </cell>
        </row>
        <row r="14084">
          <cell r="X14084">
            <v>8235</v>
          </cell>
        </row>
        <row r="14085">
          <cell r="X14085">
            <v>1320</v>
          </cell>
        </row>
        <row r="14086">
          <cell r="X14086">
            <v>25218</v>
          </cell>
        </row>
        <row r="14087">
          <cell r="X14087">
            <v>900</v>
          </cell>
        </row>
        <row r="14088">
          <cell r="X14088">
            <v>4030</v>
          </cell>
        </row>
        <row r="14089">
          <cell r="X14089">
            <v>19800</v>
          </cell>
        </row>
        <row r="14090">
          <cell r="X14090">
            <v>2925</v>
          </cell>
        </row>
        <row r="14091">
          <cell r="X14091">
            <v>13500</v>
          </cell>
        </row>
        <row r="14092">
          <cell r="X14092">
            <v>3600</v>
          </cell>
        </row>
        <row r="14093">
          <cell r="X14093">
            <v>-153094</v>
          </cell>
        </row>
        <row r="14094">
          <cell r="X14094">
            <v>-370329.44</v>
          </cell>
        </row>
        <row r="14095">
          <cell r="X14095">
            <v>-658211.83999999997</v>
          </cell>
        </row>
        <row r="14096">
          <cell r="X14096">
            <v>11555.31</v>
          </cell>
        </row>
        <row r="14097">
          <cell r="X14097">
            <v>3567.48</v>
          </cell>
        </row>
        <row r="14098">
          <cell r="X14098">
            <v>14293.44</v>
          </cell>
        </row>
        <row r="14099">
          <cell r="X14099">
            <v>5527.24</v>
          </cell>
        </row>
        <row r="14100">
          <cell r="X14100">
            <v>13425.75</v>
          </cell>
        </row>
        <row r="14101">
          <cell r="X14101">
            <v>9385.8799999999992</v>
          </cell>
        </row>
        <row r="14102">
          <cell r="X14102">
            <v>3937.5</v>
          </cell>
        </row>
        <row r="14103">
          <cell r="X14103">
            <v>11866.5</v>
          </cell>
        </row>
        <row r="14104">
          <cell r="X14104">
            <v>1687.5</v>
          </cell>
        </row>
        <row r="14105">
          <cell r="X14105">
            <v>294.75</v>
          </cell>
        </row>
        <row r="14106">
          <cell r="X14106">
            <v>146611.25</v>
          </cell>
        </row>
        <row r="14107">
          <cell r="X14107">
            <v>286350</v>
          </cell>
        </row>
        <row r="14108">
          <cell r="X14108">
            <v>554946.25</v>
          </cell>
        </row>
        <row r="14109">
          <cell r="X14109">
            <v>16146.75</v>
          </cell>
        </row>
        <row r="14110">
          <cell r="X14110">
            <v>7228.91</v>
          </cell>
        </row>
        <row r="14111">
          <cell r="X14111">
            <v>5493.87</v>
          </cell>
        </row>
        <row r="14112">
          <cell r="X14112">
            <v>44813.599999999999</v>
          </cell>
        </row>
        <row r="14113">
          <cell r="X14113">
            <v>51750</v>
          </cell>
        </row>
        <row r="14114">
          <cell r="X14114">
            <v>60308.22</v>
          </cell>
        </row>
        <row r="14115">
          <cell r="X14115">
            <v>27922.5</v>
          </cell>
        </row>
        <row r="14116">
          <cell r="X14116">
            <v>20251.89</v>
          </cell>
        </row>
        <row r="14117">
          <cell r="X14117">
            <v>14973.02</v>
          </cell>
        </row>
        <row r="14118">
          <cell r="X14118">
            <v>21559.19</v>
          </cell>
        </row>
        <row r="14119">
          <cell r="X14119">
            <v>8788.1200000000008</v>
          </cell>
        </row>
        <row r="14120">
          <cell r="X14120">
            <v>6088.7</v>
          </cell>
        </row>
        <row r="14121">
          <cell r="X14121">
            <v>5998.72</v>
          </cell>
        </row>
        <row r="14122">
          <cell r="X14122">
            <v>6442.41</v>
          </cell>
        </row>
        <row r="14123">
          <cell r="X14123">
            <v>1487.26</v>
          </cell>
        </row>
        <row r="14124">
          <cell r="X14124">
            <v>70729.100000000006</v>
          </cell>
        </row>
        <row r="14125">
          <cell r="X14125">
            <v>5204</v>
          </cell>
        </row>
        <row r="14126">
          <cell r="X14126">
            <v>22835.98</v>
          </cell>
        </row>
        <row r="14127">
          <cell r="X14127">
            <v>45556.07</v>
          </cell>
        </row>
        <row r="14128">
          <cell r="X14128">
            <v>24000</v>
          </cell>
        </row>
        <row r="14129">
          <cell r="X14129">
            <v>25000</v>
          </cell>
        </row>
        <row r="14130">
          <cell r="X14130">
            <v>1500</v>
          </cell>
        </row>
        <row r="14131">
          <cell r="X14131">
            <v>1500</v>
          </cell>
        </row>
        <row r="14132">
          <cell r="X14132">
            <v>4970</v>
          </cell>
        </row>
        <row r="14133">
          <cell r="X14133">
            <v>34000</v>
          </cell>
        </row>
        <row r="14134">
          <cell r="X14134">
            <v>31490</v>
          </cell>
        </row>
        <row r="14135">
          <cell r="X14135">
            <v>13500</v>
          </cell>
        </row>
        <row r="14136">
          <cell r="X14136">
            <v>1500</v>
          </cell>
        </row>
        <row r="14137">
          <cell r="X14137">
            <v>5000</v>
          </cell>
        </row>
        <row r="14138">
          <cell r="X14138">
            <v>6369.9</v>
          </cell>
        </row>
        <row r="14139">
          <cell r="X14139">
            <v>10000</v>
          </cell>
        </row>
        <row r="14140">
          <cell r="X14140">
            <v>6000</v>
          </cell>
        </row>
        <row r="14141">
          <cell r="X14141">
            <v>3552.7</v>
          </cell>
        </row>
        <row r="14142">
          <cell r="X14142">
            <v>1516.22</v>
          </cell>
        </row>
        <row r="14143">
          <cell r="X14143">
            <v>1516.22</v>
          </cell>
        </row>
        <row r="14144">
          <cell r="X14144">
            <v>3406.85</v>
          </cell>
        </row>
        <row r="14145">
          <cell r="X14145">
            <v>1497.62</v>
          </cell>
        </row>
        <row r="14146">
          <cell r="X14146">
            <v>1996.12</v>
          </cell>
        </row>
        <row r="14147">
          <cell r="X14147">
            <v>383.71</v>
          </cell>
        </row>
        <row r="14148">
          <cell r="X14148">
            <v>576.09</v>
          </cell>
        </row>
        <row r="14149">
          <cell r="X14149">
            <v>5615.01</v>
          </cell>
        </row>
        <row r="14150">
          <cell r="X14150">
            <v>6793.04</v>
          </cell>
        </row>
        <row r="14151">
          <cell r="X14151">
            <v>16496.48</v>
          </cell>
        </row>
        <row r="14152">
          <cell r="X14152">
            <v>587.45000000000005</v>
          </cell>
        </row>
        <row r="14153">
          <cell r="X14153">
            <v>672.28</v>
          </cell>
        </row>
        <row r="14154">
          <cell r="X14154">
            <v>1242.1600000000001</v>
          </cell>
        </row>
        <row r="14155">
          <cell r="X14155">
            <v>1986.82</v>
          </cell>
        </row>
        <row r="14156">
          <cell r="X14156">
            <v>3599.23</v>
          </cell>
        </row>
        <row r="14157">
          <cell r="X14157">
            <v>1449.76</v>
          </cell>
        </row>
        <row r="14158">
          <cell r="X14158">
            <v>66830.399999999994</v>
          </cell>
        </row>
        <row r="14159">
          <cell r="X14159">
            <v>152325.67000000001</v>
          </cell>
        </row>
        <row r="14160">
          <cell r="X14160">
            <v>23028.720000000001</v>
          </cell>
        </row>
        <row r="14161">
          <cell r="X14161">
            <v>437239.59</v>
          </cell>
        </row>
        <row r="14162">
          <cell r="X14162">
            <v>9063.42</v>
          </cell>
        </row>
        <row r="14163">
          <cell r="X14163">
            <v>4463.51</v>
          </cell>
        </row>
        <row r="14164">
          <cell r="X14164">
            <v>9063.42</v>
          </cell>
        </row>
        <row r="14165">
          <cell r="X14165">
            <v>6619.42</v>
          </cell>
        </row>
        <row r="14166">
          <cell r="X14166">
            <v>10693.62</v>
          </cell>
        </row>
        <row r="14167">
          <cell r="X14167">
            <v>5946.93</v>
          </cell>
        </row>
        <row r="14168">
          <cell r="X14168">
            <v>3395.42</v>
          </cell>
        </row>
        <row r="14169">
          <cell r="X14169">
            <v>8520.16</v>
          </cell>
        </row>
        <row r="14170">
          <cell r="X14170">
            <v>4004.4</v>
          </cell>
        </row>
        <row r="14171">
          <cell r="X14171">
            <v>7071.12</v>
          </cell>
        </row>
        <row r="14172">
          <cell r="X14172">
            <v>28334.99</v>
          </cell>
        </row>
        <row r="14173">
          <cell r="X14173">
            <v>77445.600000000006</v>
          </cell>
        </row>
        <row r="14174">
          <cell r="X14174">
            <v>12311.9</v>
          </cell>
        </row>
        <row r="14175">
          <cell r="X14175">
            <v>14079.4</v>
          </cell>
        </row>
        <row r="14176">
          <cell r="X14176">
            <v>20452.5</v>
          </cell>
        </row>
        <row r="14177">
          <cell r="X14177">
            <v>-44842.32</v>
          </cell>
        </row>
        <row r="14178">
          <cell r="X14178">
            <v>54224.94</v>
          </cell>
        </row>
        <row r="14179">
          <cell r="X14179">
            <v>2140.46</v>
          </cell>
        </row>
        <row r="14180">
          <cell r="X14180">
            <v>52944.03</v>
          </cell>
        </row>
        <row r="14181">
          <cell r="X14181">
            <v>5977.55</v>
          </cell>
        </row>
        <row r="14182">
          <cell r="X14182">
            <v>853.94</v>
          </cell>
        </row>
        <row r="14183">
          <cell r="X14183">
            <v>86135.92</v>
          </cell>
        </row>
        <row r="14184">
          <cell r="X14184">
            <v>326040</v>
          </cell>
        </row>
        <row r="14185">
          <cell r="X14185">
            <v>24708</v>
          </cell>
        </row>
        <row r="14186">
          <cell r="X14186">
            <v>153660</v>
          </cell>
        </row>
        <row r="14187">
          <cell r="X14187">
            <v>61156.68</v>
          </cell>
        </row>
        <row r="14188">
          <cell r="X14188">
            <v>61464</v>
          </cell>
        </row>
        <row r="14189">
          <cell r="X14189">
            <v>61464</v>
          </cell>
        </row>
        <row r="14190">
          <cell r="X14190">
            <v>113751</v>
          </cell>
        </row>
        <row r="14191">
          <cell r="X14191">
            <v>11546</v>
          </cell>
        </row>
        <row r="14192">
          <cell r="X14192">
            <v>5250</v>
          </cell>
        </row>
        <row r="14193">
          <cell r="X14193">
            <v>91407.679999999993</v>
          </cell>
        </row>
        <row r="14194">
          <cell r="X14194">
            <v>154960</v>
          </cell>
        </row>
        <row r="14195">
          <cell r="X14195">
            <v>84569.68</v>
          </cell>
        </row>
        <row r="14196">
          <cell r="X14196">
            <v>30992</v>
          </cell>
        </row>
        <row r="14197">
          <cell r="X14197">
            <v>6549.86</v>
          </cell>
        </row>
        <row r="14198">
          <cell r="X14198">
            <v>91200</v>
          </cell>
        </row>
        <row r="14199">
          <cell r="X14199">
            <v>44842.32</v>
          </cell>
        </row>
        <row r="14200">
          <cell r="X14200">
            <v>-44842.32</v>
          </cell>
        </row>
        <row r="14201">
          <cell r="X14201">
            <v>-113751</v>
          </cell>
        </row>
        <row r="14202">
          <cell r="X14202">
            <v>118301.04</v>
          </cell>
        </row>
        <row r="14203">
          <cell r="X14203">
            <v>5000</v>
          </cell>
        </row>
        <row r="14204">
          <cell r="X14204">
            <v>1000</v>
          </cell>
        </row>
        <row r="14205">
          <cell r="X14205">
            <v>1000</v>
          </cell>
        </row>
        <row r="14206">
          <cell r="X14206">
            <v>300133.76000000001</v>
          </cell>
        </row>
        <row r="14207">
          <cell r="X14207">
            <v>32946</v>
          </cell>
        </row>
        <row r="14208">
          <cell r="X14208">
            <v>12750</v>
          </cell>
        </row>
        <row r="14209">
          <cell r="X14209">
            <v>69360</v>
          </cell>
        </row>
        <row r="14210">
          <cell r="X14210">
            <v>79368.240000000005</v>
          </cell>
        </row>
        <row r="14211">
          <cell r="X14211">
            <v>13708.8</v>
          </cell>
        </row>
        <row r="14212">
          <cell r="X14212">
            <v>42840</v>
          </cell>
        </row>
        <row r="14213">
          <cell r="X14213">
            <v>13708.8</v>
          </cell>
        </row>
        <row r="14214">
          <cell r="X14214">
            <v>9000</v>
          </cell>
        </row>
        <row r="14215">
          <cell r="X14215">
            <v>631.79999999999995</v>
          </cell>
        </row>
        <row r="14216">
          <cell r="X14216">
            <v>486</v>
          </cell>
        </row>
        <row r="14217">
          <cell r="X14217">
            <v>122.47</v>
          </cell>
        </row>
        <row r="14218">
          <cell r="X14218">
            <v>185.98</v>
          </cell>
        </row>
        <row r="14219">
          <cell r="X14219">
            <v>16848</v>
          </cell>
        </row>
        <row r="14220">
          <cell r="X14220">
            <v>40850</v>
          </cell>
        </row>
        <row r="14221">
          <cell r="X14221">
            <v>25650</v>
          </cell>
        </row>
        <row r="14222">
          <cell r="X14222">
            <v>2497.2800000000002</v>
          </cell>
        </row>
        <row r="14223">
          <cell r="X14223">
            <v>159341</v>
          </cell>
        </row>
        <row r="14224">
          <cell r="X14224">
            <v>59637</v>
          </cell>
        </row>
        <row r="14225">
          <cell r="X14225">
            <v>43620.5</v>
          </cell>
        </row>
        <row r="14226">
          <cell r="X14226">
            <v>200850</v>
          </cell>
        </row>
        <row r="14227">
          <cell r="X14227">
            <v>1575</v>
          </cell>
        </row>
        <row r="14228">
          <cell r="X14228">
            <v>995</v>
          </cell>
        </row>
        <row r="14229">
          <cell r="X14229">
            <v>1512</v>
          </cell>
        </row>
        <row r="14230">
          <cell r="X14230">
            <v>2496</v>
          </cell>
        </row>
        <row r="14231">
          <cell r="X14231">
            <v>43680</v>
          </cell>
        </row>
        <row r="14232">
          <cell r="X14232">
            <v>43302.53</v>
          </cell>
        </row>
        <row r="14233">
          <cell r="X14233">
            <v>38474.78</v>
          </cell>
        </row>
        <row r="14234">
          <cell r="X14234">
            <v>25017.72</v>
          </cell>
        </row>
        <row r="14235">
          <cell r="X14235">
            <v>8000</v>
          </cell>
        </row>
        <row r="14236">
          <cell r="X14236">
            <v>44842.32</v>
          </cell>
        </row>
        <row r="14237">
          <cell r="X14237">
            <v>875.7</v>
          </cell>
        </row>
        <row r="14238">
          <cell r="X14238">
            <v>5334</v>
          </cell>
        </row>
        <row r="14239">
          <cell r="X14239">
            <v>9623.25</v>
          </cell>
        </row>
        <row r="14240">
          <cell r="X14240">
            <v>770</v>
          </cell>
        </row>
        <row r="14241">
          <cell r="X14241">
            <v>13261.5</v>
          </cell>
        </row>
        <row r="14242">
          <cell r="X14242">
            <v>8246</v>
          </cell>
        </row>
        <row r="14243">
          <cell r="X14243">
            <v>18270</v>
          </cell>
        </row>
        <row r="14244">
          <cell r="X14244">
            <v>30009</v>
          </cell>
        </row>
        <row r="14245">
          <cell r="X14245">
            <v>10080</v>
          </cell>
        </row>
        <row r="14246">
          <cell r="X14246">
            <v>5600</v>
          </cell>
        </row>
        <row r="14247">
          <cell r="X14247">
            <v>5075</v>
          </cell>
        </row>
        <row r="14248">
          <cell r="X14248">
            <v>6475</v>
          </cell>
        </row>
        <row r="14249">
          <cell r="X14249">
            <v>756</v>
          </cell>
        </row>
        <row r="14250">
          <cell r="X14250">
            <v>3080</v>
          </cell>
        </row>
        <row r="14251">
          <cell r="X14251">
            <v>6230</v>
          </cell>
        </row>
        <row r="14252">
          <cell r="X14252">
            <v>210</v>
          </cell>
        </row>
        <row r="14253">
          <cell r="X14253">
            <v>9170</v>
          </cell>
        </row>
        <row r="14254">
          <cell r="X14254">
            <v>4830</v>
          </cell>
        </row>
        <row r="14255">
          <cell r="X14255">
            <v>1120</v>
          </cell>
        </row>
        <row r="14256">
          <cell r="X14256">
            <v>6475</v>
          </cell>
        </row>
        <row r="14257">
          <cell r="X14257">
            <v>1680</v>
          </cell>
        </row>
        <row r="14258">
          <cell r="X14258">
            <v>490</v>
          </cell>
        </row>
        <row r="14259">
          <cell r="X14259">
            <v>525</v>
          </cell>
        </row>
        <row r="14260">
          <cell r="X14260">
            <v>735</v>
          </cell>
        </row>
        <row r="14261">
          <cell r="X14261">
            <v>1575</v>
          </cell>
        </row>
        <row r="14262">
          <cell r="X14262">
            <v>525</v>
          </cell>
        </row>
        <row r="14263">
          <cell r="X14263">
            <v>630</v>
          </cell>
        </row>
        <row r="14264">
          <cell r="X14264">
            <v>525</v>
          </cell>
        </row>
        <row r="14265">
          <cell r="X14265">
            <v>525</v>
          </cell>
        </row>
        <row r="14266">
          <cell r="X14266">
            <v>1890</v>
          </cell>
        </row>
        <row r="14267">
          <cell r="X14267">
            <v>4480</v>
          </cell>
        </row>
        <row r="14268">
          <cell r="X14268">
            <v>5880</v>
          </cell>
        </row>
        <row r="14269">
          <cell r="X14269">
            <v>1575</v>
          </cell>
        </row>
        <row r="14270">
          <cell r="X14270">
            <v>6160</v>
          </cell>
        </row>
        <row r="14271">
          <cell r="X14271">
            <v>2800</v>
          </cell>
        </row>
        <row r="14272">
          <cell r="X14272">
            <v>8820</v>
          </cell>
        </row>
        <row r="14273">
          <cell r="X14273">
            <v>6720</v>
          </cell>
        </row>
        <row r="14274">
          <cell r="X14274">
            <v>980</v>
          </cell>
        </row>
        <row r="14275">
          <cell r="X14275">
            <v>1960</v>
          </cell>
        </row>
        <row r="14276">
          <cell r="X14276">
            <v>2345</v>
          </cell>
        </row>
        <row r="14277">
          <cell r="X14277">
            <v>140</v>
          </cell>
        </row>
        <row r="14278">
          <cell r="X14278">
            <v>1050</v>
          </cell>
        </row>
        <row r="14279">
          <cell r="X14279">
            <v>1120</v>
          </cell>
        </row>
        <row r="14280">
          <cell r="X14280">
            <v>2100</v>
          </cell>
        </row>
        <row r="14281">
          <cell r="X14281">
            <v>1225</v>
          </cell>
        </row>
        <row r="14282">
          <cell r="X14282">
            <v>11200</v>
          </cell>
        </row>
        <row r="14283">
          <cell r="X14283">
            <v>140</v>
          </cell>
        </row>
        <row r="14284">
          <cell r="X14284">
            <v>280</v>
          </cell>
        </row>
        <row r="14285">
          <cell r="X14285">
            <v>875</v>
          </cell>
        </row>
        <row r="14286">
          <cell r="X14286">
            <v>1715</v>
          </cell>
        </row>
        <row r="14287">
          <cell r="X14287">
            <v>3080</v>
          </cell>
        </row>
        <row r="14288">
          <cell r="X14288">
            <v>280</v>
          </cell>
        </row>
        <row r="14289">
          <cell r="X14289">
            <v>2870</v>
          </cell>
        </row>
        <row r="14290">
          <cell r="X14290">
            <v>490</v>
          </cell>
        </row>
        <row r="14291">
          <cell r="X14291">
            <v>700</v>
          </cell>
        </row>
        <row r="14292">
          <cell r="X14292">
            <v>1400</v>
          </cell>
        </row>
        <row r="14293">
          <cell r="X14293">
            <v>1400</v>
          </cell>
        </row>
        <row r="14294">
          <cell r="X14294">
            <v>490</v>
          </cell>
        </row>
        <row r="14295">
          <cell r="X14295">
            <v>980</v>
          </cell>
        </row>
        <row r="14296">
          <cell r="X14296">
            <v>350</v>
          </cell>
        </row>
        <row r="14297">
          <cell r="X14297">
            <v>245</v>
          </cell>
        </row>
        <row r="14298">
          <cell r="X14298">
            <v>1120</v>
          </cell>
        </row>
        <row r="14299">
          <cell r="X14299">
            <v>1470</v>
          </cell>
        </row>
        <row r="14300">
          <cell r="X14300">
            <v>175</v>
          </cell>
        </row>
        <row r="14301">
          <cell r="X14301">
            <v>140</v>
          </cell>
        </row>
        <row r="14302">
          <cell r="X14302">
            <v>840</v>
          </cell>
        </row>
        <row r="14303">
          <cell r="X14303">
            <v>616</v>
          </cell>
        </row>
        <row r="14304">
          <cell r="X14304">
            <v>280</v>
          </cell>
        </row>
        <row r="14305">
          <cell r="X14305">
            <v>560</v>
          </cell>
        </row>
        <row r="14306">
          <cell r="X14306">
            <v>280</v>
          </cell>
        </row>
        <row r="14307">
          <cell r="X14307">
            <v>980</v>
          </cell>
        </row>
        <row r="14308">
          <cell r="X14308">
            <v>630</v>
          </cell>
        </row>
        <row r="14309">
          <cell r="X14309">
            <v>3360</v>
          </cell>
        </row>
        <row r="14310">
          <cell r="X14310">
            <v>560</v>
          </cell>
        </row>
        <row r="14311">
          <cell r="X14311">
            <v>70</v>
          </cell>
        </row>
        <row r="14312">
          <cell r="X14312">
            <v>840</v>
          </cell>
        </row>
        <row r="14313">
          <cell r="X14313">
            <v>3654</v>
          </cell>
        </row>
        <row r="14314">
          <cell r="X14314">
            <v>70</v>
          </cell>
        </row>
        <row r="14315">
          <cell r="X14315">
            <v>420</v>
          </cell>
        </row>
        <row r="14316">
          <cell r="X14316">
            <v>630</v>
          </cell>
        </row>
        <row r="14317">
          <cell r="X14317">
            <v>315</v>
          </cell>
        </row>
        <row r="14318">
          <cell r="X14318">
            <v>1190</v>
          </cell>
        </row>
        <row r="14319">
          <cell r="X14319">
            <v>210</v>
          </cell>
        </row>
        <row r="14320">
          <cell r="X14320">
            <v>315</v>
          </cell>
        </row>
        <row r="14321">
          <cell r="X14321">
            <v>70</v>
          </cell>
        </row>
        <row r="14322">
          <cell r="X14322">
            <v>142049.69</v>
          </cell>
        </row>
        <row r="14323">
          <cell r="X14323">
            <v>125493.22</v>
          </cell>
        </row>
        <row r="14324">
          <cell r="X14324">
            <v>294657.13</v>
          </cell>
        </row>
        <row r="14325">
          <cell r="X14325">
            <v>211994.76</v>
          </cell>
        </row>
        <row r="14326">
          <cell r="X14326">
            <v>167904.17</v>
          </cell>
        </row>
        <row r="14327">
          <cell r="X14327">
            <v>430048.24</v>
          </cell>
        </row>
        <row r="14328">
          <cell r="X14328">
            <v>246187.47</v>
          </cell>
        </row>
        <row r="14329">
          <cell r="X14329">
            <v>380678.77</v>
          </cell>
        </row>
        <row r="14330">
          <cell r="X14330">
            <v>127628.98</v>
          </cell>
        </row>
        <row r="14331">
          <cell r="X14331">
            <v>217633.56</v>
          </cell>
        </row>
        <row r="14332">
          <cell r="X14332">
            <v>385237.8</v>
          </cell>
        </row>
        <row r="14333">
          <cell r="X14333">
            <v>388597.08</v>
          </cell>
        </row>
        <row r="14334">
          <cell r="X14334">
            <v>265863.27</v>
          </cell>
        </row>
        <row r="14335">
          <cell r="X14335">
            <v>203596.56</v>
          </cell>
        </row>
        <row r="14336">
          <cell r="X14336">
            <v>229990.92</v>
          </cell>
        </row>
        <row r="14337">
          <cell r="X14337">
            <v>349845.35</v>
          </cell>
        </row>
        <row r="14338">
          <cell r="X14338">
            <v>60000</v>
          </cell>
        </row>
        <row r="14339">
          <cell r="X14339">
            <v>475914.66</v>
          </cell>
        </row>
        <row r="14340">
          <cell r="X14340">
            <v>263643.74</v>
          </cell>
        </row>
        <row r="14341">
          <cell r="X14341">
            <v>198437.66</v>
          </cell>
        </row>
        <row r="14342">
          <cell r="X14342">
            <v>64950</v>
          </cell>
        </row>
        <row r="14343">
          <cell r="X14343">
            <v>148800</v>
          </cell>
        </row>
        <row r="14344">
          <cell r="X14344">
            <v>6644.1</v>
          </cell>
        </row>
        <row r="14345">
          <cell r="X14345">
            <v>4439.05</v>
          </cell>
        </row>
        <row r="14346">
          <cell r="X14346">
            <v>26229.7</v>
          </cell>
        </row>
        <row r="14347">
          <cell r="X14347">
            <v>8744.25</v>
          </cell>
        </row>
        <row r="14348">
          <cell r="X14348">
            <v>8455</v>
          </cell>
        </row>
        <row r="14349">
          <cell r="X14349">
            <v>3871.5</v>
          </cell>
        </row>
        <row r="14350">
          <cell r="X14350">
            <v>1392.14</v>
          </cell>
        </row>
        <row r="14351">
          <cell r="X14351">
            <v>3607.47</v>
          </cell>
        </row>
        <row r="14352">
          <cell r="X14352">
            <v>4556.25</v>
          </cell>
        </row>
        <row r="14353">
          <cell r="X14353">
            <v>4429</v>
          </cell>
        </row>
        <row r="14354">
          <cell r="X14354">
            <v>4336</v>
          </cell>
        </row>
        <row r="14355">
          <cell r="X14355">
            <v>2132</v>
          </cell>
        </row>
        <row r="14356">
          <cell r="X14356">
            <v>2132</v>
          </cell>
        </row>
        <row r="14357">
          <cell r="X14357">
            <v>2430</v>
          </cell>
        </row>
        <row r="14358">
          <cell r="X14358">
            <v>1112</v>
          </cell>
        </row>
        <row r="14359">
          <cell r="X14359">
            <v>494</v>
          </cell>
        </row>
        <row r="14360">
          <cell r="X14360">
            <v>608</v>
          </cell>
        </row>
        <row r="14361">
          <cell r="X14361">
            <v>185</v>
          </cell>
        </row>
        <row r="14362">
          <cell r="X14362">
            <v>23033.8</v>
          </cell>
        </row>
        <row r="14363">
          <cell r="X14363">
            <v>50674.36</v>
          </cell>
        </row>
        <row r="14364">
          <cell r="X14364">
            <v>55281.120000000003</v>
          </cell>
        </row>
        <row r="14365">
          <cell r="X14365">
            <v>36854.080000000002</v>
          </cell>
        </row>
        <row r="14366">
          <cell r="X14366">
            <v>9000</v>
          </cell>
        </row>
        <row r="14367">
          <cell r="X14367">
            <v>3000</v>
          </cell>
        </row>
        <row r="14368">
          <cell r="X14368">
            <v>11668.32</v>
          </cell>
        </row>
        <row r="14369">
          <cell r="X14369">
            <v>783.06</v>
          </cell>
        </row>
        <row r="14370">
          <cell r="X14370">
            <v>13986</v>
          </cell>
        </row>
        <row r="14371">
          <cell r="X14371">
            <v>2125.3200000000002</v>
          </cell>
        </row>
        <row r="14372">
          <cell r="X14372">
            <v>698.4</v>
          </cell>
        </row>
        <row r="14373">
          <cell r="X14373">
            <v>26983.13</v>
          </cell>
        </row>
        <row r="14374">
          <cell r="X14374">
            <v>28125</v>
          </cell>
        </row>
        <row r="14375">
          <cell r="X14375">
            <v>-185</v>
          </cell>
        </row>
        <row r="14376">
          <cell r="X14376">
            <v>109777.44</v>
          </cell>
        </row>
        <row r="14377">
          <cell r="X14377">
            <v>1504</v>
          </cell>
        </row>
        <row r="14378">
          <cell r="X14378">
            <v>11812.5</v>
          </cell>
        </row>
        <row r="14379">
          <cell r="X14379">
            <v>7875</v>
          </cell>
        </row>
        <row r="14380">
          <cell r="X14380">
            <v>2574</v>
          </cell>
        </row>
        <row r="14381">
          <cell r="X14381">
            <v>4368</v>
          </cell>
        </row>
        <row r="14382">
          <cell r="X14382">
            <v>655.20000000000005</v>
          </cell>
        </row>
        <row r="14383">
          <cell r="X14383">
            <v>861.12</v>
          </cell>
        </row>
        <row r="14384">
          <cell r="X14384">
            <v>1123.2</v>
          </cell>
        </row>
        <row r="14385">
          <cell r="X14385">
            <v>2184</v>
          </cell>
        </row>
        <row r="14386">
          <cell r="X14386">
            <v>1684.8</v>
          </cell>
        </row>
        <row r="14387">
          <cell r="X14387">
            <v>127.92</v>
          </cell>
        </row>
        <row r="14388">
          <cell r="X14388">
            <v>524.16</v>
          </cell>
        </row>
        <row r="14389">
          <cell r="X14389">
            <v>5324.8</v>
          </cell>
        </row>
        <row r="14390">
          <cell r="X14390">
            <v>17479.830000000002</v>
          </cell>
        </row>
        <row r="14391">
          <cell r="X14391">
            <v>9823.91</v>
          </cell>
        </row>
        <row r="14392">
          <cell r="X14392">
            <v>8289.1299999999992</v>
          </cell>
        </row>
        <row r="14393">
          <cell r="X14393">
            <v>6845.73</v>
          </cell>
        </row>
        <row r="14394">
          <cell r="X14394">
            <v>8835.27</v>
          </cell>
        </row>
        <row r="14395">
          <cell r="X14395">
            <v>12545.52</v>
          </cell>
        </row>
        <row r="14396">
          <cell r="X14396">
            <v>3679.28</v>
          </cell>
        </row>
        <row r="14397">
          <cell r="X14397">
            <v>4292.6899999999996</v>
          </cell>
        </row>
        <row r="14398">
          <cell r="X14398">
            <v>5021.3100000000004</v>
          </cell>
        </row>
        <row r="14399">
          <cell r="X14399">
            <v>7215.11</v>
          </cell>
        </row>
        <row r="14400">
          <cell r="X14400">
            <v>14895.64</v>
          </cell>
        </row>
        <row r="14401">
          <cell r="X14401">
            <v>21498.47</v>
          </cell>
        </row>
        <row r="14402">
          <cell r="X14402">
            <v>38500</v>
          </cell>
        </row>
        <row r="14403">
          <cell r="X14403">
            <v>23985.56</v>
          </cell>
        </row>
        <row r="14404">
          <cell r="X14404">
            <v>10690.99</v>
          </cell>
        </row>
        <row r="14405">
          <cell r="X14405">
            <v>32145</v>
          </cell>
        </row>
        <row r="14406">
          <cell r="X14406">
            <v>10690.99</v>
          </cell>
        </row>
        <row r="14407">
          <cell r="X14407">
            <v>-65290</v>
          </cell>
        </row>
        <row r="14408">
          <cell r="X14408">
            <v>-15781.6</v>
          </cell>
        </row>
        <row r="14409">
          <cell r="X14409">
            <v>-6656</v>
          </cell>
        </row>
        <row r="14410">
          <cell r="X14410">
            <v>-2233.92</v>
          </cell>
        </row>
        <row r="14411">
          <cell r="X14411">
            <v>-1092</v>
          </cell>
        </row>
        <row r="14412">
          <cell r="X14412">
            <v>24658.2</v>
          </cell>
        </row>
        <row r="14413">
          <cell r="X14413">
            <v>302050.46999999997</v>
          </cell>
        </row>
        <row r="14414">
          <cell r="X14414">
            <v>72800</v>
          </cell>
        </row>
        <row r="14415">
          <cell r="X14415">
            <v>2412.1799999999998</v>
          </cell>
        </row>
        <row r="14416">
          <cell r="X14416">
            <v>-35955</v>
          </cell>
        </row>
        <row r="14417">
          <cell r="X14417">
            <v>72675</v>
          </cell>
        </row>
        <row r="14418">
          <cell r="X14418">
            <v>24840</v>
          </cell>
        </row>
        <row r="14419">
          <cell r="X14419">
            <v>634.5</v>
          </cell>
        </row>
        <row r="14420">
          <cell r="X14420">
            <v>716.1</v>
          </cell>
        </row>
        <row r="14421">
          <cell r="X14421">
            <v>7191</v>
          </cell>
        </row>
        <row r="14422">
          <cell r="X14422">
            <v>325</v>
          </cell>
        </row>
        <row r="14423">
          <cell r="X14423">
            <v>1700</v>
          </cell>
        </row>
        <row r="14424">
          <cell r="X14424">
            <v>3843.75</v>
          </cell>
        </row>
        <row r="14425">
          <cell r="X14425">
            <v>650</v>
          </cell>
        </row>
        <row r="14426">
          <cell r="X14426">
            <v>281.25</v>
          </cell>
        </row>
        <row r="14427">
          <cell r="X14427">
            <v>4200</v>
          </cell>
        </row>
        <row r="14428">
          <cell r="X14428">
            <v>900</v>
          </cell>
        </row>
        <row r="14429">
          <cell r="X14429">
            <v>75</v>
          </cell>
        </row>
        <row r="14430">
          <cell r="X14430">
            <v>200</v>
          </cell>
        </row>
        <row r="14431">
          <cell r="X14431">
            <v>781.25</v>
          </cell>
        </row>
        <row r="14432">
          <cell r="X14432">
            <v>400</v>
          </cell>
        </row>
        <row r="14433">
          <cell r="X14433">
            <v>1140</v>
          </cell>
        </row>
        <row r="14434">
          <cell r="X14434">
            <v>46</v>
          </cell>
        </row>
        <row r="14435">
          <cell r="X14435">
            <v>161</v>
          </cell>
        </row>
        <row r="14436">
          <cell r="X14436">
            <v>373.75</v>
          </cell>
        </row>
        <row r="14437">
          <cell r="X14437">
            <v>92</v>
          </cell>
        </row>
        <row r="14438">
          <cell r="X14438">
            <v>138</v>
          </cell>
        </row>
        <row r="14439">
          <cell r="X14439">
            <v>92</v>
          </cell>
        </row>
        <row r="14440">
          <cell r="X14440">
            <v>250</v>
          </cell>
        </row>
        <row r="14441">
          <cell r="X14441">
            <v>250</v>
          </cell>
        </row>
        <row r="14442">
          <cell r="X14442">
            <v>100</v>
          </cell>
        </row>
        <row r="14443">
          <cell r="X14443">
            <v>562.5</v>
          </cell>
        </row>
        <row r="14444">
          <cell r="X14444">
            <v>500</v>
          </cell>
        </row>
        <row r="14445">
          <cell r="X14445">
            <v>900</v>
          </cell>
        </row>
        <row r="14446">
          <cell r="X14446">
            <v>200</v>
          </cell>
        </row>
        <row r="14447">
          <cell r="X14447">
            <v>320</v>
          </cell>
        </row>
        <row r="14448">
          <cell r="X14448">
            <v>150</v>
          </cell>
        </row>
        <row r="14449">
          <cell r="X14449">
            <v>100</v>
          </cell>
        </row>
        <row r="14450">
          <cell r="X14450">
            <v>150</v>
          </cell>
        </row>
        <row r="14451">
          <cell r="X14451">
            <v>225</v>
          </cell>
        </row>
        <row r="14452">
          <cell r="X14452">
            <v>225</v>
          </cell>
        </row>
        <row r="14453">
          <cell r="X14453">
            <v>1000</v>
          </cell>
        </row>
        <row r="14454">
          <cell r="X14454">
            <v>656.25</v>
          </cell>
        </row>
        <row r="14455">
          <cell r="X14455">
            <v>240</v>
          </cell>
        </row>
        <row r="14456">
          <cell r="X14456">
            <v>100</v>
          </cell>
        </row>
        <row r="14457">
          <cell r="X14457">
            <v>150</v>
          </cell>
        </row>
        <row r="14458">
          <cell r="X14458">
            <v>552</v>
          </cell>
        </row>
        <row r="14459">
          <cell r="X14459">
            <v>500</v>
          </cell>
        </row>
        <row r="14460">
          <cell r="X14460">
            <v>162.5</v>
          </cell>
        </row>
        <row r="14461">
          <cell r="X14461">
            <v>562.5</v>
          </cell>
        </row>
        <row r="14462">
          <cell r="X14462">
            <v>1297.29</v>
          </cell>
        </row>
        <row r="14463">
          <cell r="X14463">
            <v>375</v>
          </cell>
        </row>
        <row r="14464">
          <cell r="X14464">
            <v>862.5</v>
          </cell>
        </row>
        <row r="14465">
          <cell r="X14465">
            <v>150</v>
          </cell>
        </row>
        <row r="14466">
          <cell r="X14466">
            <v>57.5</v>
          </cell>
        </row>
        <row r="14467">
          <cell r="X14467">
            <v>46</v>
          </cell>
        </row>
        <row r="14468">
          <cell r="X14468">
            <v>71.900000000000006</v>
          </cell>
        </row>
        <row r="14469">
          <cell r="X14469">
            <v>23</v>
          </cell>
        </row>
        <row r="14470">
          <cell r="X14470">
            <v>34.5</v>
          </cell>
        </row>
        <row r="14471">
          <cell r="X14471">
            <v>92</v>
          </cell>
        </row>
        <row r="14472">
          <cell r="X14472">
            <v>21000</v>
          </cell>
        </row>
        <row r="14473">
          <cell r="X14473">
            <v>800</v>
          </cell>
        </row>
        <row r="14474">
          <cell r="X14474">
            <v>296</v>
          </cell>
        </row>
        <row r="14475">
          <cell r="X14475">
            <v>84</v>
          </cell>
        </row>
        <row r="14476">
          <cell r="X14476">
            <v>600</v>
          </cell>
        </row>
        <row r="14477">
          <cell r="X14477">
            <v>1200</v>
          </cell>
        </row>
        <row r="14478">
          <cell r="X14478">
            <v>3000</v>
          </cell>
        </row>
        <row r="14479">
          <cell r="X14479">
            <v>500</v>
          </cell>
        </row>
        <row r="14480">
          <cell r="X14480">
            <v>800</v>
          </cell>
        </row>
        <row r="14481">
          <cell r="X14481">
            <v>1400</v>
          </cell>
        </row>
        <row r="14482">
          <cell r="X14482">
            <v>7750</v>
          </cell>
        </row>
        <row r="14483">
          <cell r="X14483">
            <v>7600</v>
          </cell>
        </row>
        <row r="14484">
          <cell r="X14484">
            <v>2400</v>
          </cell>
        </row>
        <row r="14485">
          <cell r="X14485">
            <v>1200</v>
          </cell>
        </row>
        <row r="14486">
          <cell r="X14486">
            <v>1000</v>
          </cell>
        </row>
        <row r="14487">
          <cell r="X14487">
            <v>1000</v>
          </cell>
        </row>
        <row r="14488">
          <cell r="X14488">
            <v>600</v>
          </cell>
        </row>
        <row r="14489">
          <cell r="X14489">
            <v>1080</v>
          </cell>
        </row>
        <row r="14490">
          <cell r="X14490">
            <v>480</v>
          </cell>
        </row>
        <row r="14491">
          <cell r="X14491">
            <v>1000</v>
          </cell>
        </row>
        <row r="14492">
          <cell r="X14492">
            <v>341467.39</v>
          </cell>
        </row>
        <row r="14493">
          <cell r="X14493">
            <v>41974.73</v>
          </cell>
        </row>
        <row r="14494">
          <cell r="X14494">
            <v>177226.65</v>
          </cell>
        </row>
        <row r="14495">
          <cell r="X14495">
            <v>158692.35</v>
          </cell>
        </row>
        <row r="14496">
          <cell r="X14496">
            <v>7620.41</v>
          </cell>
        </row>
        <row r="14497">
          <cell r="X14497">
            <v>29856.57</v>
          </cell>
        </row>
        <row r="14498">
          <cell r="X14498">
            <v>25858.35</v>
          </cell>
        </row>
        <row r="14499">
          <cell r="X14499">
            <v>-341467.39</v>
          </cell>
        </row>
        <row r="14500">
          <cell r="X14500">
            <v>-41974.73</v>
          </cell>
        </row>
        <row r="14501">
          <cell r="X14501">
            <v>-177226.65</v>
          </cell>
        </row>
        <row r="14502">
          <cell r="X14502">
            <v>-158692.35</v>
          </cell>
        </row>
        <row r="14503">
          <cell r="X14503">
            <v>-7620.41</v>
          </cell>
        </row>
        <row r="14504">
          <cell r="X14504">
            <v>-29856.57</v>
          </cell>
        </row>
        <row r="14505">
          <cell r="X14505">
            <v>-25858.35</v>
          </cell>
        </row>
        <row r="14506">
          <cell r="X14506">
            <v>60301.13</v>
          </cell>
        </row>
        <row r="14507">
          <cell r="X14507">
            <v>341467.39</v>
          </cell>
        </row>
        <row r="14508">
          <cell r="X14508">
            <v>41974.73</v>
          </cell>
        </row>
        <row r="14509">
          <cell r="X14509">
            <v>177226.65</v>
          </cell>
        </row>
        <row r="14510">
          <cell r="X14510">
            <v>158692.35</v>
          </cell>
        </row>
        <row r="14511">
          <cell r="X14511">
            <v>1959.12</v>
          </cell>
        </row>
        <row r="14512">
          <cell r="X14512">
            <v>5570.32</v>
          </cell>
        </row>
        <row r="14513">
          <cell r="X14513">
            <v>3967.31</v>
          </cell>
        </row>
        <row r="14514">
          <cell r="X14514">
            <v>496670.71999999997</v>
          </cell>
        </row>
        <row r="14515">
          <cell r="X14515">
            <v>15893.25</v>
          </cell>
        </row>
        <row r="14516">
          <cell r="X14516">
            <v>148488.45000000001</v>
          </cell>
        </row>
        <row r="14517">
          <cell r="X14517">
            <v>67507.94</v>
          </cell>
        </row>
        <row r="14518">
          <cell r="X14518">
            <v>106400</v>
          </cell>
        </row>
        <row r="14519">
          <cell r="X14519">
            <v>33600</v>
          </cell>
        </row>
        <row r="14520">
          <cell r="X14520">
            <v>6559.28</v>
          </cell>
        </row>
        <row r="14521">
          <cell r="X14521">
            <v>876.96</v>
          </cell>
        </row>
        <row r="14522">
          <cell r="X14522">
            <v>2068.48</v>
          </cell>
        </row>
        <row r="14523">
          <cell r="X14523">
            <v>2843.75</v>
          </cell>
        </row>
        <row r="14524">
          <cell r="X14524">
            <v>3509.76</v>
          </cell>
        </row>
        <row r="14525">
          <cell r="X14525">
            <v>2472.85</v>
          </cell>
        </row>
        <row r="14526">
          <cell r="X14526">
            <v>1359.2</v>
          </cell>
        </row>
        <row r="14527">
          <cell r="X14527">
            <v>4885.6000000000004</v>
          </cell>
        </row>
        <row r="14528">
          <cell r="X14528">
            <v>2275</v>
          </cell>
        </row>
        <row r="14529">
          <cell r="X14529">
            <v>409.5</v>
          </cell>
        </row>
        <row r="14530">
          <cell r="X14530">
            <v>473.2</v>
          </cell>
        </row>
        <row r="14531">
          <cell r="X14531">
            <v>60</v>
          </cell>
        </row>
        <row r="14532">
          <cell r="X14532">
            <v>54.6</v>
          </cell>
        </row>
        <row r="14533">
          <cell r="X14533">
            <v>54.6</v>
          </cell>
        </row>
        <row r="14534">
          <cell r="X14534">
            <v>91</v>
          </cell>
        </row>
        <row r="14535">
          <cell r="X14535">
            <v>3685.5</v>
          </cell>
        </row>
        <row r="14536">
          <cell r="X14536">
            <v>136.5</v>
          </cell>
        </row>
        <row r="14537">
          <cell r="X14537">
            <v>4200</v>
          </cell>
        </row>
        <row r="14538">
          <cell r="X14538">
            <v>728</v>
          </cell>
        </row>
        <row r="14539">
          <cell r="X14539">
            <v>1285.83</v>
          </cell>
        </row>
        <row r="14540">
          <cell r="X14540">
            <v>8415</v>
          </cell>
        </row>
        <row r="14541">
          <cell r="X14541">
            <v>13.65</v>
          </cell>
        </row>
        <row r="14542">
          <cell r="X14542">
            <v>246993.44</v>
          </cell>
        </row>
        <row r="14543">
          <cell r="X14543">
            <v>296174.90999999997</v>
          </cell>
        </row>
        <row r="14544">
          <cell r="X14544">
            <v>57558.86</v>
          </cell>
        </row>
        <row r="14545">
          <cell r="X14545">
            <v>48425.4</v>
          </cell>
        </row>
        <row r="14546">
          <cell r="X14546">
            <v>68228.53</v>
          </cell>
        </row>
        <row r="14547">
          <cell r="X14547">
            <v>1683.6</v>
          </cell>
        </row>
        <row r="14548">
          <cell r="X14548">
            <v>600</v>
          </cell>
        </row>
        <row r="14549">
          <cell r="X14549">
            <v>10600</v>
          </cell>
        </row>
        <row r="14550">
          <cell r="X14550">
            <v>21200</v>
          </cell>
        </row>
        <row r="14551">
          <cell r="X14551">
            <v>10680</v>
          </cell>
        </row>
        <row r="14552">
          <cell r="X14552">
            <v>8459.94</v>
          </cell>
        </row>
        <row r="14553">
          <cell r="X14553">
            <v>200</v>
          </cell>
        </row>
        <row r="14554">
          <cell r="X14554">
            <v>180</v>
          </cell>
        </row>
        <row r="14555">
          <cell r="X14555">
            <v>80</v>
          </cell>
        </row>
        <row r="14556">
          <cell r="X14556">
            <v>6590.3</v>
          </cell>
        </row>
        <row r="14557">
          <cell r="X14557">
            <v>480</v>
          </cell>
        </row>
        <row r="14558">
          <cell r="X14558">
            <v>14023.8</v>
          </cell>
        </row>
        <row r="14559">
          <cell r="X14559">
            <v>1500</v>
          </cell>
        </row>
        <row r="14560">
          <cell r="X14560">
            <v>80</v>
          </cell>
        </row>
        <row r="14561">
          <cell r="X14561">
            <v>54630.400000000001</v>
          </cell>
        </row>
        <row r="14562">
          <cell r="X14562">
            <v>3960</v>
          </cell>
        </row>
        <row r="14563">
          <cell r="X14563">
            <v>200</v>
          </cell>
        </row>
        <row r="14564">
          <cell r="X14564">
            <v>113400</v>
          </cell>
        </row>
        <row r="14565">
          <cell r="X14565">
            <v>18000</v>
          </cell>
        </row>
        <row r="14566">
          <cell r="X14566">
            <v>12040</v>
          </cell>
        </row>
        <row r="14567">
          <cell r="X14567">
            <v>1960</v>
          </cell>
        </row>
        <row r="14568">
          <cell r="X14568">
            <v>4760</v>
          </cell>
        </row>
        <row r="14569">
          <cell r="X14569">
            <v>52200</v>
          </cell>
        </row>
        <row r="14570">
          <cell r="X14570">
            <v>45449.27</v>
          </cell>
        </row>
        <row r="14571">
          <cell r="X14571">
            <v>63861.120000000003</v>
          </cell>
        </row>
        <row r="14572">
          <cell r="X14572">
            <v>-6559.28</v>
          </cell>
        </row>
        <row r="14573">
          <cell r="X14573">
            <v>-876.96</v>
          </cell>
        </row>
        <row r="14574">
          <cell r="X14574">
            <v>-2068.48</v>
          </cell>
        </row>
        <row r="14575">
          <cell r="X14575">
            <v>-2843.75</v>
          </cell>
        </row>
        <row r="14576">
          <cell r="X14576">
            <v>-3509.76</v>
          </cell>
        </row>
        <row r="14577">
          <cell r="X14577">
            <v>-2472.85</v>
          </cell>
        </row>
        <row r="14578">
          <cell r="X14578">
            <v>-1359.2</v>
          </cell>
        </row>
        <row r="14579">
          <cell r="X14579">
            <v>-4885.6000000000004</v>
          </cell>
        </row>
        <row r="14580">
          <cell r="X14580">
            <v>-2275</v>
          </cell>
        </row>
        <row r="14581">
          <cell r="X14581">
            <v>-409.5</v>
          </cell>
        </row>
        <row r="14582">
          <cell r="X14582">
            <v>-473.2</v>
          </cell>
        </row>
        <row r="14583">
          <cell r="X14583">
            <v>-60</v>
          </cell>
        </row>
        <row r="14584">
          <cell r="X14584">
            <v>-54.6</v>
          </cell>
        </row>
        <row r="14585">
          <cell r="X14585">
            <v>-54.6</v>
          </cell>
        </row>
        <row r="14586">
          <cell r="X14586">
            <v>-91</v>
          </cell>
        </row>
        <row r="14587">
          <cell r="X14587">
            <v>-3685.5</v>
          </cell>
        </row>
        <row r="14588">
          <cell r="X14588">
            <v>-136.5</v>
          </cell>
        </row>
        <row r="14589">
          <cell r="X14589">
            <v>-4200</v>
          </cell>
        </row>
        <row r="14590">
          <cell r="X14590">
            <v>-728</v>
          </cell>
        </row>
        <row r="14591">
          <cell r="X14591">
            <v>-1285.83</v>
          </cell>
        </row>
        <row r="14592">
          <cell r="X14592">
            <v>-8415</v>
          </cell>
        </row>
        <row r="14593">
          <cell r="X14593">
            <v>-13.65</v>
          </cell>
        </row>
        <row r="14594">
          <cell r="X14594">
            <v>6559.28</v>
          </cell>
        </row>
        <row r="14595">
          <cell r="X14595">
            <v>876.96</v>
          </cell>
        </row>
        <row r="14596">
          <cell r="X14596">
            <v>2068.48</v>
          </cell>
        </row>
        <row r="14597">
          <cell r="X14597">
            <v>2843.75</v>
          </cell>
        </row>
        <row r="14598">
          <cell r="X14598">
            <v>3509.76</v>
          </cell>
        </row>
        <row r="14599">
          <cell r="X14599">
            <v>2472.85</v>
          </cell>
        </row>
        <row r="14600">
          <cell r="X14600">
            <v>1359.2</v>
          </cell>
        </row>
        <row r="14601">
          <cell r="X14601">
            <v>4885.6000000000004</v>
          </cell>
        </row>
        <row r="14602">
          <cell r="X14602">
            <v>2275</v>
          </cell>
        </row>
        <row r="14603">
          <cell r="X14603">
            <v>409.5</v>
          </cell>
        </row>
        <row r="14604">
          <cell r="X14604">
            <v>473.2</v>
          </cell>
        </row>
        <row r="14605">
          <cell r="X14605">
            <v>60</v>
          </cell>
        </row>
        <row r="14606">
          <cell r="X14606">
            <v>54.6</v>
          </cell>
        </row>
        <row r="14607">
          <cell r="X14607">
            <v>54.6</v>
          </cell>
        </row>
        <row r="14608">
          <cell r="X14608">
            <v>91</v>
          </cell>
        </row>
        <row r="14609">
          <cell r="X14609">
            <v>3685.5</v>
          </cell>
        </row>
        <row r="14610">
          <cell r="X14610">
            <v>136.5</v>
          </cell>
        </row>
        <row r="14611">
          <cell r="X14611">
            <v>4200</v>
          </cell>
        </row>
        <row r="14612">
          <cell r="X14612">
            <v>728</v>
          </cell>
        </row>
        <row r="14613">
          <cell r="X14613">
            <v>1285.83</v>
          </cell>
        </row>
        <row r="14614">
          <cell r="X14614">
            <v>8415</v>
          </cell>
        </row>
        <row r="14615">
          <cell r="X14615">
            <v>13.65</v>
          </cell>
        </row>
        <row r="14616">
          <cell r="X14616">
            <v>2080</v>
          </cell>
        </row>
        <row r="14617">
          <cell r="X14617">
            <v>68341.279999999999</v>
          </cell>
        </row>
        <row r="14618">
          <cell r="X14618">
            <v>52260.98</v>
          </cell>
        </row>
        <row r="14619">
          <cell r="X14619">
            <v>32160.6</v>
          </cell>
        </row>
        <row r="14620">
          <cell r="X14620">
            <v>12060.23</v>
          </cell>
        </row>
        <row r="14621">
          <cell r="X14621">
            <v>20100.38</v>
          </cell>
        </row>
        <row r="14622">
          <cell r="X14622">
            <v>68341.279999999999</v>
          </cell>
        </row>
        <row r="14623">
          <cell r="X14623">
            <v>68341.279999999999</v>
          </cell>
        </row>
        <row r="14624">
          <cell r="X14624">
            <v>16080.3</v>
          </cell>
        </row>
        <row r="14625">
          <cell r="X14625">
            <v>44220.83</v>
          </cell>
        </row>
        <row r="14626">
          <cell r="X14626">
            <v>3348</v>
          </cell>
        </row>
        <row r="14627">
          <cell r="X14627">
            <v>3348</v>
          </cell>
        </row>
        <row r="14628">
          <cell r="X14628">
            <v>3348</v>
          </cell>
        </row>
        <row r="14629">
          <cell r="X14629">
            <v>3348</v>
          </cell>
        </row>
        <row r="14630">
          <cell r="X14630">
            <v>3348</v>
          </cell>
        </row>
        <row r="14631">
          <cell r="X14631">
            <v>3348</v>
          </cell>
        </row>
        <row r="14632">
          <cell r="X14632">
            <v>77751</v>
          </cell>
        </row>
        <row r="14633">
          <cell r="X14633">
            <v>33556.5</v>
          </cell>
        </row>
        <row r="14634">
          <cell r="X14634">
            <v>66582</v>
          </cell>
        </row>
        <row r="14635">
          <cell r="X14635">
            <v>114084</v>
          </cell>
        </row>
        <row r="14636">
          <cell r="X14636">
            <v>67645.13</v>
          </cell>
        </row>
        <row r="14637">
          <cell r="X14637">
            <v>32833.129999999997</v>
          </cell>
        </row>
        <row r="14638">
          <cell r="X14638">
            <v>41931</v>
          </cell>
        </row>
        <row r="14639">
          <cell r="X14639">
            <v>94938.75</v>
          </cell>
        </row>
        <row r="14640">
          <cell r="X14640">
            <v>79115.63</v>
          </cell>
        </row>
        <row r="14641">
          <cell r="X14641">
            <v>1170</v>
          </cell>
        </row>
        <row r="14642">
          <cell r="X14642">
            <v>495</v>
          </cell>
        </row>
        <row r="14643">
          <cell r="X14643">
            <v>820.8</v>
          </cell>
        </row>
        <row r="14644">
          <cell r="X14644">
            <v>626.4</v>
          </cell>
        </row>
        <row r="14645">
          <cell r="X14645">
            <v>28.8</v>
          </cell>
        </row>
        <row r="14646">
          <cell r="X14646">
            <v>86.4</v>
          </cell>
        </row>
        <row r="14647">
          <cell r="X14647">
            <v>600</v>
          </cell>
        </row>
        <row r="14648">
          <cell r="X14648">
            <v>29124.5</v>
          </cell>
        </row>
        <row r="14649">
          <cell r="X14649">
            <v>283.5</v>
          </cell>
        </row>
        <row r="14650">
          <cell r="X14650">
            <v>3388</v>
          </cell>
        </row>
        <row r="14651">
          <cell r="X14651">
            <v>108.61</v>
          </cell>
        </row>
        <row r="14652">
          <cell r="X14652">
            <v>217.22</v>
          </cell>
        </row>
        <row r="14653">
          <cell r="X14653">
            <v>2407.1999999999998</v>
          </cell>
        </row>
        <row r="14654">
          <cell r="X14654">
            <v>15414.83</v>
          </cell>
        </row>
        <row r="14655">
          <cell r="X14655">
            <v>3564</v>
          </cell>
        </row>
        <row r="14656">
          <cell r="X14656">
            <v>9274.5</v>
          </cell>
        </row>
        <row r="14657">
          <cell r="X14657">
            <v>8748</v>
          </cell>
        </row>
        <row r="14658">
          <cell r="X14658">
            <v>16.8</v>
          </cell>
        </row>
        <row r="14659">
          <cell r="X14659">
            <v>117.99</v>
          </cell>
        </row>
        <row r="14660">
          <cell r="X14660">
            <v>28800</v>
          </cell>
        </row>
        <row r="14661">
          <cell r="X14661">
            <v>60301.13</v>
          </cell>
        </row>
        <row r="14662">
          <cell r="X14662">
            <v>-40850</v>
          </cell>
        </row>
        <row r="14663">
          <cell r="X14663">
            <v>37499.35</v>
          </cell>
        </row>
        <row r="14664">
          <cell r="X14664">
            <v>9064</v>
          </cell>
        </row>
        <row r="14665">
          <cell r="X14665">
            <v>7416</v>
          </cell>
        </row>
        <row r="14666">
          <cell r="X14666">
            <v>46450</v>
          </cell>
        </row>
        <row r="14667">
          <cell r="X14667">
            <v>46450</v>
          </cell>
        </row>
        <row r="14668">
          <cell r="X14668">
            <v>71950</v>
          </cell>
        </row>
        <row r="14669">
          <cell r="X14669">
            <v>60301.13</v>
          </cell>
        </row>
        <row r="14670">
          <cell r="X14670">
            <v>43590.77</v>
          </cell>
        </row>
        <row r="14671">
          <cell r="X14671">
            <v>30300</v>
          </cell>
        </row>
        <row r="14672">
          <cell r="X14672">
            <v>28280</v>
          </cell>
        </row>
        <row r="14673">
          <cell r="X14673">
            <v>187344</v>
          </cell>
        </row>
        <row r="14674">
          <cell r="X14674">
            <v>206078.4</v>
          </cell>
        </row>
        <row r="14675">
          <cell r="X14675">
            <v>221690.4</v>
          </cell>
        </row>
        <row r="14676">
          <cell r="X14676">
            <v>25173</v>
          </cell>
        </row>
        <row r="14677">
          <cell r="X14677">
            <v>20731.5</v>
          </cell>
        </row>
        <row r="14678">
          <cell r="X14678">
            <v>10365.75</v>
          </cell>
        </row>
        <row r="14679">
          <cell r="X14679">
            <v>512070</v>
          </cell>
        </row>
        <row r="14680">
          <cell r="X14680">
            <v>60264</v>
          </cell>
        </row>
        <row r="14681">
          <cell r="X14681">
            <v>5760</v>
          </cell>
        </row>
        <row r="14682">
          <cell r="X14682">
            <v>400</v>
          </cell>
        </row>
        <row r="14683">
          <cell r="X14683">
            <v>90143</v>
          </cell>
        </row>
        <row r="14684">
          <cell r="X14684">
            <v>2904292.8</v>
          </cell>
        </row>
        <row r="14685">
          <cell r="X14685">
            <v>187200</v>
          </cell>
        </row>
        <row r="14686">
          <cell r="X14686">
            <v>2050</v>
          </cell>
        </row>
        <row r="14687">
          <cell r="X14687">
            <v>21600</v>
          </cell>
        </row>
        <row r="14688">
          <cell r="X14688">
            <v>140000</v>
          </cell>
        </row>
        <row r="14689">
          <cell r="X14689">
            <v>96966.080000000002</v>
          </cell>
        </row>
        <row r="14690">
          <cell r="X14690">
            <v>92893.84</v>
          </cell>
        </row>
        <row r="14691">
          <cell r="X14691">
            <v>109397.6</v>
          </cell>
        </row>
        <row r="14692">
          <cell r="X14692">
            <v>107511.03999999999</v>
          </cell>
        </row>
        <row r="14693">
          <cell r="X14693">
            <v>17000</v>
          </cell>
        </row>
        <row r="14694">
          <cell r="X14694">
            <v>45600</v>
          </cell>
        </row>
        <row r="14695">
          <cell r="X14695">
            <v>6000</v>
          </cell>
        </row>
        <row r="14696">
          <cell r="X14696">
            <v>35796.74</v>
          </cell>
        </row>
        <row r="14697">
          <cell r="X14697">
            <v>36452</v>
          </cell>
        </row>
        <row r="14698">
          <cell r="X14698">
            <v>23852.400000000001</v>
          </cell>
        </row>
        <row r="14699">
          <cell r="X14699">
            <v>23426</v>
          </cell>
        </row>
        <row r="14700">
          <cell r="X14700">
            <v>22542</v>
          </cell>
        </row>
        <row r="14701">
          <cell r="X14701">
            <v>23426</v>
          </cell>
        </row>
        <row r="14702">
          <cell r="X14702">
            <v>93408.4</v>
          </cell>
        </row>
        <row r="14703">
          <cell r="X14703">
            <v>140595</v>
          </cell>
        </row>
        <row r="14704">
          <cell r="X14704">
            <v>171186</v>
          </cell>
        </row>
        <row r="14705">
          <cell r="X14705">
            <v>185709</v>
          </cell>
        </row>
        <row r="14706">
          <cell r="X14706">
            <v>31157.5</v>
          </cell>
        </row>
        <row r="14707">
          <cell r="X14707">
            <v>88271</v>
          </cell>
        </row>
        <row r="14708">
          <cell r="X14708">
            <v>230040</v>
          </cell>
        </row>
        <row r="14709">
          <cell r="X14709">
            <v>353160</v>
          </cell>
        </row>
        <row r="14710">
          <cell r="X14710">
            <v>76680</v>
          </cell>
        </row>
        <row r="14711">
          <cell r="X14711">
            <v>353160</v>
          </cell>
        </row>
        <row r="14712">
          <cell r="X14712">
            <v>6225.84</v>
          </cell>
        </row>
        <row r="14713">
          <cell r="X14713">
            <v>5625</v>
          </cell>
        </row>
        <row r="14714">
          <cell r="X14714">
            <v>14156.85</v>
          </cell>
        </row>
        <row r="14715">
          <cell r="X14715">
            <v>19125</v>
          </cell>
        </row>
        <row r="14716">
          <cell r="X14716">
            <v>6127.5</v>
          </cell>
        </row>
        <row r="14717">
          <cell r="X14717">
            <v>902.5</v>
          </cell>
        </row>
        <row r="14718">
          <cell r="X14718">
            <v>218.5</v>
          </cell>
        </row>
        <row r="14719">
          <cell r="X14719">
            <v>4550</v>
          </cell>
        </row>
        <row r="14720">
          <cell r="X14720">
            <v>10089.5</v>
          </cell>
        </row>
        <row r="14721">
          <cell r="X14721">
            <v>4180</v>
          </cell>
        </row>
        <row r="14722">
          <cell r="X14722">
            <v>1500</v>
          </cell>
        </row>
        <row r="14723">
          <cell r="X14723">
            <v>7200</v>
          </cell>
        </row>
        <row r="14724">
          <cell r="X14724">
            <v>43698.22</v>
          </cell>
        </row>
        <row r="14725">
          <cell r="X14725">
            <v>45372.1</v>
          </cell>
        </row>
        <row r="14726">
          <cell r="X14726">
            <v>566879.04</v>
          </cell>
        </row>
        <row r="14727">
          <cell r="X14727">
            <v>52653.599999999999</v>
          </cell>
        </row>
        <row r="14728">
          <cell r="X14728">
            <v>12772</v>
          </cell>
        </row>
        <row r="14729">
          <cell r="X14729">
            <v>33372</v>
          </cell>
        </row>
        <row r="14730">
          <cell r="X14730">
            <v>12772</v>
          </cell>
        </row>
        <row r="14731">
          <cell r="X14731">
            <v>69360</v>
          </cell>
        </row>
        <row r="14732">
          <cell r="X14732">
            <v>55244.25</v>
          </cell>
        </row>
        <row r="14733">
          <cell r="X14733">
            <v>29577.599999999999</v>
          </cell>
        </row>
        <row r="14734">
          <cell r="X14734">
            <v>2957.76</v>
          </cell>
        </row>
        <row r="14735">
          <cell r="X14735">
            <v>2964</v>
          </cell>
        </row>
        <row r="14736">
          <cell r="X14736">
            <v>3952</v>
          </cell>
        </row>
        <row r="14737">
          <cell r="X14737">
            <v>1976</v>
          </cell>
        </row>
        <row r="14738">
          <cell r="X14738">
            <v>2080</v>
          </cell>
        </row>
        <row r="14739">
          <cell r="X14739">
            <v>6195.75</v>
          </cell>
        </row>
        <row r="14740">
          <cell r="X14740">
            <v>577.5</v>
          </cell>
        </row>
        <row r="14741">
          <cell r="X14741">
            <v>5928</v>
          </cell>
        </row>
        <row r="14742">
          <cell r="X14742">
            <v>9476</v>
          </cell>
        </row>
        <row r="14743">
          <cell r="X14743">
            <v>82.5</v>
          </cell>
        </row>
        <row r="14744">
          <cell r="X14744">
            <v>5104</v>
          </cell>
        </row>
        <row r="14745">
          <cell r="X14745">
            <v>4500</v>
          </cell>
        </row>
        <row r="14746">
          <cell r="X14746">
            <v>5400</v>
          </cell>
        </row>
        <row r="14747">
          <cell r="X14747">
            <v>4800</v>
          </cell>
        </row>
        <row r="14748">
          <cell r="X14748">
            <v>8354.7800000000007</v>
          </cell>
        </row>
        <row r="14749">
          <cell r="X14749">
            <v>522.5</v>
          </cell>
        </row>
        <row r="14750">
          <cell r="X14750">
            <v>2646</v>
          </cell>
        </row>
        <row r="14751">
          <cell r="X14751">
            <v>2593.25</v>
          </cell>
        </row>
        <row r="14752">
          <cell r="X14752">
            <v>55</v>
          </cell>
        </row>
        <row r="14753">
          <cell r="X14753">
            <v>1424.5</v>
          </cell>
        </row>
        <row r="14754">
          <cell r="X14754">
            <v>1350</v>
          </cell>
        </row>
        <row r="14755">
          <cell r="X14755">
            <v>2400</v>
          </cell>
        </row>
        <row r="14756">
          <cell r="X14756">
            <v>34662</v>
          </cell>
        </row>
        <row r="14757">
          <cell r="X14757">
            <v>646.79999999999995</v>
          </cell>
        </row>
        <row r="14758">
          <cell r="X14758">
            <v>3623.2</v>
          </cell>
        </row>
        <row r="14759">
          <cell r="X14759">
            <v>40694.29</v>
          </cell>
        </row>
        <row r="14760">
          <cell r="X14760">
            <v>166044.57</v>
          </cell>
        </row>
        <row r="14761">
          <cell r="X14761">
            <v>2048.67</v>
          </cell>
        </row>
        <row r="14762">
          <cell r="X14762">
            <v>1458.6</v>
          </cell>
        </row>
        <row r="14763">
          <cell r="X14763">
            <v>1882.92</v>
          </cell>
        </row>
        <row r="14764">
          <cell r="X14764">
            <v>291.72000000000003</v>
          </cell>
        </row>
        <row r="14765">
          <cell r="X14765">
            <v>291.72000000000003</v>
          </cell>
        </row>
        <row r="14766">
          <cell r="X14766">
            <v>285.60000000000002</v>
          </cell>
        </row>
        <row r="14767">
          <cell r="X14767">
            <v>571.20000000000005</v>
          </cell>
        </row>
        <row r="14768">
          <cell r="X14768">
            <v>408</v>
          </cell>
        </row>
        <row r="14769">
          <cell r="X14769">
            <v>599.76</v>
          </cell>
        </row>
        <row r="14770">
          <cell r="X14770">
            <v>7804.63</v>
          </cell>
        </row>
        <row r="14771">
          <cell r="X14771">
            <v>25365.05</v>
          </cell>
        </row>
        <row r="14772">
          <cell r="X14772">
            <v>122.4</v>
          </cell>
        </row>
        <row r="14773">
          <cell r="X14773">
            <v>367.2</v>
          </cell>
        </row>
        <row r="14774">
          <cell r="X14774">
            <v>82016.22</v>
          </cell>
        </row>
        <row r="14775">
          <cell r="X14775">
            <v>306720.59999999998</v>
          </cell>
        </row>
        <row r="14776">
          <cell r="X14776">
            <v>108271.8</v>
          </cell>
        </row>
        <row r="14777">
          <cell r="X14777">
            <v>72280</v>
          </cell>
        </row>
        <row r="14778">
          <cell r="X14778">
            <v>17708.599999999999</v>
          </cell>
        </row>
        <row r="14779">
          <cell r="X14779">
            <v>369606.8</v>
          </cell>
        </row>
        <row r="14780">
          <cell r="X14780">
            <v>275056.28999999998</v>
          </cell>
        </row>
        <row r="14781">
          <cell r="X14781">
            <v>5674.24</v>
          </cell>
        </row>
        <row r="14782">
          <cell r="X14782">
            <v>13270.4</v>
          </cell>
        </row>
        <row r="14783">
          <cell r="X14783">
            <v>24148.799999999999</v>
          </cell>
        </row>
        <row r="14784">
          <cell r="X14784">
            <v>33783.839999999997</v>
          </cell>
        </row>
        <row r="14785">
          <cell r="X14785">
            <v>272034.39</v>
          </cell>
        </row>
        <row r="14786">
          <cell r="X14786">
            <v>38012</v>
          </cell>
        </row>
        <row r="14787">
          <cell r="X14787">
            <v>21375</v>
          </cell>
        </row>
        <row r="14788">
          <cell r="X14788">
            <v>190091.2</v>
          </cell>
        </row>
        <row r="14789">
          <cell r="X14789">
            <v>-6644.1</v>
          </cell>
        </row>
        <row r="14790">
          <cell r="X14790">
            <v>2099.5500000000002</v>
          </cell>
        </row>
        <row r="14791">
          <cell r="X14791">
            <v>96096</v>
          </cell>
        </row>
        <row r="14792">
          <cell r="X14792">
            <v>1052280</v>
          </cell>
        </row>
        <row r="14793">
          <cell r="X14793">
            <v>41927.599999999999</v>
          </cell>
        </row>
        <row r="14794">
          <cell r="X14794">
            <v>76519.5</v>
          </cell>
        </row>
        <row r="14795">
          <cell r="X14795">
            <v>2179.0100000000002</v>
          </cell>
        </row>
        <row r="14796">
          <cell r="X14796">
            <v>57094.96</v>
          </cell>
        </row>
        <row r="14797">
          <cell r="X14797">
            <v>74508.13</v>
          </cell>
        </row>
        <row r="14798">
          <cell r="X14798">
            <v>13961.34</v>
          </cell>
        </row>
        <row r="14799">
          <cell r="X14799">
            <v>15552.58</v>
          </cell>
        </row>
        <row r="14800">
          <cell r="X14800">
            <v>1967.43</v>
          </cell>
        </row>
        <row r="14801">
          <cell r="X14801">
            <v>15814.34</v>
          </cell>
        </row>
        <row r="14802">
          <cell r="X14802">
            <v>98344.73</v>
          </cell>
        </row>
        <row r="14803">
          <cell r="X14803">
            <v>110606.41</v>
          </cell>
        </row>
        <row r="14804">
          <cell r="X14804">
            <v>131660.41</v>
          </cell>
        </row>
        <row r="14805">
          <cell r="X14805">
            <v>25432.240000000002</v>
          </cell>
        </row>
        <row r="14806">
          <cell r="X14806">
            <v>45427.7</v>
          </cell>
        </row>
        <row r="14807">
          <cell r="X14807">
            <v>4750.3</v>
          </cell>
        </row>
        <row r="14808">
          <cell r="X14808">
            <v>17631.830000000002</v>
          </cell>
        </row>
        <row r="14809">
          <cell r="X14809">
            <v>3299.73</v>
          </cell>
        </row>
        <row r="14810">
          <cell r="X14810">
            <v>-5544</v>
          </cell>
        </row>
        <row r="14811">
          <cell r="X14811">
            <v>-2300</v>
          </cell>
        </row>
        <row r="14812">
          <cell r="X14812">
            <v>-3100</v>
          </cell>
        </row>
        <row r="14813">
          <cell r="X14813">
            <v>-10950</v>
          </cell>
        </row>
        <row r="14814">
          <cell r="X14814">
            <v>-2535</v>
          </cell>
        </row>
        <row r="14815">
          <cell r="X14815">
            <v>-25710.07</v>
          </cell>
        </row>
        <row r="14816">
          <cell r="X14816">
            <v>-7600</v>
          </cell>
        </row>
        <row r="14817">
          <cell r="X14817">
            <v>343385.64</v>
          </cell>
        </row>
        <row r="14818">
          <cell r="X14818">
            <v>145221.18</v>
          </cell>
        </row>
        <row r="14819">
          <cell r="X14819">
            <v>707396.61</v>
          </cell>
        </row>
        <row r="14820">
          <cell r="X14820">
            <v>313143.87</v>
          </cell>
        </row>
        <row r="14821">
          <cell r="X14821">
            <v>106141.32</v>
          </cell>
        </row>
        <row r="14822">
          <cell r="X14822">
            <v>50079.62</v>
          </cell>
        </row>
        <row r="14823">
          <cell r="X14823">
            <v>319321.71999999997</v>
          </cell>
        </row>
        <row r="14824">
          <cell r="X14824">
            <v>53314.92</v>
          </cell>
        </row>
        <row r="14825">
          <cell r="X14825">
            <v>2530.5</v>
          </cell>
        </row>
        <row r="14826">
          <cell r="X14826">
            <v>10814.04</v>
          </cell>
        </row>
        <row r="14827">
          <cell r="X14827">
            <v>65341.13</v>
          </cell>
        </row>
        <row r="14828">
          <cell r="X14828">
            <v>32828.75</v>
          </cell>
        </row>
        <row r="14829">
          <cell r="X14829">
            <v>866041.15</v>
          </cell>
        </row>
        <row r="14830">
          <cell r="X14830">
            <v>-86135.92</v>
          </cell>
        </row>
        <row r="14831">
          <cell r="X14831">
            <v>2064598.25</v>
          </cell>
        </row>
        <row r="14832">
          <cell r="X14832">
            <v>97485.96</v>
          </cell>
        </row>
        <row r="14833">
          <cell r="X14833">
            <v>3676.4</v>
          </cell>
        </row>
        <row r="14834">
          <cell r="X14834">
            <v>262.60000000000002</v>
          </cell>
        </row>
        <row r="14835">
          <cell r="X14835">
            <v>277.75</v>
          </cell>
        </row>
        <row r="14836">
          <cell r="X14836">
            <v>388.85</v>
          </cell>
        </row>
        <row r="14837">
          <cell r="X14837">
            <v>3711.75</v>
          </cell>
        </row>
        <row r="14838">
          <cell r="X14838">
            <v>5928</v>
          </cell>
        </row>
        <row r="14839">
          <cell r="X14839">
            <v>11887.2</v>
          </cell>
        </row>
        <row r="14840">
          <cell r="X14840">
            <v>2184</v>
          </cell>
        </row>
        <row r="14841">
          <cell r="X14841">
            <v>61782.68</v>
          </cell>
        </row>
        <row r="14842">
          <cell r="X14842">
            <v>3080</v>
          </cell>
        </row>
        <row r="14843">
          <cell r="X14843">
            <v>11400</v>
          </cell>
        </row>
        <row r="14844">
          <cell r="X14844">
            <v>19200</v>
          </cell>
        </row>
        <row r="14845">
          <cell r="X14845">
            <v>17550</v>
          </cell>
        </row>
        <row r="14846">
          <cell r="X14846">
            <v>3360</v>
          </cell>
        </row>
        <row r="14847">
          <cell r="X14847">
            <v>4608</v>
          </cell>
        </row>
        <row r="14848">
          <cell r="X14848">
            <v>2969.25</v>
          </cell>
        </row>
        <row r="14849">
          <cell r="X14849">
            <v>2068</v>
          </cell>
        </row>
        <row r="14850">
          <cell r="X14850">
            <v>180</v>
          </cell>
        </row>
        <row r="14851">
          <cell r="X14851">
            <v>20501.310000000001</v>
          </cell>
        </row>
        <row r="14852">
          <cell r="X14852">
            <v>55903.58</v>
          </cell>
        </row>
        <row r="14853">
          <cell r="X14853">
            <v>75296</v>
          </cell>
        </row>
        <row r="14854">
          <cell r="X14854">
            <v>3426</v>
          </cell>
        </row>
        <row r="14855">
          <cell r="X14855">
            <v>6155.56</v>
          </cell>
        </row>
        <row r="14856">
          <cell r="X14856">
            <v>854595</v>
          </cell>
        </row>
        <row r="14857">
          <cell r="X14857">
            <v>6956.65</v>
          </cell>
        </row>
        <row r="14858">
          <cell r="X14858">
            <v>9625.44</v>
          </cell>
        </row>
        <row r="14859">
          <cell r="X14859">
            <v>3603.6</v>
          </cell>
        </row>
        <row r="14860">
          <cell r="X14860">
            <v>37504</v>
          </cell>
        </row>
        <row r="14861">
          <cell r="X14861">
            <v>3666</v>
          </cell>
        </row>
        <row r="14862">
          <cell r="X14862">
            <v>3330</v>
          </cell>
        </row>
        <row r="14863">
          <cell r="X14863">
            <v>25710.07</v>
          </cell>
        </row>
        <row r="14864">
          <cell r="X14864">
            <v>7600</v>
          </cell>
        </row>
        <row r="14865">
          <cell r="X14865">
            <v>24429</v>
          </cell>
        </row>
        <row r="14866">
          <cell r="X14866">
            <v>2612.6</v>
          </cell>
        </row>
        <row r="14867">
          <cell r="X14867">
            <v>11411.37</v>
          </cell>
        </row>
        <row r="14868">
          <cell r="X14868">
            <v>9792.2099999999991</v>
          </cell>
        </row>
        <row r="14869">
          <cell r="X14869">
            <v>6180</v>
          </cell>
        </row>
        <row r="14870">
          <cell r="X14870">
            <v>9792.2099999999991</v>
          </cell>
        </row>
        <row r="14871">
          <cell r="X14871">
            <v>1236</v>
          </cell>
        </row>
        <row r="14872">
          <cell r="X14872">
            <v>83610.25</v>
          </cell>
        </row>
        <row r="14873">
          <cell r="X14873">
            <v>82526.25</v>
          </cell>
        </row>
        <row r="14874">
          <cell r="X14874">
            <v>1392</v>
          </cell>
        </row>
        <row r="14875">
          <cell r="X14875">
            <v>1704</v>
          </cell>
        </row>
        <row r="14876">
          <cell r="X14876">
            <v>1980</v>
          </cell>
        </row>
        <row r="14877">
          <cell r="X14877">
            <v>3048</v>
          </cell>
        </row>
        <row r="14878">
          <cell r="X14878">
            <v>2184</v>
          </cell>
        </row>
        <row r="14879">
          <cell r="X14879">
            <v>13920</v>
          </cell>
        </row>
        <row r="14880">
          <cell r="X14880">
            <v>7100</v>
          </cell>
        </row>
        <row r="14881">
          <cell r="X14881">
            <v>2000</v>
          </cell>
        </row>
        <row r="14882">
          <cell r="X14882">
            <v>14000</v>
          </cell>
        </row>
        <row r="14883">
          <cell r="X14883">
            <v>46350</v>
          </cell>
        </row>
        <row r="14884">
          <cell r="X14884">
            <v>12555</v>
          </cell>
        </row>
        <row r="14885">
          <cell r="X14885">
            <v>780</v>
          </cell>
        </row>
        <row r="14886">
          <cell r="X14886">
            <v>3000</v>
          </cell>
        </row>
        <row r="14887">
          <cell r="X14887">
            <v>60301.13</v>
          </cell>
        </row>
        <row r="14888">
          <cell r="X14888">
            <v>40880</v>
          </cell>
        </row>
        <row r="14889">
          <cell r="X14889">
            <v>157500</v>
          </cell>
        </row>
        <row r="14890">
          <cell r="X14890">
            <v>3939</v>
          </cell>
        </row>
        <row r="14891">
          <cell r="X14891">
            <v>1666.5</v>
          </cell>
        </row>
        <row r="14892">
          <cell r="X14892">
            <v>3393.6</v>
          </cell>
        </row>
        <row r="14893">
          <cell r="X14893">
            <v>833.25</v>
          </cell>
        </row>
        <row r="14894">
          <cell r="X14894">
            <v>388.85</v>
          </cell>
        </row>
        <row r="14895">
          <cell r="X14895">
            <v>176.75</v>
          </cell>
        </row>
        <row r="14896">
          <cell r="X14896">
            <v>18590.490000000002</v>
          </cell>
        </row>
        <row r="14897">
          <cell r="X14897">
            <v>13766.03</v>
          </cell>
        </row>
        <row r="14898">
          <cell r="X14898">
            <v>8571.06</v>
          </cell>
        </row>
        <row r="14899">
          <cell r="X14899">
            <v>2835.6</v>
          </cell>
        </row>
        <row r="14900">
          <cell r="X14900">
            <v>-157500</v>
          </cell>
        </row>
        <row r="14901">
          <cell r="X14901">
            <v>-40880</v>
          </cell>
        </row>
        <row r="14902">
          <cell r="X14902">
            <v>6644.1</v>
          </cell>
        </row>
        <row r="14903">
          <cell r="X14903">
            <v>157500</v>
          </cell>
        </row>
        <row r="14904">
          <cell r="X14904">
            <v>40880</v>
          </cell>
        </row>
        <row r="14905">
          <cell r="X14905">
            <v>120400</v>
          </cell>
        </row>
        <row r="14906">
          <cell r="X14906">
            <v>2085</v>
          </cell>
        </row>
        <row r="14907">
          <cell r="X14907">
            <v>156520</v>
          </cell>
        </row>
        <row r="14908">
          <cell r="X14908">
            <v>62720</v>
          </cell>
        </row>
        <row r="14909">
          <cell r="X14909">
            <v>145704</v>
          </cell>
        </row>
        <row r="14910">
          <cell r="X14910">
            <v>228031.44</v>
          </cell>
        </row>
        <row r="14911">
          <cell r="X14911">
            <v>23524.799999999999</v>
          </cell>
        </row>
        <row r="14912">
          <cell r="X14912">
            <v>13873.6</v>
          </cell>
        </row>
        <row r="14913">
          <cell r="X14913">
            <v>35035</v>
          </cell>
        </row>
        <row r="14914">
          <cell r="X14914">
            <v>9446.32</v>
          </cell>
        </row>
        <row r="14915">
          <cell r="X14915">
            <v>21112</v>
          </cell>
        </row>
        <row r="14916">
          <cell r="X14916">
            <v>43792.32</v>
          </cell>
        </row>
        <row r="14917">
          <cell r="X14917">
            <v>24069.24</v>
          </cell>
        </row>
        <row r="14918">
          <cell r="X14918">
            <v>18000</v>
          </cell>
        </row>
        <row r="14919">
          <cell r="X14919">
            <v>89973.52</v>
          </cell>
        </row>
        <row r="14920">
          <cell r="X14920">
            <v>15880.28</v>
          </cell>
        </row>
        <row r="14921">
          <cell r="X14921">
            <v>43970</v>
          </cell>
        </row>
        <row r="14922">
          <cell r="X14922">
            <v>36000</v>
          </cell>
        </row>
        <row r="14923">
          <cell r="X14923">
            <v>8000</v>
          </cell>
        </row>
        <row r="14924">
          <cell r="X14924">
            <v>20451.599999999999</v>
          </cell>
        </row>
        <row r="14925">
          <cell r="X14925">
            <v>14994.72</v>
          </cell>
        </row>
        <row r="14926">
          <cell r="X14926">
            <v>98930.01</v>
          </cell>
        </row>
        <row r="14927">
          <cell r="X14927">
            <v>31314.48</v>
          </cell>
        </row>
        <row r="14928">
          <cell r="X14928">
            <v>151956.57999999999</v>
          </cell>
        </row>
        <row r="14929">
          <cell r="X14929">
            <v>97700.84</v>
          </cell>
        </row>
        <row r="14930">
          <cell r="X14930">
            <v>48999.77</v>
          </cell>
        </row>
        <row r="14931">
          <cell r="X14931">
            <v>181011.21</v>
          </cell>
        </row>
        <row r="14932">
          <cell r="X14932">
            <v>199395.12</v>
          </cell>
        </row>
        <row r="14933">
          <cell r="X14933">
            <v>2346.2399999999998</v>
          </cell>
        </row>
        <row r="14934">
          <cell r="X14934">
            <v>23286.240000000002</v>
          </cell>
        </row>
        <row r="14935">
          <cell r="X14935">
            <v>15000</v>
          </cell>
        </row>
        <row r="14936">
          <cell r="X14936">
            <v>13500</v>
          </cell>
        </row>
        <row r="14937">
          <cell r="X14937">
            <v>900</v>
          </cell>
        </row>
        <row r="14938">
          <cell r="X14938">
            <v>3200</v>
          </cell>
        </row>
        <row r="14939">
          <cell r="X14939">
            <v>6150.16</v>
          </cell>
        </row>
        <row r="14940">
          <cell r="X14940">
            <v>514.08000000000004</v>
          </cell>
        </row>
        <row r="14941">
          <cell r="X14941">
            <v>4284</v>
          </cell>
        </row>
        <row r="14942">
          <cell r="X14942">
            <v>450</v>
          </cell>
        </row>
        <row r="14943">
          <cell r="X14943">
            <v>500</v>
          </cell>
        </row>
        <row r="14944">
          <cell r="X14944">
            <v>354.2</v>
          </cell>
        </row>
        <row r="14945">
          <cell r="X14945">
            <v>28537.599999999999</v>
          </cell>
        </row>
        <row r="14946">
          <cell r="X14946">
            <v>9828</v>
          </cell>
        </row>
        <row r="14947">
          <cell r="X14947">
            <v>1958.4</v>
          </cell>
        </row>
        <row r="14948">
          <cell r="X14948">
            <v>63.75</v>
          </cell>
        </row>
        <row r="14949">
          <cell r="X14949">
            <v>124.1</v>
          </cell>
        </row>
        <row r="14950">
          <cell r="X14950">
            <v>255</v>
          </cell>
        </row>
        <row r="14951">
          <cell r="X14951">
            <v>527</v>
          </cell>
        </row>
        <row r="14952">
          <cell r="X14952">
            <v>782</v>
          </cell>
        </row>
        <row r="14953">
          <cell r="X14953">
            <v>284.75</v>
          </cell>
        </row>
        <row r="14954">
          <cell r="X14954">
            <v>9010</v>
          </cell>
        </row>
        <row r="14955">
          <cell r="X14955">
            <v>91.8</v>
          </cell>
        </row>
        <row r="14956">
          <cell r="X14956">
            <v>446.25</v>
          </cell>
        </row>
        <row r="14957">
          <cell r="X14957">
            <v>174.25</v>
          </cell>
        </row>
        <row r="14958">
          <cell r="X14958">
            <v>42.5</v>
          </cell>
        </row>
        <row r="14959">
          <cell r="X14959">
            <v>208.25</v>
          </cell>
        </row>
        <row r="14960">
          <cell r="X14960">
            <v>97.75</v>
          </cell>
        </row>
        <row r="14961">
          <cell r="X14961">
            <v>108.8</v>
          </cell>
        </row>
        <row r="14962">
          <cell r="X14962">
            <v>321.3</v>
          </cell>
        </row>
        <row r="14963">
          <cell r="X14963">
            <v>168.3</v>
          </cell>
        </row>
        <row r="14964">
          <cell r="X14964">
            <v>1224</v>
          </cell>
        </row>
        <row r="14965">
          <cell r="X14965">
            <v>229.5</v>
          </cell>
        </row>
        <row r="14966">
          <cell r="X14966">
            <v>140.25</v>
          </cell>
        </row>
        <row r="14967">
          <cell r="X14967">
            <v>4802.5</v>
          </cell>
        </row>
        <row r="14968">
          <cell r="X14968">
            <v>7369.5</v>
          </cell>
        </row>
        <row r="14969">
          <cell r="X14969">
            <v>1853</v>
          </cell>
        </row>
        <row r="14970">
          <cell r="X14970">
            <v>1462</v>
          </cell>
        </row>
        <row r="14971">
          <cell r="X14971">
            <v>1190</v>
          </cell>
        </row>
        <row r="14972">
          <cell r="X14972">
            <v>1041.25</v>
          </cell>
        </row>
        <row r="14973">
          <cell r="X14973">
            <v>1530</v>
          </cell>
        </row>
        <row r="14974">
          <cell r="X14974">
            <v>1020</v>
          </cell>
        </row>
        <row r="14975">
          <cell r="X14975">
            <v>98.6</v>
          </cell>
        </row>
        <row r="14976">
          <cell r="X14976">
            <v>748</v>
          </cell>
        </row>
        <row r="14977">
          <cell r="X14977">
            <v>816</v>
          </cell>
        </row>
        <row r="14978">
          <cell r="X14978">
            <v>327.25</v>
          </cell>
        </row>
        <row r="14979">
          <cell r="X14979">
            <v>246.5</v>
          </cell>
        </row>
        <row r="14980">
          <cell r="X14980">
            <v>348.5</v>
          </cell>
        </row>
        <row r="14981">
          <cell r="X14981">
            <v>5622.75</v>
          </cell>
        </row>
        <row r="14982">
          <cell r="X14982">
            <v>467.5</v>
          </cell>
        </row>
        <row r="14983">
          <cell r="X14983">
            <v>510</v>
          </cell>
        </row>
        <row r="14984">
          <cell r="X14984">
            <v>680</v>
          </cell>
        </row>
        <row r="14985">
          <cell r="X14985">
            <v>743.75</v>
          </cell>
        </row>
        <row r="14986">
          <cell r="X14986">
            <v>918</v>
          </cell>
        </row>
        <row r="14987">
          <cell r="X14987">
            <v>459</v>
          </cell>
        </row>
        <row r="14988">
          <cell r="X14988">
            <v>229.5</v>
          </cell>
        </row>
        <row r="14989">
          <cell r="X14989">
            <v>170</v>
          </cell>
        </row>
        <row r="14990">
          <cell r="X14990">
            <v>348.5</v>
          </cell>
        </row>
        <row r="14991">
          <cell r="X14991">
            <v>1173</v>
          </cell>
        </row>
        <row r="14992">
          <cell r="X14992">
            <v>479.4</v>
          </cell>
        </row>
        <row r="14993">
          <cell r="X14993">
            <v>178.5</v>
          </cell>
        </row>
        <row r="14994">
          <cell r="X14994">
            <v>348.5</v>
          </cell>
        </row>
        <row r="14995">
          <cell r="X14995">
            <v>127.5</v>
          </cell>
        </row>
        <row r="14996">
          <cell r="X14996">
            <v>416.5</v>
          </cell>
        </row>
        <row r="14997">
          <cell r="X14997">
            <v>91.8</v>
          </cell>
        </row>
        <row r="14998">
          <cell r="X14998">
            <v>1422.9</v>
          </cell>
        </row>
        <row r="14999">
          <cell r="X14999">
            <v>467.5</v>
          </cell>
        </row>
        <row r="15000">
          <cell r="X15000">
            <v>635.79999999999995</v>
          </cell>
        </row>
        <row r="15001">
          <cell r="X15001">
            <v>4972.5</v>
          </cell>
        </row>
        <row r="15002">
          <cell r="X15002">
            <v>246.5</v>
          </cell>
        </row>
        <row r="15003">
          <cell r="X15003">
            <v>374</v>
          </cell>
        </row>
        <row r="15004">
          <cell r="X15004">
            <v>15000</v>
          </cell>
        </row>
        <row r="15005">
          <cell r="X15005">
            <v>7000</v>
          </cell>
        </row>
        <row r="15006">
          <cell r="X15006">
            <v>4000</v>
          </cell>
        </row>
        <row r="15007">
          <cell r="X15007">
            <v>7758.4</v>
          </cell>
        </row>
        <row r="15008">
          <cell r="X15008">
            <v>6384</v>
          </cell>
        </row>
        <row r="15009">
          <cell r="X15009">
            <v>5073.6000000000004</v>
          </cell>
        </row>
        <row r="15010">
          <cell r="X15010">
            <v>760.2</v>
          </cell>
        </row>
        <row r="15011">
          <cell r="X15011">
            <v>300.3</v>
          </cell>
        </row>
        <row r="15012">
          <cell r="X15012">
            <v>2940</v>
          </cell>
        </row>
        <row r="15013">
          <cell r="X15013">
            <v>700</v>
          </cell>
        </row>
        <row r="15014">
          <cell r="X15014">
            <v>50</v>
          </cell>
        </row>
        <row r="15015">
          <cell r="X15015">
            <v>14</v>
          </cell>
        </row>
        <row r="15016">
          <cell r="X15016">
            <v>591</v>
          </cell>
        </row>
        <row r="15017">
          <cell r="X15017">
            <v>327.60000000000002</v>
          </cell>
        </row>
        <row r="15018">
          <cell r="X15018">
            <v>25012</v>
          </cell>
        </row>
        <row r="15019">
          <cell r="X15019">
            <v>190736</v>
          </cell>
        </row>
        <row r="15020">
          <cell r="X15020">
            <v>214416.8</v>
          </cell>
        </row>
        <row r="15021">
          <cell r="X15021">
            <v>238097.6</v>
          </cell>
        </row>
        <row r="15022">
          <cell r="X15022">
            <v>881337.6</v>
          </cell>
        </row>
        <row r="15023">
          <cell r="X15023">
            <v>270828.45</v>
          </cell>
        </row>
        <row r="15024">
          <cell r="X15024">
            <v>27009</v>
          </cell>
        </row>
        <row r="15025">
          <cell r="X15025">
            <v>48615.75</v>
          </cell>
        </row>
        <row r="15026">
          <cell r="X15026">
            <v>21645</v>
          </cell>
        </row>
        <row r="15027">
          <cell r="X15027">
            <v>2745</v>
          </cell>
        </row>
        <row r="15028">
          <cell r="X15028">
            <v>1050</v>
          </cell>
        </row>
        <row r="15029">
          <cell r="X15029">
            <v>1716</v>
          </cell>
        </row>
        <row r="15030">
          <cell r="X15030">
            <v>20205</v>
          </cell>
        </row>
        <row r="15031">
          <cell r="X15031">
            <v>75</v>
          </cell>
        </row>
        <row r="15032">
          <cell r="X15032">
            <v>12879</v>
          </cell>
        </row>
        <row r="15033">
          <cell r="X15033">
            <v>52197.75</v>
          </cell>
        </row>
        <row r="15034">
          <cell r="X15034">
            <v>1600</v>
          </cell>
        </row>
        <row r="15035">
          <cell r="X15035">
            <v>2160</v>
          </cell>
        </row>
        <row r="15036">
          <cell r="X15036">
            <v>2754</v>
          </cell>
        </row>
        <row r="15037">
          <cell r="X15037">
            <v>4934.25</v>
          </cell>
        </row>
        <row r="15038">
          <cell r="X15038">
            <v>2944.13</v>
          </cell>
        </row>
        <row r="15039">
          <cell r="X15039">
            <v>98004.14</v>
          </cell>
        </row>
        <row r="15040">
          <cell r="X15040">
            <v>82664.289999999994</v>
          </cell>
        </row>
        <row r="15041">
          <cell r="X15041">
            <v>8166.04</v>
          </cell>
        </row>
        <row r="15042">
          <cell r="X15042">
            <v>38797.82</v>
          </cell>
        </row>
        <row r="15043">
          <cell r="X15043">
            <v>43123.81</v>
          </cell>
        </row>
        <row r="15044">
          <cell r="X15044">
            <v>14020.83</v>
          </cell>
        </row>
        <row r="15045">
          <cell r="X15045">
            <v>26696.799999999999</v>
          </cell>
        </row>
        <row r="15046">
          <cell r="X15046">
            <v>1025517.16</v>
          </cell>
        </row>
        <row r="15047">
          <cell r="X15047">
            <v>25500</v>
          </cell>
        </row>
        <row r="15048">
          <cell r="X15048">
            <v>832.5</v>
          </cell>
        </row>
        <row r="15049">
          <cell r="X15049">
            <v>1200</v>
          </cell>
        </row>
        <row r="15050">
          <cell r="X15050">
            <v>450</v>
          </cell>
        </row>
        <row r="15051">
          <cell r="X15051">
            <v>8205</v>
          </cell>
        </row>
        <row r="15052">
          <cell r="X15052">
            <v>4987.5</v>
          </cell>
        </row>
        <row r="15053">
          <cell r="X15053">
            <v>12870</v>
          </cell>
        </row>
        <row r="15054">
          <cell r="X15054">
            <v>360</v>
          </cell>
        </row>
        <row r="15055">
          <cell r="X15055">
            <v>50</v>
          </cell>
        </row>
        <row r="15056">
          <cell r="X15056">
            <v>150</v>
          </cell>
        </row>
        <row r="15057">
          <cell r="X15057">
            <v>225</v>
          </cell>
        </row>
        <row r="15058">
          <cell r="X15058">
            <v>500</v>
          </cell>
        </row>
        <row r="15059">
          <cell r="X15059">
            <v>184</v>
          </cell>
        </row>
        <row r="15060">
          <cell r="X15060">
            <v>69</v>
          </cell>
        </row>
        <row r="15061">
          <cell r="X15061">
            <v>368</v>
          </cell>
        </row>
        <row r="15062">
          <cell r="X15062">
            <v>681.25</v>
          </cell>
        </row>
        <row r="15063">
          <cell r="X15063">
            <v>2465.63</v>
          </cell>
        </row>
        <row r="15064">
          <cell r="X15064">
            <v>1850</v>
          </cell>
        </row>
        <row r="15065">
          <cell r="X15065">
            <v>2850</v>
          </cell>
        </row>
        <row r="15066">
          <cell r="X15066">
            <v>5275</v>
          </cell>
        </row>
        <row r="15067">
          <cell r="X15067">
            <v>210</v>
          </cell>
        </row>
        <row r="15068">
          <cell r="X15068">
            <v>46</v>
          </cell>
        </row>
        <row r="15069">
          <cell r="X15069">
            <v>138</v>
          </cell>
        </row>
        <row r="15070">
          <cell r="X15070">
            <v>138</v>
          </cell>
        </row>
        <row r="15071">
          <cell r="X15071">
            <v>164</v>
          </cell>
        </row>
        <row r="15072">
          <cell r="X15072">
            <v>900</v>
          </cell>
        </row>
        <row r="15073">
          <cell r="X15073">
            <v>1125</v>
          </cell>
        </row>
        <row r="15074">
          <cell r="X15074">
            <v>-25012</v>
          </cell>
        </row>
        <row r="15075">
          <cell r="X15075">
            <v>-190736</v>
          </cell>
        </row>
        <row r="15076">
          <cell r="X15076">
            <v>-214416.8</v>
          </cell>
        </row>
        <row r="15077">
          <cell r="X15077">
            <v>-238097.6</v>
          </cell>
        </row>
        <row r="15078">
          <cell r="X15078">
            <v>-881337.6</v>
          </cell>
        </row>
        <row r="15079">
          <cell r="X15079">
            <v>9504</v>
          </cell>
        </row>
        <row r="15080">
          <cell r="X15080">
            <v>20407.28</v>
          </cell>
        </row>
        <row r="15081">
          <cell r="X15081">
            <v>606.9</v>
          </cell>
        </row>
        <row r="15082">
          <cell r="X15082">
            <v>714</v>
          </cell>
        </row>
        <row r="15083">
          <cell r="X15083">
            <v>1428</v>
          </cell>
        </row>
        <row r="15084">
          <cell r="X15084">
            <v>346.8</v>
          </cell>
        </row>
        <row r="15085">
          <cell r="X15085">
            <v>37496.5</v>
          </cell>
        </row>
        <row r="15086">
          <cell r="X15086">
            <v>10125</v>
          </cell>
        </row>
        <row r="15087">
          <cell r="X15087">
            <v>6300</v>
          </cell>
        </row>
        <row r="15088">
          <cell r="X15088">
            <v>2422.5</v>
          </cell>
        </row>
        <row r="15089">
          <cell r="X15089">
            <v>31408</v>
          </cell>
        </row>
        <row r="15090">
          <cell r="X15090">
            <v>31616</v>
          </cell>
        </row>
        <row r="15091">
          <cell r="X15091">
            <v>29816.799999999999</v>
          </cell>
        </row>
        <row r="15092">
          <cell r="X15092">
            <v>34317.4</v>
          </cell>
        </row>
        <row r="15093">
          <cell r="X15093">
            <v>157040</v>
          </cell>
        </row>
        <row r="15094">
          <cell r="X15094">
            <v>16380</v>
          </cell>
        </row>
        <row r="15095">
          <cell r="X15095">
            <v>1690.65</v>
          </cell>
        </row>
        <row r="15096">
          <cell r="X15096">
            <v>5502.9</v>
          </cell>
        </row>
        <row r="15097">
          <cell r="X15097">
            <v>3381.3</v>
          </cell>
        </row>
        <row r="15098">
          <cell r="X15098">
            <v>2386.8000000000002</v>
          </cell>
        </row>
        <row r="15099">
          <cell r="X15099">
            <v>1856.4</v>
          </cell>
        </row>
        <row r="15100">
          <cell r="X15100">
            <v>899.64</v>
          </cell>
        </row>
        <row r="15101">
          <cell r="X15101">
            <v>1690.65</v>
          </cell>
        </row>
        <row r="15102">
          <cell r="X15102">
            <v>1690.65</v>
          </cell>
        </row>
        <row r="15103">
          <cell r="X15103">
            <v>802.23</v>
          </cell>
        </row>
        <row r="15104">
          <cell r="X15104">
            <v>4186.12</v>
          </cell>
        </row>
        <row r="15105">
          <cell r="X15105">
            <v>22525</v>
          </cell>
        </row>
        <row r="15106">
          <cell r="X15106">
            <v>2868.75</v>
          </cell>
        </row>
        <row r="15107">
          <cell r="X15107">
            <v>3030.25</v>
          </cell>
        </row>
        <row r="15108">
          <cell r="X15108">
            <v>1147.5</v>
          </cell>
        </row>
        <row r="15109">
          <cell r="X15109">
            <v>2380</v>
          </cell>
        </row>
        <row r="15110">
          <cell r="X15110">
            <v>382.5</v>
          </cell>
        </row>
        <row r="15111">
          <cell r="X15111">
            <v>467.5</v>
          </cell>
        </row>
        <row r="15112">
          <cell r="X15112">
            <v>408</v>
          </cell>
        </row>
        <row r="15113">
          <cell r="X15113">
            <v>4845</v>
          </cell>
        </row>
        <row r="15114">
          <cell r="X15114">
            <v>850</v>
          </cell>
        </row>
        <row r="15115">
          <cell r="X15115">
            <v>1700</v>
          </cell>
        </row>
        <row r="15116">
          <cell r="X15116">
            <v>191.25</v>
          </cell>
        </row>
        <row r="15117">
          <cell r="X15117">
            <v>47250</v>
          </cell>
        </row>
        <row r="15118">
          <cell r="X15118">
            <v>7225</v>
          </cell>
        </row>
        <row r="15119">
          <cell r="X15119">
            <v>595</v>
          </cell>
        </row>
        <row r="15120">
          <cell r="X15120">
            <v>5312.5</v>
          </cell>
        </row>
        <row r="15121">
          <cell r="X15121">
            <v>850</v>
          </cell>
        </row>
        <row r="15122">
          <cell r="X15122">
            <v>7225</v>
          </cell>
        </row>
        <row r="15123">
          <cell r="X15123">
            <v>5049</v>
          </cell>
        </row>
        <row r="15124">
          <cell r="X15124">
            <v>680</v>
          </cell>
        </row>
        <row r="15125">
          <cell r="X15125">
            <v>153</v>
          </cell>
        </row>
        <row r="15126">
          <cell r="X15126">
            <v>4301</v>
          </cell>
        </row>
        <row r="15127">
          <cell r="X15127">
            <v>360</v>
          </cell>
        </row>
        <row r="15128">
          <cell r="X15128">
            <v>3592.64</v>
          </cell>
        </row>
        <row r="15129">
          <cell r="X15129">
            <v>25200</v>
          </cell>
        </row>
        <row r="15130">
          <cell r="X15130">
            <v>8100</v>
          </cell>
        </row>
        <row r="15131">
          <cell r="X15131">
            <v>10978.75</v>
          </cell>
        </row>
        <row r="15132">
          <cell r="X15132">
            <v>7725.75</v>
          </cell>
        </row>
        <row r="15133">
          <cell r="X15133">
            <v>987.26</v>
          </cell>
        </row>
        <row r="15134">
          <cell r="X15134">
            <v>13780</v>
          </cell>
        </row>
        <row r="15135">
          <cell r="X15135">
            <v>11500</v>
          </cell>
        </row>
        <row r="15136">
          <cell r="X15136">
            <v>5016</v>
          </cell>
        </row>
        <row r="15137">
          <cell r="X15137">
            <v>6760</v>
          </cell>
        </row>
        <row r="15138">
          <cell r="X15138">
            <v>5980</v>
          </cell>
        </row>
        <row r="15139">
          <cell r="X15139">
            <v>34800</v>
          </cell>
        </row>
        <row r="15140">
          <cell r="X15140">
            <v>10409.6</v>
          </cell>
        </row>
        <row r="15141">
          <cell r="X15141">
            <v>-29816.799999999999</v>
          </cell>
        </row>
        <row r="15142">
          <cell r="X15142">
            <v>-34317.4</v>
          </cell>
        </row>
        <row r="15143">
          <cell r="X15143">
            <v>29719.040000000001</v>
          </cell>
        </row>
        <row r="15144">
          <cell r="X15144">
            <v>31141.759999999998</v>
          </cell>
        </row>
        <row r="15145">
          <cell r="X15145">
            <v>1072691.2</v>
          </cell>
        </row>
        <row r="15146">
          <cell r="X15146">
            <v>6045.5</v>
          </cell>
        </row>
        <row r="15147">
          <cell r="X15147">
            <v>39704.400000000001</v>
          </cell>
        </row>
        <row r="15148">
          <cell r="X15148">
            <v>6075</v>
          </cell>
        </row>
        <row r="15149">
          <cell r="X15149">
            <v>5175</v>
          </cell>
        </row>
        <row r="15150">
          <cell r="X15150">
            <v>8267.51</v>
          </cell>
        </row>
        <row r="15151">
          <cell r="X15151">
            <v>2000</v>
          </cell>
        </row>
        <row r="15152">
          <cell r="X15152">
            <v>89819.1</v>
          </cell>
        </row>
        <row r="15153">
          <cell r="X15153">
            <v>16200</v>
          </cell>
        </row>
        <row r="15154">
          <cell r="X15154">
            <v>17718.75</v>
          </cell>
        </row>
        <row r="15155">
          <cell r="X15155">
            <v>16875</v>
          </cell>
        </row>
        <row r="15156">
          <cell r="X15156">
            <v>25200</v>
          </cell>
        </row>
        <row r="15157">
          <cell r="X15157">
            <v>8100</v>
          </cell>
        </row>
        <row r="15158">
          <cell r="X15158">
            <v>582004.32999999996</v>
          </cell>
        </row>
        <row r="15159">
          <cell r="X15159">
            <v>2606775.89</v>
          </cell>
        </row>
        <row r="15160">
          <cell r="X15160">
            <v>254190.5</v>
          </cell>
        </row>
        <row r="15161">
          <cell r="X15161">
            <v>230202.23</v>
          </cell>
        </row>
        <row r="15162">
          <cell r="X15162">
            <v>43349.32</v>
          </cell>
        </row>
        <row r="15163">
          <cell r="X15163">
            <v>697336</v>
          </cell>
        </row>
        <row r="15164">
          <cell r="X15164">
            <v>66687.63</v>
          </cell>
        </row>
        <row r="15165">
          <cell r="X15165">
            <v>874.5</v>
          </cell>
        </row>
        <row r="15166">
          <cell r="X15166">
            <v>4088</v>
          </cell>
        </row>
        <row r="15167">
          <cell r="X15167">
            <v>-2692.8</v>
          </cell>
        </row>
        <row r="15168">
          <cell r="X15168">
            <v>69070.84</v>
          </cell>
        </row>
        <row r="15169">
          <cell r="X15169">
            <v>34523.919999999998</v>
          </cell>
        </row>
        <row r="15170">
          <cell r="X15170">
            <v>23217.24</v>
          </cell>
        </row>
        <row r="15171">
          <cell r="X15171">
            <v>38450.519999999997</v>
          </cell>
        </row>
        <row r="15172">
          <cell r="X15172">
            <v>23217.24</v>
          </cell>
        </row>
        <row r="15173">
          <cell r="X15173">
            <v>23217.24</v>
          </cell>
        </row>
        <row r="15174">
          <cell r="X15174">
            <v>24071.200000000001</v>
          </cell>
        </row>
        <row r="15175">
          <cell r="X15175">
            <v>57255.75</v>
          </cell>
        </row>
        <row r="15176">
          <cell r="X15176">
            <v>49021.68</v>
          </cell>
        </row>
        <row r="15177">
          <cell r="X15177">
            <v>27192</v>
          </cell>
        </row>
        <row r="15178">
          <cell r="X15178">
            <v>22248</v>
          </cell>
        </row>
        <row r="15179">
          <cell r="X15179">
            <v>24705</v>
          </cell>
        </row>
        <row r="15180">
          <cell r="X15180">
            <v>116839.67999999999</v>
          </cell>
        </row>
        <row r="15181">
          <cell r="X15181">
            <v>8424</v>
          </cell>
        </row>
        <row r="15182">
          <cell r="X15182">
            <v>15660</v>
          </cell>
        </row>
        <row r="15183">
          <cell r="X15183">
            <v>18031.009999999998</v>
          </cell>
        </row>
        <row r="15184">
          <cell r="X15184">
            <v>8820</v>
          </cell>
        </row>
        <row r="15185">
          <cell r="X15185">
            <v>5760</v>
          </cell>
        </row>
        <row r="15186">
          <cell r="X15186">
            <v>2451</v>
          </cell>
        </row>
        <row r="15187">
          <cell r="X15187">
            <v>31296</v>
          </cell>
        </row>
        <row r="15188">
          <cell r="X15188">
            <v>41400</v>
          </cell>
        </row>
        <row r="15189">
          <cell r="X15189">
            <v>12600</v>
          </cell>
        </row>
        <row r="15190">
          <cell r="X15190">
            <v>1926</v>
          </cell>
        </row>
        <row r="15191">
          <cell r="X15191">
            <v>12961.35</v>
          </cell>
        </row>
        <row r="15192">
          <cell r="X15192">
            <v>5906.25</v>
          </cell>
        </row>
        <row r="15193">
          <cell r="X15193">
            <v>4218.75</v>
          </cell>
        </row>
        <row r="15194">
          <cell r="X15194">
            <v>16200</v>
          </cell>
        </row>
        <row r="15195">
          <cell r="X15195">
            <v>8100</v>
          </cell>
        </row>
        <row r="15196">
          <cell r="X15196">
            <v>31556.25</v>
          </cell>
        </row>
        <row r="15197">
          <cell r="X15197">
            <v>12150</v>
          </cell>
        </row>
        <row r="15198">
          <cell r="X15198">
            <v>284201.99</v>
          </cell>
        </row>
        <row r="15199">
          <cell r="X15199">
            <v>184584.8</v>
          </cell>
        </row>
        <row r="15200">
          <cell r="X15200">
            <v>1008</v>
          </cell>
        </row>
        <row r="15201">
          <cell r="X15201">
            <v>85437</v>
          </cell>
        </row>
        <row r="15202">
          <cell r="X15202">
            <v>14309.68</v>
          </cell>
        </row>
        <row r="15203">
          <cell r="X15203">
            <v>6156</v>
          </cell>
        </row>
        <row r="15204">
          <cell r="X15204">
            <v>12676.5</v>
          </cell>
        </row>
        <row r="15205">
          <cell r="X15205">
            <v>16290</v>
          </cell>
        </row>
        <row r="15206">
          <cell r="X15206">
            <v>31878.25</v>
          </cell>
        </row>
        <row r="15207">
          <cell r="X15207">
            <v>2602.8000000000002</v>
          </cell>
        </row>
        <row r="15208">
          <cell r="X15208">
            <v>5300</v>
          </cell>
        </row>
        <row r="15209">
          <cell r="X15209">
            <v>1256.25</v>
          </cell>
        </row>
        <row r="15210">
          <cell r="X15210">
            <v>1232.5</v>
          </cell>
        </row>
        <row r="15211">
          <cell r="X15211">
            <v>570</v>
          </cell>
        </row>
        <row r="15212">
          <cell r="X15212">
            <v>172804.32</v>
          </cell>
        </row>
        <row r="15213">
          <cell r="X15213">
            <v>17373.560000000001</v>
          </cell>
        </row>
        <row r="15214">
          <cell r="X15214">
            <v>132904.25</v>
          </cell>
        </row>
        <row r="15215">
          <cell r="X15215">
            <v>18597.62</v>
          </cell>
        </row>
        <row r="15216">
          <cell r="X15216">
            <v>11706.99</v>
          </cell>
        </row>
        <row r="15217">
          <cell r="X15217">
            <v>27888.94</v>
          </cell>
        </row>
        <row r="15218">
          <cell r="X15218">
            <v>37053.58</v>
          </cell>
        </row>
        <row r="15219">
          <cell r="X15219">
            <v>9444.34</v>
          </cell>
        </row>
        <row r="15220">
          <cell r="X15220">
            <v>45000</v>
          </cell>
        </row>
        <row r="15221">
          <cell r="X15221">
            <v>29050</v>
          </cell>
        </row>
        <row r="15222">
          <cell r="X15222">
            <v>5250</v>
          </cell>
        </row>
        <row r="15223">
          <cell r="X15223">
            <v>5250</v>
          </cell>
        </row>
        <row r="15224">
          <cell r="X15224">
            <v>12250</v>
          </cell>
        </row>
        <row r="15225">
          <cell r="X15225">
            <v>14000</v>
          </cell>
        </row>
        <row r="15226">
          <cell r="X15226">
            <v>8400</v>
          </cell>
        </row>
        <row r="15227">
          <cell r="X15227">
            <v>4900</v>
          </cell>
        </row>
        <row r="15228">
          <cell r="X15228">
            <v>3500</v>
          </cell>
        </row>
        <row r="15229">
          <cell r="X15229">
            <v>6300</v>
          </cell>
        </row>
        <row r="15230">
          <cell r="X15230">
            <v>7000</v>
          </cell>
        </row>
        <row r="15231">
          <cell r="X15231">
            <v>152637.5</v>
          </cell>
        </row>
        <row r="15232">
          <cell r="X15232">
            <v>7284.9</v>
          </cell>
        </row>
        <row r="15233">
          <cell r="X15233">
            <v>63257.82</v>
          </cell>
        </row>
        <row r="15234">
          <cell r="X15234">
            <v>1755</v>
          </cell>
        </row>
        <row r="15235">
          <cell r="X15235">
            <v>172.8</v>
          </cell>
        </row>
        <row r="15236">
          <cell r="X15236">
            <v>979.2</v>
          </cell>
        </row>
        <row r="15237">
          <cell r="X15237">
            <v>1483.2</v>
          </cell>
        </row>
        <row r="15238">
          <cell r="X15238">
            <v>120</v>
          </cell>
        </row>
        <row r="15239">
          <cell r="X15239">
            <v>89298</v>
          </cell>
        </row>
        <row r="15240">
          <cell r="X15240">
            <v>13685</v>
          </cell>
        </row>
        <row r="15241">
          <cell r="X15241">
            <v>50832</v>
          </cell>
        </row>
        <row r="15242">
          <cell r="X15242">
            <v>14256</v>
          </cell>
        </row>
        <row r="15243">
          <cell r="X15243">
            <v>115364.25</v>
          </cell>
        </row>
        <row r="15244">
          <cell r="X15244">
            <v>106596</v>
          </cell>
        </row>
        <row r="15245">
          <cell r="X15245">
            <v>7535.05</v>
          </cell>
        </row>
        <row r="15246">
          <cell r="X15246">
            <v>1500</v>
          </cell>
        </row>
        <row r="15247">
          <cell r="X15247">
            <v>9240</v>
          </cell>
        </row>
        <row r="15248">
          <cell r="X15248">
            <v>462</v>
          </cell>
        </row>
        <row r="15249">
          <cell r="X15249">
            <v>9487</v>
          </cell>
        </row>
        <row r="15250">
          <cell r="X15250">
            <v>8540</v>
          </cell>
        </row>
        <row r="15251">
          <cell r="X15251">
            <v>21560</v>
          </cell>
        </row>
        <row r="15252">
          <cell r="X15252">
            <v>378</v>
          </cell>
        </row>
        <row r="15253">
          <cell r="X15253">
            <v>4620</v>
          </cell>
        </row>
        <row r="15254">
          <cell r="X15254">
            <v>9394</v>
          </cell>
        </row>
        <row r="15255">
          <cell r="X15255">
            <v>9625</v>
          </cell>
        </row>
        <row r="15256">
          <cell r="X15256">
            <v>12089</v>
          </cell>
        </row>
        <row r="15257">
          <cell r="X15257">
            <v>2156</v>
          </cell>
        </row>
        <row r="15258">
          <cell r="X15258">
            <v>500</v>
          </cell>
        </row>
        <row r="15259">
          <cell r="X15259">
            <v>500</v>
          </cell>
        </row>
        <row r="15260">
          <cell r="X15260">
            <v>88</v>
          </cell>
        </row>
        <row r="15261">
          <cell r="X15261">
            <v>46.8</v>
          </cell>
        </row>
        <row r="15262">
          <cell r="X15262">
            <v>46.8</v>
          </cell>
        </row>
        <row r="15263">
          <cell r="X15263">
            <v>3240</v>
          </cell>
        </row>
        <row r="15264">
          <cell r="X15264">
            <v>3960</v>
          </cell>
        </row>
        <row r="15265">
          <cell r="X15265">
            <v>810</v>
          </cell>
        </row>
        <row r="15266">
          <cell r="X15266">
            <v>990</v>
          </cell>
        </row>
        <row r="15267">
          <cell r="X15267">
            <v>6000</v>
          </cell>
        </row>
        <row r="15268">
          <cell r="X15268">
            <v>250</v>
          </cell>
        </row>
        <row r="15269">
          <cell r="X15269">
            <v>155.57</v>
          </cell>
        </row>
        <row r="15270">
          <cell r="X15270">
            <v>1920</v>
          </cell>
        </row>
        <row r="15271">
          <cell r="X15271">
            <v>600</v>
          </cell>
        </row>
        <row r="15272">
          <cell r="X15272">
            <v>810</v>
          </cell>
        </row>
        <row r="15273">
          <cell r="X15273">
            <v>810</v>
          </cell>
        </row>
        <row r="15274">
          <cell r="X15274">
            <v>250</v>
          </cell>
        </row>
        <row r="15275">
          <cell r="X15275">
            <v>600</v>
          </cell>
        </row>
        <row r="15276">
          <cell r="X15276">
            <v>600</v>
          </cell>
        </row>
        <row r="15277">
          <cell r="X15277">
            <v>700</v>
          </cell>
        </row>
        <row r="15278">
          <cell r="X15278">
            <v>270.64999999999998</v>
          </cell>
        </row>
        <row r="15279">
          <cell r="X15279">
            <v>211.18</v>
          </cell>
        </row>
        <row r="15280">
          <cell r="X15280">
            <v>760</v>
          </cell>
        </row>
        <row r="15281">
          <cell r="X15281">
            <v>140.62</v>
          </cell>
        </row>
        <row r="15282">
          <cell r="X15282">
            <v>241.29</v>
          </cell>
        </row>
        <row r="15283">
          <cell r="X15283">
            <v>160</v>
          </cell>
        </row>
        <row r="15284">
          <cell r="X15284">
            <v>90.22</v>
          </cell>
        </row>
        <row r="15285">
          <cell r="X15285">
            <v>210.92</v>
          </cell>
        </row>
        <row r="15286">
          <cell r="X15286">
            <v>126.5</v>
          </cell>
        </row>
        <row r="15287">
          <cell r="X15287">
            <v>7200</v>
          </cell>
        </row>
        <row r="15288">
          <cell r="X15288">
            <v>3750</v>
          </cell>
        </row>
        <row r="15289">
          <cell r="X15289">
            <v>3780</v>
          </cell>
        </row>
        <row r="15290">
          <cell r="X15290">
            <v>4200</v>
          </cell>
        </row>
        <row r="15291">
          <cell r="X15291">
            <v>280</v>
          </cell>
        </row>
        <row r="15292">
          <cell r="X15292">
            <v>750</v>
          </cell>
        </row>
        <row r="15293">
          <cell r="X15293">
            <v>250</v>
          </cell>
        </row>
        <row r="15294">
          <cell r="X15294">
            <v>2442.13</v>
          </cell>
        </row>
        <row r="15295">
          <cell r="X15295">
            <v>-15660</v>
          </cell>
        </row>
        <row r="15296">
          <cell r="X15296">
            <v>-18031.009999999998</v>
          </cell>
        </row>
        <row r="15297">
          <cell r="X15297">
            <v>-8820</v>
          </cell>
        </row>
        <row r="15298">
          <cell r="X15298">
            <v>-5760</v>
          </cell>
        </row>
        <row r="15299">
          <cell r="X15299">
            <v>-2451</v>
          </cell>
        </row>
        <row r="15300">
          <cell r="X15300">
            <v>732569.59999999998</v>
          </cell>
        </row>
        <row r="15301">
          <cell r="X15301">
            <v>25000</v>
          </cell>
        </row>
        <row r="15302">
          <cell r="X15302">
            <v>96672</v>
          </cell>
        </row>
        <row r="15303">
          <cell r="X15303">
            <v>106312.5</v>
          </cell>
        </row>
        <row r="15304">
          <cell r="X15304">
            <v>3000</v>
          </cell>
        </row>
        <row r="15305">
          <cell r="X15305">
            <v>75</v>
          </cell>
        </row>
        <row r="15306">
          <cell r="X15306">
            <v>2075</v>
          </cell>
        </row>
        <row r="15307">
          <cell r="X15307">
            <v>3150</v>
          </cell>
        </row>
        <row r="15308">
          <cell r="X15308">
            <v>1550</v>
          </cell>
        </row>
        <row r="15309">
          <cell r="X15309">
            <v>495</v>
          </cell>
        </row>
        <row r="15310">
          <cell r="X15310">
            <v>250</v>
          </cell>
        </row>
        <row r="15311">
          <cell r="X15311">
            <v>1800</v>
          </cell>
        </row>
        <row r="15312">
          <cell r="X15312">
            <v>480</v>
          </cell>
        </row>
        <row r="15313">
          <cell r="X15313">
            <v>2470</v>
          </cell>
        </row>
        <row r="15314">
          <cell r="X15314">
            <v>1824</v>
          </cell>
        </row>
        <row r="15315">
          <cell r="X15315">
            <v>138</v>
          </cell>
        </row>
        <row r="15316">
          <cell r="X15316">
            <v>253</v>
          </cell>
        </row>
        <row r="15317">
          <cell r="X15317">
            <v>402.5</v>
          </cell>
        </row>
        <row r="15318">
          <cell r="X15318">
            <v>46</v>
          </cell>
        </row>
        <row r="15319">
          <cell r="X15319">
            <v>184</v>
          </cell>
        </row>
        <row r="15320">
          <cell r="X15320">
            <v>276</v>
          </cell>
        </row>
        <row r="15321">
          <cell r="X15321">
            <v>175</v>
          </cell>
        </row>
        <row r="15322">
          <cell r="X15322">
            <v>100</v>
          </cell>
        </row>
        <row r="15323">
          <cell r="X15323">
            <v>250</v>
          </cell>
        </row>
        <row r="15324">
          <cell r="X15324">
            <v>100</v>
          </cell>
        </row>
        <row r="15325">
          <cell r="X15325">
            <v>900</v>
          </cell>
        </row>
        <row r="15326">
          <cell r="X15326">
            <v>50</v>
          </cell>
        </row>
        <row r="15327">
          <cell r="X15327">
            <v>315</v>
          </cell>
        </row>
        <row r="15328">
          <cell r="X15328">
            <v>750</v>
          </cell>
        </row>
        <row r="15329">
          <cell r="X15329">
            <v>3300</v>
          </cell>
        </row>
        <row r="15330">
          <cell r="X15330">
            <v>1587.5</v>
          </cell>
        </row>
        <row r="15331">
          <cell r="X15331">
            <v>125</v>
          </cell>
        </row>
        <row r="15332">
          <cell r="X15332">
            <v>247.5</v>
          </cell>
        </row>
        <row r="15333">
          <cell r="X15333">
            <v>343.75</v>
          </cell>
        </row>
        <row r="15334">
          <cell r="X15334">
            <v>23</v>
          </cell>
        </row>
        <row r="15335">
          <cell r="X15335">
            <v>87.5</v>
          </cell>
        </row>
        <row r="15336">
          <cell r="X15336">
            <v>15.63</v>
          </cell>
        </row>
        <row r="15337">
          <cell r="X15337">
            <v>100</v>
          </cell>
        </row>
        <row r="15338">
          <cell r="X15338">
            <v>525</v>
          </cell>
        </row>
        <row r="15339">
          <cell r="X15339">
            <v>360</v>
          </cell>
        </row>
        <row r="15340">
          <cell r="X15340">
            <v>900</v>
          </cell>
        </row>
        <row r="15341">
          <cell r="X15341">
            <v>500</v>
          </cell>
        </row>
        <row r="15342">
          <cell r="X15342">
            <v>275</v>
          </cell>
        </row>
        <row r="15343">
          <cell r="X15343">
            <v>1000</v>
          </cell>
        </row>
        <row r="15344">
          <cell r="X15344">
            <v>1125</v>
          </cell>
        </row>
        <row r="15345">
          <cell r="X15345">
            <v>525</v>
          </cell>
        </row>
        <row r="15346">
          <cell r="X15346">
            <v>700</v>
          </cell>
        </row>
        <row r="15347">
          <cell r="X15347">
            <v>320</v>
          </cell>
        </row>
        <row r="15348">
          <cell r="X15348">
            <v>800</v>
          </cell>
        </row>
        <row r="15349">
          <cell r="X15349">
            <v>2100</v>
          </cell>
        </row>
        <row r="15350">
          <cell r="X15350">
            <v>330</v>
          </cell>
        </row>
        <row r="15351">
          <cell r="X15351">
            <v>1080</v>
          </cell>
        </row>
        <row r="15352">
          <cell r="X15352">
            <v>600</v>
          </cell>
        </row>
        <row r="15353">
          <cell r="X15353">
            <v>1416783.32</v>
          </cell>
        </row>
        <row r="15354">
          <cell r="X15354">
            <v>6732.92</v>
          </cell>
        </row>
        <row r="15355">
          <cell r="X15355">
            <v>208920</v>
          </cell>
        </row>
        <row r="15356">
          <cell r="X15356">
            <v>20390.63</v>
          </cell>
        </row>
        <row r="15357">
          <cell r="X15357">
            <v>15292.97</v>
          </cell>
        </row>
        <row r="15358">
          <cell r="X15358">
            <v>13500</v>
          </cell>
        </row>
        <row r="15359">
          <cell r="X15359">
            <v>76357.13</v>
          </cell>
        </row>
        <row r="15360">
          <cell r="X15360">
            <v>47790</v>
          </cell>
        </row>
        <row r="15361">
          <cell r="X15361">
            <v>3341.25</v>
          </cell>
        </row>
        <row r="15362">
          <cell r="X15362">
            <v>6075</v>
          </cell>
        </row>
        <row r="15363">
          <cell r="X15363">
            <v>37462.5</v>
          </cell>
        </row>
        <row r="15364">
          <cell r="X15364">
            <v>31991.63</v>
          </cell>
        </row>
        <row r="15365">
          <cell r="X15365">
            <v>52146.63</v>
          </cell>
        </row>
        <row r="15366">
          <cell r="X15366">
            <v>40687.879999999997</v>
          </cell>
        </row>
        <row r="15367">
          <cell r="X15367">
            <v>8786.94</v>
          </cell>
        </row>
        <row r="15368">
          <cell r="X15368">
            <v>29170.31</v>
          </cell>
        </row>
        <row r="15369">
          <cell r="X15369">
            <v>49475.63</v>
          </cell>
        </row>
        <row r="15370">
          <cell r="X15370">
            <v>24737.63</v>
          </cell>
        </row>
        <row r="15371">
          <cell r="X15371">
            <v>84936.25</v>
          </cell>
        </row>
        <row r="15372">
          <cell r="X15372">
            <v>12355.5</v>
          </cell>
        </row>
        <row r="15373">
          <cell r="X15373">
            <v>24768</v>
          </cell>
        </row>
        <row r="15374">
          <cell r="X15374">
            <v>248625</v>
          </cell>
        </row>
        <row r="15375">
          <cell r="X15375">
            <v>43031.25</v>
          </cell>
        </row>
        <row r="15376">
          <cell r="X15376">
            <v>24862.5</v>
          </cell>
        </row>
        <row r="15377">
          <cell r="X15377">
            <v>106312.5</v>
          </cell>
        </row>
        <row r="15378">
          <cell r="X15378">
            <v>10990</v>
          </cell>
        </row>
        <row r="15379">
          <cell r="X15379">
            <v>208320.32</v>
          </cell>
        </row>
        <row r="15380">
          <cell r="X15380">
            <v>95680</v>
          </cell>
        </row>
        <row r="15381">
          <cell r="X15381">
            <v>49131.45</v>
          </cell>
        </row>
        <row r="15382">
          <cell r="X15382">
            <v>4966.5</v>
          </cell>
        </row>
        <row r="15383">
          <cell r="X15383">
            <v>53388.6</v>
          </cell>
        </row>
        <row r="15384">
          <cell r="X15384">
            <v>35592.44</v>
          </cell>
        </row>
        <row r="15385">
          <cell r="X15385">
            <v>17796.2</v>
          </cell>
        </row>
        <row r="15386">
          <cell r="X15386">
            <v>17796.2</v>
          </cell>
        </row>
        <row r="15387">
          <cell r="X15387">
            <v>64026.6</v>
          </cell>
        </row>
        <row r="15388">
          <cell r="X15388">
            <v>-43970</v>
          </cell>
        </row>
        <row r="15389">
          <cell r="X15389">
            <v>2484</v>
          </cell>
        </row>
        <row r="15390">
          <cell r="X15390">
            <v>446.16</v>
          </cell>
        </row>
        <row r="15391">
          <cell r="X15391">
            <v>405.6</v>
          </cell>
        </row>
        <row r="15392">
          <cell r="X15392">
            <v>17336.7</v>
          </cell>
        </row>
        <row r="15393">
          <cell r="X15393">
            <v>74972.59</v>
          </cell>
        </row>
        <row r="15394">
          <cell r="X15394">
            <v>-74972.59</v>
          </cell>
        </row>
        <row r="15395">
          <cell r="X15395">
            <v>20147.47</v>
          </cell>
        </row>
        <row r="15396">
          <cell r="X15396">
            <v>40187.83</v>
          </cell>
        </row>
        <row r="15397">
          <cell r="X15397">
            <v>383684.9</v>
          </cell>
        </row>
        <row r="15398">
          <cell r="X15398">
            <v>75000.460000000006</v>
          </cell>
        </row>
        <row r="15399">
          <cell r="X15399">
            <v>11985</v>
          </cell>
        </row>
        <row r="15400">
          <cell r="X15400">
            <v>581.4</v>
          </cell>
        </row>
        <row r="15401">
          <cell r="X15401">
            <v>147.9</v>
          </cell>
        </row>
        <row r="15402">
          <cell r="X15402">
            <v>1632</v>
          </cell>
        </row>
        <row r="15403">
          <cell r="X15403">
            <v>14250.38</v>
          </cell>
        </row>
        <row r="15404">
          <cell r="X15404">
            <v>-580</v>
          </cell>
        </row>
        <row r="15405">
          <cell r="X15405">
            <v>-336</v>
          </cell>
        </row>
        <row r="15406">
          <cell r="X15406">
            <v>-278</v>
          </cell>
        </row>
        <row r="15407">
          <cell r="X15407">
            <v>-269</v>
          </cell>
        </row>
        <row r="15408">
          <cell r="X15408">
            <v>-259</v>
          </cell>
        </row>
        <row r="15409">
          <cell r="X15409">
            <v>-400</v>
          </cell>
        </row>
        <row r="15410">
          <cell r="X15410">
            <v>-600</v>
          </cell>
        </row>
        <row r="15411">
          <cell r="X15411">
            <v>-400</v>
          </cell>
        </row>
        <row r="15412">
          <cell r="X15412">
            <v>-5940</v>
          </cell>
        </row>
        <row r="15413">
          <cell r="X15413">
            <v>580</v>
          </cell>
        </row>
        <row r="15414">
          <cell r="X15414">
            <v>336</v>
          </cell>
        </row>
        <row r="15415">
          <cell r="X15415">
            <v>278</v>
          </cell>
        </row>
        <row r="15416">
          <cell r="X15416">
            <v>269</v>
          </cell>
        </row>
        <row r="15417">
          <cell r="X15417">
            <v>259</v>
          </cell>
        </row>
        <row r="15418">
          <cell r="X15418">
            <v>400</v>
          </cell>
        </row>
        <row r="15419">
          <cell r="X15419">
            <v>600</v>
          </cell>
        </row>
        <row r="15420">
          <cell r="X15420">
            <v>400</v>
          </cell>
        </row>
        <row r="15421">
          <cell r="X15421">
            <v>5940</v>
          </cell>
        </row>
        <row r="15422">
          <cell r="X15422">
            <v>10800</v>
          </cell>
        </row>
        <row r="15423">
          <cell r="X15423">
            <v>170000</v>
          </cell>
        </row>
        <row r="15424">
          <cell r="X15424">
            <v>2745</v>
          </cell>
        </row>
        <row r="15425">
          <cell r="X15425">
            <v>38430</v>
          </cell>
        </row>
        <row r="15426">
          <cell r="X15426">
            <v>117700</v>
          </cell>
        </row>
        <row r="15427">
          <cell r="X15427">
            <v>3915.94</v>
          </cell>
        </row>
        <row r="15428">
          <cell r="X15428">
            <v>8086.4</v>
          </cell>
        </row>
        <row r="15429">
          <cell r="X15429">
            <v>6132.53</v>
          </cell>
        </row>
        <row r="15430">
          <cell r="X15430">
            <v>10265.01</v>
          </cell>
        </row>
        <row r="15431">
          <cell r="X15431">
            <v>6934.86</v>
          </cell>
        </row>
        <row r="15432">
          <cell r="X15432">
            <v>1975.8</v>
          </cell>
        </row>
        <row r="15433">
          <cell r="X15433">
            <v>11370.84</v>
          </cell>
        </row>
        <row r="15434">
          <cell r="X15434">
            <v>11488.27</v>
          </cell>
        </row>
        <row r="15435">
          <cell r="X15435">
            <v>1926.42</v>
          </cell>
        </row>
        <row r="15436">
          <cell r="X15436">
            <v>1318.9</v>
          </cell>
        </row>
        <row r="15437">
          <cell r="X15437">
            <v>4798.08</v>
          </cell>
        </row>
        <row r="15438">
          <cell r="X15438">
            <v>918</v>
          </cell>
        </row>
        <row r="15439">
          <cell r="X15439">
            <v>5456.25</v>
          </cell>
        </row>
        <row r="15440">
          <cell r="X15440">
            <v>5400</v>
          </cell>
        </row>
        <row r="15441">
          <cell r="X15441">
            <v>450</v>
          </cell>
        </row>
        <row r="15442">
          <cell r="X15442">
            <v>2217.7800000000002</v>
          </cell>
        </row>
        <row r="15443">
          <cell r="X15443">
            <v>2217.7800000000002</v>
          </cell>
        </row>
        <row r="15444">
          <cell r="X15444">
            <v>3000</v>
          </cell>
        </row>
        <row r="15445">
          <cell r="X15445">
            <v>15660</v>
          </cell>
        </row>
        <row r="15446">
          <cell r="X15446">
            <v>18031.009999999998</v>
          </cell>
        </row>
        <row r="15447">
          <cell r="X15447">
            <v>8820</v>
          </cell>
        </row>
        <row r="15448">
          <cell r="X15448">
            <v>5760</v>
          </cell>
        </row>
        <row r="15449">
          <cell r="X15449">
            <v>2451</v>
          </cell>
        </row>
        <row r="15450">
          <cell r="X15450">
            <v>41589</v>
          </cell>
        </row>
        <row r="15451">
          <cell r="X15451">
            <v>8837.52</v>
          </cell>
        </row>
        <row r="15452">
          <cell r="X15452">
            <v>4709.3900000000003</v>
          </cell>
        </row>
        <row r="15453">
          <cell r="X15453">
            <v>73902.399999999994</v>
          </cell>
        </row>
        <row r="15454">
          <cell r="X15454">
            <v>1144</v>
          </cell>
        </row>
        <row r="15455">
          <cell r="X15455">
            <v>4804.8</v>
          </cell>
        </row>
        <row r="15456">
          <cell r="X15456">
            <v>2776.8</v>
          </cell>
        </row>
        <row r="15457">
          <cell r="X15457">
            <v>2745.6</v>
          </cell>
        </row>
        <row r="15458">
          <cell r="X15458">
            <v>3203.2</v>
          </cell>
        </row>
        <row r="15459">
          <cell r="X15459">
            <v>1778.4</v>
          </cell>
        </row>
        <row r="15460">
          <cell r="X15460">
            <v>268.32</v>
          </cell>
        </row>
        <row r="15461">
          <cell r="X15461">
            <v>218.4</v>
          </cell>
        </row>
        <row r="15462">
          <cell r="X15462">
            <v>590.72</v>
          </cell>
        </row>
        <row r="15463">
          <cell r="X15463">
            <v>655.20000000000005</v>
          </cell>
        </row>
        <row r="15464">
          <cell r="X15464">
            <v>187.2</v>
          </cell>
        </row>
        <row r="15465">
          <cell r="X15465">
            <v>115.44</v>
          </cell>
        </row>
        <row r="15466">
          <cell r="X15466">
            <v>1048.32</v>
          </cell>
        </row>
        <row r="15467">
          <cell r="X15467">
            <v>291.2</v>
          </cell>
        </row>
        <row r="15468">
          <cell r="X15468">
            <v>274.56</v>
          </cell>
        </row>
        <row r="15469">
          <cell r="X15469">
            <v>386.88</v>
          </cell>
        </row>
        <row r="15470">
          <cell r="X15470">
            <v>349.44</v>
          </cell>
        </row>
        <row r="15471">
          <cell r="X15471">
            <v>599.04</v>
          </cell>
        </row>
        <row r="15472">
          <cell r="X15472">
            <v>380.64</v>
          </cell>
        </row>
        <row r="15473">
          <cell r="X15473">
            <v>1216.8</v>
          </cell>
        </row>
        <row r="15474">
          <cell r="X15474">
            <v>224.64</v>
          </cell>
        </row>
        <row r="15475">
          <cell r="X15475">
            <v>374.4</v>
          </cell>
        </row>
        <row r="15476">
          <cell r="X15476">
            <v>312</v>
          </cell>
        </row>
        <row r="15477">
          <cell r="X15477">
            <v>1154.4000000000001</v>
          </cell>
        </row>
        <row r="15478">
          <cell r="X15478">
            <v>2600</v>
          </cell>
        </row>
        <row r="15479">
          <cell r="X15479">
            <v>255.84</v>
          </cell>
        </row>
        <row r="15480">
          <cell r="X15480">
            <v>561.6</v>
          </cell>
        </row>
        <row r="15481">
          <cell r="X15481">
            <v>15600</v>
          </cell>
        </row>
        <row r="15482">
          <cell r="X15482">
            <v>34426.53</v>
          </cell>
        </row>
        <row r="15483">
          <cell r="X15483">
            <v>486.72</v>
          </cell>
        </row>
        <row r="15484">
          <cell r="X15484">
            <v>411.84</v>
          </cell>
        </row>
        <row r="15485">
          <cell r="X15485">
            <v>374.4</v>
          </cell>
        </row>
        <row r="15486">
          <cell r="X15486">
            <v>2184</v>
          </cell>
        </row>
        <row r="15487">
          <cell r="X15487">
            <v>2216</v>
          </cell>
        </row>
        <row r="15488">
          <cell r="X15488">
            <v>11160</v>
          </cell>
        </row>
        <row r="15489">
          <cell r="X15489">
            <v>12800</v>
          </cell>
        </row>
        <row r="15490">
          <cell r="X15490">
            <v>960</v>
          </cell>
        </row>
        <row r="15491">
          <cell r="X15491">
            <v>67532.899999999994</v>
          </cell>
        </row>
        <row r="15492">
          <cell r="X15492">
            <v>413970.7</v>
          </cell>
        </row>
        <row r="15493">
          <cell r="X15493">
            <v>26763</v>
          </cell>
        </row>
        <row r="15494">
          <cell r="X15494">
            <v>132353.1</v>
          </cell>
        </row>
        <row r="15495">
          <cell r="X15495">
            <v>49933.4</v>
          </cell>
        </row>
        <row r="15496">
          <cell r="X15496">
            <v>223259.3</v>
          </cell>
        </row>
        <row r="15497">
          <cell r="X15497">
            <v>14434.2</v>
          </cell>
        </row>
        <row r="15498">
          <cell r="X15498">
            <v>71380.100000000006</v>
          </cell>
        </row>
        <row r="15499">
          <cell r="X15499">
            <v>26929.1</v>
          </cell>
        </row>
        <row r="15500">
          <cell r="X15500">
            <v>899808</v>
          </cell>
        </row>
        <row r="15501">
          <cell r="X15501">
            <v>479897.59999999998</v>
          </cell>
        </row>
        <row r="15502">
          <cell r="X15502">
            <v>761837.44</v>
          </cell>
        </row>
        <row r="15503">
          <cell r="X15503">
            <v>389916.8</v>
          </cell>
        </row>
        <row r="15504">
          <cell r="X15504">
            <v>37440</v>
          </cell>
        </row>
        <row r="15505">
          <cell r="X15505">
            <v>30290</v>
          </cell>
        </row>
        <row r="15506">
          <cell r="X15506">
            <v>183142.39999999999</v>
          </cell>
        </row>
        <row r="15507">
          <cell r="X15507">
            <v>272097.28000000003</v>
          </cell>
        </row>
        <row r="15508">
          <cell r="X15508">
            <v>42776.74</v>
          </cell>
        </row>
        <row r="15509">
          <cell r="X15509">
            <v>5534400.2000000002</v>
          </cell>
        </row>
        <row r="15510">
          <cell r="X15510">
            <v>-8835.27</v>
          </cell>
        </row>
        <row r="15511">
          <cell r="X15511">
            <v>16010.01</v>
          </cell>
        </row>
        <row r="15512">
          <cell r="X15512">
            <v>16010.01</v>
          </cell>
        </row>
        <row r="15513">
          <cell r="X15513">
            <v>16010.01</v>
          </cell>
        </row>
        <row r="15514">
          <cell r="X15514">
            <v>5536.25</v>
          </cell>
        </row>
        <row r="15515">
          <cell r="X15515">
            <v>746.75</v>
          </cell>
        </row>
        <row r="15516">
          <cell r="X15516">
            <v>1004.25</v>
          </cell>
        </row>
        <row r="15517">
          <cell r="X15517">
            <v>1699.5</v>
          </cell>
        </row>
        <row r="15518">
          <cell r="X15518">
            <v>4992</v>
          </cell>
        </row>
        <row r="15519">
          <cell r="X15519">
            <v>1466.4</v>
          </cell>
        </row>
        <row r="15520">
          <cell r="X15520">
            <v>137.28</v>
          </cell>
        </row>
        <row r="15521">
          <cell r="X15521">
            <v>2121.6</v>
          </cell>
        </row>
        <row r="15522">
          <cell r="X15522">
            <v>5353.92</v>
          </cell>
        </row>
        <row r="15523">
          <cell r="X15523">
            <v>3250</v>
          </cell>
        </row>
        <row r="15524">
          <cell r="X15524">
            <v>9603.36</v>
          </cell>
        </row>
        <row r="15525">
          <cell r="X15525">
            <v>13588.64</v>
          </cell>
        </row>
        <row r="15526">
          <cell r="X15526">
            <v>10680.8</v>
          </cell>
        </row>
        <row r="15527">
          <cell r="X15527">
            <v>3377.92</v>
          </cell>
        </row>
        <row r="15528">
          <cell r="X15528">
            <v>16972.8</v>
          </cell>
        </row>
        <row r="15529">
          <cell r="X15529">
            <v>32500</v>
          </cell>
        </row>
        <row r="15530">
          <cell r="X15530">
            <v>99531.12</v>
          </cell>
        </row>
        <row r="15531">
          <cell r="X15531">
            <v>312</v>
          </cell>
        </row>
        <row r="15532">
          <cell r="X15532">
            <v>395.2</v>
          </cell>
        </row>
        <row r="15533">
          <cell r="X15533">
            <v>336.96</v>
          </cell>
        </row>
        <row r="15534">
          <cell r="X15534">
            <v>361.92</v>
          </cell>
        </row>
        <row r="15535">
          <cell r="X15535">
            <v>3088.8</v>
          </cell>
        </row>
        <row r="15536">
          <cell r="X15536">
            <v>655.20000000000005</v>
          </cell>
        </row>
        <row r="15537">
          <cell r="X15537">
            <v>327.60000000000002</v>
          </cell>
        </row>
        <row r="15538">
          <cell r="X15538">
            <v>1310.4000000000001</v>
          </cell>
        </row>
        <row r="15539">
          <cell r="X15539">
            <v>420.16</v>
          </cell>
        </row>
        <row r="15540">
          <cell r="X15540">
            <v>8710.0400000000009</v>
          </cell>
        </row>
        <row r="15541">
          <cell r="X15541">
            <v>736.32</v>
          </cell>
        </row>
        <row r="15542">
          <cell r="X15542">
            <v>1303.1199999999999</v>
          </cell>
        </row>
        <row r="15543">
          <cell r="X15543">
            <v>170.56</v>
          </cell>
        </row>
        <row r="15544">
          <cell r="X15544">
            <v>205.92</v>
          </cell>
        </row>
        <row r="15545">
          <cell r="X15545">
            <v>686.4</v>
          </cell>
        </row>
        <row r="15546">
          <cell r="X15546">
            <v>2539.6799999999998</v>
          </cell>
        </row>
        <row r="15547">
          <cell r="X15547">
            <v>11342.24</v>
          </cell>
        </row>
        <row r="15548">
          <cell r="X15548">
            <v>6645.6</v>
          </cell>
        </row>
        <row r="15549">
          <cell r="X15549">
            <v>5241.6000000000004</v>
          </cell>
        </row>
        <row r="15550">
          <cell r="X15550">
            <v>3313.44</v>
          </cell>
        </row>
        <row r="15551">
          <cell r="X15551">
            <v>7061.6</v>
          </cell>
        </row>
        <row r="15552">
          <cell r="X15552">
            <v>513.76</v>
          </cell>
        </row>
        <row r="15553">
          <cell r="X15553">
            <v>492.96</v>
          </cell>
        </row>
        <row r="15554">
          <cell r="X15554">
            <v>2046.72</v>
          </cell>
        </row>
        <row r="15555">
          <cell r="X15555">
            <v>353.6</v>
          </cell>
        </row>
        <row r="15556">
          <cell r="X15556">
            <v>492.96</v>
          </cell>
        </row>
        <row r="15557">
          <cell r="X15557">
            <v>2055.04</v>
          </cell>
        </row>
        <row r="15558">
          <cell r="X15558">
            <v>33945.599999999999</v>
          </cell>
        </row>
        <row r="15559">
          <cell r="X15559">
            <v>21496.799999999999</v>
          </cell>
        </row>
        <row r="15560">
          <cell r="X15560">
            <v>10608</v>
          </cell>
        </row>
        <row r="15561">
          <cell r="X15561">
            <v>3927.04</v>
          </cell>
        </row>
        <row r="15562">
          <cell r="X15562">
            <v>2106</v>
          </cell>
        </row>
        <row r="15563">
          <cell r="X15563">
            <v>1263.5999999999999</v>
          </cell>
        </row>
        <row r="15564">
          <cell r="X15564">
            <v>212.16</v>
          </cell>
        </row>
        <row r="15565">
          <cell r="X15565">
            <v>390</v>
          </cell>
        </row>
        <row r="15566">
          <cell r="X15566">
            <v>368.16</v>
          </cell>
        </row>
        <row r="15567">
          <cell r="X15567">
            <v>199.68</v>
          </cell>
        </row>
        <row r="15568">
          <cell r="X15568">
            <v>1872</v>
          </cell>
        </row>
        <row r="15569">
          <cell r="X15569">
            <v>1206.4000000000001</v>
          </cell>
        </row>
        <row r="15570">
          <cell r="X15570">
            <v>759.2</v>
          </cell>
        </row>
        <row r="15571">
          <cell r="X15571">
            <v>499.2</v>
          </cell>
        </row>
        <row r="15572">
          <cell r="X15572">
            <v>122.72</v>
          </cell>
        </row>
        <row r="15573">
          <cell r="X15573">
            <v>998.4</v>
          </cell>
        </row>
        <row r="15574">
          <cell r="X15574">
            <v>1414.4</v>
          </cell>
        </row>
        <row r="15575">
          <cell r="X15575">
            <v>728</v>
          </cell>
        </row>
        <row r="15576">
          <cell r="X15576">
            <v>478.4</v>
          </cell>
        </row>
        <row r="15577">
          <cell r="X15577">
            <v>145.6</v>
          </cell>
        </row>
        <row r="15578">
          <cell r="X15578">
            <v>8860.7999999999993</v>
          </cell>
        </row>
        <row r="15579">
          <cell r="X15579">
            <v>156</v>
          </cell>
        </row>
        <row r="15580">
          <cell r="X15580">
            <v>6822.4</v>
          </cell>
        </row>
        <row r="15581">
          <cell r="X15581">
            <v>2667.6</v>
          </cell>
        </row>
        <row r="15582">
          <cell r="X15582">
            <v>2028</v>
          </cell>
        </row>
        <row r="15583">
          <cell r="X15583">
            <v>3619.2</v>
          </cell>
        </row>
        <row r="15584">
          <cell r="X15584">
            <v>416</v>
          </cell>
        </row>
        <row r="15585">
          <cell r="X15585">
            <v>530.4</v>
          </cell>
        </row>
        <row r="15586">
          <cell r="X15586">
            <v>478.4</v>
          </cell>
        </row>
        <row r="15587">
          <cell r="X15587">
            <v>1144</v>
          </cell>
        </row>
        <row r="15588">
          <cell r="X15588">
            <v>424.32</v>
          </cell>
        </row>
        <row r="15589">
          <cell r="X15589">
            <v>4160</v>
          </cell>
        </row>
        <row r="15590">
          <cell r="X15590">
            <v>2824.64</v>
          </cell>
        </row>
        <row r="15591">
          <cell r="X15591">
            <v>6552</v>
          </cell>
        </row>
        <row r="15592">
          <cell r="X15592">
            <v>187.2</v>
          </cell>
        </row>
        <row r="15593">
          <cell r="X15593">
            <v>145.6</v>
          </cell>
        </row>
        <row r="15594">
          <cell r="X15594">
            <v>1310.4000000000001</v>
          </cell>
        </row>
        <row r="15595">
          <cell r="X15595">
            <v>8424</v>
          </cell>
        </row>
        <row r="15596">
          <cell r="X15596">
            <v>1955.2</v>
          </cell>
        </row>
        <row r="15597">
          <cell r="X15597">
            <v>25500</v>
          </cell>
        </row>
        <row r="15598">
          <cell r="X15598">
            <v>-25500</v>
          </cell>
        </row>
        <row r="15599">
          <cell r="X15599">
            <v>15080</v>
          </cell>
        </row>
        <row r="15600">
          <cell r="X15600">
            <v>25500</v>
          </cell>
        </row>
        <row r="15601">
          <cell r="X15601">
            <v>19253.12</v>
          </cell>
        </row>
        <row r="15602">
          <cell r="X15602">
            <v>4125.6400000000003</v>
          </cell>
        </row>
        <row r="15603">
          <cell r="X15603">
            <v>-25500</v>
          </cell>
        </row>
        <row r="15604">
          <cell r="X15604">
            <v>961.75</v>
          </cell>
        </row>
        <row r="15605">
          <cell r="X15605">
            <v>1442.63</v>
          </cell>
        </row>
        <row r="15606">
          <cell r="X15606">
            <v>114.87</v>
          </cell>
        </row>
        <row r="15607">
          <cell r="X15607">
            <v>477.36</v>
          </cell>
        </row>
        <row r="15608">
          <cell r="X15608">
            <v>1327.87</v>
          </cell>
        </row>
        <row r="15609">
          <cell r="X15609">
            <v>221.31</v>
          </cell>
        </row>
        <row r="15610">
          <cell r="X15610">
            <v>414207.04</v>
          </cell>
        </row>
        <row r="15611">
          <cell r="X15611">
            <v>71544.72</v>
          </cell>
        </row>
        <row r="15612">
          <cell r="X15612">
            <v>15062.32</v>
          </cell>
        </row>
        <row r="15613">
          <cell r="X15613">
            <v>45185.919999999998</v>
          </cell>
        </row>
        <row r="15614">
          <cell r="X15614">
            <v>786.24</v>
          </cell>
        </row>
        <row r="15615">
          <cell r="X15615">
            <v>724.67</v>
          </cell>
        </row>
        <row r="15616">
          <cell r="X15616">
            <v>73.010000000000005</v>
          </cell>
        </row>
        <row r="15617">
          <cell r="X15617">
            <v>25500</v>
          </cell>
        </row>
        <row r="15618">
          <cell r="X15618">
            <v>5690</v>
          </cell>
        </row>
        <row r="15619">
          <cell r="X15619">
            <v>3677.1</v>
          </cell>
        </row>
        <row r="15620">
          <cell r="X15620">
            <v>1854</v>
          </cell>
        </row>
        <row r="15621">
          <cell r="X15621">
            <v>4773.6000000000004</v>
          </cell>
        </row>
        <row r="15622">
          <cell r="X15622">
            <v>124.8</v>
          </cell>
        </row>
        <row r="15623">
          <cell r="X15623">
            <v>166.4</v>
          </cell>
        </row>
        <row r="15624">
          <cell r="X15624">
            <v>603.20000000000005</v>
          </cell>
        </row>
        <row r="15625">
          <cell r="X15625">
            <v>104</v>
          </cell>
        </row>
        <row r="15626">
          <cell r="X15626">
            <v>35075</v>
          </cell>
        </row>
        <row r="15627">
          <cell r="X15627">
            <v>1683.6</v>
          </cell>
        </row>
        <row r="15628">
          <cell r="X15628">
            <v>8979.2000000000007</v>
          </cell>
        </row>
        <row r="15629">
          <cell r="X15629">
            <v>3367.2</v>
          </cell>
        </row>
        <row r="15630">
          <cell r="X15630">
            <v>12189.26</v>
          </cell>
        </row>
        <row r="15631">
          <cell r="X15631">
            <v>13468.8</v>
          </cell>
        </row>
        <row r="15632">
          <cell r="X15632">
            <v>1122.4000000000001</v>
          </cell>
        </row>
        <row r="15633">
          <cell r="X15633">
            <v>4489.6000000000004</v>
          </cell>
        </row>
        <row r="15634">
          <cell r="X15634">
            <v>8979.2000000000007</v>
          </cell>
        </row>
        <row r="15635">
          <cell r="X15635">
            <v>3367.2</v>
          </cell>
        </row>
        <row r="15636">
          <cell r="X15636">
            <v>5612</v>
          </cell>
        </row>
        <row r="15637">
          <cell r="X15637">
            <v>5850</v>
          </cell>
        </row>
        <row r="15638">
          <cell r="X15638">
            <v>2379.38</v>
          </cell>
        </row>
        <row r="15639">
          <cell r="X15639">
            <v>102547.11</v>
          </cell>
        </row>
        <row r="15640">
          <cell r="X15640">
            <v>15089.77</v>
          </cell>
        </row>
        <row r="15641">
          <cell r="X15641">
            <v>746.4</v>
          </cell>
        </row>
        <row r="15642">
          <cell r="X15642">
            <v>291.82</v>
          </cell>
        </row>
        <row r="15643">
          <cell r="X15643">
            <v>30879</v>
          </cell>
        </row>
        <row r="15644">
          <cell r="X15644">
            <v>65617.88</v>
          </cell>
        </row>
        <row r="15645">
          <cell r="X15645">
            <v>2288</v>
          </cell>
        </row>
        <row r="15646">
          <cell r="X15646">
            <v>2662.4</v>
          </cell>
        </row>
        <row r="15647">
          <cell r="X15647">
            <v>21045.119999999999</v>
          </cell>
        </row>
        <row r="15648">
          <cell r="X15648">
            <v>24528.37</v>
          </cell>
        </row>
        <row r="15649">
          <cell r="X15649">
            <v>54809.17</v>
          </cell>
        </row>
        <row r="15650">
          <cell r="X15650">
            <v>28179</v>
          </cell>
        </row>
        <row r="15651">
          <cell r="X15651">
            <v>49950</v>
          </cell>
        </row>
        <row r="15652">
          <cell r="X15652">
            <v>49313.25</v>
          </cell>
        </row>
        <row r="15653">
          <cell r="X15653">
            <v>9990</v>
          </cell>
        </row>
        <row r="15654">
          <cell r="X15654">
            <v>38651.839999999997</v>
          </cell>
        </row>
        <row r="15655">
          <cell r="X15655">
            <v>37440</v>
          </cell>
        </row>
        <row r="15656">
          <cell r="X15656">
            <v>275941.12</v>
          </cell>
        </row>
        <row r="15657">
          <cell r="X15657">
            <v>257925.3</v>
          </cell>
        </row>
        <row r="15658">
          <cell r="X15658">
            <v>36846.620000000003</v>
          </cell>
        </row>
        <row r="15659">
          <cell r="X15659">
            <v>46057.75</v>
          </cell>
        </row>
        <row r="15660">
          <cell r="X15660">
            <v>27634.44</v>
          </cell>
        </row>
        <row r="15661">
          <cell r="X15661">
            <v>147386.49</v>
          </cell>
        </row>
        <row r="15662">
          <cell r="X15662">
            <v>22107.34</v>
          </cell>
        </row>
        <row r="15663">
          <cell r="X15663">
            <v>18422.28</v>
          </cell>
        </row>
        <row r="15664">
          <cell r="X15664">
            <v>50989.120000000003</v>
          </cell>
        </row>
        <row r="15665">
          <cell r="X15665">
            <v>-50989.120000000003</v>
          </cell>
        </row>
        <row r="15666">
          <cell r="X15666">
            <v>25494.560000000001</v>
          </cell>
        </row>
        <row r="15667">
          <cell r="X15667">
            <v>7592</v>
          </cell>
        </row>
        <row r="15668">
          <cell r="X15668">
            <v>2581.2800000000002</v>
          </cell>
        </row>
        <row r="15669">
          <cell r="X15669">
            <v>9048</v>
          </cell>
        </row>
        <row r="15670">
          <cell r="X15670">
            <v>904.8</v>
          </cell>
        </row>
        <row r="15671">
          <cell r="X15671">
            <v>166325.12</v>
          </cell>
        </row>
        <row r="15672">
          <cell r="X15672">
            <v>3394.56</v>
          </cell>
        </row>
        <row r="15673">
          <cell r="X15673">
            <v>353.6</v>
          </cell>
        </row>
        <row r="15674">
          <cell r="X15674">
            <v>284.95999999999998</v>
          </cell>
        </row>
        <row r="15675">
          <cell r="X15675">
            <v>5709.6</v>
          </cell>
        </row>
        <row r="15676">
          <cell r="X15676">
            <v>436.8</v>
          </cell>
        </row>
        <row r="15677">
          <cell r="X15677">
            <v>1726.4</v>
          </cell>
        </row>
        <row r="15678">
          <cell r="X15678">
            <v>16536</v>
          </cell>
        </row>
        <row r="15679">
          <cell r="X15679">
            <v>39780</v>
          </cell>
        </row>
        <row r="15680">
          <cell r="X15680">
            <v>10483.200000000001</v>
          </cell>
        </row>
        <row r="15681">
          <cell r="X15681">
            <v>7300.8</v>
          </cell>
        </row>
        <row r="15682">
          <cell r="X15682">
            <v>10171.200000000001</v>
          </cell>
        </row>
        <row r="15683">
          <cell r="X15683">
            <v>80184</v>
          </cell>
        </row>
        <row r="15684">
          <cell r="X15684">
            <v>26488.799999999999</v>
          </cell>
        </row>
        <row r="15685">
          <cell r="X15685">
            <v>5304</v>
          </cell>
        </row>
        <row r="15686">
          <cell r="X15686">
            <v>11109</v>
          </cell>
        </row>
        <row r="15687">
          <cell r="X15687">
            <v>15930</v>
          </cell>
        </row>
        <row r="15688">
          <cell r="X15688">
            <v>282619.45</v>
          </cell>
        </row>
        <row r="15689">
          <cell r="X15689">
            <v>156568.46</v>
          </cell>
        </row>
        <row r="15690">
          <cell r="X15690">
            <v>139475.25</v>
          </cell>
        </row>
        <row r="15691">
          <cell r="X15691">
            <v>312726.96000000002</v>
          </cell>
        </row>
        <row r="15692">
          <cell r="X15692">
            <v>-312726.96000000002</v>
          </cell>
        </row>
        <row r="15693">
          <cell r="X15693">
            <v>312694.2</v>
          </cell>
        </row>
        <row r="15694">
          <cell r="X15694">
            <v>2246.4</v>
          </cell>
        </row>
        <row r="15695">
          <cell r="X15695">
            <v>5324.8</v>
          </cell>
        </row>
        <row r="15696">
          <cell r="X15696">
            <v>998.4</v>
          </cell>
        </row>
        <row r="15697">
          <cell r="X15697">
            <v>364</v>
          </cell>
        </row>
        <row r="15698">
          <cell r="X15698">
            <v>1316.64</v>
          </cell>
        </row>
        <row r="15699">
          <cell r="X15699">
            <v>912.29</v>
          </cell>
        </row>
        <row r="15700">
          <cell r="X15700">
            <v>627.74</v>
          </cell>
        </row>
        <row r="15701">
          <cell r="X15701">
            <v>916444.56</v>
          </cell>
        </row>
        <row r="15702">
          <cell r="X15702">
            <v>17680</v>
          </cell>
        </row>
        <row r="15703">
          <cell r="X15703">
            <v>7219.69</v>
          </cell>
        </row>
        <row r="15704">
          <cell r="X15704">
            <v>11360.25</v>
          </cell>
        </row>
        <row r="15705">
          <cell r="X15705">
            <v>5316.75</v>
          </cell>
        </row>
        <row r="15706">
          <cell r="X15706">
            <v>46460.86</v>
          </cell>
        </row>
        <row r="15707">
          <cell r="X15707">
            <v>2556.19</v>
          </cell>
        </row>
        <row r="15708">
          <cell r="X15708">
            <v>92921.72</v>
          </cell>
        </row>
        <row r="15709">
          <cell r="X15709">
            <v>5112.38</v>
          </cell>
        </row>
        <row r="15710">
          <cell r="X15710">
            <v>2529.14</v>
          </cell>
        </row>
        <row r="15711">
          <cell r="X15711">
            <v>23180.7</v>
          </cell>
        </row>
        <row r="15712">
          <cell r="X15712">
            <v>16513.88</v>
          </cell>
        </row>
        <row r="15713">
          <cell r="X15713">
            <v>2411.44</v>
          </cell>
        </row>
        <row r="15714">
          <cell r="X15714">
            <v>641.25</v>
          </cell>
        </row>
        <row r="15715">
          <cell r="X15715">
            <v>1125</v>
          </cell>
        </row>
        <row r="15716">
          <cell r="X15716">
            <v>14878.13</v>
          </cell>
        </row>
        <row r="15717">
          <cell r="X15717">
            <v>30937.5</v>
          </cell>
        </row>
        <row r="15718">
          <cell r="X15718">
            <v>60848.25</v>
          </cell>
        </row>
        <row r="15719">
          <cell r="X15719">
            <v>56348.639999999999</v>
          </cell>
        </row>
        <row r="15720">
          <cell r="X15720">
            <v>223927.74</v>
          </cell>
        </row>
        <row r="15721">
          <cell r="X15721">
            <v>481.82</v>
          </cell>
        </row>
        <row r="15722">
          <cell r="X15722">
            <v>1227.33</v>
          </cell>
        </row>
        <row r="15723">
          <cell r="X15723">
            <v>2697.07</v>
          </cell>
        </row>
        <row r="15724">
          <cell r="X15724">
            <v>1676.21</v>
          </cell>
        </row>
        <row r="15725">
          <cell r="X15725">
            <v>3387.87</v>
          </cell>
        </row>
        <row r="15726">
          <cell r="X15726">
            <v>1774.03</v>
          </cell>
        </row>
        <row r="15727">
          <cell r="X15727">
            <v>6617.72</v>
          </cell>
        </row>
        <row r="15728">
          <cell r="X15728">
            <v>167088.68</v>
          </cell>
        </row>
        <row r="15729">
          <cell r="X15729">
            <v>253165.6</v>
          </cell>
        </row>
        <row r="15730">
          <cell r="X15730">
            <v>249.7</v>
          </cell>
        </row>
        <row r="15731">
          <cell r="X15731">
            <v>519.79</v>
          </cell>
        </row>
        <row r="15732">
          <cell r="X15732">
            <v>124.34</v>
          </cell>
        </row>
        <row r="15733">
          <cell r="X15733">
            <v>366.91</v>
          </cell>
        </row>
        <row r="15734">
          <cell r="X15734">
            <v>8528</v>
          </cell>
        </row>
        <row r="15735">
          <cell r="X15735">
            <v>4617.6000000000004</v>
          </cell>
        </row>
        <row r="15736">
          <cell r="X15736">
            <v>9152</v>
          </cell>
        </row>
        <row r="15737">
          <cell r="X15737">
            <v>20779.2</v>
          </cell>
        </row>
        <row r="15738">
          <cell r="X15738">
            <v>468</v>
          </cell>
        </row>
        <row r="15739">
          <cell r="X15739">
            <v>7675.2</v>
          </cell>
        </row>
        <row r="15740">
          <cell r="X15740">
            <v>15392</v>
          </cell>
        </row>
        <row r="15741">
          <cell r="X15741">
            <v>13790.4</v>
          </cell>
        </row>
        <row r="15742">
          <cell r="X15742">
            <v>532.48</v>
          </cell>
        </row>
        <row r="15743">
          <cell r="X15743">
            <v>3120</v>
          </cell>
        </row>
        <row r="15744">
          <cell r="X15744">
            <v>374.4</v>
          </cell>
        </row>
        <row r="15745">
          <cell r="X15745">
            <v>2298.4</v>
          </cell>
        </row>
        <row r="15746">
          <cell r="X15746">
            <v>2942.16</v>
          </cell>
        </row>
        <row r="15747">
          <cell r="X15747">
            <v>1716</v>
          </cell>
        </row>
        <row r="15748">
          <cell r="X15748">
            <v>2163.1999999999998</v>
          </cell>
        </row>
        <row r="15749">
          <cell r="X15749">
            <v>436.8</v>
          </cell>
        </row>
        <row r="15750">
          <cell r="X15750">
            <v>12100.4</v>
          </cell>
        </row>
        <row r="15751">
          <cell r="X15751">
            <v>4264</v>
          </cell>
        </row>
        <row r="15752">
          <cell r="X15752">
            <v>1231.3599999999999</v>
          </cell>
        </row>
        <row r="15753">
          <cell r="X15753">
            <v>1166.8800000000001</v>
          </cell>
        </row>
        <row r="15754">
          <cell r="X15754">
            <v>8465.6</v>
          </cell>
        </row>
        <row r="15755">
          <cell r="X15755">
            <v>7849.92</v>
          </cell>
        </row>
        <row r="15756">
          <cell r="X15756">
            <v>5584.8</v>
          </cell>
        </row>
        <row r="15757">
          <cell r="X15757">
            <v>65278.8</v>
          </cell>
        </row>
        <row r="15758">
          <cell r="X15758">
            <v>47749.04</v>
          </cell>
        </row>
        <row r="15759">
          <cell r="X15759">
            <v>21650</v>
          </cell>
        </row>
        <row r="15760">
          <cell r="X15760">
            <v>142162.5</v>
          </cell>
        </row>
        <row r="15761">
          <cell r="X15761">
            <v>8336.64</v>
          </cell>
        </row>
        <row r="15762">
          <cell r="X15762">
            <v>33540</v>
          </cell>
        </row>
        <row r="15763">
          <cell r="X15763">
            <v>94149.119999999995</v>
          </cell>
        </row>
        <row r="15764">
          <cell r="X15764">
            <v>3588</v>
          </cell>
        </row>
        <row r="15765">
          <cell r="X15765">
            <v>28329.599999999999</v>
          </cell>
        </row>
        <row r="15766">
          <cell r="X15766">
            <v>12448.8</v>
          </cell>
        </row>
        <row r="15767">
          <cell r="X15767">
            <v>10810.8</v>
          </cell>
        </row>
        <row r="15768">
          <cell r="X15768">
            <v>9781.2000000000007</v>
          </cell>
        </row>
        <row r="15769">
          <cell r="X15769">
            <v>4989.92</v>
          </cell>
        </row>
        <row r="15770">
          <cell r="X15770">
            <v>8033.74</v>
          </cell>
        </row>
        <row r="15771">
          <cell r="X15771">
            <v>3651.7</v>
          </cell>
        </row>
        <row r="15772">
          <cell r="X15772">
            <v>8764.08</v>
          </cell>
        </row>
        <row r="15773">
          <cell r="X15773">
            <v>5842.72</v>
          </cell>
        </row>
        <row r="15774">
          <cell r="X15774">
            <v>43820.4</v>
          </cell>
        </row>
        <row r="15775">
          <cell r="X15775">
            <v>49420.800000000003</v>
          </cell>
        </row>
        <row r="15776">
          <cell r="X15776">
            <v>1307.27</v>
          </cell>
        </row>
        <row r="15777">
          <cell r="X15777">
            <v>8636.75</v>
          </cell>
        </row>
        <row r="15778">
          <cell r="X15778">
            <v>9364.6</v>
          </cell>
        </row>
        <row r="15779">
          <cell r="X15779">
            <v>1085.6300000000001</v>
          </cell>
        </row>
        <row r="15780">
          <cell r="X15780">
            <v>16429.13</v>
          </cell>
        </row>
        <row r="15781">
          <cell r="X15781">
            <v>10874.39</v>
          </cell>
        </row>
        <row r="15782">
          <cell r="X15782">
            <v>15394.57</v>
          </cell>
        </row>
        <row r="15783">
          <cell r="X15783">
            <v>83122.69</v>
          </cell>
        </row>
        <row r="15784">
          <cell r="X15784">
            <v>18211.48</v>
          </cell>
        </row>
        <row r="15785">
          <cell r="X15785">
            <v>15730.4</v>
          </cell>
        </row>
        <row r="15786">
          <cell r="X15786">
            <v>24470.04</v>
          </cell>
        </row>
        <row r="15787">
          <cell r="X15787">
            <v>190194.04</v>
          </cell>
        </row>
        <row r="15788">
          <cell r="X15788">
            <v>213799.8</v>
          </cell>
        </row>
        <row r="15789">
          <cell r="X15789">
            <v>237480.6</v>
          </cell>
        </row>
        <row r="15790">
          <cell r="X15790">
            <v>27845.54</v>
          </cell>
        </row>
        <row r="15791">
          <cell r="X15791">
            <v>24247.24</v>
          </cell>
        </row>
        <row r="15792">
          <cell r="X15792">
            <v>52269.599999999999</v>
          </cell>
        </row>
        <row r="15793">
          <cell r="X15793">
            <v>580170.84</v>
          </cell>
        </row>
        <row r="15794">
          <cell r="X15794">
            <v>65299.5</v>
          </cell>
        </row>
        <row r="15795">
          <cell r="X15795">
            <v>193455.52</v>
          </cell>
        </row>
        <row r="15796">
          <cell r="X15796">
            <v>20000</v>
          </cell>
        </row>
        <row r="15797">
          <cell r="X15797">
            <v>8000</v>
          </cell>
        </row>
        <row r="15798">
          <cell r="X15798">
            <v>39000</v>
          </cell>
        </row>
        <row r="15799">
          <cell r="X15799">
            <v>254749.1</v>
          </cell>
        </row>
        <row r="15800">
          <cell r="X15800">
            <v>7500</v>
          </cell>
        </row>
        <row r="15801">
          <cell r="X15801">
            <v>6000</v>
          </cell>
        </row>
        <row r="15802">
          <cell r="X15802">
            <v>801.97</v>
          </cell>
        </row>
        <row r="15803">
          <cell r="X15803">
            <v>10132.5</v>
          </cell>
        </row>
        <row r="15804">
          <cell r="X15804">
            <v>9900.9</v>
          </cell>
        </row>
        <row r="15805">
          <cell r="X15805">
            <v>2755.08</v>
          </cell>
        </row>
        <row r="15806">
          <cell r="X15806">
            <v>17370</v>
          </cell>
        </row>
        <row r="15807">
          <cell r="X15807">
            <v>9900.9</v>
          </cell>
        </row>
        <row r="15808">
          <cell r="X15808">
            <v>13524.59</v>
          </cell>
        </row>
        <row r="15809">
          <cell r="X15809">
            <v>79849.89</v>
          </cell>
        </row>
        <row r="15810">
          <cell r="X15810">
            <v>52175.62</v>
          </cell>
        </row>
        <row r="15811">
          <cell r="X15811">
            <v>7303.4</v>
          </cell>
        </row>
        <row r="15812">
          <cell r="X15812">
            <v>-7303.4</v>
          </cell>
        </row>
        <row r="15813">
          <cell r="X15813">
            <v>7303.4</v>
          </cell>
        </row>
        <row r="15814">
          <cell r="X15814">
            <v>-7303.4</v>
          </cell>
        </row>
        <row r="15815">
          <cell r="X15815">
            <v>10044</v>
          </cell>
        </row>
        <row r="15816">
          <cell r="X15816">
            <v>7303.4</v>
          </cell>
        </row>
        <row r="15817">
          <cell r="X15817">
            <v>-24705</v>
          </cell>
        </row>
        <row r="15818">
          <cell r="X15818">
            <v>24599.7</v>
          </cell>
        </row>
        <row r="15819">
          <cell r="X15819">
            <v>179776.9</v>
          </cell>
        </row>
        <row r="15820">
          <cell r="X15820">
            <v>8439452.5999999996</v>
          </cell>
        </row>
        <row r="15821">
          <cell r="X15821">
            <v>1499680</v>
          </cell>
        </row>
        <row r="15822">
          <cell r="X15822">
            <v>34476</v>
          </cell>
        </row>
        <row r="15823">
          <cell r="X15823">
            <v>10500</v>
          </cell>
        </row>
        <row r="15824">
          <cell r="X15824">
            <v>78000</v>
          </cell>
        </row>
        <row r="15825">
          <cell r="X15825">
            <v>106477.28</v>
          </cell>
        </row>
        <row r="15826">
          <cell r="X15826">
            <v>720</v>
          </cell>
        </row>
        <row r="15827">
          <cell r="X15827">
            <v>2970</v>
          </cell>
        </row>
        <row r="15828">
          <cell r="X15828">
            <v>810</v>
          </cell>
        </row>
        <row r="15829">
          <cell r="X15829">
            <v>1350</v>
          </cell>
        </row>
        <row r="15830">
          <cell r="X15830">
            <v>280310.34000000003</v>
          </cell>
        </row>
        <row r="15831">
          <cell r="X15831">
            <v>598005.17000000004</v>
          </cell>
        </row>
        <row r="15832">
          <cell r="X15832">
            <v>524919</v>
          </cell>
        </row>
        <row r="15833">
          <cell r="X15833">
            <v>-72800</v>
          </cell>
        </row>
        <row r="15834">
          <cell r="X15834">
            <v>2910363.62</v>
          </cell>
        </row>
        <row r="15835">
          <cell r="X15835">
            <v>23753.599999999999</v>
          </cell>
        </row>
        <row r="15836">
          <cell r="X15836">
            <v>99842.85</v>
          </cell>
        </row>
        <row r="15837">
          <cell r="X15837">
            <v>19780.560000000001</v>
          </cell>
        </row>
        <row r="15838">
          <cell r="X15838">
            <v>54632.12</v>
          </cell>
        </row>
        <row r="15839">
          <cell r="X15839">
            <v>11880</v>
          </cell>
        </row>
        <row r="15840">
          <cell r="X15840">
            <v>2850</v>
          </cell>
        </row>
        <row r="15841">
          <cell r="X15841">
            <v>2500</v>
          </cell>
        </row>
        <row r="15842">
          <cell r="X15842">
            <v>103.35</v>
          </cell>
        </row>
        <row r="15843">
          <cell r="X15843">
            <v>78.540000000000006</v>
          </cell>
        </row>
        <row r="15844">
          <cell r="X15844">
            <v>2958568.7</v>
          </cell>
        </row>
        <row r="15845">
          <cell r="X15845">
            <v>377565.81</v>
          </cell>
        </row>
        <row r="15846">
          <cell r="X15846">
            <v>20084.46</v>
          </cell>
        </row>
        <row r="15847">
          <cell r="X15847">
            <v>-20084.46</v>
          </cell>
        </row>
        <row r="15848">
          <cell r="X15848">
            <v>183.04</v>
          </cell>
        </row>
        <row r="15849">
          <cell r="X15849">
            <v>40.56</v>
          </cell>
        </row>
        <row r="15850">
          <cell r="X15850">
            <v>83.2</v>
          </cell>
        </row>
        <row r="15851">
          <cell r="X15851">
            <v>183.04</v>
          </cell>
        </row>
        <row r="15852">
          <cell r="X15852">
            <v>1041.04</v>
          </cell>
        </row>
        <row r="15853">
          <cell r="X15853">
            <v>457.6</v>
          </cell>
        </row>
        <row r="15854">
          <cell r="X15854">
            <v>4513.6000000000004</v>
          </cell>
        </row>
        <row r="15855">
          <cell r="X15855">
            <v>811.2</v>
          </cell>
        </row>
        <row r="15856">
          <cell r="X15856">
            <v>174.72</v>
          </cell>
        </row>
        <row r="15857">
          <cell r="X15857">
            <v>5304</v>
          </cell>
        </row>
        <row r="15858">
          <cell r="X15858">
            <v>2028</v>
          </cell>
        </row>
        <row r="15859">
          <cell r="X15859">
            <v>3369.6</v>
          </cell>
        </row>
        <row r="15860">
          <cell r="X15860">
            <v>358.8</v>
          </cell>
        </row>
        <row r="15861">
          <cell r="X15861">
            <v>894.4</v>
          </cell>
        </row>
        <row r="15862">
          <cell r="X15862">
            <v>998.4</v>
          </cell>
        </row>
        <row r="15863">
          <cell r="X15863">
            <v>3380</v>
          </cell>
        </row>
        <row r="15864">
          <cell r="X15864">
            <v>499.2</v>
          </cell>
        </row>
        <row r="15865">
          <cell r="X15865">
            <v>1040</v>
          </cell>
        </row>
        <row r="15866">
          <cell r="X15866">
            <v>546</v>
          </cell>
        </row>
        <row r="15867">
          <cell r="X15867">
            <v>343.2</v>
          </cell>
        </row>
        <row r="15868">
          <cell r="X15868">
            <v>2080</v>
          </cell>
        </row>
        <row r="15869">
          <cell r="X15869">
            <v>61198.879999999997</v>
          </cell>
        </row>
        <row r="15870">
          <cell r="X15870">
            <v>69358.73</v>
          </cell>
        </row>
        <row r="15871">
          <cell r="X15871">
            <v>1709.76</v>
          </cell>
        </row>
        <row r="15872">
          <cell r="X15872">
            <v>10035.25</v>
          </cell>
        </row>
        <row r="15873">
          <cell r="X15873">
            <v>24344.07</v>
          </cell>
        </row>
        <row r="15874">
          <cell r="X15874">
            <v>9890.68</v>
          </cell>
        </row>
        <row r="15875">
          <cell r="X15875">
            <v>20232</v>
          </cell>
        </row>
        <row r="15876">
          <cell r="X15876">
            <v>62311.28</v>
          </cell>
        </row>
        <row r="15877">
          <cell r="X15877">
            <v>24133.33</v>
          </cell>
        </row>
        <row r="15878">
          <cell r="X15878">
            <v>47660</v>
          </cell>
        </row>
        <row r="15879">
          <cell r="X15879">
            <v>12480</v>
          </cell>
        </row>
        <row r="15880">
          <cell r="X15880">
            <v>27040</v>
          </cell>
        </row>
        <row r="15881">
          <cell r="X15881">
            <v>2704</v>
          </cell>
        </row>
        <row r="15882">
          <cell r="X15882">
            <v>2704</v>
          </cell>
        </row>
        <row r="15883">
          <cell r="X15883">
            <v>3112.2</v>
          </cell>
        </row>
        <row r="15884">
          <cell r="X15884">
            <v>3112.2</v>
          </cell>
        </row>
        <row r="15885">
          <cell r="X15885">
            <v>1037.4000000000001</v>
          </cell>
        </row>
        <row r="15886">
          <cell r="X15886">
            <v>1037.4000000000001</v>
          </cell>
        </row>
        <row r="15887">
          <cell r="X15887">
            <v>14040</v>
          </cell>
        </row>
        <row r="15888">
          <cell r="X15888">
            <v>23760</v>
          </cell>
        </row>
        <row r="15889">
          <cell r="X15889">
            <v>61122.06</v>
          </cell>
        </row>
        <row r="15890">
          <cell r="X15890">
            <v>133296.42000000001</v>
          </cell>
        </row>
        <row r="15891">
          <cell r="X15891">
            <v>144332.07</v>
          </cell>
        </row>
        <row r="15892">
          <cell r="X15892">
            <v>215604.26</v>
          </cell>
        </row>
        <row r="15893">
          <cell r="X15893">
            <v>47275.97</v>
          </cell>
        </row>
        <row r="15894">
          <cell r="X15894">
            <v>535325.62</v>
          </cell>
        </row>
        <row r="15895">
          <cell r="X15895">
            <v>373753.43</v>
          </cell>
        </row>
        <row r="15896">
          <cell r="X15896">
            <v>628130.06000000006</v>
          </cell>
        </row>
        <row r="15897">
          <cell r="X15897">
            <v>490286.62</v>
          </cell>
        </row>
        <row r="15898">
          <cell r="X15898">
            <v>59694.58</v>
          </cell>
        </row>
        <row r="15899">
          <cell r="X15899">
            <v>26042.33</v>
          </cell>
        </row>
        <row r="15900">
          <cell r="X15900">
            <v>61198.879999999997</v>
          </cell>
        </row>
        <row r="15901">
          <cell r="X15901">
            <v>10079.64</v>
          </cell>
        </row>
        <row r="15902">
          <cell r="X15902">
            <v>370566</v>
          </cell>
        </row>
        <row r="15903">
          <cell r="X15903">
            <v>27060</v>
          </cell>
        </row>
        <row r="15904">
          <cell r="X15904">
            <v>13260</v>
          </cell>
        </row>
        <row r="15905">
          <cell r="X15905">
            <v>6060</v>
          </cell>
        </row>
        <row r="15906">
          <cell r="X15906">
            <v>-2217.7800000000002</v>
          </cell>
        </row>
        <row r="15907">
          <cell r="X15907">
            <v>-2217.7800000000002</v>
          </cell>
        </row>
        <row r="15908">
          <cell r="X15908">
            <v>823.68</v>
          </cell>
        </row>
        <row r="15909">
          <cell r="X15909">
            <v>1615.78</v>
          </cell>
        </row>
        <row r="15910">
          <cell r="X15910">
            <v>1615.78</v>
          </cell>
        </row>
        <row r="15911">
          <cell r="X15911">
            <v>5000</v>
          </cell>
        </row>
        <row r="15912">
          <cell r="X15912">
            <v>800</v>
          </cell>
        </row>
        <row r="15913">
          <cell r="X15913">
            <v>4000</v>
          </cell>
        </row>
        <row r="15914">
          <cell r="X15914">
            <v>11270</v>
          </cell>
        </row>
        <row r="15915">
          <cell r="X15915">
            <v>1500</v>
          </cell>
        </row>
        <row r="15916">
          <cell r="X15916">
            <v>1113.75</v>
          </cell>
        </row>
        <row r="15917">
          <cell r="X15917">
            <v>247.5</v>
          </cell>
        </row>
        <row r="15918">
          <cell r="X15918">
            <v>23265</v>
          </cell>
        </row>
        <row r="15919">
          <cell r="X15919">
            <v>2970</v>
          </cell>
        </row>
        <row r="15920">
          <cell r="X15920">
            <v>5715</v>
          </cell>
        </row>
        <row r="15921">
          <cell r="X15921">
            <v>495</v>
          </cell>
        </row>
        <row r="15922">
          <cell r="X15922">
            <v>1687.5</v>
          </cell>
        </row>
        <row r="15923">
          <cell r="X15923">
            <v>371.25</v>
          </cell>
        </row>
        <row r="15924">
          <cell r="X15924">
            <v>1293.75</v>
          </cell>
        </row>
        <row r="15925">
          <cell r="X15925">
            <v>780480</v>
          </cell>
        </row>
        <row r="15926">
          <cell r="X15926">
            <v>29104</v>
          </cell>
        </row>
        <row r="15927">
          <cell r="X15927">
            <v>60440.75</v>
          </cell>
        </row>
        <row r="15928">
          <cell r="X15928">
            <v>39120.870000000003</v>
          </cell>
        </row>
        <row r="15929">
          <cell r="X15929">
            <v>38757.94</v>
          </cell>
        </row>
        <row r="15930">
          <cell r="X15930">
            <v>34726.379999999997</v>
          </cell>
        </row>
        <row r="15931">
          <cell r="X15931">
            <v>20995.52</v>
          </cell>
        </row>
        <row r="15932">
          <cell r="X15932">
            <v>54847.5</v>
          </cell>
        </row>
        <row r="15933">
          <cell r="X15933">
            <v>14626</v>
          </cell>
        </row>
        <row r="15934">
          <cell r="X15934">
            <v>18282.5</v>
          </cell>
        </row>
        <row r="15935">
          <cell r="X15935">
            <v>694735</v>
          </cell>
        </row>
        <row r="15936">
          <cell r="X15936">
            <v>4576</v>
          </cell>
        </row>
        <row r="15937">
          <cell r="X15937">
            <v>8089.62</v>
          </cell>
        </row>
        <row r="15938">
          <cell r="X15938">
            <v>66280.5</v>
          </cell>
        </row>
        <row r="15939">
          <cell r="X15939">
            <v>28840</v>
          </cell>
        </row>
        <row r="15940">
          <cell r="X15940">
            <v>19570</v>
          </cell>
        </row>
        <row r="15941">
          <cell r="X15941">
            <v>32445</v>
          </cell>
        </row>
        <row r="15942">
          <cell r="X15942">
            <v>11407.25</v>
          </cell>
        </row>
        <row r="15943">
          <cell r="X15943">
            <v>11108.55</v>
          </cell>
        </row>
        <row r="15944">
          <cell r="X15944">
            <v>9033.1</v>
          </cell>
        </row>
        <row r="15945">
          <cell r="X15945">
            <v>57783</v>
          </cell>
        </row>
        <row r="15946">
          <cell r="X15946">
            <v>26017.8</v>
          </cell>
        </row>
        <row r="15947">
          <cell r="X15947">
            <v>1715.98</v>
          </cell>
        </row>
        <row r="15948">
          <cell r="X15948">
            <v>1334715.2</v>
          </cell>
        </row>
        <row r="15949">
          <cell r="X15949">
            <v>1334715.2</v>
          </cell>
        </row>
        <row r="15950">
          <cell r="X15950">
            <v>10868</v>
          </cell>
        </row>
        <row r="15951">
          <cell r="X15951">
            <v>6471.92</v>
          </cell>
        </row>
        <row r="15952">
          <cell r="X15952">
            <v>23577.84</v>
          </cell>
        </row>
        <row r="15953">
          <cell r="X15953">
            <v>16455</v>
          </cell>
        </row>
        <row r="15954">
          <cell r="X15954">
            <v>34492.5</v>
          </cell>
        </row>
        <row r="15955">
          <cell r="X15955">
            <v>11285</v>
          </cell>
        </row>
        <row r="15956">
          <cell r="X15956">
            <v>7210</v>
          </cell>
        </row>
        <row r="15957">
          <cell r="X15957">
            <v>3080</v>
          </cell>
        </row>
        <row r="15958">
          <cell r="X15958">
            <v>3490</v>
          </cell>
        </row>
        <row r="15959">
          <cell r="X15959">
            <v>112476</v>
          </cell>
        </row>
        <row r="15960">
          <cell r="X15960">
            <v>80340</v>
          </cell>
        </row>
        <row r="15961">
          <cell r="X15961">
            <v>69422</v>
          </cell>
        </row>
        <row r="15962">
          <cell r="X15962">
            <v>11742</v>
          </cell>
        </row>
        <row r="15963">
          <cell r="X15963">
            <v>510000</v>
          </cell>
        </row>
        <row r="15964">
          <cell r="X15964">
            <v>84112.6</v>
          </cell>
        </row>
        <row r="15965">
          <cell r="X15965">
            <v>2523.96</v>
          </cell>
        </row>
        <row r="15966">
          <cell r="X15966">
            <v>4866.8999999999996</v>
          </cell>
        </row>
        <row r="15967">
          <cell r="X15967">
            <v>2381</v>
          </cell>
        </row>
        <row r="15968">
          <cell r="X15968">
            <v>124621.95</v>
          </cell>
        </row>
        <row r="15969">
          <cell r="X15969">
            <v>1269.7</v>
          </cell>
        </row>
        <row r="15970">
          <cell r="X15970">
            <v>9440</v>
          </cell>
        </row>
        <row r="15971">
          <cell r="X15971">
            <v>31750.9</v>
          </cell>
        </row>
        <row r="15972">
          <cell r="X15972">
            <v>16154.25</v>
          </cell>
        </row>
        <row r="15973">
          <cell r="X15973">
            <v>5985.87</v>
          </cell>
        </row>
        <row r="15974">
          <cell r="X15974">
            <v>22500</v>
          </cell>
        </row>
        <row r="15975">
          <cell r="X15975">
            <v>24191.75</v>
          </cell>
        </row>
        <row r="15976">
          <cell r="X15976">
            <v>167182.6</v>
          </cell>
        </row>
        <row r="15977">
          <cell r="X15977">
            <v>4265.91</v>
          </cell>
        </row>
        <row r="15978">
          <cell r="X15978">
            <v>600</v>
          </cell>
        </row>
        <row r="15979">
          <cell r="X15979">
            <v>7000</v>
          </cell>
        </row>
        <row r="15980">
          <cell r="X15980">
            <v>1200</v>
          </cell>
        </row>
        <row r="15981">
          <cell r="X15981">
            <v>3325</v>
          </cell>
        </row>
        <row r="15982">
          <cell r="X15982">
            <v>23800</v>
          </cell>
        </row>
        <row r="15983">
          <cell r="X15983">
            <v>21690</v>
          </cell>
        </row>
        <row r="15984">
          <cell r="X15984">
            <v>8652</v>
          </cell>
        </row>
        <row r="15985">
          <cell r="X15985">
            <v>-84112.6</v>
          </cell>
        </row>
        <row r="15986">
          <cell r="X15986">
            <v>15840</v>
          </cell>
        </row>
        <row r="15987">
          <cell r="X15987">
            <v>8977.5</v>
          </cell>
        </row>
        <row r="15988">
          <cell r="X15988">
            <v>1750</v>
          </cell>
        </row>
        <row r="15989">
          <cell r="X15989">
            <v>1050</v>
          </cell>
        </row>
        <row r="15990">
          <cell r="X15990">
            <v>6400</v>
          </cell>
        </row>
        <row r="15991">
          <cell r="X15991">
            <v>4800</v>
          </cell>
        </row>
        <row r="15992">
          <cell r="X15992">
            <v>500</v>
          </cell>
        </row>
        <row r="15993">
          <cell r="X15993">
            <v>2062.5</v>
          </cell>
        </row>
        <row r="15994">
          <cell r="X15994">
            <v>1400</v>
          </cell>
        </row>
        <row r="15995">
          <cell r="X15995">
            <v>2700</v>
          </cell>
        </row>
        <row r="15996">
          <cell r="X15996">
            <v>700</v>
          </cell>
        </row>
        <row r="15997">
          <cell r="X15997">
            <v>800</v>
          </cell>
        </row>
        <row r="15998">
          <cell r="X15998">
            <v>900</v>
          </cell>
        </row>
        <row r="15999">
          <cell r="X15999">
            <v>6750</v>
          </cell>
        </row>
        <row r="16000">
          <cell r="X16000">
            <v>292.5</v>
          </cell>
        </row>
        <row r="16001">
          <cell r="X16001">
            <v>450</v>
          </cell>
        </row>
        <row r="16002">
          <cell r="X16002">
            <v>500</v>
          </cell>
        </row>
        <row r="16003">
          <cell r="X16003">
            <v>900</v>
          </cell>
        </row>
        <row r="16004">
          <cell r="X16004">
            <v>1706.3</v>
          </cell>
        </row>
        <row r="16005">
          <cell r="X16005">
            <v>875</v>
          </cell>
        </row>
        <row r="16006">
          <cell r="X16006">
            <v>292.60000000000002</v>
          </cell>
        </row>
        <row r="16007">
          <cell r="X16007">
            <v>658.2</v>
          </cell>
        </row>
        <row r="16008">
          <cell r="X16008">
            <v>729</v>
          </cell>
        </row>
        <row r="16009">
          <cell r="X16009">
            <v>4738.5</v>
          </cell>
        </row>
        <row r="16010">
          <cell r="X16010">
            <v>12960</v>
          </cell>
        </row>
        <row r="16011">
          <cell r="X16011">
            <v>1350</v>
          </cell>
        </row>
        <row r="16012">
          <cell r="X16012">
            <v>7749</v>
          </cell>
        </row>
        <row r="16013">
          <cell r="X16013">
            <v>10476</v>
          </cell>
        </row>
        <row r="16014">
          <cell r="X16014">
            <v>4275</v>
          </cell>
        </row>
        <row r="16015">
          <cell r="X16015">
            <v>1404</v>
          </cell>
        </row>
        <row r="16016">
          <cell r="X16016">
            <v>1795.5</v>
          </cell>
        </row>
        <row r="16017">
          <cell r="X16017">
            <v>4257</v>
          </cell>
        </row>
        <row r="16018">
          <cell r="X16018">
            <v>3462.75</v>
          </cell>
        </row>
        <row r="16019">
          <cell r="X16019">
            <v>11610</v>
          </cell>
        </row>
        <row r="16020">
          <cell r="X16020">
            <v>1620</v>
          </cell>
        </row>
        <row r="16021">
          <cell r="X16021">
            <v>1552.5</v>
          </cell>
        </row>
        <row r="16022">
          <cell r="X16022">
            <v>1417.5</v>
          </cell>
        </row>
        <row r="16023">
          <cell r="X16023">
            <v>1215</v>
          </cell>
        </row>
        <row r="16024">
          <cell r="X16024">
            <v>1012.5</v>
          </cell>
        </row>
        <row r="16025">
          <cell r="X16025">
            <v>2683.2</v>
          </cell>
        </row>
        <row r="16026">
          <cell r="X16026">
            <v>147108</v>
          </cell>
        </row>
        <row r="16027">
          <cell r="X16027">
            <v>20881.12</v>
          </cell>
        </row>
        <row r="16028">
          <cell r="X16028">
            <v>16623.36</v>
          </cell>
        </row>
        <row r="16029">
          <cell r="X16029">
            <v>8159.85</v>
          </cell>
        </row>
        <row r="16030">
          <cell r="X16030">
            <v>26437.5</v>
          </cell>
        </row>
        <row r="16031">
          <cell r="X16031">
            <v>6075</v>
          </cell>
        </row>
        <row r="16032">
          <cell r="X16032">
            <v>76680</v>
          </cell>
        </row>
        <row r="16033">
          <cell r="X16033">
            <v>88290</v>
          </cell>
        </row>
        <row r="16034">
          <cell r="X16034">
            <v>93549.6</v>
          </cell>
        </row>
        <row r="16035">
          <cell r="X16035">
            <v>117720</v>
          </cell>
        </row>
        <row r="16036">
          <cell r="X16036">
            <v>362577.6</v>
          </cell>
        </row>
        <row r="16037">
          <cell r="X16037">
            <v>184032</v>
          </cell>
        </row>
        <row r="16038">
          <cell r="X16038">
            <v>470880</v>
          </cell>
        </row>
        <row r="16039">
          <cell r="X16039">
            <v>9797628.7300000004</v>
          </cell>
        </row>
        <row r="16040">
          <cell r="X16040">
            <v>2519390.27</v>
          </cell>
        </row>
        <row r="16041">
          <cell r="X16041">
            <v>670686.81999999995</v>
          </cell>
        </row>
        <row r="16042">
          <cell r="X16042">
            <v>318600</v>
          </cell>
        </row>
        <row r="16043">
          <cell r="X16043">
            <v>270608</v>
          </cell>
        </row>
        <row r="16044">
          <cell r="X16044">
            <v>104080</v>
          </cell>
        </row>
        <row r="16045">
          <cell r="X16045">
            <v>66611.199999999997</v>
          </cell>
        </row>
        <row r="16046">
          <cell r="X16046">
            <v>37937.160000000003</v>
          </cell>
        </row>
        <row r="16047">
          <cell r="X16047">
            <v>42152.4</v>
          </cell>
        </row>
        <row r="16048">
          <cell r="X16048">
            <v>19125</v>
          </cell>
        </row>
        <row r="16049">
          <cell r="X16049">
            <v>3600</v>
          </cell>
        </row>
        <row r="16050">
          <cell r="X16050">
            <v>2193.75</v>
          </cell>
        </row>
        <row r="16051">
          <cell r="X16051">
            <v>10462.5</v>
          </cell>
        </row>
        <row r="16052">
          <cell r="X16052">
            <v>7560</v>
          </cell>
        </row>
        <row r="16053">
          <cell r="X16053">
            <v>779872.68</v>
          </cell>
        </row>
        <row r="16054">
          <cell r="X16054">
            <v>16267.5</v>
          </cell>
        </row>
        <row r="16055">
          <cell r="X16055">
            <v>12757.5</v>
          </cell>
        </row>
        <row r="16056">
          <cell r="X16056">
            <v>35572.5</v>
          </cell>
        </row>
        <row r="16057">
          <cell r="X16057">
            <v>6378.75</v>
          </cell>
        </row>
        <row r="16058">
          <cell r="X16058">
            <v>41849.599999999999</v>
          </cell>
        </row>
        <row r="16059">
          <cell r="X16059">
            <v>779872.68</v>
          </cell>
        </row>
        <row r="16060">
          <cell r="X16060">
            <v>7323.75</v>
          </cell>
        </row>
        <row r="16061">
          <cell r="X16061">
            <v>14681.25</v>
          </cell>
        </row>
        <row r="16062">
          <cell r="X16062">
            <v>5962.5</v>
          </cell>
        </row>
        <row r="16063">
          <cell r="X16063">
            <v>695103.88</v>
          </cell>
        </row>
        <row r="16064">
          <cell r="X16064">
            <v>2000</v>
          </cell>
        </row>
        <row r="16065">
          <cell r="X16065">
            <v>6500</v>
          </cell>
        </row>
        <row r="16066">
          <cell r="X16066">
            <v>5000</v>
          </cell>
        </row>
        <row r="16067">
          <cell r="X16067">
            <v>1500</v>
          </cell>
        </row>
        <row r="16068">
          <cell r="X16068">
            <v>36540</v>
          </cell>
        </row>
        <row r="16069">
          <cell r="X16069">
            <v>27020</v>
          </cell>
        </row>
        <row r="16070">
          <cell r="X16070">
            <v>7840</v>
          </cell>
        </row>
        <row r="16071">
          <cell r="X16071">
            <v>102058.58</v>
          </cell>
        </row>
        <row r="16072">
          <cell r="X16072">
            <v>5512</v>
          </cell>
        </row>
        <row r="16073">
          <cell r="X16073">
            <v>17784</v>
          </cell>
        </row>
        <row r="16074">
          <cell r="X16074">
            <v>1664</v>
          </cell>
        </row>
        <row r="16075">
          <cell r="X16075">
            <v>8320</v>
          </cell>
        </row>
        <row r="16076">
          <cell r="X16076">
            <v>1957</v>
          </cell>
        </row>
        <row r="16077">
          <cell r="X16077">
            <v>2080.6</v>
          </cell>
        </row>
        <row r="16078">
          <cell r="X16078">
            <v>567.74</v>
          </cell>
        </row>
        <row r="16079">
          <cell r="X16079">
            <v>1643.88</v>
          </cell>
        </row>
        <row r="16080">
          <cell r="X16080">
            <v>332.69</v>
          </cell>
        </row>
        <row r="16081">
          <cell r="X16081">
            <v>215.27</v>
          </cell>
        </row>
        <row r="16082">
          <cell r="X16082">
            <v>1908.08</v>
          </cell>
        </row>
        <row r="16083">
          <cell r="X16083">
            <v>2446.25</v>
          </cell>
        </row>
        <row r="16084">
          <cell r="X16084">
            <v>1714.95</v>
          </cell>
        </row>
        <row r="16085">
          <cell r="X16085">
            <v>2203.17</v>
          </cell>
        </row>
        <row r="16086">
          <cell r="X16086">
            <v>2054.85</v>
          </cell>
        </row>
        <row r="16087">
          <cell r="X16087">
            <v>1105.81</v>
          </cell>
        </row>
        <row r="16088">
          <cell r="X16088">
            <v>13699</v>
          </cell>
        </row>
        <row r="16089">
          <cell r="X16089">
            <v>2299.48</v>
          </cell>
        </row>
        <row r="16090">
          <cell r="X16090">
            <v>6427.2</v>
          </cell>
        </row>
        <row r="16091">
          <cell r="X16091">
            <v>959.14</v>
          </cell>
        </row>
        <row r="16092">
          <cell r="X16092">
            <v>3963.44</v>
          </cell>
        </row>
        <row r="16093">
          <cell r="X16093">
            <v>5753.99</v>
          </cell>
        </row>
        <row r="16094">
          <cell r="X16094">
            <v>1028.97</v>
          </cell>
        </row>
        <row r="16095">
          <cell r="X16095">
            <v>1565.6</v>
          </cell>
        </row>
        <row r="16096">
          <cell r="X16096">
            <v>453.2</v>
          </cell>
        </row>
        <row r="16097">
          <cell r="X16097">
            <v>231.75</v>
          </cell>
        </row>
        <row r="16098">
          <cell r="X16098">
            <v>24960</v>
          </cell>
        </row>
        <row r="16099">
          <cell r="X16099">
            <v>14551.68</v>
          </cell>
        </row>
        <row r="16100">
          <cell r="X16100">
            <v>5642</v>
          </cell>
        </row>
        <row r="16101">
          <cell r="X16101">
            <v>73342.990000000005</v>
          </cell>
        </row>
        <row r="16102">
          <cell r="X16102">
            <v>-73342.990000000005</v>
          </cell>
        </row>
        <row r="16103">
          <cell r="X16103">
            <v>120825</v>
          </cell>
        </row>
        <row r="16104">
          <cell r="X16104">
            <v>24806.25</v>
          </cell>
        </row>
        <row r="16105">
          <cell r="X16105">
            <v>5294.64</v>
          </cell>
        </row>
        <row r="16106">
          <cell r="X16106">
            <v>4633.2</v>
          </cell>
        </row>
        <row r="16107">
          <cell r="X16107">
            <v>7500.48</v>
          </cell>
        </row>
        <row r="16108">
          <cell r="X16108">
            <v>4411.68</v>
          </cell>
        </row>
        <row r="16109">
          <cell r="X16109">
            <v>1800</v>
          </cell>
        </row>
        <row r="16110">
          <cell r="X16110">
            <v>225</v>
          </cell>
        </row>
        <row r="16111">
          <cell r="X16111">
            <v>19687.5</v>
          </cell>
        </row>
        <row r="16112">
          <cell r="X16112">
            <v>74722.5</v>
          </cell>
        </row>
        <row r="16113">
          <cell r="X16113">
            <v>13365</v>
          </cell>
        </row>
        <row r="16114">
          <cell r="X16114">
            <v>60674.400000000001</v>
          </cell>
        </row>
        <row r="16115">
          <cell r="X16115">
            <v>13483.2</v>
          </cell>
        </row>
        <row r="16116">
          <cell r="X16116">
            <v>70786.8</v>
          </cell>
        </row>
        <row r="16117">
          <cell r="X16117">
            <v>15730.4</v>
          </cell>
        </row>
        <row r="16118">
          <cell r="X16118">
            <v>73342.990000000005</v>
          </cell>
        </row>
        <row r="16119">
          <cell r="X16119">
            <v>12977.58</v>
          </cell>
        </row>
        <row r="16120">
          <cell r="X16120">
            <v>298260.47999999998</v>
          </cell>
        </row>
        <row r="16121">
          <cell r="X16121">
            <v>584494</v>
          </cell>
        </row>
        <row r="16122">
          <cell r="X16122">
            <v>75360</v>
          </cell>
        </row>
        <row r="16123">
          <cell r="X16123">
            <v>6813.45</v>
          </cell>
        </row>
        <row r="16124">
          <cell r="X16124">
            <v>20084.46</v>
          </cell>
        </row>
        <row r="16125">
          <cell r="X16125">
            <v>7425.6</v>
          </cell>
        </row>
        <row r="16126">
          <cell r="X16126">
            <v>6188</v>
          </cell>
        </row>
        <row r="16127">
          <cell r="X16127">
            <v>40500</v>
          </cell>
        </row>
        <row r="16128">
          <cell r="X16128">
            <v>17678.8</v>
          </cell>
        </row>
        <row r="16129">
          <cell r="X16129">
            <v>7164.16</v>
          </cell>
        </row>
        <row r="16130">
          <cell r="X16130">
            <v>14967.15</v>
          </cell>
        </row>
        <row r="16131">
          <cell r="X16131">
            <v>6878.52</v>
          </cell>
        </row>
        <row r="16132">
          <cell r="X16132">
            <v>17485.8</v>
          </cell>
        </row>
        <row r="16133">
          <cell r="X16133">
            <v>12228.48</v>
          </cell>
        </row>
        <row r="16134">
          <cell r="X16134">
            <v>26325.200000000001</v>
          </cell>
        </row>
        <row r="16135">
          <cell r="X16135">
            <v>7897.56</v>
          </cell>
        </row>
        <row r="16136">
          <cell r="X16136">
            <v>22673.7</v>
          </cell>
        </row>
        <row r="16137">
          <cell r="X16137">
            <v>3900</v>
          </cell>
        </row>
        <row r="16138">
          <cell r="X16138">
            <v>530.4</v>
          </cell>
        </row>
        <row r="16139">
          <cell r="X16139">
            <v>3858.4</v>
          </cell>
        </row>
        <row r="16140">
          <cell r="X16140">
            <v>3858.4</v>
          </cell>
        </row>
        <row r="16141">
          <cell r="X16141">
            <v>4243.2</v>
          </cell>
        </row>
        <row r="16142">
          <cell r="X16142">
            <v>4784</v>
          </cell>
        </row>
        <row r="16143">
          <cell r="X16143">
            <v>1248</v>
          </cell>
        </row>
        <row r="16144">
          <cell r="X16144">
            <v>748.8</v>
          </cell>
        </row>
        <row r="16145">
          <cell r="X16145">
            <v>374.4</v>
          </cell>
        </row>
        <row r="16146">
          <cell r="X16146">
            <v>686.4</v>
          </cell>
        </row>
        <row r="16147">
          <cell r="X16147">
            <v>24187.5</v>
          </cell>
        </row>
        <row r="16148">
          <cell r="X16148">
            <v>-65278.8</v>
          </cell>
        </row>
        <row r="16149">
          <cell r="X16149">
            <v>64321.2</v>
          </cell>
        </row>
        <row r="16150">
          <cell r="X16150">
            <v>690759.05</v>
          </cell>
        </row>
        <row r="16151">
          <cell r="X16151">
            <v>36659.61</v>
          </cell>
        </row>
        <row r="16152">
          <cell r="X16152">
            <v>630475.36</v>
          </cell>
        </row>
        <row r="16153">
          <cell r="X16153">
            <v>143270.63</v>
          </cell>
        </row>
        <row r="16154">
          <cell r="X16154">
            <v>132375.6</v>
          </cell>
        </row>
        <row r="16155">
          <cell r="X16155">
            <v>1334715.2</v>
          </cell>
        </row>
        <row r="16156">
          <cell r="X16156">
            <v>121426</v>
          </cell>
        </row>
        <row r="16157">
          <cell r="X16157">
            <v>103436.02</v>
          </cell>
        </row>
        <row r="16158">
          <cell r="X16158">
            <v>71955.679999999993</v>
          </cell>
        </row>
        <row r="16159">
          <cell r="X16159">
            <v>71955.679999999993</v>
          </cell>
        </row>
        <row r="16160">
          <cell r="X16160">
            <v>143911.35</v>
          </cell>
        </row>
        <row r="16161">
          <cell r="X16161">
            <v>21937.5</v>
          </cell>
        </row>
        <row r="16162">
          <cell r="X16162">
            <v>36562.5</v>
          </cell>
        </row>
        <row r="16163">
          <cell r="X16163">
            <v>21937.5</v>
          </cell>
        </row>
        <row r="16164">
          <cell r="X16164">
            <v>452633.14</v>
          </cell>
        </row>
        <row r="16165">
          <cell r="X16165">
            <v>192888.77</v>
          </cell>
        </row>
        <row r="16166">
          <cell r="X16166">
            <v>196516.12</v>
          </cell>
        </row>
        <row r="16167">
          <cell r="X16167">
            <v>7830</v>
          </cell>
        </row>
        <row r="16168">
          <cell r="X16168">
            <v>5197.5</v>
          </cell>
        </row>
        <row r="16169">
          <cell r="X16169">
            <v>349690.92</v>
          </cell>
        </row>
        <row r="16170">
          <cell r="X16170">
            <v>434452.46</v>
          </cell>
        </row>
        <row r="16171">
          <cell r="X16171">
            <v>84477.05</v>
          </cell>
        </row>
        <row r="16172">
          <cell r="X16172">
            <v>28616.49</v>
          </cell>
        </row>
        <row r="16173">
          <cell r="X16173">
            <v>43618.239999999998</v>
          </cell>
        </row>
        <row r="16174">
          <cell r="X16174">
            <v>60337.65</v>
          </cell>
        </row>
        <row r="16175">
          <cell r="X16175">
            <v>1158</v>
          </cell>
        </row>
        <row r="16176">
          <cell r="X16176">
            <v>1737</v>
          </cell>
        </row>
        <row r="16177">
          <cell r="X16177">
            <v>955.35</v>
          </cell>
        </row>
        <row r="16178">
          <cell r="X16178">
            <v>424.6</v>
          </cell>
        </row>
        <row r="16179">
          <cell r="X16179">
            <v>135.1</v>
          </cell>
        </row>
        <row r="16180">
          <cell r="X16180">
            <v>202.8</v>
          </cell>
        </row>
        <row r="16181">
          <cell r="X16181">
            <v>7237.5</v>
          </cell>
        </row>
        <row r="16182">
          <cell r="X16182">
            <v>4053</v>
          </cell>
        </row>
        <row r="16183">
          <cell r="X16183">
            <v>1447.5</v>
          </cell>
        </row>
        <row r="16184">
          <cell r="X16184">
            <v>2412.5</v>
          </cell>
        </row>
        <row r="16185">
          <cell r="X16185">
            <v>28685.65</v>
          </cell>
        </row>
        <row r="16186">
          <cell r="X16186">
            <v>2968.4</v>
          </cell>
        </row>
        <row r="16187">
          <cell r="X16187">
            <v>6948</v>
          </cell>
        </row>
        <row r="16188">
          <cell r="X16188">
            <v>2895</v>
          </cell>
        </row>
        <row r="16189">
          <cell r="X16189">
            <v>24125</v>
          </cell>
        </row>
        <row r="16190">
          <cell r="X16190">
            <v>9650</v>
          </cell>
        </row>
        <row r="16191">
          <cell r="X16191">
            <v>400</v>
          </cell>
        </row>
        <row r="16192">
          <cell r="X16192">
            <v>22500</v>
          </cell>
        </row>
        <row r="16193">
          <cell r="X16193">
            <v>31500</v>
          </cell>
        </row>
        <row r="16194">
          <cell r="X16194">
            <v>19402.240000000002</v>
          </cell>
        </row>
        <row r="16195">
          <cell r="X16195">
            <v>264040</v>
          </cell>
        </row>
        <row r="16196">
          <cell r="X16196">
            <v>4494</v>
          </cell>
        </row>
        <row r="16197">
          <cell r="X16197">
            <v>6480</v>
          </cell>
        </row>
        <row r="16198">
          <cell r="X16198">
            <v>15489</v>
          </cell>
        </row>
        <row r="16199">
          <cell r="X16199">
            <v>6484</v>
          </cell>
        </row>
        <row r="16200">
          <cell r="X16200">
            <v>14860</v>
          </cell>
        </row>
        <row r="16201">
          <cell r="X16201">
            <v>4246</v>
          </cell>
        </row>
        <row r="16202">
          <cell r="X16202">
            <v>3860</v>
          </cell>
        </row>
        <row r="16203">
          <cell r="X16203">
            <v>2370</v>
          </cell>
        </row>
        <row r="16204">
          <cell r="X16204">
            <v>156368.68</v>
          </cell>
        </row>
        <row r="16205">
          <cell r="X16205">
            <v>104940.11</v>
          </cell>
        </row>
        <row r="16206">
          <cell r="X16206">
            <v>27922.17</v>
          </cell>
        </row>
        <row r="16207">
          <cell r="X16207">
            <v>50458.47</v>
          </cell>
        </row>
        <row r="16208">
          <cell r="X16208">
            <v>627977.19999999995</v>
          </cell>
        </row>
        <row r="16209">
          <cell r="X16209">
            <v>85849.47</v>
          </cell>
        </row>
        <row r="16210">
          <cell r="X16210">
            <v>38155.32</v>
          </cell>
        </row>
        <row r="16211">
          <cell r="X16211">
            <v>6075</v>
          </cell>
        </row>
        <row r="16212">
          <cell r="X16212">
            <v>2531.25</v>
          </cell>
        </row>
        <row r="16213">
          <cell r="X16213">
            <v>2250</v>
          </cell>
        </row>
        <row r="16214">
          <cell r="X16214">
            <v>18750</v>
          </cell>
        </row>
        <row r="16215">
          <cell r="X16215">
            <v>9000</v>
          </cell>
        </row>
        <row r="16216">
          <cell r="X16216">
            <v>1500</v>
          </cell>
        </row>
        <row r="16217">
          <cell r="X16217">
            <v>6000</v>
          </cell>
        </row>
        <row r="16218">
          <cell r="X16218">
            <v>1000</v>
          </cell>
        </row>
        <row r="16219">
          <cell r="X16219">
            <v>4000</v>
          </cell>
        </row>
        <row r="16220">
          <cell r="X16220">
            <v>41600</v>
          </cell>
        </row>
        <row r="16221">
          <cell r="X16221">
            <v>60730.11</v>
          </cell>
        </row>
        <row r="16222">
          <cell r="X16222">
            <v>46968</v>
          </cell>
        </row>
        <row r="16223">
          <cell r="X16223">
            <v>65559.5</v>
          </cell>
        </row>
        <row r="16224">
          <cell r="X16224">
            <v>98000</v>
          </cell>
        </row>
        <row r="16225">
          <cell r="X16225">
            <v>57300</v>
          </cell>
        </row>
        <row r="16226">
          <cell r="X16226">
            <v>689.52</v>
          </cell>
        </row>
        <row r="16227">
          <cell r="X16227">
            <v>604967.88</v>
          </cell>
        </row>
        <row r="16228">
          <cell r="X16228">
            <v>4160</v>
          </cell>
        </row>
        <row r="16229">
          <cell r="X16229">
            <v>-4160</v>
          </cell>
        </row>
        <row r="16230">
          <cell r="X16230">
            <v>28125</v>
          </cell>
        </row>
        <row r="16231">
          <cell r="X16231">
            <v>22500</v>
          </cell>
        </row>
        <row r="16232">
          <cell r="X16232">
            <v>19350</v>
          </cell>
        </row>
        <row r="16233">
          <cell r="X16233">
            <v>48375</v>
          </cell>
        </row>
        <row r="16234">
          <cell r="X16234">
            <v>24502.5</v>
          </cell>
        </row>
        <row r="16235">
          <cell r="X16235">
            <v>12474</v>
          </cell>
        </row>
        <row r="16236">
          <cell r="X16236">
            <v>8955.7000000000007</v>
          </cell>
        </row>
        <row r="16237">
          <cell r="X16237">
            <v>24346.720000000001</v>
          </cell>
        </row>
        <row r="16238">
          <cell r="X16238">
            <v>38381.58</v>
          </cell>
        </row>
        <row r="16239">
          <cell r="X16239">
            <v>6458.07</v>
          </cell>
        </row>
        <row r="16240">
          <cell r="X16240">
            <v>7458.36</v>
          </cell>
        </row>
        <row r="16241">
          <cell r="X16241">
            <v>25587.72</v>
          </cell>
        </row>
        <row r="16242">
          <cell r="X16242">
            <v>27084</v>
          </cell>
        </row>
        <row r="16243">
          <cell r="X16243">
            <v>9028</v>
          </cell>
        </row>
        <row r="16244">
          <cell r="X16244">
            <v>118799.46</v>
          </cell>
        </row>
        <row r="16245">
          <cell r="X16245">
            <v>446498.15</v>
          </cell>
        </row>
        <row r="16246">
          <cell r="X16246">
            <v>25641.279999999999</v>
          </cell>
        </row>
        <row r="16247">
          <cell r="X16247">
            <v>203115.41</v>
          </cell>
        </row>
        <row r="16248">
          <cell r="X16248">
            <v>467477.19</v>
          </cell>
        </row>
        <row r="16249">
          <cell r="X16249">
            <v>20949.740000000002</v>
          </cell>
        </row>
        <row r="16250">
          <cell r="X16250">
            <v>84928.05</v>
          </cell>
        </row>
        <row r="16251">
          <cell r="X16251">
            <v>649201.22</v>
          </cell>
        </row>
        <row r="16252">
          <cell r="X16252">
            <v>149230.78</v>
          </cell>
        </row>
        <row r="16253">
          <cell r="X16253">
            <v>66771.81</v>
          </cell>
        </row>
        <row r="16254">
          <cell r="X16254">
            <v>345367.45</v>
          </cell>
        </row>
        <row r="16255">
          <cell r="X16255">
            <v>265211.92</v>
          </cell>
        </row>
        <row r="16256">
          <cell r="X16256">
            <v>4185</v>
          </cell>
        </row>
        <row r="16257">
          <cell r="X16257">
            <v>707.2</v>
          </cell>
        </row>
        <row r="16258">
          <cell r="X16258">
            <v>2038.4</v>
          </cell>
        </row>
        <row r="16259">
          <cell r="X16259">
            <v>6119.36</v>
          </cell>
        </row>
        <row r="16260">
          <cell r="X16260">
            <v>2612.06</v>
          </cell>
        </row>
        <row r="16261">
          <cell r="X16261">
            <v>79639.25</v>
          </cell>
        </row>
        <row r="16262">
          <cell r="X16262">
            <v>11172.1</v>
          </cell>
        </row>
        <row r="16263">
          <cell r="X16263">
            <v>11943.22</v>
          </cell>
        </row>
        <row r="16264">
          <cell r="X16264">
            <v>3931.2</v>
          </cell>
        </row>
        <row r="16265">
          <cell r="X16265">
            <v>1716</v>
          </cell>
        </row>
        <row r="16266">
          <cell r="X16266">
            <v>20966.400000000001</v>
          </cell>
        </row>
        <row r="16267">
          <cell r="X16267">
            <v>3065.67</v>
          </cell>
        </row>
        <row r="16268">
          <cell r="X16268">
            <v>4429.8</v>
          </cell>
        </row>
        <row r="16269">
          <cell r="X16269">
            <v>3063.62</v>
          </cell>
        </row>
        <row r="16270">
          <cell r="X16270">
            <v>19108.36</v>
          </cell>
        </row>
        <row r="16271">
          <cell r="X16271">
            <v>39900.379999999997</v>
          </cell>
        </row>
        <row r="16272">
          <cell r="X16272">
            <v>2024.92</v>
          </cell>
        </row>
        <row r="16273">
          <cell r="X16273">
            <v>82702.990000000005</v>
          </cell>
        </row>
        <row r="16274">
          <cell r="X16274">
            <v>146563.89000000001</v>
          </cell>
        </row>
        <row r="16275">
          <cell r="X16275">
            <v>12359.07</v>
          </cell>
        </row>
        <row r="16276">
          <cell r="X16276">
            <v>59664.08</v>
          </cell>
        </row>
        <row r="16277">
          <cell r="X16277">
            <v>33956.68</v>
          </cell>
        </row>
        <row r="16278">
          <cell r="X16278">
            <v>25552.799999999999</v>
          </cell>
        </row>
        <row r="16279">
          <cell r="X16279">
            <v>15724.8</v>
          </cell>
        </row>
        <row r="16280">
          <cell r="X16280">
            <v>15724.8</v>
          </cell>
        </row>
        <row r="16281">
          <cell r="X16281">
            <v>255495.24</v>
          </cell>
        </row>
        <row r="16282">
          <cell r="X16282">
            <v>152864.94</v>
          </cell>
        </row>
        <row r="16283">
          <cell r="X16283">
            <v>19656</v>
          </cell>
        </row>
        <row r="16284">
          <cell r="X16284">
            <v>61528.27</v>
          </cell>
        </row>
        <row r="16285">
          <cell r="X16285">
            <v>323381.08</v>
          </cell>
        </row>
        <row r="16286">
          <cell r="X16286">
            <v>66105.89</v>
          </cell>
        </row>
        <row r="16287">
          <cell r="X16287">
            <v>78000</v>
          </cell>
        </row>
        <row r="16288">
          <cell r="X16288">
            <v>8724.6</v>
          </cell>
        </row>
        <row r="16289">
          <cell r="X16289">
            <v>2136.12</v>
          </cell>
        </row>
        <row r="16290">
          <cell r="X16290">
            <v>19663.93</v>
          </cell>
        </row>
        <row r="16291">
          <cell r="X16291">
            <v>3632.67</v>
          </cell>
        </row>
        <row r="16292">
          <cell r="X16292">
            <v>10106.219999999999</v>
          </cell>
        </row>
        <row r="16293">
          <cell r="X16293">
            <v>1707.66</v>
          </cell>
        </row>
        <row r="16294">
          <cell r="X16294">
            <v>869.34</v>
          </cell>
        </row>
        <row r="16295">
          <cell r="X16295">
            <v>14754.18</v>
          </cell>
        </row>
        <row r="16296">
          <cell r="X16296">
            <v>14685.84</v>
          </cell>
        </row>
        <row r="16297">
          <cell r="X16297">
            <v>8010.45</v>
          </cell>
        </row>
        <row r="16298">
          <cell r="X16298">
            <v>171600</v>
          </cell>
        </row>
        <row r="16299">
          <cell r="X16299">
            <v>77736.45</v>
          </cell>
        </row>
        <row r="16300">
          <cell r="X16300">
            <v>38813.65</v>
          </cell>
        </row>
        <row r="16301">
          <cell r="X16301">
            <v>48074.57</v>
          </cell>
        </row>
        <row r="16302">
          <cell r="X16302">
            <v>11746.36</v>
          </cell>
        </row>
        <row r="16303">
          <cell r="X16303">
            <v>16444.93</v>
          </cell>
        </row>
        <row r="16304">
          <cell r="X16304">
            <v>3744.55</v>
          </cell>
        </row>
        <row r="16305">
          <cell r="X16305">
            <v>199.98</v>
          </cell>
        </row>
        <row r="16306">
          <cell r="X16306">
            <v>16875.830000000002</v>
          </cell>
        </row>
        <row r="16307">
          <cell r="X16307">
            <v>51163.56</v>
          </cell>
        </row>
        <row r="16308">
          <cell r="X16308">
            <v>32163.42</v>
          </cell>
        </row>
        <row r="16309">
          <cell r="X16309">
            <v>2350.25</v>
          </cell>
        </row>
        <row r="16310">
          <cell r="X16310">
            <v>2636.63</v>
          </cell>
        </row>
        <row r="16311">
          <cell r="X16311">
            <v>6235.32</v>
          </cell>
        </row>
        <row r="16312">
          <cell r="X16312">
            <v>581</v>
          </cell>
        </row>
        <row r="16313">
          <cell r="X16313">
            <v>424</v>
          </cell>
        </row>
        <row r="16314">
          <cell r="X16314">
            <v>38783.72</v>
          </cell>
        </row>
        <row r="16315">
          <cell r="X16315">
            <v>1624.25</v>
          </cell>
        </row>
        <row r="16316">
          <cell r="X16316">
            <v>1273.05</v>
          </cell>
        </row>
        <row r="16317">
          <cell r="X16317">
            <v>2992.6</v>
          </cell>
        </row>
        <row r="16318">
          <cell r="X16318">
            <v>2801.1</v>
          </cell>
        </row>
        <row r="16319">
          <cell r="X16319">
            <v>758.39</v>
          </cell>
        </row>
        <row r="16320">
          <cell r="X16320">
            <v>1210.03</v>
          </cell>
        </row>
        <row r="16321">
          <cell r="X16321">
            <v>1359.3</v>
          </cell>
        </row>
        <row r="16322">
          <cell r="X16322">
            <v>345.5</v>
          </cell>
        </row>
        <row r="16323">
          <cell r="X16323">
            <v>2620.39</v>
          </cell>
        </row>
        <row r="16324">
          <cell r="X16324">
            <v>33840</v>
          </cell>
        </row>
        <row r="16325">
          <cell r="X16325">
            <v>33840</v>
          </cell>
        </row>
        <row r="16326">
          <cell r="X16326">
            <v>8537.25</v>
          </cell>
        </row>
        <row r="16327">
          <cell r="X16327">
            <v>276795.75</v>
          </cell>
        </row>
        <row r="16328">
          <cell r="X16328">
            <v>146864.25</v>
          </cell>
        </row>
        <row r="16329">
          <cell r="X16329">
            <v>7100</v>
          </cell>
        </row>
        <row r="16330">
          <cell r="X16330">
            <v>3500</v>
          </cell>
        </row>
        <row r="16331">
          <cell r="X16331">
            <v>5800</v>
          </cell>
        </row>
        <row r="16332">
          <cell r="X16332">
            <v>5500</v>
          </cell>
        </row>
        <row r="16333">
          <cell r="X16333">
            <v>10545</v>
          </cell>
        </row>
        <row r="16334">
          <cell r="X16334">
            <v>800</v>
          </cell>
        </row>
        <row r="16335">
          <cell r="X16335">
            <v>1280</v>
          </cell>
        </row>
        <row r="16336">
          <cell r="X16336">
            <v>1800</v>
          </cell>
        </row>
        <row r="16337">
          <cell r="X16337">
            <v>3300</v>
          </cell>
        </row>
        <row r="16338">
          <cell r="X16338">
            <v>3480</v>
          </cell>
        </row>
        <row r="16339">
          <cell r="X16339">
            <v>1420</v>
          </cell>
        </row>
        <row r="16340">
          <cell r="X16340">
            <v>189507.85</v>
          </cell>
        </row>
        <row r="16341">
          <cell r="X16341">
            <v>150049.39000000001</v>
          </cell>
        </row>
        <row r="16342">
          <cell r="X16342">
            <v>480256.6</v>
          </cell>
        </row>
        <row r="16343">
          <cell r="X16343">
            <v>3226.19</v>
          </cell>
        </row>
        <row r="16344">
          <cell r="X16344">
            <v>744.95</v>
          </cell>
        </row>
        <row r="16345">
          <cell r="X16345">
            <v>650.61</v>
          </cell>
        </row>
        <row r="16346">
          <cell r="X16346">
            <v>12689.85</v>
          </cell>
        </row>
        <row r="16347">
          <cell r="X16347">
            <v>5598.9</v>
          </cell>
        </row>
        <row r="16348">
          <cell r="X16348">
            <v>39266.449999999997</v>
          </cell>
        </row>
        <row r="16349">
          <cell r="X16349">
            <v>21616.94</v>
          </cell>
        </row>
        <row r="16350">
          <cell r="X16350">
            <v>7786.55</v>
          </cell>
        </row>
        <row r="16351">
          <cell r="X16351">
            <v>13368.14</v>
          </cell>
        </row>
        <row r="16352">
          <cell r="X16352">
            <v>8898.91</v>
          </cell>
        </row>
        <row r="16353">
          <cell r="X16353">
            <v>14287.7</v>
          </cell>
        </row>
        <row r="16354">
          <cell r="X16354">
            <v>4564.63</v>
          </cell>
        </row>
        <row r="16355">
          <cell r="X16355">
            <v>11172.52</v>
          </cell>
        </row>
        <row r="16356">
          <cell r="X16356">
            <v>4449.46</v>
          </cell>
        </row>
        <row r="16357">
          <cell r="X16357">
            <v>4412.38</v>
          </cell>
        </row>
        <row r="16358">
          <cell r="X16358">
            <v>865.17</v>
          </cell>
        </row>
        <row r="16359">
          <cell r="X16359">
            <v>2202.48</v>
          </cell>
        </row>
        <row r="16360">
          <cell r="X16360">
            <v>2780.91</v>
          </cell>
        </row>
        <row r="16361">
          <cell r="X16361">
            <v>18539.400000000001</v>
          </cell>
        </row>
        <row r="16362">
          <cell r="X16362">
            <v>2039.33</v>
          </cell>
        </row>
        <row r="16363">
          <cell r="X16363">
            <v>1050.57</v>
          </cell>
        </row>
        <row r="16364">
          <cell r="X16364">
            <v>4943.84</v>
          </cell>
        </row>
        <row r="16365">
          <cell r="X16365">
            <v>8404.5300000000007</v>
          </cell>
        </row>
        <row r="16366">
          <cell r="X16366">
            <v>2879.23</v>
          </cell>
        </row>
        <row r="16367">
          <cell r="X16367">
            <v>8416.89</v>
          </cell>
        </row>
        <row r="16368">
          <cell r="X16368">
            <v>5314.63</v>
          </cell>
        </row>
        <row r="16369">
          <cell r="X16369">
            <v>7137.67</v>
          </cell>
        </row>
        <row r="16370">
          <cell r="X16370">
            <v>617.98</v>
          </cell>
        </row>
        <row r="16371">
          <cell r="X16371">
            <v>1939.44</v>
          </cell>
        </row>
        <row r="16372">
          <cell r="X16372">
            <v>3142.05</v>
          </cell>
        </row>
        <row r="16373">
          <cell r="X16373">
            <v>1219.5</v>
          </cell>
        </row>
        <row r="16374">
          <cell r="X16374">
            <v>2444.42</v>
          </cell>
        </row>
        <row r="16375">
          <cell r="X16375">
            <v>814.58</v>
          </cell>
        </row>
        <row r="16376">
          <cell r="X16376">
            <v>264.99</v>
          </cell>
        </row>
      </sheetData>
      <sheetData sheetId="4" refreshError="1"/>
      <sheetData sheetId="5"/>
      <sheetData sheetId="6" refreshError="1"/>
      <sheetData sheetId="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 Breakup"/>
      <sheetName val="final summary"/>
      <sheetName val="Summary 1"/>
      <sheetName val="Sheet2"/>
      <sheetName val="databse"/>
      <sheetName val="mapping"/>
      <sheetName val="kstps cost ctr ( rahul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Y"/>
      <sheetName val="DEPTWISE"/>
      <sheetName val="MANHOURS"/>
    </sheetNames>
    <sheetDataSet>
      <sheetData sheetId="0"/>
      <sheetData sheetId="1" refreshError="1"/>
      <sheetData sheetId="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s"/>
      <sheetName val="Financials"/>
      <sheetName val="DCF Inp"/>
      <sheetName val="DCF Matrix"/>
      <sheetName val="Print Macro"/>
      <sheetName val="Assum"/>
      <sheetName val="Proj Details"/>
    </sheetNames>
    <sheetDataSet>
      <sheetData sheetId="0" refreshError="1">
        <row r="3">
          <cell r="C3" t="str">
            <v>PROJECT SUNSHINE</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Form1 "/>
      <sheetName val="Form 1A"/>
      <sheetName val="Form 2"/>
      <sheetName val="Form 3"/>
      <sheetName val="Form 4"/>
      <sheetName val="Form 5"/>
      <sheetName val="Form 5A"/>
      <sheetName val="Form 5B"/>
      <sheetName val="Form 5C"/>
      <sheetName val="Form 5D"/>
      <sheetName val="Form6"/>
      <sheetName val="Form7"/>
      <sheetName val="Form8"/>
      <sheetName val="Form9"/>
      <sheetName val="form 10"/>
      <sheetName val="Form11"/>
      <sheetName val="Form12"/>
      <sheetName val="Form13"/>
      <sheetName val="Form 13A"/>
      <sheetName val="Form14"/>
      <sheetName val="Form15"/>
      <sheetName val="Form 15A"/>
      <sheetName val="Form15B"/>
      <sheetName val="Form 16"/>
      <sheetName val="Form17"/>
      <sheetName val="Form 18"/>
      <sheetName val="Form 19"/>
      <sheetName val="Form1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
      <sheetName val="I"/>
      <sheetName val="I(B)"/>
      <sheetName val="loss"/>
      <sheetName val="en-pur"/>
      <sheetName val="en-pur-cum"/>
      <sheetName val="Amt-cum"/>
      <sheetName val="1998-99"/>
      <sheetName val="I(B) (2)"/>
      <sheetName val="Amt-cum 98-99"/>
      <sheetName val="dtls"/>
      <sheetName val="1997-98"/>
      <sheetName val="1996-97"/>
      <sheetName val="5-inter"/>
      <sheetName val="5-inter -cum"/>
      <sheetName val="ins spares"/>
      <sheetName val="Input_Sheet"/>
      <sheetName val="Financial Estimates"/>
      <sheetName val="OT-Common (DB)"/>
      <sheetName val="OT-Common (Cr)"/>
      <sheetName val="OT-Discom(DB)"/>
      <sheetName val="OT-Discom(CR)"/>
      <sheetName val="May 0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ales_Eur"/>
      <sheetName val="Samples_Eur"/>
      <sheetName val="Poland"/>
      <sheetName val="Romania"/>
      <sheetName val="Czech"/>
      <sheetName val="We"/>
      <sheetName val="HO_EUROPE"/>
      <sheetName val="Europe"/>
      <sheetName val="SALARY"/>
      <sheetName val="Assum"/>
    </sheetNames>
    <sheetDataSet>
      <sheetData sheetId="0" refreshError="1"/>
      <sheetData sheetId="1" refreshError="1">
        <row r="2">
          <cell r="AX2" t="str">
            <v>Budget 2003-04 : International Operations</v>
          </cell>
          <cell r="DG2" t="str">
            <v>Budget 2003-04 : International Operations</v>
          </cell>
        </row>
        <row r="3">
          <cell r="AX3" t="str">
            <v>Territory : Russia &amp; CIS</v>
          </cell>
          <cell r="BD3">
            <v>100000</v>
          </cell>
          <cell r="DG3" t="str">
            <v>Territory : Russia &amp; CIS</v>
          </cell>
        </row>
        <row r="4">
          <cell r="AX4" t="str">
            <v>Country-wise Material Cost Calculation</v>
          </cell>
          <cell r="DG4" t="str">
            <v>Country-wise DEPB Income calculation</v>
          </cell>
        </row>
        <row r="5">
          <cell r="AX5" t="str">
            <v>ARM</v>
          </cell>
          <cell r="AY5" t="str">
            <v>IRM</v>
          </cell>
          <cell r="AZ5" t="str">
            <v>RM</v>
          </cell>
          <cell r="BA5" t="str">
            <v>PM</v>
          </cell>
          <cell r="BB5" t="str">
            <v>Mat</v>
          </cell>
          <cell r="BD5" t="str">
            <v>April 2003</v>
          </cell>
          <cell r="DG5" t="str">
            <v>DEPB %</v>
          </cell>
          <cell r="DH5" t="str">
            <v>FOB %</v>
          </cell>
          <cell r="DI5" t="str">
            <v>Apr 03</v>
          </cell>
          <cell r="DJ5" t="str">
            <v>May 03</v>
          </cell>
          <cell r="DK5" t="str">
            <v>Jun 03</v>
          </cell>
          <cell r="DL5" t="str">
            <v>Jul 03</v>
          </cell>
          <cell r="DM5" t="str">
            <v>Aug 03</v>
          </cell>
          <cell r="DN5" t="str">
            <v>Sep 03</v>
          </cell>
          <cell r="DO5" t="str">
            <v>Oct 03</v>
          </cell>
          <cell r="DP5" t="str">
            <v>Nov 03</v>
          </cell>
          <cell r="DQ5" t="str">
            <v>Dec 03</v>
          </cell>
          <cell r="DR5" t="str">
            <v>Jan 04</v>
          </cell>
          <cell r="DS5" t="str">
            <v>Feb 04</v>
          </cell>
          <cell r="DT5" t="str">
            <v>Mar 04</v>
          </cell>
          <cell r="DU5" t="str">
            <v>Total 03-04</v>
          </cell>
          <cell r="DV5" t="str">
            <v>Cumm</v>
          </cell>
        </row>
        <row r="6">
          <cell r="AX6" t="str">
            <v>Per Pack</v>
          </cell>
          <cell r="AY6" t="str">
            <v>Per Pack</v>
          </cell>
          <cell r="AZ6" t="str">
            <v>Per Pack</v>
          </cell>
          <cell r="BA6" t="str">
            <v>Per Pack</v>
          </cell>
          <cell r="BB6" t="str">
            <v>Per Pack</v>
          </cell>
          <cell r="BD6" t="str">
            <v>ARM</v>
          </cell>
          <cell r="BE6" t="str">
            <v>IRM</v>
          </cell>
          <cell r="DI6" t="str">
            <v>DEPB</v>
          </cell>
          <cell r="DJ6" t="str">
            <v>DEPB</v>
          </cell>
          <cell r="DK6" t="str">
            <v>DEPB</v>
          </cell>
          <cell r="DL6" t="str">
            <v>DEPB</v>
          </cell>
          <cell r="DM6" t="str">
            <v>DEPB</v>
          </cell>
          <cell r="DN6" t="str">
            <v>DEPB</v>
          </cell>
          <cell r="DO6" t="str">
            <v>DEPB</v>
          </cell>
          <cell r="DP6" t="str">
            <v>DEPB</v>
          </cell>
          <cell r="DQ6" t="str">
            <v>DEPB</v>
          </cell>
          <cell r="DR6" t="str">
            <v>DEPB</v>
          </cell>
          <cell r="DS6" t="str">
            <v>DEPB</v>
          </cell>
          <cell r="DT6" t="str">
            <v>DEPB</v>
          </cell>
          <cell r="DU6" t="str">
            <v>DEPB</v>
          </cell>
          <cell r="DV6" t="str">
            <v>Aug 02</v>
          </cell>
        </row>
        <row r="7">
          <cell r="AX7" t="str">
            <v>( Material cost Rs in Lacs)</v>
          </cell>
        </row>
        <row r="8">
          <cell r="AX8">
            <v>77.439570223388245</v>
          </cell>
          <cell r="AY8">
            <v>5.6524146861075319</v>
          </cell>
          <cell r="AZ8">
            <v>83.091984909495778</v>
          </cell>
          <cell r="BA8">
            <v>23.082238958333335</v>
          </cell>
          <cell r="BB8">
            <v>106.17422386782911</v>
          </cell>
          <cell r="BD8">
            <v>0</v>
          </cell>
          <cell r="BE8">
            <v>0</v>
          </cell>
          <cell r="DG8">
            <v>0.1</v>
          </cell>
          <cell r="DH8">
            <v>0.9</v>
          </cell>
          <cell r="DI8">
            <v>0</v>
          </cell>
          <cell r="DJ8">
            <v>0</v>
          </cell>
          <cell r="DK8">
            <v>0</v>
          </cell>
          <cell r="DL8">
            <v>0</v>
          </cell>
          <cell r="DM8">
            <v>0</v>
          </cell>
          <cell r="DN8">
            <v>0</v>
          </cell>
          <cell r="DO8">
            <v>0</v>
          </cell>
          <cell r="DP8">
            <v>0</v>
          </cell>
          <cell r="DQ8">
            <v>0</v>
          </cell>
          <cell r="DR8">
            <v>0</v>
          </cell>
          <cell r="DS8">
            <v>0</v>
          </cell>
          <cell r="DT8">
            <v>0</v>
          </cell>
          <cell r="DU8">
            <v>0</v>
          </cell>
        </row>
        <row r="9">
          <cell r="AX9">
            <v>77.439570223388245</v>
          </cell>
          <cell r="AY9">
            <v>5.6524146861075319</v>
          </cell>
          <cell r="AZ9">
            <v>83.091984909495778</v>
          </cell>
          <cell r="BA9">
            <v>23.082238958333335</v>
          </cell>
          <cell r="BB9">
            <v>106.17422386782911</v>
          </cell>
        </row>
        <row r="10">
          <cell r="AX10">
            <v>77.439570223388245</v>
          </cell>
          <cell r="AY10">
            <v>5.6524146861075319</v>
          </cell>
          <cell r="AZ10">
            <v>83.091984909495778</v>
          </cell>
          <cell r="BA10">
            <v>23.082238958333335</v>
          </cell>
          <cell r="BB10">
            <v>106.17422386782911</v>
          </cell>
        </row>
        <row r="11">
          <cell r="AX11">
            <v>77.439570223388245</v>
          </cell>
          <cell r="AY11">
            <v>5.6524146861075319</v>
          </cell>
          <cell r="AZ11">
            <v>83.091984909495778</v>
          </cell>
          <cell r="BA11">
            <v>23.082238958333335</v>
          </cell>
          <cell r="BB11">
            <v>106.17422386782911</v>
          </cell>
        </row>
        <row r="12">
          <cell r="BD12">
            <v>0</v>
          </cell>
          <cell r="BE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row>
        <row r="15">
          <cell r="AX15">
            <v>77.439570223388245</v>
          </cell>
          <cell r="AY15">
            <v>5.6524146861075319</v>
          </cell>
          <cell r="AZ15">
            <v>83.091984909495778</v>
          </cell>
          <cell r="BA15">
            <v>23.082238958333335</v>
          </cell>
          <cell r="BB15">
            <v>106.17422386782911</v>
          </cell>
        </row>
        <row r="16">
          <cell r="AX16">
            <v>77.439570223388245</v>
          </cell>
          <cell r="AY16">
            <v>5.6524146861075319</v>
          </cell>
          <cell r="AZ16">
            <v>83.091984909495778</v>
          </cell>
          <cell r="BA16">
            <v>23.082238958333335</v>
          </cell>
          <cell r="BB16">
            <v>106.17422386782911</v>
          </cell>
        </row>
        <row r="17">
          <cell r="AX17">
            <v>77.439570223388245</v>
          </cell>
          <cell r="AY17">
            <v>5.6524146861075319</v>
          </cell>
          <cell r="AZ17">
            <v>83.091984909495778</v>
          </cell>
          <cell r="BA17">
            <v>23.082238958333335</v>
          </cell>
          <cell r="BB17">
            <v>106.17422386782911</v>
          </cell>
        </row>
        <row r="18">
          <cell r="AX18">
            <v>77.439570223388245</v>
          </cell>
          <cell r="AY18">
            <v>5.6524146861075319</v>
          </cell>
          <cell r="AZ18">
            <v>83.091984909495778</v>
          </cell>
          <cell r="BA18">
            <v>23.082238958333335</v>
          </cell>
          <cell r="BB18">
            <v>106.17422386782911</v>
          </cell>
        </row>
        <row r="19">
          <cell r="AX19">
            <v>77.439570223388245</v>
          </cell>
          <cell r="AY19">
            <v>5.6524146861075319</v>
          </cell>
          <cell r="AZ19">
            <v>83.091984909495778</v>
          </cell>
          <cell r="BA19">
            <v>23.082238958333335</v>
          </cell>
          <cell r="BB19">
            <v>106.17422386782911</v>
          </cell>
        </row>
        <row r="20">
          <cell r="AX20">
            <v>77.439570223388245</v>
          </cell>
          <cell r="AY20">
            <v>5.6524146861075319</v>
          </cell>
          <cell r="AZ20">
            <v>83.091984909495778</v>
          </cell>
          <cell r="BA20">
            <v>23.082238958333335</v>
          </cell>
          <cell r="BB20">
            <v>106.17422386782911</v>
          </cell>
        </row>
        <row r="21">
          <cell r="AX21">
            <v>77.439570223388245</v>
          </cell>
          <cell r="AY21">
            <v>5.6524146861075319</v>
          </cell>
          <cell r="AZ21">
            <v>83.091984909495778</v>
          </cell>
          <cell r="BA21">
            <v>23.082238958333335</v>
          </cell>
          <cell r="BB21">
            <v>106.17422386782911</v>
          </cell>
        </row>
        <row r="22">
          <cell r="AX22">
            <v>77.439570223388245</v>
          </cell>
          <cell r="AY22">
            <v>5.6524146861075319</v>
          </cell>
          <cell r="AZ22">
            <v>83.091984909495778</v>
          </cell>
          <cell r="BA22">
            <v>23.082238958333335</v>
          </cell>
          <cell r="BB22">
            <v>106.17422386782911</v>
          </cell>
        </row>
        <row r="23">
          <cell r="AX23">
            <v>77.439570223388245</v>
          </cell>
          <cell r="AY23">
            <v>5.6524146861075319</v>
          </cell>
          <cell r="AZ23">
            <v>83.091984909495778</v>
          </cell>
          <cell r="BA23">
            <v>23.082238958333335</v>
          </cell>
          <cell r="BB23">
            <v>106.17422386782911</v>
          </cell>
        </row>
        <row r="24">
          <cell r="AX24">
            <v>77.439570223388245</v>
          </cell>
          <cell r="AY24">
            <v>5.6524146861075319</v>
          </cell>
          <cell r="AZ24">
            <v>83.091984909495778</v>
          </cell>
          <cell r="BA24">
            <v>23.082238958333335</v>
          </cell>
          <cell r="BB24">
            <v>106.17422386782911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BHUSAWAL"/>
      <sheetName val="F1(Bhu)"/>
      <sheetName val="F2.1(Bhu)"/>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Chandrapur"/>
      <sheetName val="F1(Cha)"/>
      <sheetName val="F2.1(Cha)"/>
      <sheetName val="F2.2(Cha)"/>
      <sheetName val="F2.3(Cha)"/>
      <sheetName val="F2.6(Cha)"/>
      <sheetName val="F3(Cha)"/>
      <sheetName val="F3.1(Cha)"/>
      <sheetName val="F3.2(Cha)"/>
      <sheetName val="F3.3(Cha)"/>
      <sheetName val="F4(Cha)"/>
      <sheetName val="F5(Cha)"/>
      <sheetName val="F5.1(Cha)"/>
      <sheetName val="F5.2(Cha)"/>
      <sheetName val="F5.3(Cha)"/>
      <sheetName val="F5.4(Cha)"/>
      <sheetName val="F6(Cha)"/>
      <sheetName val="F11(Cha)"/>
      <sheetName val="F12(Cha)"/>
      <sheetName val="Koradi"/>
      <sheetName val="F1(Kor)"/>
      <sheetName val="F2.1(Kor)"/>
      <sheetName val="F2.2(Kor)"/>
      <sheetName val="F2.3(Kor)"/>
      <sheetName val="F2.6(Kor)"/>
      <sheetName val="F3(Kor)"/>
      <sheetName val="F3.1(Kor)"/>
      <sheetName val="F3.2(Kor)"/>
      <sheetName val="F3.3(Kor)"/>
      <sheetName val="F4(Kor)"/>
      <sheetName val="F5(Kor)"/>
      <sheetName val="F5.1(Kor)"/>
      <sheetName val="F5.2(Kor)"/>
      <sheetName val="F5.3(Kor)"/>
      <sheetName val="F5.4(Kor)"/>
      <sheetName val="F6(Kor)"/>
      <sheetName val="F11(Kor)"/>
      <sheetName val="F12(Kor)"/>
      <sheetName val="Paras"/>
      <sheetName val="F1(Paras)"/>
      <sheetName val="F2.1(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1(Parli)"/>
      <sheetName val="F2.1(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1(Kha)"/>
      <sheetName val="F2.1(Kh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1(Nasi)"/>
      <sheetName val="F2.1(Nasi)"/>
      <sheetName val="F2.2(Nasi)"/>
      <sheetName val="F2.3(Nasi)"/>
      <sheetName val="F2.6(Nasi)"/>
      <sheetName val="F3(Nasi)"/>
      <sheetName val="F3.1(Nasi)"/>
      <sheetName val="F3.2(Nasi)"/>
      <sheetName val="F3.3(Nasi)"/>
      <sheetName val="F4(Nasi)"/>
      <sheetName val="F5(Nasi)"/>
      <sheetName val="F5.1(Nasi)"/>
      <sheetName val="F5.2(Nasi)"/>
      <sheetName val="F5.3(Nasi)"/>
      <sheetName val="F5.4(Nasi)"/>
      <sheetName val="F6(Nasi)"/>
      <sheetName val="F11(Nasi)"/>
      <sheetName val="F12(Nasi)"/>
      <sheetName val="Uran"/>
      <sheetName val="F1(Uran)"/>
      <sheetName val="F2.1(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1(Hydro)"/>
      <sheetName val="F2.1(Hydro)"/>
      <sheetName val="F2.3(Hydro)"/>
      <sheetName val="F2.4(Hydro)"/>
      <sheetName val="F2.6(Hydro)"/>
      <sheetName val="F3(Hydro)"/>
      <sheetName val="F3.1(Hydro)"/>
      <sheetName val="F3.2(Hydro)"/>
      <sheetName val="F3.3(Hydro)"/>
      <sheetName val="F4(Hydro)"/>
      <sheetName val="F4(Koyna)"/>
      <sheetName val="F4(PuneHydro)"/>
      <sheetName val="F4(NasikHydro)"/>
      <sheetName val="F5(Hydro)"/>
      <sheetName val="F5.1(Hydro)"/>
      <sheetName val="F5.2(Hydro)"/>
      <sheetName val="F5.3(PuneHydro)"/>
      <sheetName val="F5.4(PuneHydro)"/>
      <sheetName val="F5.3(NasikHydro)"/>
      <sheetName val="F5.4(NasikHydro)"/>
      <sheetName val="F5.3(Koyna)"/>
      <sheetName val="F5.4(Koyna)"/>
      <sheetName val="F6(Hydro)"/>
      <sheetName val="F11(Hydro)"/>
      <sheetName val="F12(Hydro)"/>
      <sheetName val="Purchases08__09"/>
      <sheetName val="CDB "/>
    </sheetNames>
    <sheetDataSet>
      <sheetData sheetId="0">
        <row r="3">
          <cell r="B3">
            <v>7.8600000000000003E-2</v>
          </cell>
        </row>
        <row r="6">
          <cell r="B6">
            <v>0.06</v>
          </cell>
        </row>
        <row r="7">
          <cell r="B7">
            <v>0.06</v>
          </cell>
        </row>
        <row r="8">
          <cell r="B8">
            <v>0.06</v>
          </cell>
        </row>
        <row r="9">
          <cell r="B9">
            <v>0.06</v>
          </cell>
        </row>
        <row r="10">
          <cell r="B10">
            <v>0.05</v>
          </cell>
        </row>
        <row r="11">
          <cell r="B11">
            <v>0.12</v>
          </cell>
        </row>
        <row r="12">
          <cell r="B12">
            <v>0.12</v>
          </cell>
        </row>
        <row r="13">
          <cell r="B13">
            <v>1</v>
          </cell>
        </row>
        <row r="16">
          <cell r="B16">
            <v>0.13</v>
          </cell>
        </row>
        <row r="17">
          <cell r="B17">
            <v>0.13</v>
          </cell>
        </row>
        <row r="18">
          <cell r="B18">
            <v>0.13</v>
          </cell>
        </row>
        <row r="20">
          <cell r="B20">
            <v>0.1993</v>
          </cell>
        </row>
        <row r="22">
          <cell r="B22">
            <v>70.004999999999995</v>
          </cell>
        </row>
        <row r="23">
          <cell r="B23">
            <v>358.87740000000002</v>
          </cell>
        </row>
        <row r="25">
          <cell r="B25">
            <v>2E-3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s Ass"/>
      <sheetName val="Input"/>
      <sheetName val="Summary"/>
      <sheetName val="Assumptions"/>
      <sheetName val="Phasing of Exp"/>
      <sheetName val="Units Generated"/>
      <sheetName val="Fuel"/>
      <sheetName val="Debt"/>
      <sheetName val="Project cost"/>
      <sheetName val="Deprn"/>
      <sheetName val="ROE"/>
      <sheetName val="O&amp;M"/>
      <sheetName val="Tariff"/>
      <sheetName val="Haryana Tariff"/>
      <sheetName val="Tax"/>
      <sheetName val="Deferred tax "/>
      <sheetName val="Workingcap"/>
      <sheetName val="P&amp;L"/>
      <sheetName val="CF"/>
      <sheetName val=" BS"/>
      <sheetName val="Dividend"/>
      <sheetName val="Financial_indicators"/>
      <sheetName val="Revised Project Cost"/>
      <sheetName val="PC_Administration"/>
      <sheetName val="PC_AOP 08-09 - Establishment"/>
      <sheetName val="PC_Inland froeign Trvl"/>
      <sheetName val="Plant Cost as per DPR"/>
      <sheetName val="AOP"/>
      <sheetName val="Start up Power"/>
      <sheetName val="Infirm Power"/>
      <sheetName val="DCF Inp"/>
      <sheetName val="Cases"/>
      <sheetName val="DCF Matrix"/>
      <sheetName val="QTY-DATA"/>
    </sheetNames>
    <sheetDataSet>
      <sheetData sheetId="0"/>
      <sheetData sheetId="1">
        <row r="91">
          <cell r="H91">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EC01 (2)"/>
      <sheetName val="DEC01"/>
      <sheetName val="sep01"/>
      <sheetName val="March 01"/>
      <sheetName val="December2k"/>
      <sheetName val="SEPT 2000 (R)"/>
      <sheetName val="SEPT 2000"/>
      <sheetName val="JUNE 2000"/>
      <sheetName val="Dec"/>
      <sheetName val="Sept"/>
      <sheetName val="june"/>
      <sheetName val="March'99"/>
      <sheetName val="VPCL-1000"/>
      <sheetName val="Scenarios"/>
      <sheetName val="COST SHEET WORKING  -vizag"/>
      <sheetName val="extra"/>
      <sheetName val="Controls"/>
      <sheetName val="toggles"/>
      <sheetName val="P&amp;L"/>
      <sheetName val="DEC01_(2)"/>
      <sheetName val="March_01"/>
      <sheetName val="SEPT_2000_(R)"/>
      <sheetName val="SEPT_2000"/>
      <sheetName val="JUNE_2000"/>
      <sheetName val="COST_SHEET_WORKING__-vizag"/>
      <sheetName val="Input"/>
      <sheetName val="calc"/>
      <sheetName val="Main Bs"/>
      <sheetName val="Assumptions"/>
      <sheetName val="Projections"/>
      <sheetName val="loans"/>
      <sheetName val="BOQ (2)"/>
      <sheetName val="CRITERIA2"/>
      <sheetName val="CRITERIA3"/>
      <sheetName val="CRITERIA4"/>
      <sheetName val="CRITERIA5"/>
      <sheetName val="CRITERIA6"/>
      <sheetName val="HOUSE RENT DEPO."/>
      <sheetName val="Kwh and O2 bal"/>
      <sheetName val="Original format"/>
      <sheetName val="CRITERIA1"/>
      <sheetName val="Debt Actuals"/>
      <sheetName val="Date"/>
      <sheetName val="India"/>
      <sheetName val="TB"/>
      <sheetName val="Accounts2"/>
      <sheetName val="Schedule"/>
      <sheetName val="??????"/>
      <sheetName val="Option"/>
      <sheetName val="Data"/>
      <sheetName val="Summary"/>
      <sheetName val="IC-RP list"/>
      <sheetName val="Settings"/>
      <sheetName val="MAINBS1"/>
      <sheetName val="Pulses"/>
      <sheetName val="Interest 30-11-01 not PA 7%"/>
      <sheetName val="x-rate"/>
      <sheetName val="REGMAIN"/>
      <sheetName val="#REF"/>
      <sheetName val="PyG"/>
      <sheetName val="SCHV"/>
      <sheetName val="CASH FLOW AND BALANCE SHEET"/>
      <sheetName val="Parameters"/>
    </sheetNames>
    <sheetDataSet>
      <sheetData sheetId="0" refreshError="1"/>
      <sheetData sheetId="1" refreshError="1"/>
      <sheetData sheetId="2" refreshError="1"/>
      <sheetData sheetId="3" refreshError="1">
        <row r="1">
          <cell r="A1" t="str">
            <v>ESSAR STEEL LIMITED</v>
          </cell>
        </row>
        <row r="2">
          <cell r="A2" t="str">
            <v>SCHEDULE V AS ON 30.09.2001</v>
          </cell>
        </row>
        <row r="4">
          <cell r="C4" t="str">
            <v>GROSS BLOCK</v>
          </cell>
          <cell r="G4" t="str">
            <v>DEPRECIATION</v>
          </cell>
          <cell r="K4" t="str">
            <v>NET BLOCK</v>
          </cell>
        </row>
        <row r="5">
          <cell r="C5" t="str">
            <v>Balance as on</v>
          </cell>
          <cell r="D5" t="str">
            <v xml:space="preserve">Addition during </v>
          </cell>
          <cell r="E5" t="str">
            <v xml:space="preserve">Deletion during </v>
          </cell>
          <cell r="F5" t="str">
            <v>Balance as on</v>
          </cell>
          <cell r="G5" t="str">
            <v>Balance as on</v>
          </cell>
          <cell r="H5" t="str">
            <v xml:space="preserve">For the </v>
          </cell>
          <cell r="I5" t="str">
            <v>Withdrawls/</v>
          </cell>
          <cell r="J5" t="str">
            <v>Balance as on</v>
          </cell>
          <cell r="K5" t="str">
            <v>Balance as on</v>
          </cell>
          <cell r="L5" t="str">
            <v>Balance as on</v>
          </cell>
        </row>
        <row r="6">
          <cell r="B6" t="str">
            <v>Bus Area</v>
          </cell>
          <cell r="C6" t="str">
            <v>01.04.2001</v>
          </cell>
          <cell r="D6" t="str">
            <v>period</v>
          </cell>
          <cell r="E6" t="str">
            <v>period</v>
          </cell>
          <cell r="F6" t="str">
            <v>30.09.2001</v>
          </cell>
          <cell r="G6" t="str">
            <v>01.04.2001</v>
          </cell>
          <cell r="H6" t="str">
            <v>year</v>
          </cell>
          <cell r="I6" t="str">
            <v>written back</v>
          </cell>
          <cell r="J6" t="str">
            <v>30.09.2001</v>
          </cell>
          <cell r="K6" t="str">
            <v>30.09.2001</v>
          </cell>
          <cell r="L6" t="str">
            <v>31.03.2001</v>
          </cell>
        </row>
        <row r="7">
          <cell r="A7" t="str">
            <v>HBI</v>
          </cell>
        </row>
        <row r="8">
          <cell r="A8" t="str">
            <v>LAND</v>
          </cell>
          <cell r="B8">
            <v>1100</v>
          </cell>
          <cell r="C8">
            <v>15823090.9</v>
          </cell>
          <cell r="F8">
            <v>15823090.9</v>
          </cell>
          <cell r="G8">
            <v>0</v>
          </cell>
          <cell r="J8">
            <v>0</v>
          </cell>
          <cell r="K8">
            <v>15823090.9</v>
          </cell>
          <cell r="L8">
            <v>15823090.9</v>
          </cell>
        </row>
        <row r="9">
          <cell r="A9" t="str">
            <v>BUILDINGS</v>
          </cell>
          <cell r="B9">
            <v>1100</v>
          </cell>
          <cell r="C9">
            <v>319227652.68000001</v>
          </cell>
          <cell r="F9">
            <v>319227652.68000001</v>
          </cell>
          <cell r="G9">
            <v>165467883.11000001</v>
          </cell>
          <cell r="H9">
            <v>5000591</v>
          </cell>
          <cell r="J9">
            <v>170468474.11000001</v>
          </cell>
          <cell r="K9">
            <v>148759178.56999999</v>
          </cell>
          <cell r="L9">
            <v>153759769.56999999</v>
          </cell>
        </row>
        <row r="10">
          <cell r="A10" t="str">
            <v>PLANT &amp; MACHINERY</v>
          </cell>
          <cell r="B10">
            <v>1100</v>
          </cell>
          <cell r="C10">
            <v>8502250247.75</v>
          </cell>
          <cell r="D10">
            <v>80886321</v>
          </cell>
          <cell r="F10">
            <v>8583136568.75</v>
          </cell>
          <cell r="G10">
            <v>4848111145.0500002</v>
          </cell>
          <cell r="H10">
            <v>266337262.19</v>
          </cell>
          <cell r="J10">
            <v>5114448407.2399998</v>
          </cell>
          <cell r="K10">
            <v>3468688161.5100002</v>
          </cell>
          <cell r="L10">
            <v>3654139102.6999998</v>
          </cell>
        </row>
        <row r="11">
          <cell r="A11" t="str">
            <v>FURNITURE &amp; FIXTURE</v>
          </cell>
          <cell r="B11">
            <v>1100</v>
          </cell>
          <cell r="C11">
            <v>12436890.470000001</v>
          </cell>
          <cell r="F11">
            <v>12436890.470000001</v>
          </cell>
          <cell r="G11">
            <v>10556844.18</v>
          </cell>
          <cell r="H11">
            <v>170623</v>
          </cell>
          <cell r="J11">
            <v>10727467.18</v>
          </cell>
          <cell r="K11">
            <v>1709423.290000001</v>
          </cell>
          <cell r="L11">
            <v>1880046.290000001</v>
          </cell>
        </row>
        <row r="12">
          <cell r="A12" t="str">
            <v>OFFICE EQUIPMENT</v>
          </cell>
          <cell r="B12">
            <v>1100</v>
          </cell>
          <cell r="C12">
            <v>25197558.239999998</v>
          </cell>
          <cell r="F12">
            <v>25197558.239999998</v>
          </cell>
          <cell r="G12">
            <v>22121039.68</v>
          </cell>
          <cell r="H12">
            <v>270419</v>
          </cell>
          <cell r="J12">
            <v>22391458.68</v>
          </cell>
          <cell r="K12">
            <v>2806099.5599999987</v>
          </cell>
          <cell r="L12">
            <v>3076518.5599999987</v>
          </cell>
        </row>
        <row r="13">
          <cell r="A13" t="str">
            <v>VEHICLES</v>
          </cell>
          <cell r="B13">
            <v>1100</v>
          </cell>
          <cell r="C13">
            <v>3102311.71</v>
          </cell>
          <cell r="F13">
            <v>3102311.71</v>
          </cell>
          <cell r="G13">
            <v>2782295.04</v>
          </cell>
          <cell r="H13">
            <v>42438</v>
          </cell>
          <cell r="J13">
            <v>2824733.04</v>
          </cell>
          <cell r="K13">
            <v>277578.66999999993</v>
          </cell>
          <cell r="L13">
            <v>320016.66999999993</v>
          </cell>
        </row>
        <row r="14">
          <cell r="A14" t="str">
            <v>SHIPS</v>
          </cell>
          <cell r="B14">
            <v>1100</v>
          </cell>
          <cell r="C14">
            <v>689563031</v>
          </cell>
          <cell r="F14">
            <v>689563031</v>
          </cell>
          <cell r="G14">
            <v>184888702.30000001</v>
          </cell>
          <cell r="H14">
            <v>25302850</v>
          </cell>
          <cell r="J14">
            <v>210191552.30000001</v>
          </cell>
          <cell r="K14">
            <v>479371478.69999999</v>
          </cell>
          <cell r="L14">
            <v>504674328.69999999</v>
          </cell>
        </row>
        <row r="15">
          <cell r="A15" t="str">
            <v>AIRCRAFT</v>
          </cell>
          <cell r="B15">
            <v>1100</v>
          </cell>
          <cell r="C15">
            <v>0</v>
          </cell>
          <cell r="F15">
            <v>0</v>
          </cell>
          <cell r="G15">
            <v>0</v>
          </cell>
          <cell r="J15">
            <v>0</v>
          </cell>
          <cell r="K15">
            <v>0</v>
          </cell>
          <cell r="L15">
            <v>0</v>
          </cell>
        </row>
        <row r="16">
          <cell r="A16" t="str">
            <v>RAILWAY SIDING &amp; WAGONS</v>
          </cell>
          <cell r="B16">
            <v>1100</v>
          </cell>
          <cell r="C16">
            <v>179163743.00999999</v>
          </cell>
          <cell r="F16">
            <v>179163743.00999999</v>
          </cell>
          <cell r="G16">
            <v>61671285.68</v>
          </cell>
          <cell r="H16">
            <v>4266798</v>
          </cell>
          <cell r="J16">
            <v>65938083.68</v>
          </cell>
          <cell r="K16">
            <v>113225659.32999998</v>
          </cell>
          <cell r="L16">
            <v>117492457.32999998</v>
          </cell>
        </row>
        <row r="17">
          <cell r="C17">
            <v>9746764525.7599983</v>
          </cell>
          <cell r="D17">
            <v>80886321</v>
          </cell>
          <cell r="E17">
            <v>0</v>
          </cell>
          <cell r="F17">
            <v>9827650846.7599983</v>
          </cell>
          <cell r="G17">
            <v>5295599195.0400009</v>
          </cell>
          <cell r="H17">
            <v>301390981.19</v>
          </cell>
          <cell r="I17">
            <v>0</v>
          </cell>
          <cell r="J17">
            <v>5596990176.2300005</v>
          </cell>
          <cell r="K17">
            <v>4230660670.5299997</v>
          </cell>
          <cell r="L17">
            <v>4451165330.7199993</v>
          </cell>
        </row>
        <row r="18">
          <cell r="A18" t="str">
            <v>HRC</v>
          </cell>
        </row>
        <row r="19">
          <cell r="A19" t="str">
            <v xml:space="preserve"> LAND</v>
          </cell>
          <cell r="B19">
            <v>1500</v>
          </cell>
          <cell r="C19">
            <v>315389153.70999998</v>
          </cell>
          <cell r="E19">
            <v>159232</v>
          </cell>
          <cell r="F19">
            <v>315229921.70999998</v>
          </cell>
          <cell r="G19">
            <v>0</v>
          </cell>
          <cell r="J19">
            <v>0</v>
          </cell>
          <cell r="K19">
            <v>315229921.70999998</v>
          </cell>
          <cell r="L19">
            <v>315389153.70999998</v>
          </cell>
        </row>
        <row r="20">
          <cell r="A20" t="str">
            <v>BUILDINGS</v>
          </cell>
          <cell r="B20">
            <v>1500</v>
          </cell>
          <cell r="C20">
            <v>4070285083.3099999</v>
          </cell>
          <cell r="D20">
            <v>162946</v>
          </cell>
          <cell r="F20">
            <v>4070448029.3099999</v>
          </cell>
          <cell r="G20">
            <v>1724727022.8700001</v>
          </cell>
          <cell r="H20">
            <v>109221993</v>
          </cell>
          <cell r="J20">
            <v>1833949015.8700001</v>
          </cell>
          <cell r="K20">
            <v>2236499013.4399996</v>
          </cell>
          <cell r="L20">
            <v>2345558060.4399996</v>
          </cell>
        </row>
        <row r="21">
          <cell r="A21" t="str">
            <v>PLANT &amp; MACHINERY</v>
          </cell>
          <cell r="B21">
            <v>1500</v>
          </cell>
          <cell r="C21">
            <v>49626502718.139999</v>
          </cell>
          <cell r="D21">
            <v>9911802</v>
          </cell>
          <cell r="F21">
            <v>49636414520.139999</v>
          </cell>
          <cell r="G21">
            <v>12298017846</v>
          </cell>
          <cell r="H21">
            <v>1637899619</v>
          </cell>
          <cell r="J21">
            <v>13935917465</v>
          </cell>
          <cell r="K21">
            <v>35700497055.139999</v>
          </cell>
          <cell r="L21">
            <v>37328484872.139999</v>
          </cell>
        </row>
        <row r="22">
          <cell r="A22" t="str">
            <v>FURNITURE &amp; FIXTURE</v>
          </cell>
          <cell r="B22">
            <v>1500</v>
          </cell>
          <cell r="C22">
            <v>143125001.62</v>
          </cell>
          <cell r="D22">
            <v>25975</v>
          </cell>
          <cell r="F22">
            <v>143150976.62</v>
          </cell>
          <cell r="G22">
            <v>111692050.62</v>
          </cell>
          <cell r="H22">
            <v>2854410</v>
          </cell>
          <cell r="J22">
            <v>114546460.62</v>
          </cell>
          <cell r="K22">
            <v>28604516</v>
          </cell>
          <cell r="L22">
            <v>31432951</v>
          </cell>
        </row>
        <row r="23">
          <cell r="A23" t="str">
            <v>OFFICE EQUIPMENT</v>
          </cell>
          <cell r="B23">
            <v>1500</v>
          </cell>
          <cell r="C23">
            <v>299067230.81999999</v>
          </cell>
          <cell r="D23">
            <v>3744535</v>
          </cell>
          <cell r="F23">
            <v>302811765.81999999</v>
          </cell>
          <cell r="G23">
            <v>234598630.72999999</v>
          </cell>
          <cell r="H23">
            <v>9735699</v>
          </cell>
          <cell r="J23">
            <v>244334329.72999999</v>
          </cell>
          <cell r="K23">
            <v>58477436.090000004</v>
          </cell>
          <cell r="L23">
            <v>64468600.090000004</v>
          </cell>
        </row>
        <row r="24">
          <cell r="A24" t="str">
            <v>VEHICLES</v>
          </cell>
          <cell r="B24">
            <v>1500</v>
          </cell>
          <cell r="C24">
            <v>41761973.590000004</v>
          </cell>
          <cell r="D24">
            <v>1233431.45</v>
          </cell>
          <cell r="E24">
            <v>4308581</v>
          </cell>
          <cell r="F24">
            <v>38686824.040000007</v>
          </cell>
          <cell r="G24">
            <v>28393348.780000001</v>
          </cell>
          <cell r="H24">
            <v>1883090</v>
          </cell>
          <cell r="I24">
            <v>2188218.06</v>
          </cell>
          <cell r="J24">
            <v>28088220.720000003</v>
          </cell>
          <cell r="K24">
            <v>10598603.320000004</v>
          </cell>
          <cell r="L24">
            <v>13368624.810000002</v>
          </cell>
        </row>
        <row r="25">
          <cell r="A25" t="str">
            <v>SHIPS</v>
          </cell>
          <cell r="C25">
            <v>0</v>
          </cell>
          <cell r="F25">
            <v>0</v>
          </cell>
          <cell r="G25">
            <v>0</v>
          </cell>
          <cell r="J25">
            <v>0</v>
          </cell>
          <cell r="K25">
            <v>0</v>
          </cell>
          <cell r="L25">
            <v>0</v>
          </cell>
        </row>
        <row r="26">
          <cell r="A26" t="str">
            <v>AIRCRAFT</v>
          </cell>
          <cell r="B26">
            <v>1500</v>
          </cell>
          <cell r="C26">
            <v>43471480</v>
          </cell>
          <cell r="F26">
            <v>43471480</v>
          </cell>
          <cell r="G26">
            <v>28710073.91</v>
          </cell>
          <cell r="H26">
            <v>1198950</v>
          </cell>
          <cell r="J26">
            <v>29909023.91</v>
          </cell>
          <cell r="K26">
            <v>13562456.09</v>
          </cell>
          <cell r="L26">
            <v>14761406.09</v>
          </cell>
        </row>
        <row r="27">
          <cell r="A27" t="str">
            <v>RAILWAY SIDING &amp; WAGONS</v>
          </cell>
          <cell r="B27">
            <v>1500</v>
          </cell>
          <cell r="C27">
            <v>129930090.22</v>
          </cell>
          <cell r="F27">
            <v>129930090.22</v>
          </cell>
          <cell r="G27">
            <v>31658165.609999999</v>
          </cell>
          <cell r="H27">
            <v>3329662</v>
          </cell>
          <cell r="J27">
            <v>34987827.609999999</v>
          </cell>
          <cell r="K27">
            <v>94942262.609999999</v>
          </cell>
          <cell r="L27">
            <v>98271924.609999999</v>
          </cell>
        </row>
        <row r="28">
          <cell r="C28">
            <v>54669532731.409996</v>
          </cell>
          <cell r="D28">
            <v>15078689.449999999</v>
          </cell>
          <cell r="E28">
            <v>4467813</v>
          </cell>
          <cell r="F28">
            <v>54680143607.860001</v>
          </cell>
          <cell r="G28">
            <v>14457797138.520002</v>
          </cell>
          <cell r="H28">
            <v>1766123423</v>
          </cell>
          <cell r="I28">
            <v>2188218.06</v>
          </cell>
          <cell r="J28">
            <v>16221732343.460001</v>
          </cell>
          <cell r="K28">
            <v>38458411264.399994</v>
          </cell>
          <cell r="L28">
            <v>40211735592.889992</v>
          </cell>
        </row>
        <row r="29">
          <cell r="A29" t="str">
            <v>CORPORATE</v>
          </cell>
        </row>
        <row r="30">
          <cell r="A30" t="str">
            <v xml:space="preserve"> LAND</v>
          </cell>
          <cell r="C30">
            <v>0</v>
          </cell>
          <cell r="F30">
            <v>0</v>
          </cell>
          <cell r="G30">
            <v>0</v>
          </cell>
          <cell r="J30">
            <v>0</v>
          </cell>
          <cell r="K30">
            <v>0</v>
          </cell>
          <cell r="L30">
            <v>0</v>
          </cell>
        </row>
        <row r="31">
          <cell r="A31" t="str">
            <v>BUILDINGS</v>
          </cell>
          <cell r="B31">
            <v>1900</v>
          </cell>
          <cell r="C31">
            <v>6086179</v>
          </cell>
          <cell r="F31">
            <v>6086179</v>
          </cell>
          <cell r="G31">
            <v>3586069</v>
          </cell>
          <cell r="H31">
            <v>67444</v>
          </cell>
          <cell r="J31">
            <v>3653513</v>
          </cell>
          <cell r="K31">
            <v>2432666</v>
          </cell>
          <cell r="L31">
            <v>2500110</v>
          </cell>
        </row>
        <row r="32">
          <cell r="A32" t="str">
            <v>PLANT &amp; MACHINERY</v>
          </cell>
          <cell r="C32">
            <v>0</v>
          </cell>
          <cell r="F32">
            <v>0</v>
          </cell>
          <cell r="G32">
            <v>0</v>
          </cell>
          <cell r="J32">
            <v>0</v>
          </cell>
          <cell r="K32">
            <v>0</v>
          </cell>
          <cell r="L32">
            <v>0</v>
          </cell>
        </row>
        <row r="33">
          <cell r="A33" t="str">
            <v>FURNITURE &amp; FIXTURE</v>
          </cell>
          <cell r="B33">
            <v>1900</v>
          </cell>
          <cell r="C33">
            <v>18650264.300000001</v>
          </cell>
          <cell r="D33">
            <v>54250</v>
          </cell>
          <cell r="F33">
            <v>18704514.300000001</v>
          </cell>
          <cell r="G33">
            <v>15368792</v>
          </cell>
          <cell r="H33">
            <v>299908</v>
          </cell>
          <cell r="J33">
            <v>15668700</v>
          </cell>
          <cell r="K33">
            <v>3035814.3000000007</v>
          </cell>
          <cell r="L33">
            <v>3281472.3000000007</v>
          </cell>
        </row>
        <row r="34">
          <cell r="A34" t="str">
            <v>OFFICE EQUIPMENT</v>
          </cell>
          <cell r="B34">
            <v>1900</v>
          </cell>
          <cell r="C34">
            <v>19895306.559999999</v>
          </cell>
          <cell r="D34">
            <v>655570</v>
          </cell>
          <cell r="F34">
            <v>20550876.559999999</v>
          </cell>
          <cell r="G34">
            <v>15159783</v>
          </cell>
          <cell r="H34">
            <v>592607</v>
          </cell>
          <cell r="J34">
            <v>15752390</v>
          </cell>
          <cell r="K34">
            <v>4798486.5599999987</v>
          </cell>
          <cell r="L34">
            <v>4735523.5599999987</v>
          </cell>
        </row>
        <row r="35">
          <cell r="A35" t="str">
            <v>VEHICLES</v>
          </cell>
          <cell r="B35">
            <v>1900</v>
          </cell>
          <cell r="C35">
            <v>28326299.68</v>
          </cell>
          <cell r="F35">
            <v>28326299.68</v>
          </cell>
          <cell r="G35">
            <v>15234849</v>
          </cell>
          <cell r="H35">
            <v>1695955</v>
          </cell>
          <cell r="J35">
            <v>16930804</v>
          </cell>
          <cell r="K35">
            <v>11395495.68</v>
          </cell>
          <cell r="L35">
            <v>13091450.68</v>
          </cell>
        </row>
        <row r="36">
          <cell r="A36" t="str">
            <v>SHIPS</v>
          </cell>
          <cell r="C36">
            <v>0</v>
          </cell>
          <cell r="F36">
            <v>0</v>
          </cell>
          <cell r="G36">
            <v>0</v>
          </cell>
          <cell r="J36">
            <v>0</v>
          </cell>
          <cell r="K36">
            <v>0</v>
          </cell>
          <cell r="L36">
            <v>0</v>
          </cell>
        </row>
        <row r="37">
          <cell r="A37" t="str">
            <v>AIRCRAFT</v>
          </cell>
          <cell r="C37">
            <v>0</v>
          </cell>
          <cell r="F37">
            <v>0</v>
          </cell>
          <cell r="G37">
            <v>0</v>
          </cell>
          <cell r="J37">
            <v>0</v>
          </cell>
          <cell r="K37">
            <v>0</v>
          </cell>
          <cell r="L37">
            <v>0</v>
          </cell>
        </row>
        <row r="38">
          <cell r="A38" t="str">
            <v>RAILWAY SIDING &amp; WAGONS</v>
          </cell>
          <cell r="C38">
            <v>0</v>
          </cell>
          <cell r="F38">
            <v>0</v>
          </cell>
          <cell r="G38">
            <v>0</v>
          </cell>
          <cell r="J38">
            <v>0</v>
          </cell>
          <cell r="K38">
            <v>0</v>
          </cell>
          <cell r="L38">
            <v>0</v>
          </cell>
        </row>
        <row r="39">
          <cell r="C39">
            <v>72958049.539999992</v>
          </cell>
          <cell r="D39">
            <v>709820</v>
          </cell>
          <cell r="E39">
            <v>0</v>
          </cell>
          <cell r="F39">
            <v>73667869.539999992</v>
          </cell>
          <cell r="G39">
            <v>49349493</v>
          </cell>
          <cell r="H39">
            <v>2655914</v>
          </cell>
          <cell r="I39">
            <v>0</v>
          </cell>
          <cell r="J39">
            <v>52005407</v>
          </cell>
          <cell r="K39">
            <v>21662462.539999999</v>
          </cell>
          <cell r="L39">
            <v>23608556.539999999</v>
          </cell>
        </row>
        <row r="40">
          <cell r="A40" t="str">
            <v>TOTAL</v>
          </cell>
        </row>
        <row r="41">
          <cell r="A41" t="str">
            <v xml:space="preserve"> LAND</v>
          </cell>
          <cell r="C41">
            <v>331212244.60999995</v>
          </cell>
          <cell r="D41">
            <v>0</v>
          </cell>
          <cell r="E41">
            <v>159232</v>
          </cell>
          <cell r="F41">
            <v>331053012.60999995</v>
          </cell>
          <cell r="G41">
            <v>0</v>
          </cell>
          <cell r="H41">
            <v>0</v>
          </cell>
          <cell r="I41">
            <v>0</v>
          </cell>
          <cell r="J41">
            <v>0</v>
          </cell>
          <cell r="K41">
            <v>331053012.60999995</v>
          </cell>
          <cell r="L41">
            <v>331212244.60999995</v>
          </cell>
        </row>
        <row r="42">
          <cell r="A42" t="str">
            <v>BUILDINGS</v>
          </cell>
          <cell r="C42">
            <v>4395598914.9899998</v>
          </cell>
          <cell r="D42">
            <v>162946</v>
          </cell>
          <cell r="E42">
            <v>0</v>
          </cell>
          <cell r="F42">
            <v>4395761860.9899998</v>
          </cell>
          <cell r="G42">
            <v>1893780974.98</v>
          </cell>
          <cell r="H42">
            <v>114290028</v>
          </cell>
          <cell r="I42">
            <v>0</v>
          </cell>
          <cell r="J42">
            <v>2008071002.98</v>
          </cell>
          <cell r="K42">
            <v>2387690858.0099998</v>
          </cell>
          <cell r="L42">
            <v>2501817940.0099998</v>
          </cell>
        </row>
        <row r="43">
          <cell r="A43" t="str">
            <v>PLANT &amp; MACHINERY</v>
          </cell>
          <cell r="C43">
            <v>58128752965.889999</v>
          </cell>
          <cell r="D43">
            <v>90798123</v>
          </cell>
          <cell r="E43">
            <v>0</v>
          </cell>
          <cell r="F43">
            <v>58219551088.889999</v>
          </cell>
          <cell r="G43">
            <v>17146128991.049999</v>
          </cell>
          <cell r="H43">
            <v>1904236881.1900001</v>
          </cell>
          <cell r="I43">
            <v>0</v>
          </cell>
          <cell r="J43">
            <v>19050365872.239998</v>
          </cell>
          <cell r="K43">
            <v>39169185216.650002</v>
          </cell>
          <cell r="L43">
            <v>40982623974.839996</v>
          </cell>
        </row>
        <row r="44">
          <cell r="A44" t="str">
            <v>FURNITURE &amp; FIXTURE</v>
          </cell>
          <cell r="C44">
            <v>174212156.39000002</v>
          </cell>
          <cell r="D44">
            <v>80225</v>
          </cell>
          <cell r="E44">
            <v>0</v>
          </cell>
          <cell r="F44">
            <v>174292381.39000002</v>
          </cell>
          <cell r="G44">
            <v>137617686.80000001</v>
          </cell>
          <cell r="H44">
            <v>3324941</v>
          </cell>
          <cell r="I44">
            <v>0</v>
          </cell>
          <cell r="J44">
            <v>140942627.80000001</v>
          </cell>
          <cell r="K44">
            <v>33349753.590000004</v>
          </cell>
          <cell r="L44">
            <v>36594469.589999996</v>
          </cell>
        </row>
        <row r="45">
          <cell r="A45" t="str">
            <v>OFFICE EQUIPMENT</v>
          </cell>
          <cell r="C45">
            <v>344160095.62</v>
          </cell>
          <cell r="D45">
            <v>4400105</v>
          </cell>
          <cell r="E45">
            <v>0</v>
          </cell>
          <cell r="F45">
            <v>348560200.62</v>
          </cell>
          <cell r="G45">
            <v>271879453.40999997</v>
          </cell>
          <cell r="H45">
            <v>10598725</v>
          </cell>
          <cell r="I45">
            <v>0</v>
          </cell>
          <cell r="J45">
            <v>282478178.40999997</v>
          </cell>
          <cell r="K45">
            <v>66082022.210000008</v>
          </cell>
          <cell r="L45">
            <v>72280642.210000008</v>
          </cell>
        </row>
        <row r="46">
          <cell r="A46" t="str">
            <v>VEHICLES</v>
          </cell>
          <cell r="C46">
            <v>73190584.980000004</v>
          </cell>
          <cell r="D46">
            <v>1233431.45</v>
          </cell>
          <cell r="E46">
            <v>4308581</v>
          </cell>
          <cell r="F46">
            <v>70115435.430000007</v>
          </cell>
          <cell r="G46">
            <v>46410492.82</v>
          </cell>
          <cell r="H46">
            <v>3621483</v>
          </cell>
          <cell r="I46">
            <v>2188218.06</v>
          </cell>
          <cell r="J46">
            <v>47843757.759999998</v>
          </cell>
          <cell r="K46">
            <v>22271677.670000002</v>
          </cell>
          <cell r="L46">
            <v>26780092.160000004</v>
          </cell>
        </row>
        <row r="47">
          <cell r="A47" t="str">
            <v>SHIPS</v>
          </cell>
          <cell r="C47">
            <v>689563031</v>
          </cell>
          <cell r="D47">
            <v>0</v>
          </cell>
          <cell r="E47">
            <v>0</v>
          </cell>
          <cell r="F47">
            <v>689563031</v>
          </cell>
          <cell r="G47">
            <v>184888702.30000001</v>
          </cell>
          <cell r="H47">
            <v>25302850</v>
          </cell>
          <cell r="I47">
            <v>0</v>
          </cell>
          <cell r="J47">
            <v>210191552.30000001</v>
          </cell>
          <cell r="K47">
            <v>479371478.69999999</v>
          </cell>
          <cell r="L47">
            <v>504674328.69999999</v>
          </cell>
        </row>
        <row r="48">
          <cell r="A48" t="str">
            <v>AIRCRAFT</v>
          </cell>
          <cell r="C48">
            <v>43471480</v>
          </cell>
          <cell r="D48">
            <v>0</v>
          </cell>
          <cell r="E48">
            <v>0</v>
          </cell>
          <cell r="F48">
            <v>43471480</v>
          </cell>
          <cell r="G48">
            <v>28710073.91</v>
          </cell>
          <cell r="H48">
            <v>1198950</v>
          </cell>
          <cell r="I48">
            <v>0</v>
          </cell>
          <cell r="J48">
            <v>29909023.91</v>
          </cell>
          <cell r="K48">
            <v>13562456.09</v>
          </cell>
          <cell r="L48">
            <v>14761406.09</v>
          </cell>
        </row>
        <row r="49">
          <cell r="A49" t="str">
            <v>RAILWAY SIDING &amp; WAGONS</v>
          </cell>
          <cell r="C49">
            <v>309093833.23000002</v>
          </cell>
          <cell r="D49">
            <v>0</v>
          </cell>
          <cell r="E49">
            <v>0</v>
          </cell>
          <cell r="F49">
            <v>309093833.23000002</v>
          </cell>
          <cell r="G49">
            <v>93329451.289999992</v>
          </cell>
          <cell r="H49">
            <v>7596460</v>
          </cell>
          <cell r="I49">
            <v>0</v>
          </cell>
          <cell r="J49">
            <v>100925911.28999999</v>
          </cell>
          <cell r="K49">
            <v>208167921.94</v>
          </cell>
          <cell r="L49">
            <v>215764381.94</v>
          </cell>
        </row>
        <row r="50">
          <cell r="C50">
            <v>64489255306.709991</v>
          </cell>
          <cell r="D50">
            <v>96674830.450000003</v>
          </cell>
          <cell r="E50">
            <v>4467813</v>
          </cell>
          <cell r="F50">
            <v>64581462324.160004</v>
          </cell>
          <cell r="G50">
            <v>19802745826.560005</v>
          </cell>
          <cell r="H50">
            <v>2070170318.1900001</v>
          </cell>
          <cell r="I50">
            <v>2188218.06</v>
          </cell>
          <cell r="J50">
            <v>21870727926.690002</v>
          </cell>
          <cell r="K50">
            <v>42710734397.469994</v>
          </cell>
          <cell r="L50">
            <v>44686509480.149994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row r="2">
          <cell r="B2" t="str">
            <v>YES</v>
          </cell>
          <cell r="N2" t="str">
            <v>Floor Mounted</v>
          </cell>
        </row>
        <row r="3">
          <cell r="B3" t="str">
            <v>NO</v>
          </cell>
          <cell r="N3" t="str">
            <v>Ceiling Suspended</v>
          </cell>
        </row>
        <row r="4">
          <cell r="N4" t="str">
            <v>Loft Mounted</v>
          </cell>
        </row>
        <row r="5">
          <cell r="N5" t="str">
            <v>Vertical</v>
          </cell>
        </row>
        <row r="6">
          <cell r="N6" t="str">
            <v>L-Shaped Double Decker#</v>
          </cell>
        </row>
        <row r="7">
          <cell r="N7" t="str">
            <v>Double Decker*</v>
          </cell>
        </row>
      </sheetData>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e 02"/>
      <sheetName val="mar02"/>
      <sheetName val="sep02"/>
      <sheetName val="Apr01-Sep02"/>
      <sheetName val="deductions"/>
      <sheetName val="additionsep02"/>
      <sheetName val="SUMMARY02-03"/>
      <sheetName val="01-02 "/>
      <sheetName val="ADDItion0203"/>
      <sheetName val="Sheet1"/>
      <sheetName val="summary01-02"/>
      <sheetName val="deduction"/>
      <sheetName val="addition"/>
      <sheetName val="DEC01"/>
      <sheetName val="summarydec01"/>
      <sheetName val="dec01ded"/>
      <sheetName val="dec01add"/>
      <sheetName val="sep01"/>
      <sheetName val="summary sep01"/>
      <sheetName val="sep01ded"/>
      <sheetName val="sep01add)"/>
      <sheetName val="Masters"/>
      <sheetName val="June_02"/>
      <sheetName val="01-02_"/>
      <sheetName val="summary_sep01"/>
      <sheetName val="Assumptions"/>
      <sheetName val="DMS_Configurator"/>
      <sheetName val="Formula"/>
      <sheetName val="Addi Jan - Dec 99"/>
      <sheetName val="Cons"/>
      <sheetName val="Main Bs"/>
      <sheetName val="Trial Balance - MARCH 2006"/>
      <sheetName val="Pulses"/>
      <sheetName val="Instructions"/>
      <sheetName val="Original format"/>
      <sheetName val="Lookups"/>
      <sheetName val="Scenarios"/>
      <sheetName val="sDatabase"/>
      <sheetName val="Params"/>
      <sheetName val="Sheet2"/>
      <sheetName val="Input"/>
      <sheetName val="STS BS CONSOLIDATED"/>
      <sheetName val="Unit"/>
      <sheetName val="A"/>
      <sheetName val="Interest 30-11-01 not PA 7%"/>
      <sheetName val="x-rate"/>
      <sheetName val="zpctb-dta"/>
      <sheetName val="FRMT"/>
      <sheetName val="WORKCAP"/>
      <sheetName val="CRITERIA2"/>
      <sheetName val="CRITERIA3"/>
      <sheetName val="CRITERIA4"/>
      <sheetName val="CRITERIA5"/>
      <sheetName val="CRITERIA6"/>
      <sheetName val="F-B"/>
      <sheetName val="F-B-21"/>
      <sheetName val="F-B-3"/>
      <sheetName val="F-B-4"/>
      <sheetName val="oLD bALANCING"/>
      <sheetName val="CLAY"/>
      <sheetName val="Accounts2"/>
      <sheetName val="Develop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Essar Steel Limited</v>
          </cell>
        </row>
        <row r="2">
          <cell r="B2" t="str">
            <v>Details of sale of fixed Assets during the period Apr -Mar 02</v>
          </cell>
        </row>
        <row r="3">
          <cell r="B3" t="str">
            <v>Doc.No</v>
          </cell>
          <cell r="C3" t="str">
            <v>Cap.date</v>
          </cell>
          <cell r="D3" t="str">
            <v>Name of Item</v>
          </cell>
          <cell r="E3" t="str">
            <v>AstValDate</v>
          </cell>
          <cell r="F3" t="str">
            <v>Acq.Value</v>
          </cell>
          <cell r="G3" t="str">
            <v>Depreciation</v>
          </cell>
        </row>
        <row r="4">
          <cell r="B4" t="str">
            <v>Main number</v>
          </cell>
          <cell r="C4" t="str">
            <v>DocumentNo</v>
          </cell>
          <cell r="D4" t="str">
            <v>Cap.date</v>
          </cell>
          <cell r="E4" t="str">
            <v>Description I</v>
          </cell>
          <cell r="F4" t="str">
            <v>cost</v>
          </cell>
          <cell r="G4" t="str">
            <v>Cum dep.</v>
          </cell>
          <cell r="H4" t="str">
            <v>Sale Value</v>
          </cell>
          <cell r="I4" t="str">
            <v>Profit\loss(-)</v>
          </cell>
        </row>
        <row r="5">
          <cell r="D5" t="str">
            <v>Deactivat.</v>
          </cell>
          <cell r="E5" t="str">
            <v>Description II</v>
          </cell>
        </row>
        <row r="6">
          <cell r="B6" t="str">
            <v>Vehicles</v>
          </cell>
          <cell r="C6" t="str">
            <v>15.05.2001</v>
          </cell>
          <cell r="D6" t="str">
            <v>CD WRITER, SOUND CARD, SPEAKER FOR PURCHASE DEPT.</v>
          </cell>
          <cell r="E6" t="str">
            <v>15.05.2001</v>
          </cell>
          <cell r="F6">
            <v>15000</v>
          </cell>
          <cell r="G6">
            <v>-2285</v>
          </cell>
        </row>
        <row r="7">
          <cell r="B7" t="str">
            <v>B area 1100</v>
          </cell>
        </row>
        <row r="8">
          <cell r="B8">
            <v>330000000004</v>
          </cell>
          <cell r="C8">
            <v>4000087</v>
          </cell>
          <cell r="D8" t="str">
            <v>04.10.1995</v>
          </cell>
          <cell r="E8" t="str">
            <v>GJ-5-FF-1154 MARUTI CAR</v>
          </cell>
          <cell r="F8">
            <v>14642</v>
          </cell>
          <cell r="G8">
            <v>12342.47</v>
          </cell>
          <cell r="H8">
            <v>2271</v>
          </cell>
          <cell r="I8">
            <v>-28.530000000000655</v>
          </cell>
        </row>
        <row r="9">
          <cell r="D9" t="str">
            <v>01.01.2002</v>
          </cell>
          <cell r="E9" t="str">
            <v>6010101-05  MR.PKS.MANI</v>
          </cell>
        </row>
        <row r="10">
          <cell r="B10">
            <v>330000000006</v>
          </cell>
          <cell r="C10">
            <v>4000086</v>
          </cell>
          <cell r="D10" t="str">
            <v>04.10.1995</v>
          </cell>
          <cell r="E10" t="str">
            <v>GJ-5-FF-1154 MARUTI CAR</v>
          </cell>
          <cell r="F10">
            <v>223851</v>
          </cell>
          <cell r="G10">
            <v>188699.2</v>
          </cell>
          <cell r="H10">
            <v>30403</v>
          </cell>
          <cell r="I10">
            <v>-4748.7999999999884</v>
          </cell>
        </row>
        <row r="11">
          <cell r="D11" t="str">
            <v>01.01.2002</v>
          </cell>
          <cell r="E11" t="str">
            <v>6010101-07  MR.PKS.MANI</v>
          </cell>
        </row>
        <row r="12">
          <cell r="B12">
            <v>330000000010</v>
          </cell>
          <cell r="C12">
            <v>4000085</v>
          </cell>
          <cell r="D12" t="str">
            <v>04.10.1995</v>
          </cell>
          <cell r="E12" t="str">
            <v>GJ-5-FF-1154-MARUTI CAR</v>
          </cell>
          <cell r="F12">
            <v>12055</v>
          </cell>
          <cell r="G12">
            <v>10162.58</v>
          </cell>
          <cell r="H12">
            <v>1893</v>
          </cell>
          <cell r="I12">
            <v>0.57999999999992724</v>
          </cell>
        </row>
        <row r="13">
          <cell r="D13" t="str">
            <v>01.01.2002</v>
          </cell>
          <cell r="E13" t="str">
            <v>6010101-11-MR.PKS.MANI</v>
          </cell>
        </row>
        <row r="14">
          <cell r="B14">
            <v>330000000285</v>
          </cell>
          <cell r="C14">
            <v>4000080</v>
          </cell>
          <cell r="D14" t="str">
            <v>01.10.1997</v>
          </cell>
          <cell r="E14" t="str">
            <v>GJ-5-N-7706 MARUTI 1000</v>
          </cell>
          <cell r="F14">
            <v>193857</v>
          </cell>
          <cell r="G14">
            <v>140053</v>
          </cell>
          <cell r="H14">
            <v>53804</v>
          </cell>
          <cell r="I14">
            <v>0</v>
          </cell>
        </row>
        <row r="15">
          <cell r="D15" t="str">
            <v>01.02.2002</v>
          </cell>
          <cell r="E15" t="str">
            <v>USER:CAP S. DAS</v>
          </cell>
        </row>
        <row r="16">
          <cell r="B16">
            <v>2000023</v>
          </cell>
          <cell r="C16" t="str">
            <v>30.04.2001</v>
          </cell>
          <cell r="D16" t="str">
            <v>MULTITECH MODEM 56.3 KBPS</v>
          </cell>
          <cell r="E16" t="str">
            <v>30.04.2001</v>
          </cell>
          <cell r="F16">
            <v>25200</v>
          </cell>
          <cell r="G16">
            <v>-4253</v>
          </cell>
        </row>
        <row r="17">
          <cell r="B17">
            <v>330000000276</v>
          </cell>
          <cell r="C17">
            <v>40000105</v>
          </cell>
          <cell r="D17" t="str">
            <v>01.04.1996</v>
          </cell>
          <cell r="E17" t="str">
            <v>GJ-5-FF-1633-MARUTI CAR Accessories</v>
          </cell>
          <cell r="F17">
            <v>9775</v>
          </cell>
          <cell r="G17">
            <v>8015.75</v>
          </cell>
          <cell r="H17">
            <v>1759.25</v>
          </cell>
          <cell r="I17">
            <v>0</v>
          </cell>
        </row>
        <row r="18">
          <cell r="B18">
            <v>2000023</v>
          </cell>
          <cell r="C18" t="str">
            <v>30.04.2001</v>
          </cell>
          <cell r="D18" t="str">
            <v>01.01.2002</v>
          </cell>
          <cell r="E18" t="str">
            <v xml:space="preserve">  MR.A.TAKOO</v>
          </cell>
          <cell r="F18">
            <v>15800</v>
          </cell>
          <cell r="G18">
            <v>-2667</v>
          </cell>
        </row>
        <row r="19">
          <cell r="B19">
            <v>330000000009</v>
          </cell>
          <cell r="C19">
            <v>40000105</v>
          </cell>
          <cell r="D19" t="str">
            <v>27.11.1995</v>
          </cell>
          <cell r="E19" t="str">
            <v xml:space="preserve">GJ-5-FF-1633-MARUTI CAR </v>
          </cell>
          <cell r="F19">
            <v>221914</v>
          </cell>
          <cell r="G19">
            <v>185539.82</v>
          </cell>
          <cell r="H19">
            <v>66578.33</v>
          </cell>
          <cell r="I19">
            <v>30204.150000000023</v>
          </cell>
        </row>
        <row r="20">
          <cell r="B20">
            <v>2000023</v>
          </cell>
          <cell r="C20" t="str">
            <v>30.04.2001</v>
          </cell>
          <cell r="D20" t="str">
            <v>01.01.2002</v>
          </cell>
          <cell r="E20" t="str">
            <v xml:space="preserve">  MR.A.TAKOO</v>
          </cell>
          <cell r="F20">
            <v>15750</v>
          </cell>
          <cell r="G20">
            <v>-2658</v>
          </cell>
        </row>
        <row r="21">
          <cell r="B21">
            <v>330000000008</v>
          </cell>
          <cell r="C21">
            <v>40000104</v>
          </cell>
          <cell r="D21" t="str">
            <v>27.11.1995</v>
          </cell>
          <cell r="E21" t="str">
            <v>GJ-5-FF-1633-MARUTI CAR Accessories</v>
          </cell>
          <cell r="F21">
            <v>13019</v>
          </cell>
          <cell r="G21">
            <v>10886.58</v>
          </cell>
          <cell r="H21">
            <v>2132.42</v>
          </cell>
          <cell r="I21">
            <v>0</v>
          </cell>
        </row>
        <row r="22">
          <cell r="B22">
            <v>2000023</v>
          </cell>
          <cell r="C22" t="str">
            <v>18.05.2001</v>
          </cell>
          <cell r="D22" t="str">
            <v>02.01.2002</v>
          </cell>
          <cell r="E22" t="str">
            <v xml:space="preserve">  MR.A.TAKOO</v>
          </cell>
          <cell r="F22">
            <v>17472</v>
          </cell>
          <cell r="G22">
            <v>-2604</v>
          </cell>
        </row>
        <row r="24">
          <cell r="B24">
            <v>2000023</v>
          </cell>
          <cell r="C24" t="str">
            <v>18.05.2001</v>
          </cell>
          <cell r="D24" t="str">
            <v>LCD DISPLAY 15"</v>
          </cell>
          <cell r="E24" t="str">
            <v>Total A</v>
          </cell>
          <cell r="F24">
            <v>689113</v>
          </cell>
          <cell r="G24">
            <v>555699.4</v>
          </cell>
          <cell r="H24">
            <v>158841.00000000003</v>
          </cell>
          <cell r="I24">
            <v>25427.400000000034</v>
          </cell>
        </row>
        <row r="26">
          <cell r="B26">
            <v>2000023</v>
          </cell>
          <cell r="C26" t="str">
            <v>31.05.2001</v>
          </cell>
          <cell r="D26" t="str">
            <v>Y2K COMPLIANT SOFTWARE (EPROM)</v>
          </cell>
          <cell r="E26" t="str">
            <v>31.05.2001</v>
          </cell>
          <cell r="F26">
            <v>23400</v>
          </cell>
          <cell r="G26">
            <v>-3154</v>
          </cell>
        </row>
        <row r="27">
          <cell r="B27" t="str">
            <v>B Area 1500</v>
          </cell>
        </row>
        <row r="28">
          <cell r="B28" t="str">
            <v>330000000134</v>
          </cell>
          <cell r="C28">
            <v>4000004</v>
          </cell>
          <cell r="D28" t="str">
            <v>31.10.1994</v>
          </cell>
          <cell r="E28" t="str">
            <v>TN-01-H-8962 PREMIER PADMINI</v>
          </cell>
          <cell r="F28">
            <v>267386</v>
          </cell>
          <cell r="G28">
            <v>232818.86</v>
          </cell>
          <cell r="H28">
            <v>35000</v>
          </cell>
          <cell r="I28">
            <v>432.85999999998603</v>
          </cell>
        </row>
        <row r="29">
          <cell r="D29" t="str">
            <v>31.07.2001</v>
          </cell>
          <cell r="E29" t="str">
            <v>6010103-09-MR.SELVARAJ P.</v>
          </cell>
          <cell r="G29">
            <v>0</v>
          </cell>
        </row>
        <row r="30">
          <cell r="B30" t="str">
            <v>330000000256</v>
          </cell>
          <cell r="C30">
            <v>4000002</v>
          </cell>
          <cell r="D30" t="str">
            <v>05.11.1996</v>
          </cell>
          <cell r="E30" t="str">
            <v>MARUTI ACTG CAR  GJ-5-FF-6270  EN</v>
          </cell>
          <cell r="F30">
            <v>229530</v>
          </cell>
          <cell r="G30">
            <v>171513.94</v>
          </cell>
          <cell r="H30">
            <v>58018</v>
          </cell>
          <cell r="I30">
            <v>1.9400000000023283</v>
          </cell>
        </row>
        <row r="31">
          <cell r="D31" t="str">
            <v>01.07.2001</v>
          </cell>
          <cell r="E31" t="str">
            <v>USER: MR.A.K.DAHIWAL / N.K.MODI</v>
          </cell>
          <cell r="G31">
            <v>0</v>
          </cell>
        </row>
        <row r="32">
          <cell r="B32" t="str">
            <v>330000000291</v>
          </cell>
          <cell r="C32">
            <v>4000000</v>
          </cell>
          <cell r="D32" t="str">
            <v>13.06.1997</v>
          </cell>
          <cell r="E32" t="str">
            <v>Maruti ZEN- GJ-5-PP-185</v>
          </cell>
          <cell r="F32">
            <v>333798.19</v>
          </cell>
          <cell r="G32">
            <v>235394</v>
          </cell>
          <cell r="H32">
            <v>90000</v>
          </cell>
          <cell r="I32">
            <v>-8404.1900000000023</v>
          </cell>
        </row>
        <row r="33">
          <cell r="D33" t="str">
            <v>01.08.2001</v>
          </cell>
          <cell r="E33" t="str">
            <v>User :MR. S. BHATNAGAR</v>
          </cell>
        </row>
        <row r="34">
          <cell r="B34" t="str">
            <v>330000000306</v>
          </cell>
          <cell r="C34">
            <v>4000003</v>
          </cell>
          <cell r="D34" t="str">
            <v>08.05.1997</v>
          </cell>
          <cell r="E34" t="str">
            <v>Maruti 800- GJ-5-PP-6 AC</v>
          </cell>
          <cell r="F34">
            <v>269825.51</v>
          </cell>
          <cell r="G34">
            <v>192626</v>
          </cell>
          <cell r="H34">
            <v>77200</v>
          </cell>
          <cell r="I34">
            <v>0.48999999999068677</v>
          </cell>
        </row>
        <row r="35">
          <cell r="D35" t="str">
            <v>01.08.2001</v>
          </cell>
          <cell r="E35" t="str">
            <v>User : MR.T.K.SUDHARSHAN</v>
          </cell>
          <cell r="G35">
            <v>0</v>
          </cell>
        </row>
        <row r="36">
          <cell r="B36" t="str">
            <v>330000000315</v>
          </cell>
          <cell r="C36">
            <v>2000012</v>
          </cell>
          <cell r="D36" t="str">
            <v>01.04.1998</v>
          </cell>
          <cell r="E36" t="str">
            <v>Maruti GJ-5-N-7832</v>
          </cell>
          <cell r="F36">
            <v>70670</v>
          </cell>
          <cell r="G36">
            <v>43129</v>
          </cell>
          <cell r="H36">
            <v>27520</v>
          </cell>
          <cell r="I36">
            <v>-21</v>
          </cell>
        </row>
        <row r="37">
          <cell r="D37" t="str">
            <v>31.05.2001</v>
          </cell>
          <cell r="E37" t="str">
            <v>USER: MR. K.V.MALLESWARA RAO</v>
          </cell>
        </row>
        <row r="38">
          <cell r="B38" t="str">
            <v>330000000379</v>
          </cell>
          <cell r="C38">
            <v>4000005</v>
          </cell>
          <cell r="D38" t="str">
            <v>03.05.2001</v>
          </cell>
          <cell r="E38" t="str">
            <v>SANTRO LS-HR SURANA-GJ5-AR-1702</v>
          </cell>
          <cell r="F38">
            <v>424645</v>
          </cell>
          <cell r="G38">
            <v>26808</v>
          </cell>
          <cell r="H38">
            <v>265319</v>
          </cell>
          <cell r="I38">
            <v>-132518</v>
          </cell>
        </row>
        <row r="39">
          <cell r="D39" t="str">
            <v>31.07.2001</v>
          </cell>
          <cell r="E39" t="str">
            <v>SANTRO LS-HR SURANA-GJ5-AR-1702</v>
          </cell>
        </row>
        <row r="40">
          <cell r="B40" t="str">
            <v>330000000381</v>
          </cell>
          <cell r="C40">
            <v>1001840</v>
          </cell>
          <cell r="D40" t="str">
            <v>01.04.2001</v>
          </cell>
          <cell r="E40" t="str">
            <v>MARUTI 800 GJ-5-FF-391</v>
          </cell>
          <cell r="F40">
            <v>71779</v>
          </cell>
          <cell r="G40">
            <v>39744</v>
          </cell>
          <cell r="H40">
            <v>32035</v>
          </cell>
          <cell r="I40">
            <v>0</v>
          </cell>
        </row>
        <row r="41">
          <cell r="D41" t="str">
            <v>01.09.2001</v>
          </cell>
          <cell r="E41" t="str">
            <v>USER: MR.P.T.RAO</v>
          </cell>
        </row>
        <row r="42">
          <cell r="B42">
            <v>2000105</v>
          </cell>
          <cell r="C42" t="str">
            <v>13.09.2001</v>
          </cell>
          <cell r="D42" t="str">
            <v>PRINTER,MODEL NO : GS 2415,GODREJ</v>
          </cell>
          <cell r="E42" t="str">
            <v>13.09.2001</v>
          </cell>
          <cell r="F42">
            <v>63116</v>
          </cell>
          <cell r="G42">
            <v>-1245</v>
          </cell>
        </row>
        <row r="43">
          <cell r="B43" t="str">
            <v>330000000261</v>
          </cell>
          <cell r="C43">
            <v>4000008</v>
          </cell>
          <cell r="D43" t="str">
            <v>05.11.1996</v>
          </cell>
          <cell r="E43" t="str">
            <v>MARUTI STD CAR  GJ-5-FF-6247</v>
          </cell>
          <cell r="F43">
            <v>198757</v>
          </cell>
          <cell r="G43">
            <v>151985.26</v>
          </cell>
          <cell r="H43">
            <v>0.01</v>
          </cell>
          <cell r="I43">
            <v>-46771.729999999981</v>
          </cell>
        </row>
        <row r="44">
          <cell r="B44">
            <v>2000144</v>
          </cell>
          <cell r="C44" t="str">
            <v>31.07.2001</v>
          </cell>
          <cell r="D44" t="str">
            <v>30.09.2001</v>
          </cell>
          <cell r="E44" t="str">
            <v>USER: MR.R.M.BHATIA</v>
          </cell>
          <cell r="F44">
            <v>30000</v>
          </cell>
          <cell r="G44">
            <v>-2038</v>
          </cell>
        </row>
        <row r="45">
          <cell r="B45" t="str">
            <v>330000000353</v>
          </cell>
          <cell r="C45">
            <v>4000007</v>
          </cell>
          <cell r="D45" t="str">
            <v>01.04.2000</v>
          </cell>
          <cell r="E45" t="str">
            <v>MARUTI GJ-5-FF-6247-A.C &amp; OTHER ACCORIES</v>
          </cell>
          <cell r="F45">
            <v>35275</v>
          </cell>
          <cell r="G45">
            <v>12508</v>
          </cell>
          <cell r="H45">
            <v>69483</v>
          </cell>
          <cell r="I45">
            <v>46716</v>
          </cell>
        </row>
        <row r="46">
          <cell r="B46">
            <v>2000144</v>
          </cell>
          <cell r="C46" t="str">
            <v>23.07.2001</v>
          </cell>
          <cell r="D46" t="str">
            <v>30.09.2001</v>
          </cell>
          <cell r="E46" t="str">
            <v>USER: MR.R.M.BHATIA</v>
          </cell>
          <cell r="F46">
            <v>234032</v>
          </cell>
          <cell r="G46">
            <v>164493.26</v>
          </cell>
          <cell r="H46">
            <v>69483.009999999995</v>
          </cell>
          <cell r="I46">
            <v>-55.729999999981374</v>
          </cell>
        </row>
        <row r="49">
          <cell r="B49" t="str">
            <v>330000000300</v>
          </cell>
          <cell r="C49">
            <v>4000017</v>
          </cell>
          <cell r="D49" t="str">
            <v>19.05.1997</v>
          </cell>
          <cell r="E49" t="str">
            <v>MARUTI ZEN,GJ-5-FF-9467</v>
          </cell>
          <cell r="F49">
            <v>336731.15</v>
          </cell>
          <cell r="G49">
            <v>244204</v>
          </cell>
          <cell r="H49">
            <v>109017.98</v>
          </cell>
          <cell r="I49">
            <v>16490.829999999958</v>
          </cell>
        </row>
        <row r="50">
          <cell r="D50" t="str">
            <v>30.09.2001</v>
          </cell>
          <cell r="E50" t="str">
            <v>USER:Mr.T SUBRAMANIUM (UGPAWAR)</v>
          </cell>
        </row>
        <row r="51">
          <cell r="B51" t="str">
            <v>330000000300</v>
          </cell>
          <cell r="C51">
            <v>4000018</v>
          </cell>
          <cell r="D51" t="str">
            <v>01.02.1999</v>
          </cell>
          <cell r="E51" t="str">
            <v>MARUTI ZEN,GJ-5-FF-9467</v>
          </cell>
          <cell r="F51">
            <v>9775</v>
          </cell>
          <cell r="G51">
            <v>5295</v>
          </cell>
          <cell r="H51">
            <v>0.01</v>
          </cell>
          <cell r="I51">
            <v>-4479.99</v>
          </cell>
        </row>
        <row r="52">
          <cell r="D52" t="str">
            <v>30.09.2001</v>
          </cell>
          <cell r="E52" t="str">
            <v>USER:Mr.T SUBRAMANIUM (UGPAWAR)</v>
          </cell>
        </row>
        <row r="53">
          <cell r="B53">
            <v>2000223</v>
          </cell>
          <cell r="C53">
            <v>37303</v>
          </cell>
          <cell r="D53" t="str">
            <v>ITSOURCE INDIA PURCHASE OF LAPTOP PC FOR H SHEKAR</v>
          </cell>
          <cell r="E53" t="str">
            <v>16.02.2002</v>
          </cell>
          <cell r="F53">
            <v>346506.15</v>
          </cell>
          <cell r="G53">
            <v>249499</v>
          </cell>
          <cell r="H53">
            <v>109017.98999999999</v>
          </cell>
          <cell r="I53">
            <v>12010.839999999958</v>
          </cell>
        </row>
        <row r="55">
          <cell r="B55" t="str">
            <v>330000000305</v>
          </cell>
          <cell r="C55">
            <v>4000012</v>
          </cell>
          <cell r="D55" t="str">
            <v>28.04.1997</v>
          </cell>
          <cell r="E55" t="str">
            <v>Maruti 800- GJ-5-PP-187 AC</v>
          </cell>
          <cell r="F55">
            <v>229552.15</v>
          </cell>
          <cell r="G55">
            <v>167688</v>
          </cell>
          <cell r="H55">
            <v>63350</v>
          </cell>
          <cell r="I55">
            <v>1485.8500000000058</v>
          </cell>
        </row>
        <row r="56">
          <cell r="D56" t="str">
            <v>30.09.2001</v>
          </cell>
          <cell r="E56" t="str">
            <v>User : MR.MOTILAL CHOUDHARY</v>
          </cell>
        </row>
        <row r="57">
          <cell r="B57" t="str">
            <v>330000000312</v>
          </cell>
          <cell r="C57">
            <v>4000011</v>
          </cell>
          <cell r="D57" t="str">
            <v>02.04.1997</v>
          </cell>
          <cell r="E57" t="str">
            <v>MARUTI STD CAR,GJ-5-FF-3670</v>
          </cell>
          <cell r="F57">
            <v>148108</v>
          </cell>
          <cell r="G57">
            <v>109161</v>
          </cell>
          <cell r="H57">
            <v>46065</v>
          </cell>
          <cell r="I57">
            <v>7118</v>
          </cell>
        </row>
        <row r="58">
          <cell r="D58" t="str">
            <v>30.09.2001</v>
          </cell>
          <cell r="E58" t="str">
            <v>USER:MR.M.M.PALTANWALE</v>
          </cell>
        </row>
        <row r="59">
          <cell r="B59">
            <v>2000234</v>
          </cell>
          <cell r="C59" t="str">
            <v>15.03.2002</v>
          </cell>
          <cell r="D59" t="str">
            <v>WINDOWS 2000 CLIENT LICENSE FOR 25 USERS</v>
          </cell>
          <cell r="E59" t="str">
            <v>15.03.2002</v>
          </cell>
          <cell r="F59">
            <v>35880</v>
          </cell>
          <cell r="G59">
            <v>-668</v>
          </cell>
        </row>
        <row r="60">
          <cell r="B60" t="str">
            <v>330000000331</v>
          </cell>
          <cell r="C60">
            <v>4000019</v>
          </cell>
          <cell r="D60" t="str">
            <v>05.06.1998</v>
          </cell>
          <cell r="E60" t="str">
            <v>MARUTI GJ-5-PP-3024</v>
          </cell>
          <cell r="F60">
            <v>256457</v>
          </cell>
          <cell r="G60">
            <v>159891</v>
          </cell>
          <cell r="H60">
            <v>109138.99</v>
          </cell>
          <cell r="I60">
            <v>12572.989999999991</v>
          </cell>
        </row>
        <row r="61">
          <cell r="B61">
            <v>2000237</v>
          </cell>
          <cell r="C61" t="str">
            <v>24.01.2002</v>
          </cell>
          <cell r="D61" t="str">
            <v>30.09.2001</v>
          </cell>
          <cell r="E61" t="str">
            <v>USER:MR.B.R.BAXI</v>
          </cell>
          <cell r="F61">
            <v>5200</v>
          </cell>
          <cell r="G61">
            <v>-382</v>
          </cell>
        </row>
        <row r="62">
          <cell r="B62" t="str">
            <v>330000000331</v>
          </cell>
          <cell r="C62">
            <v>4000020</v>
          </cell>
          <cell r="D62" t="str">
            <v>07.08.1998</v>
          </cell>
          <cell r="E62" t="str">
            <v>MARUTI GJ-5-PP-3024</v>
          </cell>
          <cell r="F62">
            <v>6992</v>
          </cell>
          <cell r="G62">
            <v>4209</v>
          </cell>
          <cell r="H62">
            <v>0.01</v>
          </cell>
          <cell r="I62">
            <v>-2782.99</v>
          </cell>
        </row>
        <row r="63">
          <cell r="B63">
            <v>2000237</v>
          </cell>
          <cell r="C63" t="str">
            <v>25.01.2002</v>
          </cell>
          <cell r="D63" t="str">
            <v>30.09.2001</v>
          </cell>
          <cell r="E63" t="str">
            <v>USER:MR.B.R.BAXI</v>
          </cell>
          <cell r="F63">
            <v>5200</v>
          </cell>
          <cell r="G63">
            <v>-376</v>
          </cell>
        </row>
        <row r="64">
          <cell r="F64">
            <v>263449</v>
          </cell>
          <cell r="G64">
            <v>164100</v>
          </cell>
          <cell r="H64">
            <v>109139</v>
          </cell>
          <cell r="I64">
            <v>9789.9999999999909</v>
          </cell>
        </row>
        <row r="65">
          <cell r="B65">
            <v>2000237</v>
          </cell>
          <cell r="C65" t="str">
            <v>30.01.2002</v>
          </cell>
          <cell r="D65" t="str">
            <v>PRINTER,DESK JET,COLOUR,HP 850 CR</v>
          </cell>
          <cell r="E65" t="str">
            <v>30.01.2002</v>
          </cell>
          <cell r="F65">
            <v>9350</v>
          </cell>
          <cell r="G65">
            <v>-625</v>
          </cell>
        </row>
        <row r="67">
          <cell r="B67" t="str">
            <v>330000000345</v>
          </cell>
          <cell r="C67">
            <v>4000014</v>
          </cell>
          <cell r="D67" t="str">
            <v>01.04.1999</v>
          </cell>
          <cell r="E67" t="str">
            <v>GJ-5-FF-6617-MARUTI 800 ; USER-P.M.JOSHI</v>
          </cell>
          <cell r="F67">
            <v>139493</v>
          </cell>
          <cell r="G67">
            <v>72770</v>
          </cell>
          <cell r="H67">
            <v>0.01</v>
          </cell>
          <cell r="I67">
            <v>-66722.990000000005</v>
          </cell>
        </row>
        <row r="68">
          <cell r="D68" t="str">
            <v>30.09.2001</v>
          </cell>
          <cell r="E68" t="str">
            <v>USER-P.M.JOSHI</v>
          </cell>
        </row>
        <row r="69">
          <cell r="B69" t="str">
            <v>330000000355</v>
          </cell>
          <cell r="C69">
            <v>4000013</v>
          </cell>
          <cell r="D69" t="str">
            <v>01.04.2000</v>
          </cell>
          <cell r="E69" t="str">
            <v>A.C FOR GJ-5-FF-6617-MARUTI; USER-P.M.JOSHI</v>
          </cell>
          <cell r="F69">
            <v>23000</v>
          </cell>
          <cell r="G69">
            <v>8155</v>
          </cell>
          <cell r="H69">
            <v>42113.99</v>
          </cell>
          <cell r="I69">
            <v>27268.989999999998</v>
          </cell>
        </row>
        <row r="70">
          <cell r="D70" t="str">
            <v>30.09.2001</v>
          </cell>
          <cell r="E70" t="str">
            <v>USER-P.M.JOSHI</v>
          </cell>
        </row>
        <row r="71">
          <cell r="B71">
            <v>2000203</v>
          </cell>
          <cell r="C71" t="str">
            <v>07.11.2001</v>
          </cell>
          <cell r="D71" t="str">
            <v>DESK JET 560 COLOUR INKLET PRINTER,HP</v>
          </cell>
          <cell r="E71" t="str">
            <v>31.12.2001</v>
          </cell>
          <cell r="F71">
            <v>162493</v>
          </cell>
          <cell r="G71">
            <v>80925</v>
          </cell>
          <cell r="H71">
            <v>42114</v>
          </cell>
          <cell r="I71">
            <v>-39454.000000000007</v>
          </cell>
        </row>
        <row r="73">
          <cell r="B73">
            <v>2000203</v>
          </cell>
          <cell r="C73" t="str">
            <v>07.11.2001</v>
          </cell>
          <cell r="D73" t="str">
            <v>UTP CABLE, E.CAT.5,4 PAIR</v>
          </cell>
          <cell r="E73" t="str">
            <v>31.12.2001</v>
          </cell>
          <cell r="F73">
            <v>18254.5</v>
          </cell>
          <cell r="G73">
            <v>-2901</v>
          </cell>
        </row>
        <row r="74">
          <cell r="B74" t="str">
            <v>330000000363</v>
          </cell>
          <cell r="C74">
            <v>4000009</v>
          </cell>
          <cell r="D74" t="str">
            <v>01.12.2000</v>
          </cell>
          <cell r="E74" t="str">
            <v>GJ-5-AR-0058HUNDAI  MR P.PANDE</v>
          </cell>
          <cell r="F74">
            <v>684649</v>
          </cell>
          <cell r="G74">
            <v>138291</v>
          </cell>
          <cell r="H74">
            <v>568010.99</v>
          </cell>
          <cell r="I74">
            <v>21652.989999999991</v>
          </cell>
        </row>
        <row r="75">
          <cell r="B75">
            <v>2000210</v>
          </cell>
          <cell r="C75" t="str">
            <v>31.12.2001</v>
          </cell>
          <cell r="D75" t="str">
            <v>30.09.2001</v>
          </cell>
          <cell r="E75" t="str">
            <v xml:space="preserve">USER-MR. P PANDE </v>
          </cell>
          <cell r="F75">
            <v>9550</v>
          </cell>
          <cell r="G75">
            <v>-952</v>
          </cell>
        </row>
        <row r="76">
          <cell r="B76" t="str">
            <v>330000000363</v>
          </cell>
          <cell r="C76">
            <v>4000010</v>
          </cell>
          <cell r="D76" t="str">
            <v>01.12.2000</v>
          </cell>
          <cell r="E76" t="str">
            <v>GJ-5-AR-0058HUNDAI ACCENT*EXPENSES-</v>
          </cell>
          <cell r="F76">
            <v>15655</v>
          </cell>
          <cell r="G76">
            <v>3162</v>
          </cell>
          <cell r="H76">
            <v>0.01</v>
          </cell>
          <cell r="I76">
            <v>-12492.99</v>
          </cell>
        </row>
        <row r="77">
          <cell r="B77">
            <v>2000210</v>
          </cell>
          <cell r="C77" t="str">
            <v>31.12.2001</v>
          </cell>
          <cell r="D77" t="str">
            <v>30.09.2001</v>
          </cell>
          <cell r="E77" t="str">
            <v xml:space="preserve">USER-MR. P PANDE CHASIS NO </v>
          </cell>
          <cell r="F77">
            <v>11000</v>
          </cell>
          <cell r="G77">
            <v>-1097</v>
          </cell>
        </row>
        <row r="78">
          <cell r="F78">
            <v>700304</v>
          </cell>
          <cell r="G78">
            <v>141453</v>
          </cell>
          <cell r="H78">
            <v>568011</v>
          </cell>
          <cell r="I78">
            <v>9159.9999999999909</v>
          </cell>
        </row>
        <row r="79">
          <cell r="F79">
            <v>4274750.5</v>
          </cell>
          <cell r="G79">
            <v>-524947</v>
          </cell>
        </row>
        <row r="80">
          <cell r="B80" t="str">
            <v>330000000372</v>
          </cell>
          <cell r="C80">
            <v>4000015</v>
          </cell>
          <cell r="D80" t="str">
            <v>29.01.2001</v>
          </cell>
          <cell r="E80" t="str">
            <v>MARUTI*ZEN*GJ*5*AR*766**MR S G WATWAY</v>
          </cell>
          <cell r="F80">
            <v>377984</v>
          </cell>
          <cell r="G80">
            <v>63273</v>
          </cell>
          <cell r="H80">
            <v>127983.99</v>
          </cell>
          <cell r="I80">
            <v>-186727.01</v>
          </cell>
        </row>
        <row r="81">
          <cell r="D81" t="str">
            <v>30.09.2001</v>
          </cell>
          <cell r="E81" t="str">
            <v>CH NO 511286 ENG NO 491523</v>
          </cell>
        </row>
        <row r="82">
          <cell r="B82" t="str">
            <v>330000000372</v>
          </cell>
          <cell r="C82">
            <v>4000016</v>
          </cell>
          <cell r="D82" t="str">
            <v>29.01.2001</v>
          </cell>
          <cell r="E82" t="str">
            <v>MARUTI*ZEN*GJ*5*AR*766*RTO *OCTORI*INSU.</v>
          </cell>
          <cell r="F82">
            <v>45780</v>
          </cell>
          <cell r="G82">
            <v>7663</v>
          </cell>
          <cell r="H82">
            <v>0.01</v>
          </cell>
          <cell r="I82">
            <v>-38116.99</v>
          </cell>
        </row>
        <row r="83">
          <cell r="B83">
            <v>2000002</v>
          </cell>
          <cell r="C83" t="str">
            <v>17.04.2001</v>
          </cell>
          <cell r="D83" t="str">
            <v>30.09.2001</v>
          </cell>
          <cell r="E83" t="str">
            <v>CH NO 511286  USER MR S G WATWAY</v>
          </cell>
          <cell r="F83">
            <v>208000</v>
          </cell>
          <cell r="G83">
            <v>-38067</v>
          </cell>
        </row>
        <row r="84">
          <cell r="F84">
            <v>423764</v>
          </cell>
          <cell r="G84">
            <v>70936</v>
          </cell>
          <cell r="H84">
            <v>127984</v>
          </cell>
          <cell r="I84">
            <v>-224844</v>
          </cell>
        </row>
        <row r="85">
          <cell r="B85">
            <v>32000567</v>
          </cell>
          <cell r="C85" t="str">
            <v>03.05.2001</v>
          </cell>
          <cell r="D85" t="str">
            <v>COMPUTER COMPAQ DP SB FOR MR. J MEHRA AT MUMBAI</v>
          </cell>
          <cell r="E85" t="str">
            <v>03.05.2001</v>
          </cell>
          <cell r="F85">
            <v>58000</v>
          </cell>
          <cell r="G85">
            <v>-9598</v>
          </cell>
        </row>
        <row r="86">
          <cell r="B86" t="str">
            <v>330000000282</v>
          </cell>
          <cell r="C86">
            <v>4000006</v>
          </cell>
          <cell r="D86" t="str">
            <v>01.04.1997</v>
          </cell>
          <cell r="E86" t="str">
            <v>Maruti Car- GJ-5-FF-282*330000000282</v>
          </cell>
          <cell r="F86">
            <v>132738.6</v>
          </cell>
          <cell r="G86">
            <v>97929</v>
          </cell>
          <cell r="H86">
            <v>35111</v>
          </cell>
          <cell r="I86">
            <v>301.39999999999418</v>
          </cell>
        </row>
        <row r="87">
          <cell r="B87">
            <v>32002474</v>
          </cell>
          <cell r="C87" t="str">
            <v>18.07.2001</v>
          </cell>
          <cell r="D87" t="str">
            <v>30.09.2001</v>
          </cell>
          <cell r="E87" t="str">
            <v>DL mali WDV of</v>
          </cell>
          <cell r="F87">
            <v>5200</v>
          </cell>
          <cell r="G87">
            <v>-427</v>
          </cell>
        </row>
      </sheetData>
      <sheetData sheetId="12" refreshError="1">
        <row r="1">
          <cell r="A1" t="str">
            <v>Essar Steel Limited</v>
          </cell>
          <cell r="B1" t="str">
            <v>Essar Steel Limited</v>
          </cell>
        </row>
        <row r="2">
          <cell r="A2" t="str">
            <v>Details of Additions  to Fixed Assets for the period April-Mar 02</v>
          </cell>
          <cell r="B2" t="str">
            <v>Details of sale of fixed Assets during the period Apr -Mar 02</v>
          </cell>
        </row>
        <row r="3">
          <cell r="A3" t="str">
            <v>Main number</v>
          </cell>
          <cell r="B3" t="str">
            <v>Doc.No</v>
          </cell>
          <cell r="C3" t="str">
            <v>Cap.date</v>
          </cell>
          <cell r="D3" t="str">
            <v>Name of Item</v>
          </cell>
          <cell r="E3" t="str">
            <v>AstValDate</v>
          </cell>
          <cell r="F3" t="str">
            <v>Acq.Value</v>
          </cell>
          <cell r="G3" t="str">
            <v>Depreciation</v>
          </cell>
        </row>
        <row r="4">
          <cell r="A4" t="str">
            <v>Off Equip - Computer 1500</v>
          </cell>
          <cell r="B4" t="str">
            <v>Main number</v>
          </cell>
          <cell r="C4" t="str">
            <v>DocumentNo</v>
          </cell>
          <cell r="D4" t="str">
            <v>Cap.date</v>
          </cell>
          <cell r="E4" t="str">
            <v>Description I</v>
          </cell>
          <cell r="F4" t="str">
            <v>cost</v>
          </cell>
          <cell r="G4" t="str">
            <v>Cum dep.</v>
          </cell>
        </row>
        <row r="5">
          <cell r="D5" t="str">
            <v>Deactivat.</v>
          </cell>
          <cell r="E5" t="str">
            <v>Description II</v>
          </cell>
        </row>
        <row r="6">
          <cell r="A6" t="str">
            <v>220000000919</v>
          </cell>
          <cell r="B6">
            <v>2000014</v>
          </cell>
          <cell r="C6" t="str">
            <v>15.05.2001</v>
          </cell>
          <cell r="D6" t="str">
            <v>CD WRITER, SOUND CARD, SPEAKER FOR PURCHASE DEPT.</v>
          </cell>
          <cell r="E6" t="str">
            <v>15.05.2001</v>
          </cell>
          <cell r="F6">
            <v>15000</v>
          </cell>
          <cell r="G6">
            <v>-2285</v>
          </cell>
        </row>
        <row r="7">
          <cell r="B7" t="str">
            <v>B area 1100</v>
          </cell>
        </row>
        <row r="8">
          <cell r="A8" t="str">
            <v>2200000009'22</v>
          </cell>
          <cell r="B8">
            <v>32001811</v>
          </cell>
          <cell r="C8" t="str">
            <v>31.05.2001</v>
          </cell>
          <cell r="D8" t="str">
            <v>PRINTER HP 640C INKJET</v>
          </cell>
          <cell r="E8" t="str">
            <v>31.05.2001</v>
          </cell>
          <cell r="F8">
            <v>5500</v>
          </cell>
          <cell r="G8">
            <v>-741</v>
          </cell>
        </row>
        <row r="9">
          <cell r="D9" t="str">
            <v>01.01.2002</v>
          </cell>
          <cell r="E9" t="str">
            <v>6010101-05  MR.PKS.MANI</v>
          </cell>
        </row>
        <row r="10">
          <cell r="A10" t="str">
            <v>220000000923</v>
          </cell>
          <cell r="B10">
            <v>2000023</v>
          </cell>
          <cell r="C10" t="str">
            <v>21.04.2001</v>
          </cell>
          <cell r="D10" t="str">
            <v>PRINTER HP DESKJET 695 CCI</v>
          </cell>
          <cell r="E10" t="str">
            <v>21.04.2001</v>
          </cell>
          <cell r="F10">
            <v>10600</v>
          </cell>
          <cell r="G10">
            <v>-1893</v>
          </cell>
        </row>
        <row r="11">
          <cell r="D11" t="str">
            <v>01.01.2002</v>
          </cell>
          <cell r="E11" t="str">
            <v>6010101-07  MR.PKS.MANI</v>
          </cell>
        </row>
        <row r="12">
          <cell r="A12" t="str">
            <v>220000000924</v>
          </cell>
          <cell r="B12">
            <v>2000023</v>
          </cell>
          <cell r="C12" t="str">
            <v>21.04.2001</v>
          </cell>
          <cell r="D12" t="str">
            <v>HARD DISC, 1.2GB</v>
          </cell>
          <cell r="E12" t="str">
            <v>21.04.2001</v>
          </cell>
          <cell r="F12">
            <v>20400</v>
          </cell>
          <cell r="G12">
            <v>-3644</v>
          </cell>
        </row>
        <row r="13">
          <cell r="D13" t="str">
            <v>01.01.2002</v>
          </cell>
          <cell r="E13" t="str">
            <v>6010101-11-MR.PKS.MANI</v>
          </cell>
        </row>
        <row r="14">
          <cell r="A14" t="str">
            <v>220000000925</v>
          </cell>
          <cell r="B14">
            <v>2000023</v>
          </cell>
          <cell r="C14" t="str">
            <v>30.04.2001</v>
          </cell>
          <cell r="D14" t="str">
            <v>PRINTER HP DESKJET W/SCANNER ATTACHMENT.</v>
          </cell>
          <cell r="E14" t="str">
            <v>30.04.2001</v>
          </cell>
          <cell r="F14">
            <v>5250</v>
          </cell>
          <cell r="G14">
            <v>-886</v>
          </cell>
        </row>
        <row r="15">
          <cell r="D15" t="str">
            <v>01.02.2002</v>
          </cell>
          <cell r="E15" t="str">
            <v>USER:CAP S. DAS</v>
          </cell>
        </row>
        <row r="16">
          <cell r="A16" t="str">
            <v>220000000926</v>
          </cell>
          <cell r="B16">
            <v>2000023</v>
          </cell>
          <cell r="C16" t="str">
            <v>30.04.2001</v>
          </cell>
          <cell r="D16" t="str">
            <v>MULTITECH MODEM 56.3 KBPS</v>
          </cell>
          <cell r="E16" t="str">
            <v>30.04.2001</v>
          </cell>
          <cell r="F16">
            <v>25200</v>
          </cell>
          <cell r="G16">
            <v>-4253</v>
          </cell>
        </row>
        <row r="17">
          <cell r="B17">
            <v>330000000276</v>
          </cell>
          <cell r="C17">
            <v>40000105</v>
          </cell>
          <cell r="D17" t="str">
            <v>01.04.1996</v>
          </cell>
          <cell r="E17" t="str">
            <v>GJ-5-FF-1633-MARUTI CAR Accessories</v>
          </cell>
          <cell r="F17">
            <v>9775</v>
          </cell>
          <cell r="G17">
            <v>8015.75</v>
          </cell>
        </row>
        <row r="18">
          <cell r="A18" t="str">
            <v>220000000927</v>
          </cell>
          <cell r="B18">
            <v>2000023</v>
          </cell>
          <cell r="C18" t="str">
            <v>30.04.2001</v>
          </cell>
          <cell r="D18" t="str">
            <v>PRINTER HP DESKJET COLOUR 670C</v>
          </cell>
          <cell r="E18" t="str">
            <v>30.04.2001</v>
          </cell>
          <cell r="F18">
            <v>15800</v>
          </cell>
          <cell r="G18">
            <v>-2667</v>
          </cell>
        </row>
        <row r="19">
          <cell r="B19">
            <v>330000000009</v>
          </cell>
          <cell r="C19">
            <v>40000105</v>
          </cell>
          <cell r="D19" t="str">
            <v>27.11.1995</v>
          </cell>
          <cell r="E19" t="str">
            <v xml:space="preserve">GJ-5-FF-1633-MARUTI CAR </v>
          </cell>
          <cell r="F19">
            <v>221914</v>
          </cell>
          <cell r="G19">
            <v>185539.82</v>
          </cell>
        </row>
        <row r="20">
          <cell r="A20" t="str">
            <v>220000000928</v>
          </cell>
          <cell r="B20">
            <v>2000023</v>
          </cell>
          <cell r="C20" t="str">
            <v>30.04.2001</v>
          </cell>
          <cell r="D20" t="str">
            <v>PRINTER HP DESKJET W/SCANNER ATTACHMENT.</v>
          </cell>
          <cell r="E20" t="str">
            <v>30.04.2001</v>
          </cell>
          <cell r="F20">
            <v>15750</v>
          </cell>
          <cell r="G20">
            <v>-2658</v>
          </cell>
        </row>
        <row r="21">
          <cell r="B21">
            <v>330000000008</v>
          </cell>
          <cell r="C21">
            <v>40000104</v>
          </cell>
          <cell r="D21" t="str">
            <v>27.11.1995</v>
          </cell>
          <cell r="E21" t="str">
            <v>GJ-5-FF-1633-MARUTI CAR Accessories</v>
          </cell>
          <cell r="F21">
            <v>13019</v>
          </cell>
          <cell r="G21">
            <v>10886.58</v>
          </cell>
        </row>
        <row r="22">
          <cell r="A22" t="str">
            <v>220000000929</v>
          </cell>
          <cell r="B22">
            <v>2000023</v>
          </cell>
          <cell r="C22" t="str">
            <v>18.05.2001</v>
          </cell>
          <cell r="D22" t="str">
            <v>ANTI VIRUS SOFTWARE</v>
          </cell>
          <cell r="E22" t="str">
            <v>18.05.2001</v>
          </cell>
          <cell r="F22">
            <v>17472</v>
          </cell>
          <cell r="G22">
            <v>-2604</v>
          </cell>
        </row>
        <row r="24">
          <cell r="A24" t="str">
            <v>220000000930</v>
          </cell>
          <cell r="B24">
            <v>2000023</v>
          </cell>
          <cell r="C24" t="str">
            <v>18.05.2001</v>
          </cell>
          <cell r="D24" t="str">
            <v>LCD DISPLAY 15"</v>
          </cell>
          <cell r="E24" t="str">
            <v>18.05.2001</v>
          </cell>
          <cell r="F24">
            <v>106000</v>
          </cell>
          <cell r="G24">
            <v>-15798</v>
          </cell>
        </row>
        <row r="26">
          <cell r="A26" t="str">
            <v>220000000931</v>
          </cell>
          <cell r="B26">
            <v>2000023</v>
          </cell>
          <cell r="C26" t="str">
            <v>31.05.2001</v>
          </cell>
          <cell r="D26" t="str">
            <v>Y2K COMPLIANT SOFTWARE (EPROM)</v>
          </cell>
          <cell r="E26" t="str">
            <v>31.05.2001</v>
          </cell>
          <cell r="F26">
            <v>23400</v>
          </cell>
          <cell r="G26">
            <v>-3154</v>
          </cell>
        </row>
        <row r="27">
          <cell r="B27" t="str">
            <v>B Area 1500</v>
          </cell>
        </row>
        <row r="28">
          <cell r="A28" t="str">
            <v>220000000932</v>
          </cell>
          <cell r="B28">
            <v>2000023</v>
          </cell>
          <cell r="C28" t="str">
            <v>31.05.2001</v>
          </cell>
          <cell r="D28" t="str">
            <v>LAPTOP COMPUTER PENTIUM MMX COLOR LCD</v>
          </cell>
          <cell r="E28" t="str">
            <v>31.05.2001</v>
          </cell>
          <cell r="F28">
            <v>29500</v>
          </cell>
          <cell r="G28">
            <v>-3976</v>
          </cell>
        </row>
        <row r="29">
          <cell r="D29" t="str">
            <v>31.07.2001</v>
          </cell>
          <cell r="E29" t="str">
            <v>6010103-09-MR.SELVARAJ P.</v>
          </cell>
          <cell r="G29">
            <v>0</v>
          </cell>
        </row>
        <row r="30">
          <cell r="A30" t="str">
            <v>220000000933</v>
          </cell>
          <cell r="B30">
            <v>2000023</v>
          </cell>
          <cell r="C30" t="str">
            <v>14.06.2001</v>
          </cell>
          <cell r="D30" t="str">
            <v>PC PENTIUM II PRELOADED 98 WITH MEDIA</v>
          </cell>
          <cell r="E30" t="str">
            <v>14.06.2001</v>
          </cell>
          <cell r="F30">
            <v>55000</v>
          </cell>
          <cell r="G30">
            <v>-6570</v>
          </cell>
        </row>
        <row r="31">
          <cell r="D31" t="str">
            <v>01.07.2001</v>
          </cell>
          <cell r="E31" t="str">
            <v>USER: MR.A.K.DAHIWAL / N.K.MODI</v>
          </cell>
          <cell r="G31">
            <v>0</v>
          </cell>
        </row>
        <row r="32">
          <cell r="A32" t="str">
            <v>220000000934</v>
          </cell>
          <cell r="B32">
            <v>2000023</v>
          </cell>
          <cell r="C32" t="str">
            <v>23.06.2001</v>
          </cell>
          <cell r="D32" t="str">
            <v>PENTIUM II SERVER, 400 Mhz.</v>
          </cell>
          <cell r="E32" t="str">
            <v>23.06.2001</v>
          </cell>
          <cell r="F32">
            <v>1075000</v>
          </cell>
          <cell r="G32">
            <v>-117808</v>
          </cell>
        </row>
        <row r="33">
          <cell r="D33" t="str">
            <v>01.08.2001</v>
          </cell>
          <cell r="E33" t="str">
            <v>User :MR. S. BHATNAGAR</v>
          </cell>
        </row>
        <row r="34">
          <cell r="A34" t="str">
            <v>220000000935</v>
          </cell>
          <cell r="B34">
            <v>2000023</v>
          </cell>
          <cell r="C34" t="str">
            <v>25.06.2001</v>
          </cell>
          <cell r="D34" t="str">
            <v>PENTIUM-III PC FOR CLIENT WITH 64 MB RA</v>
          </cell>
          <cell r="E34" t="str">
            <v>25.06.2001</v>
          </cell>
          <cell r="F34">
            <v>86320</v>
          </cell>
          <cell r="G34">
            <v>-9271</v>
          </cell>
        </row>
        <row r="35">
          <cell r="D35" t="str">
            <v>01.08.2001</v>
          </cell>
          <cell r="E35" t="str">
            <v>User : MR.T.K.SUDHARSHAN</v>
          </cell>
          <cell r="G35">
            <v>0</v>
          </cell>
        </row>
        <row r="36">
          <cell r="A36" t="str">
            <v>220000000936</v>
          </cell>
          <cell r="B36">
            <v>2000023</v>
          </cell>
          <cell r="C36" t="str">
            <v>25.06.2001</v>
          </cell>
          <cell r="D36" t="str">
            <v>PENTIUM-III XEON PC BASED SERVER,512 MB</v>
          </cell>
          <cell r="E36" t="str">
            <v>25.06.2001</v>
          </cell>
          <cell r="F36">
            <v>296400</v>
          </cell>
          <cell r="G36">
            <v>-31833</v>
          </cell>
        </row>
        <row r="37">
          <cell r="D37" t="str">
            <v>31.05.2001</v>
          </cell>
          <cell r="E37" t="str">
            <v>USER: MR. K.V.MALLESWARA RAO</v>
          </cell>
        </row>
        <row r="38">
          <cell r="A38" t="str">
            <v>220000000937</v>
          </cell>
          <cell r="B38">
            <v>2000039</v>
          </cell>
          <cell r="C38" t="str">
            <v>30.04.2001</v>
          </cell>
          <cell r="D38" t="str">
            <v>MySAP.COM START UP PACK SOFTWARE</v>
          </cell>
          <cell r="E38" t="str">
            <v>30.04.2001</v>
          </cell>
          <cell r="F38">
            <v>1521000</v>
          </cell>
          <cell r="G38">
            <v>-256695</v>
          </cell>
        </row>
        <row r="39">
          <cell r="D39" t="str">
            <v>31.07.2001</v>
          </cell>
          <cell r="E39" t="str">
            <v>SANTRO LS-HR SURANA-GJ5-AR-1702</v>
          </cell>
        </row>
        <row r="40">
          <cell r="A40" t="str">
            <v>220000000944</v>
          </cell>
          <cell r="B40">
            <v>32002471</v>
          </cell>
          <cell r="C40" t="str">
            <v>01.07.2001</v>
          </cell>
          <cell r="D40" t="str">
            <v>E.MAIL MODEM - D LINK 56.0 KBPS-HOSPET OFFICE</v>
          </cell>
          <cell r="E40" t="str">
            <v>01.07.2001</v>
          </cell>
          <cell r="F40">
            <v>2800</v>
          </cell>
          <cell r="G40">
            <v>-282</v>
          </cell>
        </row>
        <row r="41">
          <cell r="D41" t="str">
            <v>01.09.2001</v>
          </cell>
          <cell r="E41" t="str">
            <v>USER: MR.P.T.RAO</v>
          </cell>
        </row>
        <row r="42">
          <cell r="A42" t="str">
            <v>220000000946</v>
          </cell>
          <cell r="B42">
            <v>2000105</v>
          </cell>
          <cell r="C42" t="str">
            <v>13.09.2001</v>
          </cell>
          <cell r="D42" t="str">
            <v>PRINTER,MODEL NO : GS 2415,GODREJ</v>
          </cell>
          <cell r="E42" t="str">
            <v>13.09.2001</v>
          </cell>
          <cell r="F42">
            <v>63116</v>
          </cell>
          <cell r="G42">
            <v>-1245</v>
          </cell>
        </row>
        <row r="43">
          <cell r="B43" t="str">
            <v>330000000261</v>
          </cell>
          <cell r="C43">
            <v>4000008</v>
          </cell>
          <cell r="D43" t="str">
            <v>05.11.1996</v>
          </cell>
          <cell r="E43" t="str">
            <v>MARUTI STD CAR  GJ-5-FF-6247</v>
          </cell>
          <cell r="F43">
            <v>198757</v>
          </cell>
          <cell r="G43">
            <v>151985.26</v>
          </cell>
        </row>
        <row r="44">
          <cell r="A44" t="str">
            <v>220000000947</v>
          </cell>
          <cell r="B44">
            <v>2000144</v>
          </cell>
          <cell r="C44" t="str">
            <v>31.07.2001</v>
          </cell>
          <cell r="D44" t="str">
            <v>MICROSOFT PROXY SERVER VER 2.0 SOFTWARE</v>
          </cell>
          <cell r="E44" t="str">
            <v>31.07.2001</v>
          </cell>
          <cell r="F44">
            <v>30000</v>
          </cell>
          <cell r="G44">
            <v>-2038</v>
          </cell>
        </row>
        <row r="45">
          <cell r="B45" t="str">
            <v>330000000353</v>
          </cell>
          <cell r="C45">
            <v>4000007</v>
          </cell>
          <cell r="D45" t="str">
            <v>01.04.2000</v>
          </cell>
          <cell r="E45" t="str">
            <v>MARUTI GJ-5-FF-6247-A.C &amp; OTHER ACCORIES</v>
          </cell>
          <cell r="F45">
            <v>35275</v>
          </cell>
          <cell r="G45">
            <v>12508</v>
          </cell>
        </row>
        <row r="46">
          <cell r="A46" t="str">
            <v>220000000948</v>
          </cell>
          <cell r="B46">
            <v>2000144</v>
          </cell>
          <cell r="C46" t="str">
            <v>23.07.2001</v>
          </cell>
          <cell r="D46" t="str">
            <v>BAR CODE PRINTER DMX 600 CODRA TT8520</v>
          </cell>
          <cell r="E46" t="str">
            <v>23.07.2001</v>
          </cell>
          <cell r="F46">
            <v>38480</v>
          </cell>
          <cell r="G46">
            <v>-2952</v>
          </cell>
        </row>
        <row r="49">
          <cell r="A49" t="str">
            <v>220000000949</v>
          </cell>
          <cell r="B49">
            <v>2000145</v>
          </cell>
          <cell r="C49" t="str">
            <v>31.07.2001</v>
          </cell>
          <cell r="D49" t="str">
            <v>LASER JET PRINTER,MODEL:6M PLUS, HEWLETT</v>
          </cell>
          <cell r="E49" t="str">
            <v>31.07.2001</v>
          </cell>
          <cell r="F49">
            <v>38600</v>
          </cell>
          <cell r="G49">
            <v>-2623</v>
          </cell>
        </row>
        <row r="50">
          <cell r="D50" t="str">
            <v>30.09.2001</v>
          </cell>
          <cell r="E50" t="str">
            <v>USER:Mr.T SUBRAMANIUM (UGPAWAR)</v>
          </cell>
        </row>
        <row r="51">
          <cell r="A51" t="str">
            <v>220000000950</v>
          </cell>
          <cell r="B51">
            <v>2000145</v>
          </cell>
          <cell r="C51" t="str">
            <v>27.07.2001</v>
          </cell>
          <cell r="D51" t="str">
            <v>COLOUR MONITOR, SIZE:15" &amp; SWITH 8 PORT</v>
          </cell>
          <cell r="E51" t="str">
            <v>27.07.2001</v>
          </cell>
          <cell r="F51">
            <v>13450</v>
          </cell>
          <cell r="G51">
            <v>-973</v>
          </cell>
        </row>
        <row r="52">
          <cell r="D52" t="str">
            <v>30.09.2001</v>
          </cell>
          <cell r="E52" t="str">
            <v>USER:Mr.T SUBRAMANIUM (UGPAWAR)</v>
          </cell>
        </row>
        <row r="53">
          <cell r="A53">
            <v>220000000957</v>
          </cell>
          <cell r="B53">
            <v>2000223</v>
          </cell>
          <cell r="C53">
            <v>37303</v>
          </cell>
          <cell r="D53" t="str">
            <v>ITSOURCE INDIA PURCHASE OF LAPTOP PC FOR H SHEKAR</v>
          </cell>
          <cell r="E53" t="str">
            <v>16.02.2002</v>
          </cell>
          <cell r="F53">
            <v>128000</v>
          </cell>
          <cell r="G53">
            <v>-6172</v>
          </cell>
        </row>
        <row r="55">
          <cell r="A55">
            <v>220000000958</v>
          </cell>
          <cell r="B55">
            <v>2000234</v>
          </cell>
          <cell r="C55" t="str">
            <v>21.01.2002</v>
          </cell>
          <cell r="D55" t="str">
            <v>LAPTOP COMPUTER PENTIUM MMX COLOR LCD</v>
          </cell>
          <cell r="E55" t="str">
            <v>21.01.2002</v>
          </cell>
          <cell r="F55">
            <v>87000</v>
          </cell>
          <cell r="G55">
            <v>-6674</v>
          </cell>
        </row>
        <row r="56">
          <cell r="D56" t="str">
            <v>30.09.2001</v>
          </cell>
          <cell r="E56" t="str">
            <v>User : MR.MOTILAL CHOUDHARY</v>
          </cell>
        </row>
        <row r="57">
          <cell r="A57">
            <v>220000000959</v>
          </cell>
          <cell r="B57">
            <v>2000234</v>
          </cell>
          <cell r="C57" t="str">
            <v>15.03.2002</v>
          </cell>
          <cell r="D57" t="str">
            <v>WINDOWS-NT SERVER LICENSE FOR 10 USERS</v>
          </cell>
          <cell r="E57" t="str">
            <v>15.03.2002</v>
          </cell>
          <cell r="F57">
            <v>320000</v>
          </cell>
          <cell r="G57">
            <v>-5962</v>
          </cell>
        </row>
        <row r="58">
          <cell r="D58" t="str">
            <v>30.09.2001</v>
          </cell>
          <cell r="E58" t="str">
            <v>USER:MR.M.M.PALTANWALE</v>
          </cell>
        </row>
        <row r="59">
          <cell r="A59">
            <v>220000000960</v>
          </cell>
          <cell r="B59">
            <v>2000234</v>
          </cell>
          <cell r="C59" t="str">
            <v>15.03.2002</v>
          </cell>
          <cell r="D59" t="str">
            <v>WINDOWS 2000 CLIENT LICENSE FOR 25 USERS</v>
          </cell>
          <cell r="E59" t="str">
            <v>15.03.2002</v>
          </cell>
          <cell r="F59">
            <v>35880</v>
          </cell>
          <cell r="G59">
            <v>-668</v>
          </cell>
        </row>
        <row r="60">
          <cell r="B60" t="str">
            <v>330000000331</v>
          </cell>
          <cell r="C60">
            <v>4000019</v>
          </cell>
          <cell r="D60" t="str">
            <v>05.06.1998</v>
          </cell>
          <cell r="E60" t="str">
            <v>MARUTI GJ-5-PP-3024</v>
          </cell>
          <cell r="F60">
            <v>256457</v>
          </cell>
          <cell r="G60">
            <v>159891</v>
          </cell>
        </row>
        <row r="61">
          <cell r="A61">
            <v>220000000961</v>
          </cell>
          <cell r="B61">
            <v>2000237</v>
          </cell>
          <cell r="C61" t="str">
            <v>24.01.2002</v>
          </cell>
          <cell r="D61" t="str">
            <v>PRINTER,DESK JET,COLOUR,HP 850 CR</v>
          </cell>
          <cell r="E61" t="str">
            <v>24.01.2002</v>
          </cell>
          <cell r="F61">
            <v>5200</v>
          </cell>
          <cell r="G61">
            <v>-382</v>
          </cell>
        </row>
        <row r="62">
          <cell r="B62" t="str">
            <v>330000000331</v>
          </cell>
          <cell r="C62">
            <v>4000020</v>
          </cell>
          <cell r="D62" t="str">
            <v>07.08.1998</v>
          </cell>
          <cell r="E62" t="str">
            <v>MARUTI GJ-5-PP-3024</v>
          </cell>
          <cell r="F62">
            <v>6992</v>
          </cell>
          <cell r="G62">
            <v>4209</v>
          </cell>
        </row>
        <row r="63">
          <cell r="A63">
            <v>220000000962</v>
          </cell>
          <cell r="B63">
            <v>2000237</v>
          </cell>
          <cell r="C63" t="str">
            <v>25.01.2002</v>
          </cell>
          <cell r="D63" t="str">
            <v>PRINTER,DESK JET,COLOUR,HP 850 CR</v>
          </cell>
          <cell r="E63" t="str">
            <v>25.01.2002</v>
          </cell>
          <cell r="F63">
            <v>5200</v>
          </cell>
          <cell r="G63">
            <v>-376</v>
          </cell>
        </row>
        <row r="64">
          <cell r="F64">
            <v>263449</v>
          </cell>
          <cell r="G64">
            <v>164100</v>
          </cell>
        </row>
        <row r="65">
          <cell r="A65">
            <v>220000000963</v>
          </cell>
          <cell r="B65">
            <v>2000237</v>
          </cell>
          <cell r="C65" t="str">
            <v>30.01.2002</v>
          </cell>
          <cell r="D65" t="str">
            <v>PRINTER,DESK JET,COLOUR,HP 850 CR</v>
          </cell>
          <cell r="E65" t="str">
            <v>30.01.2002</v>
          </cell>
          <cell r="F65">
            <v>9350</v>
          </cell>
          <cell r="G65">
            <v>-625</v>
          </cell>
        </row>
        <row r="67">
          <cell r="A67">
            <v>220000000951</v>
          </cell>
          <cell r="B67">
            <v>2000203</v>
          </cell>
          <cell r="C67" t="str">
            <v>24.10.2001</v>
          </cell>
          <cell r="D67" t="str">
            <v>PENTIUM-III PC FOR CLIENT WITH 64 MB RA</v>
          </cell>
          <cell r="E67" t="str">
            <v>31.12.2001</v>
          </cell>
          <cell r="F67">
            <v>51678</v>
          </cell>
          <cell r="G67">
            <v>-9005</v>
          </cell>
        </row>
        <row r="68">
          <cell r="D68" t="str">
            <v>30.09.2001</v>
          </cell>
          <cell r="E68" t="str">
            <v>USER-P.M.JOSHI</v>
          </cell>
        </row>
        <row r="69">
          <cell r="A69">
            <v>220000000952</v>
          </cell>
          <cell r="B69">
            <v>2000203</v>
          </cell>
          <cell r="C69" t="str">
            <v>07.11.2001</v>
          </cell>
          <cell r="D69" t="str">
            <v>LAPTOP COMPUTER PENTIUM MMX COLOR LCD</v>
          </cell>
          <cell r="E69" t="str">
            <v>31.12.2001</v>
          </cell>
          <cell r="F69">
            <v>78500</v>
          </cell>
          <cell r="G69">
            <v>-12474</v>
          </cell>
        </row>
        <row r="70">
          <cell r="D70" t="str">
            <v>30.09.2001</v>
          </cell>
          <cell r="E70" t="str">
            <v>USER-P.M.JOSHI</v>
          </cell>
        </row>
        <row r="71">
          <cell r="A71">
            <v>220000000953</v>
          </cell>
          <cell r="B71">
            <v>2000203</v>
          </cell>
          <cell r="C71" t="str">
            <v>07.11.2001</v>
          </cell>
          <cell r="D71" t="str">
            <v>DESK JET 560 COLOUR INKLET PRINTER,HP</v>
          </cell>
          <cell r="E71" t="str">
            <v>31.12.2001</v>
          </cell>
          <cell r="F71">
            <v>5100</v>
          </cell>
          <cell r="G71">
            <v>-810</v>
          </cell>
        </row>
        <row r="73">
          <cell r="A73">
            <v>220000000954</v>
          </cell>
          <cell r="B73">
            <v>2000203</v>
          </cell>
          <cell r="C73" t="str">
            <v>07.11.2001</v>
          </cell>
          <cell r="D73" t="str">
            <v>UTP CABLE, E.CAT.5,4 PAIR</v>
          </cell>
          <cell r="E73" t="str">
            <v>31.12.2001</v>
          </cell>
          <cell r="F73">
            <v>18254.5</v>
          </cell>
          <cell r="G73">
            <v>-2901</v>
          </cell>
        </row>
        <row r="74">
          <cell r="B74" t="str">
            <v>330000000363</v>
          </cell>
          <cell r="C74">
            <v>4000009</v>
          </cell>
          <cell r="D74" t="str">
            <v>01.12.2000</v>
          </cell>
          <cell r="E74" t="str">
            <v>GJ-5-AR-0058HUNDAI  MR P.PANDE</v>
          </cell>
          <cell r="F74">
            <v>684649</v>
          </cell>
          <cell r="G74">
            <v>138291</v>
          </cell>
        </row>
        <row r="75">
          <cell r="A75">
            <v>220000000955</v>
          </cell>
          <cell r="B75">
            <v>2000210</v>
          </cell>
          <cell r="C75" t="str">
            <v>31.12.2001</v>
          </cell>
          <cell r="D75" t="str">
            <v>PRINTER HP DESKJET 670 C COLOR</v>
          </cell>
          <cell r="E75" t="str">
            <v>31.12.2001</v>
          </cell>
          <cell r="F75">
            <v>9550</v>
          </cell>
          <cell r="G75">
            <v>-952</v>
          </cell>
        </row>
        <row r="76">
          <cell r="B76" t="str">
            <v>330000000363</v>
          </cell>
          <cell r="C76">
            <v>4000010</v>
          </cell>
          <cell r="D76" t="str">
            <v>01.12.2000</v>
          </cell>
          <cell r="E76" t="str">
            <v>GJ-5-AR-0058HUNDAI ACCENT*EXPENSES-</v>
          </cell>
          <cell r="F76">
            <v>15655</v>
          </cell>
          <cell r="G76">
            <v>3162</v>
          </cell>
        </row>
        <row r="77">
          <cell r="A77">
            <v>220000000956</v>
          </cell>
          <cell r="B77">
            <v>2000210</v>
          </cell>
          <cell r="C77" t="str">
            <v>31.12.2001</v>
          </cell>
          <cell r="D77" t="str">
            <v>PRINTER HP DESKJET 670 C COLOR</v>
          </cell>
          <cell r="E77" t="str">
            <v>31.12.2001</v>
          </cell>
          <cell r="F77">
            <v>11000</v>
          </cell>
          <cell r="G77">
            <v>-1097</v>
          </cell>
        </row>
        <row r="78">
          <cell r="F78">
            <v>700304</v>
          </cell>
          <cell r="G78">
            <v>141453</v>
          </cell>
        </row>
        <row r="79">
          <cell r="F79">
            <v>4274750.5</v>
          </cell>
          <cell r="G79">
            <v>-524947</v>
          </cell>
        </row>
        <row r="80">
          <cell r="B80" t="str">
            <v>330000000372</v>
          </cell>
          <cell r="C80">
            <v>4000015</v>
          </cell>
          <cell r="D80" t="str">
            <v>29.01.2001</v>
          </cell>
          <cell r="E80" t="str">
            <v>MARUTI*ZEN*GJ*5*AR*766**MR S G WATWAY</v>
          </cell>
          <cell r="F80">
            <v>377984</v>
          </cell>
          <cell r="G80">
            <v>63273</v>
          </cell>
        </row>
        <row r="81">
          <cell r="D81" t="str">
            <v>30.09.2001</v>
          </cell>
          <cell r="E81" t="str">
            <v>CH NO 511286 ENG NO 491523</v>
          </cell>
        </row>
        <row r="82">
          <cell r="A82" t="str">
            <v>B Area 1900</v>
          </cell>
          <cell r="B82" t="str">
            <v>330000000372</v>
          </cell>
          <cell r="C82">
            <v>4000016</v>
          </cell>
          <cell r="D82" t="str">
            <v>29.01.2001</v>
          </cell>
          <cell r="E82" t="str">
            <v>MARUTI*ZEN*GJ*5*AR*766*RTO *OCTORI*INSU.</v>
          </cell>
          <cell r="F82">
            <v>45780</v>
          </cell>
          <cell r="G82">
            <v>7663</v>
          </cell>
        </row>
        <row r="83">
          <cell r="A83" t="str">
            <v>220000000917</v>
          </cell>
          <cell r="B83">
            <v>2000002</v>
          </cell>
          <cell r="C83" t="str">
            <v>17.04.2001</v>
          </cell>
          <cell r="D83" t="str">
            <v>LAPTOP COMPUTER COMPAQ PRESARIO 1200XL:CORP FIN</v>
          </cell>
          <cell r="E83" t="str">
            <v>17.04.2001</v>
          </cell>
          <cell r="F83">
            <v>208000</v>
          </cell>
          <cell r="G83">
            <v>-38067</v>
          </cell>
        </row>
        <row r="84">
          <cell r="F84">
            <v>423764</v>
          </cell>
          <cell r="G84">
            <v>70936</v>
          </cell>
        </row>
        <row r="85">
          <cell r="A85" t="str">
            <v>220000000918</v>
          </cell>
          <cell r="B85">
            <v>32000567</v>
          </cell>
          <cell r="C85" t="str">
            <v>03.05.2001</v>
          </cell>
          <cell r="D85" t="str">
            <v>COMPUTER COMPAQ DP SB FOR MR. J MEHRA AT MUMBAI</v>
          </cell>
          <cell r="E85" t="str">
            <v>03.05.2001</v>
          </cell>
          <cell r="F85">
            <v>58000</v>
          </cell>
          <cell r="G85">
            <v>-9598</v>
          </cell>
        </row>
        <row r="86">
          <cell r="B86" t="str">
            <v>330000000282</v>
          </cell>
          <cell r="C86">
            <v>4000006</v>
          </cell>
          <cell r="D86" t="str">
            <v>01.04.1997</v>
          </cell>
          <cell r="E86" t="str">
            <v>Maruti Car- GJ-5-FF-282*330000000282</v>
          </cell>
          <cell r="F86">
            <v>132738.6</v>
          </cell>
          <cell r="G86">
            <v>97929</v>
          </cell>
        </row>
        <row r="87">
          <cell r="A87" t="str">
            <v>220000000938</v>
          </cell>
          <cell r="B87">
            <v>32002474</v>
          </cell>
          <cell r="C87" t="str">
            <v>18.07.2001</v>
          </cell>
          <cell r="D87" t="str">
            <v>MULTIMEDIA KIT</v>
          </cell>
          <cell r="E87" t="str">
            <v>18.07.2001</v>
          </cell>
          <cell r="F87">
            <v>5200</v>
          </cell>
          <cell r="G87">
            <v>-427</v>
          </cell>
        </row>
        <row r="89">
          <cell r="A89" t="str">
            <v>220000000945</v>
          </cell>
          <cell r="B89">
            <v>2000057</v>
          </cell>
          <cell r="C89" t="str">
            <v>18.06.2001</v>
          </cell>
          <cell r="D89" t="str">
            <v>PRINTER,COLOUR HP DJ 640C SNO SIPL-THOB9E3QIM</v>
          </cell>
          <cell r="E89" t="str">
            <v>18.06.2001</v>
          </cell>
          <cell r="F89">
            <v>5750</v>
          </cell>
          <cell r="G89">
            <v>-662</v>
          </cell>
        </row>
        <row r="91">
          <cell r="F91">
            <v>276950</v>
          </cell>
          <cell r="G91">
            <v>-48754</v>
          </cell>
        </row>
        <row r="93">
          <cell r="D93" t="str">
            <v xml:space="preserve">Off Equip - Computer </v>
          </cell>
          <cell r="F93">
            <v>4551700.5</v>
          </cell>
          <cell r="G93">
            <v>-573701</v>
          </cell>
        </row>
        <row r="95">
          <cell r="A95" t="str">
            <v>Office Eq.Others</v>
          </cell>
        </row>
        <row r="96">
          <cell r="A96" t="str">
            <v>B Area 1100</v>
          </cell>
        </row>
        <row r="98">
          <cell r="A98">
            <v>230000001220</v>
          </cell>
          <cell r="B98">
            <v>2000152</v>
          </cell>
          <cell r="C98" t="str">
            <v>09.05.2001</v>
          </cell>
          <cell r="D98" t="str">
            <v>MOBILE HAND SET-R.E.BAILEY HBI PLANT</v>
          </cell>
          <cell r="E98" t="str">
            <v>09.05.2001</v>
          </cell>
          <cell r="F98">
            <v>8000</v>
          </cell>
          <cell r="G98">
            <v>-723</v>
          </cell>
        </row>
        <row r="99">
          <cell r="D99" t="str">
            <v>RE Bailey purchase of Mobile Nokia make</v>
          </cell>
        </row>
        <row r="102">
          <cell r="A102" t="str">
            <v>B Area 1500</v>
          </cell>
        </row>
        <row r="104">
          <cell r="A104" t="str">
            <v>230000001075</v>
          </cell>
          <cell r="B104">
            <v>2000001</v>
          </cell>
          <cell r="C104" t="str">
            <v>09.09.2000</v>
          </cell>
          <cell r="D104" t="str">
            <v>MOBILE NOKIA FOR MR. ARUN JANI- PROCUREMENT</v>
          </cell>
          <cell r="E104" t="str">
            <v>09.09.2000</v>
          </cell>
          <cell r="F104">
            <v>4500</v>
          </cell>
          <cell r="G104">
            <v>-295</v>
          </cell>
        </row>
        <row r="106">
          <cell r="A106" t="str">
            <v>230000001183</v>
          </cell>
          <cell r="B106">
            <v>2000001</v>
          </cell>
          <cell r="C106" t="str">
            <v>12.04.2001</v>
          </cell>
          <cell r="D106" t="str">
            <v>MOBILE HANDSET FOR S.NAG/SUKANT BEHRA</v>
          </cell>
          <cell r="E106" t="str">
            <v>12.04.2001</v>
          </cell>
          <cell r="F106">
            <v>13000</v>
          </cell>
          <cell r="G106">
            <v>-852</v>
          </cell>
        </row>
        <row r="108">
          <cell r="A108" t="str">
            <v>230000001185</v>
          </cell>
          <cell r="B108">
            <v>2000004</v>
          </cell>
          <cell r="C108" t="str">
            <v>09.04.2001</v>
          </cell>
          <cell r="D108" t="str">
            <v>MOBILE HANDSET FOR M.K.JOSHI</v>
          </cell>
          <cell r="E108" t="str">
            <v>09.04.2001</v>
          </cell>
          <cell r="F108">
            <v>9700</v>
          </cell>
          <cell r="G108">
            <v>-647</v>
          </cell>
        </row>
        <row r="110">
          <cell r="A110" t="str">
            <v>230000001189</v>
          </cell>
          <cell r="B110">
            <v>2000010</v>
          </cell>
          <cell r="C110" t="str">
            <v>17.04.2001</v>
          </cell>
          <cell r="D110" t="str">
            <v>MOBILE PHONE NOKIA FOR JESSY POTHEN &amp; MANIKANDAN</v>
          </cell>
          <cell r="E110" t="str">
            <v>17.04.2001</v>
          </cell>
          <cell r="F110">
            <v>13100</v>
          </cell>
          <cell r="G110">
            <v>-834</v>
          </cell>
        </row>
        <row r="112">
          <cell r="A112" t="str">
            <v>230000001190</v>
          </cell>
          <cell r="B112">
            <v>2000009</v>
          </cell>
          <cell r="C112" t="str">
            <v>03.05.2001</v>
          </cell>
          <cell r="D112" t="str">
            <v>M0BILE PHONE NOKIA FOR (AS PER LIST)</v>
          </cell>
          <cell r="E112" t="str">
            <v>03.05.2001</v>
          </cell>
          <cell r="F112">
            <v>34200</v>
          </cell>
          <cell r="G112">
            <v>-1968</v>
          </cell>
        </row>
        <row r="114">
          <cell r="A114" t="str">
            <v>230000001191</v>
          </cell>
          <cell r="B114">
            <v>2000011</v>
          </cell>
          <cell r="C114" t="str">
            <v>12.05.2001</v>
          </cell>
          <cell r="D114" t="str">
            <v>M0BILE PHONE NOKIA FOR (AS PER LIST)</v>
          </cell>
          <cell r="E114" t="str">
            <v>12.05.2001</v>
          </cell>
          <cell r="F114">
            <v>22800</v>
          </cell>
          <cell r="G114">
            <v>-1234</v>
          </cell>
        </row>
        <row r="116">
          <cell r="A116" t="str">
            <v>230000001192</v>
          </cell>
          <cell r="B116">
            <v>2000009</v>
          </cell>
          <cell r="C116" t="str">
            <v>03.05.2001</v>
          </cell>
          <cell r="D116" t="str">
            <v>M0BILE PHONE NOKIA FOR (AS PER LIST)</v>
          </cell>
          <cell r="E116" t="str">
            <v>03.05.2001</v>
          </cell>
          <cell r="F116">
            <v>34200</v>
          </cell>
          <cell r="G116">
            <v>-1968</v>
          </cell>
        </row>
        <row r="118">
          <cell r="A118" t="str">
            <v>230000001193</v>
          </cell>
          <cell r="B118">
            <v>2000013</v>
          </cell>
          <cell r="C118" t="str">
            <v>17.05.2001</v>
          </cell>
          <cell r="D118" t="str">
            <v>AQUA GUARD FOR NAND SCHOOL</v>
          </cell>
          <cell r="E118" t="str">
            <v>17.05.2001</v>
          </cell>
          <cell r="F118">
            <v>4956</v>
          </cell>
          <cell r="G118">
            <v>-259</v>
          </cell>
        </row>
        <row r="120">
          <cell r="A120" t="str">
            <v>230000001194</v>
          </cell>
          <cell r="B120">
            <v>2000015</v>
          </cell>
          <cell r="C120" t="str">
            <v>27.04.2001</v>
          </cell>
          <cell r="D120" t="str">
            <v>MOBILE PHONE NOKIA FOR K. SUNIL KUMAR</v>
          </cell>
          <cell r="E120" t="str">
            <v>27.04.2001</v>
          </cell>
          <cell r="F120">
            <v>9588</v>
          </cell>
          <cell r="G120">
            <v>-574</v>
          </cell>
        </row>
        <row r="122">
          <cell r="A122" t="str">
            <v>230000001196</v>
          </cell>
          <cell r="B122">
            <v>2000021</v>
          </cell>
          <cell r="C122" t="str">
            <v>28.04.2001</v>
          </cell>
          <cell r="D122" t="str">
            <v>FAX MACHINE,F-800,MODI XEROX MAKE</v>
          </cell>
          <cell r="E122" t="str">
            <v>28.04.2001</v>
          </cell>
          <cell r="F122">
            <v>10500</v>
          </cell>
          <cell r="G122">
            <v>-624</v>
          </cell>
        </row>
        <row r="124">
          <cell r="A124" t="str">
            <v>230000001197</v>
          </cell>
          <cell r="B124">
            <v>2000027</v>
          </cell>
          <cell r="C124" t="str">
            <v>18.05.2001</v>
          </cell>
          <cell r="D124" t="str">
            <v>HOT &amp; COLD WATER DISPENSER,CAP:20LTRS</v>
          </cell>
          <cell r="E124" t="str">
            <v>18.05.2001</v>
          </cell>
          <cell r="F124">
            <v>11500</v>
          </cell>
          <cell r="G124">
            <v>-596</v>
          </cell>
        </row>
        <row r="126">
          <cell r="A126" t="str">
            <v>230000001198</v>
          </cell>
          <cell r="B126">
            <v>2000065</v>
          </cell>
          <cell r="C126" t="str">
            <v>13.06.2001</v>
          </cell>
          <cell r="D126" t="str">
            <v>MOBILE PHONE K.RANG/SG WAT/NAVIN BH/PALIA</v>
          </cell>
          <cell r="E126" t="str">
            <v>13.06.2001</v>
          </cell>
          <cell r="F126">
            <v>22800</v>
          </cell>
          <cell r="G126">
            <v>-956</v>
          </cell>
        </row>
        <row r="128">
          <cell r="A128" t="str">
            <v>230000001207</v>
          </cell>
          <cell r="B128">
            <v>2000068</v>
          </cell>
          <cell r="C128" t="str">
            <v>27.07.2001</v>
          </cell>
          <cell r="D128" t="str">
            <v>MOBILE HAND SETS N 8210 NOKIA FOR RN GUPTA</v>
          </cell>
          <cell r="E128" t="str">
            <v>27.07.2001</v>
          </cell>
          <cell r="F128">
            <v>14800</v>
          </cell>
          <cell r="G128">
            <v>-372</v>
          </cell>
        </row>
        <row r="130">
          <cell r="A130" t="str">
            <v>230000001209</v>
          </cell>
          <cell r="B130">
            <v>2000072</v>
          </cell>
          <cell r="C130" t="str">
            <v>31.07.2001</v>
          </cell>
          <cell r="D130" t="str">
            <v>MOBILE  HAND SET SIEMENS S-35 FOR RAJAT GUPTA</v>
          </cell>
          <cell r="E130" t="str">
            <v>31.07.2001</v>
          </cell>
          <cell r="F130">
            <v>14858</v>
          </cell>
          <cell r="G130">
            <v>-351</v>
          </cell>
        </row>
        <row r="132">
          <cell r="A132" t="str">
            <v>230000001210</v>
          </cell>
          <cell r="B132">
            <v>2000074</v>
          </cell>
          <cell r="C132" t="str">
            <v>19.07.2001</v>
          </cell>
          <cell r="D132" t="str">
            <v>TATA SPECTRA T-731- FRP FOR SN  PURI CABIN 1102</v>
          </cell>
          <cell r="E132" t="str">
            <v>19.07.2001</v>
          </cell>
          <cell r="F132">
            <v>2495</v>
          </cell>
          <cell r="G132">
            <v>-1248</v>
          </cell>
        </row>
        <row r="134">
          <cell r="A134" t="str">
            <v>230000001213</v>
          </cell>
          <cell r="B134">
            <v>2000100</v>
          </cell>
          <cell r="C134" t="str">
            <v>20.07.2001</v>
          </cell>
          <cell r="D134" t="str">
            <v>MOBILE HANDSET FOR MR COL.KANAN KAT MOD N/5110</v>
          </cell>
          <cell r="E134" t="str">
            <v>20.07.2001</v>
          </cell>
          <cell r="F134">
            <v>4500</v>
          </cell>
          <cell r="G134">
            <v>-125</v>
          </cell>
        </row>
        <row r="136">
          <cell r="A136" t="str">
            <v>230000001216</v>
          </cell>
          <cell r="B136">
            <v>2000101</v>
          </cell>
          <cell r="C136" t="str">
            <v>21.08.2001</v>
          </cell>
          <cell r="D136" t="str">
            <v>PANASONIC 92 MOBILE PHONE FOR PRADEEP SUTHAN</v>
          </cell>
          <cell r="E136" t="str">
            <v>21.08.2001</v>
          </cell>
          <cell r="F136">
            <v>7000</v>
          </cell>
          <cell r="G136">
            <v>-109</v>
          </cell>
        </row>
        <row r="138">
          <cell r="A138">
            <v>230000001233</v>
          </cell>
          <cell r="B138">
            <v>30007700</v>
          </cell>
          <cell r="C138" t="str">
            <v>25.11.2001</v>
          </cell>
          <cell r="D138" t="str">
            <v>MOBILE 3310 nokia KVS GOPAL RAO</v>
          </cell>
          <cell r="E138" t="str">
            <v>25.11.2001</v>
          </cell>
          <cell r="F138">
            <v>6000</v>
          </cell>
          <cell r="G138">
            <v>-290</v>
          </cell>
        </row>
        <row r="140">
          <cell r="A140">
            <v>230000001228</v>
          </cell>
          <cell r="B140">
            <v>2000220</v>
          </cell>
          <cell r="C140" t="str">
            <v>22.11.2001</v>
          </cell>
          <cell r="D140" t="str">
            <v>MOBILE HAND SET 3330 NOKIA</v>
          </cell>
          <cell r="E140" t="str">
            <v>22.11.2001</v>
          </cell>
          <cell r="F140">
            <v>10200</v>
          </cell>
          <cell r="G140">
            <v>-505</v>
          </cell>
        </row>
        <row r="142">
          <cell r="A142">
            <v>230000001230</v>
          </cell>
          <cell r="B142">
            <v>2000222</v>
          </cell>
          <cell r="C142" t="str">
            <v>14.02.2002</v>
          </cell>
          <cell r="D142" t="str">
            <v>MOBILE HAND SET PANASONIC 92 FOR ARUNI MISHRA</v>
          </cell>
          <cell r="E142" t="str">
            <v>14.02.2002</v>
          </cell>
          <cell r="F142">
            <v>6100</v>
          </cell>
          <cell r="G142">
            <v>-107</v>
          </cell>
        </row>
        <row r="144">
          <cell r="A144">
            <v>230000001236</v>
          </cell>
          <cell r="B144">
            <v>2000244</v>
          </cell>
          <cell r="C144" t="str">
            <v>19.03.2002</v>
          </cell>
          <cell r="D144" t="str">
            <v>MOBILE PHONE A-3618 ERICSSON USER MR MAHADEV KUMAR</v>
          </cell>
          <cell r="E144" t="str">
            <v>19.03.2002</v>
          </cell>
          <cell r="F144">
            <v>5406</v>
          </cell>
          <cell r="G144">
            <v>-27</v>
          </cell>
        </row>
        <row r="146">
          <cell r="A146">
            <v>230000001221</v>
          </cell>
          <cell r="B146">
            <v>2000154</v>
          </cell>
          <cell r="C146" t="str">
            <v>04.10.2001</v>
          </cell>
          <cell r="D146" t="str">
            <v>2 LINE CORDLESS PHONE FOR S SHIVRAM RESIDENCE</v>
          </cell>
          <cell r="E146" t="str">
            <v>04.10.2001</v>
          </cell>
          <cell r="F146">
            <v>6800</v>
          </cell>
          <cell r="G146">
            <v>-231</v>
          </cell>
        </row>
        <row r="147">
          <cell r="D147" t="str">
            <v>Applied systems Panasonic TE system for Shivram</v>
          </cell>
        </row>
        <row r="150">
          <cell r="A150">
            <v>230000001222</v>
          </cell>
          <cell r="B150">
            <v>2000153</v>
          </cell>
          <cell r="C150" t="str">
            <v>13.10.2001</v>
          </cell>
          <cell r="D150" t="str">
            <v>REFRIGERATOR SAMSUNG SR 41EMA(W) VGR RESIDENCE</v>
          </cell>
          <cell r="E150" t="str">
            <v>13.10.2001</v>
          </cell>
          <cell r="F150">
            <v>33000</v>
          </cell>
          <cell r="G150">
            <v>-1006</v>
          </cell>
        </row>
        <row r="151">
          <cell r="D151" t="str">
            <v>Vijay sales FRIDGE at VGR's residence MUMBAI</v>
          </cell>
        </row>
        <row r="154">
          <cell r="A154">
            <v>230000001224</v>
          </cell>
          <cell r="B154">
            <v>32005180</v>
          </cell>
          <cell r="C154" t="str">
            <v>01.04.1999</v>
          </cell>
          <cell r="D154" t="str">
            <v>ACQUAGUARD WATER - FILTER-CUM-PURIFIER</v>
          </cell>
          <cell r="E154" t="str">
            <v>01.04.1999</v>
          </cell>
          <cell r="F154">
            <v>4218</v>
          </cell>
          <cell r="G154">
            <v>-3164</v>
          </cell>
        </row>
        <row r="157">
          <cell r="D157" t="str">
            <v>B Area 1500</v>
          </cell>
          <cell r="F157">
            <v>306221</v>
          </cell>
          <cell r="G157">
            <v>-18342</v>
          </cell>
        </row>
        <row r="161">
          <cell r="A161" t="str">
            <v>B Area 1900</v>
          </cell>
        </row>
        <row r="163">
          <cell r="A163" t="str">
            <v>230000001182</v>
          </cell>
          <cell r="B163">
            <v>2000000</v>
          </cell>
          <cell r="C163" t="str">
            <v>31.03.2001</v>
          </cell>
          <cell r="D163" t="str">
            <v>MOBILE HANDSET FOR PANKAJ KUMAR/BALAJI/PRASHANT JAIN</v>
          </cell>
          <cell r="E163" t="str">
            <v>31.03.2001</v>
          </cell>
          <cell r="F163">
            <v>26364</v>
          </cell>
          <cell r="G163">
            <v>-1788</v>
          </cell>
        </row>
        <row r="165">
          <cell r="A165" t="str">
            <v>230000001184</v>
          </cell>
          <cell r="B165">
            <v>2000003</v>
          </cell>
          <cell r="C165" t="str">
            <v>13.04.2001</v>
          </cell>
          <cell r="D165" t="str">
            <v>TELEPHONE INSTRUMENT FOR H.SHEKHAR</v>
          </cell>
          <cell r="E165" t="str">
            <v>13.04.2001</v>
          </cell>
          <cell r="F165">
            <v>3600</v>
          </cell>
          <cell r="G165">
            <v>-1800</v>
          </cell>
        </row>
        <row r="167">
          <cell r="A167" t="str">
            <v>230000001186</v>
          </cell>
          <cell r="B167">
            <v>2000005</v>
          </cell>
          <cell r="C167" t="str">
            <v>10.05.2001</v>
          </cell>
          <cell r="D167" t="str">
            <v>MOBILE PHONE NOKIA FOR J.MEHRA</v>
          </cell>
          <cell r="E167" t="str">
            <v>10.05.2001</v>
          </cell>
          <cell r="F167">
            <v>16500</v>
          </cell>
          <cell r="G167">
            <v>-905</v>
          </cell>
        </row>
        <row r="169">
          <cell r="A169" t="str">
            <v>230000001188</v>
          </cell>
          <cell r="B169">
            <v>32000790</v>
          </cell>
          <cell r="C169" t="str">
            <v>04.05.2001</v>
          </cell>
          <cell r="D169" t="str">
            <v>TELEPHONE INSTRUMENT FOR A.K.MUSSADY</v>
          </cell>
          <cell r="E169" t="str">
            <v>04.05.2001</v>
          </cell>
          <cell r="F169">
            <v>7400</v>
          </cell>
          <cell r="G169">
            <v>-3700</v>
          </cell>
        </row>
        <row r="171">
          <cell r="A171" t="str">
            <v>230000001195</v>
          </cell>
          <cell r="B171">
            <v>2000016</v>
          </cell>
          <cell r="C171" t="str">
            <v>02.06.2001</v>
          </cell>
          <cell r="D171" t="str">
            <v>MOBILE PHONE NOKIA FOR VAHBIZ/GOURAV MERCHANT</v>
          </cell>
          <cell r="E171" t="str">
            <v>02.06.2001</v>
          </cell>
          <cell r="F171">
            <v>18000</v>
          </cell>
          <cell r="G171">
            <v>-830</v>
          </cell>
        </row>
        <row r="173">
          <cell r="A173" t="str">
            <v>230000001199</v>
          </cell>
          <cell r="B173">
            <v>2000066</v>
          </cell>
          <cell r="C173" t="str">
            <v>01.04.2001</v>
          </cell>
          <cell r="D173" t="str">
            <v>MOBILE HANDSET FOR S.L.KAUL (NOKIA 6210)</v>
          </cell>
          <cell r="E173" t="str">
            <v>01.04.2001</v>
          </cell>
          <cell r="F173">
            <v>16388</v>
          </cell>
          <cell r="G173">
            <v>-1143</v>
          </cell>
        </row>
        <row r="175">
          <cell r="A175" t="str">
            <v>230000001208</v>
          </cell>
          <cell r="B175">
            <v>2000073</v>
          </cell>
          <cell r="C175" t="str">
            <v>27.07.2001</v>
          </cell>
          <cell r="D175" t="str">
            <v>MOBILE HANDSET(NOKIA5110) FOR MISS GINA SARA KOSHY</v>
          </cell>
          <cell r="E175" t="str">
            <v>27.07.2001</v>
          </cell>
          <cell r="F175">
            <v>4200</v>
          </cell>
          <cell r="G175">
            <v>-106</v>
          </cell>
        </row>
        <row r="177">
          <cell r="A177" t="str">
            <v>230000001200</v>
          </cell>
          <cell r="B177">
            <v>2000056</v>
          </cell>
          <cell r="C177" t="str">
            <v>16.07.2001</v>
          </cell>
          <cell r="D177" t="str">
            <v>MOBILE HANDSET FOR AKHIL DUTTA/P VINAYENDRA</v>
          </cell>
          <cell r="E177" t="str">
            <v>16.07.2001</v>
          </cell>
          <cell r="F177">
            <v>13400</v>
          </cell>
          <cell r="G177">
            <v>-393</v>
          </cell>
        </row>
        <row r="179">
          <cell r="A179" t="str">
            <v>230000001206</v>
          </cell>
          <cell r="B179">
            <v>2000054</v>
          </cell>
          <cell r="C179" t="str">
            <v>12.07.2001</v>
          </cell>
          <cell r="D179" t="str">
            <v>2 LINE CORDLESS PHONE SNP RESID.MUMBAI PANASONIC</v>
          </cell>
          <cell r="E179" t="str">
            <v>12.07.2001</v>
          </cell>
          <cell r="F179">
            <v>11300</v>
          </cell>
          <cell r="G179">
            <v>-349</v>
          </cell>
        </row>
        <row r="181">
          <cell r="A181" t="str">
            <v>230000001214</v>
          </cell>
          <cell r="B181">
            <v>32003032</v>
          </cell>
          <cell r="C181" t="str">
            <v>10.05.2001</v>
          </cell>
          <cell r="D181" t="str">
            <v>NATIONAL PANASONIC PHOTO COPIES/ FAX MACHINE</v>
          </cell>
          <cell r="E181" t="str">
            <v>10.05.2001</v>
          </cell>
          <cell r="F181">
            <v>20000</v>
          </cell>
          <cell r="G181">
            <v>-1098</v>
          </cell>
        </row>
        <row r="183">
          <cell r="A183" t="str">
            <v>230000001215</v>
          </cell>
          <cell r="B183">
            <v>32003032</v>
          </cell>
          <cell r="C183" t="str">
            <v>10.05.2001</v>
          </cell>
          <cell r="D183" t="str">
            <v>Computer PIII COLOUR MONITOR/HP DJ COLOUR PRINTER</v>
          </cell>
          <cell r="E183" t="str">
            <v>10.05.2001</v>
          </cell>
          <cell r="F183">
            <v>50000</v>
          </cell>
          <cell r="G183">
            <v>-7890</v>
          </cell>
        </row>
        <row r="185">
          <cell r="A185" t="str">
            <v>230000001217</v>
          </cell>
          <cell r="B185">
            <v>32003454</v>
          </cell>
          <cell r="C185" t="str">
            <v>22.09.2001</v>
          </cell>
          <cell r="D185" t="str">
            <v>SPORTS EQUIPMENT(MULTI STATATION)ATGYM ESSAR HOUSE</v>
          </cell>
          <cell r="E185" t="str">
            <v>22.09.2001</v>
          </cell>
          <cell r="F185">
            <v>182268</v>
          </cell>
          <cell r="G185">
            <v>-625</v>
          </cell>
        </row>
        <row r="187">
          <cell r="A187" t="str">
            <v>230000001218</v>
          </cell>
          <cell r="B187">
            <v>30004049</v>
          </cell>
          <cell r="C187" t="str">
            <v>25.07.2001</v>
          </cell>
          <cell r="D187" t="str">
            <v>MOBILE NOKIA 3310 RB SINGH FOR INDORE</v>
          </cell>
          <cell r="E187" t="str">
            <v>25.07.2001</v>
          </cell>
          <cell r="F187">
            <v>9200</v>
          </cell>
          <cell r="G187">
            <v>-238</v>
          </cell>
        </row>
        <row r="189">
          <cell r="A189">
            <v>230000001225</v>
          </cell>
          <cell r="B189">
            <v>2000204</v>
          </cell>
          <cell r="C189" t="str">
            <v>26.11.2001</v>
          </cell>
          <cell r="D189" t="str">
            <v>S SHIVRAM REIMB PUR MOBILE PHONE FM UNIQUE ENTERPR</v>
          </cell>
        </row>
        <row r="190">
          <cell r="D190" t="str">
            <v>MOBILE HAND SET SMSUNG FOR S SHIVRAM KRISHNAN</v>
          </cell>
          <cell r="E190" t="str">
            <v>26.11.2001</v>
          </cell>
          <cell r="F190">
            <v>9562</v>
          </cell>
          <cell r="G190">
            <v>-459</v>
          </cell>
        </row>
        <row r="191">
          <cell r="A191">
            <v>230000001226</v>
          </cell>
          <cell r="B191">
            <v>2000218</v>
          </cell>
          <cell r="C191" t="str">
            <v>21.12.2001</v>
          </cell>
          <cell r="D191" t="str">
            <v>VIJAY SALES MICROWAVE OVER JM'S RESIDENNCE</v>
          </cell>
        </row>
        <row r="192">
          <cell r="D192" t="str">
            <v>MICROWAVE OVEN AT J MEHRA RESIDENCE M/W NNK 561</v>
          </cell>
          <cell r="E192" t="str">
            <v>21.12.2001</v>
          </cell>
          <cell r="F192">
            <v>12500</v>
          </cell>
          <cell r="G192">
            <v>-481</v>
          </cell>
        </row>
        <row r="193">
          <cell r="A193">
            <v>230000001227</v>
          </cell>
          <cell r="B193">
            <v>2000228</v>
          </cell>
          <cell r="C193" t="str">
            <v>23.01.2002</v>
          </cell>
          <cell r="D193" t="str">
            <v>CAREWELL APPLIANCES AC COS FLAT 6 EKEN HOSE BANDRA</v>
          </cell>
        </row>
        <row r="194">
          <cell r="D194" t="str">
            <v>AIR CONDITIONER 1.5TONS LG LWN-1862 WAC EKEN HOUSE</v>
          </cell>
          <cell r="E194" t="str">
            <v>23.01.2002</v>
          </cell>
          <cell r="F194">
            <v>23000</v>
          </cell>
          <cell r="G194">
            <v>-596</v>
          </cell>
        </row>
        <row r="195">
          <cell r="A195">
            <v>230000001228</v>
          </cell>
          <cell r="B195">
            <v>2000220</v>
          </cell>
          <cell r="C195" t="str">
            <v>22.11.2001</v>
          </cell>
          <cell r="D195" t="str">
            <v>BY MR J SHARMA-DELHI OFF*RITU REL*BN 841</v>
          </cell>
        </row>
        <row r="196">
          <cell r="D196" t="str">
            <v>MOBILE HAND SET TELEPHONE FOR P PANDIT</v>
          </cell>
          <cell r="E196" t="str">
            <v>04.01.2002</v>
          </cell>
          <cell r="F196">
            <v>5500</v>
          </cell>
          <cell r="G196">
            <v>-182</v>
          </cell>
        </row>
        <row r="197">
          <cell r="A197">
            <v>230000001232</v>
          </cell>
          <cell r="B197">
            <v>30007661</v>
          </cell>
          <cell r="C197" t="str">
            <v>01.10.2001</v>
          </cell>
          <cell r="D197" t="str">
            <v>G PAI PURCHSE OF NOKIA MOBILE AND ENT EXPS FOR GUS</v>
          </cell>
        </row>
        <row r="198">
          <cell r="D198" t="str">
            <v>MOBILE SET NOKIA 3310 MR GANESH PAI</v>
          </cell>
          <cell r="E198" t="str">
            <v>01.10.2001</v>
          </cell>
          <cell r="F198">
            <v>7000</v>
          </cell>
          <cell r="G198">
            <v>-486</v>
          </cell>
        </row>
        <row r="199">
          <cell r="A199">
            <v>230000001234</v>
          </cell>
          <cell r="B199">
            <v>30007700</v>
          </cell>
          <cell r="C199" t="str">
            <v>25.11.2001</v>
          </cell>
          <cell r="D199" t="str">
            <v>GOPAL RAO PURCHSE OF NOIKA MOBILE</v>
          </cell>
        </row>
        <row r="200">
          <cell r="D200" t="str">
            <v>NOKIA3310 MANISH MOTI,BHARAT TRIVEDI,PANKAJ KULKRN</v>
          </cell>
          <cell r="E200" t="str">
            <v>05.03.2002</v>
          </cell>
          <cell r="F200">
            <v>16500</v>
          </cell>
          <cell r="G200">
            <v>-170</v>
          </cell>
        </row>
        <row r="201">
          <cell r="D201" t="str">
            <v>OFFICE EQUIPMENT</v>
          </cell>
        </row>
        <row r="203">
          <cell r="A203">
            <v>230000001223</v>
          </cell>
          <cell r="B203">
            <v>2000155</v>
          </cell>
          <cell r="C203" t="str">
            <v>19.10.2001</v>
          </cell>
          <cell r="D203" t="str">
            <v>MOBILE HAND SETS N 8210 NOKIA FOR SN PURI</v>
          </cell>
          <cell r="E203" t="str">
            <v>19.10.2001</v>
          </cell>
          <cell r="F203">
            <v>11500</v>
          </cell>
          <cell r="G203">
            <v>-324</v>
          </cell>
        </row>
        <row r="204">
          <cell r="D204" t="str">
            <v>RM Enterprises purchase of MOBILE TEL for MR SNP</v>
          </cell>
        </row>
        <row r="206">
          <cell r="A206" t="str">
            <v>230000001219</v>
          </cell>
          <cell r="B206">
            <v>2000151</v>
          </cell>
          <cell r="C206" t="str">
            <v>06.10.2001</v>
          </cell>
          <cell r="D206" t="str">
            <v>HYDROPNEMATIC SYSTEM MODLE EM-02 MULTI-405*2M(100)</v>
          </cell>
          <cell r="E206" t="str">
            <v>06.10.2001</v>
          </cell>
          <cell r="F206">
            <v>130100</v>
          </cell>
          <cell r="G206">
            <v>-4314</v>
          </cell>
        </row>
        <row r="209">
          <cell r="D209" t="str">
            <v>TOTAL B AREA  1900</v>
          </cell>
          <cell r="F209">
            <v>594282</v>
          </cell>
          <cell r="G209">
            <v>-27877</v>
          </cell>
        </row>
        <row r="211">
          <cell r="D211" t="str">
            <v>Total office eq others</v>
          </cell>
          <cell r="F211">
            <v>900503</v>
          </cell>
          <cell r="G211">
            <v>-46219</v>
          </cell>
        </row>
        <row r="215">
          <cell r="E215" t="str">
            <v>B area 1100</v>
          </cell>
          <cell r="F215">
            <v>8000</v>
          </cell>
          <cell r="G215">
            <v>-723</v>
          </cell>
        </row>
        <row r="216">
          <cell r="D216" t="str">
            <v>Total office equipment</v>
          </cell>
          <cell r="E216" t="str">
            <v>B area 1500</v>
          </cell>
          <cell r="F216">
            <v>4580971.5</v>
          </cell>
          <cell r="G216">
            <v>-543289</v>
          </cell>
        </row>
        <row r="217">
          <cell r="E217" t="str">
            <v>B area 1900</v>
          </cell>
          <cell r="F217">
            <v>871232</v>
          </cell>
          <cell r="G217">
            <v>-76631</v>
          </cell>
        </row>
        <row r="218">
          <cell r="E218" t="str">
            <v>total all BA</v>
          </cell>
          <cell r="F218">
            <v>5460203.5</v>
          </cell>
          <cell r="G218">
            <v>-620643</v>
          </cell>
        </row>
      </sheetData>
      <sheetData sheetId="13" refreshError="1"/>
      <sheetData sheetId="14" refreshError="1"/>
      <sheetData sheetId="15" refreshError="1"/>
      <sheetData sheetId="16" refreshError="1"/>
      <sheetData sheetId="17" refreshError="1">
        <row r="1">
          <cell r="A1" t="str">
            <v>ESSAR STEEL LIMITED</v>
          </cell>
        </row>
        <row r="2">
          <cell r="A2" t="str">
            <v>SCHEDULE V AS ON 30.09.2001</v>
          </cell>
        </row>
        <row r="4">
          <cell r="C4" t="str">
            <v>GROSS BLOCK</v>
          </cell>
          <cell r="G4" t="str">
            <v>DEPRECIATION</v>
          </cell>
          <cell r="K4" t="str">
            <v>NET BLOCK</v>
          </cell>
        </row>
        <row r="5">
          <cell r="C5" t="str">
            <v>Balance as on</v>
          </cell>
          <cell r="D5" t="str">
            <v xml:space="preserve">Addition during </v>
          </cell>
          <cell r="E5" t="str">
            <v xml:space="preserve">Deletion during </v>
          </cell>
          <cell r="F5" t="str">
            <v>Balance as on</v>
          </cell>
          <cell r="G5" t="str">
            <v>Balance as on</v>
          </cell>
          <cell r="H5" t="str">
            <v xml:space="preserve">For the </v>
          </cell>
          <cell r="I5" t="str">
            <v>Withdrawls/</v>
          </cell>
          <cell r="J5" t="str">
            <v>Balance as on</v>
          </cell>
          <cell r="K5" t="str">
            <v>Balance as on</v>
          </cell>
          <cell r="L5" t="str">
            <v>Balance as on</v>
          </cell>
        </row>
        <row r="6">
          <cell r="B6" t="str">
            <v>Bus Area</v>
          </cell>
          <cell r="C6" t="str">
            <v>01.04.2001</v>
          </cell>
          <cell r="D6" t="str">
            <v>period</v>
          </cell>
          <cell r="E6" t="str">
            <v>period</v>
          </cell>
          <cell r="F6" t="str">
            <v>30.09.2001</v>
          </cell>
          <cell r="G6" t="str">
            <v>01.04.2001</v>
          </cell>
          <cell r="H6" t="str">
            <v>year</v>
          </cell>
          <cell r="I6" t="str">
            <v>written back</v>
          </cell>
          <cell r="J6" t="str">
            <v>30.09.2001</v>
          </cell>
          <cell r="K6" t="str">
            <v>30.09.2001</v>
          </cell>
          <cell r="L6" t="str">
            <v>31.03.2001</v>
          </cell>
        </row>
        <row r="7">
          <cell r="A7" t="str">
            <v>HBI</v>
          </cell>
        </row>
        <row r="8">
          <cell r="A8" t="str">
            <v>LAND</v>
          </cell>
          <cell r="B8">
            <v>1100</v>
          </cell>
          <cell r="C8">
            <v>15823090.9</v>
          </cell>
          <cell r="F8">
            <v>15823090.9</v>
          </cell>
          <cell r="G8">
            <v>0</v>
          </cell>
          <cell r="J8">
            <v>0</v>
          </cell>
          <cell r="K8">
            <v>15823090.9</v>
          </cell>
          <cell r="L8">
            <v>15823090.9</v>
          </cell>
        </row>
        <row r="9">
          <cell r="A9" t="str">
            <v>BUILDINGS</v>
          </cell>
          <cell r="B9">
            <v>1100</v>
          </cell>
          <cell r="C9">
            <v>319227652.68000001</v>
          </cell>
          <cell r="F9">
            <v>319227652.68000001</v>
          </cell>
          <cell r="G9">
            <v>165467883.11000001</v>
          </cell>
          <cell r="H9">
            <v>5000591</v>
          </cell>
          <cell r="J9">
            <v>170468474.11000001</v>
          </cell>
          <cell r="K9">
            <v>148759178.56999999</v>
          </cell>
          <cell r="L9">
            <v>153759769.56999999</v>
          </cell>
        </row>
        <row r="10">
          <cell r="A10" t="str">
            <v>PLANT &amp; MACHINERY</v>
          </cell>
          <cell r="B10">
            <v>1100</v>
          </cell>
          <cell r="C10">
            <v>8502250247.75</v>
          </cell>
          <cell r="D10">
            <v>80886321</v>
          </cell>
          <cell r="F10">
            <v>8583136568.75</v>
          </cell>
          <cell r="G10">
            <v>4848111145.0500002</v>
          </cell>
          <cell r="H10">
            <v>266337262.19</v>
          </cell>
          <cell r="J10">
            <v>5114448407.2399998</v>
          </cell>
          <cell r="K10">
            <v>3468688161.5100002</v>
          </cell>
          <cell r="L10">
            <v>3654139102.6999998</v>
          </cell>
        </row>
        <row r="11">
          <cell r="A11" t="str">
            <v>FURNITURE &amp; FIXTURE</v>
          </cell>
          <cell r="B11">
            <v>1100</v>
          </cell>
          <cell r="C11">
            <v>12436890.470000001</v>
          </cell>
          <cell r="F11">
            <v>12436890.470000001</v>
          </cell>
          <cell r="G11">
            <v>10556844.18</v>
          </cell>
          <cell r="H11">
            <v>170623</v>
          </cell>
          <cell r="J11">
            <v>10727467.18</v>
          </cell>
          <cell r="K11">
            <v>1709423.290000001</v>
          </cell>
          <cell r="L11">
            <v>1880046.290000001</v>
          </cell>
        </row>
        <row r="12">
          <cell r="A12" t="str">
            <v>OFFICE EQUIPMENT</v>
          </cell>
          <cell r="B12">
            <v>1100</v>
          </cell>
          <cell r="C12">
            <v>25197558.239999998</v>
          </cell>
          <cell r="F12">
            <v>25197558.239999998</v>
          </cell>
          <cell r="G12">
            <v>22121039.68</v>
          </cell>
          <cell r="H12">
            <v>270419</v>
          </cell>
          <cell r="J12">
            <v>22391458.68</v>
          </cell>
          <cell r="K12">
            <v>2806099.5599999987</v>
          </cell>
          <cell r="L12">
            <v>3076518.5599999987</v>
          </cell>
        </row>
        <row r="13">
          <cell r="A13" t="str">
            <v>VEHICLES</v>
          </cell>
          <cell r="B13">
            <v>1100</v>
          </cell>
          <cell r="C13">
            <v>3102311.71</v>
          </cell>
          <cell r="F13">
            <v>3102311.71</v>
          </cell>
          <cell r="G13">
            <v>2782295.04</v>
          </cell>
          <cell r="H13">
            <v>42438</v>
          </cell>
          <cell r="J13">
            <v>2824733.04</v>
          </cell>
          <cell r="K13">
            <v>277578.66999999993</v>
          </cell>
          <cell r="L13">
            <v>320016.66999999993</v>
          </cell>
        </row>
        <row r="14">
          <cell r="A14" t="str">
            <v>SHIPS</v>
          </cell>
          <cell r="B14">
            <v>1100</v>
          </cell>
          <cell r="C14">
            <v>689563031</v>
          </cell>
          <cell r="F14">
            <v>689563031</v>
          </cell>
          <cell r="G14">
            <v>184888702.30000001</v>
          </cell>
          <cell r="H14">
            <v>25302850</v>
          </cell>
          <cell r="J14">
            <v>210191552.30000001</v>
          </cell>
          <cell r="K14">
            <v>479371478.69999999</v>
          </cell>
          <cell r="L14">
            <v>504674328.69999999</v>
          </cell>
        </row>
        <row r="15">
          <cell r="A15" t="str">
            <v>AIRCRAFT</v>
          </cell>
          <cell r="B15">
            <v>1100</v>
          </cell>
          <cell r="C15">
            <v>0</v>
          </cell>
          <cell r="F15">
            <v>0</v>
          </cell>
          <cell r="G15">
            <v>0</v>
          </cell>
          <cell r="J15">
            <v>0</v>
          </cell>
          <cell r="K15">
            <v>0</v>
          </cell>
          <cell r="L15">
            <v>0</v>
          </cell>
        </row>
        <row r="16">
          <cell r="A16" t="str">
            <v>RAILWAY SIDING &amp; WAGONS</v>
          </cell>
          <cell r="B16">
            <v>1100</v>
          </cell>
          <cell r="C16">
            <v>179163743.00999999</v>
          </cell>
          <cell r="F16">
            <v>179163743.00999999</v>
          </cell>
          <cell r="G16">
            <v>61671285.68</v>
          </cell>
          <cell r="H16">
            <v>4266798</v>
          </cell>
          <cell r="J16">
            <v>65938083.68</v>
          </cell>
          <cell r="K16">
            <v>113225659.32999998</v>
          </cell>
          <cell r="L16">
            <v>117492457.32999998</v>
          </cell>
        </row>
        <row r="17">
          <cell r="C17">
            <v>9746764525.7599983</v>
          </cell>
          <cell r="D17">
            <v>80886321</v>
          </cell>
          <cell r="E17">
            <v>0</v>
          </cell>
          <cell r="F17">
            <v>9827650846.7599983</v>
          </cell>
          <cell r="G17">
            <v>5295599195.0400009</v>
          </cell>
          <cell r="H17">
            <v>301390981.19</v>
          </cell>
          <cell r="I17">
            <v>0</v>
          </cell>
          <cell r="J17">
            <v>5596990176.2300005</v>
          </cell>
          <cell r="K17">
            <v>4230660670.5299997</v>
          </cell>
          <cell r="L17">
            <v>4451165330.7199993</v>
          </cell>
        </row>
        <row r="18">
          <cell r="A18" t="str">
            <v>HRC</v>
          </cell>
        </row>
        <row r="19">
          <cell r="A19" t="str">
            <v xml:space="preserve"> LAND</v>
          </cell>
          <cell r="B19">
            <v>1500</v>
          </cell>
          <cell r="C19">
            <v>315389153.70999998</v>
          </cell>
          <cell r="E19">
            <v>159232</v>
          </cell>
          <cell r="F19">
            <v>315229921.70999998</v>
          </cell>
          <cell r="G19">
            <v>0</v>
          </cell>
          <cell r="J19">
            <v>0</v>
          </cell>
          <cell r="K19">
            <v>315229921.70999998</v>
          </cell>
          <cell r="L19">
            <v>315389153.70999998</v>
          </cell>
        </row>
        <row r="20">
          <cell r="A20" t="str">
            <v>BUILDINGS</v>
          </cell>
          <cell r="B20">
            <v>1500</v>
          </cell>
          <cell r="C20">
            <v>4070285083.3099999</v>
          </cell>
          <cell r="D20">
            <v>162946</v>
          </cell>
          <cell r="F20">
            <v>4070448029.3099999</v>
          </cell>
          <cell r="G20">
            <v>1724727022.8700001</v>
          </cell>
          <cell r="H20">
            <v>109221993</v>
          </cell>
          <cell r="J20">
            <v>1833949015.8700001</v>
          </cell>
          <cell r="K20">
            <v>2236499013.4399996</v>
          </cell>
          <cell r="L20">
            <v>2345558060.4399996</v>
          </cell>
        </row>
        <row r="21">
          <cell r="A21" t="str">
            <v>PLANT &amp; MACHINERY</v>
          </cell>
          <cell r="B21">
            <v>1500</v>
          </cell>
          <cell r="C21">
            <v>49626502718.139999</v>
          </cell>
          <cell r="D21">
            <v>9911802</v>
          </cell>
          <cell r="F21">
            <v>49636414520.139999</v>
          </cell>
          <cell r="G21">
            <v>12298017846</v>
          </cell>
          <cell r="H21">
            <v>1637899619</v>
          </cell>
          <cell r="J21">
            <v>13935917465</v>
          </cell>
          <cell r="K21">
            <v>35700497055.139999</v>
          </cell>
          <cell r="L21">
            <v>37328484872.139999</v>
          </cell>
        </row>
        <row r="22">
          <cell r="A22" t="str">
            <v>FURNITURE &amp; FIXTURE</v>
          </cell>
          <cell r="B22">
            <v>1500</v>
          </cell>
          <cell r="C22">
            <v>143125001.62</v>
          </cell>
          <cell r="D22">
            <v>25975</v>
          </cell>
          <cell r="F22">
            <v>143150976.62</v>
          </cell>
          <cell r="G22">
            <v>111692050.62</v>
          </cell>
          <cell r="H22">
            <v>2854410</v>
          </cell>
          <cell r="J22">
            <v>114546460.62</v>
          </cell>
          <cell r="K22">
            <v>28604516</v>
          </cell>
          <cell r="L22">
            <v>31432951</v>
          </cell>
        </row>
        <row r="23">
          <cell r="A23" t="str">
            <v>OFFICE EQUIPMENT</v>
          </cell>
          <cell r="B23">
            <v>1500</v>
          </cell>
          <cell r="C23">
            <v>299067230.81999999</v>
          </cell>
          <cell r="D23">
            <v>3744535</v>
          </cell>
          <cell r="F23">
            <v>302811765.81999999</v>
          </cell>
          <cell r="G23">
            <v>234598630.72999999</v>
          </cell>
          <cell r="H23">
            <v>9735699</v>
          </cell>
          <cell r="J23">
            <v>244334329.72999999</v>
          </cell>
          <cell r="K23">
            <v>58477436.090000004</v>
          </cell>
          <cell r="L23">
            <v>64468600.090000004</v>
          </cell>
        </row>
        <row r="24">
          <cell r="A24" t="str">
            <v>VEHICLES</v>
          </cell>
          <cell r="B24">
            <v>1500</v>
          </cell>
          <cell r="C24">
            <v>41761973.590000004</v>
          </cell>
          <cell r="D24">
            <v>1233431.45</v>
          </cell>
          <cell r="E24">
            <v>4308581</v>
          </cell>
          <cell r="F24">
            <v>38686824.040000007</v>
          </cell>
          <cell r="G24">
            <v>28393348.780000001</v>
          </cell>
          <cell r="H24">
            <v>1883090</v>
          </cell>
          <cell r="I24">
            <v>2188218.06</v>
          </cell>
          <cell r="J24">
            <v>28088220.720000003</v>
          </cell>
          <cell r="K24">
            <v>10598603.320000004</v>
          </cell>
          <cell r="L24">
            <v>13368624.810000002</v>
          </cell>
        </row>
        <row r="25">
          <cell r="A25" t="str">
            <v>SHIPS</v>
          </cell>
          <cell r="C25">
            <v>0</v>
          </cell>
          <cell r="F25">
            <v>0</v>
          </cell>
          <cell r="G25">
            <v>0</v>
          </cell>
          <cell r="J25">
            <v>0</v>
          </cell>
          <cell r="K25">
            <v>0</v>
          </cell>
          <cell r="L25">
            <v>0</v>
          </cell>
        </row>
        <row r="26">
          <cell r="A26" t="str">
            <v>AIRCRAFT</v>
          </cell>
          <cell r="B26">
            <v>1500</v>
          </cell>
          <cell r="C26">
            <v>43471480</v>
          </cell>
          <cell r="F26">
            <v>43471480</v>
          </cell>
          <cell r="G26">
            <v>28710073.91</v>
          </cell>
          <cell r="H26">
            <v>1198950</v>
          </cell>
          <cell r="J26">
            <v>29909023.91</v>
          </cell>
          <cell r="K26">
            <v>13562456.09</v>
          </cell>
          <cell r="L26">
            <v>14761406.09</v>
          </cell>
        </row>
        <row r="27">
          <cell r="A27" t="str">
            <v>RAILWAY SIDING &amp; WAGONS</v>
          </cell>
          <cell r="B27">
            <v>1500</v>
          </cell>
          <cell r="C27">
            <v>129930090.22</v>
          </cell>
          <cell r="F27">
            <v>129930090.22</v>
          </cell>
          <cell r="G27">
            <v>31658165.609999999</v>
          </cell>
          <cell r="H27">
            <v>3329662</v>
          </cell>
          <cell r="J27">
            <v>34987827.609999999</v>
          </cell>
          <cell r="K27">
            <v>94942262.609999999</v>
          </cell>
          <cell r="L27">
            <v>98271924.609999999</v>
          </cell>
        </row>
        <row r="28">
          <cell r="C28">
            <v>54669532731.409996</v>
          </cell>
          <cell r="D28">
            <v>15078689.449999999</v>
          </cell>
          <cell r="E28">
            <v>4467813</v>
          </cell>
          <cell r="F28">
            <v>54680143607.860001</v>
          </cell>
          <cell r="G28">
            <v>14457797138.520002</v>
          </cell>
          <cell r="H28">
            <v>1766123423</v>
          </cell>
          <cell r="I28">
            <v>2188218.06</v>
          </cell>
          <cell r="J28">
            <v>16221732343.460001</v>
          </cell>
          <cell r="K28">
            <v>38458411264.399994</v>
          </cell>
          <cell r="L28">
            <v>40211735592.889992</v>
          </cell>
        </row>
        <row r="29">
          <cell r="A29" t="str">
            <v>CORPORATE</v>
          </cell>
        </row>
        <row r="30">
          <cell r="A30" t="str">
            <v xml:space="preserve"> LAND</v>
          </cell>
          <cell r="C30">
            <v>0</v>
          </cell>
          <cell r="F30">
            <v>0</v>
          </cell>
          <cell r="G30">
            <v>0</v>
          </cell>
          <cell r="J30">
            <v>0</v>
          </cell>
          <cell r="K30">
            <v>0</v>
          </cell>
          <cell r="L30">
            <v>0</v>
          </cell>
        </row>
        <row r="31">
          <cell r="A31" t="str">
            <v>BUILDINGS</v>
          </cell>
          <cell r="B31">
            <v>1900</v>
          </cell>
          <cell r="C31">
            <v>6086179</v>
          </cell>
          <cell r="F31">
            <v>6086179</v>
          </cell>
          <cell r="G31">
            <v>3586069</v>
          </cell>
          <cell r="H31">
            <v>67444</v>
          </cell>
          <cell r="J31">
            <v>3653513</v>
          </cell>
          <cell r="K31">
            <v>2432666</v>
          </cell>
          <cell r="L31">
            <v>2500110</v>
          </cell>
        </row>
        <row r="32">
          <cell r="A32" t="str">
            <v>PLANT &amp; MACHINERY</v>
          </cell>
          <cell r="C32">
            <v>0</v>
          </cell>
          <cell r="F32">
            <v>0</v>
          </cell>
          <cell r="G32">
            <v>0</v>
          </cell>
          <cell r="J32">
            <v>0</v>
          </cell>
          <cell r="K32">
            <v>0</v>
          </cell>
          <cell r="L32">
            <v>0</v>
          </cell>
        </row>
        <row r="33">
          <cell r="A33" t="str">
            <v>FURNITURE &amp; FIXTURE</v>
          </cell>
          <cell r="B33">
            <v>1900</v>
          </cell>
          <cell r="C33">
            <v>18650264.300000001</v>
          </cell>
          <cell r="D33">
            <v>54250</v>
          </cell>
          <cell r="F33">
            <v>18704514.300000001</v>
          </cell>
          <cell r="G33">
            <v>15368792</v>
          </cell>
          <cell r="H33">
            <v>299908</v>
          </cell>
          <cell r="J33">
            <v>15668700</v>
          </cell>
          <cell r="K33">
            <v>3035814.3000000007</v>
          </cell>
          <cell r="L33">
            <v>3281472.3000000007</v>
          </cell>
        </row>
        <row r="34">
          <cell r="A34" t="str">
            <v>OFFICE EQUIPMENT</v>
          </cell>
          <cell r="B34">
            <v>1900</v>
          </cell>
          <cell r="C34">
            <v>19895306.559999999</v>
          </cell>
          <cell r="D34">
            <v>655570</v>
          </cell>
          <cell r="F34">
            <v>20550876.559999999</v>
          </cell>
          <cell r="G34">
            <v>15159783</v>
          </cell>
          <cell r="H34">
            <v>592607</v>
          </cell>
          <cell r="J34">
            <v>15752390</v>
          </cell>
          <cell r="K34">
            <v>4798486.5599999987</v>
          </cell>
          <cell r="L34">
            <v>4735523.5599999987</v>
          </cell>
        </row>
        <row r="35">
          <cell r="A35" t="str">
            <v>VEHICLES</v>
          </cell>
          <cell r="B35">
            <v>1900</v>
          </cell>
          <cell r="C35">
            <v>28326299.68</v>
          </cell>
          <cell r="F35">
            <v>28326299.68</v>
          </cell>
          <cell r="G35">
            <v>15234849</v>
          </cell>
          <cell r="H35">
            <v>1695955</v>
          </cell>
          <cell r="J35">
            <v>16930804</v>
          </cell>
          <cell r="K35">
            <v>11395495.68</v>
          </cell>
          <cell r="L35">
            <v>13091450.68</v>
          </cell>
        </row>
        <row r="36">
          <cell r="A36" t="str">
            <v>SHIPS</v>
          </cell>
          <cell r="C36">
            <v>0</v>
          </cell>
          <cell r="F36">
            <v>0</v>
          </cell>
          <cell r="G36">
            <v>0</v>
          </cell>
          <cell r="J36">
            <v>0</v>
          </cell>
          <cell r="K36">
            <v>0</v>
          </cell>
          <cell r="L36">
            <v>0</v>
          </cell>
        </row>
        <row r="37">
          <cell r="A37" t="str">
            <v>AIRCRAFT</v>
          </cell>
          <cell r="C37">
            <v>0</v>
          </cell>
          <cell r="F37">
            <v>0</v>
          </cell>
          <cell r="G37">
            <v>0</v>
          </cell>
          <cell r="J37">
            <v>0</v>
          </cell>
          <cell r="K37">
            <v>0</v>
          </cell>
          <cell r="L37">
            <v>0</v>
          </cell>
        </row>
        <row r="38">
          <cell r="A38" t="str">
            <v>RAILWAY SIDING &amp; WAGONS</v>
          </cell>
          <cell r="C38">
            <v>0</v>
          </cell>
          <cell r="F38">
            <v>0</v>
          </cell>
          <cell r="G38">
            <v>0</v>
          </cell>
          <cell r="J38">
            <v>0</v>
          </cell>
          <cell r="K38">
            <v>0</v>
          </cell>
          <cell r="L38">
            <v>0</v>
          </cell>
        </row>
        <row r="39">
          <cell r="C39">
            <v>72958049.539999992</v>
          </cell>
          <cell r="D39">
            <v>709820</v>
          </cell>
          <cell r="E39">
            <v>0</v>
          </cell>
          <cell r="F39">
            <v>73667869.539999992</v>
          </cell>
          <cell r="G39">
            <v>49349493</v>
          </cell>
          <cell r="H39">
            <v>2655914</v>
          </cell>
          <cell r="I39">
            <v>0</v>
          </cell>
          <cell r="J39">
            <v>52005407</v>
          </cell>
          <cell r="K39">
            <v>21662462.539999999</v>
          </cell>
          <cell r="L39">
            <v>23608556.539999999</v>
          </cell>
        </row>
        <row r="40">
          <cell r="A40" t="str">
            <v>TOTAL</v>
          </cell>
        </row>
        <row r="41">
          <cell r="A41" t="str">
            <v xml:space="preserve"> LAND</v>
          </cell>
          <cell r="C41">
            <v>331212244.60999995</v>
          </cell>
          <cell r="D41">
            <v>0</v>
          </cell>
          <cell r="E41">
            <v>159232</v>
          </cell>
          <cell r="F41">
            <v>331053012.60999995</v>
          </cell>
          <cell r="G41">
            <v>0</v>
          </cell>
          <cell r="H41">
            <v>0</v>
          </cell>
          <cell r="I41">
            <v>0</v>
          </cell>
          <cell r="J41">
            <v>0</v>
          </cell>
          <cell r="K41">
            <v>331053012.60999995</v>
          </cell>
          <cell r="L41">
            <v>331212244.60999995</v>
          </cell>
        </row>
        <row r="42">
          <cell r="A42" t="str">
            <v>BUILDINGS</v>
          </cell>
          <cell r="C42">
            <v>4395598914.9899998</v>
          </cell>
          <cell r="D42">
            <v>162946</v>
          </cell>
          <cell r="E42">
            <v>0</v>
          </cell>
          <cell r="F42">
            <v>4395761860.9899998</v>
          </cell>
          <cell r="G42">
            <v>1893780974.98</v>
          </cell>
          <cell r="H42">
            <v>114290028</v>
          </cell>
          <cell r="I42">
            <v>0</v>
          </cell>
          <cell r="J42">
            <v>2008071002.98</v>
          </cell>
          <cell r="K42">
            <v>2387690858.0099998</v>
          </cell>
          <cell r="L42">
            <v>2501817940.0099998</v>
          </cell>
        </row>
        <row r="43">
          <cell r="A43" t="str">
            <v>PLANT &amp; MACHINERY</v>
          </cell>
          <cell r="C43">
            <v>58128752965.889999</v>
          </cell>
          <cell r="D43">
            <v>90798123</v>
          </cell>
          <cell r="E43">
            <v>0</v>
          </cell>
          <cell r="F43">
            <v>58219551088.889999</v>
          </cell>
          <cell r="G43">
            <v>17146128991.049999</v>
          </cell>
          <cell r="H43">
            <v>1904236881.1900001</v>
          </cell>
          <cell r="I43">
            <v>0</v>
          </cell>
          <cell r="J43">
            <v>19050365872.239998</v>
          </cell>
          <cell r="K43">
            <v>39169185216.650002</v>
          </cell>
          <cell r="L43">
            <v>40982623974.839996</v>
          </cell>
        </row>
        <row r="44">
          <cell r="A44" t="str">
            <v>FURNITURE &amp; FIXTURE</v>
          </cell>
          <cell r="C44">
            <v>174212156.39000002</v>
          </cell>
          <cell r="D44">
            <v>80225</v>
          </cell>
          <cell r="E44">
            <v>0</v>
          </cell>
          <cell r="F44">
            <v>174292381.39000002</v>
          </cell>
          <cell r="G44">
            <v>137617686.80000001</v>
          </cell>
          <cell r="H44">
            <v>3324941</v>
          </cell>
          <cell r="I44">
            <v>0</v>
          </cell>
          <cell r="J44">
            <v>140942627.80000001</v>
          </cell>
          <cell r="K44">
            <v>33349753.590000004</v>
          </cell>
          <cell r="L44">
            <v>36594469.589999996</v>
          </cell>
        </row>
        <row r="45">
          <cell r="A45" t="str">
            <v>OFFICE EQUIPMENT</v>
          </cell>
          <cell r="C45">
            <v>344160095.62</v>
          </cell>
          <cell r="D45">
            <v>4400105</v>
          </cell>
          <cell r="E45">
            <v>0</v>
          </cell>
          <cell r="F45">
            <v>348560200.62</v>
          </cell>
          <cell r="G45">
            <v>271879453.40999997</v>
          </cell>
          <cell r="H45">
            <v>10598725</v>
          </cell>
          <cell r="I45">
            <v>0</v>
          </cell>
          <cell r="J45">
            <v>282478178.40999997</v>
          </cell>
          <cell r="K45">
            <v>66082022.210000008</v>
          </cell>
          <cell r="L45">
            <v>72280642.210000008</v>
          </cell>
        </row>
        <row r="46">
          <cell r="A46" t="str">
            <v>VEHICLES</v>
          </cell>
          <cell r="C46">
            <v>73190584.980000004</v>
          </cell>
          <cell r="D46">
            <v>1233431.45</v>
          </cell>
          <cell r="E46">
            <v>4308581</v>
          </cell>
          <cell r="F46">
            <v>70115435.430000007</v>
          </cell>
          <cell r="G46">
            <v>46410492.82</v>
          </cell>
          <cell r="H46">
            <v>3621483</v>
          </cell>
          <cell r="I46">
            <v>2188218.06</v>
          </cell>
          <cell r="J46">
            <v>47843757.759999998</v>
          </cell>
          <cell r="K46">
            <v>22271677.670000002</v>
          </cell>
          <cell r="L46">
            <v>26780092.160000004</v>
          </cell>
        </row>
        <row r="47">
          <cell r="A47" t="str">
            <v>SHIPS</v>
          </cell>
          <cell r="C47">
            <v>689563031</v>
          </cell>
          <cell r="D47">
            <v>0</v>
          </cell>
          <cell r="E47">
            <v>0</v>
          </cell>
          <cell r="F47">
            <v>689563031</v>
          </cell>
          <cell r="G47">
            <v>184888702.30000001</v>
          </cell>
          <cell r="H47">
            <v>25302850</v>
          </cell>
          <cell r="I47">
            <v>0</v>
          </cell>
          <cell r="J47">
            <v>210191552.30000001</v>
          </cell>
          <cell r="K47">
            <v>479371478.69999999</v>
          </cell>
          <cell r="L47">
            <v>504674328.69999999</v>
          </cell>
        </row>
        <row r="48">
          <cell r="A48" t="str">
            <v>AIRCRAFT</v>
          </cell>
          <cell r="C48">
            <v>43471480</v>
          </cell>
          <cell r="D48">
            <v>0</v>
          </cell>
          <cell r="E48">
            <v>0</v>
          </cell>
          <cell r="F48">
            <v>43471480</v>
          </cell>
          <cell r="G48">
            <v>28710073.91</v>
          </cell>
          <cell r="H48">
            <v>1198950</v>
          </cell>
          <cell r="I48">
            <v>0</v>
          </cell>
          <cell r="J48">
            <v>29909023.91</v>
          </cell>
          <cell r="K48">
            <v>13562456.09</v>
          </cell>
          <cell r="L48">
            <v>14761406.09</v>
          </cell>
        </row>
        <row r="49">
          <cell r="A49" t="str">
            <v>RAILWAY SIDING &amp; WAGONS</v>
          </cell>
          <cell r="C49">
            <v>309093833.23000002</v>
          </cell>
          <cell r="D49">
            <v>0</v>
          </cell>
          <cell r="E49">
            <v>0</v>
          </cell>
          <cell r="F49">
            <v>309093833.23000002</v>
          </cell>
          <cell r="G49">
            <v>93329451.289999992</v>
          </cell>
          <cell r="H49">
            <v>7596460</v>
          </cell>
          <cell r="I49">
            <v>0</v>
          </cell>
          <cell r="J49">
            <v>100925911.28999999</v>
          </cell>
          <cell r="K49">
            <v>208167921.94</v>
          </cell>
          <cell r="L49">
            <v>215764381.94</v>
          </cell>
        </row>
        <row r="50">
          <cell r="C50">
            <v>64489255306.709991</v>
          </cell>
          <cell r="D50">
            <v>96674830.450000003</v>
          </cell>
          <cell r="E50">
            <v>4467813</v>
          </cell>
          <cell r="F50">
            <v>64581462324.160004</v>
          </cell>
          <cell r="G50">
            <v>19802745826.560005</v>
          </cell>
          <cell r="H50">
            <v>2070170318.1900001</v>
          </cell>
          <cell r="I50">
            <v>2188218.06</v>
          </cell>
          <cell r="J50">
            <v>21870727926.690002</v>
          </cell>
          <cell r="K50">
            <v>42710734397.469994</v>
          </cell>
          <cell r="L50">
            <v>44686509480.149994</v>
          </cell>
        </row>
      </sheetData>
      <sheetData sheetId="18" refreshError="1"/>
      <sheetData sheetId="19" refreshError="1"/>
      <sheetData sheetId="20" refreshError="1"/>
      <sheetData sheetId="21" refreshError="1"/>
      <sheetData sheetId="22">
        <row r="1">
          <cell r="A1" t="str">
            <v>ESSAR STEEL LIMITED</v>
          </cell>
        </row>
      </sheetData>
      <sheetData sheetId="23"/>
      <sheetData sheetId="24">
        <row r="1">
          <cell r="A1" t="str">
            <v>ESSAR STEEL LIMITED</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ure 1"/>
      <sheetName val="Annexure 2"/>
      <sheetName val="Annexure 3A"/>
      <sheetName val="ann4"/>
      <sheetName val="Annexure 3B"/>
      <sheetName val="Annexure 4A"/>
      <sheetName val="Annexure 4B"/>
      <sheetName val="Annexure 5A"/>
      <sheetName val="Annexure 5B"/>
      <sheetName val="Annexure 6A"/>
      <sheetName val="ann6"/>
      <sheetName val="Annexure 6B"/>
      <sheetName val="Annexure 6C"/>
      <sheetName val="Annexure 7"/>
      <sheetName val="Annexure 8"/>
      <sheetName val="Annexure 9"/>
      <sheetName val="Annexure 10"/>
      <sheetName val="Annexure 11"/>
      <sheetName val="Annexure 12"/>
      <sheetName val="SALARY"/>
      <sheetName val="Cap_W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C Manpower"/>
      <sheetName val="Scientist Data"/>
      <sheetName val="Project List"/>
      <sheetName val="Project Approval"/>
      <sheetName val="AssetMasterDetail"/>
      <sheetName val="Preamble"/>
      <sheetName val="MIS"/>
      <sheetName val="CapEx"/>
      <sheetName val="Asset"/>
      <sheetName val="CivilProjectUpdate"/>
      <sheetName val="ExecutiveSummary"/>
      <sheetName val="ProjectLifeCycle"/>
      <sheetName val="ScientistUsage"/>
      <sheetName val="DetailExpenses"/>
      <sheetName val="ExpensesSummary"/>
      <sheetName val="DataSheet"/>
      <sheetName val="ProjectStatusSummary"/>
      <sheetName val="ProjectStatusJan"/>
      <sheetName val="AssetSummary"/>
      <sheetName val="ProjectMasterData"/>
      <sheetName val="Apr-05"/>
      <sheetName val="May-05"/>
      <sheetName val="Jun-05"/>
      <sheetName val="Jul-05"/>
      <sheetName val="Aug-05"/>
      <sheetName val="Sep-05"/>
      <sheetName val="Oct-05"/>
      <sheetName val="Nov-05"/>
      <sheetName val="Dec-05"/>
      <sheetName val="Jan-06"/>
      <sheetName val="Feb-06"/>
      <sheetName val="Mar-06"/>
      <sheetName val="Q1"/>
      <sheetName val="Q2"/>
      <sheetName val="Q3"/>
      <sheetName val="H1"/>
      <sheetName val="05-06"/>
      <sheetName val="Summary"/>
      <sheetName val="Developement Detail"/>
      <sheetName val="CapEx Detail"/>
      <sheetName val="Discovery Projects"/>
      <sheetName val="Print"/>
      <sheetName val="Q4"/>
      <sheetName val="HO Summary"/>
      <sheetName val="Cost Element Group"/>
      <sheetName val="Sales"/>
      <sheetName val="0904"/>
      <sheetName val="Annexure 3A"/>
      <sheetName v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actorsCalculation"/>
      <sheetName val="Financial Bid Format"/>
      <sheetName val="Levelised Tariff"/>
      <sheetName val="Input"/>
      <sheetName val="Interface_MGR"/>
      <sheetName val="Interface"/>
      <sheetName val="Phasing 1"/>
      <sheetName val="Phasing 2"/>
      <sheetName val="Phasing 3"/>
      <sheetName val="Phasing 4"/>
      <sheetName val="Phasing 5"/>
      <sheetName val="Calculations 1"/>
      <sheetName val="Calculations 2"/>
      <sheetName val="Calculations 3"/>
      <sheetName val="Calculations 4"/>
      <sheetName val="Calculations 5"/>
      <sheetName val="Consolidated"/>
      <sheetName val="Presentation"/>
      <sheetName val="Results"/>
      <sheetName val="Upsides"/>
      <sheetName val="Calculations 6"/>
      <sheetName val="Calculations 7"/>
      <sheetName val="Phasing 6"/>
      <sheetName val="Phasing 7"/>
      <sheetName val="Input_add"/>
      <sheetName val="BTG_Hard_Cost"/>
      <sheetName val="BTG_Template2"/>
      <sheetName val="BTG_Template1"/>
      <sheetName val="BOP_Template"/>
      <sheetName val="BoP_Hard_Cost"/>
      <sheetName val="Input, Out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ow r="200">
          <cell r="G200">
            <v>0</v>
          </cell>
          <cell r="CI200" t="str">
            <v/>
          </cell>
        </row>
      </sheetData>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amp;L"/>
      <sheetName val="Flows"/>
      <sheetName val="Ratios"/>
      <sheetName val="FERV-Loan"/>
      <sheetName val="New format O&amp;M Expenses"/>
      <sheetName val="O&amp;M Expenses MAR-2010"/>
      <sheetName val="cumexp"/>
    </sheetNames>
    <sheetDataSet>
      <sheetData sheetId="0" refreshError="1"/>
      <sheetData sheetId="1" refreshError="1"/>
      <sheetData sheetId="2" refreshError="1"/>
      <sheetData sheetId="3" refreshError="1">
        <row r="4">
          <cell r="B4" t="e">
            <v>#REF!</v>
          </cell>
          <cell r="C4">
            <v>180500</v>
          </cell>
          <cell r="D4">
            <v>191910</v>
          </cell>
          <cell r="E4">
            <v>225995</v>
          </cell>
        </row>
        <row r="12">
          <cell r="B12" t="e">
            <v>#REF!</v>
          </cell>
          <cell r="C12" t="e">
            <v>#REF!</v>
          </cell>
          <cell r="D12" t="e">
            <v>#REF!</v>
          </cell>
          <cell r="E12" t="e">
            <v>#REF!</v>
          </cell>
        </row>
        <row r="14">
          <cell r="B14" t="e">
            <v>#REF!</v>
          </cell>
          <cell r="C14" t="e">
            <v>#REF!</v>
          </cell>
          <cell r="D14" t="e">
            <v>#REF!</v>
          </cell>
          <cell r="E14" t="e">
            <v>#REF!</v>
          </cell>
        </row>
        <row r="15">
          <cell r="B15" t="e">
            <v>#REF!</v>
          </cell>
          <cell r="C15">
            <v>314869</v>
          </cell>
          <cell r="D15">
            <v>343809</v>
          </cell>
          <cell r="E15">
            <v>372331</v>
          </cell>
        </row>
        <row r="16">
          <cell r="B16" t="e">
            <v>#REF!</v>
          </cell>
          <cell r="C16">
            <v>0.57325427399966333</v>
          </cell>
          <cell r="D16">
            <v>0.55818783103409164</v>
          </cell>
          <cell r="E16">
            <v>0.60697336509718502</v>
          </cell>
        </row>
      </sheetData>
      <sheetData sheetId="4" refreshError="1"/>
      <sheetData sheetId="5" refreshError="1"/>
      <sheetData sheetId="6" refreshError="1"/>
      <sheetData sheetId="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Volume Graph"/>
      <sheetName val="Project_Capital Graph"/>
      <sheetName val="PL graph"/>
      <sheetName val="Ratio Graph"/>
      <sheetName val="DIAL Rev Graph"/>
      <sheetName val="Investment_Plan"/>
      <sheetName val="Profit_Loss"/>
      <sheetName val="Balance_Sheet"/>
      <sheetName val="Cash_Flow"/>
      <sheetName val="Volume Projection"/>
      <sheetName val="NOTES 2- 14"/>
      <sheetName val="Tariff"/>
      <sheetName val="Sales Cal"/>
      <sheetName val="graph Data"/>
      <sheetName val="DIAL Rev"/>
      <sheetName val="Assumption"/>
      <sheetName val="Dep_calculation"/>
      <sheetName val="FIXED ASSESTS"/>
      <sheetName val="Revenue Chart"/>
      <sheetName val="Storage Capacity"/>
      <sheetName val="Cargo History"/>
      <sheetName val="Input"/>
      <sheetName val="Input, Output"/>
    </sheetNames>
    <sheetDataSet>
      <sheetData sheetId="0" refreshError="1">
        <row r="29">
          <cell r="L29">
            <v>5</v>
          </cell>
          <cell r="N29">
            <v>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s Ass"/>
      <sheetName val="Input"/>
      <sheetName val="Summary"/>
      <sheetName val="Assumptions"/>
      <sheetName val="Phasing of Exp"/>
      <sheetName val="Units Generated"/>
      <sheetName val="Fuel"/>
      <sheetName val="Debt"/>
      <sheetName val="Project cost"/>
      <sheetName val="Deprn"/>
      <sheetName val="ROE"/>
      <sheetName val="O&amp;M"/>
      <sheetName val="Tariff"/>
      <sheetName val="Haryana Tariff"/>
      <sheetName val="Tax"/>
      <sheetName val="Deferred tax "/>
      <sheetName val="Workingcap"/>
      <sheetName val="P&amp;L"/>
      <sheetName val="CF"/>
      <sheetName val=" BS"/>
      <sheetName val="Dividend"/>
      <sheetName val="Financial_indicators"/>
      <sheetName val="Revised Project Cost"/>
      <sheetName val="PC_Administration"/>
      <sheetName val="PC_AOP 08-09 - Establishment"/>
      <sheetName val="PC_Inland froeign Trvl"/>
      <sheetName val="Plant Cost as per DPR"/>
      <sheetName val="AOP"/>
      <sheetName val="Start up Power"/>
      <sheetName val="Infirm Power"/>
    </sheetNames>
    <sheetDataSet>
      <sheetData sheetId="0"/>
      <sheetData sheetId="1" refreshError="1">
        <row r="167">
          <cell r="H167">
            <v>0.2</v>
          </cell>
        </row>
      </sheetData>
      <sheetData sheetId="2"/>
      <sheetData sheetId="3">
        <row r="29">
          <cell r="J29">
            <v>11350.494540846887</v>
          </cell>
        </row>
      </sheetData>
      <sheetData sheetId="4"/>
      <sheetData sheetId="5"/>
      <sheetData sheetId="6"/>
      <sheetData sheetId="7">
        <row r="12">
          <cell r="D12">
            <v>34051.483622540945</v>
          </cell>
        </row>
      </sheetData>
      <sheetData sheetId="8"/>
      <sheetData sheetId="9"/>
      <sheetData sheetId="10"/>
      <sheetData sheetId="11"/>
      <sheetData sheetId="12"/>
      <sheetData sheetId="13"/>
      <sheetData sheetId="14"/>
      <sheetData sheetId="15"/>
      <sheetData sheetId="16">
        <row r="5">
          <cell r="E5">
            <v>40999</v>
          </cell>
        </row>
      </sheetData>
      <sheetData sheetId="17">
        <row r="4">
          <cell r="D4">
            <v>40999</v>
          </cell>
        </row>
      </sheetData>
      <sheetData sheetId="18">
        <row r="4">
          <cell r="D4">
            <v>39903</v>
          </cell>
        </row>
      </sheetData>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RATE"/>
      <sheetName val="QTY-DATA"/>
      <sheetName val="VALUE-DOMESTIC"/>
      <sheetName val="VALUE-EXPORT"/>
      <sheetName val="comments"/>
      <sheetName val="SUMMARY"/>
      <sheetName val="Project Approval"/>
      <sheetName val="Cost Element Group"/>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istingRangeDetails"/>
      <sheetName val="Index"/>
      <sheetName val="Summary"/>
      <sheetName val="Assumption Notes"/>
      <sheetName val="Assumption"/>
      <sheetName val="Inputs"/>
      <sheetName val="Revenue"/>
      <sheetName val="Expenses"/>
      <sheetName val="WCap"/>
      <sheetName val="AERA format"/>
      <sheetName val="Capex"/>
      <sheetName val="FA-T1"/>
      <sheetName val="FA-T2"/>
      <sheetName val="FA-T3"/>
      <sheetName val="Sum.FAssets"/>
      <sheetName val="Financing"/>
      <sheetName val="DF"/>
      <sheetName val="Tax Dep"/>
      <sheetName val="Aero-P&amp;L"/>
      <sheetName val="P &amp; L "/>
      <sheetName val="Tariff Increase"/>
      <sheetName val="Cashflow"/>
      <sheetName val="Balance Sheet"/>
      <sheetName val="CPD"/>
      <sheetName val="FY10"/>
      <sheetName val="Dividend"/>
      <sheetName val="Hypothetical RAB"/>
      <sheetName val="Charge Per Pax"/>
      <sheetName val="JC Aero Calc"/>
      <sheetName val="JV"/>
      <sheetName val="Chart1"/>
      <sheetName val="Ratios"/>
      <sheetName val="Input"/>
      <sheetName val="P&amp;L"/>
    </sheetNames>
    <sheetDataSet>
      <sheetData sheetId="0" refreshError="1"/>
      <sheetData sheetId="1" refreshError="1"/>
      <sheetData sheetId="2" refreshError="1"/>
      <sheetData sheetId="3" refreshError="1"/>
      <sheetData sheetId="4" refreshError="1">
        <row r="3">
          <cell r="D3">
            <v>1000000</v>
          </cell>
        </row>
        <row r="4">
          <cell r="C4">
            <v>0.33989999999999998</v>
          </cell>
        </row>
        <row r="6">
          <cell r="C6">
            <v>45</v>
          </cell>
        </row>
        <row r="7">
          <cell r="C7">
            <v>65</v>
          </cell>
        </row>
      </sheetData>
      <sheetData sheetId="5" refreshError="1">
        <row r="24">
          <cell r="D24">
            <v>0.18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4">
          <cell r="F14">
            <v>0.10502518707759184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HLY_-99-00"/>
      <sheetName val="Hydro_Data"/>
      <sheetName val="dpc_cost"/>
      <sheetName val="Plant_Availability"/>
      <sheetName val="Bombaybazar(Remark)"/>
      <sheetName val="Discom Details"/>
      <sheetName val="A 3.7"/>
      <sheetName val="C.S.GENERATION"/>
      <sheetName val="Sch-3"/>
      <sheetName val="Assumptions"/>
      <sheetName val="04rel"/>
      <sheetName val="all"/>
      <sheetName val="RAJ"/>
      <sheetName val="Cash Flow"/>
      <sheetName val="HLY_-99-002"/>
      <sheetName val="Hydro_Data2"/>
      <sheetName val="dpc_cost2"/>
      <sheetName val="Plant_Availability2"/>
      <sheetName val="HLY_-99-001"/>
      <sheetName val="Hydro_Data1"/>
      <sheetName val="dpc_cost1"/>
      <sheetName val="Plant_Availability1"/>
      <sheetName val="HLY_-99-003"/>
      <sheetName val="Hydro_Data3"/>
      <sheetName val="dpc_cost3"/>
      <sheetName val="Plant_Availability3"/>
      <sheetName val="Discom_Details"/>
      <sheetName val="A_3_7"/>
      <sheetName val="C_S_GENERATION"/>
      <sheetName val="Cash_Flow"/>
      <sheetName val="DCL AUG 12"/>
      <sheetName val="Index Feb 09"/>
      <sheetName val="Data base Feb 09"/>
      <sheetName val="General"/>
      <sheetName val="7.11 p1"/>
      <sheetName val="strain"/>
      <sheetName val="data"/>
      <sheetName val="HLY_-99-004"/>
      <sheetName val="Hydro_Data4"/>
      <sheetName val="dpc_cost4"/>
      <sheetName val="Plant_Availability4"/>
      <sheetName val="Discom_Details1"/>
      <sheetName val="A_3_71"/>
      <sheetName val="C_S_GENERATION1"/>
      <sheetName val="Cash_Flow1"/>
      <sheetName val="7_11_p1"/>
      <sheetName val="7_11_p11"/>
      <sheetName val="Discom_Details2"/>
      <sheetName val="A_3_72"/>
      <sheetName val="C_S_GENERATION2"/>
      <sheetName val="7_11_p12"/>
      <sheetName val="sep01"/>
      <sheetName val="Form-B"/>
      <sheetName val="4 Annex 1 Basic rate"/>
      <sheetName val="tb2002 linked"/>
      <sheetName val="sum"/>
      <sheetName val="DPT-PW"/>
      <sheetName val="Factor_sheet"/>
      <sheetName val="SCF"/>
      <sheetName val="Report"/>
      <sheetName val="Energy_bal"/>
      <sheetName val="TRP"/>
      <sheetName val="Dom"/>
      <sheetName val="Inputs"/>
      <sheetName val="Feb-06"/>
      <sheetName val="17(B) govt"/>
      <sheetName val="Dispatch 2.0"/>
      <sheetName val="DETAILED  BOQ"/>
      <sheetName val="NOPAT_VDF"/>
      <sheetName val="Invested capital_VDF"/>
      <sheetName val="Conductor Size"/>
      <sheetName val="Addl.40"/>
      <sheetName val="DETAILED__BOQ"/>
      <sheetName val="DCL_AUG_12"/>
      <sheetName val="Index_Feb_09"/>
      <sheetName val="Data_base_Feb_09"/>
      <sheetName val="Dispatch_2_0"/>
      <sheetName val="Addl_40"/>
      <sheetName val="Sheet2"/>
      <sheetName val="FT-05-02IsoBOM"/>
      <sheetName val="1"/>
      <sheetName val="Code"/>
      <sheetName val="Design"/>
      <sheetName val="Coalmine"/>
      <sheetName val="Staff Acco."/>
      <sheetName val="BLR 1"/>
      <sheetName val="GEN"/>
      <sheetName val="GAS"/>
      <sheetName val="DEAE"/>
      <sheetName val="BLR2"/>
      <sheetName val="BLR3"/>
      <sheetName val="BLR4"/>
      <sheetName val="BLR5"/>
      <sheetName val="DEM"/>
      <sheetName val="SAM"/>
      <sheetName val="CHEM"/>
      <sheetName val="COP"/>
      <sheetName val="CFL-KIM"/>
      <sheetName val="XLR_NoRangeSheet"/>
      <sheetName val="B&amp;CM LIST"/>
      <sheetName val="Licensee Information"/>
      <sheetName val="deduction"/>
      <sheetName val="addition"/>
      <sheetName val="HLY_-99-005"/>
      <sheetName val="Hydro_Data5"/>
      <sheetName val="dpc_cost5"/>
      <sheetName val="Plant_Availability5"/>
      <sheetName val="Discom_Details3"/>
      <sheetName val="A_3_73"/>
      <sheetName val="C_S_GENERATION3"/>
      <sheetName val="Cash_Flow2"/>
      <sheetName val="DCL_AUG_121"/>
      <sheetName val="Index_Feb_091"/>
      <sheetName val="Data_base_Feb_091"/>
      <sheetName val="7_11_p13"/>
      <sheetName val="tb2002_linked"/>
      <sheetName val="4_Annex_1_Basic_rate"/>
      <sheetName val="17(B)_govt"/>
      <sheetName val="Dispatch_2_01"/>
      <sheetName val="DETAILED__BOQ1"/>
      <sheetName val="Invested_capital_VDF"/>
      <sheetName val="Licensee_Information"/>
      <sheetName val="Addl_401"/>
      <sheetName val="Conductor_Size"/>
      <sheetName val="Staff_Acco_"/>
      <sheetName val="BLR_1"/>
      <sheetName val="B&amp;CM_LIST"/>
      <sheetName val="Schedules"/>
      <sheetName val="Original"/>
      <sheetName val="DIY Affil"/>
      <sheetName val="GAC Affil"/>
      <sheetName val="Committee 11-12"/>
      <sheetName val="QOSWS "/>
      <sheetName val="Codes"/>
      <sheetName val="Format-15(A)"/>
      <sheetName val="INDEX"/>
      <sheetName val="oct-06"/>
      <sheetName val="travel_per"/>
      <sheetName val="Format-A (B)"/>
      <sheetName val="Format-A"/>
      <sheetName val="Format-A (HQ)"/>
      <sheetName val="Sheet2 (2)"/>
      <sheetName val="Format-A (S)"/>
      <sheetName val="BoQ2"/>
      <sheetName val="ANEX-II"/>
      <sheetName val="ANEX-VII(a)"/>
      <sheetName val="Ag LF"/>
      <sheetName val="r.hrs. since comm"/>
      <sheetName val="May '10"/>
      <sheetName val="June '10"/>
      <sheetName val="July '10"/>
      <sheetName val="August '10"/>
      <sheetName val="September '10"/>
      <sheetName val="October '10"/>
      <sheetName val="November '10"/>
      <sheetName val="Ref codes"/>
      <sheetName val="P&amp;L"/>
      <sheetName val="Form-C4"/>
      <sheetName val="BLANK"/>
      <sheetName val="Vendor_M"/>
      <sheetName val="GTP_DRW_L"/>
      <sheetName val="EDWise"/>
      <sheetName val="Data base 12-13 back Jan 10"/>
      <sheetName val="stn wise emr"/>
      <sheetName val="Scheme Area Details_Block__ C2"/>
    </sheetNames>
    <sheetDataSet>
      <sheetData sheetId="0" refreshError="1"/>
      <sheetData sheetId="1" refreshError="1"/>
      <sheetData sheetId="2" refreshError="1"/>
      <sheetData sheetId="3" refreshError="1">
        <row r="1">
          <cell r="D1">
            <v>0</v>
          </cell>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D1">
            <v>0</v>
          </cell>
        </row>
      </sheetData>
      <sheetData sheetId="37">
        <row r="1">
          <cell r="D1">
            <v>0</v>
          </cell>
        </row>
      </sheetData>
      <sheetData sheetId="38">
        <row r="1">
          <cell r="D1">
            <v>0</v>
          </cell>
        </row>
      </sheetData>
      <sheetData sheetId="39" refreshError="1"/>
      <sheetData sheetId="40" refreshError="1"/>
      <sheetData sheetId="41" refreshError="1"/>
      <sheetData sheetId="42" refreshError="1"/>
      <sheetData sheetId="43" refreshError="1"/>
      <sheetData sheetId="44">
        <row r="1">
          <cell r="D1">
            <v>0</v>
          </cell>
        </row>
      </sheetData>
      <sheetData sheetId="45">
        <row r="1">
          <cell r="D1">
            <v>0</v>
          </cell>
        </row>
      </sheetData>
      <sheetData sheetId="46">
        <row r="1">
          <cell r="D1">
            <v>0</v>
          </cell>
        </row>
      </sheetData>
      <sheetData sheetId="47">
        <row r="1">
          <cell r="D1">
            <v>0</v>
          </cell>
        </row>
      </sheetData>
      <sheetData sheetId="48">
        <row r="1">
          <cell r="D1">
            <v>0</v>
          </cell>
        </row>
      </sheetData>
      <sheetData sheetId="49">
        <row r="1">
          <cell r="D1">
            <v>0</v>
          </cell>
        </row>
      </sheetData>
      <sheetData sheetId="50">
        <row r="1">
          <cell r="D1">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
          <cell r="D1">
            <v>0</v>
          </cell>
        </row>
      </sheetData>
      <sheetData sheetId="61">
        <row r="1">
          <cell r="D1">
            <v>0</v>
          </cell>
        </row>
      </sheetData>
      <sheetData sheetId="62">
        <row r="1">
          <cell r="D1">
            <v>0</v>
          </cell>
        </row>
      </sheetData>
      <sheetData sheetId="63">
        <row r="1">
          <cell r="D1">
            <v>0</v>
          </cell>
        </row>
      </sheetData>
      <sheetData sheetId="64">
        <row r="1">
          <cell r="D1">
            <v>0</v>
          </cell>
        </row>
      </sheetData>
      <sheetData sheetId="65">
        <row r="1">
          <cell r="D1">
            <v>0</v>
          </cell>
        </row>
      </sheetData>
      <sheetData sheetId="66">
        <row r="1">
          <cell r="D1">
            <v>0</v>
          </cell>
        </row>
      </sheetData>
      <sheetData sheetId="67">
        <row r="1">
          <cell r="D1">
            <v>0</v>
          </cell>
        </row>
      </sheetData>
      <sheetData sheetId="68">
        <row r="1">
          <cell r="D1">
            <v>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1">
          <cell r="D1">
            <v>0</v>
          </cell>
        </row>
      </sheetData>
      <sheetData sheetId="93">
        <row r="1">
          <cell r="D1">
            <v>0</v>
          </cell>
        </row>
      </sheetData>
      <sheetData sheetId="94">
        <row r="1">
          <cell r="D1">
            <v>0</v>
          </cell>
        </row>
      </sheetData>
      <sheetData sheetId="95">
        <row r="1">
          <cell r="D1">
            <v>0</v>
          </cell>
        </row>
      </sheetData>
      <sheetData sheetId="96">
        <row r="1">
          <cell r="D1">
            <v>0</v>
          </cell>
        </row>
      </sheetData>
      <sheetData sheetId="97">
        <row r="1">
          <cell r="D1">
            <v>0</v>
          </cell>
        </row>
      </sheetData>
      <sheetData sheetId="98">
        <row r="1">
          <cell r="D1">
            <v>0</v>
          </cell>
        </row>
      </sheetData>
      <sheetData sheetId="99">
        <row r="1">
          <cell r="D1">
            <v>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O"/>
      <sheetName val="Sheet1"/>
      <sheetName val="Proj Details"/>
      <sheetName val="Bid Tariff Sheet"/>
      <sheetName val="DateTime"/>
      <sheetName val="Levelized Bid Tariff"/>
      <sheetName val="Bid-Calc."/>
      <sheetName val="Bid Sub-CERC"/>
      <sheetName val="Bid Sub-Non-CERC"/>
      <sheetName val="SENSITIVITY"/>
      <sheetName val="Phasing-Actual"/>
      <sheetName val="Calc"/>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1 Forecast Assumptions"/>
      <sheetName val="B2 Income Statement"/>
      <sheetName val="Assum"/>
      <sheetName val="Financials_format"/>
      <sheetName val="Non_Aero"/>
      <sheetName val="Phasing"/>
      <sheetName val="CPI_ X"/>
      <sheetName val="Capex"/>
      <sheetName val="Dep"/>
      <sheetName val="Real Estate"/>
      <sheetName val="Land (do not use)"/>
      <sheetName val="Debt"/>
      <sheetName val="B.5 CashFlows"/>
      <sheetName val="Traffic"/>
      <sheetName val="Tariff"/>
      <sheetName val="Aero"/>
      <sheetName val="Costs"/>
      <sheetName val="PL"/>
      <sheetName val="BS"/>
      <sheetName val="CF"/>
      <sheetName val="WCap"/>
      <sheetName val="Tax_Dep"/>
      <sheetName val="Tax"/>
      <sheetName val="CAPXRFP"/>
      <sheetName val="Termination_Payment"/>
      <sheetName val="Indices"/>
      <sheetName val="Assumption"/>
      <sheetName val="Financing"/>
      <sheetName val="Inputs"/>
    </sheetNames>
    <sheetDataSet>
      <sheetData sheetId="0" refreshError="1"/>
      <sheetData sheetId="1" refreshError="1"/>
      <sheetData sheetId="2" refreshError="1">
        <row r="10">
          <cell r="C10">
            <v>0</v>
          </cell>
        </row>
        <row r="12">
          <cell r="C12">
            <v>29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ndices"/>
      <sheetName val="Assmp (PP)"/>
      <sheetName val="Const(PP)"/>
      <sheetName val="Debt (PP)"/>
      <sheetName val="Depn (PP)"/>
      <sheetName val="Depn(annual)"/>
      <sheetName val="Oprn (PP)"/>
      <sheetName val="oprn (annual)"/>
      <sheetName val="Revenue (PP)"/>
      <sheetName val="Tax (PP)"/>
      <sheetName val="Financials (PP)"/>
      <sheetName val="Assmp (CM)"/>
      <sheetName val="Marston_Inputs"/>
      <sheetName val="Const (CM)"/>
      <sheetName val="Sheet1"/>
      <sheetName val="Debt (CM)"/>
      <sheetName val="Deprn (CM)"/>
      <sheetName val="Oprn (CM)"/>
      <sheetName val="Revenue (CM)"/>
      <sheetName val="rev (annual)"/>
      <sheetName val="Financials (CM)"/>
      <sheetName val="Tax (CM)"/>
      <sheetName val="OPGC 1&amp;2_Inputs"/>
      <sheetName val="Financials (OPGC 3&amp;4)"/>
      <sheetName val="Tax (OPGC 3&amp;4)"/>
      <sheetName val="Returns (OPGC 3&amp;4)"/>
      <sheetName val="Financials (OPGC 1&amp;2)"/>
      <sheetName val="Financials (Consol)"/>
      <sheetName val="Macro_s"/>
    </sheetNames>
    <sheetDataSet>
      <sheetData sheetId="0"/>
      <sheetData sheetId="1">
        <row r="7">
          <cell r="F7">
            <v>2012</v>
          </cell>
        </row>
      </sheetData>
      <sheetData sheetId="2">
        <row r="10">
          <cell r="E10">
            <v>42095</v>
          </cell>
        </row>
        <row r="76">
          <cell r="E76">
            <v>3.5000000000000003E-2</v>
          </cell>
        </row>
        <row r="77">
          <cell r="E77">
            <v>0</v>
          </cell>
        </row>
        <row r="206">
          <cell r="E206">
            <v>5.0000000000000001E-3</v>
          </cell>
          <cell r="F206">
            <v>5.0000000000000001E-3</v>
          </cell>
        </row>
        <row r="231">
          <cell r="E231">
            <v>42461</v>
          </cell>
          <cell r="F231">
            <v>42461</v>
          </cell>
        </row>
        <row r="232">
          <cell r="E232">
            <v>47849</v>
          </cell>
          <cell r="F232">
            <v>47849</v>
          </cell>
        </row>
      </sheetData>
      <sheetData sheetId="3"/>
      <sheetData sheetId="4"/>
      <sheetData sheetId="5"/>
      <sheetData sheetId="6"/>
      <sheetData sheetId="7"/>
      <sheetData sheetId="8"/>
      <sheetData sheetId="9"/>
      <sheetData sheetId="10"/>
      <sheetData sheetId="11"/>
      <sheetData sheetId="12">
        <row r="16">
          <cell r="E16">
            <v>10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el_qty"/>
      <sheetName val="Nov_04"/>
      <sheetName val="Dec_04"/>
      <sheetName val="Assumptions"/>
      <sheetName val="dpc cost"/>
      <sheetName val="SUMMERY"/>
      <sheetName val="OCM3"/>
      <sheetName val="dpc_cost"/>
      <sheetName val="deduction"/>
      <sheetName val="addition"/>
      <sheetName val="sep01"/>
      <sheetName val="NP"/>
      <sheetName val="PP"/>
      <sheetName val="Water _balance_Dec04"/>
      <sheetName val="Audit"/>
    </sheetNames>
    <sheetDataSet>
      <sheetData sheetId="0" refreshError="1">
        <row r="8">
          <cell r="B8">
            <v>195</v>
          </cell>
          <cell r="C8">
            <v>1</v>
          </cell>
        </row>
        <row r="9">
          <cell r="B9">
            <v>195.02500000000001</v>
          </cell>
          <cell r="C9">
            <v>1.05</v>
          </cell>
        </row>
        <row r="10">
          <cell r="B10">
            <v>195.05</v>
          </cell>
          <cell r="C10">
            <v>1.1000000000000001</v>
          </cell>
        </row>
        <row r="11">
          <cell r="B11">
            <v>195.07499999999999</v>
          </cell>
          <cell r="C11">
            <v>1.1499999999999999</v>
          </cell>
        </row>
        <row r="12">
          <cell r="B12">
            <v>195.1</v>
          </cell>
          <cell r="C12">
            <v>1.2</v>
          </cell>
        </row>
        <row r="13">
          <cell r="B13">
            <v>195.125</v>
          </cell>
          <cell r="C13">
            <v>1.25</v>
          </cell>
        </row>
        <row r="14">
          <cell r="B14">
            <v>195.15</v>
          </cell>
          <cell r="C14">
            <v>1.3</v>
          </cell>
        </row>
        <row r="15">
          <cell r="B15">
            <v>195.17500000000001</v>
          </cell>
          <cell r="C15">
            <v>1.35</v>
          </cell>
        </row>
        <row r="16">
          <cell r="B16">
            <v>195.2</v>
          </cell>
          <cell r="C16">
            <v>1.4</v>
          </cell>
        </row>
        <row r="17">
          <cell r="B17">
            <v>195.22499999999999</v>
          </cell>
          <cell r="C17">
            <v>1.45</v>
          </cell>
        </row>
        <row r="18">
          <cell r="B18">
            <v>195.25</v>
          </cell>
          <cell r="C18">
            <v>1.5</v>
          </cell>
        </row>
        <row r="19">
          <cell r="B19">
            <v>195.27500000000001</v>
          </cell>
          <cell r="C19">
            <v>1.55</v>
          </cell>
        </row>
        <row r="20">
          <cell r="B20">
            <v>195.3</v>
          </cell>
          <cell r="C20">
            <v>1.6</v>
          </cell>
        </row>
        <row r="21">
          <cell r="B21">
            <v>195.32499999999999</v>
          </cell>
          <cell r="C21">
            <v>1.65</v>
          </cell>
        </row>
        <row r="22">
          <cell r="B22">
            <v>195.35</v>
          </cell>
          <cell r="C22">
            <v>1.7</v>
          </cell>
        </row>
        <row r="23">
          <cell r="B23">
            <v>195.375</v>
          </cell>
          <cell r="C23">
            <v>1.75</v>
          </cell>
        </row>
        <row r="24">
          <cell r="B24">
            <v>195.4</v>
          </cell>
          <cell r="C24">
            <v>1.8</v>
          </cell>
        </row>
        <row r="25">
          <cell r="B25">
            <v>195.42500000000001</v>
          </cell>
          <cell r="C25">
            <v>1.85</v>
          </cell>
        </row>
        <row r="26">
          <cell r="B26">
            <v>195.45</v>
          </cell>
          <cell r="C26">
            <v>1.9</v>
          </cell>
        </row>
        <row r="27">
          <cell r="B27">
            <v>195.47499999999999</v>
          </cell>
          <cell r="C27">
            <v>1.95</v>
          </cell>
        </row>
        <row r="28">
          <cell r="B28">
            <v>195.5</v>
          </cell>
          <cell r="C28">
            <v>2</v>
          </cell>
        </row>
        <row r="29">
          <cell r="B29">
            <v>195.52500000000001</v>
          </cell>
          <cell r="C29">
            <v>2.0499999999999998</v>
          </cell>
        </row>
        <row r="30">
          <cell r="B30">
            <v>195.55</v>
          </cell>
          <cell r="C30">
            <v>2.1</v>
          </cell>
        </row>
        <row r="31">
          <cell r="B31">
            <v>195.57499999999999</v>
          </cell>
          <cell r="C31">
            <v>2.15</v>
          </cell>
        </row>
        <row r="32">
          <cell r="B32">
            <v>195.6</v>
          </cell>
          <cell r="C32">
            <v>2.2000000000000002</v>
          </cell>
        </row>
        <row r="33">
          <cell r="B33">
            <v>195.625</v>
          </cell>
          <cell r="C33">
            <v>2.25</v>
          </cell>
        </row>
        <row r="34">
          <cell r="B34">
            <v>195.65</v>
          </cell>
          <cell r="C34">
            <v>2.2999999999999998</v>
          </cell>
        </row>
        <row r="35">
          <cell r="B35">
            <v>195.67500000000001</v>
          </cell>
          <cell r="C35">
            <v>2.35</v>
          </cell>
        </row>
        <row r="36">
          <cell r="B36">
            <v>195.7</v>
          </cell>
          <cell r="C36">
            <v>2.4</v>
          </cell>
        </row>
        <row r="37">
          <cell r="B37">
            <v>195.72499999999999</v>
          </cell>
          <cell r="C37">
            <v>2.4500000000000002</v>
          </cell>
        </row>
        <row r="38">
          <cell r="B38">
            <v>195.75</v>
          </cell>
          <cell r="C38">
            <v>2.5</v>
          </cell>
        </row>
        <row r="39">
          <cell r="B39">
            <v>195.77500000000001</v>
          </cell>
          <cell r="C39">
            <v>2.5499999999999998</v>
          </cell>
        </row>
        <row r="40">
          <cell r="B40">
            <v>195.8</v>
          </cell>
          <cell r="C40">
            <v>2.6</v>
          </cell>
        </row>
        <row r="41">
          <cell r="B41">
            <v>195.82499999999999</v>
          </cell>
          <cell r="C41">
            <v>2.65</v>
          </cell>
        </row>
        <row r="42">
          <cell r="B42">
            <v>195.85</v>
          </cell>
          <cell r="C42">
            <v>2.7</v>
          </cell>
        </row>
        <row r="43">
          <cell r="B43">
            <v>195.875</v>
          </cell>
          <cell r="C43">
            <v>2.75</v>
          </cell>
        </row>
        <row r="44">
          <cell r="B44">
            <v>195.9</v>
          </cell>
          <cell r="C44">
            <v>2.8</v>
          </cell>
        </row>
        <row r="45">
          <cell r="B45">
            <v>195.92500000000001</v>
          </cell>
          <cell r="C45">
            <v>2.85</v>
          </cell>
        </row>
        <row r="46">
          <cell r="B46">
            <v>195.95</v>
          </cell>
          <cell r="C46">
            <v>2.9</v>
          </cell>
        </row>
        <row r="47">
          <cell r="B47">
            <v>195.97499999999999</v>
          </cell>
          <cell r="C47">
            <v>2.95</v>
          </cell>
        </row>
        <row r="48">
          <cell r="B48">
            <v>196</v>
          </cell>
          <cell r="C48">
            <v>3</v>
          </cell>
        </row>
        <row r="49">
          <cell r="B49">
            <v>196.02500000000001</v>
          </cell>
          <cell r="C49">
            <v>3.0750000000000002</v>
          </cell>
        </row>
        <row r="50">
          <cell r="B50">
            <v>196.05</v>
          </cell>
          <cell r="C50">
            <v>3.15</v>
          </cell>
        </row>
        <row r="51">
          <cell r="B51">
            <v>196.07499999999999</v>
          </cell>
          <cell r="C51">
            <v>3.2250000000000001</v>
          </cell>
        </row>
        <row r="52">
          <cell r="B52">
            <v>196.1</v>
          </cell>
          <cell r="C52">
            <v>3.3</v>
          </cell>
        </row>
        <row r="53">
          <cell r="B53">
            <v>196.125</v>
          </cell>
          <cell r="C53">
            <v>3.375</v>
          </cell>
        </row>
        <row r="54">
          <cell r="B54">
            <v>196.15</v>
          </cell>
          <cell r="C54">
            <v>3.45</v>
          </cell>
        </row>
        <row r="55">
          <cell r="B55">
            <v>196.17500000000001</v>
          </cell>
          <cell r="C55">
            <v>3.5249999999999999</v>
          </cell>
        </row>
        <row r="56">
          <cell r="B56">
            <v>196.2</v>
          </cell>
          <cell r="C56">
            <v>3.6</v>
          </cell>
        </row>
        <row r="57">
          <cell r="B57">
            <v>196.22499999999999</v>
          </cell>
          <cell r="C57">
            <v>3.6749999999999998</v>
          </cell>
        </row>
        <row r="58">
          <cell r="B58">
            <v>196.25</v>
          </cell>
          <cell r="C58">
            <v>3.75</v>
          </cell>
        </row>
        <row r="59">
          <cell r="B59">
            <v>196.27500000000001</v>
          </cell>
          <cell r="C59">
            <v>3.8250000000000002</v>
          </cell>
        </row>
        <row r="60">
          <cell r="B60">
            <v>196.3</v>
          </cell>
          <cell r="C60">
            <v>3.9</v>
          </cell>
        </row>
        <row r="61">
          <cell r="B61">
            <v>196.32499999999999</v>
          </cell>
          <cell r="C61">
            <v>3.9750000000000001</v>
          </cell>
        </row>
        <row r="62">
          <cell r="B62">
            <v>196.35</v>
          </cell>
          <cell r="C62">
            <v>4.05</v>
          </cell>
        </row>
        <row r="63">
          <cell r="B63">
            <v>196.375</v>
          </cell>
          <cell r="C63">
            <v>4.125</v>
          </cell>
        </row>
        <row r="64">
          <cell r="B64">
            <v>196.4</v>
          </cell>
          <cell r="C64">
            <v>4.2</v>
          </cell>
        </row>
        <row r="65">
          <cell r="B65">
            <v>196.42500000000001</v>
          </cell>
          <cell r="C65">
            <v>4.2750000000000004</v>
          </cell>
        </row>
        <row r="66">
          <cell r="B66">
            <v>196.45</v>
          </cell>
          <cell r="C66">
            <v>4.3499999999999996</v>
          </cell>
        </row>
        <row r="67">
          <cell r="B67">
            <v>196.47499999999999</v>
          </cell>
          <cell r="C67">
            <v>4.4249999999999998</v>
          </cell>
        </row>
        <row r="68">
          <cell r="B68">
            <v>196.5</v>
          </cell>
          <cell r="C68">
            <v>4.5</v>
          </cell>
        </row>
        <row r="69">
          <cell r="B69">
            <v>196.52500000000001</v>
          </cell>
          <cell r="C69">
            <v>4.5750000000000002</v>
          </cell>
        </row>
        <row r="70">
          <cell r="B70">
            <v>196.55</v>
          </cell>
          <cell r="C70">
            <v>4.6500000000000004</v>
          </cell>
        </row>
        <row r="71">
          <cell r="B71">
            <v>196.57499999999999</v>
          </cell>
          <cell r="C71">
            <v>4.7249999999999996</v>
          </cell>
        </row>
        <row r="72">
          <cell r="B72">
            <v>196.6</v>
          </cell>
          <cell r="C72">
            <v>4.8</v>
          </cell>
        </row>
        <row r="73">
          <cell r="B73">
            <v>196.625</v>
          </cell>
          <cell r="C73">
            <v>4.875</v>
          </cell>
        </row>
        <row r="74">
          <cell r="B74">
            <v>196.65</v>
          </cell>
          <cell r="C74">
            <v>4.95</v>
          </cell>
        </row>
        <row r="75">
          <cell r="B75">
            <v>196.67500000000001</v>
          </cell>
          <cell r="C75">
            <v>5.0250000000000004</v>
          </cell>
        </row>
        <row r="76">
          <cell r="B76">
            <v>196.7</v>
          </cell>
          <cell r="C76">
            <v>5.0999999999999996</v>
          </cell>
        </row>
        <row r="77">
          <cell r="B77">
            <v>196.72499999999999</v>
          </cell>
          <cell r="C77">
            <v>5.1749999999999998</v>
          </cell>
        </row>
        <row r="78">
          <cell r="B78">
            <v>196.75</v>
          </cell>
          <cell r="C78">
            <v>5.25</v>
          </cell>
        </row>
        <row r="79">
          <cell r="B79">
            <v>196.77500000000001</v>
          </cell>
          <cell r="C79">
            <v>5.3250000000000002</v>
          </cell>
        </row>
        <row r="80">
          <cell r="B80">
            <v>196.8</v>
          </cell>
          <cell r="C80">
            <v>5.4</v>
          </cell>
        </row>
        <row r="81">
          <cell r="B81">
            <v>196.82499999999999</v>
          </cell>
          <cell r="C81">
            <v>5.4749999999999996</v>
          </cell>
        </row>
        <row r="82">
          <cell r="B82">
            <v>196.85</v>
          </cell>
          <cell r="C82">
            <v>5.55</v>
          </cell>
        </row>
        <row r="83">
          <cell r="B83">
            <v>196.875</v>
          </cell>
          <cell r="C83">
            <v>5.625</v>
          </cell>
        </row>
        <row r="84">
          <cell r="B84">
            <v>196.9</v>
          </cell>
          <cell r="C84">
            <v>5.7</v>
          </cell>
        </row>
        <row r="85">
          <cell r="B85">
            <v>196.92500000000001</v>
          </cell>
          <cell r="C85">
            <v>5.7750000000000004</v>
          </cell>
        </row>
        <row r="86">
          <cell r="B86">
            <v>196.95</v>
          </cell>
          <cell r="C86">
            <v>5.85</v>
          </cell>
        </row>
        <row r="87">
          <cell r="B87">
            <v>196.97499999999999</v>
          </cell>
          <cell r="C87">
            <v>5.9249999999999998</v>
          </cell>
        </row>
        <row r="88">
          <cell r="B88">
            <v>197</v>
          </cell>
          <cell r="C88">
            <v>6</v>
          </cell>
        </row>
        <row r="89">
          <cell r="B89">
            <v>197.02500000000001</v>
          </cell>
          <cell r="C89">
            <v>6.125</v>
          </cell>
        </row>
        <row r="90">
          <cell r="B90">
            <v>197.05</v>
          </cell>
          <cell r="C90">
            <v>6.25</v>
          </cell>
        </row>
        <row r="91">
          <cell r="B91">
            <v>197.07499999999999</v>
          </cell>
          <cell r="C91">
            <v>6.375</v>
          </cell>
        </row>
        <row r="92">
          <cell r="B92">
            <v>197.1</v>
          </cell>
          <cell r="C92">
            <v>6.5</v>
          </cell>
        </row>
        <row r="93">
          <cell r="B93">
            <v>197.125</v>
          </cell>
          <cell r="C93">
            <v>6.625</v>
          </cell>
        </row>
        <row r="94">
          <cell r="B94">
            <v>197.15</v>
          </cell>
          <cell r="C94">
            <v>6.75</v>
          </cell>
        </row>
        <row r="95">
          <cell r="B95">
            <v>197.17500000000001</v>
          </cell>
          <cell r="C95">
            <v>6.875</v>
          </cell>
        </row>
        <row r="96">
          <cell r="B96">
            <v>197.2</v>
          </cell>
          <cell r="C96">
            <v>7</v>
          </cell>
        </row>
        <row r="97">
          <cell r="B97">
            <v>197.22499999999999</v>
          </cell>
          <cell r="C97">
            <v>7.125</v>
          </cell>
        </row>
        <row r="98">
          <cell r="B98">
            <v>197.25</v>
          </cell>
          <cell r="C98">
            <v>7.25</v>
          </cell>
        </row>
        <row r="99">
          <cell r="B99">
            <v>197.27500000000001</v>
          </cell>
          <cell r="C99">
            <v>7.375</v>
          </cell>
        </row>
        <row r="100">
          <cell r="B100">
            <v>197.3</v>
          </cell>
          <cell r="C100">
            <v>7.5</v>
          </cell>
        </row>
        <row r="101">
          <cell r="B101">
            <v>197.32499999999999</v>
          </cell>
          <cell r="C101">
            <v>7.625</v>
          </cell>
        </row>
        <row r="102">
          <cell r="B102">
            <v>197.35</v>
          </cell>
          <cell r="C102">
            <v>7.75</v>
          </cell>
        </row>
        <row r="103">
          <cell r="B103">
            <v>197.375</v>
          </cell>
          <cell r="C103">
            <v>7.875</v>
          </cell>
        </row>
        <row r="104">
          <cell r="B104">
            <v>197.4</v>
          </cell>
          <cell r="C104">
            <v>8</v>
          </cell>
        </row>
        <row r="105">
          <cell r="B105">
            <v>197.42500000000001</v>
          </cell>
          <cell r="C105">
            <v>8.125</v>
          </cell>
        </row>
        <row r="106">
          <cell r="B106">
            <v>197.45</v>
          </cell>
          <cell r="C106">
            <v>8.25</v>
          </cell>
        </row>
        <row r="107">
          <cell r="B107">
            <v>197.47499999999999</v>
          </cell>
          <cell r="C107">
            <v>8.375</v>
          </cell>
        </row>
        <row r="108">
          <cell r="B108">
            <v>197.5</v>
          </cell>
          <cell r="C108">
            <v>8.5</v>
          </cell>
        </row>
        <row r="109">
          <cell r="B109">
            <v>197.52500000000001</v>
          </cell>
          <cell r="C109">
            <v>8.625</v>
          </cell>
        </row>
        <row r="110">
          <cell r="B110">
            <v>197.55000000000049</v>
          </cell>
          <cell r="C110">
            <v>8.75</v>
          </cell>
        </row>
        <row r="111">
          <cell r="B111">
            <v>197.5750000000005</v>
          </cell>
          <cell r="C111">
            <v>8.875</v>
          </cell>
        </row>
        <row r="112">
          <cell r="B112">
            <v>197.6</v>
          </cell>
          <cell r="C112">
            <v>9</v>
          </cell>
        </row>
        <row r="113">
          <cell r="B113">
            <v>197.625</v>
          </cell>
          <cell r="C113">
            <v>9.125</v>
          </cell>
        </row>
        <row r="114">
          <cell r="B114">
            <v>197.65</v>
          </cell>
          <cell r="C114">
            <v>9.25</v>
          </cell>
        </row>
        <row r="115">
          <cell r="B115">
            <v>197.67500000000001</v>
          </cell>
          <cell r="C115">
            <v>9.375</v>
          </cell>
        </row>
        <row r="116">
          <cell r="B116">
            <v>197.7</v>
          </cell>
          <cell r="C116">
            <v>9.5</v>
          </cell>
        </row>
        <row r="117">
          <cell r="B117">
            <v>197.72499999999999</v>
          </cell>
          <cell r="C117">
            <v>9.625</v>
          </cell>
        </row>
        <row r="118">
          <cell r="B118">
            <v>197.75</v>
          </cell>
          <cell r="C118">
            <v>9.75</v>
          </cell>
        </row>
        <row r="119">
          <cell r="B119">
            <v>197.77500000000001</v>
          </cell>
          <cell r="C119">
            <v>9.875</v>
          </cell>
        </row>
        <row r="120">
          <cell r="B120">
            <v>197.8</v>
          </cell>
          <cell r="C120">
            <v>10</v>
          </cell>
        </row>
        <row r="121">
          <cell r="B121">
            <v>197.82499999999999</v>
          </cell>
          <cell r="C121">
            <v>10.125</v>
          </cell>
        </row>
        <row r="122">
          <cell r="B122">
            <v>197.85</v>
          </cell>
          <cell r="C122">
            <v>10.25</v>
          </cell>
        </row>
        <row r="123">
          <cell r="B123">
            <v>197.875</v>
          </cell>
          <cell r="C123">
            <v>10.375</v>
          </cell>
        </row>
        <row r="124">
          <cell r="B124">
            <v>197.9</v>
          </cell>
          <cell r="C124">
            <v>10.5</v>
          </cell>
        </row>
        <row r="125">
          <cell r="B125">
            <v>197.92500000000001</v>
          </cell>
          <cell r="C125">
            <v>10.625</v>
          </cell>
        </row>
        <row r="126">
          <cell r="B126">
            <v>197.95</v>
          </cell>
          <cell r="C126">
            <v>10.75</v>
          </cell>
        </row>
        <row r="127">
          <cell r="B127">
            <v>197.97499999999999</v>
          </cell>
          <cell r="C127">
            <v>10.875</v>
          </cell>
        </row>
        <row r="128">
          <cell r="B128">
            <v>198</v>
          </cell>
          <cell r="C128">
            <v>11</v>
          </cell>
        </row>
        <row r="129">
          <cell r="B129">
            <v>198.02500000000001</v>
          </cell>
          <cell r="C129">
            <v>11.15</v>
          </cell>
        </row>
        <row r="130">
          <cell r="B130">
            <v>198.05</v>
          </cell>
          <cell r="C130">
            <v>11.3</v>
          </cell>
        </row>
        <row r="131">
          <cell r="B131">
            <v>198.07499999999999</v>
          </cell>
          <cell r="C131">
            <v>11.45</v>
          </cell>
        </row>
        <row r="132">
          <cell r="B132">
            <v>198.1</v>
          </cell>
          <cell r="C132">
            <v>11.6</v>
          </cell>
        </row>
        <row r="133">
          <cell r="B133">
            <v>198.125</v>
          </cell>
          <cell r="C133">
            <v>11.75</v>
          </cell>
        </row>
        <row r="134">
          <cell r="B134">
            <v>198.15</v>
          </cell>
          <cell r="C134">
            <v>11.9</v>
          </cell>
        </row>
        <row r="135">
          <cell r="B135">
            <v>198.17500000000001</v>
          </cell>
          <cell r="C135">
            <v>12.05</v>
          </cell>
        </row>
        <row r="136">
          <cell r="B136">
            <v>198.2</v>
          </cell>
          <cell r="C136">
            <v>12.2</v>
          </cell>
        </row>
        <row r="137">
          <cell r="B137">
            <v>198.22499999999999</v>
          </cell>
          <cell r="C137">
            <v>12.35</v>
          </cell>
        </row>
        <row r="138">
          <cell r="B138">
            <v>198.25</v>
          </cell>
          <cell r="C138">
            <v>12.5</v>
          </cell>
        </row>
        <row r="139">
          <cell r="B139">
            <v>198.27500000000001</v>
          </cell>
          <cell r="C139">
            <v>12.65</v>
          </cell>
        </row>
        <row r="140">
          <cell r="B140">
            <v>198.3</v>
          </cell>
          <cell r="C140">
            <v>12.8</v>
          </cell>
        </row>
        <row r="141">
          <cell r="B141">
            <v>198.32499999999999</v>
          </cell>
          <cell r="C141">
            <v>12.95</v>
          </cell>
        </row>
        <row r="142">
          <cell r="B142">
            <v>198.35</v>
          </cell>
          <cell r="C142">
            <v>13.1</v>
          </cell>
        </row>
        <row r="143">
          <cell r="B143">
            <v>198.375</v>
          </cell>
          <cell r="C143">
            <v>13.25</v>
          </cell>
        </row>
        <row r="144">
          <cell r="B144">
            <v>198.4</v>
          </cell>
          <cell r="C144">
            <v>13.4</v>
          </cell>
        </row>
        <row r="145">
          <cell r="B145">
            <v>198.42500000000001</v>
          </cell>
          <cell r="C145">
            <v>13.55</v>
          </cell>
        </row>
        <row r="146">
          <cell r="B146">
            <v>198.45</v>
          </cell>
          <cell r="C146">
            <v>13.7</v>
          </cell>
        </row>
        <row r="147">
          <cell r="B147">
            <v>198.47499999999999</v>
          </cell>
          <cell r="C147">
            <v>13.85</v>
          </cell>
        </row>
        <row r="148">
          <cell r="B148">
            <v>198.5</v>
          </cell>
          <cell r="C148">
            <v>14</v>
          </cell>
        </row>
        <row r="149">
          <cell r="B149">
            <v>198.52500000000001</v>
          </cell>
          <cell r="C149">
            <v>14.2</v>
          </cell>
        </row>
        <row r="150">
          <cell r="B150">
            <v>198.55</v>
          </cell>
          <cell r="C150">
            <v>14.4</v>
          </cell>
        </row>
        <row r="151">
          <cell r="B151">
            <v>198.57499999999999</v>
          </cell>
          <cell r="C151">
            <v>14.6</v>
          </cell>
        </row>
        <row r="152">
          <cell r="B152">
            <v>198.6</v>
          </cell>
          <cell r="C152">
            <v>14.8</v>
          </cell>
        </row>
        <row r="153">
          <cell r="B153">
            <v>198.625</v>
          </cell>
          <cell r="C153">
            <v>15</v>
          </cell>
        </row>
        <row r="154">
          <cell r="B154">
            <v>198.65</v>
          </cell>
          <cell r="C154">
            <v>15.2</v>
          </cell>
        </row>
        <row r="155">
          <cell r="B155">
            <v>198.67500000000001</v>
          </cell>
          <cell r="C155">
            <v>15.4</v>
          </cell>
        </row>
        <row r="156">
          <cell r="B156">
            <v>198.7</v>
          </cell>
          <cell r="C156">
            <v>15.6</v>
          </cell>
        </row>
        <row r="157">
          <cell r="B157">
            <v>198.72499999999999</v>
          </cell>
          <cell r="C157">
            <v>15.8</v>
          </cell>
        </row>
        <row r="158">
          <cell r="B158">
            <v>198.75</v>
          </cell>
          <cell r="C158">
            <v>16</v>
          </cell>
        </row>
        <row r="159">
          <cell r="B159">
            <v>198.77500000000001</v>
          </cell>
          <cell r="C159">
            <v>16.2</v>
          </cell>
        </row>
        <row r="160">
          <cell r="B160">
            <v>198.8</v>
          </cell>
          <cell r="C160">
            <v>16.399999999999999</v>
          </cell>
        </row>
        <row r="161">
          <cell r="B161">
            <v>198.82499999999999</v>
          </cell>
          <cell r="C161">
            <v>16.600000000000001</v>
          </cell>
        </row>
        <row r="162">
          <cell r="B162">
            <v>198.85</v>
          </cell>
          <cell r="C162">
            <v>16.8</v>
          </cell>
        </row>
        <row r="163">
          <cell r="B163">
            <v>198.875</v>
          </cell>
          <cell r="C163">
            <v>17</v>
          </cell>
        </row>
        <row r="164">
          <cell r="B164">
            <v>198.9</v>
          </cell>
          <cell r="C164">
            <v>17.2</v>
          </cell>
        </row>
        <row r="165">
          <cell r="B165">
            <v>198.92500000000001</v>
          </cell>
          <cell r="C165">
            <v>17.399999999999999</v>
          </cell>
        </row>
        <row r="166">
          <cell r="B166">
            <v>198.95</v>
          </cell>
          <cell r="C166">
            <v>17.600000000000001</v>
          </cell>
        </row>
        <row r="167">
          <cell r="B167">
            <v>198.97499999999999</v>
          </cell>
          <cell r="C167">
            <v>17.8</v>
          </cell>
        </row>
        <row r="168">
          <cell r="B168">
            <v>199</v>
          </cell>
          <cell r="C168">
            <v>18</v>
          </cell>
        </row>
        <row r="169">
          <cell r="B169">
            <v>199.02500000000001</v>
          </cell>
          <cell r="C169">
            <v>18.2</v>
          </cell>
        </row>
        <row r="170">
          <cell r="B170">
            <v>199.05</v>
          </cell>
          <cell r="C170">
            <v>18.399999999999999</v>
          </cell>
        </row>
        <row r="171">
          <cell r="B171">
            <v>199.07499999999999</v>
          </cell>
          <cell r="C171">
            <v>18.600000000000001</v>
          </cell>
        </row>
        <row r="172">
          <cell r="B172">
            <v>199.1</v>
          </cell>
          <cell r="C172">
            <v>18.8</v>
          </cell>
        </row>
        <row r="173">
          <cell r="B173">
            <v>199.125</v>
          </cell>
          <cell r="C173">
            <v>19</v>
          </cell>
        </row>
        <row r="174">
          <cell r="B174">
            <v>199.15</v>
          </cell>
          <cell r="C174">
            <v>19.2</v>
          </cell>
        </row>
        <row r="175">
          <cell r="B175">
            <v>199.17500000000001</v>
          </cell>
          <cell r="C175">
            <v>19.399999999999999</v>
          </cell>
        </row>
        <row r="176">
          <cell r="B176">
            <v>199.2</v>
          </cell>
          <cell r="C176">
            <v>19.600000000000001</v>
          </cell>
        </row>
        <row r="177">
          <cell r="B177">
            <v>199.22499999999999</v>
          </cell>
          <cell r="C177">
            <v>19.8</v>
          </cell>
        </row>
        <row r="178">
          <cell r="B178">
            <v>199.25</v>
          </cell>
          <cell r="C178">
            <v>20</v>
          </cell>
        </row>
        <row r="179">
          <cell r="B179">
            <v>199.27500000000001</v>
          </cell>
          <cell r="C179">
            <v>20.2</v>
          </cell>
        </row>
        <row r="180">
          <cell r="B180">
            <v>199.3</v>
          </cell>
          <cell r="C180">
            <v>20.399999999999999</v>
          </cell>
        </row>
        <row r="181">
          <cell r="B181">
            <v>199.32499999999999</v>
          </cell>
          <cell r="C181">
            <v>20.6</v>
          </cell>
        </row>
        <row r="182">
          <cell r="B182">
            <v>199.35</v>
          </cell>
          <cell r="C182">
            <v>20.8</v>
          </cell>
        </row>
        <row r="183">
          <cell r="B183">
            <v>199.375</v>
          </cell>
          <cell r="C183">
            <v>21</v>
          </cell>
        </row>
        <row r="184">
          <cell r="B184">
            <v>199.4</v>
          </cell>
          <cell r="C184">
            <v>21.2</v>
          </cell>
        </row>
        <row r="185">
          <cell r="B185">
            <v>199.42500000000001</v>
          </cell>
          <cell r="C185">
            <v>21.4</v>
          </cell>
        </row>
        <row r="186">
          <cell r="B186">
            <v>199.45</v>
          </cell>
          <cell r="C186">
            <v>21.6</v>
          </cell>
        </row>
        <row r="187">
          <cell r="B187">
            <v>199.47499999999999</v>
          </cell>
          <cell r="C187">
            <v>21.8</v>
          </cell>
        </row>
        <row r="188">
          <cell r="B188">
            <v>199.5</v>
          </cell>
          <cell r="C188">
            <v>22</v>
          </cell>
        </row>
        <row r="189">
          <cell r="B189">
            <v>199.52500000000001</v>
          </cell>
          <cell r="C189">
            <v>22.274999999999999</v>
          </cell>
        </row>
        <row r="190">
          <cell r="B190">
            <v>199.55</v>
          </cell>
          <cell r="C190">
            <v>22.55</v>
          </cell>
        </row>
        <row r="191">
          <cell r="B191">
            <v>199.57499999999999</v>
          </cell>
          <cell r="C191">
            <v>22.824999999999999</v>
          </cell>
        </row>
        <row r="192">
          <cell r="B192">
            <v>199.6</v>
          </cell>
          <cell r="C192">
            <v>23.1</v>
          </cell>
        </row>
        <row r="193">
          <cell r="B193">
            <v>199.625</v>
          </cell>
          <cell r="C193">
            <v>23.375</v>
          </cell>
        </row>
        <row r="194">
          <cell r="B194">
            <v>199.65</v>
          </cell>
          <cell r="C194">
            <v>23.65</v>
          </cell>
        </row>
        <row r="195">
          <cell r="B195">
            <v>199.67500000000001</v>
          </cell>
          <cell r="C195">
            <v>23.925000000000001</v>
          </cell>
        </row>
        <row r="196">
          <cell r="B196">
            <v>199.7</v>
          </cell>
          <cell r="C196">
            <v>24.2</v>
          </cell>
        </row>
        <row r="197">
          <cell r="B197">
            <v>199.72499999999999</v>
          </cell>
          <cell r="C197">
            <v>24.475000000000001</v>
          </cell>
        </row>
        <row r="198">
          <cell r="B198">
            <v>199.75</v>
          </cell>
          <cell r="C198">
            <v>24.75</v>
          </cell>
        </row>
        <row r="199">
          <cell r="B199">
            <v>199.77500000000001</v>
          </cell>
          <cell r="C199">
            <v>25.024999999999999</v>
          </cell>
        </row>
        <row r="200">
          <cell r="B200">
            <v>199.8</v>
          </cell>
          <cell r="C200">
            <v>25.3</v>
          </cell>
        </row>
        <row r="201">
          <cell r="B201">
            <v>199.82499999999999</v>
          </cell>
          <cell r="C201">
            <v>25.574999999999999</v>
          </cell>
        </row>
        <row r="202">
          <cell r="B202">
            <v>199.85</v>
          </cell>
          <cell r="C202">
            <v>25.85</v>
          </cell>
        </row>
        <row r="203">
          <cell r="B203">
            <v>199.875</v>
          </cell>
          <cell r="C203">
            <v>26.125</v>
          </cell>
        </row>
        <row r="204">
          <cell r="B204">
            <v>199.9</v>
          </cell>
          <cell r="C204">
            <v>26.4</v>
          </cell>
        </row>
        <row r="205">
          <cell r="B205">
            <v>199.92500000000001</v>
          </cell>
          <cell r="C205">
            <v>26.675000000000001</v>
          </cell>
        </row>
        <row r="206">
          <cell r="B206">
            <v>199.95</v>
          </cell>
          <cell r="C206">
            <v>26.95</v>
          </cell>
        </row>
        <row r="207">
          <cell r="B207">
            <v>199.97499999999999</v>
          </cell>
          <cell r="C207">
            <v>27.225000000000001</v>
          </cell>
        </row>
        <row r="208">
          <cell r="B208">
            <v>200</v>
          </cell>
          <cell r="C208">
            <v>27.5</v>
          </cell>
        </row>
        <row r="209">
          <cell r="B209">
            <v>200.02500000000001</v>
          </cell>
          <cell r="C209">
            <v>27.8</v>
          </cell>
        </row>
        <row r="210">
          <cell r="B210">
            <v>200.05</v>
          </cell>
          <cell r="C210">
            <v>28.1</v>
          </cell>
        </row>
        <row r="211">
          <cell r="B211">
            <v>200.07499999999999</v>
          </cell>
          <cell r="C211">
            <v>28.4</v>
          </cell>
        </row>
        <row r="212">
          <cell r="B212">
            <v>200.1</v>
          </cell>
          <cell r="C212">
            <v>28.7</v>
          </cell>
        </row>
        <row r="213">
          <cell r="B213">
            <v>200.12500000000108</v>
          </cell>
          <cell r="C213">
            <v>29</v>
          </cell>
        </row>
        <row r="214">
          <cell r="B214">
            <v>200.15000000000109</v>
          </cell>
          <cell r="C214">
            <v>29.3</v>
          </cell>
        </row>
        <row r="215">
          <cell r="B215">
            <v>200.17500000000109</v>
          </cell>
          <cell r="C215">
            <v>29.6</v>
          </cell>
        </row>
        <row r="216">
          <cell r="B216">
            <v>200.2000000000011</v>
          </cell>
          <cell r="C216">
            <v>29.9</v>
          </cell>
        </row>
        <row r="217">
          <cell r="B217">
            <v>200.2250000000011</v>
          </cell>
          <cell r="C217">
            <v>30.2</v>
          </cell>
        </row>
        <row r="218">
          <cell r="B218">
            <v>200.25000000000111</v>
          </cell>
          <cell r="C218">
            <v>30.5</v>
          </cell>
        </row>
        <row r="219">
          <cell r="B219">
            <v>200.27500000000111</v>
          </cell>
          <cell r="C219">
            <v>30.8</v>
          </cell>
        </row>
        <row r="220">
          <cell r="B220">
            <v>200.30000000000112</v>
          </cell>
          <cell r="C220">
            <v>31.1</v>
          </cell>
        </row>
        <row r="221">
          <cell r="B221">
            <v>200.32500000000113</v>
          </cell>
          <cell r="C221">
            <v>31.4</v>
          </cell>
        </row>
        <row r="222">
          <cell r="B222">
            <v>200.35000000000113</v>
          </cell>
          <cell r="C222">
            <v>31.7</v>
          </cell>
        </row>
        <row r="223">
          <cell r="B223">
            <v>200.37500000000114</v>
          </cell>
          <cell r="C223">
            <v>32</v>
          </cell>
        </row>
        <row r="224">
          <cell r="B224">
            <v>200.40000000000114</v>
          </cell>
          <cell r="C224">
            <v>32.299999999999997</v>
          </cell>
        </row>
        <row r="225">
          <cell r="B225">
            <v>200.42500000000115</v>
          </cell>
          <cell r="C225">
            <v>32.6</v>
          </cell>
        </row>
        <row r="226">
          <cell r="B226">
            <v>200.45000000000115</v>
          </cell>
          <cell r="C226">
            <v>32.9</v>
          </cell>
        </row>
        <row r="227">
          <cell r="B227">
            <v>200.47500000000116</v>
          </cell>
          <cell r="C227">
            <v>33.200000000000003</v>
          </cell>
        </row>
        <row r="228">
          <cell r="B228">
            <v>200.5</v>
          </cell>
          <cell r="C228">
            <v>33.49999999999995</v>
          </cell>
        </row>
        <row r="229">
          <cell r="B229">
            <v>200.52500000000001</v>
          </cell>
          <cell r="C229">
            <v>33.87499999999995</v>
          </cell>
        </row>
        <row r="230">
          <cell r="B230">
            <v>200.55</v>
          </cell>
          <cell r="C230">
            <v>34.24999999999995</v>
          </cell>
        </row>
        <row r="231">
          <cell r="B231">
            <v>200.57499999999999</v>
          </cell>
          <cell r="C231">
            <v>34.62499999999995</v>
          </cell>
        </row>
        <row r="232">
          <cell r="B232">
            <v>200.6</v>
          </cell>
          <cell r="C232">
            <v>34.99999999999995</v>
          </cell>
        </row>
        <row r="233">
          <cell r="B233">
            <v>200.625</v>
          </cell>
          <cell r="C233">
            <v>35.37499999999995</v>
          </cell>
        </row>
        <row r="234">
          <cell r="B234">
            <v>200.65</v>
          </cell>
          <cell r="C234">
            <v>35.74999999999995</v>
          </cell>
        </row>
        <row r="235">
          <cell r="B235">
            <v>200.67500000000001</v>
          </cell>
          <cell r="C235">
            <v>36.12499999999995</v>
          </cell>
        </row>
        <row r="236">
          <cell r="B236">
            <v>200.7</v>
          </cell>
          <cell r="C236">
            <v>36.49999999999995</v>
          </cell>
        </row>
        <row r="237">
          <cell r="B237">
            <v>200.72499999999999</v>
          </cell>
          <cell r="C237">
            <v>36.87499999999995</v>
          </cell>
        </row>
        <row r="238">
          <cell r="B238">
            <v>200.75</v>
          </cell>
          <cell r="C238">
            <v>37.24999999999995</v>
          </cell>
        </row>
        <row r="239">
          <cell r="B239">
            <v>200.77500000000001</v>
          </cell>
          <cell r="C239">
            <v>37.62499999999995</v>
          </cell>
        </row>
        <row r="240">
          <cell r="B240">
            <v>200.8</v>
          </cell>
          <cell r="C240">
            <v>37.99999999999995</v>
          </cell>
        </row>
        <row r="241">
          <cell r="B241">
            <v>200.82499999999999</v>
          </cell>
          <cell r="C241">
            <v>38.37499999999995</v>
          </cell>
        </row>
        <row r="242">
          <cell r="B242">
            <v>200.85</v>
          </cell>
          <cell r="C242">
            <v>38.74999999999995</v>
          </cell>
        </row>
        <row r="243">
          <cell r="B243">
            <v>200.875</v>
          </cell>
          <cell r="C243">
            <v>39.12499999999995</v>
          </cell>
        </row>
        <row r="244">
          <cell r="B244">
            <v>200.9</v>
          </cell>
          <cell r="C244">
            <v>39.49999999999995</v>
          </cell>
        </row>
        <row r="245">
          <cell r="B245">
            <v>200.92500000000001</v>
          </cell>
          <cell r="C245">
            <v>39.87499999999995</v>
          </cell>
        </row>
        <row r="246">
          <cell r="B246">
            <v>200.95</v>
          </cell>
          <cell r="C246">
            <v>40.24999999999995</v>
          </cell>
        </row>
        <row r="247">
          <cell r="B247">
            <v>200.97499999999999</v>
          </cell>
          <cell r="C247">
            <v>40.62499999999995</v>
          </cell>
        </row>
        <row r="248">
          <cell r="B248">
            <v>201</v>
          </cell>
          <cell r="C248">
            <v>41</v>
          </cell>
        </row>
        <row r="249">
          <cell r="B249">
            <v>201.02500000000001</v>
          </cell>
          <cell r="C249">
            <v>41.375</v>
          </cell>
        </row>
        <row r="250">
          <cell r="B250">
            <v>201.05</v>
          </cell>
          <cell r="C250">
            <v>41.75</v>
          </cell>
        </row>
        <row r="251">
          <cell r="B251">
            <v>201.07499999999999</v>
          </cell>
          <cell r="C251">
            <v>42.125</v>
          </cell>
        </row>
        <row r="252">
          <cell r="B252">
            <v>201.1</v>
          </cell>
          <cell r="C252">
            <v>42.5</v>
          </cell>
        </row>
        <row r="253">
          <cell r="B253">
            <v>201.125</v>
          </cell>
          <cell r="C253">
            <v>42.875</v>
          </cell>
        </row>
        <row r="254">
          <cell r="B254">
            <v>201.15</v>
          </cell>
          <cell r="C254">
            <v>43.25</v>
          </cell>
        </row>
        <row r="255">
          <cell r="B255">
            <v>201.17500000000001</v>
          </cell>
          <cell r="C255">
            <v>43.625</v>
          </cell>
        </row>
        <row r="256">
          <cell r="B256">
            <v>201.2</v>
          </cell>
          <cell r="C256">
            <v>44</v>
          </cell>
        </row>
        <row r="257">
          <cell r="B257">
            <v>201.22499999999999</v>
          </cell>
          <cell r="C257">
            <v>44.375</v>
          </cell>
        </row>
        <row r="258">
          <cell r="B258">
            <v>201.25</v>
          </cell>
          <cell r="C258">
            <v>44.75</v>
          </cell>
        </row>
        <row r="259">
          <cell r="B259">
            <v>201.27500000000001</v>
          </cell>
          <cell r="C259">
            <v>45.125</v>
          </cell>
        </row>
        <row r="260">
          <cell r="B260">
            <v>201.3</v>
          </cell>
          <cell r="C260">
            <v>45.5</v>
          </cell>
        </row>
        <row r="261">
          <cell r="B261">
            <v>201.32499999999999</v>
          </cell>
          <cell r="C261">
            <v>45.875</v>
          </cell>
        </row>
        <row r="262">
          <cell r="B262">
            <v>201.35</v>
          </cell>
          <cell r="C262">
            <v>46.25</v>
          </cell>
        </row>
        <row r="263">
          <cell r="B263">
            <v>201.375</v>
          </cell>
          <cell r="C263">
            <v>46.625</v>
          </cell>
        </row>
        <row r="264">
          <cell r="B264">
            <v>201.4</v>
          </cell>
          <cell r="C264">
            <v>47</v>
          </cell>
        </row>
        <row r="265">
          <cell r="B265">
            <v>201.42500000000001</v>
          </cell>
          <cell r="C265">
            <v>47.375</v>
          </cell>
        </row>
        <row r="266">
          <cell r="B266">
            <v>201.45</v>
          </cell>
          <cell r="C266">
            <v>47.75</v>
          </cell>
        </row>
        <row r="267">
          <cell r="B267">
            <v>201.47499999999999</v>
          </cell>
          <cell r="C267">
            <v>48.125</v>
          </cell>
        </row>
        <row r="268">
          <cell r="B268">
            <v>201.5</v>
          </cell>
          <cell r="C268">
            <v>48.5</v>
          </cell>
        </row>
        <row r="269">
          <cell r="B269">
            <v>201.52500000000001</v>
          </cell>
          <cell r="C269">
            <v>48.924999999999997</v>
          </cell>
        </row>
        <row r="270">
          <cell r="B270">
            <v>201.55</v>
          </cell>
          <cell r="C270">
            <v>49.35</v>
          </cell>
        </row>
        <row r="271">
          <cell r="B271">
            <v>201.57499999999999</v>
          </cell>
          <cell r="C271">
            <v>49.774999999999999</v>
          </cell>
        </row>
        <row r="272">
          <cell r="B272">
            <v>201.6</v>
          </cell>
          <cell r="C272">
            <v>50.2</v>
          </cell>
        </row>
        <row r="273">
          <cell r="B273">
            <v>201.625</v>
          </cell>
          <cell r="C273">
            <v>50.625</v>
          </cell>
        </row>
        <row r="274">
          <cell r="B274">
            <v>201.65</v>
          </cell>
          <cell r="C274">
            <v>51.05</v>
          </cell>
        </row>
        <row r="275">
          <cell r="B275">
            <v>201.67500000000001</v>
          </cell>
          <cell r="C275">
            <v>51.475000000000001</v>
          </cell>
        </row>
        <row r="276">
          <cell r="B276">
            <v>201.7</v>
          </cell>
          <cell r="C276">
            <v>51.9</v>
          </cell>
        </row>
        <row r="277">
          <cell r="B277">
            <v>201.72499999999999</v>
          </cell>
          <cell r="C277">
            <v>52.325000000000003</v>
          </cell>
        </row>
        <row r="278">
          <cell r="B278">
            <v>201.75</v>
          </cell>
          <cell r="C278">
            <v>52.75</v>
          </cell>
        </row>
        <row r="279">
          <cell r="B279">
            <v>201.77500000000001</v>
          </cell>
          <cell r="C279">
            <v>53.174999999999997</v>
          </cell>
        </row>
        <row r="280">
          <cell r="B280">
            <v>201.8</v>
          </cell>
          <cell r="C280">
            <v>53.6</v>
          </cell>
        </row>
        <row r="281">
          <cell r="B281">
            <v>201.82499999999999</v>
          </cell>
          <cell r="C281">
            <v>54.024999999999999</v>
          </cell>
        </row>
        <row r="282">
          <cell r="B282">
            <v>201.85</v>
          </cell>
          <cell r="C282">
            <v>54.45</v>
          </cell>
        </row>
        <row r="283">
          <cell r="B283">
            <v>201.875</v>
          </cell>
          <cell r="C283">
            <v>54.875</v>
          </cell>
        </row>
        <row r="284">
          <cell r="B284">
            <v>201.9</v>
          </cell>
          <cell r="C284">
            <v>55.3</v>
          </cell>
        </row>
        <row r="285">
          <cell r="B285">
            <v>201.92500000000001</v>
          </cell>
          <cell r="C285">
            <v>55.725000000000001</v>
          </cell>
        </row>
        <row r="286">
          <cell r="B286">
            <v>201.95</v>
          </cell>
          <cell r="C286">
            <v>56.15</v>
          </cell>
        </row>
        <row r="287">
          <cell r="B287">
            <v>201.97499999999999</v>
          </cell>
          <cell r="C287">
            <v>56.575000000000003</v>
          </cell>
        </row>
        <row r="288">
          <cell r="B288">
            <v>202</v>
          </cell>
          <cell r="C288">
            <v>57</v>
          </cell>
        </row>
        <row r="289">
          <cell r="B289">
            <v>202.02500000000001</v>
          </cell>
          <cell r="C289">
            <v>57.475000000000001</v>
          </cell>
        </row>
        <row r="290">
          <cell r="B290">
            <v>202.05</v>
          </cell>
          <cell r="C290">
            <v>57.95</v>
          </cell>
        </row>
        <row r="291">
          <cell r="B291">
            <v>202.07499999999999</v>
          </cell>
          <cell r="C291">
            <v>58.424999999999997</v>
          </cell>
        </row>
        <row r="292">
          <cell r="B292">
            <v>202.1</v>
          </cell>
          <cell r="C292">
            <v>58.9</v>
          </cell>
        </row>
        <row r="293">
          <cell r="B293">
            <v>202.125</v>
          </cell>
          <cell r="C293">
            <v>59.375</v>
          </cell>
        </row>
        <row r="294">
          <cell r="B294">
            <v>202.15</v>
          </cell>
          <cell r="C294">
            <v>59.85</v>
          </cell>
        </row>
        <row r="295">
          <cell r="B295">
            <v>202.17500000000001</v>
          </cell>
          <cell r="C295">
            <v>60.325000000000003</v>
          </cell>
        </row>
        <row r="296">
          <cell r="B296">
            <v>202.2</v>
          </cell>
          <cell r="C296">
            <v>60.8</v>
          </cell>
        </row>
        <row r="297">
          <cell r="B297">
            <v>202.22499999999999</v>
          </cell>
          <cell r="C297">
            <v>61.274999999999999</v>
          </cell>
        </row>
        <row r="298">
          <cell r="B298">
            <v>202.25</v>
          </cell>
          <cell r="C298">
            <v>61.75</v>
          </cell>
        </row>
        <row r="299">
          <cell r="B299">
            <v>202.27500000000001</v>
          </cell>
          <cell r="C299">
            <v>62.225000000000001</v>
          </cell>
        </row>
        <row r="300">
          <cell r="B300">
            <v>202.3</v>
          </cell>
          <cell r="C300">
            <v>62.7</v>
          </cell>
        </row>
        <row r="301">
          <cell r="B301">
            <v>202.32499999999999</v>
          </cell>
          <cell r="C301">
            <v>63.174999999999997</v>
          </cell>
        </row>
        <row r="302">
          <cell r="B302">
            <v>202.35</v>
          </cell>
          <cell r="C302">
            <v>63.65</v>
          </cell>
        </row>
        <row r="303">
          <cell r="B303">
            <v>202.375</v>
          </cell>
          <cell r="C303">
            <v>64.125</v>
          </cell>
        </row>
        <row r="304">
          <cell r="B304">
            <v>202.4</v>
          </cell>
          <cell r="C304">
            <v>64.599999999999994</v>
          </cell>
        </row>
        <row r="305">
          <cell r="B305">
            <v>202.42500000000001</v>
          </cell>
          <cell r="C305">
            <v>65.075000000000003</v>
          </cell>
        </row>
        <row r="306">
          <cell r="B306">
            <v>202.45</v>
          </cell>
          <cell r="C306">
            <v>65.55</v>
          </cell>
        </row>
        <row r="307">
          <cell r="B307">
            <v>202.47499999999999</v>
          </cell>
          <cell r="C307">
            <v>66.025000000000006</v>
          </cell>
        </row>
        <row r="308">
          <cell r="B308">
            <v>202.5</v>
          </cell>
          <cell r="C308">
            <v>66.5</v>
          </cell>
        </row>
        <row r="309">
          <cell r="B309">
            <v>202.52500000000001</v>
          </cell>
          <cell r="C309">
            <v>67.099999999999994</v>
          </cell>
        </row>
        <row r="310">
          <cell r="B310">
            <v>202.55</v>
          </cell>
          <cell r="C310">
            <v>67.7</v>
          </cell>
        </row>
        <row r="311">
          <cell r="B311">
            <v>202.57499999999999</v>
          </cell>
          <cell r="C311">
            <v>68.3</v>
          </cell>
        </row>
        <row r="312">
          <cell r="B312">
            <v>202.6</v>
          </cell>
          <cell r="C312">
            <v>68.900000000000006</v>
          </cell>
        </row>
        <row r="313">
          <cell r="B313">
            <v>202.625</v>
          </cell>
          <cell r="C313">
            <v>69.5</v>
          </cell>
        </row>
        <row r="314">
          <cell r="B314">
            <v>202.65</v>
          </cell>
          <cell r="C314">
            <v>70.099999999999994</v>
          </cell>
        </row>
        <row r="315">
          <cell r="B315">
            <v>202.67500000000001</v>
          </cell>
          <cell r="C315">
            <v>70.7</v>
          </cell>
        </row>
        <row r="316">
          <cell r="B316">
            <v>202.7</v>
          </cell>
          <cell r="C316">
            <v>71.3</v>
          </cell>
        </row>
        <row r="317">
          <cell r="B317">
            <v>202.72499999999999</v>
          </cell>
          <cell r="C317">
            <v>71.900000000000006</v>
          </cell>
        </row>
        <row r="318">
          <cell r="B318">
            <v>202.75</v>
          </cell>
          <cell r="C318">
            <v>72.5</v>
          </cell>
        </row>
        <row r="319">
          <cell r="B319">
            <v>202.77500000000001</v>
          </cell>
          <cell r="C319">
            <v>73.099999999999994</v>
          </cell>
        </row>
        <row r="320">
          <cell r="B320">
            <v>202.8</v>
          </cell>
          <cell r="C320">
            <v>73.7</v>
          </cell>
        </row>
        <row r="321">
          <cell r="B321">
            <v>202.82499999999999</v>
          </cell>
          <cell r="C321">
            <v>74.3</v>
          </cell>
        </row>
        <row r="322">
          <cell r="B322">
            <v>202.85</v>
          </cell>
          <cell r="C322">
            <v>74.900000000000006</v>
          </cell>
        </row>
        <row r="323">
          <cell r="B323">
            <v>202.875</v>
          </cell>
          <cell r="C323">
            <v>75.5</v>
          </cell>
        </row>
        <row r="324">
          <cell r="B324">
            <v>202.9</v>
          </cell>
          <cell r="C324">
            <v>76.099999999999994</v>
          </cell>
        </row>
        <row r="325">
          <cell r="B325">
            <v>202.92500000000001</v>
          </cell>
          <cell r="C325">
            <v>76.7</v>
          </cell>
        </row>
        <row r="326">
          <cell r="B326">
            <v>202.95</v>
          </cell>
          <cell r="C326">
            <v>77.3</v>
          </cell>
        </row>
        <row r="327">
          <cell r="B327">
            <v>202.97499999999999</v>
          </cell>
          <cell r="C327">
            <v>77.900000000000006</v>
          </cell>
        </row>
        <row r="328">
          <cell r="B328">
            <v>203</v>
          </cell>
          <cell r="C328">
            <v>78.5</v>
          </cell>
        </row>
        <row r="329">
          <cell r="B329">
            <v>203.02500000000001</v>
          </cell>
          <cell r="C329">
            <v>79.075000000000003</v>
          </cell>
        </row>
        <row r="330">
          <cell r="B330">
            <v>203.05</v>
          </cell>
          <cell r="C330">
            <v>79.650000000000006</v>
          </cell>
        </row>
        <row r="331">
          <cell r="B331">
            <v>203.07499999999999</v>
          </cell>
          <cell r="C331">
            <v>80.224999999999994</v>
          </cell>
        </row>
        <row r="332">
          <cell r="B332">
            <v>203.1</v>
          </cell>
          <cell r="C332">
            <v>80.8</v>
          </cell>
        </row>
        <row r="333">
          <cell r="B333">
            <v>203.125</v>
          </cell>
          <cell r="C333">
            <v>81.375</v>
          </cell>
        </row>
        <row r="334">
          <cell r="B334">
            <v>203.15</v>
          </cell>
          <cell r="C334">
            <v>81.95</v>
          </cell>
        </row>
        <row r="335">
          <cell r="B335">
            <v>203.17500000000001</v>
          </cell>
          <cell r="C335">
            <v>82.525000000000006</v>
          </cell>
        </row>
        <row r="336">
          <cell r="B336">
            <v>203.2</v>
          </cell>
          <cell r="C336">
            <v>83.1</v>
          </cell>
        </row>
        <row r="337">
          <cell r="B337">
            <v>203.22499999999999</v>
          </cell>
          <cell r="C337">
            <v>83.674999999999997</v>
          </cell>
        </row>
        <row r="338">
          <cell r="B338">
            <v>203.25</v>
          </cell>
          <cell r="C338">
            <v>84.25</v>
          </cell>
        </row>
        <row r="339">
          <cell r="B339">
            <v>203.27500000000001</v>
          </cell>
          <cell r="C339">
            <v>84.825000000000003</v>
          </cell>
        </row>
        <row r="340">
          <cell r="B340">
            <v>203.3</v>
          </cell>
          <cell r="C340">
            <v>85.4</v>
          </cell>
        </row>
        <row r="341">
          <cell r="B341">
            <v>203.32499999999999</v>
          </cell>
          <cell r="C341">
            <v>85.974999999999994</v>
          </cell>
        </row>
        <row r="342">
          <cell r="B342">
            <v>203.35</v>
          </cell>
          <cell r="C342">
            <v>86.55</v>
          </cell>
        </row>
        <row r="343">
          <cell r="B343">
            <v>203.375</v>
          </cell>
          <cell r="C343">
            <v>87.125</v>
          </cell>
        </row>
        <row r="344">
          <cell r="B344">
            <v>203.4</v>
          </cell>
          <cell r="C344">
            <v>87.7</v>
          </cell>
        </row>
        <row r="345">
          <cell r="B345">
            <v>203.42500000000001</v>
          </cell>
          <cell r="C345">
            <v>88.275000000000006</v>
          </cell>
        </row>
        <row r="346">
          <cell r="B346">
            <v>203.45</v>
          </cell>
          <cell r="C346">
            <v>88.85</v>
          </cell>
        </row>
        <row r="347">
          <cell r="B347">
            <v>203.47499999999999</v>
          </cell>
          <cell r="C347">
            <v>89.424999999999997</v>
          </cell>
        </row>
        <row r="348">
          <cell r="B348">
            <v>203.5</v>
          </cell>
          <cell r="C348">
            <v>90</v>
          </cell>
        </row>
        <row r="349">
          <cell r="B349">
            <v>203.52500000000001</v>
          </cell>
          <cell r="C349">
            <v>90.8</v>
          </cell>
        </row>
        <row r="350">
          <cell r="B350">
            <v>203.55</v>
          </cell>
          <cell r="C350">
            <v>91.6</v>
          </cell>
        </row>
        <row r="351">
          <cell r="B351">
            <v>203.57499999999999</v>
          </cell>
          <cell r="C351">
            <v>92.4</v>
          </cell>
        </row>
        <row r="352">
          <cell r="B352">
            <v>203.6</v>
          </cell>
          <cell r="C352">
            <v>93.2</v>
          </cell>
        </row>
        <row r="353">
          <cell r="B353">
            <v>203.625</v>
          </cell>
          <cell r="C353">
            <v>94</v>
          </cell>
        </row>
        <row r="354">
          <cell r="B354">
            <v>203.65</v>
          </cell>
          <cell r="C354">
            <v>94.8</v>
          </cell>
        </row>
        <row r="355">
          <cell r="B355">
            <v>203.67500000000001</v>
          </cell>
          <cell r="C355">
            <v>95.6</v>
          </cell>
        </row>
        <row r="356">
          <cell r="B356">
            <v>203.7</v>
          </cell>
          <cell r="C356">
            <v>96.4</v>
          </cell>
        </row>
        <row r="357">
          <cell r="B357">
            <v>203.72499999999999</v>
          </cell>
          <cell r="C357">
            <v>97.2</v>
          </cell>
        </row>
        <row r="358">
          <cell r="B358">
            <v>203.75</v>
          </cell>
          <cell r="C358">
            <v>98</v>
          </cell>
        </row>
        <row r="359">
          <cell r="B359">
            <v>203.77500000000001</v>
          </cell>
          <cell r="C359">
            <v>98.8</v>
          </cell>
        </row>
        <row r="360">
          <cell r="B360">
            <v>203.8</v>
          </cell>
          <cell r="C360">
            <v>99.6</v>
          </cell>
        </row>
        <row r="361">
          <cell r="B361">
            <v>203.82499999999999</v>
          </cell>
          <cell r="C361">
            <v>100.4</v>
          </cell>
        </row>
        <row r="362">
          <cell r="B362">
            <v>203.85</v>
          </cell>
          <cell r="C362">
            <v>101.2</v>
          </cell>
        </row>
        <row r="363">
          <cell r="B363">
            <v>203.875</v>
          </cell>
          <cell r="C363">
            <v>102</v>
          </cell>
        </row>
        <row r="364">
          <cell r="B364">
            <v>203.9</v>
          </cell>
          <cell r="C364">
            <v>102.8</v>
          </cell>
        </row>
        <row r="365">
          <cell r="B365">
            <v>203.92500000000001</v>
          </cell>
          <cell r="C365">
            <v>103.6</v>
          </cell>
        </row>
        <row r="366">
          <cell r="B366">
            <v>203.95</v>
          </cell>
          <cell r="C366">
            <v>104.4</v>
          </cell>
        </row>
        <row r="367">
          <cell r="B367">
            <v>203.97499999999999</v>
          </cell>
          <cell r="C367">
            <v>105.2</v>
          </cell>
        </row>
        <row r="368">
          <cell r="B368">
            <v>204</v>
          </cell>
          <cell r="C368">
            <v>106</v>
          </cell>
        </row>
        <row r="369">
          <cell r="B369">
            <v>204.02500000000001</v>
          </cell>
          <cell r="C369">
            <v>106.825</v>
          </cell>
        </row>
        <row r="370">
          <cell r="B370">
            <v>204.05</v>
          </cell>
          <cell r="C370">
            <v>107.65</v>
          </cell>
        </row>
        <row r="371">
          <cell r="B371">
            <v>204.07499999999999</v>
          </cell>
          <cell r="C371">
            <v>108.47499999999999</v>
          </cell>
        </row>
        <row r="372">
          <cell r="B372">
            <v>204.1</v>
          </cell>
          <cell r="C372">
            <v>109.3</v>
          </cell>
        </row>
        <row r="373">
          <cell r="B373">
            <v>204.125</v>
          </cell>
          <cell r="C373">
            <v>110.125</v>
          </cell>
        </row>
        <row r="374">
          <cell r="B374">
            <v>204.15</v>
          </cell>
          <cell r="C374">
            <v>110.95</v>
          </cell>
        </row>
        <row r="375">
          <cell r="B375">
            <v>204.17500000000001</v>
          </cell>
          <cell r="C375">
            <v>111.77500000000001</v>
          </cell>
        </row>
        <row r="376">
          <cell r="B376">
            <v>204.2</v>
          </cell>
          <cell r="C376">
            <v>112.6</v>
          </cell>
        </row>
        <row r="377">
          <cell r="B377">
            <v>204.22499999999999</v>
          </cell>
          <cell r="C377">
            <v>113.425</v>
          </cell>
        </row>
        <row r="378">
          <cell r="B378">
            <v>204.25</v>
          </cell>
          <cell r="C378">
            <v>114.25</v>
          </cell>
        </row>
        <row r="379">
          <cell r="B379">
            <v>204.27500000000001</v>
          </cell>
          <cell r="C379">
            <v>115.075</v>
          </cell>
        </row>
        <row r="380">
          <cell r="B380">
            <v>204.3</v>
          </cell>
          <cell r="C380">
            <v>115.9</v>
          </cell>
        </row>
        <row r="381">
          <cell r="B381">
            <v>204.32499999999999</v>
          </cell>
          <cell r="C381">
            <v>116.72499999999999</v>
          </cell>
        </row>
        <row r="382">
          <cell r="B382">
            <v>204.35</v>
          </cell>
          <cell r="C382">
            <v>117.55</v>
          </cell>
        </row>
        <row r="383">
          <cell r="B383">
            <v>204.375</v>
          </cell>
          <cell r="C383">
            <v>118.375</v>
          </cell>
        </row>
        <row r="384">
          <cell r="B384">
            <v>204.4</v>
          </cell>
          <cell r="C384">
            <v>119.2</v>
          </cell>
        </row>
        <row r="385">
          <cell r="B385">
            <v>204.42500000000001</v>
          </cell>
          <cell r="C385">
            <v>120.02500000000001</v>
          </cell>
        </row>
        <row r="386">
          <cell r="B386">
            <v>204.45</v>
          </cell>
          <cell r="C386">
            <v>120.85</v>
          </cell>
        </row>
        <row r="387">
          <cell r="B387">
            <v>204.47499999999999</v>
          </cell>
          <cell r="C387">
            <v>121.675</v>
          </cell>
        </row>
        <row r="388">
          <cell r="B388">
            <v>204.5</v>
          </cell>
          <cell r="C388">
            <v>122.5</v>
          </cell>
        </row>
        <row r="389">
          <cell r="B389">
            <v>204.52500000000001</v>
          </cell>
          <cell r="C389">
            <v>123.375</v>
          </cell>
        </row>
        <row r="390">
          <cell r="B390">
            <v>204.55</v>
          </cell>
          <cell r="C390">
            <v>124.25</v>
          </cell>
        </row>
        <row r="391">
          <cell r="B391">
            <v>204.57499999999999</v>
          </cell>
          <cell r="C391">
            <v>125.125</v>
          </cell>
        </row>
        <row r="392">
          <cell r="B392">
            <v>204.6</v>
          </cell>
          <cell r="C392">
            <v>126</v>
          </cell>
        </row>
        <row r="393">
          <cell r="B393">
            <v>204.625</v>
          </cell>
          <cell r="C393">
            <v>126.875</v>
          </cell>
        </row>
        <row r="394">
          <cell r="B394">
            <v>204.65</v>
          </cell>
          <cell r="C394">
            <v>127.75</v>
          </cell>
        </row>
        <row r="395">
          <cell r="B395">
            <v>204.67500000000001</v>
          </cell>
          <cell r="C395">
            <v>128.625</v>
          </cell>
        </row>
        <row r="396">
          <cell r="B396">
            <v>204.7</v>
          </cell>
          <cell r="C396">
            <v>129.5</v>
          </cell>
        </row>
        <row r="397">
          <cell r="B397">
            <v>204.72499999999999</v>
          </cell>
          <cell r="C397">
            <v>130.375</v>
          </cell>
        </row>
        <row r="398">
          <cell r="B398">
            <v>204.75</v>
          </cell>
          <cell r="C398">
            <v>131.25</v>
          </cell>
        </row>
        <row r="399">
          <cell r="B399">
            <v>204.77500000000001</v>
          </cell>
          <cell r="C399">
            <v>132.125</v>
          </cell>
        </row>
        <row r="400">
          <cell r="B400">
            <v>204.8</v>
          </cell>
          <cell r="C400">
            <v>133</v>
          </cell>
        </row>
        <row r="401">
          <cell r="B401">
            <v>204.82499999999999</v>
          </cell>
          <cell r="C401">
            <v>133.875</v>
          </cell>
        </row>
        <row r="402">
          <cell r="B402">
            <v>204.85</v>
          </cell>
          <cell r="C402">
            <v>134.75</v>
          </cell>
        </row>
        <row r="403">
          <cell r="B403">
            <v>204.875</v>
          </cell>
          <cell r="C403">
            <v>135.625</v>
          </cell>
        </row>
        <row r="404">
          <cell r="B404">
            <v>204.9</v>
          </cell>
          <cell r="C404">
            <v>136.5</v>
          </cell>
        </row>
        <row r="405">
          <cell r="B405">
            <v>204.92500000000001</v>
          </cell>
          <cell r="C405">
            <v>137.375</v>
          </cell>
        </row>
        <row r="406">
          <cell r="B406">
            <v>204.95</v>
          </cell>
          <cell r="C406">
            <v>138.25</v>
          </cell>
        </row>
        <row r="407">
          <cell r="B407">
            <v>204.97499999999999</v>
          </cell>
          <cell r="C407">
            <v>139.125</v>
          </cell>
        </row>
        <row r="408">
          <cell r="B408">
            <v>205</v>
          </cell>
          <cell r="C408">
            <v>140</v>
          </cell>
        </row>
        <row r="409">
          <cell r="B409">
            <v>205.02500000000001</v>
          </cell>
          <cell r="C409">
            <v>141</v>
          </cell>
        </row>
        <row r="410">
          <cell r="B410">
            <v>205.05</v>
          </cell>
          <cell r="C410">
            <v>142</v>
          </cell>
        </row>
        <row r="411">
          <cell r="B411">
            <v>205.07499999999999</v>
          </cell>
          <cell r="C411">
            <v>143</v>
          </cell>
        </row>
        <row r="412">
          <cell r="B412">
            <v>205.1</v>
          </cell>
          <cell r="C412">
            <v>144</v>
          </cell>
        </row>
        <row r="413">
          <cell r="B413">
            <v>205.125</v>
          </cell>
          <cell r="C413">
            <v>145</v>
          </cell>
        </row>
        <row r="414">
          <cell r="B414">
            <v>205.15</v>
          </cell>
          <cell r="C414">
            <v>146</v>
          </cell>
        </row>
        <row r="415">
          <cell r="B415">
            <v>205.17500000000001</v>
          </cell>
          <cell r="C415">
            <v>147</v>
          </cell>
        </row>
        <row r="416">
          <cell r="B416">
            <v>205.2</v>
          </cell>
          <cell r="C416">
            <v>148</v>
          </cell>
        </row>
        <row r="417">
          <cell r="B417">
            <v>205.22499999999999</v>
          </cell>
          <cell r="C417">
            <v>149</v>
          </cell>
        </row>
        <row r="418">
          <cell r="B418">
            <v>205.25</v>
          </cell>
          <cell r="C418">
            <v>150</v>
          </cell>
        </row>
        <row r="419">
          <cell r="B419">
            <v>205.27500000000001</v>
          </cell>
          <cell r="C419">
            <v>151</v>
          </cell>
        </row>
        <row r="420">
          <cell r="B420">
            <v>205.3</v>
          </cell>
          <cell r="C420">
            <v>152</v>
          </cell>
        </row>
        <row r="421">
          <cell r="B421">
            <v>205.32499999999999</v>
          </cell>
          <cell r="C421">
            <v>153</v>
          </cell>
        </row>
        <row r="422">
          <cell r="B422">
            <v>205.35</v>
          </cell>
          <cell r="C422">
            <v>154</v>
          </cell>
        </row>
        <row r="423">
          <cell r="B423">
            <v>205.375</v>
          </cell>
          <cell r="C423">
            <v>155</v>
          </cell>
        </row>
        <row r="424">
          <cell r="B424">
            <v>205.4</v>
          </cell>
          <cell r="C424">
            <v>156</v>
          </cell>
        </row>
        <row r="425">
          <cell r="B425">
            <v>205.42500000000001</v>
          </cell>
          <cell r="C425">
            <v>157</v>
          </cell>
        </row>
        <row r="426">
          <cell r="B426">
            <v>205.45</v>
          </cell>
          <cell r="C426">
            <v>158</v>
          </cell>
        </row>
        <row r="427">
          <cell r="B427">
            <v>205.47499999999999</v>
          </cell>
          <cell r="C427">
            <v>159</v>
          </cell>
        </row>
        <row r="428">
          <cell r="B428">
            <v>205.5</v>
          </cell>
          <cell r="C428">
            <v>160</v>
          </cell>
        </row>
        <row r="429">
          <cell r="B429">
            <v>205.52500000000001</v>
          </cell>
          <cell r="C429">
            <v>161</v>
          </cell>
        </row>
        <row r="430">
          <cell r="B430">
            <v>205.55</v>
          </cell>
          <cell r="C430">
            <v>162</v>
          </cell>
        </row>
        <row r="431">
          <cell r="B431">
            <v>205.57499999999999</v>
          </cell>
          <cell r="C431">
            <v>163</v>
          </cell>
        </row>
        <row r="432">
          <cell r="B432">
            <v>205.6</v>
          </cell>
          <cell r="C432">
            <v>164</v>
          </cell>
        </row>
        <row r="433">
          <cell r="B433">
            <v>205.625</v>
          </cell>
          <cell r="C433">
            <v>165</v>
          </cell>
        </row>
        <row r="434">
          <cell r="B434">
            <v>205.65</v>
          </cell>
          <cell r="C434">
            <v>166</v>
          </cell>
        </row>
        <row r="435">
          <cell r="B435">
            <v>205.67500000000001</v>
          </cell>
          <cell r="C435">
            <v>167</v>
          </cell>
        </row>
        <row r="436">
          <cell r="B436">
            <v>205.7</v>
          </cell>
          <cell r="C436">
            <v>168</v>
          </cell>
        </row>
        <row r="437">
          <cell r="B437">
            <v>205.72499999999999</v>
          </cell>
          <cell r="C437">
            <v>169</v>
          </cell>
        </row>
        <row r="438">
          <cell r="B438">
            <v>205.75</v>
          </cell>
          <cell r="C438">
            <v>170</v>
          </cell>
        </row>
        <row r="439">
          <cell r="B439">
            <v>205.77500000000001</v>
          </cell>
          <cell r="C439">
            <v>171</v>
          </cell>
        </row>
        <row r="440">
          <cell r="B440">
            <v>205.8</v>
          </cell>
          <cell r="C440">
            <v>172</v>
          </cell>
        </row>
        <row r="441">
          <cell r="B441">
            <v>205.82499999999999</v>
          </cell>
          <cell r="C441">
            <v>173</v>
          </cell>
        </row>
        <row r="442">
          <cell r="B442">
            <v>205.85</v>
          </cell>
          <cell r="C442">
            <v>174</v>
          </cell>
        </row>
        <row r="443">
          <cell r="B443">
            <v>205.875</v>
          </cell>
          <cell r="C443">
            <v>175</v>
          </cell>
        </row>
        <row r="444">
          <cell r="B444">
            <v>205.9</v>
          </cell>
          <cell r="C444">
            <v>176</v>
          </cell>
        </row>
        <row r="445">
          <cell r="B445">
            <v>205.92500000000001</v>
          </cell>
          <cell r="C445">
            <v>177</v>
          </cell>
        </row>
        <row r="446">
          <cell r="B446">
            <v>205.95</v>
          </cell>
          <cell r="C446">
            <v>178</v>
          </cell>
        </row>
        <row r="447">
          <cell r="B447">
            <v>205.97499999999999</v>
          </cell>
          <cell r="C447">
            <v>179</v>
          </cell>
        </row>
        <row r="448">
          <cell r="B448">
            <v>206</v>
          </cell>
          <cell r="C448">
            <v>180</v>
          </cell>
        </row>
        <row r="449">
          <cell r="B449">
            <v>206.02500000000001</v>
          </cell>
          <cell r="C449">
            <v>181.15</v>
          </cell>
        </row>
        <row r="450">
          <cell r="B450">
            <v>206.05</v>
          </cell>
          <cell r="C450">
            <v>182.3</v>
          </cell>
        </row>
        <row r="451">
          <cell r="B451">
            <v>206.07499999999999</v>
          </cell>
          <cell r="C451">
            <v>183.45</v>
          </cell>
        </row>
        <row r="452">
          <cell r="B452">
            <v>206.1</v>
          </cell>
          <cell r="C452">
            <v>184.6</v>
          </cell>
        </row>
        <row r="453">
          <cell r="B453">
            <v>206.125</v>
          </cell>
          <cell r="C453">
            <v>185.75</v>
          </cell>
        </row>
        <row r="454">
          <cell r="B454">
            <v>206.15</v>
          </cell>
          <cell r="C454">
            <v>186.9</v>
          </cell>
        </row>
        <row r="455">
          <cell r="B455">
            <v>206.17500000000001</v>
          </cell>
          <cell r="C455">
            <v>188.05</v>
          </cell>
        </row>
        <row r="456">
          <cell r="B456">
            <v>206.2</v>
          </cell>
          <cell r="C456">
            <v>189.2</v>
          </cell>
        </row>
        <row r="457">
          <cell r="B457">
            <v>206.22499999999999</v>
          </cell>
          <cell r="C457">
            <v>190.35</v>
          </cell>
        </row>
        <row r="458">
          <cell r="B458">
            <v>206.25</v>
          </cell>
          <cell r="C458">
            <v>191.5</v>
          </cell>
        </row>
        <row r="459">
          <cell r="B459">
            <v>206.27500000000001</v>
          </cell>
          <cell r="C459">
            <v>192.65</v>
          </cell>
        </row>
        <row r="460">
          <cell r="B460">
            <v>206.3</v>
          </cell>
          <cell r="C460">
            <v>193.8</v>
          </cell>
        </row>
        <row r="461">
          <cell r="B461">
            <v>206.32499999999999</v>
          </cell>
          <cell r="C461">
            <v>194.95</v>
          </cell>
        </row>
        <row r="462">
          <cell r="B462">
            <v>206.35</v>
          </cell>
          <cell r="C462">
            <v>196.1</v>
          </cell>
        </row>
        <row r="463">
          <cell r="B463">
            <v>206.375</v>
          </cell>
          <cell r="C463">
            <v>197.25</v>
          </cell>
        </row>
        <row r="464">
          <cell r="B464">
            <v>206.4</v>
          </cell>
          <cell r="C464">
            <v>198.4</v>
          </cell>
        </row>
        <row r="465">
          <cell r="B465">
            <v>206.42500000000001</v>
          </cell>
          <cell r="C465">
            <v>199.55</v>
          </cell>
        </row>
        <row r="466">
          <cell r="B466">
            <v>206.45</v>
          </cell>
          <cell r="C466">
            <v>200.7</v>
          </cell>
        </row>
        <row r="467">
          <cell r="B467">
            <v>206.47499999999999</v>
          </cell>
          <cell r="C467">
            <v>201.85</v>
          </cell>
        </row>
        <row r="468">
          <cell r="B468">
            <v>206.5</v>
          </cell>
          <cell r="C468">
            <v>203</v>
          </cell>
        </row>
        <row r="469">
          <cell r="B469">
            <v>206.52500000000001</v>
          </cell>
          <cell r="C469">
            <v>204.17500000000001</v>
          </cell>
        </row>
        <row r="470">
          <cell r="B470">
            <v>206.55</v>
          </cell>
          <cell r="C470">
            <v>205.35</v>
          </cell>
        </row>
        <row r="471">
          <cell r="B471">
            <v>206.57499999999999</v>
          </cell>
          <cell r="C471">
            <v>206.52500000000001</v>
          </cell>
        </row>
        <row r="472">
          <cell r="B472">
            <v>206.6</v>
          </cell>
          <cell r="C472">
            <v>207.7</v>
          </cell>
        </row>
        <row r="473">
          <cell r="B473">
            <v>206.625</v>
          </cell>
          <cell r="C473">
            <v>208.875</v>
          </cell>
        </row>
        <row r="474">
          <cell r="B474">
            <v>206.65</v>
          </cell>
          <cell r="C474">
            <v>210.05</v>
          </cell>
        </row>
        <row r="475">
          <cell r="B475">
            <v>206.67500000000001</v>
          </cell>
          <cell r="C475">
            <v>211.22499999999999</v>
          </cell>
        </row>
        <row r="476">
          <cell r="B476">
            <v>206.7</v>
          </cell>
          <cell r="C476">
            <v>212.4</v>
          </cell>
        </row>
        <row r="477">
          <cell r="B477">
            <v>206.72499999999999</v>
          </cell>
          <cell r="C477">
            <v>213.57499999999999</v>
          </cell>
        </row>
        <row r="478">
          <cell r="B478">
            <v>206.75</v>
          </cell>
          <cell r="C478">
            <v>214.75</v>
          </cell>
        </row>
        <row r="479">
          <cell r="B479">
            <v>206.77500000000001</v>
          </cell>
          <cell r="C479">
            <v>215.92500000000001</v>
          </cell>
        </row>
        <row r="480">
          <cell r="B480">
            <v>206.8</v>
          </cell>
          <cell r="C480">
            <v>217.1</v>
          </cell>
        </row>
        <row r="481">
          <cell r="B481">
            <v>206.82499999999999</v>
          </cell>
          <cell r="C481">
            <v>218.27500000000001</v>
          </cell>
        </row>
        <row r="482">
          <cell r="B482">
            <v>206.85</v>
          </cell>
          <cell r="C482">
            <v>219.45</v>
          </cell>
        </row>
        <row r="483">
          <cell r="B483">
            <v>206.875</v>
          </cell>
          <cell r="C483">
            <v>220.625</v>
          </cell>
        </row>
        <row r="484">
          <cell r="B484">
            <v>206.9</v>
          </cell>
          <cell r="C484">
            <v>221.8</v>
          </cell>
        </row>
        <row r="485">
          <cell r="B485">
            <v>206.92500000000001</v>
          </cell>
          <cell r="C485">
            <v>222.97499999999999</v>
          </cell>
        </row>
        <row r="486">
          <cell r="B486">
            <v>206.95</v>
          </cell>
          <cell r="C486">
            <v>224.15</v>
          </cell>
        </row>
        <row r="487">
          <cell r="B487">
            <v>206.97499999999999</v>
          </cell>
          <cell r="C487">
            <v>225.32499999999999</v>
          </cell>
        </row>
        <row r="488">
          <cell r="B488">
            <v>207</v>
          </cell>
          <cell r="C488">
            <v>226.5</v>
          </cell>
        </row>
        <row r="489">
          <cell r="B489">
            <v>207.02500000000001</v>
          </cell>
          <cell r="C489">
            <v>227.8</v>
          </cell>
        </row>
        <row r="490">
          <cell r="B490">
            <v>207.05</v>
          </cell>
          <cell r="C490">
            <v>229.1</v>
          </cell>
        </row>
        <row r="491">
          <cell r="B491">
            <v>207.07499999999999</v>
          </cell>
          <cell r="C491">
            <v>230.4</v>
          </cell>
        </row>
        <row r="492">
          <cell r="B492">
            <v>207.1</v>
          </cell>
          <cell r="C492">
            <v>231.7</v>
          </cell>
        </row>
        <row r="493">
          <cell r="B493">
            <v>207.125</v>
          </cell>
          <cell r="C493">
            <v>233</v>
          </cell>
        </row>
        <row r="494">
          <cell r="B494">
            <v>207.15</v>
          </cell>
          <cell r="C494">
            <v>234.3</v>
          </cell>
        </row>
        <row r="495">
          <cell r="B495">
            <v>207.17500000000001</v>
          </cell>
          <cell r="C495">
            <v>235.6</v>
          </cell>
        </row>
        <row r="496">
          <cell r="B496">
            <v>207.2</v>
          </cell>
          <cell r="C496">
            <v>236.9</v>
          </cell>
        </row>
        <row r="497">
          <cell r="B497">
            <v>207.22499999999999</v>
          </cell>
          <cell r="C497">
            <v>238.2</v>
          </cell>
        </row>
        <row r="498">
          <cell r="B498">
            <v>207.25</v>
          </cell>
          <cell r="C498">
            <v>239.5</v>
          </cell>
        </row>
        <row r="499">
          <cell r="B499">
            <v>207.27500000000001</v>
          </cell>
          <cell r="C499">
            <v>240.8</v>
          </cell>
        </row>
        <row r="500">
          <cell r="B500">
            <v>207.3</v>
          </cell>
          <cell r="C500">
            <v>242.1</v>
          </cell>
        </row>
        <row r="501">
          <cell r="B501">
            <v>207.32499999999999</v>
          </cell>
          <cell r="C501">
            <v>243.4</v>
          </cell>
        </row>
        <row r="502">
          <cell r="B502">
            <v>207.35</v>
          </cell>
          <cell r="C502">
            <v>244.7</v>
          </cell>
        </row>
        <row r="503">
          <cell r="B503">
            <v>207.375</v>
          </cell>
          <cell r="C503">
            <v>246</v>
          </cell>
        </row>
        <row r="504">
          <cell r="B504">
            <v>207.4</v>
          </cell>
          <cell r="C504">
            <v>247.3</v>
          </cell>
        </row>
        <row r="505">
          <cell r="B505">
            <v>207.42500000000001</v>
          </cell>
          <cell r="C505">
            <v>248.6</v>
          </cell>
        </row>
        <row r="506">
          <cell r="B506">
            <v>207.45</v>
          </cell>
          <cell r="C506">
            <v>249.9</v>
          </cell>
        </row>
        <row r="507">
          <cell r="B507">
            <v>207.47499999999999</v>
          </cell>
          <cell r="C507">
            <v>251.2</v>
          </cell>
        </row>
        <row r="508">
          <cell r="B508">
            <v>207.5</v>
          </cell>
          <cell r="C508">
            <v>252.5</v>
          </cell>
        </row>
        <row r="509">
          <cell r="B509">
            <v>207.52500000000001</v>
          </cell>
          <cell r="C509">
            <v>253.92500000000001</v>
          </cell>
        </row>
        <row r="510">
          <cell r="B510">
            <v>207.55</v>
          </cell>
          <cell r="C510">
            <v>255.35</v>
          </cell>
        </row>
        <row r="511">
          <cell r="B511">
            <v>207.57499999999999</v>
          </cell>
          <cell r="C511">
            <v>256.77499999999998</v>
          </cell>
        </row>
        <row r="512">
          <cell r="B512">
            <v>207.6</v>
          </cell>
          <cell r="C512">
            <v>258.2</v>
          </cell>
        </row>
        <row r="513">
          <cell r="B513">
            <v>207.625</v>
          </cell>
          <cell r="C513">
            <v>259.625</v>
          </cell>
        </row>
        <row r="514">
          <cell r="B514">
            <v>207.65</v>
          </cell>
          <cell r="C514">
            <v>261.05</v>
          </cell>
        </row>
        <row r="515">
          <cell r="B515">
            <v>207.67500000000001</v>
          </cell>
          <cell r="C515">
            <v>262.47500000000002</v>
          </cell>
        </row>
        <row r="516">
          <cell r="B516">
            <v>207.7</v>
          </cell>
          <cell r="C516">
            <v>263.89999999999998</v>
          </cell>
        </row>
        <row r="517">
          <cell r="B517">
            <v>207.72499999999999</v>
          </cell>
          <cell r="C517">
            <v>265.32499999999999</v>
          </cell>
        </row>
        <row r="518">
          <cell r="B518">
            <v>207.75</v>
          </cell>
          <cell r="C518">
            <v>266.75</v>
          </cell>
        </row>
        <row r="519">
          <cell r="B519">
            <v>207.77500000000001</v>
          </cell>
          <cell r="C519">
            <v>268.17500000000001</v>
          </cell>
        </row>
        <row r="520">
          <cell r="B520">
            <v>207.8</v>
          </cell>
          <cell r="C520">
            <v>269.60000000000002</v>
          </cell>
        </row>
        <row r="521">
          <cell r="B521">
            <v>207.82499999999999</v>
          </cell>
          <cell r="C521">
            <v>271.02499999999998</v>
          </cell>
        </row>
        <row r="522">
          <cell r="B522">
            <v>207.85</v>
          </cell>
          <cell r="C522">
            <v>272.45</v>
          </cell>
        </row>
        <row r="523">
          <cell r="B523">
            <v>207.875</v>
          </cell>
          <cell r="C523">
            <v>273.875</v>
          </cell>
        </row>
        <row r="524">
          <cell r="B524">
            <v>207.9</v>
          </cell>
          <cell r="C524">
            <v>275.3</v>
          </cell>
        </row>
        <row r="525">
          <cell r="B525">
            <v>207.92500000000001</v>
          </cell>
          <cell r="C525">
            <v>276.72500000000002</v>
          </cell>
        </row>
        <row r="526">
          <cell r="B526">
            <v>207.95</v>
          </cell>
          <cell r="C526">
            <v>278.14999999999998</v>
          </cell>
        </row>
        <row r="527">
          <cell r="B527">
            <v>207.97499999999999</v>
          </cell>
          <cell r="C527">
            <v>279.57499999999999</v>
          </cell>
        </row>
        <row r="528">
          <cell r="B528">
            <v>208</v>
          </cell>
          <cell r="C528">
            <v>281</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BHUSAWAL"/>
      <sheetName val="F1(Bhu)"/>
      <sheetName val="F2.1(Bhu)"/>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Chandrapur"/>
      <sheetName val="F1(Cha)"/>
      <sheetName val="F2.1(Cha)"/>
      <sheetName val="F2.2(Cha)"/>
      <sheetName val="F2.3(Cha)"/>
      <sheetName val="F2.6(Cha)"/>
      <sheetName val="F3(Cha)"/>
      <sheetName val="F3.1(Cha)"/>
      <sheetName val="F3.2(Cha)"/>
      <sheetName val="F3.3(Cha)"/>
      <sheetName val="F4(Cha)"/>
      <sheetName val="F5(Cha)"/>
      <sheetName val="F5.1(Cha)"/>
      <sheetName val="F5.2(Cha)"/>
      <sheetName val="F5.3(Cha)"/>
      <sheetName val="F5.4(Cha)"/>
      <sheetName val="F6(Cha)"/>
      <sheetName val="F11(Cha)"/>
      <sheetName val="F12(Cha)"/>
      <sheetName val="Koradi"/>
      <sheetName val="F1(Kor)"/>
      <sheetName val="F2.1(Kor)"/>
      <sheetName val="F2.2(Kor)"/>
      <sheetName val="F2.3(Kor)"/>
      <sheetName val="F2.6(Kor)"/>
      <sheetName val="F3(Kor)"/>
      <sheetName val="F3.1(Kor)"/>
      <sheetName val="F3.2(Kor)"/>
      <sheetName val="F3.3(Kor)"/>
      <sheetName val="F4(Kor)"/>
      <sheetName val="F5(Kor)"/>
      <sheetName val="F5.1(Kor)"/>
      <sheetName val="F5.2(Kor)"/>
      <sheetName val="F5.3(Kor)"/>
      <sheetName val="F5.4(Kor)"/>
      <sheetName val="F6(Kor)"/>
      <sheetName val="F11(Kor)"/>
      <sheetName val="F12(Kor)"/>
      <sheetName val="Paras"/>
      <sheetName val="F1(Paras)"/>
      <sheetName val="F2.1(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1(Parli)"/>
      <sheetName val="F2.1(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1(Kha)"/>
      <sheetName val="F2.1(Kh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1(Nasi)"/>
      <sheetName val="F2.1(Nasi)"/>
      <sheetName val="F2.2(Nasi)"/>
      <sheetName val="F2.3(Nasi)"/>
      <sheetName val="F2.6(Nasi)"/>
      <sheetName val="F3(Nasi)"/>
      <sheetName val="F3.1(Nasi)"/>
      <sheetName val="F3.2(Nasi)"/>
      <sheetName val="F3.3(Nasi)"/>
      <sheetName val="F4(Nasi)"/>
      <sheetName val="F5(Nasi)"/>
      <sheetName val="F5.1(Nasi)"/>
      <sheetName val="F5.2(Nasi)"/>
      <sheetName val="F5.3(Nasi)"/>
      <sheetName val="F5.4(Nasi)"/>
      <sheetName val="F6(Nasi)"/>
      <sheetName val="F11(Nasi)"/>
      <sheetName val="F12(Nasi)"/>
      <sheetName val="Uran"/>
      <sheetName val="F1(Uran)"/>
      <sheetName val="F2.1(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1(Hydro)"/>
      <sheetName val="F2.1(Hydro)"/>
      <sheetName val="F2.3(Hydro)"/>
      <sheetName val="F2.4(Hydro)"/>
      <sheetName val="F2.6(Hydro)"/>
      <sheetName val="F3(Hydro)"/>
      <sheetName val="F3.1(Hydro)"/>
      <sheetName val="F3.2(Hydro)"/>
      <sheetName val="F3.3(Hydro)"/>
      <sheetName val="F4(Hydro)"/>
      <sheetName val="F4(Koyna)"/>
      <sheetName val="F4(PuneHydro)"/>
      <sheetName val="F4(NasikHydro)"/>
      <sheetName val="F5(Hydro)"/>
      <sheetName val="F5.1(Hydro)"/>
      <sheetName val="F5.2(Hydro)"/>
      <sheetName val="F5.3(PuneHydro)"/>
      <sheetName val="F5.4(PuneHydro)"/>
      <sheetName val="F5.3(NasikHydro)"/>
      <sheetName val="F5.4(NasikHydro)"/>
      <sheetName val="F5.3(Koyna)"/>
      <sheetName val="F5.4(Koyna)"/>
      <sheetName val="F6(Hydro)"/>
      <sheetName val="F11(Hydro)"/>
      <sheetName val="F12(Hydro)"/>
    </sheetNames>
    <sheetDataSet>
      <sheetData sheetId="0">
        <row r="4">
          <cell r="B4">
            <v>7.8600000000000003E-2</v>
          </cell>
        </row>
        <row r="5">
          <cell r="B5">
            <v>7.8600000000000003E-2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BHUSAWAL"/>
      <sheetName val="F1(Bhu)"/>
      <sheetName val="F2.1(Bhu)"/>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Chandrapur"/>
      <sheetName val="F1(Cha)"/>
      <sheetName val="F2.1(Cha)"/>
      <sheetName val="F2.2(Cha)"/>
      <sheetName val="F2.3(Cha)"/>
      <sheetName val="F2.6(Cha)"/>
      <sheetName val="F3(Cha)"/>
      <sheetName val="F3.1(Cha)"/>
      <sheetName val="F3.2(Cha)"/>
      <sheetName val="F3.3(Cha)"/>
      <sheetName val="F4(Cha)"/>
      <sheetName val="F5(Cha)"/>
      <sheetName val="F5.1(Cha)"/>
      <sheetName val="F5.2(Cha)"/>
      <sheetName val="F5.3(Cha)"/>
      <sheetName val="F5.4(Cha)"/>
      <sheetName val="F6(Cha)"/>
      <sheetName val="F11(Cha)"/>
      <sheetName val="F12(Cha)"/>
      <sheetName val="Koradi"/>
      <sheetName val="F1(Kor)"/>
      <sheetName val="F2.1(Kor)"/>
      <sheetName val="F2.2(Kor)"/>
      <sheetName val="F2.3(Kor)"/>
      <sheetName val="F2.6(Kor)"/>
      <sheetName val="F3(Kor)"/>
      <sheetName val="F3.1(Kor)"/>
      <sheetName val="F3.2(Kor)"/>
      <sheetName val="F3.3(Kor)"/>
      <sheetName val="F4(Kor)"/>
      <sheetName val="F5(Kor)"/>
      <sheetName val="F5.1(Kor)"/>
      <sheetName val="F5.2(Kor)"/>
      <sheetName val="F5.3(Kor)"/>
      <sheetName val="F5.4(Kor)"/>
      <sheetName val="F6(Kor)"/>
      <sheetName val="F11(Kor)"/>
      <sheetName val="F12(Kor)"/>
      <sheetName val="Paras"/>
      <sheetName val="F1(Paras)"/>
      <sheetName val="F2.1(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1(Parli)"/>
      <sheetName val="F2.1(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1(Kha)"/>
      <sheetName val="F2.1(Kh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1(Nasi)"/>
      <sheetName val="F2.1(Nasi)"/>
      <sheetName val="F2.2(Nasi)"/>
      <sheetName val="F2.3(Nasi)"/>
      <sheetName val="F2.6(Nasi)"/>
      <sheetName val="F3(Nasi)"/>
      <sheetName val="F3.1(Nasi)"/>
      <sheetName val="F3.2(Nasi)"/>
      <sheetName val="F3.3(Nasi)"/>
      <sheetName val="F4(Nasi)"/>
      <sheetName val="F5(Nasi)"/>
      <sheetName val="F5.1(Nasi)"/>
      <sheetName val="F5.2(Nasi)"/>
      <sheetName val="F5.3(Nasi)"/>
      <sheetName val="F5.4(Nasi)"/>
      <sheetName val="F6(Nasi)"/>
      <sheetName val="F11(Nasi)"/>
      <sheetName val="F12(Nasi)"/>
      <sheetName val="Uran"/>
      <sheetName val="F1(Uran)"/>
      <sheetName val="F2.1(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1(Hydro)"/>
      <sheetName val="F2.1(Hydro)"/>
      <sheetName val="F2.3(Hydro)"/>
      <sheetName val="F2.4(Hydro)"/>
      <sheetName val="F2.6(Hydro)"/>
      <sheetName val="F3(Hydro)"/>
      <sheetName val="F3.1(Hydro)"/>
      <sheetName val="F3.2(Hydro)"/>
      <sheetName val="F3.3(Hydro)"/>
      <sheetName val="F4(Hydro)"/>
      <sheetName val="F4(Koyna)"/>
      <sheetName val="F4(PuneHydro)"/>
      <sheetName val="F4(NasikHydro)"/>
      <sheetName val="F5(Hydro)"/>
      <sheetName val="F5.1(Hydro)"/>
      <sheetName val="F5.2(Hydro)"/>
      <sheetName val="F5.3(PuneHydro)"/>
      <sheetName val="F5.4(PuneHydro)"/>
      <sheetName val="F5.3(NasikHydro)"/>
      <sheetName val="F5.4(NasikHydro)"/>
      <sheetName val="F5.3(Koyna)"/>
      <sheetName val="F5.4(Koyna)"/>
      <sheetName val="F6(Hydro)"/>
      <sheetName val="F11(Hydro)"/>
      <sheetName val="F12(Hydro)"/>
    </sheetNames>
    <sheetDataSet>
      <sheetData sheetId="0">
        <row r="3">
          <cell r="B3">
            <v>7.8600000000000003E-2</v>
          </cell>
        </row>
        <row r="14">
          <cell r="B14">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WIN-4"/>
      <sheetName val="ASWIN-3"/>
      <sheetName val="ASHWIN- (2)"/>
      <sheetName val="ASHWIN-1"/>
      <sheetName val="Purchases08__09"/>
      <sheetName val="CDB "/>
      <sheetName val="Cost Element Group"/>
      <sheetName val="Project Approval"/>
      <sheetName val="Phasing1"/>
      <sheetName val="Phasing2"/>
      <sheetName val="Phasing3"/>
      <sheetName val="Input"/>
      <sheetName val="Consolidated"/>
      <sheetName val="O&amp;M1"/>
      <sheetName val="O&amp;M2"/>
      <sheetName val="O&amp;M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RATE"/>
      <sheetName val="QTY-DATA"/>
      <sheetName val="VALUE-DOMESTIC"/>
      <sheetName val="VALUE-EXPORT"/>
      <sheetName val="comments"/>
      <sheetName val="SUMMARY"/>
      <sheetName val="Project Approval"/>
    </sheetNames>
    <sheetDataSet>
      <sheetData sheetId="0"/>
      <sheetData sheetId="1" refreshError="1">
        <row r="463">
          <cell r="D463" t="str">
            <v>ACTRAPID HM (GE)</v>
          </cell>
          <cell r="F463">
            <v>10</v>
          </cell>
          <cell r="H463">
            <v>0</v>
          </cell>
        </row>
        <row r="464">
          <cell r="D464" t="str">
            <v>ALCYTAM 20 (4*7)</v>
          </cell>
          <cell r="F464">
            <v>7</v>
          </cell>
          <cell r="H464">
            <v>700000</v>
          </cell>
          <cell r="I464">
            <v>40320</v>
          </cell>
        </row>
        <row r="465">
          <cell r="D465" t="str">
            <v>ALCYTAM 20 (2*7)</v>
          </cell>
          <cell r="F465">
            <v>7</v>
          </cell>
          <cell r="H465">
            <v>0</v>
          </cell>
        </row>
        <row r="466">
          <cell r="D466" t="str">
            <v>ALMINTH 200</v>
          </cell>
          <cell r="F466">
            <v>2</v>
          </cell>
          <cell r="H466">
            <v>3200</v>
          </cell>
          <cell r="I466">
            <v>78992</v>
          </cell>
        </row>
        <row r="467">
          <cell r="D467" t="str">
            <v>ALMINTH 200 (100 T)</v>
          </cell>
          <cell r="F467">
            <v>100</v>
          </cell>
          <cell r="H467">
            <v>0</v>
          </cell>
        </row>
        <row r="468">
          <cell r="D468" t="str">
            <v>ALMINTH 400</v>
          </cell>
          <cell r="F468">
            <v>1</v>
          </cell>
          <cell r="H468">
            <v>0</v>
          </cell>
        </row>
        <row r="469">
          <cell r="D469" t="str">
            <v>ALMINTH 400 (100 T)</v>
          </cell>
          <cell r="F469">
            <v>100</v>
          </cell>
          <cell r="H469">
            <v>0</v>
          </cell>
          <cell r="I469">
            <v>52</v>
          </cell>
        </row>
        <row r="470">
          <cell r="D470" t="str">
            <v>ALMINTH SUSP.</v>
          </cell>
          <cell r="F470">
            <v>10</v>
          </cell>
          <cell r="H470">
            <v>0</v>
          </cell>
        </row>
        <row r="471">
          <cell r="D471" t="str">
            <v>ALPRAX 0.25 (2*10)</v>
          </cell>
          <cell r="F471">
            <v>10</v>
          </cell>
          <cell r="H471">
            <v>400000</v>
          </cell>
          <cell r="I471">
            <v>96150</v>
          </cell>
        </row>
        <row r="472">
          <cell r="D472" t="str">
            <v>ALPRAX 0.50(3*10)</v>
          </cell>
          <cell r="F472">
            <v>10</v>
          </cell>
          <cell r="H472">
            <v>0</v>
          </cell>
          <cell r="I472">
            <v>117348</v>
          </cell>
        </row>
        <row r="473">
          <cell r="D473" t="str">
            <v>ALPRAX 0.50 - 1*10</v>
          </cell>
          <cell r="F473">
            <v>10</v>
          </cell>
          <cell r="H473">
            <v>0</v>
          </cell>
        </row>
        <row r="474">
          <cell r="D474" t="str">
            <v>ALPRAX 0.50(2*10)</v>
          </cell>
          <cell r="F474">
            <v>10</v>
          </cell>
          <cell r="H474">
            <v>400000</v>
          </cell>
        </row>
        <row r="475">
          <cell r="D475" t="str">
            <v>ALPRAX 1 (2*10)</v>
          </cell>
          <cell r="F475">
            <v>10</v>
          </cell>
          <cell r="H475">
            <v>400000</v>
          </cell>
          <cell r="I475">
            <v>77828</v>
          </cell>
        </row>
        <row r="476">
          <cell r="D476" t="str">
            <v>AMLOCOR 2.5 (3*10)</v>
          </cell>
          <cell r="F476">
            <v>10</v>
          </cell>
          <cell r="H476">
            <v>0</v>
          </cell>
          <cell r="I476">
            <v>16956</v>
          </cell>
        </row>
        <row r="477">
          <cell r="D477" t="str">
            <v>AMLOCOR 5</v>
          </cell>
          <cell r="F477">
            <v>10</v>
          </cell>
          <cell r="H477">
            <v>0</v>
          </cell>
          <cell r="I477">
            <v>16570</v>
          </cell>
        </row>
        <row r="478">
          <cell r="D478" t="str">
            <v>AMLOCOR 5(1*10)</v>
          </cell>
          <cell r="F478">
            <v>10</v>
          </cell>
          <cell r="H478">
            <v>403000</v>
          </cell>
        </row>
        <row r="479">
          <cell r="D479" t="str">
            <v>AMLOCOR 5(3*10)</v>
          </cell>
          <cell r="F479">
            <v>10</v>
          </cell>
          <cell r="H479">
            <v>0</v>
          </cell>
        </row>
        <row r="480">
          <cell r="D480" t="str">
            <v>AMLOCOR 10(3*10)</v>
          </cell>
          <cell r="F480">
            <v>10</v>
          </cell>
          <cell r="H480">
            <v>0</v>
          </cell>
        </row>
        <row r="481">
          <cell r="D481" t="str">
            <v>AMLOCOR 10(10*10)</v>
          </cell>
          <cell r="F481">
            <v>10</v>
          </cell>
          <cell r="H481">
            <v>0</v>
          </cell>
          <cell r="I481">
            <v>25341</v>
          </cell>
        </row>
        <row r="482">
          <cell r="D482" t="str">
            <v>ANDROZ 50 (1*10)</v>
          </cell>
          <cell r="F482">
            <v>10</v>
          </cell>
          <cell r="H482">
            <v>0</v>
          </cell>
          <cell r="I482">
            <v>3720</v>
          </cell>
        </row>
        <row r="483">
          <cell r="D483" t="str">
            <v>ANDROZ 50 (1*6)</v>
          </cell>
          <cell r="F483">
            <v>6</v>
          </cell>
          <cell r="H483">
            <v>0</v>
          </cell>
        </row>
        <row r="484">
          <cell r="D484" t="str">
            <v>ANDROZ 100 (1*10)</v>
          </cell>
          <cell r="F484">
            <v>10</v>
          </cell>
          <cell r="H484">
            <v>0</v>
          </cell>
          <cell r="I484">
            <v>1000</v>
          </cell>
        </row>
        <row r="485">
          <cell r="D485" t="str">
            <v>ANGIOPRIL 25</v>
          </cell>
          <cell r="F485">
            <v>10</v>
          </cell>
          <cell r="H485">
            <v>36000</v>
          </cell>
          <cell r="I485">
            <v>410140</v>
          </cell>
          <cell r="K485">
            <v>28750</v>
          </cell>
        </row>
        <row r="486">
          <cell r="D486" t="str">
            <v>ANGIOPRIL 25 (1000 T)</v>
          </cell>
          <cell r="F486">
            <v>1000</v>
          </cell>
          <cell r="H486">
            <v>0</v>
          </cell>
          <cell r="I486">
            <v>290</v>
          </cell>
        </row>
        <row r="487">
          <cell r="D487" t="str">
            <v>ANGIOPRIL 25(1*10)</v>
          </cell>
          <cell r="F487">
            <v>10</v>
          </cell>
          <cell r="H487">
            <v>0</v>
          </cell>
        </row>
        <row r="488">
          <cell r="D488" t="str">
            <v>ANTIDEP-25 TAB</v>
          </cell>
          <cell r="F488">
            <v>10</v>
          </cell>
          <cell r="H488">
            <v>0</v>
          </cell>
          <cell r="I488">
            <v>10</v>
          </cell>
        </row>
        <row r="489">
          <cell r="D489" t="str">
            <v>ANTIDEP-25 TAB (1*10)</v>
          </cell>
          <cell r="F489">
            <v>10</v>
          </cell>
          <cell r="H489">
            <v>0</v>
          </cell>
        </row>
        <row r="490">
          <cell r="D490" t="str">
            <v>ANTIDEP-25 TAB (1000)</v>
          </cell>
          <cell r="F490">
            <v>1000</v>
          </cell>
          <cell r="H490">
            <v>0</v>
          </cell>
        </row>
        <row r="491">
          <cell r="D491" t="str">
            <v>ASTELONG TAB</v>
          </cell>
          <cell r="F491">
            <v>10</v>
          </cell>
          <cell r="H491">
            <v>0</v>
          </cell>
          <cell r="I491">
            <v>21390</v>
          </cell>
        </row>
        <row r="492">
          <cell r="D492" t="str">
            <v>ASTELONG TAB(1*10)</v>
          </cell>
          <cell r="F492">
            <v>10</v>
          </cell>
          <cell r="H492">
            <v>0</v>
          </cell>
        </row>
        <row r="493">
          <cell r="D493" t="str">
            <v>ASTHAFEN (10)</v>
          </cell>
          <cell r="F493">
            <v>10</v>
          </cell>
          <cell r="H493">
            <v>0</v>
          </cell>
          <cell r="I493">
            <v>21380</v>
          </cell>
        </row>
        <row r="494">
          <cell r="D494" t="str">
            <v>ASTHAFEN (5*10)</v>
          </cell>
          <cell r="F494">
            <v>10</v>
          </cell>
          <cell r="H494">
            <v>0</v>
          </cell>
        </row>
        <row r="495">
          <cell r="D495" t="str">
            <v>AZUKON MR (3*10) BRAZIL</v>
          </cell>
          <cell r="F495">
            <v>10</v>
          </cell>
          <cell r="H495">
            <v>0</v>
          </cell>
        </row>
        <row r="496">
          <cell r="D496" t="str">
            <v>AZUKON MR (2*10) BRAZIL</v>
          </cell>
          <cell r="F496">
            <v>10</v>
          </cell>
          <cell r="H496">
            <v>0</v>
          </cell>
        </row>
        <row r="497">
          <cell r="D497" t="str">
            <v>AZULIX 1 2*10</v>
          </cell>
          <cell r="F497">
            <v>10</v>
          </cell>
          <cell r="H497">
            <v>0</v>
          </cell>
        </row>
        <row r="498">
          <cell r="D498" t="str">
            <v>AZULIX 1 - 3*10</v>
          </cell>
          <cell r="F498">
            <v>10</v>
          </cell>
          <cell r="H498">
            <v>0</v>
          </cell>
        </row>
        <row r="499">
          <cell r="D499" t="str">
            <v>AZULIX 2 - 3*10</v>
          </cell>
          <cell r="F499">
            <v>10</v>
          </cell>
          <cell r="H499">
            <v>3500</v>
          </cell>
        </row>
        <row r="500">
          <cell r="D500" t="str">
            <v>BETACARD -100 TAB (10T)</v>
          </cell>
          <cell r="F500">
            <v>10</v>
          </cell>
          <cell r="H500">
            <v>105800</v>
          </cell>
          <cell r="I500">
            <v>5000</v>
          </cell>
        </row>
        <row r="501">
          <cell r="D501" t="str">
            <v>BETACARD -100 TAB - (2*10)</v>
          </cell>
          <cell r="F501">
            <v>10</v>
          </cell>
          <cell r="H501">
            <v>0</v>
          </cell>
        </row>
        <row r="502">
          <cell r="D502" t="str">
            <v>BETACARD -100 TAB (1*10)</v>
          </cell>
          <cell r="F502">
            <v>10</v>
          </cell>
          <cell r="H502">
            <v>0</v>
          </cell>
        </row>
        <row r="503">
          <cell r="D503" t="str">
            <v>BETACARD -100 TAB (3*10T)</v>
          </cell>
          <cell r="F503">
            <v>10</v>
          </cell>
          <cell r="H503">
            <v>0</v>
          </cell>
        </row>
        <row r="504">
          <cell r="D504" t="str">
            <v>BETACARD -100 TAB (1000 T)</v>
          </cell>
          <cell r="F504">
            <v>1000</v>
          </cell>
          <cell r="H504">
            <v>0</v>
          </cell>
        </row>
        <row r="505">
          <cell r="D505" t="str">
            <v>BETACARD -50 TAB (3*10)</v>
          </cell>
          <cell r="F505">
            <v>10</v>
          </cell>
          <cell r="H505">
            <v>0</v>
          </cell>
        </row>
        <row r="506">
          <cell r="D506" t="str">
            <v>BETACARD -50 TAB (2*5*10)</v>
          </cell>
          <cell r="F506">
            <v>10</v>
          </cell>
          <cell r="H506">
            <v>526000</v>
          </cell>
        </row>
        <row r="507">
          <cell r="D507" t="str">
            <v>BETACARD -50 TAB (10T)</v>
          </cell>
          <cell r="F507">
            <v>10</v>
          </cell>
          <cell r="H507">
            <v>0</v>
          </cell>
          <cell r="I507">
            <v>58840</v>
          </cell>
        </row>
        <row r="508">
          <cell r="D508" t="str">
            <v>BETACARD -50 TAB - (2*10)</v>
          </cell>
          <cell r="F508">
            <v>10</v>
          </cell>
          <cell r="H508">
            <v>0</v>
          </cell>
        </row>
        <row r="509">
          <cell r="D509" t="str">
            <v>BETACARD -50 TAB (1*10)</v>
          </cell>
          <cell r="F509">
            <v>10</v>
          </cell>
          <cell r="H509">
            <v>0</v>
          </cell>
        </row>
        <row r="510">
          <cell r="D510" t="str">
            <v>BETACARD -50 TAB (30*14)</v>
          </cell>
          <cell r="F510">
            <v>14</v>
          </cell>
          <cell r="H510">
            <v>0</v>
          </cell>
        </row>
        <row r="511">
          <cell r="D511" t="str">
            <v>CALCIGARD 10 CAP</v>
          </cell>
          <cell r="F511">
            <v>10</v>
          </cell>
          <cell r="H511">
            <v>3256500</v>
          </cell>
          <cell r="I511">
            <v>443610</v>
          </cell>
        </row>
        <row r="512">
          <cell r="D512" t="str">
            <v>CALCIGARD 10 CAP (1*10)</v>
          </cell>
          <cell r="F512">
            <v>10</v>
          </cell>
          <cell r="H512">
            <v>0</v>
          </cell>
        </row>
        <row r="513">
          <cell r="D513" t="str">
            <v>CALCIGARD 5 CAP</v>
          </cell>
          <cell r="F513">
            <v>10</v>
          </cell>
          <cell r="H513">
            <v>3567200</v>
          </cell>
          <cell r="I513">
            <v>15250</v>
          </cell>
        </row>
        <row r="514">
          <cell r="D514" t="str">
            <v>CALCIGARD RETD TAB</v>
          </cell>
          <cell r="F514">
            <v>10</v>
          </cell>
          <cell r="H514">
            <v>0</v>
          </cell>
          <cell r="I514">
            <v>312490</v>
          </cell>
          <cell r="K514">
            <v>179320</v>
          </cell>
        </row>
        <row r="515">
          <cell r="D515" t="str">
            <v>CALCIGARD RETD TAB(3*10)</v>
          </cell>
          <cell r="F515">
            <v>10</v>
          </cell>
          <cell r="H515">
            <v>0</v>
          </cell>
        </row>
        <row r="516">
          <cell r="D516" t="str">
            <v>CALCIGARD RETD TAB(1*10)</v>
          </cell>
          <cell r="F516">
            <v>10</v>
          </cell>
          <cell r="H516">
            <v>0</v>
          </cell>
        </row>
        <row r="517">
          <cell r="D517" t="str">
            <v>CARBATOL -200</v>
          </cell>
          <cell r="F517">
            <v>10</v>
          </cell>
          <cell r="H517">
            <v>300000</v>
          </cell>
          <cell r="I517">
            <v>135700</v>
          </cell>
          <cell r="K517">
            <v>52000</v>
          </cell>
        </row>
        <row r="518">
          <cell r="D518" t="str">
            <v>CARBATOL -200(5*10)</v>
          </cell>
          <cell r="F518">
            <v>10</v>
          </cell>
          <cell r="H518">
            <v>0</v>
          </cell>
        </row>
        <row r="519">
          <cell r="D519" t="str">
            <v>CARBATOL -200(1*10)</v>
          </cell>
          <cell r="F519">
            <v>10</v>
          </cell>
          <cell r="H519">
            <v>0</v>
          </cell>
        </row>
        <row r="520">
          <cell r="D520" t="str">
            <v>CARBATOL -200(100)</v>
          </cell>
          <cell r="F520">
            <v>10</v>
          </cell>
          <cell r="H520">
            <v>0</v>
          </cell>
        </row>
        <row r="521">
          <cell r="D521" t="str">
            <v>CARBATOL -200(500)</v>
          </cell>
          <cell r="F521">
            <v>500</v>
          </cell>
          <cell r="H521">
            <v>0</v>
          </cell>
          <cell r="I521">
            <v>843</v>
          </cell>
        </row>
        <row r="522">
          <cell r="D522" t="str">
            <v>CARBATOL -200(1000)</v>
          </cell>
          <cell r="F522">
            <v>1000</v>
          </cell>
          <cell r="H522">
            <v>0</v>
          </cell>
        </row>
        <row r="523">
          <cell r="D523" t="str">
            <v>CARBATOL CR 200</v>
          </cell>
          <cell r="F523">
            <v>10</v>
          </cell>
          <cell r="H523">
            <v>0</v>
          </cell>
          <cell r="I523">
            <v>10800</v>
          </cell>
        </row>
        <row r="524">
          <cell r="D524" t="str">
            <v>CARBATOL CR 200(1*10)</v>
          </cell>
          <cell r="F524">
            <v>10</v>
          </cell>
          <cell r="H524">
            <v>0</v>
          </cell>
        </row>
        <row r="525">
          <cell r="D525" t="str">
            <v>CHLORPROMAZINE 25 TAB</v>
          </cell>
          <cell r="F525">
            <v>1000</v>
          </cell>
          <cell r="H525">
            <v>0</v>
          </cell>
        </row>
        <row r="526">
          <cell r="D526" t="str">
            <v>CHLORPROMAZINE 100 TAB</v>
          </cell>
          <cell r="F526">
            <v>1000</v>
          </cell>
          <cell r="H526">
            <v>0</v>
          </cell>
        </row>
        <row r="527">
          <cell r="D527" t="str">
            <v>CLONOTRIL 0.5 (2*10)</v>
          </cell>
          <cell r="F527">
            <v>10</v>
          </cell>
          <cell r="H527">
            <v>0</v>
          </cell>
          <cell r="I527">
            <v>53222</v>
          </cell>
        </row>
        <row r="528">
          <cell r="D528" t="str">
            <v>CLONOTRIL 2 (2*10)</v>
          </cell>
          <cell r="F528">
            <v>10</v>
          </cell>
          <cell r="H528">
            <v>4200000</v>
          </cell>
          <cell r="I528">
            <v>53214</v>
          </cell>
        </row>
        <row r="529">
          <cell r="D529" t="str">
            <v>CONPRESS 6.25 (10*10)</v>
          </cell>
          <cell r="F529">
            <v>10</v>
          </cell>
          <cell r="H529">
            <v>23200</v>
          </cell>
        </row>
        <row r="530">
          <cell r="D530" t="str">
            <v>CONPRESS 12.5 (10*10)</v>
          </cell>
          <cell r="F530">
            <v>10</v>
          </cell>
          <cell r="H530">
            <v>0</v>
          </cell>
        </row>
        <row r="531">
          <cell r="D531" t="str">
            <v>DEPLATT  TAB</v>
          </cell>
          <cell r="F531">
            <v>10</v>
          </cell>
          <cell r="H531">
            <v>0</v>
          </cell>
          <cell r="I531">
            <v>9936</v>
          </cell>
        </row>
        <row r="532">
          <cell r="D532" t="str">
            <v>DEPLATT  TAB (10*10)</v>
          </cell>
          <cell r="F532">
            <v>10</v>
          </cell>
          <cell r="H532">
            <v>0</v>
          </cell>
        </row>
        <row r="533">
          <cell r="D533" t="str">
            <v>DEPLATT  TAB (1*10)</v>
          </cell>
          <cell r="F533">
            <v>10</v>
          </cell>
          <cell r="H533">
            <v>0</v>
          </cell>
        </row>
        <row r="534">
          <cell r="D534" t="str">
            <v>DICLOGESIC TAB</v>
          </cell>
          <cell r="F534">
            <v>10</v>
          </cell>
          <cell r="H534">
            <v>0</v>
          </cell>
        </row>
        <row r="535">
          <cell r="D535" t="str">
            <v>DICLOMAX 25 TAB</v>
          </cell>
          <cell r="F535">
            <v>10</v>
          </cell>
          <cell r="H535">
            <v>0</v>
          </cell>
          <cell r="I535">
            <v>302270</v>
          </cell>
          <cell r="K535">
            <v>8100</v>
          </cell>
        </row>
        <row r="536">
          <cell r="D536" t="str">
            <v>DICLOMAX 25 - 2*10</v>
          </cell>
          <cell r="F536">
            <v>10</v>
          </cell>
          <cell r="H536">
            <v>0</v>
          </cell>
        </row>
        <row r="537">
          <cell r="D537" t="str">
            <v>DICLOMAX 25(1*10)</v>
          </cell>
          <cell r="F537">
            <v>10</v>
          </cell>
          <cell r="H537">
            <v>0</v>
          </cell>
        </row>
        <row r="538">
          <cell r="D538" t="str">
            <v>DICLOMAX 25(50*10)</v>
          </cell>
          <cell r="F538">
            <v>10</v>
          </cell>
          <cell r="H538">
            <v>0</v>
          </cell>
        </row>
        <row r="539">
          <cell r="D539" t="str">
            <v>DICLOMAX 50 (40*10)</v>
          </cell>
          <cell r="F539">
            <v>10</v>
          </cell>
          <cell r="H539">
            <v>0</v>
          </cell>
        </row>
        <row r="540">
          <cell r="D540" t="str">
            <v>DICLOMAX 50</v>
          </cell>
          <cell r="F540">
            <v>10</v>
          </cell>
          <cell r="H540">
            <v>2912500</v>
          </cell>
          <cell r="I540">
            <v>59130</v>
          </cell>
          <cell r="K540">
            <v>28460</v>
          </cell>
        </row>
        <row r="541">
          <cell r="D541" t="str">
            <v>DICLOMAX 50 (2*10)</v>
          </cell>
          <cell r="F541">
            <v>10</v>
          </cell>
          <cell r="H541">
            <v>0</v>
          </cell>
        </row>
        <row r="542">
          <cell r="D542" t="str">
            <v>DICLOMAX 50(1*10)</v>
          </cell>
          <cell r="F542">
            <v>10</v>
          </cell>
          <cell r="H542">
            <v>0</v>
          </cell>
        </row>
        <row r="543">
          <cell r="D543" t="str">
            <v>DICLOMAX INJ.</v>
          </cell>
          <cell r="F543">
            <v>3</v>
          </cell>
          <cell r="H543">
            <v>0</v>
          </cell>
          <cell r="I543">
            <v>64075</v>
          </cell>
          <cell r="K543">
            <v>79900</v>
          </cell>
        </row>
        <row r="544">
          <cell r="D544" t="str">
            <v>DILZEM -30</v>
          </cell>
          <cell r="F544">
            <v>10</v>
          </cell>
          <cell r="H544">
            <v>490800</v>
          </cell>
          <cell r="I544">
            <v>12020</v>
          </cell>
        </row>
        <row r="545">
          <cell r="D545" t="str">
            <v>DILZEM -60 (OTHER THAN RUSSIAN)</v>
          </cell>
          <cell r="F545">
            <v>10</v>
          </cell>
          <cell r="H545">
            <v>500699.99999999994</v>
          </cell>
          <cell r="I545">
            <v>50120</v>
          </cell>
        </row>
        <row r="546">
          <cell r="D546" t="str">
            <v>DILZEM 60 (1000 T)</v>
          </cell>
          <cell r="F546">
            <v>1000</v>
          </cell>
          <cell r="H546">
            <v>0</v>
          </cell>
          <cell r="I546">
            <v>73</v>
          </cell>
        </row>
        <row r="547">
          <cell r="D547" t="str">
            <v>DILZEM - SR TAB (10)</v>
          </cell>
          <cell r="F547">
            <v>10</v>
          </cell>
          <cell r="H547">
            <v>0</v>
          </cell>
        </row>
        <row r="548">
          <cell r="D548" t="str">
            <v>DILZEM - SR TAB (20*5*10)</v>
          </cell>
          <cell r="F548">
            <v>10</v>
          </cell>
          <cell r="H548">
            <v>0</v>
          </cell>
        </row>
        <row r="549">
          <cell r="D549" t="str">
            <v>DILZEM - SR TAB (10*10)</v>
          </cell>
          <cell r="F549">
            <v>10</v>
          </cell>
          <cell r="H549">
            <v>0</v>
          </cell>
        </row>
        <row r="550">
          <cell r="D550" t="str">
            <v>DILTOR CD 180 (2*10)</v>
          </cell>
          <cell r="F550">
            <v>10</v>
          </cell>
          <cell r="H550">
            <v>0</v>
          </cell>
        </row>
        <row r="551">
          <cell r="D551" t="str">
            <v>DILTOR CD 180 (1*8)</v>
          </cell>
          <cell r="F551">
            <v>8</v>
          </cell>
          <cell r="H551">
            <v>0</v>
          </cell>
        </row>
        <row r="552">
          <cell r="D552" t="str">
            <v>DILTOR CD 240 (2*10)</v>
          </cell>
          <cell r="F552">
            <v>10</v>
          </cell>
          <cell r="H552">
            <v>0</v>
          </cell>
        </row>
        <row r="553">
          <cell r="D553" t="str">
            <v>DOMSTAL 10</v>
          </cell>
          <cell r="F553">
            <v>10</v>
          </cell>
          <cell r="H553">
            <v>500000</v>
          </cell>
          <cell r="I553">
            <v>210590</v>
          </cell>
          <cell r="K553">
            <v>9710</v>
          </cell>
        </row>
        <row r="554">
          <cell r="D554" t="str">
            <v>DOMSTAL 10(3*10)</v>
          </cell>
          <cell r="F554">
            <v>10</v>
          </cell>
          <cell r="H554">
            <v>0</v>
          </cell>
        </row>
        <row r="555">
          <cell r="D555" t="str">
            <v>DOMSTAL 10(5*10)</v>
          </cell>
          <cell r="F555">
            <v>10</v>
          </cell>
          <cell r="H555">
            <v>0</v>
          </cell>
        </row>
        <row r="556">
          <cell r="D556" t="str">
            <v>DOMSTAL 10(10*1*10)</v>
          </cell>
          <cell r="F556">
            <v>10</v>
          </cell>
          <cell r="H556">
            <v>0</v>
          </cell>
        </row>
        <row r="557">
          <cell r="D557" t="str">
            <v>DOMSTAL 10(1*10)</v>
          </cell>
          <cell r="F557">
            <v>10</v>
          </cell>
          <cell r="H557">
            <v>0</v>
          </cell>
        </row>
        <row r="558">
          <cell r="D558" t="str">
            <v>DOMSTAL SUSP</v>
          </cell>
          <cell r="F558">
            <v>30</v>
          </cell>
          <cell r="H558">
            <v>0</v>
          </cell>
        </row>
        <row r="559">
          <cell r="D559" t="str">
            <v>DOXETAR 25</v>
          </cell>
          <cell r="F559">
            <v>1000</v>
          </cell>
          <cell r="H559">
            <v>0</v>
          </cell>
        </row>
        <row r="560">
          <cell r="D560" t="str">
            <v xml:space="preserve">DOXETAR 25 100 </v>
          </cell>
          <cell r="F560">
            <v>100</v>
          </cell>
          <cell r="H560">
            <v>0</v>
          </cell>
          <cell r="I560">
            <v>1151</v>
          </cell>
        </row>
        <row r="561">
          <cell r="D561" t="str">
            <v>DOXETAR 25 2*10</v>
          </cell>
          <cell r="F561">
            <v>10</v>
          </cell>
          <cell r="H561">
            <v>0</v>
          </cell>
        </row>
        <row r="562">
          <cell r="D562" t="str">
            <v>DROXYL 500TAB.</v>
          </cell>
          <cell r="F562">
            <v>4</v>
          </cell>
          <cell r="H562">
            <v>0</v>
          </cell>
        </row>
        <row r="563">
          <cell r="D563" t="str">
            <v>DUODOPA CR</v>
          </cell>
          <cell r="F563">
            <v>10</v>
          </cell>
          <cell r="H563">
            <v>1178500</v>
          </cell>
        </row>
        <row r="564">
          <cell r="D564" t="str">
            <v>ECATOR 2.5</v>
          </cell>
          <cell r="F564">
            <v>7</v>
          </cell>
          <cell r="H564">
            <v>0</v>
          </cell>
        </row>
        <row r="565">
          <cell r="D565" t="str">
            <v>ECATOR 5</v>
          </cell>
          <cell r="F565">
            <v>7</v>
          </cell>
          <cell r="H565">
            <v>0</v>
          </cell>
        </row>
        <row r="566">
          <cell r="D566" t="str">
            <v>ENSELIN - 4 TAB</v>
          </cell>
          <cell r="F566">
            <v>10</v>
          </cell>
          <cell r="H566">
            <v>0</v>
          </cell>
          <cell r="I566">
            <v>1375</v>
          </cell>
        </row>
        <row r="567">
          <cell r="D567" t="str">
            <v>ENSELIN - 2 TAB</v>
          </cell>
          <cell r="F567">
            <v>10</v>
          </cell>
          <cell r="H567">
            <v>0</v>
          </cell>
          <cell r="I567">
            <v>4950</v>
          </cell>
        </row>
        <row r="568">
          <cell r="D568" t="str">
            <v>ENZYSTAL  TAB</v>
          </cell>
          <cell r="F568">
            <v>10</v>
          </cell>
          <cell r="H568">
            <v>15796850</v>
          </cell>
          <cell r="I568">
            <v>601270</v>
          </cell>
          <cell r="K568">
            <v>2716510</v>
          </cell>
          <cell r="L568">
            <v>427680</v>
          </cell>
        </row>
        <row r="569">
          <cell r="D569" t="str">
            <v>ESPERAL</v>
          </cell>
          <cell r="F569">
            <v>10</v>
          </cell>
          <cell r="H569">
            <v>0</v>
          </cell>
        </row>
        <row r="570">
          <cell r="D570" t="str">
            <v>ESPERAL (1*10)</v>
          </cell>
          <cell r="F570">
            <v>10</v>
          </cell>
          <cell r="H570">
            <v>0</v>
          </cell>
        </row>
        <row r="571">
          <cell r="D571" t="str">
            <v>FEGEM - 50 TAB(1*10)</v>
          </cell>
          <cell r="F571">
            <v>10</v>
          </cell>
          <cell r="H571">
            <v>0</v>
          </cell>
        </row>
        <row r="572">
          <cell r="D572" t="str">
            <v>FEGEM - 50 TAB(3*10)</v>
          </cell>
          <cell r="F572">
            <v>10</v>
          </cell>
          <cell r="H572">
            <v>0</v>
          </cell>
        </row>
        <row r="573">
          <cell r="D573" t="str">
            <v>FEGEM - 50 TAB(10*10)</v>
          </cell>
          <cell r="F573">
            <v>10</v>
          </cell>
          <cell r="H573">
            <v>0</v>
          </cell>
          <cell r="I573">
            <v>4060</v>
          </cell>
        </row>
        <row r="574">
          <cell r="D574" t="str">
            <v>FEGEM - 100 TAB(1*10)</v>
          </cell>
          <cell r="F574">
            <v>10</v>
          </cell>
          <cell r="H574">
            <v>0</v>
          </cell>
        </row>
        <row r="575">
          <cell r="D575" t="str">
            <v>FEGEM - 100 TAB(3*10)</v>
          </cell>
          <cell r="F575">
            <v>10</v>
          </cell>
          <cell r="H575">
            <v>0</v>
          </cell>
        </row>
        <row r="576">
          <cell r="D576" t="str">
            <v>FEGEM - 100 TAB(10*10)</v>
          </cell>
          <cell r="F576">
            <v>10</v>
          </cell>
          <cell r="H576">
            <v>0</v>
          </cell>
        </row>
        <row r="577">
          <cell r="D577" t="str">
            <v>FEGEM SYRUP</v>
          </cell>
          <cell r="F577">
            <v>150</v>
          </cell>
          <cell r="H577">
            <v>0</v>
          </cell>
        </row>
        <row r="578">
          <cell r="D578" t="str">
            <v>FEXO 120 (10*6)</v>
          </cell>
          <cell r="F578">
            <v>6</v>
          </cell>
          <cell r="H578">
            <v>0</v>
          </cell>
        </row>
        <row r="579">
          <cell r="D579" t="str">
            <v>FUNGICIDE TAB (1*10)</v>
          </cell>
          <cell r="F579">
            <v>10</v>
          </cell>
          <cell r="H579">
            <v>0</v>
          </cell>
        </row>
        <row r="580">
          <cell r="D580" t="str">
            <v>FUNGICIDE TAB (3*10)</v>
          </cell>
          <cell r="F580">
            <v>10</v>
          </cell>
          <cell r="H580">
            <v>0</v>
          </cell>
        </row>
        <row r="581">
          <cell r="D581" t="str">
            <v>FUNGICIDE TAB (2*10)</v>
          </cell>
          <cell r="F581">
            <v>10</v>
          </cell>
          <cell r="H581">
            <v>0</v>
          </cell>
        </row>
        <row r="582">
          <cell r="D582" t="str">
            <v>FUNGICIDE TAB (100 T)</v>
          </cell>
          <cell r="F582">
            <v>100</v>
          </cell>
          <cell r="H582">
            <v>0</v>
          </cell>
          <cell r="I582">
            <v>211</v>
          </cell>
        </row>
        <row r="583">
          <cell r="D583" t="str">
            <v>FUNGICIDE TAB (10*10)</v>
          </cell>
          <cell r="F583">
            <v>10</v>
          </cell>
          <cell r="H583">
            <v>0</v>
          </cell>
          <cell r="I583">
            <v>3648</v>
          </cell>
        </row>
        <row r="584">
          <cell r="D584" t="str">
            <v xml:space="preserve">FUNGINOC CREAM </v>
          </cell>
          <cell r="F584">
            <v>15</v>
          </cell>
          <cell r="H584">
            <v>0</v>
          </cell>
        </row>
        <row r="585">
          <cell r="D585" t="str">
            <v xml:space="preserve">GLUCOMOL .25% </v>
          </cell>
          <cell r="F585">
            <v>5</v>
          </cell>
          <cell r="H585">
            <v>0</v>
          </cell>
        </row>
        <row r="586">
          <cell r="D586" t="str">
            <v xml:space="preserve">GLUCOMOL .50% </v>
          </cell>
          <cell r="F586">
            <v>5</v>
          </cell>
          <cell r="H586">
            <v>0</v>
          </cell>
        </row>
        <row r="587">
          <cell r="D587" t="str">
            <v>Hb PLUS CAP (30C)</v>
          </cell>
          <cell r="F587">
            <v>30</v>
          </cell>
          <cell r="H587">
            <v>786280</v>
          </cell>
          <cell r="I587">
            <v>3776</v>
          </cell>
        </row>
        <row r="588">
          <cell r="D588" t="str">
            <v>HERPEX TAB</v>
          </cell>
          <cell r="F588">
            <v>10</v>
          </cell>
          <cell r="H588">
            <v>0</v>
          </cell>
          <cell r="I588">
            <v>3267</v>
          </cell>
        </row>
        <row r="589">
          <cell r="D589" t="str">
            <v>HERPEX TAB (1*10)</v>
          </cell>
          <cell r="F589">
            <v>10</v>
          </cell>
          <cell r="H589">
            <v>0</v>
          </cell>
        </row>
        <row r="590">
          <cell r="D590" t="str">
            <v>HERPEX CR. 5%</v>
          </cell>
          <cell r="F590">
            <v>5</v>
          </cell>
          <cell r="H590">
            <v>0</v>
          </cell>
        </row>
        <row r="591">
          <cell r="D591" t="str">
            <v>INDAPEN SR (2*15)</v>
          </cell>
          <cell r="F591">
            <v>15</v>
          </cell>
          <cell r="H591">
            <v>987405</v>
          </cell>
          <cell r="I591">
            <v>135856</v>
          </cell>
        </row>
        <row r="592">
          <cell r="D592" t="str">
            <v>INDAPEN SR (1*15)</v>
          </cell>
          <cell r="F592">
            <v>15</v>
          </cell>
          <cell r="H592">
            <v>0</v>
          </cell>
        </row>
        <row r="593">
          <cell r="D593" t="str">
            <v>IVEMETRO</v>
          </cell>
          <cell r="F593">
            <v>100</v>
          </cell>
          <cell r="H593">
            <v>0</v>
          </cell>
        </row>
        <row r="594">
          <cell r="D594" t="str">
            <v>KARVIL 3.125 (1*8)</v>
          </cell>
          <cell r="F594">
            <v>8</v>
          </cell>
          <cell r="H594">
            <v>0</v>
          </cell>
        </row>
        <row r="595">
          <cell r="D595" t="str">
            <v>KARVIL 3.125</v>
          </cell>
          <cell r="F595">
            <v>15</v>
          </cell>
          <cell r="H595">
            <v>0</v>
          </cell>
          <cell r="I595">
            <v>11293.33</v>
          </cell>
        </row>
        <row r="596">
          <cell r="D596" t="str">
            <v>KARVIL 6.25</v>
          </cell>
          <cell r="F596">
            <v>15</v>
          </cell>
          <cell r="H596">
            <v>0</v>
          </cell>
          <cell r="I596">
            <v>8866</v>
          </cell>
        </row>
        <row r="597">
          <cell r="D597" t="str">
            <v>KARVIL 12.5</v>
          </cell>
          <cell r="F597">
            <v>15</v>
          </cell>
          <cell r="H597">
            <v>0</v>
          </cell>
        </row>
        <row r="598">
          <cell r="D598" t="str">
            <v>LAMITOR 25(1*5*10)</v>
          </cell>
          <cell r="F598">
            <v>10</v>
          </cell>
          <cell r="H598">
            <v>0</v>
          </cell>
        </row>
        <row r="599">
          <cell r="D599" t="str">
            <v>LAMITOR 25 (5*10)</v>
          </cell>
          <cell r="F599">
            <v>10</v>
          </cell>
          <cell r="H599">
            <v>139300</v>
          </cell>
          <cell r="I599">
            <v>5000</v>
          </cell>
        </row>
        <row r="600">
          <cell r="D600" t="str">
            <v>LAMITOR 50 (5*10)</v>
          </cell>
          <cell r="F600">
            <v>10</v>
          </cell>
          <cell r="H600">
            <v>0</v>
          </cell>
          <cell r="I600">
            <v>35125</v>
          </cell>
          <cell r="K600">
            <v>2715</v>
          </cell>
        </row>
        <row r="601">
          <cell r="D601" t="str">
            <v>LAMITOR 100 (5*10)</v>
          </cell>
          <cell r="F601">
            <v>10</v>
          </cell>
          <cell r="H601">
            <v>0</v>
          </cell>
          <cell r="I601">
            <v>15828</v>
          </cell>
          <cell r="K601">
            <v>3960</v>
          </cell>
        </row>
        <row r="602">
          <cell r="D602" t="str">
            <v>LAMITOR 25 (1*10)</v>
          </cell>
          <cell r="F602">
            <v>10</v>
          </cell>
          <cell r="H602">
            <v>0</v>
          </cell>
          <cell r="K602">
            <v>13890</v>
          </cell>
        </row>
        <row r="603">
          <cell r="D603" t="str">
            <v>LAMITOR 25(3*10)</v>
          </cell>
          <cell r="F603">
            <v>10</v>
          </cell>
          <cell r="H603">
            <v>0</v>
          </cell>
        </row>
        <row r="604">
          <cell r="D604" t="str">
            <v>LAMITOR 50 (3*10)</v>
          </cell>
          <cell r="F604">
            <v>10</v>
          </cell>
          <cell r="H604">
            <v>0</v>
          </cell>
          <cell r="L604">
            <v>5000</v>
          </cell>
        </row>
        <row r="605">
          <cell r="D605" t="str">
            <v>LAMITOR 100 (3*10)</v>
          </cell>
          <cell r="F605">
            <v>10</v>
          </cell>
          <cell r="H605">
            <v>0</v>
          </cell>
        </row>
        <row r="606">
          <cell r="D606" t="str">
            <v>LAMITOR 200 (5*10)</v>
          </cell>
          <cell r="F606">
            <v>10</v>
          </cell>
          <cell r="H606">
            <v>0</v>
          </cell>
          <cell r="I606">
            <v>6910</v>
          </cell>
        </row>
        <row r="607">
          <cell r="D607" t="str">
            <v>LEFRA 20 - 10*10</v>
          </cell>
          <cell r="F607">
            <v>10</v>
          </cell>
          <cell r="H607">
            <v>0</v>
          </cell>
          <cell r="I607">
            <v>0</v>
          </cell>
        </row>
        <row r="608">
          <cell r="D608" t="str">
            <v>LEFRA 20 (5*10)</v>
          </cell>
          <cell r="F608">
            <v>10</v>
          </cell>
          <cell r="H608">
            <v>0</v>
          </cell>
        </row>
        <row r="609">
          <cell r="D609" t="str">
            <v>LICAB (10*10)</v>
          </cell>
          <cell r="F609">
            <v>10</v>
          </cell>
          <cell r="H609">
            <v>0</v>
          </cell>
        </row>
        <row r="610">
          <cell r="D610" t="str">
            <v>LICAB (100)</v>
          </cell>
          <cell r="F610">
            <v>100</v>
          </cell>
          <cell r="H610">
            <v>0</v>
          </cell>
        </row>
        <row r="611">
          <cell r="D611" t="str">
            <v>LIPIGEM 300</v>
          </cell>
          <cell r="F611">
            <v>10</v>
          </cell>
          <cell r="H611">
            <v>0</v>
          </cell>
        </row>
        <row r="612">
          <cell r="D612" t="str">
            <v>LIPIGEM 300 (1*10)</v>
          </cell>
          <cell r="F612">
            <v>10</v>
          </cell>
          <cell r="H612">
            <v>0</v>
          </cell>
        </row>
        <row r="613">
          <cell r="D613" t="str">
            <v>LISTRIL -10 TAB</v>
          </cell>
          <cell r="F613">
            <v>10</v>
          </cell>
          <cell r="H613">
            <v>0</v>
          </cell>
          <cell r="I613">
            <v>81732</v>
          </cell>
          <cell r="L613">
            <v>9090</v>
          </cell>
        </row>
        <row r="614">
          <cell r="D614" t="str">
            <v>LISTRIL -10 TAB(1*10)</v>
          </cell>
          <cell r="F614">
            <v>10</v>
          </cell>
          <cell r="H614">
            <v>0</v>
          </cell>
        </row>
        <row r="615">
          <cell r="D615" t="str">
            <v>LISTRIL -10 TAB(2*15)</v>
          </cell>
          <cell r="F615">
            <v>15</v>
          </cell>
          <cell r="H615">
            <v>0</v>
          </cell>
        </row>
        <row r="616">
          <cell r="D616" t="str">
            <v>LISTRIL -10 TAB(3*10)</v>
          </cell>
          <cell r="F616">
            <v>10</v>
          </cell>
          <cell r="H616">
            <v>0</v>
          </cell>
        </row>
        <row r="617">
          <cell r="D617" t="str">
            <v>LISTRIL -2.5 TAB</v>
          </cell>
          <cell r="F617">
            <v>10</v>
          </cell>
          <cell r="H617">
            <v>0</v>
          </cell>
        </row>
        <row r="618">
          <cell r="D618" t="str">
            <v>LISTRIL -2.5 TAB(1*10)</v>
          </cell>
          <cell r="F618">
            <v>10</v>
          </cell>
          <cell r="H618">
            <v>0</v>
          </cell>
        </row>
        <row r="619">
          <cell r="D619" t="str">
            <v>LISTRIL -5.0 TAB (10)</v>
          </cell>
          <cell r="F619">
            <v>10</v>
          </cell>
          <cell r="H619">
            <v>0</v>
          </cell>
          <cell r="I619">
            <v>73626</v>
          </cell>
          <cell r="L619">
            <v>24000</v>
          </cell>
        </row>
        <row r="620">
          <cell r="D620" t="str">
            <v>LISTRIL -5.0 TAB (3*10)</v>
          </cell>
          <cell r="F620">
            <v>10</v>
          </cell>
          <cell r="H620">
            <v>0</v>
          </cell>
        </row>
        <row r="621">
          <cell r="D621" t="str">
            <v>LISTRIL -5.0 TAB (1*10)</v>
          </cell>
          <cell r="F621">
            <v>10</v>
          </cell>
          <cell r="H621">
            <v>0</v>
          </cell>
        </row>
        <row r="622">
          <cell r="D622" t="str">
            <v>LISTRIL -5.0 TAB (1*15)</v>
          </cell>
          <cell r="F622">
            <v>15</v>
          </cell>
          <cell r="H622">
            <v>0</v>
          </cell>
        </row>
        <row r="623">
          <cell r="D623" t="str">
            <v>LISTRIL -5.0 TAB (2*15)</v>
          </cell>
          <cell r="F623">
            <v>15</v>
          </cell>
          <cell r="H623">
            <v>0</v>
          </cell>
        </row>
        <row r="624">
          <cell r="D624" t="str">
            <v>LOMEF 400 TAB(1*10 )</v>
          </cell>
          <cell r="F624">
            <v>10</v>
          </cell>
          <cell r="H624">
            <v>0</v>
          </cell>
        </row>
        <row r="625">
          <cell r="D625" t="str">
            <v>LOPAMIDE</v>
          </cell>
          <cell r="F625">
            <v>10</v>
          </cell>
          <cell r="H625">
            <v>991700</v>
          </cell>
          <cell r="I625">
            <v>790</v>
          </cell>
        </row>
        <row r="626">
          <cell r="D626" t="str">
            <v>LOPAMIDE(1*10)</v>
          </cell>
          <cell r="F626">
            <v>10</v>
          </cell>
          <cell r="H626">
            <v>0</v>
          </cell>
        </row>
        <row r="627">
          <cell r="D627" t="str">
            <v>LOPAMIDE(40*10)</v>
          </cell>
          <cell r="F627">
            <v>10</v>
          </cell>
          <cell r="H627">
            <v>0</v>
          </cell>
        </row>
        <row r="628">
          <cell r="D628" t="str">
            <v>LOPAMIDE(1000 T)</v>
          </cell>
          <cell r="F628">
            <v>1000</v>
          </cell>
          <cell r="H628">
            <v>0</v>
          </cell>
        </row>
        <row r="629">
          <cell r="D629" t="str">
            <v>LORVAS</v>
          </cell>
          <cell r="F629">
            <v>10</v>
          </cell>
          <cell r="H629">
            <v>0</v>
          </cell>
        </row>
        <row r="630">
          <cell r="D630" t="str">
            <v>LORVAS (5*10)</v>
          </cell>
          <cell r="F630">
            <v>10</v>
          </cell>
          <cell r="H630">
            <v>0</v>
          </cell>
        </row>
        <row r="631">
          <cell r="D631" t="str">
            <v>LORVAS (10*1*10)</v>
          </cell>
          <cell r="F631">
            <v>10</v>
          </cell>
          <cell r="H631">
            <v>0</v>
          </cell>
        </row>
        <row r="632">
          <cell r="D632" t="str">
            <v>LOVASTATE 20 TAB</v>
          </cell>
          <cell r="F632">
            <v>10</v>
          </cell>
          <cell r="H632">
            <v>0</v>
          </cell>
          <cell r="I632">
            <v>16830</v>
          </cell>
        </row>
        <row r="633">
          <cell r="D633" t="str">
            <v>LOVASTATE 20 TAB(5*10)</v>
          </cell>
          <cell r="F633">
            <v>10</v>
          </cell>
          <cell r="H633">
            <v>0</v>
          </cell>
        </row>
        <row r="634">
          <cell r="D634" t="str">
            <v>LOVASTATE 20 TAB(10*10)</v>
          </cell>
          <cell r="F634">
            <v>10</v>
          </cell>
          <cell r="H634">
            <v>0</v>
          </cell>
        </row>
        <row r="635">
          <cell r="D635" t="str">
            <v>MALOCIDE</v>
          </cell>
          <cell r="F635">
            <v>2</v>
          </cell>
          <cell r="H635">
            <v>0</v>
          </cell>
        </row>
        <row r="636">
          <cell r="D636" t="str">
            <v>MONOTARD HM 40</v>
          </cell>
          <cell r="F636">
            <v>10</v>
          </cell>
          <cell r="H636">
            <v>0</v>
          </cell>
        </row>
        <row r="637">
          <cell r="D637" t="str">
            <v>MOSID MT 2.5 (10*10)</v>
          </cell>
          <cell r="F637">
            <v>10</v>
          </cell>
          <cell r="H637">
            <v>0</v>
          </cell>
        </row>
        <row r="638">
          <cell r="D638" t="str">
            <v>MOSID MT 2.5  - (1*10)</v>
          </cell>
          <cell r="F638">
            <v>10</v>
          </cell>
          <cell r="H638">
            <v>0</v>
          </cell>
        </row>
        <row r="639">
          <cell r="D639" t="str">
            <v>MOSID MT 5</v>
          </cell>
          <cell r="F639">
            <v>10</v>
          </cell>
          <cell r="H639">
            <v>0</v>
          </cell>
          <cell r="I639">
            <v>6280</v>
          </cell>
        </row>
        <row r="640">
          <cell r="D640" t="str">
            <v>MOSID MT 5 (3*10)</v>
          </cell>
          <cell r="F640">
            <v>10</v>
          </cell>
          <cell r="H640">
            <v>0</v>
          </cell>
        </row>
        <row r="641">
          <cell r="D641" t="str">
            <v>MOSID MT 5 (1*10)</v>
          </cell>
          <cell r="F641">
            <v>10</v>
          </cell>
          <cell r="H641">
            <v>0</v>
          </cell>
        </row>
        <row r="642">
          <cell r="D642" t="str">
            <v>NALICID 500 MG TAB (10T)</v>
          </cell>
          <cell r="F642">
            <v>10</v>
          </cell>
          <cell r="H642">
            <v>0</v>
          </cell>
          <cell r="I642">
            <v>170</v>
          </cell>
        </row>
        <row r="643">
          <cell r="D643" t="str">
            <v>NALICID 500 MG TAB (500 T)</v>
          </cell>
          <cell r="F643">
            <v>500</v>
          </cell>
          <cell r="H643">
            <v>200000</v>
          </cell>
          <cell r="I643">
            <v>1337</v>
          </cell>
        </row>
        <row r="644">
          <cell r="D644" t="str">
            <v>NALICID 500 MG TAB (1000T)</v>
          </cell>
          <cell r="F644">
            <v>1000</v>
          </cell>
          <cell r="H644">
            <v>0</v>
          </cell>
        </row>
        <row r="645">
          <cell r="D645" t="str">
            <v>NEXPRO 20 (1*10)</v>
          </cell>
          <cell r="F645">
            <v>10</v>
          </cell>
          <cell r="H645">
            <v>0</v>
          </cell>
        </row>
        <row r="646">
          <cell r="D646" t="str">
            <v>NEXPRO 40 (1*10)</v>
          </cell>
          <cell r="F646">
            <v>10</v>
          </cell>
          <cell r="H646">
            <v>0</v>
          </cell>
          <cell r="I646">
            <v>0</v>
          </cell>
        </row>
        <row r="647">
          <cell r="D647" t="str">
            <v>NEXPRO 20 -5*10</v>
          </cell>
          <cell r="F647">
            <v>10</v>
          </cell>
          <cell r="H647">
            <v>0</v>
          </cell>
        </row>
        <row r="648">
          <cell r="D648" t="str">
            <v>NEXPRO 40 -5*10</v>
          </cell>
          <cell r="F648">
            <v>10</v>
          </cell>
          <cell r="H648">
            <v>0</v>
          </cell>
        </row>
        <row r="649">
          <cell r="D649" t="str">
            <v>NIKORAN 5 20 T</v>
          </cell>
          <cell r="F649">
            <v>20</v>
          </cell>
          <cell r="H649">
            <v>0</v>
          </cell>
        </row>
        <row r="650">
          <cell r="D650" t="str">
            <v>NIKORAN 5 6 T</v>
          </cell>
          <cell r="F650">
            <v>6</v>
          </cell>
          <cell r="H650">
            <v>0</v>
          </cell>
        </row>
        <row r="651">
          <cell r="D651" t="str">
            <v>NIKORAN 10 20 T</v>
          </cell>
          <cell r="F651">
            <v>20</v>
          </cell>
          <cell r="H651">
            <v>0</v>
          </cell>
        </row>
        <row r="652">
          <cell r="D652" t="str">
            <v>NOMIGRAIN 10 CAP</v>
          </cell>
          <cell r="F652">
            <v>10</v>
          </cell>
          <cell r="H652">
            <v>0</v>
          </cell>
        </row>
        <row r="653">
          <cell r="D653" t="str">
            <v>NOMIGRAIN 5 CAP</v>
          </cell>
          <cell r="F653">
            <v>10</v>
          </cell>
          <cell r="H653">
            <v>0</v>
          </cell>
          <cell r="I653">
            <v>850</v>
          </cell>
        </row>
        <row r="654">
          <cell r="D654" t="str">
            <v>NORMABRAIN 400 CAP</v>
          </cell>
          <cell r="F654">
            <v>6</v>
          </cell>
          <cell r="H654">
            <v>0</v>
          </cell>
          <cell r="I654">
            <v>1300</v>
          </cell>
        </row>
        <row r="655">
          <cell r="D655" t="str">
            <v>OMIZAC 20MG CAP</v>
          </cell>
          <cell r="F655">
            <v>10</v>
          </cell>
          <cell r="H655">
            <v>534000</v>
          </cell>
          <cell r="I655">
            <v>94990</v>
          </cell>
          <cell r="K655">
            <v>56070</v>
          </cell>
          <cell r="L655">
            <v>49040</v>
          </cell>
        </row>
        <row r="656">
          <cell r="D656" t="str">
            <v>OMIZAC 10MG CAP(1*10)</v>
          </cell>
          <cell r="F656">
            <v>10</v>
          </cell>
          <cell r="H656">
            <v>0</v>
          </cell>
        </row>
        <row r="657">
          <cell r="D657" t="str">
            <v>OMIZAC 20MG CAP (10*10)</v>
          </cell>
          <cell r="F657">
            <v>10</v>
          </cell>
          <cell r="H657">
            <v>0</v>
          </cell>
        </row>
        <row r="658">
          <cell r="D658" t="str">
            <v>OMIZAC 20MG CAP(1*10)</v>
          </cell>
          <cell r="F658">
            <v>10</v>
          </cell>
          <cell r="H658">
            <v>0</v>
          </cell>
        </row>
        <row r="659">
          <cell r="D659" t="str">
            <v>ONE UP TABLET</v>
          </cell>
          <cell r="F659">
            <v>10</v>
          </cell>
          <cell r="H659">
            <v>0</v>
          </cell>
        </row>
        <row r="660">
          <cell r="D660" t="str">
            <v>ONE UP TABLET - 1*10</v>
          </cell>
          <cell r="F660">
            <v>10</v>
          </cell>
          <cell r="H660">
            <v>0</v>
          </cell>
        </row>
        <row r="661">
          <cell r="D661" t="str">
            <v>OXEDEP CAP (1*10)</v>
          </cell>
          <cell r="F661">
            <v>10</v>
          </cell>
          <cell r="H661">
            <v>0</v>
          </cell>
        </row>
        <row r="662">
          <cell r="D662" t="str">
            <v>OXEDEP CAP (10*10)</v>
          </cell>
          <cell r="F662">
            <v>10</v>
          </cell>
          <cell r="H662">
            <v>0</v>
          </cell>
          <cell r="I662">
            <v>54580</v>
          </cell>
        </row>
        <row r="663">
          <cell r="D663" t="str">
            <v>PLEXO 25 TABLET</v>
          </cell>
          <cell r="F663">
            <v>10</v>
          </cell>
          <cell r="H663">
            <v>0</v>
          </cell>
          <cell r="I663">
            <v>738</v>
          </cell>
        </row>
        <row r="664">
          <cell r="D664" t="str">
            <v>PLEXO 50 TABLET</v>
          </cell>
          <cell r="F664">
            <v>10</v>
          </cell>
          <cell r="H664">
            <v>0</v>
          </cell>
          <cell r="I664">
            <v>2364</v>
          </cell>
        </row>
        <row r="665">
          <cell r="D665" t="str">
            <v>PLEXO 100 TABLET</v>
          </cell>
          <cell r="F665">
            <v>10</v>
          </cell>
          <cell r="H665">
            <v>0</v>
          </cell>
          <cell r="I665">
            <v>710</v>
          </cell>
        </row>
        <row r="666">
          <cell r="D666" t="str">
            <v>PLEXO 25 TABLET(3*10)</v>
          </cell>
          <cell r="F666">
            <v>10</v>
          </cell>
          <cell r="H666">
            <v>200000</v>
          </cell>
        </row>
        <row r="667">
          <cell r="D667" t="str">
            <v>PLEXO 50 TABLET(3*10)</v>
          </cell>
          <cell r="F667">
            <v>10</v>
          </cell>
          <cell r="H667">
            <v>150000</v>
          </cell>
        </row>
        <row r="668">
          <cell r="D668" t="str">
            <v>PLEXO 100 TABLET (3*10)</v>
          </cell>
          <cell r="F668">
            <v>10</v>
          </cell>
          <cell r="H668">
            <v>0</v>
          </cell>
        </row>
        <row r="669">
          <cell r="D669" t="str">
            <v>PLEXO 100 TABLET - (10*10)</v>
          </cell>
          <cell r="F669">
            <v>10</v>
          </cell>
          <cell r="H669">
            <v>213800</v>
          </cell>
        </row>
        <row r="670">
          <cell r="D670" t="str">
            <v>QUINTOR 250 TAB</v>
          </cell>
          <cell r="F670">
            <v>10</v>
          </cell>
          <cell r="H670">
            <v>303100</v>
          </cell>
          <cell r="I670">
            <v>45160</v>
          </cell>
          <cell r="K670">
            <v>5421</v>
          </cell>
          <cell r="L670">
            <v>13130</v>
          </cell>
        </row>
        <row r="671">
          <cell r="D671" t="str">
            <v>QUINTOR 250 TAB(5*10)</v>
          </cell>
          <cell r="F671">
            <v>10</v>
          </cell>
          <cell r="H671">
            <v>0</v>
          </cell>
        </row>
        <row r="672">
          <cell r="D672" t="str">
            <v>QUINTOR 250 TAB - (1*50*2*10)</v>
          </cell>
          <cell r="F672">
            <v>10</v>
          </cell>
          <cell r="H672">
            <v>0</v>
          </cell>
        </row>
        <row r="673">
          <cell r="D673" t="str">
            <v>QUINTOR 250 TAB(1*10)</v>
          </cell>
          <cell r="F673">
            <v>10</v>
          </cell>
          <cell r="H673">
            <v>0</v>
          </cell>
        </row>
        <row r="674">
          <cell r="D674" t="str">
            <v>QUINTOR 500 TAB (5*4)</v>
          </cell>
          <cell r="F674">
            <v>4</v>
          </cell>
          <cell r="H674">
            <v>0</v>
          </cell>
          <cell r="I674">
            <v>42500</v>
          </cell>
        </row>
        <row r="675">
          <cell r="D675" t="str">
            <v>QUINTOR 500 TAB(10*4)</v>
          </cell>
          <cell r="F675">
            <v>4</v>
          </cell>
          <cell r="H675">
            <v>0</v>
          </cell>
        </row>
        <row r="676">
          <cell r="D676" t="str">
            <v>QUINTOR 500 TAB(25*4)</v>
          </cell>
          <cell r="F676">
            <v>4</v>
          </cell>
          <cell r="H676">
            <v>0</v>
          </cell>
        </row>
        <row r="677">
          <cell r="D677" t="str">
            <v>QUINTOR 500 TAB (10T)</v>
          </cell>
          <cell r="F677">
            <v>10</v>
          </cell>
          <cell r="H677">
            <v>294400</v>
          </cell>
          <cell r="I677">
            <v>107319</v>
          </cell>
          <cell r="K677">
            <v>15515</v>
          </cell>
          <cell r="L677">
            <v>10080</v>
          </cell>
        </row>
        <row r="678">
          <cell r="D678" t="str">
            <v>QUINTOR 500 TAB(3*4)</v>
          </cell>
          <cell r="F678">
            <v>4</v>
          </cell>
          <cell r="H678">
            <v>0</v>
          </cell>
        </row>
        <row r="679">
          <cell r="D679" t="str">
            <v>QUINTOR 500 TAB (1*4)</v>
          </cell>
          <cell r="F679">
            <v>4</v>
          </cell>
          <cell r="H679">
            <v>0</v>
          </cell>
        </row>
        <row r="680">
          <cell r="D680" t="str">
            <v>QUINTOR 500 TAB(10*10)</v>
          </cell>
          <cell r="F680">
            <v>10</v>
          </cell>
          <cell r="H680">
            <v>4559050</v>
          </cell>
        </row>
        <row r="681">
          <cell r="D681" t="str">
            <v>QUINTOR INFUSION</v>
          </cell>
          <cell r="F681">
            <v>100</v>
          </cell>
          <cell r="H681">
            <v>0</v>
          </cell>
          <cell r="K681">
            <v>2720</v>
          </cell>
          <cell r="L681">
            <v>50040</v>
          </cell>
        </row>
        <row r="682">
          <cell r="D682" t="str">
            <v>RANITIN -150</v>
          </cell>
          <cell r="F682">
            <v>10</v>
          </cell>
          <cell r="H682">
            <v>2083500</v>
          </cell>
          <cell r="I682">
            <v>277730</v>
          </cell>
          <cell r="K682">
            <v>129440</v>
          </cell>
        </row>
        <row r="683">
          <cell r="D683" t="str">
            <v>RANITIN -150(1*10)</v>
          </cell>
          <cell r="F683">
            <v>10</v>
          </cell>
          <cell r="H683">
            <v>0</v>
          </cell>
        </row>
        <row r="684">
          <cell r="D684" t="str">
            <v>RANITIN -150(2*10)</v>
          </cell>
          <cell r="F684">
            <v>10</v>
          </cell>
          <cell r="H684">
            <v>0</v>
          </cell>
        </row>
        <row r="685">
          <cell r="D685" t="str">
            <v>RANITIN 150 - (1*100*10)</v>
          </cell>
          <cell r="F685">
            <v>10</v>
          </cell>
          <cell r="H685">
            <v>0</v>
          </cell>
        </row>
        <row r="686">
          <cell r="D686" t="str">
            <v>RANITIN -150(6*10)</v>
          </cell>
          <cell r="F686">
            <v>10</v>
          </cell>
          <cell r="H686">
            <v>0</v>
          </cell>
        </row>
        <row r="687">
          <cell r="D687" t="str">
            <v>RANITIN -150(40*10)</v>
          </cell>
          <cell r="F687">
            <v>10</v>
          </cell>
          <cell r="H687">
            <v>0</v>
          </cell>
        </row>
        <row r="688">
          <cell r="D688" t="str">
            <v>RANITIN -300 (50*10)</v>
          </cell>
          <cell r="F688">
            <v>10</v>
          </cell>
          <cell r="H688">
            <v>0</v>
          </cell>
        </row>
        <row r="689">
          <cell r="D689" t="str">
            <v>RANITIN -300 (100*10)</v>
          </cell>
          <cell r="F689">
            <v>10</v>
          </cell>
          <cell r="H689">
            <v>0</v>
          </cell>
        </row>
        <row r="690">
          <cell r="D690" t="str">
            <v>RANITIN -300(2*10)</v>
          </cell>
          <cell r="F690">
            <v>10</v>
          </cell>
          <cell r="H690">
            <v>0</v>
          </cell>
        </row>
        <row r="691">
          <cell r="D691" t="str">
            <v>RANITIN -300</v>
          </cell>
          <cell r="F691">
            <v>10</v>
          </cell>
          <cell r="H691">
            <v>0</v>
          </cell>
          <cell r="I691">
            <v>33874</v>
          </cell>
          <cell r="K691">
            <v>48130</v>
          </cell>
        </row>
        <row r="692">
          <cell r="D692" t="str">
            <v>RANITIN -300(3*10)</v>
          </cell>
          <cell r="F692">
            <v>10</v>
          </cell>
          <cell r="H692">
            <v>0</v>
          </cell>
        </row>
        <row r="693">
          <cell r="D693" t="str">
            <v>RANITIN -300(1*10)</v>
          </cell>
          <cell r="F693">
            <v>10</v>
          </cell>
          <cell r="H693">
            <v>0</v>
          </cell>
        </row>
        <row r="694">
          <cell r="D694" t="str">
            <v>RANITIN -INJ</v>
          </cell>
          <cell r="F694">
            <v>2</v>
          </cell>
          <cell r="H694">
            <v>0</v>
          </cell>
          <cell r="I694">
            <v>83950</v>
          </cell>
          <cell r="K694">
            <v>48000</v>
          </cell>
        </row>
        <row r="695">
          <cell r="D695" t="str">
            <v>RESPIDON 1 (2*10)</v>
          </cell>
          <cell r="F695">
            <v>10</v>
          </cell>
          <cell r="H695">
            <v>0</v>
          </cell>
        </row>
        <row r="696">
          <cell r="D696" t="str">
            <v>RESPIDON 1 T 10*10</v>
          </cell>
          <cell r="F696">
            <v>10</v>
          </cell>
          <cell r="H696">
            <v>0</v>
          </cell>
        </row>
        <row r="697">
          <cell r="D697" t="str">
            <v>RESPIDON 2  (2*10)</v>
          </cell>
          <cell r="F697">
            <v>10</v>
          </cell>
          <cell r="H697">
            <v>0</v>
          </cell>
          <cell r="I697">
            <v>6465</v>
          </cell>
        </row>
        <row r="698">
          <cell r="D698" t="str">
            <v>RESPIDON 2  (1*10)</v>
          </cell>
          <cell r="F698">
            <v>10</v>
          </cell>
          <cell r="H698">
            <v>0</v>
          </cell>
        </row>
        <row r="699">
          <cell r="D699" t="str">
            <v>RESPIDON 2  (3*10)</v>
          </cell>
          <cell r="F699">
            <v>10</v>
          </cell>
          <cell r="H699">
            <v>0</v>
          </cell>
        </row>
        <row r="700">
          <cell r="D700" t="str">
            <v>RESPIDON 2 (2*5*10)</v>
          </cell>
          <cell r="F700">
            <v>10</v>
          </cell>
          <cell r="H700">
            <v>0</v>
          </cell>
        </row>
        <row r="701">
          <cell r="D701" t="str">
            <v>RESPIDON 3  (2*10)</v>
          </cell>
          <cell r="F701">
            <v>10</v>
          </cell>
          <cell r="H701">
            <v>0</v>
          </cell>
        </row>
        <row r="702">
          <cell r="D702" t="str">
            <v>RESPIDON 3  T 10*10</v>
          </cell>
          <cell r="F702">
            <v>10</v>
          </cell>
          <cell r="H702">
            <v>0</v>
          </cell>
          <cell r="I702">
            <v>39375</v>
          </cell>
        </row>
        <row r="703">
          <cell r="D703" t="str">
            <v>RESPIDON 4  (5*10)</v>
          </cell>
          <cell r="F703">
            <v>10</v>
          </cell>
          <cell r="H703">
            <v>0</v>
          </cell>
          <cell r="I703">
            <v>0</v>
          </cell>
        </row>
        <row r="704">
          <cell r="D704" t="str">
            <v>RB FLEX 100 TABLET (10T)</v>
          </cell>
          <cell r="F704">
            <v>10</v>
          </cell>
          <cell r="H704">
            <v>632900</v>
          </cell>
        </row>
        <row r="705">
          <cell r="D705" t="str">
            <v>RB FLEX 400 TABLET (10T)</v>
          </cell>
          <cell r="F705">
            <v>10</v>
          </cell>
          <cell r="H705">
            <v>127200</v>
          </cell>
        </row>
        <row r="706">
          <cell r="D706" t="str">
            <v>ROXIMOL</v>
          </cell>
          <cell r="F706">
            <v>10</v>
          </cell>
          <cell r="H706">
            <v>0</v>
          </cell>
        </row>
        <row r="707">
          <cell r="D707" t="str">
            <v>SERENATA 50 (2*10)</v>
          </cell>
          <cell r="F707">
            <v>10</v>
          </cell>
          <cell r="H707">
            <v>0</v>
          </cell>
        </row>
        <row r="708">
          <cell r="D708" t="str">
            <v>SERENATA 50 (5*10)</v>
          </cell>
          <cell r="F708">
            <v>10</v>
          </cell>
          <cell r="H708">
            <v>0</v>
          </cell>
          <cell r="I708">
            <v>61056</v>
          </cell>
        </row>
        <row r="709">
          <cell r="D709" t="str">
            <v>SERENATA 50 (20*10)</v>
          </cell>
          <cell r="F709">
            <v>10</v>
          </cell>
          <cell r="H709">
            <v>0</v>
          </cell>
        </row>
        <row r="710">
          <cell r="D710" t="str">
            <v>SERENATA 50 (1*10)</v>
          </cell>
          <cell r="F710">
            <v>10</v>
          </cell>
          <cell r="H710">
            <v>0</v>
          </cell>
        </row>
        <row r="711">
          <cell r="D711" t="str">
            <v>SERENATA 100</v>
          </cell>
          <cell r="F711">
            <v>10</v>
          </cell>
          <cell r="H711">
            <v>0</v>
          </cell>
        </row>
        <row r="712">
          <cell r="D712" t="str">
            <v>SERENATA 100 (5*10)</v>
          </cell>
          <cell r="F712">
            <v>10</v>
          </cell>
          <cell r="H712">
            <v>0</v>
          </cell>
        </row>
        <row r="713">
          <cell r="D713" t="str">
            <v>SERENATA 100 (1*10)</v>
          </cell>
          <cell r="F713">
            <v>10</v>
          </cell>
          <cell r="H713">
            <v>0</v>
          </cell>
        </row>
        <row r="714">
          <cell r="D714" t="str">
            <v>SPASMALGIN INJ.</v>
          </cell>
          <cell r="F714">
            <v>5</v>
          </cell>
          <cell r="H714">
            <v>2765.165</v>
          </cell>
          <cell r="I714">
            <v>2500</v>
          </cell>
          <cell r="K714">
            <v>70075</v>
          </cell>
          <cell r="L714">
            <v>207050</v>
          </cell>
        </row>
        <row r="715">
          <cell r="D715" t="str">
            <v>SPASMALGIN TAB</v>
          </cell>
          <cell r="F715">
            <v>10</v>
          </cell>
          <cell r="H715">
            <v>1558300</v>
          </cell>
          <cell r="I715">
            <v>283120</v>
          </cell>
          <cell r="K715">
            <v>270090</v>
          </cell>
        </row>
        <row r="716">
          <cell r="D716" t="str">
            <v>SYSCAN 100 (8)</v>
          </cell>
          <cell r="F716">
            <v>8</v>
          </cell>
          <cell r="H716">
            <v>0</v>
          </cell>
        </row>
        <row r="717">
          <cell r="D717" t="str">
            <v>SYSCAN 100 (1*2)</v>
          </cell>
          <cell r="F717">
            <v>2</v>
          </cell>
          <cell r="H717">
            <v>0</v>
          </cell>
          <cell r="I717">
            <v>10365</v>
          </cell>
        </row>
        <row r="718">
          <cell r="D718" t="str">
            <v>SYSCAN 100 (1*7)</v>
          </cell>
          <cell r="F718">
            <v>7</v>
          </cell>
          <cell r="H718">
            <v>9400</v>
          </cell>
          <cell r="I718">
            <v>1000</v>
          </cell>
          <cell r="L718">
            <v>1735</v>
          </cell>
        </row>
        <row r="719">
          <cell r="D719" t="str">
            <v>SYSCAN 100 (1*4)</v>
          </cell>
          <cell r="F719">
            <v>4</v>
          </cell>
          <cell r="H719">
            <v>0</v>
          </cell>
        </row>
        <row r="720">
          <cell r="D720" t="str">
            <v>SYSCAN 100 (6*4)</v>
          </cell>
          <cell r="F720">
            <v>4</v>
          </cell>
          <cell r="H720">
            <v>0</v>
          </cell>
        </row>
        <row r="721">
          <cell r="D721" t="str">
            <v>SYSCAN 100 (3*4)</v>
          </cell>
          <cell r="F721">
            <v>4</v>
          </cell>
          <cell r="H721">
            <v>0</v>
          </cell>
        </row>
        <row r="722">
          <cell r="D722" t="str">
            <v>SYSCAN 200 - (1*4)</v>
          </cell>
          <cell r="F722">
            <v>4</v>
          </cell>
          <cell r="H722">
            <v>0</v>
          </cell>
        </row>
        <row r="723">
          <cell r="D723" t="str">
            <v>SYSCAN 50 (1*7)</v>
          </cell>
          <cell r="F723">
            <v>7</v>
          </cell>
          <cell r="H723">
            <v>0</v>
          </cell>
          <cell r="I723">
            <v>1713</v>
          </cell>
          <cell r="K723">
            <v>2000</v>
          </cell>
        </row>
        <row r="724">
          <cell r="D724" t="str">
            <v>SYSCAN 150 (1C)</v>
          </cell>
          <cell r="F724">
            <v>1</v>
          </cell>
          <cell r="H724">
            <v>29000</v>
          </cell>
          <cell r="I724">
            <v>17490</v>
          </cell>
          <cell r="K724">
            <v>1860</v>
          </cell>
          <cell r="L724">
            <v>8000</v>
          </cell>
        </row>
        <row r="725">
          <cell r="D725" t="str">
            <v>SYSCAN 150 (4C)</v>
          </cell>
          <cell r="F725">
            <v>4</v>
          </cell>
          <cell r="H725">
            <v>0</v>
          </cell>
        </row>
        <row r="726">
          <cell r="D726" t="str">
            <v>SYSCAN INFUSION</v>
          </cell>
          <cell r="F726">
            <v>100</v>
          </cell>
          <cell r="H726">
            <v>0</v>
          </cell>
        </row>
        <row r="727">
          <cell r="D727" t="str">
            <v>THIORIL 25</v>
          </cell>
          <cell r="F727">
            <v>10</v>
          </cell>
          <cell r="H727">
            <v>0</v>
          </cell>
          <cell r="I727">
            <v>52000</v>
          </cell>
          <cell r="K727">
            <v>9600</v>
          </cell>
        </row>
        <row r="728">
          <cell r="D728" t="str">
            <v>TIDOCOL 400</v>
          </cell>
          <cell r="F728">
            <v>10</v>
          </cell>
          <cell r="H728">
            <v>0</v>
          </cell>
          <cell r="I728">
            <v>2100</v>
          </cell>
        </row>
        <row r="729">
          <cell r="D729" t="str">
            <v>TIDOMET FORTE</v>
          </cell>
          <cell r="F729">
            <v>10</v>
          </cell>
          <cell r="H729">
            <v>160400</v>
          </cell>
          <cell r="I729">
            <v>33310</v>
          </cell>
          <cell r="K729">
            <v>37170</v>
          </cell>
          <cell r="L729">
            <v>54870</v>
          </cell>
        </row>
        <row r="730">
          <cell r="D730" t="str">
            <v>TIDOMET FORTE (2*10)</v>
          </cell>
          <cell r="F730">
            <v>10</v>
          </cell>
          <cell r="H730">
            <v>0</v>
          </cell>
        </row>
        <row r="731">
          <cell r="D731" t="str">
            <v>TIDOMET FORTE (1*10)</v>
          </cell>
          <cell r="F731">
            <v>10</v>
          </cell>
          <cell r="H731">
            <v>0</v>
          </cell>
        </row>
        <row r="732">
          <cell r="D732" t="str">
            <v>TOCOFER 200 CAP (10C)</v>
          </cell>
          <cell r="F732">
            <v>10</v>
          </cell>
          <cell r="H732">
            <v>44000</v>
          </cell>
          <cell r="I732">
            <v>142560</v>
          </cell>
          <cell r="K732">
            <v>16560</v>
          </cell>
        </row>
        <row r="733">
          <cell r="D733" t="str">
            <v>TOCOFER 200 CAP (1*10C)</v>
          </cell>
          <cell r="F733">
            <v>10</v>
          </cell>
          <cell r="H733">
            <v>0</v>
          </cell>
        </row>
        <row r="734">
          <cell r="D734" t="str">
            <v>TOCOFER 400 CAP (10C)</v>
          </cell>
          <cell r="F734">
            <v>10</v>
          </cell>
          <cell r="H734">
            <v>0</v>
          </cell>
          <cell r="I734">
            <v>103490</v>
          </cell>
          <cell r="K734">
            <v>25870</v>
          </cell>
        </row>
        <row r="735">
          <cell r="D735" t="str">
            <v>TOCOFER 400 CAP (1*10C)</v>
          </cell>
          <cell r="F735">
            <v>10</v>
          </cell>
          <cell r="H735">
            <v>0</v>
          </cell>
        </row>
        <row r="736">
          <cell r="D736" t="str">
            <v>TOLDIN 20 (10*10)</v>
          </cell>
          <cell r="F736">
            <v>10</v>
          </cell>
          <cell r="H736">
            <v>0</v>
          </cell>
        </row>
        <row r="737">
          <cell r="D737" t="str">
            <v>TOPCEF 100 DT (5*10)</v>
          </cell>
          <cell r="F737">
            <v>10</v>
          </cell>
          <cell r="H737">
            <v>0</v>
          </cell>
        </row>
        <row r="738">
          <cell r="D738" t="str">
            <v>TOPCEF 100 DT - (1*10)</v>
          </cell>
          <cell r="F738">
            <v>10</v>
          </cell>
          <cell r="H738">
            <v>0</v>
          </cell>
        </row>
        <row r="739">
          <cell r="D739" t="str">
            <v>TOPCEF 100 DT - (3*10)</v>
          </cell>
          <cell r="F739">
            <v>10</v>
          </cell>
          <cell r="H739">
            <v>0</v>
          </cell>
        </row>
        <row r="740">
          <cell r="D740" t="str">
            <v>TOPCEF 200 (5*4)</v>
          </cell>
          <cell r="F740">
            <v>4</v>
          </cell>
          <cell r="H740">
            <v>0</v>
          </cell>
        </row>
        <row r="741">
          <cell r="D741" t="str">
            <v>TOPCEF 200 - (1*10)</v>
          </cell>
          <cell r="F741">
            <v>10</v>
          </cell>
          <cell r="H741">
            <v>0</v>
          </cell>
        </row>
        <row r="742">
          <cell r="D742" t="str">
            <v>TOPCID-20TAB (10)</v>
          </cell>
          <cell r="F742">
            <v>10</v>
          </cell>
          <cell r="H742">
            <v>0</v>
          </cell>
          <cell r="I742">
            <v>42270</v>
          </cell>
        </row>
        <row r="743">
          <cell r="D743" t="str">
            <v>TOPCID-40TAB</v>
          </cell>
          <cell r="F743">
            <v>10</v>
          </cell>
          <cell r="H743">
            <v>0</v>
          </cell>
          <cell r="I743">
            <v>4500</v>
          </cell>
        </row>
        <row r="744">
          <cell r="D744" t="str">
            <v>TORLOS 25 (4*7)</v>
          </cell>
          <cell r="F744">
            <v>7</v>
          </cell>
          <cell r="H744">
            <v>0</v>
          </cell>
          <cell r="I744">
            <v>61256</v>
          </cell>
        </row>
        <row r="745">
          <cell r="D745" t="str">
            <v>TORLOS 50 (1*7)</v>
          </cell>
          <cell r="F745">
            <v>7</v>
          </cell>
          <cell r="H745">
            <v>0</v>
          </cell>
          <cell r="I745">
            <v>237192</v>
          </cell>
        </row>
        <row r="746">
          <cell r="D746" t="str">
            <v>TORLOS 50 (2*7)</v>
          </cell>
          <cell r="F746">
            <v>7</v>
          </cell>
          <cell r="H746">
            <v>0</v>
          </cell>
        </row>
        <row r="747">
          <cell r="D747" t="str">
            <v>TORLOS 50 (4*7)</v>
          </cell>
          <cell r="F747">
            <v>7</v>
          </cell>
          <cell r="H747">
            <v>1335900</v>
          </cell>
        </row>
        <row r="748">
          <cell r="D748" t="str">
            <v>TORLOS H TAB (1*7)</v>
          </cell>
          <cell r="F748">
            <v>7</v>
          </cell>
          <cell r="H748">
            <v>0</v>
          </cell>
          <cell r="I748">
            <v>80640</v>
          </cell>
        </row>
        <row r="749">
          <cell r="D749" t="str">
            <v>TORLOS H TAB (2*7)</v>
          </cell>
          <cell r="F749">
            <v>7</v>
          </cell>
          <cell r="H749">
            <v>0</v>
          </cell>
        </row>
        <row r="750">
          <cell r="D750" t="str">
            <v>TORLOS H TAB (4*7)</v>
          </cell>
          <cell r="F750">
            <v>7</v>
          </cell>
          <cell r="H750">
            <v>0</v>
          </cell>
        </row>
        <row r="751">
          <cell r="D751" t="str">
            <v>TORMOXIN -500CAP (10)</v>
          </cell>
          <cell r="F751">
            <v>10</v>
          </cell>
          <cell r="H751">
            <v>0</v>
          </cell>
        </row>
        <row r="752">
          <cell r="D752" t="str">
            <v>TORMOXIN -500CAP (500)</v>
          </cell>
          <cell r="F752">
            <v>500</v>
          </cell>
          <cell r="H752">
            <v>0</v>
          </cell>
        </row>
        <row r="753">
          <cell r="D753" t="str">
            <v>TOROSPAR TAB (6 TAB)</v>
          </cell>
          <cell r="F753">
            <v>6</v>
          </cell>
          <cell r="H753">
            <v>0</v>
          </cell>
          <cell r="I753">
            <v>15000</v>
          </cell>
        </row>
        <row r="754">
          <cell r="D754" t="str">
            <v>TOROXX 12.5 (10*10)</v>
          </cell>
          <cell r="F754">
            <v>10</v>
          </cell>
          <cell r="H754">
            <v>0</v>
          </cell>
        </row>
        <row r="755">
          <cell r="D755" t="str">
            <v>TOROXX 25 (10*10)</v>
          </cell>
          <cell r="F755">
            <v>10</v>
          </cell>
          <cell r="H755">
            <v>0</v>
          </cell>
        </row>
        <row r="756">
          <cell r="D756" t="str">
            <v>TOROXX  MT 12.5 (1*10)</v>
          </cell>
          <cell r="F756">
            <v>10</v>
          </cell>
          <cell r="H756">
            <v>261600</v>
          </cell>
        </row>
        <row r="757">
          <cell r="D757" t="str">
            <v>TOROXX  MT 12.5 (5*10)</v>
          </cell>
          <cell r="F757">
            <v>10</v>
          </cell>
          <cell r="H757">
            <v>0</v>
          </cell>
        </row>
        <row r="758">
          <cell r="D758" t="str">
            <v>TOROXX  MT 12.5 (10*10)</v>
          </cell>
          <cell r="F758">
            <v>10</v>
          </cell>
          <cell r="H758">
            <v>0</v>
          </cell>
          <cell r="I758">
            <v>11970</v>
          </cell>
        </row>
        <row r="759">
          <cell r="D759" t="str">
            <v>TOROXX MT 25 (10*10)</v>
          </cell>
          <cell r="F759">
            <v>10</v>
          </cell>
          <cell r="H759">
            <v>0</v>
          </cell>
          <cell r="I759">
            <v>33340</v>
          </cell>
        </row>
        <row r="760">
          <cell r="D760" t="str">
            <v>TOROXX MT 25 (5*10)</v>
          </cell>
          <cell r="F760">
            <v>10</v>
          </cell>
          <cell r="H760">
            <v>0</v>
          </cell>
        </row>
        <row r="761">
          <cell r="D761" t="str">
            <v>TOROXX MT 25 1*10</v>
          </cell>
          <cell r="F761">
            <v>10</v>
          </cell>
          <cell r="H761">
            <v>0</v>
          </cell>
        </row>
        <row r="762">
          <cell r="D762" t="str">
            <v xml:space="preserve">TOROCEF 1000 INJ. </v>
          </cell>
          <cell r="F762">
            <v>1</v>
          </cell>
          <cell r="H762">
            <v>0</v>
          </cell>
          <cell r="K762">
            <v>10100</v>
          </cell>
          <cell r="L762">
            <v>14500</v>
          </cell>
        </row>
        <row r="763">
          <cell r="D763" t="str">
            <v>TOROCEF 250 INJ.</v>
          </cell>
          <cell r="F763">
            <v>1</v>
          </cell>
          <cell r="H763">
            <v>0</v>
          </cell>
        </row>
        <row r="764">
          <cell r="D764" t="str">
            <v>TOZAAR 25</v>
          </cell>
          <cell r="F764">
            <v>10</v>
          </cell>
          <cell r="H764">
            <v>0</v>
          </cell>
        </row>
        <row r="765">
          <cell r="D765" t="str">
            <v>TOZAAR 25 (15*7)</v>
          </cell>
          <cell r="F765">
            <v>7</v>
          </cell>
          <cell r="H765">
            <v>0</v>
          </cell>
        </row>
        <row r="766">
          <cell r="D766" t="str">
            <v>TOZAAR 25 - (1*7)</v>
          </cell>
          <cell r="F766">
            <v>7</v>
          </cell>
          <cell r="H766">
            <v>0</v>
          </cell>
          <cell r="I766">
            <v>55582</v>
          </cell>
        </row>
        <row r="767">
          <cell r="D767" t="str">
            <v>TOZAAR 25 (5*10)</v>
          </cell>
          <cell r="F767">
            <v>10</v>
          </cell>
          <cell r="H767">
            <v>0</v>
          </cell>
        </row>
        <row r="768">
          <cell r="D768" t="str">
            <v>TOZAAR 25 (1*10)</v>
          </cell>
          <cell r="F768">
            <v>10</v>
          </cell>
          <cell r="H768">
            <v>0</v>
          </cell>
        </row>
        <row r="769">
          <cell r="D769" t="str">
            <v>TOZAAR 50</v>
          </cell>
          <cell r="F769">
            <v>10</v>
          </cell>
          <cell r="H769">
            <v>0</v>
          </cell>
          <cell r="I769">
            <v>280</v>
          </cell>
        </row>
        <row r="770">
          <cell r="D770" t="str">
            <v>TOZAAR 50 (5*10)</v>
          </cell>
          <cell r="F770">
            <v>10</v>
          </cell>
          <cell r="H770">
            <v>0</v>
          </cell>
        </row>
        <row r="771">
          <cell r="D771" t="str">
            <v>TOZAAR 50 (1*10)</v>
          </cell>
          <cell r="F771">
            <v>10</v>
          </cell>
          <cell r="H771">
            <v>0</v>
          </cell>
        </row>
        <row r="772">
          <cell r="D772" t="str">
            <v>TOZAAR 50 (15*7)</v>
          </cell>
          <cell r="F772">
            <v>7</v>
          </cell>
          <cell r="H772">
            <v>148500</v>
          </cell>
          <cell r="I772">
            <v>50724</v>
          </cell>
        </row>
        <row r="773">
          <cell r="D773" t="str">
            <v>TOZAAR H TAB (10 t)</v>
          </cell>
          <cell r="F773">
            <v>10</v>
          </cell>
          <cell r="H773">
            <v>0</v>
          </cell>
        </row>
        <row r="774">
          <cell r="D774" t="str">
            <v>TOZAAR H TAB (4*7)</v>
          </cell>
          <cell r="F774">
            <v>7</v>
          </cell>
          <cell r="H774">
            <v>0</v>
          </cell>
        </row>
        <row r="775">
          <cell r="D775" t="str">
            <v>TOZAAR H TAB (1*7)</v>
          </cell>
          <cell r="F775">
            <v>7</v>
          </cell>
          <cell r="H775">
            <v>0</v>
          </cell>
        </row>
        <row r="776">
          <cell r="D776" t="str">
            <v>TRIDEP-25 (1000T)</v>
          </cell>
          <cell r="F776">
            <v>1000</v>
          </cell>
          <cell r="H776">
            <v>0</v>
          </cell>
          <cell r="I776">
            <v>3439</v>
          </cell>
        </row>
        <row r="777">
          <cell r="D777" t="str">
            <v>TRIDEP-25 (10T)</v>
          </cell>
          <cell r="F777">
            <v>10</v>
          </cell>
          <cell r="H777">
            <v>0</v>
          </cell>
          <cell r="I777">
            <v>76680</v>
          </cell>
        </row>
        <row r="778">
          <cell r="D778" t="str">
            <v>ULCIBAN 400MG TAB</v>
          </cell>
          <cell r="F778">
            <v>10</v>
          </cell>
          <cell r="H778">
            <v>0</v>
          </cell>
        </row>
        <row r="779">
          <cell r="D779" t="str">
            <v>ULCIBAN 400MG TAB(1*10)</v>
          </cell>
          <cell r="F779">
            <v>10</v>
          </cell>
          <cell r="H779">
            <v>0</v>
          </cell>
        </row>
        <row r="780">
          <cell r="D780" t="str">
            <v>ULTRATARD HM</v>
          </cell>
          <cell r="F780">
            <v>10</v>
          </cell>
          <cell r="H780">
            <v>0</v>
          </cell>
        </row>
        <row r="781">
          <cell r="D781" t="str">
            <v>UNIPRIDE TAB</v>
          </cell>
          <cell r="F781">
            <v>10</v>
          </cell>
          <cell r="H781">
            <v>0</v>
          </cell>
        </row>
        <row r="782">
          <cell r="D782" t="str">
            <v>UROFLOX -400 TAB</v>
          </cell>
          <cell r="F782">
            <v>10</v>
          </cell>
          <cell r="H782">
            <v>167000</v>
          </cell>
          <cell r="I782">
            <v>42500</v>
          </cell>
        </row>
        <row r="783">
          <cell r="D783" t="str">
            <v>UROFLOX -400 TAB(1*10)</v>
          </cell>
          <cell r="F783">
            <v>10</v>
          </cell>
          <cell r="H783">
            <v>0</v>
          </cell>
        </row>
        <row r="784">
          <cell r="D784" t="str">
            <v>VALPARIN ALKALETS 200</v>
          </cell>
          <cell r="F784">
            <v>10</v>
          </cell>
          <cell r="H784">
            <v>0</v>
          </cell>
          <cell r="I784">
            <v>170530</v>
          </cell>
        </row>
        <row r="785">
          <cell r="D785" t="str">
            <v>VALPARIN ALKALETS 200(1*10)</v>
          </cell>
          <cell r="F785">
            <v>10</v>
          </cell>
          <cell r="H785">
            <v>0</v>
          </cell>
        </row>
        <row r="786">
          <cell r="D786" t="str">
            <v xml:space="preserve">VALPARIN XR 300 </v>
          </cell>
          <cell r="F786">
            <v>10</v>
          </cell>
          <cell r="H786">
            <v>0</v>
          </cell>
          <cell r="I786">
            <v>91350</v>
          </cell>
        </row>
        <row r="787">
          <cell r="D787" t="str">
            <v>VALPARIN CHRONO 500 (10*10)</v>
          </cell>
          <cell r="F787">
            <v>10</v>
          </cell>
          <cell r="H787">
            <v>0</v>
          </cell>
          <cell r="I787">
            <v>61380</v>
          </cell>
          <cell r="K787">
            <v>14630</v>
          </cell>
        </row>
        <row r="788">
          <cell r="D788" t="str">
            <v>VALPARIN SYRUP</v>
          </cell>
          <cell r="F788">
            <v>100</v>
          </cell>
          <cell r="H788">
            <v>0</v>
          </cell>
        </row>
        <row r="789">
          <cell r="D789" t="str">
            <v>VALZ 10 (10*10)</v>
          </cell>
          <cell r="F789">
            <v>10</v>
          </cell>
          <cell r="H789">
            <v>0</v>
          </cell>
        </row>
        <row r="790">
          <cell r="D790" t="str">
            <v>VALZ 20 (10*10)</v>
          </cell>
          <cell r="F790">
            <v>10</v>
          </cell>
          <cell r="H790">
            <v>0</v>
          </cell>
        </row>
        <row r="791">
          <cell r="D791" t="str">
            <v>VASOPTEN 40</v>
          </cell>
          <cell r="F791">
            <v>10</v>
          </cell>
          <cell r="H791">
            <v>0</v>
          </cell>
          <cell r="I791">
            <v>74350</v>
          </cell>
        </row>
        <row r="792">
          <cell r="D792" t="str">
            <v>VASOPTEN 40 (1*10)</v>
          </cell>
          <cell r="F792">
            <v>10</v>
          </cell>
          <cell r="H792">
            <v>0</v>
          </cell>
        </row>
        <row r="793">
          <cell r="D793" t="str">
            <v>VASOPTEN 80</v>
          </cell>
          <cell r="F793">
            <v>10</v>
          </cell>
          <cell r="H793">
            <v>0</v>
          </cell>
        </row>
        <row r="794">
          <cell r="D794" t="str">
            <v>VASOPTEN 80 (1*10)</v>
          </cell>
          <cell r="F794">
            <v>10</v>
          </cell>
          <cell r="H794">
            <v>0</v>
          </cell>
        </row>
        <row r="795">
          <cell r="D795" t="str">
            <v>VASOTRATE 20 TAB</v>
          </cell>
          <cell r="F795">
            <v>10</v>
          </cell>
          <cell r="H795">
            <v>0</v>
          </cell>
        </row>
        <row r="796">
          <cell r="D796" t="str">
            <v>VASOTRATE 20 TAB(1*10)</v>
          </cell>
          <cell r="F796">
            <v>10</v>
          </cell>
          <cell r="H796">
            <v>0</v>
          </cell>
        </row>
        <row r="797">
          <cell r="D797" t="str">
            <v>VASOTRATE 30 OD (1*7)</v>
          </cell>
          <cell r="F797">
            <v>7</v>
          </cell>
          <cell r="H797">
            <v>0</v>
          </cell>
          <cell r="I797">
            <v>15576</v>
          </cell>
        </row>
        <row r="798">
          <cell r="D798" t="str">
            <v>VASOTRATE 30 OD (4*7)</v>
          </cell>
          <cell r="F798">
            <v>7</v>
          </cell>
          <cell r="H798">
            <v>0</v>
          </cell>
        </row>
        <row r="799">
          <cell r="D799" t="str">
            <v>VASOTRATE 60 OD (1*7)</v>
          </cell>
          <cell r="F799">
            <v>7</v>
          </cell>
          <cell r="H799">
            <v>329116</v>
          </cell>
          <cell r="I799">
            <v>27412</v>
          </cell>
        </row>
        <row r="800">
          <cell r="D800" t="str">
            <v>VASOTRATE 60 OD (4*7)</v>
          </cell>
          <cell r="F800">
            <v>7</v>
          </cell>
          <cell r="H800">
            <v>0</v>
          </cell>
        </row>
        <row r="801">
          <cell r="D801" t="str">
            <v>VELOZ 10 (10*10)</v>
          </cell>
          <cell r="F801">
            <v>10</v>
          </cell>
          <cell r="H801">
            <v>0</v>
          </cell>
        </row>
        <row r="802">
          <cell r="D802" t="str">
            <v>VELOZ 10 (4*7)</v>
          </cell>
          <cell r="F802">
            <v>7</v>
          </cell>
          <cell r="H802">
            <v>0</v>
          </cell>
        </row>
        <row r="803">
          <cell r="D803" t="str">
            <v>VELOZ 20</v>
          </cell>
          <cell r="F803">
            <v>7</v>
          </cell>
          <cell r="H803">
            <v>65000</v>
          </cell>
        </row>
        <row r="804">
          <cell r="D804" t="str">
            <v>VENLIFT OD 75 (2*7)</v>
          </cell>
          <cell r="F804">
            <v>7</v>
          </cell>
          <cell r="H804">
            <v>1030400</v>
          </cell>
          <cell r="I804">
            <v>360</v>
          </cell>
        </row>
        <row r="805">
          <cell r="D805" t="str">
            <v>VENLIFT OD 150 (2*7)</v>
          </cell>
          <cell r="F805">
            <v>7</v>
          </cell>
          <cell r="H805">
            <v>150000</v>
          </cell>
        </row>
        <row r="806">
          <cell r="D806" t="str">
            <v>VERTIZINE-25 TAB</v>
          </cell>
          <cell r="F806">
            <v>10</v>
          </cell>
          <cell r="H806">
            <v>0</v>
          </cell>
        </row>
        <row r="807">
          <cell r="D807" t="str">
            <v>WATER FOR INJ. 10ML</v>
          </cell>
          <cell r="F807">
            <v>10</v>
          </cell>
          <cell r="H807">
            <v>0</v>
          </cell>
          <cell r="I807">
            <v>12578</v>
          </cell>
        </row>
        <row r="808">
          <cell r="D808" t="str">
            <v>ZIRTIN TAB</v>
          </cell>
          <cell r="F808">
            <v>10</v>
          </cell>
          <cell r="H808">
            <v>0</v>
          </cell>
        </row>
        <row r="816">
          <cell r="D816" t="str">
            <v>ALMINTH SUSP.</v>
          </cell>
          <cell r="E816" t="str">
            <v>lts</v>
          </cell>
          <cell r="F816">
            <v>10</v>
          </cell>
          <cell r="H816">
            <v>200</v>
          </cell>
          <cell r="I816">
            <v>6020</v>
          </cell>
        </row>
        <row r="817">
          <cell r="D817" t="str">
            <v>ALPRAX 0.25 - RPG</v>
          </cell>
          <cell r="F817">
            <v>10</v>
          </cell>
        </row>
        <row r="818">
          <cell r="D818" t="str">
            <v>ALPRAX 0.50 - RPG</v>
          </cell>
          <cell r="F818">
            <v>10</v>
          </cell>
        </row>
        <row r="819">
          <cell r="D819" t="str">
            <v>ASTHAFEN (RPG)</v>
          </cell>
          <cell r="F819">
            <v>10</v>
          </cell>
        </row>
        <row r="820">
          <cell r="D820" t="str">
            <v>CALCIGARD 10 CAP (1*10) CASIL</v>
          </cell>
          <cell r="F820">
            <v>10</v>
          </cell>
        </row>
        <row r="821">
          <cell r="D821" t="str">
            <v>CALCIGARD 5 CAP CASIL</v>
          </cell>
          <cell r="F821">
            <v>10</v>
          </cell>
        </row>
        <row r="822">
          <cell r="D822" t="str">
            <v>DOMSTAL SUSP</v>
          </cell>
          <cell r="E822" t="str">
            <v>lts</v>
          </cell>
          <cell r="F822">
            <v>10</v>
          </cell>
          <cell r="I822">
            <v>5208</v>
          </cell>
        </row>
        <row r="823">
          <cell r="D823" t="str">
            <v>DROXYL 500TAB.</v>
          </cell>
          <cell r="F823">
            <v>30</v>
          </cell>
        </row>
        <row r="824">
          <cell r="D824" t="str">
            <v>FEGEM SYRUP</v>
          </cell>
          <cell r="F824">
            <v>150</v>
          </cell>
          <cell r="I824">
            <v>464</v>
          </cell>
        </row>
        <row r="825">
          <cell r="D825" t="str">
            <v xml:space="preserve">FUNGINOC CREAM </v>
          </cell>
          <cell r="F825">
            <v>15</v>
          </cell>
          <cell r="I825">
            <v>2001</v>
          </cell>
        </row>
        <row r="826">
          <cell r="D826" t="str">
            <v xml:space="preserve">GLUCOMOL .25% </v>
          </cell>
          <cell r="F826">
            <v>5</v>
          </cell>
        </row>
        <row r="827">
          <cell r="D827" t="str">
            <v xml:space="preserve">GLUCOMOL .50% </v>
          </cell>
          <cell r="F827">
            <v>5</v>
          </cell>
        </row>
        <row r="828">
          <cell r="D828" t="str">
            <v>HERPEX CR. 5%</v>
          </cell>
          <cell r="F828">
            <v>5</v>
          </cell>
          <cell r="I828">
            <v>692</v>
          </cell>
        </row>
        <row r="829">
          <cell r="D829" t="str">
            <v>LOPAMIDE (RPG)</v>
          </cell>
          <cell r="F829">
            <v>10</v>
          </cell>
        </row>
        <row r="830">
          <cell r="D830" t="str">
            <v>IVEMETRO</v>
          </cell>
          <cell r="F830">
            <v>100</v>
          </cell>
          <cell r="I830">
            <v>10656</v>
          </cell>
        </row>
        <row r="831">
          <cell r="D831" t="str">
            <v>ONE UP (LL)</v>
          </cell>
          <cell r="F831">
            <v>10</v>
          </cell>
        </row>
        <row r="832">
          <cell r="D832" t="str">
            <v>QUINTOR INFUSION</v>
          </cell>
          <cell r="E832" t="str">
            <v>Lts</v>
          </cell>
          <cell r="F832">
            <v>100</v>
          </cell>
          <cell r="H832">
            <v>2875.2</v>
          </cell>
          <cell r="I832">
            <v>722</v>
          </cell>
        </row>
        <row r="833">
          <cell r="D833" t="str">
            <v>RANITIN AMP.</v>
          </cell>
          <cell r="F833">
            <v>2</v>
          </cell>
        </row>
        <row r="834">
          <cell r="D834" t="str">
            <v>RANITIN AMP.(ELYSIUM)</v>
          </cell>
          <cell r="F834">
            <v>2</v>
          </cell>
        </row>
        <row r="835">
          <cell r="D835" t="str">
            <v>SYSCAN INFUSION</v>
          </cell>
          <cell r="F835">
            <v>100</v>
          </cell>
          <cell r="I835">
            <v>0</v>
          </cell>
        </row>
        <row r="836">
          <cell r="D836" t="str">
            <v>TOPCEF 100 DT (5*10) LL</v>
          </cell>
          <cell r="F836">
            <v>10</v>
          </cell>
          <cell r="H836">
            <v>12000</v>
          </cell>
          <cell r="I836">
            <v>643</v>
          </cell>
        </row>
        <row r="837">
          <cell r="D837" t="str">
            <v>TOPCEF 200 (5*4) LL</v>
          </cell>
          <cell r="F837">
            <v>4</v>
          </cell>
          <cell r="H837">
            <v>20000</v>
          </cell>
          <cell r="I837">
            <v>1840</v>
          </cell>
        </row>
        <row r="838">
          <cell r="D838" t="str">
            <v>TORMOXIN -250 CAP. (1000 C)</v>
          </cell>
          <cell r="F838">
            <v>1000</v>
          </cell>
          <cell r="H838">
            <v>2400000</v>
          </cell>
          <cell r="I838">
            <v>7</v>
          </cell>
        </row>
        <row r="839">
          <cell r="D839" t="str">
            <v>TORMOXIN -500CAP (10)</v>
          </cell>
          <cell r="F839">
            <v>10</v>
          </cell>
          <cell r="I839">
            <v>1300</v>
          </cell>
        </row>
        <row r="840">
          <cell r="D840" t="str">
            <v>TORMOXIN -500CAP (500)</v>
          </cell>
          <cell r="F840">
            <v>500</v>
          </cell>
        </row>
        <row r="841">
          <cell r="D841" t="str">
            <v>TOROCEF 250 INJ.</v>
          </cell>
          <cell r="F841">
            <v>1</v>
          </cell>
          <cell r="H841">
            <v>3095</v>
          </cell>
        </row>
        <row r="842">
          <cell r="D842" t="str">
            <v>TOROCEF 1000</v>
          </cell>
          <cell r="F842">
            <v>1</v>
          </cell>
          <cell r="H842">
            <v>30153</v>
          </cell>
          <cell r="I842">
            <v>39969</v>
          </cell>
        </row>
        <row r="843">
          <cell r="D843" t="str">
            <v xml:space="preserve">TOROCEF 1000 INJ. </v>
          </cell>
          <cell r="F843">
            <v>1</v>
          </cell>
        </row>
        <row r="844">
          <cell r="D844" t="str">
            <v>VALPARIN SYRUP (LL)</v>
          </cell>
          <cell r="F844">
            <v>100</v>
          </cell>
          <cell r="I844">
            <v>1474</v>
          </cell>
        </row>
      </sheetData>
      <sheetData sheetId="2" refreshError="1"/>
      <sheetData sheetId="3" refreshError="1"/>
      <sheetData sheetId="4" refreshError="1"/>
      <sheetData sheetId="5"/>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Options"/>
      <sheetName val="Inputs"/>
      <sheetName val="Factset"/>
      <sheetName val="SI"/>
      <sheetName val="TM"/>
      <sheetName val="ER"/>
      <sheetName val="ER (2)"/>
      <sheetName val="RC"/>
      <sheetName val="SV-T"/>
      <sheetName val="DEVR-T"/>
      <sheetName val="DEV-T"/>
      <sheetName val="PF"/>
      <sheetName val="PF2"/>
      <sheetName val="BU"/>
      <sheetName val="AdditionalPrintCode"/>
      <sheetName val="MainPrintCode"/>
      <sheetName val="PI2"/>
      <sheetName val="PIR2"/>
      <sheetName val="PIR3"/>
      <sheetName val="Co A"/>
      <sheetName val="Co B"/>
      <sheetName val="DCF"/>
      <sheetName val="DCF Inputs"/>
      <sheetName val="Template"/>
      <sheetName val="Unused"/>
      <sheetName val="DEVR-A"/>
      <sheetName val="DEV-A"/>
      <sheetName val="Comp"/>
      <sheetName val="OSI"/>
      <sheetName val="TM2"/>
      <sheetName val="Assumptions"/>
    </sheetNames>
    <sheetDataSet>
      <sheetData sheetId="0" refreshError="1"/>
      <sheetData sheetId="1" refreshError="1"/>
      <sheetData sheetId="2" refreshError="1">
        <row r="47">
          <cell r="J47">
            <v>129.906402874458</v>
          </cell>
        </row>
        <row r="48">
          <cell r="J48">
            <v>30.930360999999998</v>
          </cell>
        </row>
        <row r="60">
          <cell r="L60">
            <v>1494.7051182300002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Life"/>
      <sheetName val="TRUE UP SUMMARY (PARAS)"/>
      <sheetName val="F1 (PARAS)"/>
      <sheetName val="F 2.1 (PARAS)"/>
      <sheetName val="F 2.2 (PARAS)"/>
      <sheetName val="F 2.3 (PARAS)"/>
      <sheetName val="F 2.8 (PARAS)"/>
      <sheetName val="F3.1(PARAS)"/>
      <sheetName val="F3.2 (PARAS)"/>
      <sheetName val="F3.3 (PARAS)"/>
      <sheetName val="F3.4 (PARAS)"/>
      <sheetName val="F 5 (PARAS)"/>
      <sheetName val="F6 (PARAS)"/>
      <sheetName val="F6 OFinC(PARAS)"/>
      <sheetName val="F7 (PA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Output"/>
      <sheetName val="Cons"/>
      <sheetName val="Coal_Input"/>
      <sheetName val="Coal Pr_Working"/>
      <sheetName val="Working"/>
      <sheetName val="PLF"/>
      <sheetName val="M_Gen_PH 1&amp; 2"/>
      <sheetName val="M_Gen_PH 3"/>
      <sheetName val="M_Gen"/>
      <sheetName val="M_Gen_PH 4"/>
      <sheetName val="Rev_Bid01_F.Y12-13"/>
      <sheetName val="FY 2012-13-NS"/>
      <sheetName val="Changeinlaw-Revenue"/>
      <sheetName val="Changeinlaw-Expense"/>
      <sheetName val="Coal Credit"/>
      <sheetName val="Budget Output"/>
      <sheetName val="Key_Assume_Common"/>
    </sheetNames>
    <sheetDataSet>
      <sheetData sheetId="0">
        <row r="10">
          <cell r="B10">
            <v>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04"/>
      <sheetName val="Linking sheet"/>
      <sheetName val="BALSHT"/>
      <sheetName val="SCH"/>
      <sheetName val="Analysis"/>
      <sheetName val="Debtors-GEB"/>
      <sheetName val="GEB"/>
      <sheetName val="Unsec"/>
      <sheetName val="Cons"/>
      <sheetName val="Schedulev V"/>
      <sheetName val="L&amp;A"/>
      <sheetName val="Drs-GEB"/>
      <sheetName val="Curr_liab"/>
      <sheetName val="Int0304"/>
      <sheetName val="Cash Flow"/>
      <sheetName val="Abstract"/>
      <sheetName val="Perfhigh"/>
      <sheetName val="Sheet2"/>
      <sheetName val="creditors1"/>
      <sheetName val="Sheet1"/>
      <sheetName val="Checklist"/>
      <sheetName val="Sheet3 (2)"/>
      <sheetName val="UGPIPING"/>
      <sheetName val="download"/>
      <sheetName val="Linking_sheet"/>
      <sheetName val="Schedulev_V"/>
      <sheetName val="Cash_Flow"/>
      <sheetName val="Sheet3_(2)"/>
      <sheetName val="Vendor Data"/>
      <sheetName val="fcl"/>
      <sheetName val="DCF"/>
      <sheetName val="Inputs &amp; Assumptions"/>
      <sheetName val="Main Bs"/>
      <sheetName val="BSSEP04"/>
      <sheetName val="ECL"/>
      <sheetName val="EPLHAZIRA"/>
      <sheetName val="Linking_sheet1"/>
      <sheetName val="Schedulev_V1"/>
      <sheetName val="Cash_Flow1"/>
      <sheetName val="Sheet3_(2)1"/>
      <sheetName val="Vendor_Data"/>
      <sheetName val="Recon"/>
      <sheetName val="2C"/>
      <sheetName val="유통망계획"/>
      <sheetName val="Branch"/>
      <sheetName val="Fixed Assets"/>
      <sheetName val="RES-SUR"/>
      <sheetName val="GrossMgn 98"/>
      <sheetName val="Tblr Qty"/>
      <sheetName val="Tangible assets"/>
      <sheetName val="LOCAL RATES"/>
      <sheetName val="BOQ Distribution"/>
      <sheetName val="budgetmensuel2001"/>
      <sheetName val="Params"/>
      <sheetName val="VIR CG"/>
      <sheetName val="Control Sheet"/>
      <sheetName val="ADAMYA FINAL SHEET"/>
      <sheetName val="RCC Rates"/>
      <sheetName val="EXPENSES"/>
      <sheetName val="Head Count"/>
      <sheetName val="deduction"/>
      <sheetName val="addition"/>
      <sheetName val="sep01"/>
      <sheetName val="REGMAIN"/>
      <sheetName val="MAINBS1"/>
      <sheetName val="pa-mtly"/>
      <sheetName val="NOA Data"/>
      <sheetName val="Sheet3"/>
      <sheetName val="Tax Details"/>
      <sheetName val="x-rate"/>
      <sheetName val="Main Bs Cr"/>
      <sheetName val="Price Testing - Used - 1"/>
      <sheetName val="Trial Balance - MARCH 2006"/>
      <sheetName val="NN"/>
      <sheetName val="Schedules"/>
      <sheetName val="Feb_Prfl_28"/>
      <sheetName val="TB"/>
      <sheetName val="SCH 10"/>
      <sheetName val="TB Lead"/>
      <sheetName val="EXCH"/>
      <sheetName val="Set"/>
      <sheetName val="Balance Lif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B2" t="str">
            <v>SCHEDULES ATTACHED TO AND FORMING PART OF THE FINANCIAL STATEMENTS</v>
          </cell>
        </row>
        <row r="4">
          <cell r="B4" t="str">
            <v>SCHEDULE V</v>
          </cell>
        </row>
        <row r="5">
          <cell r="B5" t="str">
            <v>FIXED ASSETS</v>
          </cell>
        </row>
        <row r="6">
          <cell r="L6" t="str">
            <v>Rs. ' Lacs</v>
          </cell>
        </row>
        <row r="7">
          <cell r="C7" t="str">
            <v>GROSS BLOCK</v>
          </cell>
          <cell r="G7" t="str">
            <v>DEPRECIATION</v>
          </cell>
          <cell r="K7" t="str">
            <v>NET BLOCK</v>
          </cell>
        </row>
        <row r="8">
          <cell r="B8" t="str">
            <v>DESCRIPTION</v>
          </cell>
          <cell r="C8" t="str">
            <v>Balance as on</v>
          </cell>
          <cell r="D8" t="str">
            <v>Additions</v>
          </cell>
          <cell r="E8" t="str">
            <v>Deletions/Adjustments</v>
          </cell>
          <cell r="F8" t="str">
            <v>Balance as on</v>
          </cell>
          <cell r="G8" t="str">
            <v>Balance as on</v>
          </cell>
          <cell r="H8" t="str">
            <v xml:space="preserve">For the year  </v>
          </cell>
          <cell r="I8" t="str">
            <v>Withdrawals / Adjustments</v>
          </cell>
          <cell r="J8" t="str">
            <v>Balance as on</v>
          </cell>
          <cell r="K8" t="str">
            <v>Balance as on</v>
          </cell>
          <cell r="L8" t="str">
            <v>Balance as on</v>
          </cell>
        </row>
        <row r="9">
          <cell r="B9" t="str">
            <v>OF ASSETS</v>
          </cell>
          <cell r="C9" t="str">
            <v>01.04.2004</v>
          </cell>
          <cell r="D9" t="str">
            <v xml:space="preserve">during the year </v>
          </cell>
          <cell r="E9" t="str">
            <v>during the year *</v>
          </cell>
          <cell r="F9" t="str">
            <v>30.09.04</v>
          </cell>
          <cell r="G9" t="str">
            <v>01.04.2004</v>
          </cell>
          <cell r="I9" t="str">
            <v>during the year</v>
          </cell>
          <cell r="J9" t="str">
            <v>30.09.04</v>
          </cell>
          <cell r="K9" t="str">
            <v>30.09.04</v>
          </cell>
          <cell r="L9" t="str">
            <v>31.03.2004</v>
          </cell>
        </row>
        <row r="11">
          <cell r="B11" t="str">
            <v xml:space="preserve">Land-Freehold   </v>
          </cell>
          <cell r="C11">
            <v>700</v>
          </cell>
          <cell r="D11">
            <v>0</v>
          </cell>
          <cell r="E11">
            <v>0</v>
          </cell>
          <cell r="F11">
            <v>700</v>
          </cell>
          <cell r="G11">
            <v>0</v>
          </cell>
          <cell r="H11">
            <v>0</v>
          </cell>
          <cell r="I11">
            <v>0</v>
          </cell>
          <cell r="J11">
            <v>0</v>
          </cell>
          <cell r="K11">
            <v>700</v>
          </cell>
          <cell r="L11">
            <v>700</v>
          </cell>
        </row>
        <row r="13">
          <cell r="B13" t="str">
            <v xml:space="preserve">Buildings </v>
          </cell>
          <cell r="C13">
            <v>2822</v>
          </cell>
          <cell r="D13">
            <v>0</v>
          </cell>
          <cell r="E13">
            <v>0</v>
          </cell>
          <cell r="F13">
            <v>2822</v>
          </cell>
          <cell r="G13">
            <v>569</v>
          </cell>
          <cell r="H13">
            <v>45</v>
          </cell>
          <cell r="I13">
            <v>0</v>
          </cell>
          <cell r="J13">
            <v>614</v>
          </cell>
          <cell r="K13">
            <v>2208</v>
          </cell>
          <cell r="L13">
            <v>2253</v>
          </cell>
        </row>
        <row r="15">
          <cell r="B15" t="str">
            <v xml:space="preserve">Plant &amp; Machinery </v>
          </cell>
          <cell r="C15">
            <v>216232</v>
          </cell>
          <cell r="D15">
            <v>2108</v>
          </cell>
          <cell r="E15">
            <v>5</v>
          </cell>
          <cell r="F15">
            <v>218335</v>
          </cell>
          <cell r="G15">
            <v>74146</v>
          </cell>
          <cell r="H15">
            <v>5766</v>
          </cell>
          <cell r="I15">
            <v>2</v>
          </cell>
          <cell r="J15">
            <v>79910</v>
          </cell>
          <cell r="K15">
            <v>138425</v>
          </cell>
          <cell r="L15">
            <v>142086</v>
          </cell>
        </row>
        <row r="17">
          <cell r="B17" t="str">
            <v>Furniture &amp; Fixtures</v>
          </cell>
          <cell r="C17">
            <v>105</v>
          </cell>
          <cell r="D17">
            <v>4</v>
          </cell>
          <cell r="E17">
            <v>0</v>
          </cell>
          <cell r="F17">
            <v>109</v>
          </cell>
          <cell r="G17">
            <v>43</v>
          </cell>
          <cell r="H17">
            <v>3</v>
          </cell>
          <cell r="I17">
            <v>0</v>
          </cell>
          <cell r="J17">
            <v>46</v>
          </cell>
          <cell r="K17">
            <v>63</v>
          </cell>
          <cell r="L17">
            <v>62</v>
          </cell>
        </row>
        <row r="19">
          <cell r="B19" t="str">
            <v>Vehicles</v>
          </cell>
          <cell r="C19">
            <v>61</v>
          </cell>
          <cell r="D19">
            <v>34</v>
          </cell>
          <cell r="E19">
            <v>5</v>
          </cell>
          <cell r="F19">
            <v>90</v>
          </cell>
          <cell r="G19">
            <v>13</v>
          </cell>
          <cell r="H19">
            <v>3</v>
          </cell>
          <cell r="I19">
            <v>1</v>
          </cell>
          <cell r="J19">
            <v>15</v>
          </cell>
          <cell r="K19">
            <v>75</v>
          </cell>
          <cell r="L19">
            <v>48</v>
          </cell>
        </row>
        <row r="21">
          <cell r="B21" t="str">
            <v>Aircraft</v>
          </cell>
          <cell r="C21">
            <v>526</v>
          </cell>
          <cell r="D21">
            <v>0</v>
          </cell>
          <cell r="E21">
            <v>0</v>
          </cell>
          <cell r="F21">
            <v>526</v>
          </cell>
          <cell r="G21">
            <v>262</v>
          </cell>
          <cell r="H21">
            <v>15</v>
          </cell>
          <cell r="I21">
            <v>0</v>
          </cell>
          <cell r="J21">
            <v>277</v>
          </cell>
          <cell r="K21">
            <v>249</v>
          </cell>
          <cell r="L21">
            <v>264</v>
          </cell>
        </row>
        <row r="23">
          <cell r="B23" t="str">
            <v>TOTAL</v>
          </cell>
          <cell r="C23">
            <v>220446</v>
          </cell>
          <cell r="D23">
            <v>2146</v>
          </cell>
          <cell r="E23">
            <v>10</v>
          </cell>
          <cell r="F23">
            <v>222582</v>
          </cell>
          <cell r="G23">
            <v>75033</v>
          </cell>
          <cell r="H23">
            <v>5832</v>
          </cell>
          <cell r="I23">
            <v>3</v>
          </cell>
          <cell r="J23">
            <v>80862</v>
          </cell>
          <cell r="K23">
            <v>141720</v>
          </cell>
          <cell r="L23">
            <v>145413</v>
          </cell>
        </row>
        <row r="25">
          <cell r="B25" t="str">
            <v>PREVIOUS YEAR</v>
          </cell>
          <cell r="C25">
            <v>224394</v>
          </cell>
          <cell r="D25">
            <v>24</v>
          </cell>
          <cell r="E25">
            <v>539</v>
          </cell>
          <cell r="F25">
            <v>223879</v>
          </cell>
          <cell r="G25">
            <v>57257</v>
          </cell>
          <cell r="H25">
            <v>5936</v>
          </cell>
          <cell r="I25">
            <v>7</v>
          </cell>
          <cell r="J25">
            <v>63186</v>
          </cell>
          <cell r="K25">
            <v>160693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istingRangeDetails"/>
      <sheetName val="Div"/>
      <sheetName val="Input-Output"/>
      <sheetName val="Assumptions"/>
      <sheetName val="Capex &amp; MOF"/>
      <sheetName val="P &amp; L"/>
      <sheetName val="Cash Flow"/>
      <sheetName val="Balnace Sheet"/>
      <sheetName val="Ratios"/>
      <sheetName val="Dep &amp; Tax"/>
      <sheetName val="Wcap"/>
      <sheetName val="Project Cost"/>
      <sheetName val="Sheet1"/>
      <sheetName val="Inputs"/>
      <sheetName val="A 3.7"/>
    </sheetNames>
    <sheetDataSet>
      <sheetData sheetId="0" refreshError="1"/>
      <sheetData sheetId="1" refreshError="1"/>
      <sheetData sheetId="2" refreshError="1"/>
      <sheetData sheetId="3" refreshError="1">
        <row r="5">
          <cell r="D5">
            <v>1000000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Bal Sheet"/>
      <sheetName val="Incomestatement"/>
      <sheetName val="CashFlow"/>
      <sheetName val="Assumptions "/>
      <sheetName val="CF 2"/>
      <sheetName val="Tariff"/>
      <sheetName val="Tariff-Data"/>
      <sheetName val="Fuel &amp; Lube"/>
      <sheetName val="Fixed Cost"/>
      <sheetName val="Working Capital"/>
      <sheetName val="Int on TL for Tariff"/>
      <sheetName val="Int on TL for Inc Stat"/>
      <sheetName val="BS 2003(BM)"/>
      <sheetName val="Ratios"/>
      <sheetName val="DU-PONT"/>
      <sheetName val="Du pont Analysis"/>
      <sheetName val="Admin Budget"/>
      <sheetName val="Personnel Cost"/>
      <sheetName val="Annex to Admin"/>
      <sheetName val="EST 02-03"/>
      <sheetName val="Workings"/>
      <sheetName val="14"/>
      <sheetName val="3"/>
      <sheetName val="40"/>
      <sheetName val="Masters"/>
      <sheetName val="Sheet3 (2)"/>
      <sheetName val="BL Staff"/>
      <sheetName val="Comp"/>
      <sheetName val="FORM-16"/>
      <sheetName val="VACANT CTC"/>
      <sheetName val="Bal_Sheet"/>
      <sheetName val="Assumptions_"/>
      <sheetName val="CF_2"/>
      <sheetName val="Fuel_&amp;_Lube"/>
      <sheetName val="Fixed_Cost"/>
      <sheetName val="Working_Capital"/>
      <sheetName val="Int_on_TL_for_Tariff"/>
      <sheetName val="Int_on_TL_for_Inc_Stat"/>
      <sheetName val="BS_2003(BM)"/>
      <sheetName val="Du_pont_Analysis"/>
      <sheetName val="Admin_Budget"/>
      <sheetName val="Personnel_Cost"/>
      <sheetName val="Annex_to_Admin"/>
      <sheetName val="EST_02-03"/>
      <sheetName val="BS-203"/>
      <sheetName val="Public Comps (Median)"/>
      <sheetName val="grp "/>
      <sheetName val="Cntmrs-Recruit"/>
      <sheetName val="Input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ne page bsheet"/>
      <sheetName val="ORION Trial Balance -SEP 05"/>
      <sheetName val="Trial Balance - Summary 1_13070"/>
      <sheetName val="Trial Balance - Summary 1_14070"/>
      <sheetName val="TRIAL BALANCE"/>
      <sheetName val="Balance Sheet"/>
      <sheetName val="SCHEDULE-B"/>
      <sheetName val="SCHEDULE-E "/>
      <sheetName val="SCHEDULE-G"/>
      <sheetName val="SCHEDULE-H"/>
      <sheetName val="INTRA-HOTELS"/>
      <sheetName val="SHOPS"/>
      <sheetName val="P&amp;L"/>
      <sheetName val="Notes"/>
      <sheetName val="flash- comparison"/>
      <sheetName val="STOCKS"/>
      <sheetName val="SUMMARY DEBTORS"/>
      <sheetName val="CHARGES"/>
      <sheetName val="variance-Final -pg sett"/>
      <sheetName val="F&amp;B consumption"/>
      <sheetName val="f&amp;b analysis"/>
      <sheetName val="fuel power analysis"/>
      <sheetName val="#7341 ANALYSIS"/>
      <sheetName val="variance"/>
      <sheetName val="Cahs Flow"/>
      <sheetName val="Invoice details"/>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05">
          <cell r="G505">
            <v>520387686</v>
          </cell>
        </row>
        <row r="510">
          <cell r="G510">
            <v>389044070</v>
          </cell>
        </row>
        <row r="512">
          <cell r="G512">
            <v>131343616</v>
          </cell>
        </row>
        <row r="514">
          <cell r="G514">
            <v>22796589</v>
          </cell>
        </row>
        <row r="518">
          <cell r="G518">
            <v>0</v>
          </cell>
        </row>
        <row r="519">
          <cell r="G519">
            <v>0</v>
          </cell>
        </row>
        <row r="521">
          <cell r="G521">
            <v>0</v>
          </cell>
        </row>
        <row r="522">
          <cell r="G522">
            <v>0</v>
          </cell>
        </row>
        <row r="523">
          <cell r="G523">
            <v>108547027</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FA- Template"/>
      <sheetName val="Inter-Functional"/>
      <sheetName val="Error Sheet"/>
      <sheetName val="Print FA Note"/>
      <sheetName val="Additional Info"/>
      <sheetName val="FA Final"/>
      <sheetName val="FA_Crores"/>
      <sheetName val="Reco"/>
      <sheetName val="Inter-Transfer"/>
      <sheetName val="Balance Life"/>
      <sheetName val="Assumptions"/>
    </sheetNames>
    <sheetDataSet>
      <sheetData sheetId="0">
        <row r="14">
          <cell r="C14" t="str">
            <v>HPCL_Consolidation</v>
          </cell>
        </row>
      </sheetData>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CPI  X"/>
      <sheetName val="Capex"/>
      <sheetName val="Capex Assumptions"/>
      <sheetName val="Assumptions"/>
      <sheetName val="Traffic"/>
      <sheetName val="Tariff"/>
      <sheetName val="Non Aero Revenue"/>
      <sheetName val="NonAero Revenue (old)"/>
      <sheetName val="Income Statement"/>
      <sheetName val="Sheet1"/>
      <sheetName val="Aero Revenue"/>
      <sheetName val="Discussion sheet"/>
      <sheetName val="Final sheet for note"/>
      <sheetName val="Do not use"/>
      <sheetName val="Costs"/>
      <sheetName val="Const Funding"/>
      <sheetName val="Calc"/>
      <sheetName val="Sub debt analysis"/>
      <sheetName val=" Debt "/>
      <sheetName val="CashFlow"/>
      <sheetName val="CashFlows RFP"/>
      <sheetName val="BalanceSheet RFP"/>
      <sheetName val="WCap"/>
      <sheetName val="Tax Dep"/>
      <sheetName val="Dep"/>
      <sheetName val="Tax"/>
      <sheetName val="Balance Sheet"/>
      <sheetName val="CAPXRFP"/>
      <sheetName val="Ratios"/>
      <sheetName val="Income Statement CS"/>
      <sheetName val="LD's"/>
      <sheetName val="Indices"/>
      <sheetName val="Graphs"/>
      <sheetName val="Valuation"/>
      <sheetName val="Tax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5">
          <cell r="H5">
            <v>0</v>
          </cell>
          <cell r="I5">
            <v>0</v>
          </cell>
          <cell r="J5">
            <v>0</v>
          </cell>
          <cell r="K5">
            <v>0</v>
          </cell>
          <cell r="L5">
            <v>0</v>
          </cell>
          <cell r="M5">
            <v>0</v>
          </cell>
          <cell r="N5">
            <v>0</v>
          </cell>
          <cell r="O5">
            <v>0</v>
          </cell>
          <cell r="P5">
            <v>62.810726207490326</v>
          </cell>
          <cell r="Q5">
            <v>179.25945541090837</v>
          </cell>
          <cell r="R5">
            <v>283.22351196656143</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BC5">
            <v>525.29369358496012</v>
          </cell>
        </row>
        <row r="7">
          <cell r="H7">
            <v>0</v>
          </cell>
          <cell r="I7">
            <v>0</v>
          </cell>
          <cell r="J7">
            <v>0</v>
          </cell>
          <cell r="K7">
            <v>0</v>
          </cell>
          <cell r="L7">
            <v>0</v>
          </cell>
          <cell r="M7">
            <v>0</v>
          </cell>
          <cell r="N7">
            <v>0</v>
          </cell>
          <cell r="O7">
            <v>0</v>
          </cell>
          <cell r="P7">
            <v>5.1377414021518284</v>
          </cell>
          <cell r="Q7">
            <v>10.835385272897295</v>
          </cell>
          <cell r="R7">
            <v>17.142450553044181</v>
          </cell>
          <cell r="S7">
            <v>24.11259960990806</v>
          </cell>
          <cell r="T7">
            <v>31.803978957337897</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BC7">
            <v>89.032155795339264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rational Revenue"/>
      <sheetName val="Revenue"/>
      <sheetName val="Tariff"/>
      <sheetName val="Gen Budget_19-20"/>
      <sheetName val="Gen Bud RE-19-20"/>
      <sheetName val="Gen Budget FY 20-21"/>
      <sheetName val="Cons &amp; Proc Budget"/>
      <sheetName val="Budget_Summary"/>
      <sheetName val="CC Summary"/>
      <sheetName val="GL Summary"/>
      <sheetName val="Fuel Exp"/>
      <sheetName val="Note"/>
      <sheetName val="Capex_Summary"/>
      <sheetName val="Capex_#3&amp;4"/>
      <sheetName val="Coal Proj_2020-21"/>
      <sheetName val="Links"/>
      <sheetName val="Lead"/>
    </sheetNames>
    <sheetDataSet>
      <sheetData sheetId="0"/>
      <sheetData sheetId="1"/>
      <sheetData sheetId="2"/>
      <sheetData sheetId="3"/>
      <sheetData sheetId="4">
        <row r="13">
          <cell r="Q13">
            <v>453003.3</v>
          </cell>
        </row>
      </sheetData>
      <sheetData sheetId="5">
        <row r="16">
          <cell r="N16">
            <v>1842</v>
          </cell>
        </row>
      </sheetData>
      <sheetData sheetId="6"/>
      <sheetData sheetId="7">
        <row r="3">
          <cell r="D3" t="str">
            <v>Cost Element</v>
          </cell>
        </row>
      </sheetData>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Entries"/>
      <sheetName val="BS"/>
      <sheetName val="PL"/>
      <sheetName val="Cahs Flow"/>
      <sheetName val="SOCIE &amp; Other Equity"/>
      <sheetName val="Note-5 Equity and Profit Reco"/>
      <sheetName val="Note - 5"/>
      <sheetName val="Note - 6-7"/>
      <sheetName val="Note - 8"/>
      <sheetName val="Note - 9-10"/>
      <sheetName val="Note - 9"/>
      <sheetName val="Note - 11-12"/>
      <sheetName val="Note - 11"/>
      <sheetName val="Note - 13."/>
      <sheetName val="Note - 14."/>
      <sheetName val="Note.15."/>
      <sheetName val="Note - 16"/>
      <sheetName val="Note - 17"/>
      <sheetName val="Note - 18-20"/>
      <sheetName val="Note - 19"/>
      <sheetName val="Note - 20"/>
      <sheetName val="Note - 21"/>
      <sheetName val="Note - 22"/>
      <sheetName val="Note - 23"/>
      <sheetName val="Note- 24 FI Disclosure"/>
      <sheetName val="Note-25 RP Transaction"/>
      <sheetName val="Note- 26-27-28 EPS &amp; Cont &amp; Sub"/>
      <sheetName val="Trial Final 2017"/>
      <sheetName val="Final Trial 2016-17"/>
      <sheetName val="Trial"/>
      <sheetName val="Liab for Exp"/>
      <sheetName val="DEP-2018-19"/>
      <sheetName val="Pre Operative Exp"/>
      <sheetName val="Stat Dues"/>
      <sheetName val="Deposits"/>
      <sheetName val="dep-IT"/>
      <sheetName val="Dep Schedule"/>
      <sheetName val="Trial-18-19"/>
      <sheetName val="Sheet1"/>
      <sheetName val="Tickmarks9-7-2017 2.42.43 PM"/>
      <sheetName val="RNotes9-7-2017 2.42.43 PM"/>
      <sheetName val="TextXRef9-7-2017 2.42.43 PM"/>
      <sheetName val="NumXRef9-7-2017 2.42.43 PM"/>
      <sheetName val="SEBI"/>
      <sheetName val="SEBI (I)"/>
      <sheetName val="SEBI Wk (2)"/>
      <sheetName val="Q3 var"/>
      <sheetName val="PL_R3"/>
      <sheetName val="PL (Comp)"/>
      <sheetName val="P&amp;L var"/>
      <sheetName val="BS_R3"/>
      <sheetName val="BS (Comp)"/>
      <sheetName val="BS var"/>
      <sheetName val="PL_R3 (Q)"/>
      <sheetName val="PL (Q)"/>
      <sheetName val="BS_PL"/>
      <sheetName val="Sch1-2"/>
      <sheetName val="Sch3-4"/>
      <sheetName val="Sch5"/>
      <sheetName val="Sch 6"/>
      <sheetName val="Sch7-20"/>
      <sheetName val="EPS"/>
      <sheetName val="Rgp Grid"/>
      <sheetName val="Seg Wk"/>
      <sheetName val="Assumptions"/>
    </sheetNames>
    <sheetDataSet>
      <sheetData sheetId="0">
        <row r="4">
          <cell r="C4">
            <v>0</v>
          </cell>
        </row>
        <row r="5">
          <cell r="B5" t="str">
            <v>Green sheets represent currently working on it.</v>
          </cell>
          <cell r="C5"/>
          <cell r="D5"/>
          <cell r="E5"/>
          <cell r="F5"/>
          <cell r="G5"/>
        </row>
        <row r="6">
          <cell r="B6" t="str">
            <v>Yellow sheet reprents Previous year workings not worked yet</v>
          </cell>
          <cell r="C6"/>
          <cell r="E6"/>
          <cell r="F6"/>
        </row>
        <row r="7">
          <cell r="B7" t="str">
            <v>Blue sheets represent the final one</v>
          </cell>
          <cell r="C7"/>
          <cell r="E7"/>
          <cell r="F7"/>
        </row>
        <row r="8">
          <cell r="C8"/>
          <cell r="E8"/>
          <cell r="F8"/>
        </row>
        <row r="9">
          <cell r="B9" t="str">
            <v>Non-current Loans</v>
          </cell>
          <cell r="E9"/>
          <cell r="F9"/>
          <cell r="G9"/>
        </row>
        <row r="10">
          <cell r="B10">
            <v>3795029</v>
          </cell>
          <cell r="E10"/>
          <cell r="F10"/>
          <cell r="G10"/>
        </row>
        <row r="11">
          <cell r="B11"/>
          <cell r="C11"/>
          <cell r="E11"/>
          <cell r="F11"/>
          <cell r="G11"/>
        </row>
        <row r="12">
          <cell r="B12" t="str">
            <v>Other current Assets</v>
          </cell>
          <cell r="C12"/>
          <cell r="E12"/>
          <cell r="F12"/>
        </row>
        <row r="13">
          <cell r="B13">
            <v>131400</v>
          </cell>
          <cell r="E13"/>
          <cell r="F13"/>
        </row>
        <row r="14">
          <cell r="B14">
            <v>3926429</v>
          </cell>
          <cell r="C14" t="str">
            <v>code-6101</v>
          </cell>
          <cell r="E14"/>
          <cell r="F14"/>
        </row>
        <row r="15">
          <cell r="C15"/>
          <cell r="E15"/>
          <cell r="F15"/>
        </row>
        <row r="16">
          <cell r="C16"/>
          <cell r="E16"/>
          <cell r="F16"/>
          <cell r="G16"/>
        </row>
        <row r="17">
          <cell r="E17"/>
        </row>
        <row r="18">
          <cell r="D18"/>
          <cell r="E18"/>
          <cell r="F18"/>
        </row>
        <row r="19">
          <cell r="E19"/>
          <cell r="F19"/>
        </row>
        <row r="20">
          <cell r="E20"/>
        </row>
        <row r="21">
          <cell r="E21"/>
        </row>
        <row r="22">
          <cell r="E22"/>
        </row>
        <row r="23">
          <cell r="E23"/>
        </row>
        <row r="24">
          <cell r="E24"/>
        </row>
        <row r="25">
          <cell r="E25"/>
        </row>
        <row r="26">
          <cell r="E26"/>
        </row>
        <row r="27">
          <cell r="E27"/>
        </row>
        <row r="28">
          <cell r="E28"/>
          <cell r="F28"/>
        </row>
        <row r="29">
          <cell r="C29"/>
          <cell r="E29"/>
        </row>
        <row r="30">
          <cell r="E30"/>
        </row>
        <row r="31">
          <cell r="E31"/>
        </row>
        <row r="32">
          <cell r="E32"/>
        </row>
        <row r="35">
          <cell r="B35"/>
        </row>
        <row r="36">
          <cell r="D36"/>
          <cell r="E36"/>
        </row>
        <row r="37">
          <cell r="D37"/>
          <cell r="E37"/>
        </row>
        <row r="38">
          <cell r="D38"/>
        </row>
        <row r="39">
          <cell r="D39"/>
          <cell r="E39"/>
        </row>
        <row r="41">
          <cell r="D41"/>
          <cell r="E41"/>
        </row>
        <row r="42">
          <cell r="B42"/>
          <cell r="C42"/>
        </row>
        <row r="44">
          <cell r="B44"/>
          <cell r="E44"/>
        </row>
        <row r="45">
          <cell r="E45"/>
        </row>
      </sheetData>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st Report"/>
      <sheetName val="SnapShot BS_OPGC"/>
      <sheetName val="IN41 Inputs"/>
      <sheetName val="F-In41-IS"/>
      <sheetName val="BPC pull-LC"/>
      <sheetName val="F-In41-Detailed IS"/>
      <sheetName val="F-In41-CF"/>
      <sheetName val="F-In41-BS"/>
      <sheetName val="F-In41-GA BPC"/>
      <sheetName val="F-GA Summary"/>
      <sheetName val="F-In41-FC BPC"/>
      <sheetName val="F-In41-FC Summary"/>
      <sheetName val="F-FC Summary"/>
      <sheetName val="F-BD Summary"/>
      <sheetName val="NonICINPUT_IS"/>
      <sheetName val="NonICINPUT_CF"/>
      <sheetName val="ICINPUT_IS"/>
      <sheetName val="ICINPUT_CF"/>
      <sheetName val="PFcst-In41-IS"/>
      <sheetName val="F-Opco tabs"/>
      <sheetName val="SnapShot (OPGC)Opco"/>
      <sheetName val="SOP Input"/>
      <sheetName val="F-IS(Opco)"/>
      <sheetName val="F-OPGC-IS "/>
      <sheetName val="F-Gen(Opco)"/>
      <sheetName val="F-CF(Opco)"/>
      <sheetName val="F-Assum(Opco)"/>
      <sheetName val="F-Tariff(Opco)"/>
      <sheetName val="F-FOM(Opco)"/>
      <sheetName val="B-In41-IS"/>
      <sheetName val="B-In41-CF"/>
      <sheetName val="B-In41-GA BPC"/>
      <sheetName val="B-In41-BS"/>
      <sheetName val="B-In41-BS 2013A"/>
      <sheetName val="PFcst-OPGC-IS "/>
      <sheetName val="B_NONICINPUT_IS"/>
      <sheetName val="B_NONICINPUT IS EE MU45"/>
      <sheetName val="B_NONICINPUT_CF"/>
      <sheetName val="B_ICINPUT_BS"/>
      <sheetName val="B_ICINPUT_IS"/>
      <sheetName val="B_ICINPUT_CF"/>
      <sheetName val="Budget 2013"/>
      <sheetName val="B_NONICINPUT BS"/>
      <sheetName val="B-In41-IS 2013"/>
      <sheetName val="B-In41-Detailed IS 2013"/>
      <sheetName val="B-In41-CF 2013"/>
      <sheetName val="B-In41-BS 2013"/>
      <sheetName val="B-In41-BS 2013 - ss"/>
      <sheetName val="B-In41-BD Summary 2013"/>
      <sheetName val="B-In41-FC BPC 2013"/>
      <sheetName val="B-In41_Cons Summary 2013"/>
      <sheetName val="B-In41-FC Summary 2013"/>
      <sheetName val="B-IN41-GA"/>
      <sheetName val="B-In41-GA Summary 2013"/>
      <sheetName val="B-In41-GA BPC 2013"/>
      <sheetName val="B-In41-FC Summary"/>
      <sheetName val="B-In41-FC BPC"/>
      <sheetName val="B-Opco tabs"/>
      <sheetName val="B-Assum(Opco) 2013"/>
      <sheetName val="B-Tariff(Opco) 2013"/>
      <sheetName val="B-Gen(Opco) 2013"/>
      <sheetName val="B-FOM(Opco) 2013"/>
      <sheetName val="B-OPGC-IS 2013"/>
      <sheetName val="B-IS(Opco) 2013"/>
      <sheetName val="B KPI"/>
      <sheetName val="B-OPGC-IS "/>
      <sheetName val="B-IS(Opco)"/>
      <sheetName val="B-FOM(Opco)"/>
      <sheetName val="B-In41-Detailed IS"/>
      <sheetName val="B-Assum(Opco)"/>
      <sheetName val="B-Tariff(Opco)"/>
      <sheetName val="B-CF(Opco)"/>
      <sheetName val="B-Gen(Opco)"/>
      <sheetName val="Recovery from GRIDCO"/>
      <sheetName val="Depn on Addition"/>
      <sheetName val="B Financials"/>
      <sheetName val="B-CF(Opco) 2013"/>
      <sheetName val="Level 3 Detail Dev Budget"/>
      <sheetName val="B Slides"/>
      <sheetName val="B Trend"/>
      <sheetName val="B Bridges"/>
      <sheetName val="B Comparative"/>
      <sheetName val="2013 NCTC Valuation"/>
      <sheetName val="B_Input_CF (2)"/>
      <sheetName val="B_ICInput_CF (2)"/>
      <sheetName val="S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0">
          <cell r="G10">
            <v>420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8">
          <cell r="G8">
            <v>210</v>
          </cell>
        </row>
      </sheetData>
      <sheetData sheetId="59">
        <row r="16">
          <cell r="I16">
            <v>140903365.91440296</v>
          </cell>
        </row>
      </sheetData>
      <sheetData sheetId="60">
        <row r="4">
          <cell r="D4">
            <v>2012</v>
          </cell>
        </row>
      </sheetData>
      <sheetData sheetId="61">
        <row r="26">
          <cell r="D26">
            <v>17595876</v>
          </cell>
        </row>
      </sheetData>
      <sheetData sheetId="62"/>
      <sheetData sheetId="63"/>
      <sheetData sheetId="64"/>
      <sheetData sheetId="65"/>
      <sheetData sheetId="66"/>
      <sheetData sheetId="67"/>
      <sheetData sheetId="68"/>
      <sheetData sheetId="69"/>
      <sheetData sheetId="70"/>
      <sheetData sheetId="71"/>
      <sheetData sheetId="72"/>
      <sheetData sheetId="73">
        <row r="16">
          <cell r="C16">
            <v>0</v>
          </cell>
        </row>
      </sheetData>
      <sheetData sheetId="74"/>
      <sheetData sheetId="75"/>
      <sheetData sheetId="76">
        <row r="17">
          <cell r="Q17">
            <v>0</v>
          </cell>
        </row>
      </sheetData>
      <sheetData sheetId="77"/>
      <sheetData sheetId="78"/>
      <sheetData sheetId="79"/>
      <sheetData sheetId="80"/>
      <sheetData sheetId="81"/>
      <sheetData sheetId="82"/>
      <sheetData sheetId="83"/>
      <sheetData sheetId="84"/>
      <sheetData sheetId="8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
      <sheetName val="DIAL RE"/>
      <sheetName val="GHIAL Rev Assumptions"/>
      <sheetName val="GHIAL RE"/>
      <sheetName val="ISGIA"/>
      <sheetName val="Sheet1"/>
      <sheetName val="Sheet2"/>
      <sheetName val="Sheet3"/>
      <sheetName val="Airports V1"/>
      <sheetName val="Audit"/>
      <sheetName val="Airports V1.xlsx"/>
      <sheetName val="Matrix"/>
    </sheetNames>
    <definedNames>
      <definedName name="Header1" refersTo="#REF!"/>
    </defined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 Breakup"/>
      <sheetName val="final summary"/>
      <sheetName val="Summary 1"/>
      <sheetName val="Sheet2"/>
      <sheetName val="databse"/>
      <sheetName val="mapping"/>
      <sheetName val="kstps cost ctr ( rahul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Top sheet"/>
      <sheetName val="4.Grouping - Balance Sheet(mio)"/>
      <sheetName val="3.Grouping - Profit &amp; Loss(mio)"/>
      <sheetName val="5. Journal entries."/>
      <sheetName val="6A. Geographical Sales"/>
      <sheetName val="Control Sheet"/>
      <sheetName val="1. ROM"/>
      <sheetName val="6B. Other income"/>
      <sheetName val="7. Investments"/>
      <sheetName val="7A.Profit on sale of investmt"/>
      <sheetName val="8. Borrowings"/>
      <sheetName val="8A. Acc &amp; buy cr."/>
      <sheetName val="9. Loans given &amp; ICDs"/>
      <sheetName val="10. Cash flow info"/>
      <sheetName val="Open Note Summary"/>
      <sheetName val="10A. Forex-cash flow"/>
      <sheetName val="11. Tax Details"/>
      <sheetName val="12. Tangible assets"/>
      <sheetName val="12A. Investment properties"/>
      <sheetName val="13. Intangible assets "/>
      <sheetName val="14. Contingent and commitments"/>
      <sheetName val="15. RPT"/>
      <sheetName val="16.IC-RP list"/>
      <sheetName val="TB Consolidated"/>
      <sheetName val="17. Provisions"/>
      <sheetName val="18. Leases"/>
      <sheetName val="19. Employee Benefits"/>
      <sheetName val="20. IAS 11 disclosure"/>
      <sheetName val="21. Fair value &amp; liquiditiy"/>
      <sheetName val="22. Currency risk"/>
      <sheetName val="23. Actual interest rates"/>
      <sheetName val="24. Interest &amp; commodity risk"/>
      <sheetName val="25. Credit risk"/>
      <sheetName val="26. Level wise FAFL"/>
      <sheetName val="Ledger upto Mar,12"/>
      <sheetName val="FGO MAR 2012"/>
      <sheetName val="Guarantee com EPL TO GS"/>
      <sheetName val="FGO 31-3-11 "/>
      <sheetName val="Updated ledger"/>
      <sheetName val="Sheet1"/>
      <sheetName val="Query Sheet"/>
      <sheetName val="Cover"/>
      <sheetName val="index"/>
      <sheetName val="m&amp;a"/>
      <sheetName val="BS"/>
      <sheetName val="P&amp;L"/>
      <sheetName val="equity"/>
      <sheetName val="Cashflow"/>
      <sheetName val="Schedule"/>
      <sheetName val="TB"/>
      <sheetName val="Notes in IFRS"/>
      <sheetName val="EPL Dubai"/>
      <sheetName val="EPL Oman"/>
      <sheetName val="EPL Korea Division"/>
      <sheetName val="TB KSA"/>
      <sheetName val="FGO corporate gurantee"/>
      <sheetName val="Adoption of new standards"/>
      <sheetName val="TB with op.balance"/>
      <sheetName val="Non Cash"/>
      <sheetName val="Sheet3"/>
      <sheetName val="EPL Saudi"/>
      <sheetName val="Sheet2"/>
      <sheetName val="Sheet4"/>
      <sheetName val="RPT"/>
      <sheetName val="Cons"/>
      <sheetName val="sep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6">
          <cell r="C6" t="str">
            <v>1. Essar Global Fund Limited (FKA Essar Global Limited)</v>
          </cell>
        </row>
        <row r="8">
          <cell r="C8" t="str">
            <v>2. Essar Global Assets Limited</v>
          </cell>
        </row>
        <row r="9">
          <cell r="C9" t="str">
            <v>3. Crystal Air Holdings Ltd</v>
          </cell>
        </row>
        <row r="10">
          <cell r="C10" t="str">
            <v>4. White Springs Holdings Ltd</v>
          </cell>
        </row>
        <row r="11">
          <cell r="C11" t="str">
            <v>5. Star Flight Express Ltd</v>
          </cell>
        </row>
        <row r="12">
          <cell r="C12" t="str">
            <v>6. Highrise Holdings Limited</v>
          </cell>
        </row>
        <row r="13">
          <cell r="C13" t="str">
            <v>7. Rosegem Enterprises Ltd</v>
          </cell>
        </row>
        <row r="14">
          <cell r="C14" t="str">
            <v>8. Bright Sapphire Ltd</v>
          </cell>
        </row>
        <row r="15">
          <cell r="C15" t="str">
            <v>9. Alias Enterprise Ltd</v>
          </cell>
        </row>
        <row r="16">
          <cell r="C16" t="str">
            <v>10. Global Oceanic Services Ltd</v>
          </cell>
        </row>
        <row r="17">
          <cell r="C17" t="str">
            <v xml:space="preserve">. </v>
          </cell>
        </row>
        <row r="18">
          <cell r="C18" t="str">
            <v>. B. Energy Sector</v>
          </cell>
        </row>
        <row r="19">
          <cell r="C19" t="str">
            <v>11. Essar Energy PLC</v>
          </cell>
        </row>
        <row r="20">
          <cell r="C20" t="str">
            <v>12. Essar Energy Services (UK) Limited</v>
          </cell>
        </row>
        <row r="21">
          <cell r="C21" t="str">
            <v>13. Essar Energy Services (Mauritius) Limited</v>
          </cell>
        </row>
        <row r="22">
          <cell r="C22" t="str">
            <v>14. Essar Energy Investment Limited</v>
          </cell>
        </row>
        <row r="23">
          <cell r="C23" t="str">
            <v>15. Essar Oil Limited</v>
          </cell>
        </row>
        <row r="24">
          <cell r="C24" t="str">
            <v>16. Essar Oil &amp; Gas Ltd (FKA Vadinar Oil)</v>
          </cell>
        </row>
        <row r="25">
          <cell r="C25" t="str">
            <v>17. Essar Oil (UK) Limited</v>
          </cell>
        </row>
        <row r="26">
          <cell r="C26" t="str">
            <v>18. Essar Energy Holdings Limited</v>
          </cell>
        </row>
        <row r="27">
          <cell r="C27" t="str">
            <v>19. Essar Oil Holdings Limited</v>
          </cell>
        </row>
        <row r="28">
          <cell r="C28" t="str">
            <v>20. Essar Oil Cyprus Limited (FKA Star Saphire Enterprises Limited)</v>
          </cell>
        </row>
        <row r="29">
          <cell r="C29" t="str">
            <v>21. Essar Oil GMBH</v>
          </cell>
        </row>
        <row r="30">
          <cell r="C30" t="str">
            <v>22. Entep Properties Limited (Joint Venture)</v>
          </cell>
        </row>
        <row r="31">
          <cell r="C31" t="str">
            <v>23. Essar Exploration &amp; Production Limited</v>
          </cell>
        </row>
        <row r="32">
          <cell r="C32" t="str">
            <v>24. Essar Exploration &amp; Production Limited, Nigeria</v>
          </cell>
        </row>
        <row r="33">
          <cell r="C33" t="str">
            <v>25. Essar Exploration &amp; Production (India) Limited</v>
          </cell>
        </row>
        <row r="34">
          <cell r="C34" t="str">
            <v>26. Kenya Petroleum Refinery Limited (Joint Venture)</v>
          </cell>
        </row>
        <row r="35">
          <cell r="C35" t="str">
            <v>27. Essar Energy Overseas Limited</v>
          </cell>
        </row>
        <row r="36">
          <cell r="C36" t="str">
            <v>28. Essar Petroleum (East Africa) Limited</v>
          </cell>
        </row>
        <row r="37">
          <cell r="C37" t="str">
            <v xml:space="preserve">. </v>
          </cell>
        </row>
        <row r="38">
          <cell r="C38" t="str">
            <v>. Rest of the Energy group</v>
          </cell>
        </row>
        <row r="39">
          <cell r="C39" t="str">
            <v>29. Essar Chemicals Limited</v>
          </cell>
        </row>
        <row r="40">
          <cell r="C40" t="str">
            <v>30. Essar Gujarat Petrochemicals Limited</v>
          </cell>
        </row>
        <row r="41">
          <cell r="C41" t="str">
            <v>31. Essar Oil International Limited AG</v>
          </cell>
        </row>
        <row r="42">
          <cell r="C42" t="str">
            <v>32. Essar Oil Stanlow Limited</v>
          </cell>
        </row>
        <row r="43">
          <cell r="C43" t="str">
            <v>33. Essar Oil Mauritius Limited (FKA Pitney Mauritius Holdings Limited)</v>
          </cell>
        </row>
        <row r="44">
          <cell r="C44" t="str">
            <v xml:space="preserve">. </v>
          </cell>
        </row>
        <row r="45">
          <cell r="C45" t="str">
            <v>. C. Power Sector</v>
          </cell>
        </row>
        <row r="46">
          <cell r="C46" t="str">
            <v>34. Essar Power Limited</v>
          </cell>
        </row>
        <row r="47">
          <cell r="C47" t="str">
            <v>35. Essar Power MP Limited</v>
          </cell>
        </row>
        <row r="48">
          <cell r="C48" t="str">
            <v>36. Mahan Coal Limited ( Joint Venture )</v>
          </cell>
        </row>
        <row r="49">
          <cell r="C49" t="str">
            <v>37. Essar Power Transmission Company Limited</v>
          </cell>
        </row>
        <row r="50">
          <cell r="C50" t="str">
            <v>38. Essar Power (Jharkhand) Limited</v>
          </cell>
        </row>
        <row r="51">
          <cell r="C51" t="str">
            <v>39. Essar Power Gujarat Limited</v>
          </cell>
        </row>
        <row r="52">
          <cell r="C52" t="str">
            <v>40. PT Essar Minerals Indonesia</v>
          </cell>
        </row>
        <row r="53">
          <cell r="C53" t="str">
            <v>41. PT Bara Pratma Indonesia</v>
          </cell>
        </row>
        <row r="54">
          <cell r="C54" t="str">
            <v>42. PT Manoor Bultan Lestari Indonesia</v>
          </cell>
        </row>
        <row r="55">
          <cell r="C55" t="str">
            <v>43. Bhander Power Limited</v>
          </cell>
        </row>
        <row r="56">
          <cell r="C56" t="str">
            <v>44. Essar Power Orissa Limited</v>
          </cell>
        </row>
        <row r="57">
          <cell r="C57" t="str">
            <v>45. Essar Power Hazira Limited</v>
          </cell>
        </row>
        <row r="58">
          <cell r="C58" t="str">
            <v>46. Vadinar Power Company Limited</v>
          </cell>
        </row>
        <row r="60">
          <cell r="C60" t="str">
            <v>C. Energy Business</v>
          </cell>
        </row>
        <row r="61">
          <cell r="C61" t="str">
            <v>49. Algoma Power B.V.</v>
          </cell>
        </row>
        <row r="62">
          <cell r="C62" t="str">
            <v>50. Essar Power Distribution Company Limited</v>
          </cell>
        </row>
        <row r="63">
          <cell r="C63" t="str">
            <v>51. Ambeshwar Engineering Pvt Ltd (Joint Venture)</v>
          </cell>
        </row>
        <row r="64">
          <cell r="C64" t="str">
            <v>52. Essar Power Nepal Holdings Limited</v>
          </cell>
        </row>
        <row r="65">
          <cell r="C65" t="str">
            <v>53. Western Nepal Hydropower Pvt. Ltd. (Joint venture)</v>
          </cell>
        </row>
        <row r="66">
          <cell r="C66" t="str">
            <v xml:space="preserve">. </v>
          </cell>
        </row>
        <row r="67">
          <cell r="C67" t="str">
            <v>. Rest of Power Group</v>
          </cell>
        </row>
        <row r="68">
          <cell r="C68" t="str">
            <v>54. Essar Power Salaya Limited</v>
          </cell>
        </row>
        <row r="69">
          <cell r="C69" t="str">
            <v>55. Essar Electirc Power Development Corporation Limited</v>
          </cell>
        </row>
        <row r="70">
          <cell r="C70" t="str">
            <v>56. Essar Power Tamilnadu Limited</v>
          </cell>
        </row>
        <row r="71">
          <cell r="C71" t="str">
            <v>57. Essar Power Overseas Limited</v>
          </cell>
        </row>
        <row r="72">
          <cell r="C72" t="str">
            <v>58. Essar Power &amp; Minerals S.A. Limited</v>
          </cell>
        </row>
        <row r="73">
          <cell r="C73" t="str">
            <v>59. Essar Recursos Minerals de Mozambique Limitada</v>
          </cell>
        </row>
        <row r="74">
          <cell r="C74" t="str">
            <v>60. Essar Minerals FZE</v>
          </cell>
        </row>
        <row r="75">
          <cell r="C75" t="str">
            <v>61. Navbharat Power Private Limited</v>
          </cell>
        </row>
        <row r="76">
          <cell r="C76" t="str">
            <v>62. Rampiya Coal Mines &amp; Energy Private Limited (Joint Venture)</v>
          </cell>
        </row>
        <row r="77">
          <cell r="C77" t="str">
            <v>63. Essar Power Holdings Limited</v>
          </cell>
        </row>
        <row r="78">
          <cell r="C78" t="str">
            <v>64. Essar Power Hazira Holdings Limited</v>
          </cell>
        </row>
        <row r="79">
          <cell r="C79" t="str">
            <v>65. Essar Power (East Africa) Limited</v>
          </cell>
        </row>
        <row r="80">
          <cell r="C80" t="str">
            <v>66. Essar Wind Power Private Limited</v>
          </cell>
        </row>
        <row r="81">
          <cell r="C81" t="str">
            <v>67. Eastern Nepal Hydropower Pvt. Ltd. (Joint venture)</v>
          </cell>
        </row>
        <row r="82">
          <cell r="C82" t="str">
            <v>68. Satyam Urja Pvt Ltd. (Joint Venture)</v>
          </cell>
        </row>
        <row r="84">
          <cell r="C84" t="str">
            <v>D. Power Business</v>
          </cell>
        </row>
        <row r="85">
          <cell r="C85" t="str">
            <v>69. Essar Steel India Limited (FKA Essar Steel Limited)</v>
          </cell>
        </row>
        <row r="86">
          <cell r="C86" t="str">
            <v>70. Essar Steel Trading FZE</v>
          </cell>
        </row>
        <row r="87">
          <cell r="C87" t="str">
            <v>71. Essar Steel Middle East FZE</v>
          </cell>
        </row>
        <row r="88">
          <cell r="C88" t="str">
            <v>72. Essar Steel Processing FZCO</v>
          </cell>
        </row>
        <row r="89">
          <cell r="C89" t="str">
            <v>73. Essar Steel Co-operatief U.A.</v>
          </cell>
        </row>
        <row r="90">
          <cell r="C90" t="str">
            <v>74. Essar Steel International B.V.</v>
          </cell>
        </row>
        <row r="91">
          <cell r="C91" t="str">
            <v>75. Essar Steel Processing &amp; Distribution UK Ltd.</v>
          </cell>
        </row>
        <row r="92">
          <cell r="C92" t="str">
            <v>76. Essar Steel Processing &amp; Distribution Italia S.R.L.</v>
          </cell>
        </row>
        <row r="93">
          <cell r="C93" t="str">
            <v>77. Essar Steel Processing &amp; Distribution Iberia S.L.</v>
          </cell>
        </row>
        <row r="94">
          <cell r="C94" t="str">
            <v>78. Essar Steel GMBH</v>
          </cell>
        </row>
        <row r="95">
          <cell r="C95" t="str">
            <v>79. Essar Steel N.V.</v>
          </cell>
        </row>
        <row r="96">
          <cell r="C96" t="str">
            <v>80. Essar Steel Processing Vietnam Co. Ltd</v>
          </cell>
        </row>
        <row r="97">
          <cell r="C97" t="str">
            <v>81. US Holding B.V.</v>
          </cell>
        </row>
        <row r="98">
          <cell r="C98" t="str">
            <v>82. PT Essar Indonesia</v>
          </cell>
        </row>
        <row r="99">
          <cell r="C99" t="str">
            <v>83. Essar Steel Algoma USA</v>
          </cell>
        </row>
        <row r="100">
          <cell r="C100" t="str">
            <v>84. Algoma Holdings Cooperatief U.A.</v>
          </cell>
        </row>
        <row r="101">
          <cell r="C101" t="str">
            <v>85. Algoma Holdings B.V.</v>
          </cell>
        </row>
        <row r="102">
          <cell r="C102" t="str">
            <v>86. Essar Steel Algoma Inc</v>
          </cell>
        </row>
        <row r="103">
          <cell r="C103" t="str">
            <v>87. Cannelton Iron Ore Company</v>
          </cell>
        </row>
        <row r="104">
          <cell r="C104" t="str">
            <v>88. Essar Steel Minnesota LLC</v>
          </cell>
        </row>
        <row r="105">
          <cell r="C105" t="str">
            <v>89. Trinity Parent Corporation</v>
          </cell>
        </row>
        <row r="106">
          <cell r="C106" t="str">
            <v>90. Trinity Coal Corporation</v>
          </cell>
        </row>
        <row r="107">
          <cell r="C107" t="str">
            <v>91. Trinity Coal Partners LLC</v>
          </cell>
        </row>
        <row r="108">
          <cell r="C108" t="str">
            <v>92. Bear Fork Resources LLC</v>
          </cell>
        </row>
        <row r="109">
          <cell r="C109" t="str">
            <v>93. Deep Water Resources LLC</v>
          </cell>
        </row>
        <row r="110">
          <cell r="C110" t="str">
            <v>94. Levisa Fork Resources LLC</v>
          </cell>
        </row>
        <row r="111">
          <cell r="C111" t="str">
            <v>95. North Springs Resources LLC</v>
          </cell>
        </row>
        <row r="112">
          <cell r="C112" t="str">
            <v>96. Little Elk Mining Company LLC</v>
          </cell>
        </row>
        <row r="113">
          <cell r="C113" t="str">
            <v>97. Banner Coal Terminal LLC</v>
          </cell>
        </row>
        <row r="114">
          <cell r="C114" t="str">
            <v>98. Hughes Creek Terminal LLC</v>
          </cell>
        </row>
        <row r="115">
          <cell r="C115" t="str">
            <v>99. Trinity RMG Holdings LLC</v>
          </cell>
        </row>
        <row r="116">
          <cell r="C116" t="str">
            <v>100. RMG INC</v>
          </cell>
        </row>
        <row r="117">
          <cell r="C117" t="str">
            <v>101. Falcon Resources LLC</v>
          </cell>
        </row>
        <row r="118">
          <cell r="C118" t="str">
            <v>102. Prater Branch Resources LLC</v>
          </cell>
        </row>
        <row r="119">
          <cell r="C119" t="str">
            <v>103. Trinity Coal Marketing LLC</v>
          </cell>
        </row>
        <row r="120">
          <cell r="C120" t="str">
            <v>104. Frasure Creek Mining LLC</v>
          </cell>
        </row>
        <row r="121">
          <cell r="C121" t="str">
            <v>105. Essar Steel Offshore Limited</v>
          </cell>
        </row>
        <row r="122">
          <cell r="C122" t="str">
            <v>106. Essar Minerals Limited</v>
          </cell>
        </row>
        <row r="124">
          <cell r="C124" t="str">
            <v>D. Projects Business</v>
          </cell>
        </row>
        <row r="125">
          <cell r="C125" t="str">
            <v>109. Essar Minerals INC</v>
          </cell>
        </row>
        <row r="126">
          <cell r="C126" t="str">
            <v xml:space="preserve">. </v>
          </cell>
        </row>
        <row r="127">
          <cell r="C127" t="str">
            <v>. Rest of Steel Group</v>
          </cell>
        </row>
        <row r="128">
          <cell r="C128" t="str">
            <v>110. Essar Steel Mauritius Limited</v>
          </cell>
        </row>
        <row r="129">
          <cell r="C129" t="str">
            <v>111. Essar Steel Asia Holdings Limited (FKA Essar Resources Mauritius Ltd)</v>
          </cell>
        </row>
        <row r="130">
          <cell r="C130" t="str">
            <v>112. Essar Steel Algoma Cooperatief U.A (FKA Essar Resources Cooperatief U.A.)</v>
          </cell>
        </row>
        <row r="131">
          <cell r="C131" t="str">
            <v>113. 0915599 B.C.  LTD. (FKA Essar Resources Inc)</v>
          </cell>
        </row>
        <row r="132">
          <cell r="C132" t="str">
            <v>114. Essar Steel Minnesota Cooperatief U.A. (FKA Essar Steel Algoma Cooperatief U.A)</v>
          </cell>
        </row>
        <row r="133">
          <cell r="C133" t="str">
            <v>115. Essar Steel Chattisgarh Limited (Call Option)</v>
          </cell>
        </row>
        <row r="134">
          <cell r="C134" t="str">
            <v>116. Essar Steel Limited (FKA Essar Steel Holdings Limited)</v>
          </cell>
        </row>
        <row r="135">
          <cell r="C135" t="str">
            <v>117. Essar Steel (UAE) Limited (FKA PT Essar (UAE) Limited</v>
          </cell>
        </row>
        <row r="136">
          <cell r="C136" t="str">
            <v>118. Steel Trading Mauritius Ltd</v>
          </cell>
        </row>
        <row r="137">
          <cell r="C137" t="str">
            <v xml:space="preserve">. </v>
          </cell>
        </row>
        <row r="139">
          <cell r="C139" t="str">
            <v>E. Ports Business</v>
          </cell>
        </row>
        <row r="140">
          <cell r="C140" t="str">
            <v>120. Essar Africa Steel Holdings Limited</v>
          </cell>
        </row>
        <row r="141">
          <cell r="C141" t="str">
            <v>121. Essar Africa Minerals Holdings Limited</v>
          </cell>
        </row>
        <row r="142">
          <cell r="C142" t="str">
            <v xml:space="preserve">. </v>
          </cell>
        </row>
        <row r="143">
          <cell r="C143" t="str">
            <v>. Rest of Essar Africa</v>
          </cell>
        </row>
        <row r="144">
          <cell r="C144" t="str">
            <v>122. Essar Africa Infrastructure Holdings Limited</v>
          </cell>
        </row>
        <row r="145">
          <cell r="C145" t="str">
            <v>123. Essar Ports Africa FZE</v>
          </cell>
        </row>
        <row r="146">
          <cell r="C146" t="str">
            <v>124. Essar Infrastructure Africa Limited</v>
          </cell>
        </row>
        <row r="148">
          <cell r="C148" t="str">
            <v>F. Shipping Business</v>
          </cell>
        </row>
        <row r="149">
          <cell r="C149" t="str">
            <v>. D. Project Sector</v>
          </cell>
        </row>
        <row r="150">
          <cell r="C150" t="str">
            <v>126. Essar Project (India) Limited</v>
          </cell>
        </row>
        <row r="151">
          <cell r="C151" t="str">
            <v>127. Essar Offshore Subsea Limited</v>
          </cell>
        </row>
        <row r="152">
          <cell r="C152" t="str">
            <v xml:space="preserve">. </v>
          </cell>
        </row>
        <row r="153">
          <cell r="C153" t="str">
            <v>. Rest of Projects Sector</v>
          </cell>
        </row>
        <row r="154">
          <cell r="C154" t="str">
            <v>128. Essar Projects Limited</v>
          </cell>
        </row>
        <row r="155">
          <cell r="C155" t="str">
            <v>129. Essar Construction Overseas Limited</v>
          </cell>
        </row>
        <row r="156">
          <cell r="C156" t="str">
            <v>130. Essar Projects PNG Limited</v>
          </cell>
        </row>
        <row r="157">
          <cell r="C157" t="str">
            <v>131. Essar Project Management Company Ltd</v>
          </cell>
        </row>
        <row r="158">
          <cell r="C158" t="str">
            <v>132. Essar Construction Limited, UAE</v>
          </cell>
        </row>
        <row r="159">
          <cell r="C159" t="str">
            <v>133. Krios Holdings PTE. Ltd</v>
          </cell>
        </row>
        <row r="160">
          <cell r="C160" t="str">
            <v>134. Kadmos Holdings PTE. Ltd</v>
          </cell>
        </row>
        <row r="161">
          <cell r="C161" t="str">
            <v>135. Essar Projects Singapore PTE. Ltd</v>
          </cell>
        </row>
        <row r="162">
          <cell r="C162" t="str">
            <v>136. Essar Road Projects Limited</v>
          </cell>
        </row>
        <row r="163">
          <cell r="C163" t="str">
            <v>137. Tirunelweli Wind Farms Limited</v>
          </cell>
        </row>
        <row r="164">
          <cell r="C164" t="str">
            <v>138. Lucknow Varanasi Tollways Private Limited</v>
          </cell>
        </row>
        <row r="165">
          <cell r="C165" t="str">
            <v>139. Essar Projects UK Limited</v>
          </cell>
        </row>
        <row r="166">
          <cell r="C166" t="str">
            <v>140. PT Essar Projects Indonesia</v>
          </cell>
        </row>
        <row r="167">
          <cell r="C167" t="str">
            <v>141. Essar Projects Middle East FZE, Dubai</v>
          </cell>
        </row>
        <row r="168">
          <cell r="C168" t="str">
            <v>142. Essar Projects (USA) LLC</v>
          </cell>
        </row>
        <row r="169">
          <cell r="C169" t="str">
            <v>143. Essar Projects Gabon SA</v>
          </cell>
        </row>
        <row r="170">
          <cell r="C170" t="str">
            <v>144. Essar Projects East Africa Limited</v>
          </cell>
        </row>
        <row r="171">
          <cell r="C171" t="str">
            <v>145. Essar Projects Saudi Company Limited</v>
          </cell>
        </row>
        <row r="172">
          <cell r="C172" t="str">
            <v xml:space="preserve">. </v>
          </cell>
        </row>
        <row r="173">
          <cell r="C173" t="str">
            <v>. F. Ports Sector</v>
          </cell>
        </row>
        <row r="174">
          <cell r="C174" t="str">
            <v>146. Essar Ports Limited</v>
          </cell>
        </row>
        <row r="175">
          <cell r="C175" t="str">
            <v>147. Vadinar Oil Terminal Limited</v>
          </cell>
        </row>
        <row r="176">
          <cell r="C176" t="str">
            <v>148. Vadinar Ports &amp; Terminal Limited</v>
          </cell>
        </row>
        <row r="177">
          <cell r="C177" t="str">
            <v>149. Essar Bulk Terminal (Salaya) Limited</v>
          </cell>
        </row>
        <row r="178">
          <cell r="C178" t="str">
            <v>150. Essar Bulk Terminal Limited</v>
          </cell>
        </row>
        <row r="179">
          <cell r="C179" t="str">
            <v>151. Essar Bulk Terminal Paradip Limited</v>
          </cell>
        </row>
        <row r="180">
          <cell r="C180" t="str">
            <v>152. Essar Bulk Terminal Beira Mocambique Limitada</v>
          </cell>
        </row>
        <row r="181">
          <cell r="C181" t="str">
            <v>153. Essar Multi User Coal Terminal Beira Mocambique Limitada</v>
          </cell>
        </row>
        <row r="182">
          <cell r="C182" t="str">
            <v xml:space="preserve">. </v>
          </cell>
        </row>
        <row r="183">
          <cell r="C183" t="str">
            <v>. Rest of Ports Sector</v>
          </cell>
        </row>
        <row r="184">
          <cell r="C184" t="str">
            <v>154. Essar Paradip Terminals Limited</v>
          </cell>
        </row>
        <row r="185">
          <cell r="C185" t="str">
            <v xml:space="preserve">. </v>
          </cell>
        </row>
        <row r="186">
          <cell r="C186" t="str">
            <v>. E. Shipping Sector</v>
          </cell>
        </row>
        <row r="187">
          <cell r="C187" t="str">
            <v>155. Essar Shipping Limited</v>
          </cell>
        </row>
        <row r="188">
          <cell r="C188" t="str">
            <v>156. Energy Transportation International Limited</v>
          </cell>
        </row>
        <row r="189">
          <cell r="C189" t="str">
            <v>157. Energy II Limited</v>
          </cell>
        </row>
        <row r="190">
          <cell r="C190" t="str">
            <v>158. Essar Oilfields Services Limited</v>
          </cell>
        </row>
        <row r="191">
          <cell r="C191" t="str">
            <v>159. Essar Oilfields Services India Limited</v>
          </cell>
        </row>
        <row r="192">
          <cell r="C192" t="str">
            <v>160. Varada Drilling One Pte Ltd</v>
          </cell>
        </row>
        <row r="193">
          <cell r="C193" t="str">
            <v>161. Varada Drilling Two Pte Ltd</v>
          </cell>
        </row>
        <row r="194">
          <cell r="C194" t="str">
            <v>162. Essar Shipping &amp; Logistics Limited</v>
          </cell>
        </row>
        <row r="195">
          <cell r="C195" t="str">
            <v>163. Essar Shipping (Cyprus) Limited</v>
          </cell>
        </row>
        <row r="196">
          <cell r="C196" t="str">
            <v>164. Essar Logistics Limited</v>
          </cell>
        </row>
        <row r="197">
          <cell r="C197" t="str">
            <v xml:space="preserve">. </v>
          </cell>
        </row>
        <row r="198">
          <cell r="C198" t="str">
            <v>. I. Realty Sector</v>
          </cell>
        </row>
        <row r="199">
          <cell r="C199" t="str">
            <v>165. Equinox Capital Limited</v>
          </cell>
        </row>
        <row r="200">
          <cell r="C200" t="str">
            <v>166. Equinox Realty Holdings Limited</v>
          </cell>
        </row>
        <row r="201">
          <cell r="C201" t="str">
            <v>167. Equinox Business Parks Limited</v>
          </cell>
        </row>
        <row r="202">
          <cell r="C202" t="str">
            <v>168. Equinox Business Parks Pvt Limited</v>
          </cell>
        </row>
        <row r="203">
          <cell r="C203" t="str">
            <v>169. Equinox Technoparks Limited</v>
          </cell>
        </row>
        <row r="204">
          <cell r="C204" t="str">
            <v>170. Aegis Peoplesupport Realty Corporation</v>
          </cell>
        </row>
        <row r="205">
          <cell r="C205" t="str">
            <v>171. Equinox Malls Limited</v>
          </cell>
        </row>
        <row r="206">
          <cell r="C206" t="str">
            <v>172. Yojna Realties Private Limited</v>
          </cell>
        </row>
        <row r="207">
          <cell r="C207" t="str">
            <v>173. Ibrox Real Estate Development Private Limited</v>
          </cell>
        </row>
        <row r="208">
          <cell r="C208" t="str">
            <v>174. Bhargava Properties Private Limited</v>
          </cell>
        </row>
        <row r="209">
          <cell r="C209" t="str">
            <v xml:space="preserve">175. Samarjit Land Development Pvt Ltd , India </v>
          </cell>
        </row>
        <row r="210">
          <cell r="C210" t="str">
            <v>176. Tradition Construction Private Limited (Under Liquidation)</v>
          </cell>
        </row>
        <row r="211">
          <cell r="C211" t="str">
            <v>177. Equinox Realty &amp; Infrastructure Private Limited</v>
          </cell>
        </row>
        <row r="212">
          <cell r="C212" t="str">
            <v>178. Equinox Estates &amp; Facility Management Pvt Limited</v>
          </cell>
        </row>
        <row r="214">
          <cell r="C214" t="str">
            <v>J. Realty Business</v>
          </cell>
        </row>
        <row r="215">
          <cell r="C215" t="str">
            <v xml:space="preserve">. </v>
          </cell>
        </row>
        <row r="216">
          <cell r="C216" t="str">
            <v>. The Mobile Store</v>
          </cell>
        </row>
        <row r="217">
          <cell r="C217" t="str">
            <v>180. The Mobile Store Services (Mauritius) Limited</v>
          </cell>
        </row>
        <row r="218">
          <cell r="C218" t="str">
            <v>181. The MobileStore Services Private Limited</v>
          </cell>
        </row>
        <row r="219">
          <cell r="C219" t="str">
            <v xml:space="preserve">. </v>
          </cell>
        </row>
        <row r="220">
          <cell r="C220" t="str">
            <v>. G. Telecom</v>
          </cell>
        </row>
        <row r="221">
          <cell r="C221" t="str">
            <v>182. Essar Telecom Ltd</v>
          </cell>
        </row>
        <row r="222">
          <cell r="C222" t="str">
            <v>183. Essar Communication Holdings Limited</v>
          </cell>
        </row>
        <row r="223">
          <cell r="C223" t="str">
            <v>184. Essar East Africa Telecom Limited</v>
          </cell>
        </row>
        <row r="224">
          <cell r="C224" t="str">
            <v>185. Namington Limited</v>
          </cell>
        </row>
        <row r="225">
          <cell r="C225" t="str">
            <v>186. Essar Telecom Kenya Holding Limited</v>
          </cell>
        </row>
        <row r="226">
          <cell r="C226" t="str">
            <v>187. Essar Telecom Kenya Limited</v>
          </cell>
        </row>
        <row r="227">
          <cell r="C227" t="str">
            <v>188. East Africa Tower Company Limited</v>
          </cell>
        </row>
        <row r="228">
          <cell r="C228" t="str">
            <v xml:space="preserve">. </v>
          </cell>
        </row>
        <row r="229">
          <cell r="C229" t="str">
            <v>. H. BPO</v>
          </cell>
        </row>
        <row r="230">
          <cell r="C230" t="str">
            <v>189. AGC Holdings Limited (FKA Essar Service Holdings Limited)</v>
          </cell>
        </row>
        <row r="232">
          <cell r="C232" t="str">
            <v>K. Others</v>
          </cell>
        </row>
        <row r="233">
          <cell r="C233" t="str">
            <v>192. AGC Networks Pte. Ltd. (FKA Aegis Tech  Singapore Pte Ltd, Singapore)</v>
          </cell>
        </row>
        <row r="234">
          <cell r="C234" t="str">
            <v>193. AGC Networks Inc</v>
          </cell>
        </row>
        <row r="235">
          <cell r="C235" t="str">
            <v>194. Aegis Aspire Consultancy Services Limited</v>
          </cell>
        </row>
        <row r="236">
          <cell r="C236" t="str">
            <v>195. Global Vantedge Private Limited</v>
          </cell>
        </row>
        <row r="237">
          <cell r="C237" t="str">
            <v>196. Aegis Tech Limited</v>
          </cell>
        </row>
        <row r="238">
          <cell r="C238" t="str">
            <v>197. Highband Communications Pvt Ltd</v>
          </cell>
        </row>
        <row r="239">
          <cell r="C239" t="str">
            <v>198. Aegis BPO Services (Gurgaon) Limited</v>
          </cell>
        </row>
        <row r="240">
          <cell r="C240" t="str">
            <v>199. Aegis Limited</v>
          </cell>
        </row>
        <row r="241">
          <cell r="C241" t="str">
            <v>200. Essar Services (Mauritius)</v>
          </cell>
        </row>
        <row r="242">
          <cell r="C242" t="str">
            <v>201. Aegis USA INC</v>
          </cell>
        </row>
        <row r="243">
          <cell r="C243" t="str">
            <v>202. Aegis People Support Inc (FKA  People Support (Philippines), Inc)</v>
          </cell>
        </row>
        <row r="244">
          <cell r="C244" t="str">
            <v>203. Aegis Philippines Inc (FKA Aegis BPO Technology Solutions Inc)</v>
          </cell>
        </row>
        <row r="245">
          <cell r="C245" t="str">
            <v>204. Aegis Communication Group LLC</v>
          </cell>
        </row>
        <row r="246">
          <cell r="C246" t="str">
            <v>205. Aegis Receivable Management Inc(Formerly known as Global Vantedge Inc)</v>
          </cell>
        </row>
        <row r="247">
          <cell r="C247" t="str">
            <v>206. Aegis Netherlands Holding Cooperatief U.A.</v>
          </cell>
        </row>
        <row r="248">
          <cell r="C248" t="str">
            <v>207. Aegis Netherlands II BV</v>
          </cell>
        </row>
        <row r="249">
          <cell r="C249" t="str">
            <v>208. Aegis BPO Services Australia Holding Pty Limited</v>
          </cell>
        </row>
        <row r="250">
          <cell r="C250" t="str">
            <v>209. Aegis BPO Services Australia Pty Limited</v>
          </cell>
        </row>
        <row r="251">
          <cell r="C251" t="str">
            <v>210. UCMS Group Pty Limited</v>
          </cell>
        </row>
        <row r="252">
          <cell r="C252" t="str">
            <v>211. Martin Dawes Telecommunications Pty Limited</v>
          </cell>
        </row>
        <row r="253">
          <cell r="C253" t="str">
            <v>212. Aegis Services Australia Pty Ltd ( F.K.A UCMS Pty Ltd)</v>
          </cell>
        </row>
        <row r="254">
          <cell r="C254" t="str">
            <v xml:space="preserve">213. Aegis Tech Pty Ltd, Australia (F.K.A UCMS Solutions Pty Ltd) </v>
          </cell>
        </row>
        <row r="255">
          <cell r="C255" t="str">
            <v>214. Aegis New Zealand Limted (FKA Aegis Tech Limited)</v>
          </cell>
        </row>
        <row r="256">
          <cell r="C256" t="str">
            <v>215. Multiple Stories Pty Limited</v>
          </cell>
        </row>
        <row r="257">
          <cell r="C257" t="str">
            <v xml:space="preserve">216. Aegis Employment Services Pty Ltd (F.K.A UCMS Employment Services Pty Ltd) </v>
          </cell>
        </row>
        <row r="258">
          <cell r="C258" t="str">
            <v>217. Partnership Australia Pty Limited</v>
          </cell>
        </row>
        <row r="259">
          <cell r="C259" t="str">
            <v>218. Services Queensland Partnership  ( Associate )</v>
          </cell>
        </row>
        <row r="260">
          <cell r="C260" t="str">
            <v>219. Queensland Partnerships Group (LG Shared Services) Pty Ltd (Joint Venture )</v>
          </cell>
        </row>
        <row r="261">
          <cell r="C261" t="str">
            <v>220. Main Street 741 Pty Limited</v>
          </cell>
        </row>
        <row r="262">
          <cell r="C262" t="str">
            <v>221. Aegis Outsourcing South Africa (Pty) Ltd (FKA Aegis BPO Holdings (South Africa)(Pty) Limited)</v>
          </cell>
        </row>
        <row r="263">
          <cell r="C263" t="str">
            <v>222. Actionline De Argentina S.A</v>
          </cell>
        </row>
        <row r="264">
          <cell r="C264" t="str">
            <v>223. Aegis Argentina S.A. (FKA Sur Contact Centre S.A)</v>
          </cell>
        </row>
        <row r="265">
          <cell r="C265" t="str">
            <v xml:space="preserve">224. Aegis Outsourcing UK Ltd (FKA Aegis BPO (UK) Ltd) </v>
          </cell>
        </row>
        <row r="266">
          <cell r="C266" t="str">
            <v>225. Aegis Peru S.A.C</v>
          </cell>
        </row>
        <row r="267">
          <cell r="C267" t="str">
            <v>226. Aegis BPO (Costa Rica) SRL</v>
          </cell>
        </row>
        <row r="268">
          <cell r="C268" t="str">
            <v xml:space="preserve">227. Aegis Services Philippines Inc </v>
          </cell>
        </row>
        <row r="269">
          <cell r="C269" t="str">
            <v>228. Aegis Global Services FZ LLC</v>
          </cell>
        </row>
        <row r="270">
          <cell r="C270" t="str">
            <v xml:space="preserve">229. Aegis  Services Lanka Pvt Limited. </v>
          </cell>
        </row>
        <row r="271">
          <cell r="C271" t="str">
            <v>230. Contact Care Company (Associate)</v>
          </cell>
        </row>
        <row r="272">
          <cell r="C272" t="str">
            <v xml:space="preserve">. </v>
          </cell>
        </row>
        <row r="273">
          <cell r="C273" t="str">
            <v>. Rest of Others</v>
          </cell>
        </row>
        <row r="274">
          <cell r="C274" t="str">
            <v>231. Essar Infrastructure Limited</v>
          </cell>
        </row>
        <row r="275">
          <cell r="C275" t="str">
            <v>232. Essar Concessions Limited (FKA Essar Infrastructure Limited)</v>
          </cell>
        </row>
        <row r="276">
          <cell r="C276" t="str">
            <v>233. Essar Port Holdings Mauritius Limited</v>
          </cell>
        </row>
        <row r="277">
          <cell r="C277" t="str">
            <v>234. Essar Projects Holdings Mauritius Limited</v>
          </cell>
        </row>
        <row r="278">
          <cell r="C278" t="str">
            <v>235. Essar Minerals Holdings Limited</v>
          </cell>
        </row>
        <row r="279">
          <cell r="C279" t="str">
            <v>236. Essar Mineral Resources Limited</v>
          </cell>
        </row>
        <row r="280">
          <cell r="C280" t="str">
            <v>237. Essar Minas De Mozambique Limitada ( Joint Venture )</v>
          </cell>
        </row>
        <row r="281">
          <cell r="C281" t="str">
            <v>238. Essar Global Services Limited, Mauritius</v>
          </cell>
        </row>
        <row r="282">
          <cell r="C282" t="str">
            <v>239. Essar Global Services FZE, UAE</v>
          </cell>
        </row>
        <row r="283">
          <cell r="C283" t="str">
            <v>240. Caladium Limited</v>
          </cell>
        </row>
        <row r="284">
          <cell r="C284" t="str">
            <v>241. Essar Exploration and Production South East Asia Limited</v>
          </cell>
        </row>
        <row r="285">
          <cell r="C285" t="str">
            <v>242. Peak Trading Overseas Limited (FKA Essar Trading Overseas Limited (FKA Essar Portfolio Limited (FKA Essar Infratel Limited)))</v>
          </cell>
        </row>
        <row r="286">
          <cell r="C286" t="str">
            <v>243. Essar Global Services Limited, UK</v>
          </cell>
        </row>
        <row r="287">
          <cell r="C287" t="str">
            <v>244. Essar Capital Holdings Limited</v>
          </cell>
        </row>
        <row r="288">
          <cell r="C288" t="str">
            <v>245. Infotech Capital Limited</v>
          </cell>
        </row>
        <row r="289">
          <cell r="C289" t="str">
            <v>246. Essar Real Estate Limited</v>
          </cell>
        </row>
        <row r="290">
          <cell r="C290" t="str">
            <v>247. Myron Trading Overseas Limited (FKA Essar Steel Marvel Mauritius Limited)</v>
          </cell>
        </row>
        <row r="291">
          <cell r="C291" t="str">
            <v>248. Essar Infrastructure Mauritius Limited</v>
          </cell>
        </row>
        <row r="326">
          <cell r="C326" t="str">
            <v>Other related parties</v>
          </cell>
        </row>
        <row r="328">
          <cell r="C328" t="str">
            <v>1. Copper canyon holdings limited</v>
          </cell>
        </row>
        <row r="329">
          <cell r="C329" t="str">
            <v>2. Kettle river holdings limited</v>
          </cell>
        </row>
        <row r="330">
          <cell r="C330" t="str">
            <v>3. Telecom holdings cayman limited</v>
          </cell>
        </row>
        <row r="331">
          <cell r="C331" t="str">
            <v>4. Essar communications (mauritius) limited</v>
          </cell>
        </row>
        <row r="332">
          <cell r="C332" t="str">
            <v>5. Essar communications limited</v>
          </cell>
        </row>
        <row r="333">
          <cell r="C333" t="str">
            <v>6. Essar com limited</v>
          </cell>
        </row>
        <row r="334">
          <cell r="C334" t="str">
            <v>7. Essar us mauritius holdings limited</v>
          </cell>
        </row>
        <row r="335">
          <cell r="C335" t="str">
            <v>8. Essar global services limited, mauritius</v>
          </cell>
        </row>
        <row r="336">
          <cell r="C336" t="str">
            <v>9. Essar global services fze</v>
          </cell>
        </row>
        <row r="337">
          <cell r="C337" t="str">
            <v>10. Essar global services limited, mauritius</v>
          </cell>
        </row>
        <row r="338">
          <cell r="C338" t="str">
            <v>11. Essar lng ltd.</v>
          </cell>
        </row>
        <row r="339">
          <cell r="C339" t="str">
            <v>12. Essar energy services ltd.</v>
          </cell>
        </row>
        <row r="340">
          <cell r="C340" t="str">
            <v>13. Essar information technology ltd.</v>
          </cell>
        </row>
        <row r="341">
          <cell r="C341" t="str">
            <v>14. Aegis bpo services (gurgaon) ltd.</v>
          </cell>
        </row>
        <row r="342">
          <cell r="C342" t="str">
            <v>15. Essar biofuels ltd.</v>
          </cell>
        </row>
        <row r="343">
          <cell r="C343" t="str">
            <v>16. Essar capital finance pvt ltd.</v>
          </cell>
        </row>
        <row r="344">
          <cell r="C344" t="str">
            <v>17. Essar capital holdings (india) ltd.</v>
          </cell>
        </row>
        <row r="345">
          <cell r="C345" t="str">
            <v>18. Essar capital ltd.</v>
          </cell>
        </row>
        <row r="346">
          <cell r="C346" t="str">
            <v>19. Essar heavy engineering services ltd.</v>
          </cell>
        </row>
        <row r="347">
          <cell r="C347" t="str">
            <v>20. Essar investments ltd.</v>
          </cell>
        </row>
        <row r="348">
          <cell r="C348" t="str">
            <v>21. Essar power jamnagar ltd.</v>
          </cell>
        </row>
        <row r="349">
          <cell r="C349" t="str">
            <v>22. Essar procurement services ltd.</v>
          </cell>
        </row>
        <row r="350">
          <cell r="C350" t="str">
            <v>23. Essar retail outlets ltd.</v>
          </cell>
        </row>
        <row r="351">
          <cell r="C351" t="str">
            <v>24. Essar satvision ltd.</v>
          </cell>
        </row>
        <row r="352">
          <cell r="C352" t="str">
            <v>25. Essar securities ltd.</v>
          </cell>
        </row>
        <row r="353">
          <cell r="C353" t="str">
            <v>26. Essar wind farms ltd.</v>
          </cell>
        </row>
        <row r="354">
          <cell r="C354" t="str">
            <v>27. Frontier leasing and finance ltd.</v>
          </cell>
        </row>
        <row r="355">
          <cell r="C355" t="str">
            <v>28. Girishan traders pvt ltd.</v>
          </cell>
        </row>
        <row r="356">
          <cell r="C356" t="str">
            <v>29. Global supplies (india) ltd.</v>
          </cell>
        </row>
        <row r="357">
          <cell r="C357" t="str">
            <v>30. Highband communications pvt ltd.</v>
          </cell>
        </row>
        <row r="358">
          <cell r="C358" t="str">
            <v>31. Imperial consultants &amp; sec. Pvt. Ltd. (essar holdings limited)</v>
          </cell>
        </row>
        <row r="359">
          <cell r="C359" t="str">
            <v>32. India securities ltd.</v>
          </cell>
        </row>
        <row r="360">
          <cell r="C360" t="str">
            <v>33. Ipsha commercial (india) ltd</v>
          </cell>
        </row>
        <row r="361">
          <cell r="C361" t="str">
            <v>34. S k commercials india ltd</v>
          </cell>
        </row>
        <row r="362">
          <cell r="C362" t="str">
            <v>35. Paprika media pvt ltd.</v>
          </cell>
        </row>
        <row r="363">
          <cell r="C363" t="str">
            <v>36. Essar infrastructure projects ltd.</v>
          </cell>
        </row>
        <row r="364">
          <cell r="C364" t="str">
            <v>37. Essar utility projects ltd.</v>
          </cell>
        </row>
        <row r="365">
          <cell r="C365" t="str">
            <v>38. Essar road projects ltd.</v>
          </cell>
        </row>
        <row r="366">
          <cell r="C366" t="str">
            <v>39. Futura travels ltd.</v>
          </cell>
        </row>
        <row r="367">
          <cell r="C367" t="str">
            <v>40. Essar education ltd.</v>
          </cell>
        </row>
        <row r="368">
          <cell r="C368" t="str">
            <v>41. Bansari agro tech pvt ltd.</v>
          </cell>
        </row>
        <row r="369">
          <cell r="C369" t="str">
            <v>42. Deccan horticulture pvt ltd.</v>
          </cell>
        </row>
        <row r="370">
          <cell r="C370" t="str">
            <v>43. Essar agrotech ltd.</v>
          </cell>
        </row>
        <row r="371">
          <cell r="C371" t="str">
            <v>44. Fresh greens pvt ltd.</v>
          </cell>
        </row>
        <row r="372">
          <cell r="C372" t="str">
            <v>45. Green agri farms pvt ltd.</v>
          </cell>
        </row>
        <row r="373">
          <cell r="C373" t="str">
            <v>46. Highland horticulture pvt ltd.</v>
          </cell>
        </row>
        <row r="374">
          <cell r="C374" t="str">
            <v>47. Indrayani flortech pvt ltd.</v>
          </cell>
        </row>
        <row r="375">
          <cell r="C375" t="str">
            <v>48. Indrayani horticulture pvt ltd.</v>
          </cell>
        </row>
        <row r="376">
          <cell r="C376" t="str">
            <v>49. Indus greens pvt ltd.</v>
          </cell>
        </row>
        <row r="377">
          <cell r="C377" t="str">
            <v>50. Indus horticulture pvt ltd.</v>
          </cell>
        </row>
        <row r="378">
          <cell r="C378" t="str">
            <v>51. Kamshet floritech pvt ltd.</v>
          </cell>
        </row>
        <row r="379">
          <cell r="C379" t="str">
            <v>52. Karthik agro farms pvt ltd.</v>
          </cell>
        </row>
        <row r="380">
          <cell r="C380" t="str">
            <v>53. Maval agrotech pvt ltd.</v>
          </cell>
        </row>
        <row r="381">
          <cell r="C381" t="str">
            <v>54. Nane flortech pvt ltd.</v>
          </cell>
        </row>
        <row r="382">
          <cell r="C382" t="str">
            <v>55. Nane maval farms pvt ltd.</v>
          </cell>
        </row>
        <row r="383">
          <cell r="C383" t="str">
            <v>56. Prajkta agro vision pvt ltd.</v>
          </cell>
        </row>
        <row r="384">
          <cell r="C384" t="str">
            <v>57. Pratik agro herbals pvt ltd.</v>
          </cell>
        </row>
        <row r="385">
          <cell r="C385" t="str">
            <v>58. Ajitesh estates pvt ltd.</v>
          </cell>
        </row>
        <row r="386">
          <cell r="C386" t="str">
            <v>59. Arkay holdings ltd</v>
          </cell>
        </row>
        <row r="387">
          <cell r="C387" t="str">
            <v>60. Bansari investment and finance pvt ltd.</v>
          </cell>
        </row>
        <row r="388">
          <cell r="C388" t="str">
            <v>61. Bhargava agro foods pvt ltd.</v>
          </cell>
        </row>
        <row r="389">
          <cell r="C389" t="str">
            <v>62. Bhargava estates pvt ltd.</v>
          </cell>
        </row>
        <row r="390">
          <cell r="C390" t="str">
            <v>63. Bhargava properties pvt ltd.</v>
          </cell>
        </row>
        <row r="391">
          <cell r="C391" t="str">
            <v>64. Blue arcade properties pvt ltd.</v>
          </cell>
        </row>
        <row r="392">
          <cell r="C392" t="str">
            <v>65. Chandrabhal constructions pvt ltd.</v>
          </cell>
        </row>
        <row r="393">
          <cell r="C393" t="str">
            <v>66. Chandrabhal estate development pvt ltd.</v>
          </cell>
        </row>
        <row r="394">
          <cell r="C394" t="str">
            <v>67. Chandrabhal properties pvt ltd.</v>
          </cell>
        </row>
        <row r="395">
          <cell r="C395" t="str">
            <v>68. Chandrabhal realty pvt ltd.</v>
          </cell>
        </row>
        <row r="396">
          <cell r="C396" t="str">
            <v>69. Downtown securities pvt ltd.</v>
          </cell>
        </row>
        <row r="397">
          <cell r="C397" t="str">
            <v>70. Dwarka farms pvt ltd.</v>
          </cell>
        </row>
        <row r="398">
          <cell r="C398" t="str">
            <v>71. Dwarka realties pvt ltd.</v>
          </cell>
        </row>
        <row r="399">
          <cell r="C399" t="str">
            <v>72. Edwell park properties pvt ltd.</v>
          </cell>
        </row>
        <row r="400">
          <cell r="C400" t="str">
            <v>73. Equinox realty pvt ltd.</v>
          </cell>
        </row>
        <row r="401">
          <cell r="C401" t="str">
            <v>74. Essar house ltd.</v>
          </cell>
        </row>
        <row r="402">
          <cell r="C402" t="str">
            <v>75. Essar infrastructure services ltd</v>
          </cell>
        </row>
        <row r="403">
          <cell r="C403" t="str">
            <v>76. Essar properties gujarat pvt ltd.</v>
          </cell>
        </row>
        <row r="404">
          <cell r="C404" t="str">
            <v>77. Essar properties ltd.</v>
          </cell>
        </row>
        <row r="405">
          <cell r="C405" t="str">
            <v>78. Golden merchandisers pvt ltd.</v>
          </cell>
        </row>
        <row r="406">
          <cell r="C406" t="str">
            <v>79. Golsil exim pvt ltd.</v>
          </cell>
        </row>
        <row r="407">
          <cell r="C407" t="str">
            <v>80. Ibrox constructions pvt ltd.</v>
          </cell>
        </row>
        <row r="408">
          <cell r="C408" t="str">
            <v>81. Ibrox properties pvt ltd.</v>
          </cell>
        </row>
        <row r="409">
          <cell r="C409" t="str">
            <v>82. Ibrox realty pvt ltd.</v>
          </cell>
        </row>
        <row r="410">
          <cell r="C410" t="str">
            <v>83. Jindal combines pvt ltd</v>
          </cell>
        </row>
        <row r="411">
          <cell r="C411" t="str">
            <v>84. Kanak communications pvt ltd.</v>
          </cell>
        </row>
        <row r="412">
          <cell r="C412" t="str">
            <v>85. Kartik estates pvt ltd</v>
          </cell>
        </row>
        <row r="413">
          <cell r="C413" t="str">
            <v>86. Kirti mercantile pvt.ltd.</v>
          </cell>
        </row>
        <row r="414">
          <cell r="C414" t="str">
            <v>87. Kirti properties pvt ltd.</v>
          </cell>
        </row>
        <row r="415">
          <cell r="C415" t="str">
            <v>88. Kirti realties and farms pvt ltd.</v>
          </cell>
        </row>
        <row r="416">
          <cell r="C416" t="str">
            <v>89. Marvel mines &amp; minerals pvt ltd</v>
          </cell>
        </row>
        <row r="417">
          <cell r="C417" t="str">
            <v>90. Nartika farms &amp; estates pvt ltd.</v>
          </cell>
        </row>
        <row r="418">
          <cell r="C418" t="str">
            <v>91. Neel kamal traders pvt ltd</v>
          </cell>
        </row>
        <row r="419">
          <cell r="C419" t="str">
            <v>92. New ambi trading and investments pvt ltd.</v>
          </cell>
        </row>
        <row r="420">
          <cell r="C420" t="str">
            <v>93. Nirmit estate pvt ltd</v>
          </cell>
        </row>
        <row r="421">
          <cell r="C421" t="str">
            <v>94. Pama properties pvt ltd.</v>
          </cell>
        </row>
        <row r="422">
          <cell r="C422" t="str">
            <v>95. Paprika properties india pvt ltd.</v>
          </cell>
        </row>
        <row r="423">
          <cell r="C423" t="str">
            <v>96. Prajesh investments pvt ltd.</v>
          </cell>
        </row>
        <row r="424">
          <cell r="C424" t="str">
            <v>97. Prajesh marketing ltd</v>
          </cell>
        </row>
        <row r="425">
          <cell r="C425" t="str">
            <v>98. Prajkta estates pvt ltd.</v>
          </cell>
        </row>
        <row r="426">
          <cell r="C426" t="str">
            <v>99. Pratik estates pvt ltd.</v>
          </cell>
        </row>
        <row r="427">
          <cell r="C427" t="str">
            <v>100. Samarjit estates pvt ltd</v>
          </cell>
        </row>
        <row r="428">
          <cell r="C428" t="str">
            <v>101. Samarjit investments pvt ltd.</v>
          </cell>
        </row>
        <row r="429">
          <cell r="C429" t="str">
            <v>102. Samarjit land development pvt ltd.</v>
          </cell>
        </row>
        <row r="430">
          <cell r="C430" t="str">
            <v>103. Samarjit realties &amp; farms pvt ltd.</v>
          </cell>
        </row>
        <row r="431">
          <cell r="C431" t="str">
            <v>104. Sangam agro acres pvt ltd.</v>
          </cell>
        </row>
        <row r="432">
          <cell r="C432" t="str">
            <v>105. Sangam agro greens pvt ltd.</v>
          </cell>
        </row>
        <row r="433">
          <cell r="C433" t="str">
            <v>106. Sangam cultivators pvt ltd.</v>
          </cell>
        </row>
        <row r="434">
          <cell r="C434" t="str">
            <v>107. Sasmita investments ltd.</v>
          </cell>
        </row>
        <row r="435">
          <cell r="C435" t="str">
            <v>108. Sg chemicals and dyes trading ltd.</v>
          </cell>
        </row>
        <row r="436">
          <cell r="C436" t="str">
            <v>109. Shining star traders pvt ltd</v>
          </cell>
        </row>
        <row r="437">
          <cell r="C437" t="str">
            <v>110. Silicon valley properties pvt ltd.</v>
          </cell>
        </row>
        <row r="438">
          <cell r="C438" t="str">
            <v>111. Sinter keramos &amp; composites pvt ltd</v>
          </cell>
        </row>
        <row r="439">
          <cell r="C439" t="str">
            <v>112. Sridhar realty &amp; infrastructures pvt ltd.</v>
          </cell>
        </row>
        <row r="440">
          <cell r="C440" t="str">
            <v>113. Srijan investments ltd.</v>
          </cell>
        </row>
        <row r="441">
          <cell r="C441" t="str">
            <v>114. Supreme transport and traders ltd.</v>
          </cell>
        </row>
        <row r="442">
          <cell r="C442" t="str">
            <v>115. Swarna ganga holdings  &amp; estate. Development. Pvt.ltd.</v>
          </cell>
        </row>
        <row r="443">
          <cell r="C443" t="str">
            <v>116. Trikaya cultivations pvt ltd.</v>
          </cell>
        </row>
        <row r="444">
          <cell r="C444" t="str">
            <v>117. Trikaya farms pvt ltd.</v>
          </cell>
        </row>
        <row r="445">
          <cell r="C445" t="str">
            <v>118. Vadinar properties ltd.</v>
          </cell>
        </row>
        <row r="446">
          <cell r="C446" t="str">
            <v>119. Yash hotels pvt ltd</v>
          </cell>
        </row>
        <row r="447">
          <cell r="C447" t="str">
            <v>120. Yojna estates pvt ltd.</v>
          </cell>
        </row>
        <row r="448">
          <cell r="C448" t="str">
            <v>121. The mobilestore ltd.</v>
          </cell>
        </row>
        <row r="449">
          <cell r="C449" t="str">
            <v>122. Essar retail holdings ltd.</v>
          </cell>
        </row>
        <row r="450">
          <cell r="C450" t="str">
            <v>123. Essar steel karnataka ltd.</v>
          </cell>
        </row>
        <row r="451">
          <cell r="C451" t="str">
            <v>124. Essar steel hypermarts ltd.</v>
          </cell>
        </row>
        <row r="452">
          <cell r="C452" t="str">
            <v>125. Essar steel chhattisgarh ltd.</v>
          </cell>
        </row>
        <row r="453">
          <cell r="C453" t="str">
            <v>126. Essar steel jharkhand ltd.</v>
          </cell>
        </row>
        <row r="454">
          <cell r="C454" t="str">
            <v>127. Essar teleholdings ltd.</v>
          </cell>
        </row>
        <row r="455">
          <cell r="C455" t="str">
            <v>128. Ringtel communications ltd.</v>
          </cell>
        </row>
        <row r="456">
          <cell r="C456" t="str">
            <v>129. Essar telecom infrastructure holdings overseas pvt ltd.</v>
          </cell>
        </row>
        <row r="457">
          <cell r="C457" t="str">
            <v>130. Essar telecom tower holdings ltd.</v>
          </cell>
        </row>
        <row r="458">
          <cell r="C458" t="str">
            <v>131. Ortus infratel and holdings pvt ltd.</v>
          </cell>
        </row>
        <row r="459">
          <cell r="C459" t="str">
            <v>132. Ethl communications holdings ltd.</v>
          </cell>
        </row>
        <row r="460">
          <cell r="C460" t="str">
            <v>133. Essar telecommunications holdings pvt ltd.</v>
          </cell>
        </row>
        <row r="461">
          <cell r="C461" t="str">
            <v>134. Essar telecom holdings overseas pvt ltd.</v>
          </cell>
        </row>
        <row r="462">
          <cell r="C462" t="str">
            <v>135. Karthik financial services ltd.</v>
          </cell>
        </row>
        <row r="463">
          <cell r="C463" t="str">
            <v>136. Kroner investments ltd.</v>
          </cell>
        </row>
        <row r="464">
          <cell r="C464" t="str">
            <v>137. Girishan investment ltd.</v>
          </cell>
        </row>
        <row r="465">
          <cell r="C465" t="str">
            <v>138. Global commodities trading ltd.</v>
          </cell>
        </row>
        <row r="466">
          <cell r="C466" t="str">
            <v>139. Maval farms pvt ltd.</v>
          </cell>
        </row>
        <row r="467">
          <cell r="C467" t="str">
            <v>140. Sasmita realties pvt ltd.</v>
          </cell>
        </row>
        <row r="468">
          <cell r="C468" t="str">
            <v>141. Thakkars investment pvt ltd.</v>
          </cell>
        </row>
        <row r="469">
          <cell r="C469" t="str">
            <v>142. Impact retail pvt ltd.</v>
          </cell>
        </row>
        <row r="470">
          <cell r="C470" t="str">
            <v>143. Reclamme commercial securities limited (merged with eil)</v>
          </cell>
        </row>
        <row r="471">
          <cell r="C471" t="str">
            <v>144. Trikaya investments limited (merged with eil)</v>
          </cell>
        </row>
        <row r="472">
          <cell r="C472" t="str">
            <v>145. Ethl communications (mauritius) limited.</v>
          </cell>
        </row>
        <row r="473">
          <cell r="C473" t="str">
            <v>146. Prjakta finance and trading limited (merged with eil)</v>
          </cell>
        </row>
        <row r="474">
          <cell r="C474" t="str">
            <v>147. Essar Concessions India Limited</v>
          </cell>
        </row>
        <row r="475">
          <cell r="C475" t="str">
            <v>148. Essar oil limited employees' provident fund trust</v>
          </cell>
        </row>
        <row r="476">
          <cell r="C476" t="str">
            <v>149. Essar shipping, ports and logistics limited employees' provident fund trust</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1A. Checklist"/>
      <sheetName val="1B. Control Sheet"/>
      <sheetName val="2. Top sheet"/>
      <sheetName val="3.Grouping - Profit &amp; Loss(mio)"/>
      <sheetName val="4.Grouping - Balance Sheet(mio)"/>
      <sheetName val="5. Journal entries."/>
      <sheetName val="6.Cash Flow"/>
      <sheetName val="7. Reco"/>
      <sheetName val="8. Break up of other income"/>
      <sheetName val="9. Cash flow info"/>
      <sheetName val="10. Adjuted EBIDTA"/>
      <sheetName val="10. Geographical Sales"/>
      <sheetName val="11. Tax Details"/>
      <sheetName val="12. Tangible assets"/>
      <sheetName val="13. Intangible assets "/>
      <sheetName val="14. Investments"/>
      <sheetName val="15. Inventory"/>
      <sheetName val="16. Borrowings"/>
      <sheetName val="17. Risk Management"/>
      <sheetName val="18. Fair value of FA and FL"/>
      <sheetName val="19. Currency wise of FA and FL"/>
      <sheetName val="20. RPT"/>
      <sheetName val="IC-RP list"/>
      <sheetName val="21. Forex"/>
      <sheetName val="22. Trade Receivables"/>
      <sheetName val="23. Qty Infor"/>
      <sheetName val="23. Contingent and commitments"/>
      <sheetName val="23 a. Export obli and cap com"/>
      <sheetName val="24. Provisions"/>
      <sheetName val="26.Profit on sale of investment"/>
      <sheetName val="25. Leases"/>
      <sheetName val="27. ROM"/>
      <sheetName val="25. Professional Fees"/>
      <sheetName val="28. Covenant Compliance"/>
      <sheetName val="Instruction"/>
      <sheetName val="deduction"/>
      <sheetName val="addition"/>
      <sheetName val="sep0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4">
          <cell r="C4" t="str">
            <v>Essar Global Limited</v>
          </cell>
        </row>
        <row r="6">
          <cell r="C6" t="str">
            <v>A. Steel Sector</v>
          </cell>
        </row>
        <row r="7">
          <cell r="C7" t="str">
            <v>Essar Steel Limited, Mauritius (FKA Essar Steel Holdings Limited)</v>
          </cell>
        </row>
        <row r="8">
          <cell r="C8" t="str">
            <v>Essar Steel Limited, India</v>
          </cell>
        </row>
        <row r="9">
          <cell r="C9" t="str">
            <v>Essar Steel Trading FZE</v>
          </cell>
        </row>
        <row r="10">
          <cell r="C10" t="str">
            <v>Essar Steel Middle East FZE</v>
          </cell>
        </row>
        <row r="11">
          <cell r="C11" t="str">
            <v>Essar Steel Offshore Limited ( Get Potential Limited )</v>
          </cell>
        </row>
        <row r="12">
          <cell r="C12" t="str">
            <v>Essar Minerals Limited ( FKA Essar Mining Limited )</v>
          </cell>
        </row>
        <row r="13">
          <cell r="C13" t="str">
            <v>Essar Mineral Cooperatief U.A.</v>
          </cell>
        </row>
        <row r="14">
          <cell r="C14" t="str">
            <v>Essar Minerals Canada Limited</v>
          </cell>
        </row>
        <row r="15">
          <cell r="C15" t="str">
            <v>Essar Minerals INC</v>
          </cell>
        </row>
        <row r="16">
          <cell r="C16" t="str">
            <v>Trinity Parent Corporation</v>
          </cell>
        </row>
        <row r="17">
          <cell r="C17" t="str">
            <v>Trinity Coal Corporation</v>
          </cell>
        </row>
        <row r="18">
          <cell r="C18" t="str">
            <v>Trinity Coal Partners LLC</v>
          </cell>
        </row>
        <row r="19">
          <cell r="C19" t="str">
            <v>Bear Fork Resources LLC</v>
          </cell>
        </row>
        <row r="20">
          <cell r="C20" t="str">
            <v>Deep Water Resources LLC</v>
          </cell>
        </row>
        <row r="21">
          <cell r="C21" t="str">
            <v>Levisa Fork Resources LLC</v>
          </cell>
        </row>
        <row r="22">
          <cell r="C22" t="str">
            <v>North Springs Resources LLC</v>
          </cell>
        </row>
        <row r="23">
          <cell r="C23" t="str">
            <v>Little Elk Mining Company LLC</v>
          </cell>
        </row>
        <row r="24">
          <cell r="C24" t="str">
            <v>Banner Coal Terminal LLC</v>
          </cell>
        </row>
        <row r="25">
          <cell r="C25" t="str">
            <v>Hughes Creek Terminal LLC</v>
          </cell>
        </row>
        <row r="26">
          <cell r="C26" t="str">
            <v>Trinity Coal Marketing LLC</v>
          </cell>
        </row>
        <row r="27">
          <cell r="C27" t="str">
            <v>Frasure Creek Mining LLC</v>
          </cell>
        </row>
        <row r="28">
          <cell r="C28" t="str">
            <v>Falcon Resources LLC</v>
          </cell>
        </row>
        <row r="29">
          <cell r="C29" t="str">
            <v>Prater Branch Resources LLC</v>
          </cell>
        </row>
        <row r="30">
          <cell r="C30" t="str">
            <v>Trinity RMG Holdings LLC</v>
          </cell>
        </row>
        <row r="31">
          <cell r="C31" t="str">
            <v>RMG INC</v>
          </cell>
        </row>
        <row r="32">
          <cell r="C32" t="str">
            <v>Essar Minerals (Guyana) Inc ( Under Liquidation )</v>
          </cell>
        </row>
        <row r="33">
          <cell r="C33" t="str">
            <v>Essar Steel Overseas Limited</v>
          </cell>
        </row>
        <row r="34">
          <cell r="C34" t="str">
            <v>Essar Steel Processing FZCO</v>
          </cell>
        </row>
        <row r="35">
          <cell r="C35" t="str">
            <v>Essar Steel Co-operatief U.A.</v>
          </cell>
        </row>
        <row r="36">
          <cell r="C36" t="str">
            <v>Essar Steel International B.V.</v>
          </cell>
        </row>
        <row r="37">
          <cell r="C37" t="str">
            <v>Essar Steel Processing &amp; Distribution UK Ltd. (FKA Servo Steel Limited, UK)</v>
          </cell>
        </row>
        <row r="38">
          <cell r="C38" t="str">
            <v>PT Essar (UAE) Limited</v>
          </cell>
        </row>
        <row r="39">
          <cell r="C39" t="str">
            <v>Essar Steel Processing &amp; Distribution Italia S.R.L.</v>
          </cell>
        </row>
        <row r="40">
          <cell r="C40" t="str">
            <v>Essar Steel N.V.</v>
          </cell>
        </row>
        <row r="41">
          <cell r="C41" t="str">
            <v>Essar Steel GMBH</v>
          </cell>
        </row>
        <row r="42">
          <cell r="C42" t="str">
            <v>Essar Steel Processing &amp; Distribution Iberia S.L.</v>
          </cell>
        </row>
        <row r="43">
          <cell r="C43" t="str">
            <v>Essar Resources Mauritius Limited (FKA Essar Steel India Limited)</v>
          </cell>
        </row>
        <row r="44">
          <cell r="C44" t="str">
            <v>Essar Steel Processing Vietnam Co, Ltd</v>
          </cell>
        </row>
        <row r="45">
          <cell r="C45" t="str">
            <v>Algoma Holdings Cooperatief U.A.</v>
          </cell>
        </row>
        <row r="46">
          <cell r="C46" t="str">
            <v>Algoma Holdings B.V.</v>
          </cell>
        </row>
        <row r="47">
          <cell r="C47" t="str">
            <v>Essar Steel Algoma Inc</v>
          </cell>
        </row>
        <row r="48">
          <cell r="C48" t="str">
            <v>Es Finance KFT (Under liquidation)</v>
          </cell>
        </row>
        <row r="49">
          <cell r="C49" t="str">
            <v>US Holding B.V. (FKA ES Holding BV )</v>
          </cell>
        </row>
        <row r="50">
          <cell r="C50" t="str">
            <v>Essar Steel Minnesota LLC</v>
          </cell>
        </row>
        <row r="51">
          <cell r="C51" t="str">
            <v>PT Essar Indonesia, Indonesia (Call Option)</v>
          </cell>
        </row>
        <row r="52">
          <cell r="C52" t="str">
            <v>Gallop Holdings LLC</v>
          </cell>
        </row>
        <row r="54">
          <cell r="C54" t="str">
            <v>B. Minerals Sector</v>
          </cell>
        </row>
        <row r="55">
          <cell r="C55" t="str">
            <v>Essar Minerals Holdings Limited</v>
          </cell>
        </row>
        <row r="56">
          <cell r="C56" t="str">
            <v>Essar Mineral Resources Limited</v>
          </cell>
        </row>
        <row r="57">
          <cell r="C57" t="str">
            <v>Essar Minas De Mozambique Limitada ( Joint Venture )</v>
          </cell>
        </row>
        <row r="59">
          <cell r="C59" t="str">
            <v>C. Energy Sector</v>
          </cell>
        </row>
        <row r="60">
          <cell r="C60" t="str">
            <v>Essar Energy PLC</v>
          </cell>
        </row>
        <row r="61">
          <cell r="C61" t="str">
            <v>Essar Energy Services (UK) Limited</v>
          </cell>
        </row>
        <row r="62">
          <cell r="C62" t="str">
            <v>Essar Energy Services (Mauritius) Limited</v>
          </cell>
        </row>
        <row r="63">
          <cell r="C63" t="str">
            <v>Essar Energy Investment Limited</v>
          </cell>
        </row>
        <row r="64">
          <cell r="C64" t="str">
            <v>Essar Oil and Gas Limited (FKA Vadinar Oil)</v>
          </cell>
        </row>
        <row r="65">
          <cell r="C65" t="str">
            <v>Essar Oil Limited</v>
          </cell>
        </row>
        <row r="66">
          <cell r="C66" t="str">
            <v>Pitney Mauritius Holdings Limited</v>
          </cell>
        </row>
        <row r="67">
          <cell r="C67" t="str">
            <v>Essar Energy Holdings Limited</v>
          </cell>
        </row>
        <row r="68">
          <cell r="C68" t="str">
            <v>Essar Chemicals Limited</v>
          </cell>
        </row>
        <row r="69">
          <cell r="C69" t="str">
            <v>Essar Gujarat Petrochemicals Limited</v>
          </cell>
        </row>
        <row r="70">
          <cell r="C70" t="str">
            <v>Essar Energy Overseas Limited</v>
          </cell>
        </row>
        <row r="71">
          <cell r="C71" t="str">
            <v>Kenya Petroleum Refinery Limited ( Joint Venture )</v>
          </cell>
        </row>
        <row r="72">
          <cell r="C72" t="str">
            <v>Essar Petroleum (East Africa) Limited</v>
          </cell>
        </row>
        <row r="73">
          <cell r="C73" t="str">
            <v>Essar Exploration &amp; Production Limited</v>
          </cell>
        </row>
        <row r="74">
          <cell r="C74" t="str">
            <v>Essar Exploration &amp; Production Limited, Nigeria</v>
          </cell>
        </row>
        <row r="75">
          <cell r="C75" t="str">
            <v>Essar Exploration &amp; Production (India) Limited</v>
          </cell>
        </row>
        <row r="76">
          <cell r="C76" t="str">
            <v>Essar Oil Holdings Limited (FKA Algreat Limited)</v>
          </cell>
        </row>
        <row r="77">
          <cell r="C77" t="str">
            <v>Star Sapphire Enterprises Limited</v>
          </cell>
        </row>
        <row r="78">
          <cell r="C78" t="str">
            <v>Essar Oil International AG</v>
          </cell>
        </row>
        <row r="79">
          <cell r="C79" t="str">
            <v>Essar Oil (UK) Limited</v>
          </cell>
        </row>
        <row r="80">
          <cell r="C80" t="str">
            <v>Essar Oil GMBH</v>
          </cell>
        </row>
        <row r="81">
          <cell r="C81" t="str">
            <v>Essar Oil Stanlow Limited</v>
          </cell>
        </row>
        <row r="83">
          <cell r="C83" t="str">
            <v>D. Power Sector</v>
          </cell>
        </row>
        <row r="84">
          <cell r="C84" t="str">
            <v>Essar Power Holdings Limited</v>
          </cell>
        </row>
        <row r="85">
          <cell r="C85" t="str">
            <v>Essar Power Limited</v>
          </cell>
        </row>
        <row r="86">
          <cell r="C86" t="str">
            <v>Bhander Power Limited</v>
          </cell>
        </row>
        <row r="87">
          <cell r="C87" t="str">
            <v>Essar Power Salaya Limited</v>
          </cell>
        </row>
        <row r="88">
          <cell r="C88" t="str">
            <v>Essar Power Orissa Limited</v>
          </cell>
        </row>
        <row r="89">
          <cell r="C89" t="str">
            <v>Essar Power Tamilnadu Limited</v>
          </cell>
        </row>
        <row r="90">
          <cell r="C90" t="str">
            <v>Essar Power (Jharkhand) Limited</v>
          </cell>
        </row>
        <row r="91">
          <cell r="C91" t="str">
            <v>Vadinar Power Company Limited</v>
          </cell>
        </row>
        <row r="92">
          <cell r="C92" t="str">
            <v>Essar Power Chattisgarh Limited</v>
          </cell>
        </row>
        <row r="93">
          <cell r="C93" t="str">
            <v>Essar Power Hazira Limited</v>
          </cell>
        </row>
        <row r="94">
          <cell r="C94" t="str">
            <v>Essar Electirc Power Development Corporation Limited</v>
          </cell>
        </row>
        <row r="95">
          <cell r="C95" t="str">
            <v>Essar Power Gujarat Limited</v>
          </cell>
        </row>
        <row r="96">
          <cell r="C96" t="str">
            <v>Mahan Coal Limited ( Joint Venture )</v>
          </cell>
        </row>
        <row r="97">
          <cell r="C97" t="str">
            <v>Essar Power Transmission Company Limited</v>
          </cell>
        </row>
        <row r="98">
          <cell r="C98" t="str">
            <v>Essar Power Madhya Pradesh Limited</v>
          </cell>
        </row>
        <row r="99">
          <cell r="C99" t="str">
            <v>Essar Power Overseas Limited</v>
          </cell>
        </row>
        <row r="100">
          <cell r="C100" t="str">
            <v>Essar Power &amp; Minerals S.A. Limited</v>
          </cell>
        </row>
        <row r="101">
          <cell r="C101" t="str">
            <v>Essar Minerals FZE</v>
          </cell>
        </row>
        <row r="102">
          <cell r="C102" t="str">
            <v>PT Essar Minerals Indonesia</v>
          </cell>
        </row>
        <row r="103">
          <cell r="C103" t="str">
            <v>PT Bara Pratma Indonesia</v>
          </cell>
        </row>
        <row r="104">
          <cell r="C104" t="str">
            <v>PT Manoor Bultan Lestari Indonesia</v>
          </cell>
        </row>
        <row r="105">
          <cell r="C105" t="str">
            <v>Essar Recursos Minerals de Mozambique Limitada</v>
          </cell>
        </row>
        <row r="106">
          <cell r="C106" t="str">
            <v>Navbharat Power Private Limited</v>
          </cell>
        </row>
        <row r="107">
          <cell r="C107" t="str">
            <v>Rampiya Coal Mines &amp; Energy Private Limited (Joint Venture)</v>
          </cell>
        </row>
        <row r="108">
          <cell r="C108" t="str">
            <v>Essar Power Solar Limited</v>
          </cell>
        </row>
        <row r="109">
          <cell r="C109" t="str">
            <v>Essar Power Distribution Company Limited</v>
          </cell>
        </row>
        <row r="110">
          <cell r="C110" t="str">
            <v>Algoma Power Coopertaief U.A.</v>
          </cell>
        </row>
        <row r="111">
          <cell r="C111" t="str">
            <v>Algoma Power B.V.</v>
          </cell>
        </row>
        <row r="112">
          <cell r="C112" t="str">
            <v>Essar Power Canada Limited</v>
          </cell>
        </row>
        <row r="113">
          <cell r="C113" t="str">
            <v>Main Street 736 (Proprietary) Limited</v>
          </cell>
        </row>
        <row r="114">
          <cell r="C114" t="str">
            <v>Essar Power Nepal Holdings Limited</v>
          </cell>
        </row>
        <row r="115">
          <cell r="C115" t="str">
            <v>Essar Power (East Africa) Limited</v>
          </cell>
        </row>
        <row r="116">
          <cell r="C116" t="str">
            <v>Essar Power Hazira Holdings Limited (Fka Hazira Power 2 ( FKA Hazira Steel 2 ))</v>
          </cell>
        </row>
        <row r="117">
          <cell r="C117" t="str">
            <v>Essar Wind Power Private Limited</v>
          </cell>
        </row>
        <row r="119">
          <cell r="C119" t="str">
            <v>E. Shipping &amp; Ports Sector</v>
          </cell>
        </row>
        <row r="120">
          <cell r="C120" t="str">
            <v>Essar Shipping &amp; Logistics Limited</v>
          </cell>
        </row>
        <row r="121">
          <cell r="C121" t="str">
            <v>Essar Shipping (Cyprus) Limited</v>
          </cell>
        </row>
        <row r="122">
          <cell r="C122" t="str">
            <v>Essar Shipping &amp; Logistics (Panama) Inc.</v>
          </cell>
        </row>
        <row r="123">
          <cell r="C123" t="str">
            <v>Essar Ports Limited</v>
          </cell>
        </row>
        <row r="124">
          <cell r="C124" t="str">
            <v>Essar Shipping Limited</v>
          </cell>
        </row>
        <row r="125">
          <cell r="C125" t="str">
            <v>Essar Oilfields Services Limited</v>
          </cell>
        </row>
        <row r="126">
          <cell r="C126" t="str">
            <v>Essar Oilfields Services India Limited</v>
          </cell>
        </row>
        <row r="127">
          <cell r="C127" t="str">
            <v>Energy Transportation International Limited</v>
          </cell>
        </row>
        <row r="128">
          <cell r="C128" t="str">
            <v>Energy II Limited</v>
          </cell>
        </row>
        <row r="129">
          <cell r="C129" t="str">
            <v>Essar Bulk Terminal Limited</v>
          </cell>
        </row>
        <row r="130">
          <cell r="C130" t="str">
            <v>Essar Bulk Terminal (Salaya) Limited</v>
          </cell>
        </row>
        <row r="131">
          <cell r="C131" t="str">
            <v>Vadinar Oil Terminal Limited</v>
          </cell>
        </row>
        <row r="132">
          <cell r="C132" t="str">
            <v>Vadinar Ports &amp; Terminal Limited</v>
          </cell>
        </row>
        <row r="133">
          <cell r="C133" t="str">
            <v>Essar Paradip Terminals Limited</v>
          </cell>
        </row>
        <row r="134">
          <cell r="C134" t="str">
            <v>Essar Logistic Limited</v>
          </cell>
        </row>
        <row r="135">
          <cell r="C135" t="str">
            <v>Essar Bulk Terminal Paradip Limited</v>
          </cell>
        </row>
        <row r="137">
          <cell r="C137" t="str">
            <v>F. Telecom</v>
          </cell>
        </row>
        <row r="138">
          <cell r="C138" t="str">
            <v xml:space="preserve">Essar Telecom Ltd (FKA Telecom Network Solutions Ltd) </v>
          </cell>
        </row>
        <row r="139">
          <cell r="C139" t="str">
            <v>Essar Communication Holdings Limited</v>
          </cell>
        </row>
        <row r="140">
          <cell r="C140" t="str">
            <v>Essar Telecom India Limited (F.K.A. Essar Communications Cambodia Limited)</v>
          </cell>
        </row>
        <row r="141">
          <cell r="C141" t="str">
            <v>Essar East Africa Telecom Limited (FKA as Essar Homes Ltd)</v>
          </cell>
        </row>
        <row r="142">
          <cell r="C142" t="str">
            <v>Essar Telecom Kenya Holding Limited (FKA Essar Telecom kenya Ltd)</v>
          </cell>
        </row>
        <row r="143">
          <cell r="C143" t="str">
            <v xml:space="preserve">Essar Wireless International </v>
          </cell>
        </row>
        <row r="144">
          <cell r="C144" t="str">
            <v>Essar Telecom Kenya Limited (F.K.A. Econet Wireless Kenya)</v>
          </cell>
        </row>
        <row r="145">
          <cell r="C145" t="str">
            <v>Namington Limited</v>
          </cell>
        </row>
        <row r="146">
          <cell r="C146" t="str">
            <v>Essar Telecom (Uganda) Limited</v>
          </cell>
        </row>
        <row r="147">
          <cell r="C147" t="str">
            <v>Telecom Holding (Mauritius) Limited</v>
          </cell>
        </row>
        <row r="148">
          <cell r="C148" t="str">
            <v>Kanyan Telecommunication (Uganda) Limited</v>
          </cell>
        </row>
        <row r="149">
          <cell r="C149" t="str">
            <v>Essar Telecom USA Limited</v>
          </cell>
        </row>
        <row r="151">
          <cell r="C151" t="str">
            <v>G. BPO</v>
          </cell>
        </row>
        <row r="152">
          <cell r="C152" t="str">
            <v>Essar Service Holding Limited</v>
          </cell>
        </row>
        <row r="153">
          <cell r="C153" t="str">
            <v>AGC Networks Limited</v>
          </cell>
        </row>
        <row r="154">
          <cell r="C154" t="str">
            <v>Global Connect Australia Pty Limited</v>
          </cell>
        </row>
        <row r="155">
          <cell r="C155" t="str">
            <v>AGC Networks Pte Limited</v>
          </cell>
        </row>
        <row r="156">
          <cell r="C156" t="str">
            <v>Global Vantedge Private Limited</v>
          </cell>
        </row>
        <row r="157">
          <cell r="C157" t="str">
            <v>Aegis Aspire Consultancy Services Limited</v>
          </cell>
        </row>
        <row r="158">
          <cell r="C158" t="str">
            <v>Aegis Limited (FKA Aegis BPO Services Limited)</v>
          </cell>
        </row>
        <row r="159">
          <cell r="C159" t="str">
            <v>Aegis Tech Ltd</v>
          </cell>
        </row>
        <row r="160">
          <cell r="C160" t="str">
            <v xml:space="preserve">Aegis BPO (UK) Ltd (Formerly Global Vantedge UK Ltd) </v>
          </cell>
        </row>
        <row r="161">
          <cell r="C161" t="str">
            <v xml:space="preserve">Essar Services (Mauritius) (Formerly known as World Focus) </v>
          </cell>
        </row>
        <row r="162">
          <cell r="C162" t="str">
            <v>Aegis USA INC (FKA People Support Inc</v>
          </cell>
        </row>
        <row r="163">
          <cell r="C163" t="str">
            <v>Aegis People Support Inc</v>
          </cell>
        </row>
        <row r="164">
          <cell r="C164" t="str">
            <v>Aegis BPO and Technology Solutions, Inc</v>
          </cell>
        </row>
        <row r="165">
          <cell r="C165" t="str">
            <v>Aspire PeopleSolution Inc</v>
          </cell>
        </row>
        <row r="166">
          <cell r="C166" t="str">
            <v>Aegis BPO (Costa Rica) SRL</v>
          </cell>
        </row>
        <row r="167">
          <cell r="C167" t="str">
            <v>People Support Guatemala Y Compania Limitada</v>
          </cell>
        </row>
        <row r="168">
          <cell r="C168" t="str">
            <v>Aegis Communication Group LLC</v>
          </cell>
        </row>
        <row r="169">
          <cell r="C169" t="str">
            <v>Aegis Receivable Management Inc (Aegis Rapid Text Inc is merged with Aegis Receivable Management Inc)</v>
          </cell>
        </row>
        <row r="170">
          <cell r="C170" t="str">
            <v>Aegis Netherlands Holding Cooperatief U.A.</v>
          </cell>
        </row>
        <row r="171">
          <cell r="C171" t="str">
            <v xml:space="preserve">Aegis Netherlands II BV (Aegis Netherlands I BV merged with Aegis Netherland II BV) </v>
          </cell>
        </row>
        <row r="172">
          <cell r="C172" t="str">
            <v>Main Street 741 Pty Limited</v>
          </cell>
        </row>
        <row r="173">
          <cell r="C173" t="str">
            <v>Aegis BPO Holdings (South Africa)(Pty) Limited (FKA CCN Group Pty Ltd, South Africa )</v>
          </cell>
        </row>
        <row r="174">
          <cell r="C174" t="str">
            <v>Aegis BPO Services Australia Holding Pty Limited</v>
          </cell>
        </row>
        <row r="175">
          <cell r="C175" t="str">
            <v>Aegis BPO Services Australia Pty Limited</v>
          </cell>
        </row>
        <row r="176">
          <cell r="C176" t="str">
            <v>UCMS Group Limited</v>
          </cell>
        </row>
        <row r="177">
          <cell r="C177" t="str">
            <v>Martin Dawes Telecommunications Pty Limited</v>
          </cell>
        </row>
        <row r="178">
          <cell r="C178" t="str">
            <v>Aegis Services Australia Pty Ltd ( F.K.A UCMS Pty Ltd)</v>
          </cell>
        </row>
        <row r="179">
          <cell r="C179" t="str">
            <v>Aegis Employment Services Pty Ltd</v>
          </cell>
        </row>
        <row r="180">
          <cell r="C180" t="str">
            <v>Diversity @ Work Pty Ltd, Australia</v>
          </cell>
        </row>
        <row r="181">
          <cell r="C181" t="str">
            <v xml:space="preserve">Aegis Tech Pty Ltd, Australia (F.K.A UCMS Solutions Pty Ltd) </v>
          </cell>
        </row>
        <row r="182">
          <cell r="C182" t="str">
            <v>Partnership Australia Pty Limited</v>
          </cell>
        </row>
        <row r="183">
          <cell r="C183" t="str">
            <v>UCMS Management Pty Limited ( Joint Venture )</v>
          </cell>
        </row>
        <row r="184">
          <cell r="C184" t="str">
            <v>Queensland Group Partnership Pty Limited ( Joint Venture )</v>
          </cell>
        </row>
        <row r="185">
          <cell r="C185" t="str">
            <v>Multiple Stories Pty Limited</v>
          </cell>
        </row>
        <row r="186">
          <cell r="C186" t="str">
            <v>Aegis Tech Limited</v>
          </cell>
        </row>
        <row r="187">
          <cell r="C187" t="str">
            <v xml:space="preserve">Aegis Services Philippines Inc </v>
          </cell>
        </row>
        <row r="188">
          <cell r="C188" t="str">
            <v>Actionline De Argentina S.A (Consolidated accounts)</v>
          </cell>
        </row>
        <row r="189">
          <cell r="C189" t="str">
            <v>Sur Contact Centre S.A</v>
          </cell>
        </row>
        <row r="190">
          <cell r="C190" t="str">
            <v xml:space="preserve">Aegis Services Lanka (Pvt) Ltd, Sri Lanka (F.K.A Ismart Timex Pvt Ltd) </v>
          </cell>
        </row>
        <row r="191">
          <cell r="C191" t="str">
            <v>Contact Centre Company (Associate)</v>
          </cell>
        </row>
        <row r="192">
          <cell r="C192" t="str">
            <v>Aegis Global Services FZ LLC</v>
          </cell>
        </row>
        <row r="194">
          <cell r="C194" t="str">
            <v>H. Project Sector</v>
          </cell>
        </row>
        <row r="195">
          <cell r="C195" t="str">
            <v>Essar Projects Limited</v>
          </cell>
        </row>
        <row r="196">
          <cell r="C196" t="str">
            <v>Essar Project (India) Limited</v>
          </cell>
        </row>
        <row r="197">
          <cell r="C197" t="str">
            <v>Essar Offshore Subsea Limited</v>
          </cell>
        </row>
        <row r="198">
          <cell r="C198" t="str">
            <v>Essar Construction Overseas Limited</v>
          </cell>
        </row>
        <row r="199">
          <cell r="C199" t="str">
            <v>Essar Projects PNG Limited</v>
          </cell>
        </row>
        <row r="200">
          <cell r="C200" t="str">
            <v>Krios Holdings PTE. Ltd</v>
          </cell>
        </row>
        <row r="201">
          <cell r="C201" t="str">
            <v>Kadmos Holdings PTE. Ltd</v>
          </cell>
        </row>
        <row r="202">
          <cell r="C202" t="str">
            <v>Essar Projects Singapore PTE. Ltd</v>
          </cell>
        </row>
        <row r="203">
          <cell r="C203" t="str">
            <v>Essar Construction Limited, UAE</v>
          </cell>
        </row>
        <row r="204">
          <cell r="C204" t="str">
            <v>Essar Project Management Company Ltd</v>
          </cell>
        </row>
        <row r="205">
          <cell r="C205" t="str">
            <v>Professional Equipments Suppliers Limited (Associate)</v>
          </cell>
        </row>
        <row r="206">
          <cell r="C206" t="str">
            <v>Global Supplies FZE (Associate)</v>
          </cell>
        </row>
        <row r="208">
          <cell r="C208" t="str">
            <v>I. Real Estate Sector</v>
          </cell>
        </row>
        <row r="209">
          <cell r="C209" t="str">
            <v>Essar Real Estate Limited</v>
          </cell>
        </row>
        <row r="210">
          <cell r="C210" t="str">
            <v>Essar SEZ Hazira Limited</v>
          </cell>
        </row>
        <row r="212">
          <cell r="C212" t="str">
            <v>J. Realty Sector</v>
          </cell>
        </row>
        <row r="213">
          <cell r="C213" t="str">
            <v>Equinox Capital Limited (FKA Preferred Choice UK)</v>
          </cell>
        </row>
        <row r="214">
          <cell r="C214" t="str">
            <v>Equinox Realty Holdings Limited</v>
          </cell>
        </row>
        <row r="215">
          <cell r="C215" t="str">
            <v>Equinox Business Parks Limited</v>
          </cell>
        </row>
        <row r="216">
          <cell r="C216" t="str">
            <v>Equinox Technoparks Limited (FKA Essar Technoparks Ltd)</v>
          </cell>
        </row>
        <row r="217">
          <cell r="C217" t="str">
            <v>Aegis People Support Realty Corporation</v>
          </cell>
        </row>
        <row r="218">
          <cell r="C218" t="str">
            <v>Equinox Business Parks Private Limited</v>
          </cell>
        </row>
        <row r="219">
          <cell r="C219" t="str">
            <v>Equinox Malls Limited (FKA Essar Malls Limited)</v>
          </cell>
        </row>
        <row r="220">
          <cell r="C220" t="str">
            <v>Yojna Realties Private Limited</v>
          </cell>
        </row>
        <row r="221">
          <cell r="C221" t="str">
            <v>Equinox Destination Limited (FKA Essar Destinations Ltd)</v>
          </cell>
        </row>
        <row r="222">
          <cell r="C222" t="str">
            <v>Equinox Realty &amp; Infrastructure Private Limited</v>
          </cell>
        </row>
        <row r="223">
          <cell r="C223" t="str">
            <v>Equinox Estates &amp; Facility Management Pvt Limited</v>
          </cell>
        </row>
        <row r="224">
          <cell r="C224" t="str">
            <v>Equinox Townships Limited</v>
          </cell>
        </row>
        <row r="225">
          <cell r="C225" t="str">
            <v>Essar Parks Limited ( F.K.A Vadehra Properties Ltd)</v>
          </cell>
        </row>
        <row r="226">
          <cell r="C226" t="str">
            <v>Ibrox Real Estate Development Private Limited</v>
          </cell>
        </row>
        <row r="227">
          <cell r="C227" t="str">
            <v>Tradition Constructions Private Limited ( Under liquidation )</v>
          </cell>
        </row>
        <row r="229">
          <cell r="C229" t="str">
            <v>K. Others</v>
          </cell>
        </row>
        <row r="230">
          <cell r="C230" t="str">
            <v>Essar Africa Holdings Limited</v>
          </cell>
        </row>
        <row r="231">
          <cell r="C231" t="str">
            <v>Essar Infrastructure Africa Limited, Nigeria</v>
          </cell>
        </row>
        <row r="232">
          <cell r="C232" t="str">
            <v>Essar Bulk Terminal Beira Mocambique Limitada</v>
          </cell>
        </row>
        <row r="233">
          <cell r="C233" t="str">
            <v>Essar Africa Infrastructure Holdings Limited</v>
          </cell>
        </row>
        <row r="234">
          <cell r="C234" t="str">
            <v>Essar Infrastructure Zimbabwe Private Limited</v>
          </cell>
        </row>
        <row r="235">
          <cell r="C235" t="str">
            <v>Essar Africa Steel Holdings Limited</v>
          </cell>
        </row>
        <row r="236">
          <cell r="C236" t="str">
            <v>Essar Africa Minerals Holdings Limited</v>
          </cell>
        </row>
        <row r="237">
          <cell r="C237" t="str">
            <v>The Mobile Store Services (Mauritius) Limited</v>
          </cell>
        </row>
        <row r="238">
          <cell r="C238" t="str">
            <v>The Mobile Store Services Private Limited, India</v>
          </cell>
        </row>
        <row r="239">
          <cell r="C239" t="str">
            <v>Essar Capital Holdings Limited</v>
          </cell>
        </row>
        <row r="240">
          <cell r="C240" t="str">
            <v>Essar Motorworks Holdings Limited</v>
          </cell>
        </row>
        <row r="241">
          <cell r="C241" t="str">
            <v>Essar Global Services Limited</v>
          </cell>
        </row>
        <row r="242">
          <cell r="C242" t="str">
            <v>Infotech Capital Limited</v>
          </cell>
        </row>
        <row r="243">
          <cell r="C243" t="str">
            <v>Essar Infrastructure Limited</v>
          </cell>
        </row>
        <row r="244">
          <cell r="C244" t="str">
            <v>Essar Ports Holdings Mauritius Limited</v>
          </cell>
        </row>
        <row r="245">
          <cell r="C245" t="str">
            <v>Essar Projects Holdings Mauritius Limited</v>
          </cell>
        </row>
        <row r="246">
          <cell r="C246" t="str">
            <v>Essar Concessions Limited</v>
          </cell>
        </row>
        <row r="247">
          <cell r="C247" t="str">
            <v>Caladium Limited</v>
          </cell>
        </row>
        <row r="248">
          <cell r="C248" t="str">
            <v>Essar Exploration and Production South East Asia Limited</v>
          </cell>
        </row>
        <row r="249">
          <cell r="C249" t="str">
            <v>Essar Tower Holdings Limited</v>
          </cell>
        </row>
        <row r="250">
          <cell r="C250" t="str">
            <v>Essar Infratel Holding Limited</v>
          </cell>
        </row>
        <row r="251">
          <cell r="C251" t="str">
            <v>Essar Infratel Limited</v>
          </cell>
        </row>
        <row r="258">
          <cell r="C258" t="str">
            <v>Other related parties</v>
          </cell>
        </row>
        <row r="260">
          <cell r="C260" t="str">
            <v>Copper canyon holdings limited</v>
          </cell>
        </row>
        <row r="261">
          <cell r="C261" t="str">
            <v>Kettle river holdings limited</v>
          </cell>
        </row>
        <row r="262">
          <cell r="C262" t="str">
            <v>Telecom holdings cayman limited</v>
          </cell>
        </row>
        <row r="263">
          <cell r="C263" t="str">
            <v>Essar communications (mauritius) limited</v>
          </cell>
        </row>
        <row r="264">
          <cell r="C264" t="str">
            <v>Essar communications limited</v>
          </cell>
        </row>
        <row r="265">
          <cell r="C265" t="str">
            <v>Essar com limited</v>
          </cell>
        </row>
        <row r="266">
          <cell r="C266" t="str">
            <v>Essar us mauritius holdings limited</v>
          </cell>
        </row>
        <row r="267">
          <cell r="C267" t="str">
            <v>Essar global services limited, mauritius</v>
          </cell>
        </row>
        <row r="268">
          <cell r="C268" t="str">
            <v>Essar global services fze</v>
          </cell>
        </row>
        <row r="269">
          <cell r="C269" t="str">
            <v>Essar global services limited, mauritius</v>
          </cell>
        </row>
        <row r="270">
          <cell r="C270" t="str">
            <v>Essar lng ltd.</v>
          </cell>
        </row>
        <row r="271">
          <cell r="C271" t="str">
            <v>Essar energy services ltd.</v>
          </cell>
        </row>
        <row r="272">
          <cell r="C272" t="str">
            <v>Essar information technology ltd.</v>
          </cell>
        </row>
        <row r="273">
          <cell r="C273" t="str">
            <v>Aegis bpo services (gurgaon) ltd.</v>
          </cell>
        </row>
        <row r="274">
          <cell r="C274" t="str">
            <v>Essar biofuels ltd.</v>
          </cell>
        </row>
        <row r="275">
          <cell r="C275" t="str">
            <v>Essar capital finance pvt ltd.</v>
          </cell>
        </row>
        <row r="276">
          <cell r="C276" t="str">
            <v>Essar capital holdings (india) ltd.</v>
          </cell>
        </row>
        <row r="277">
          <cell r="C277" t="str">
            <v>Essar capital ltd.</v>
          </cell>
        </row>
        <row r="278">
          <cell r="C278" t="str">
            <v>Essar heavy engineering services ltd.</v>
          </cell>
        </row>
        <row r="279">
          <cell r="C279" t="str">
            <v>Essar investments ltd.</v>
          </cell>
        </row>
        <row r="280">
          <cell r="C280" t="str">
            <v>Essar power jamnagar ltd.</v>
          </cell>
        </row>
        <row r="281">
          <cell r="C281" t="str">
            <v>Essar procurement services ltd.</v>
          </cell>
        </row>
        <row r="282">
          <cell r="C282" t="str">
            <v>Essar retail outlets ltd.</v>
          </cell>
        </row>
        <row r="283">
          <cell r="C283" t="str">
            <v>Essar satvision ltd.</v>
          </cell>
        </row>
        <row r="284">
          <cell r="C284" t="str">
            <v>Essar securities ltd.</v>
          </cell>
        </row>
        <row r="285">
          <cell r="C285" t="str">
            <v>Essar wind farms ltd.</v>
          </cell>
        </row>
        <row r="286">
          <cell r="C286" t="str">
            <v>Frontier leasing and finance ltd.</v>
          </cell>
        </row>
        <row r="287">
          <cell r="C287" t="str">
            <v>Girishan traders pvt ltd.</v>
          </cell>
        </row>
        <row r="288">
          <cell r="C288" t="str">
            <v>Global supplies (india) ltd.</v>
          </cell>
        </row>
        <row r="289">
          <cell r="C289" t="str">
            <v>Highband communications pvt ltd.</v>
          </cell>
        </row>
        <row r="290">
          <cell r="C290" t="str">
            <v>Imperial consultants &amp; sec. Pvt. Ltd. (essar holdings limited)</v>
          </cell>
        </row>
        <row r="291">
          <cell r="C291" t="str">
            <v>India securities ltd.</v>
          </cell>
        </row>
        <row r="292">
          <cell r="C292" t="str">
            <v>Ipsha commercial (india) ltd</v>
          </cell>
        </row>
        <row r="293">
          <cell r="C293" t="str">
            <v>S k commercials india ltd</v>
          </cell>
        </row>
        <row r="294">
          <cell r="C294" t="str">
            <v>Paprika media pvt ltd.</v>
          </cell>
        </row>
        <row r="295">
          <cell r="C295" t="str">
            <v>Essar infrastructure projects ltd.</v>
          </cell>
        </row>
        <row r="296">
          <cell r="C296" t="str">
            <v>Essar utility projects ltd.</v>
          </cell>
        </row>
        <row r="297">
          <cell r="C297" t="str">
            <v>Essar road projects ltd.</v>
          </cell>
        </row>
        <row r="298">
          <cell r="C298" t="str">
            <v>Futura travels ltd.</v>
          </cell>
        </row>
        <row r="299">
          <cell r="C299" t="str">
            <v>Essar education ltd.</v>
          </cell>
        </row>
        <row r="300">
          <cell r="C300" t="str">
            <v>Bansari agro tech pvt ltd.</v>
          </cell>
        </row>
        <row r="301">
          <cell r="C301" t="str">
            <v>Deccan horticulture pvt ltd.</v>
          </cell>
        </row>
        <row r="302">
          <cell r="C302" t="str">
            <v>Essar agrotech ltd.</v>
          </cell>
        </row>
        <row r="303">
          <cell r="C303" t="str">
            <v>Fresh greens pvt ltd.</v>
          </cell>
        </row>
        <row r="304">
          <cell r="C304" t="str">
            <v>Green agri farms pvt ltd.</v>
          </cell>
        </row>
        <row r="305">
          <cell r="C305" t="str">
            <v>Highland horticulture pvt ltd.</v>
          </cell>
        </row>
        <row r="306">
          <cell r="C306" t="str">
            <v>Indrayani flortech pvt ltd.</v>
          </cell>
        </row>
        <row r="307">
          <cell r="C307" t="str">
            <v>Indrayani horticulture pvt ltd.</v>
          </cell>
        </row>
        <row r="308">
          <cell r="C308" t="str">
            <v>Indus greens pvt ltd.</v>
          </cell>
        </row>
        <row r="309">
          <cell r="C309" t="str">
            <v>Indus horticulture pvt ltd.</v>
          </cell>
        </row>
        <row r="310">
          <cell r="C310" t="str">
            <v>Kamshet floritech pvt ltd.</v>
          </cell>
        </row>
        <row r="311">
          <cell r="C311" t="str">
            <v>Karthik agro farms pvt ltd.</v>
          </cell>
        </row>
        <row r="312">
          <cell r="C312" t="str">
            <v>Maval agrotech pvt ltd.</v>
          </cell>
        </row>
        <row r="313">
          <cell r="C313" t="str">
            <v>Nane flortech pvt ltd.</v>
          </cell>
        </row>
        <row r="314">
          <cell r="C314" t="str">
            <v>Nane maval farms pvt ltd.</v>
          </cell>
        </row>
        <row r="315">
          <cell r="C315" t="str">
            <v>Prajkta agro vision pvt ltd.</v>
          </cell>
        </row>
        <row r="316">
          <cell r="C316" t="str">
            <v>Pratik agro herbals pvt ltd.</v>
          </cell>
        </row>
        <row r="317">
          <cell r="C317" t="str">
            <v>Ajitesh estates pvt ltd.</v>
          </cell>
        </row>
        <row r="318">
          <cell r="C318" t="str">
            <v>Arkay holdings ltd</v>
          </cell>
        </row>
        <row r="319">
          <cell r="C319" t="str">
            <v>Bansari investment and finance pvt ltd.</v>
          </cell>
        </row>
        <row r="320">
          <cell r="C320" t="str">
            <v>Bhargava agro foods pvt ltd.</v>
          </cell>
        </row>
        <row r="321">
          <cell r="C321" t="str">
            <v>Bhargava estates pvt ltd.</v>
          </cell>
        </row>
        <row r="322">
          <cell r="C322" t="str">
            <v>Bhargava properties pvt ltd.</v>
          </cell>
        </row>
        <row r="323">
          <cell r="C323" t="str">
            <v>Blue arcade properties pvt ltd.</v>
          </cell>
        </row>
        <row r="324">
          <cell r="C324" t="str">
            <v>Chandrabhal constructions pvt ltd.</v>
          </cell>
        </row>
        <row r="325">
          <cell r="C325" t="str">
            <v>Chandrabhal estate development pvt ltd.</v>
          </cell>
        </row>
        <row r="326">
          <cell r="C326" t="str">
            <v>Chandrabhal properties pvt ltd.</v>
          </cell>
        </row>
        <row r="327">
          <cell r="C327" t="str">
            <v>Chandrabhal realty pvt ltd.</v>
          </cell>
        </row>
        <row r="328">
          <cell r="C328" t="str">
            <v>Downtown securities pvt ltd.</v>
          </cell>
        </row>
        <row r="329">
          <cell r="C329" t="str">
            <v>Dwarka farms pvt ltd.</v>
          </cell>
        </row>
        <row r="330">
          <cell r="C330" t="str">
            <v>Dwarka realties pvt ltd.</v>
          </cell>
        </row>
        <row r="331">
          <cell r="C331" t="str">
            <v>Edwell park properties pvt ltd.</v>
          </cell>
        </row>
        <row r="332">
          <cell r="C332" t="str">
            <v>Equinox realty pvt ltd.</v>
          </cell>
        </row>
        <row r="333">
          <cell r="C333" t="str">
            <v>Essar house ltd.</v>
          </cell>
        </row>
        <row r="334">
          <cell r="C334" t="str">
            <v>Essar infrastructure services ltd</v>
          </cell>
        </row>
        <row r="335">
          <cell r="C335" t="str">
            <v>Essar properties gujarat pvt ltd.</v>
          </cell>
        </row>
        <row r="336">
          <cell r="C336" t="str">
            <v>Essar properties ltd.</v>
          </cell>
        </row>
        <row r="337">
          <cell r="C337" t="str">
            <v>Golden merchandisers pvt ltd.</v>
          </cell>
        </row>
        <row r="338">
          <cell r="C338" t="str">
            <v>Golsil exim pvt ltd.</v>
          </cell>
        </row>
        <row r="339">
          <cell r="C339" t="str">
            <v>Ibrox constructions pvt ltd.</v>
          </cell>
        </row>
        <row r="340">
          <cell r="C340" t="str">
            <v>Ibrox properties pvt ltd.</v>
          </cell>
        </row>
        <row r="341">
          <cell r="C341" t="str">
            <v>Ibrox realty pvt ltd.</v>
          </cell>
        </row>
        <row r="342">
          <cell r="C342" t="str">
            <v>Jindal combines pvt ltd</v>
          </cell>
        </row>
        <row r="343">
          <cell r="C343" t="str">
            <v>Kanak communications pvt ltd.</v>
          </cell>
        </row>
        <row r="344">
          <cell r="C344" t="str">
            <v>Kartik estates pvt ltd</v>
          </cell>
        </row>
        <row r="345">
          <cell r="C345" t="str">
            <v>Kirti mercantile pvt.ltd.</v>
          </cell>
        </row>
        <row r="346">
          <cell r="C346" t="str">
            <v>Kirti properties pvt ltd.</v>
          </cell>
        </row>
        <row r="347">
          <cell r="C347" t="str">
            <v>Kirti realties and farms pvt ltd.</v>
          </cell>
        </row>
        <row r="348">
          <cell r="C348" t="str">
            <v>Marvel mines &amp; minerals pvt ltd</v>
          </cell>
        </row>
        <row r="349">
          <cell r="C349" t="str">
            <v>Nartika farms &amp; estates pvt ltd.</v>
          </cell>
        </row>
        <row r="350">
          <cell r="C350" t="str">
            <v>Neel kamal traders pvt ltd</v>
          </cell>
        </row>
        <row r="351">
          <cell r="C351" t="str">
            <v>New ambi trading and investments pvt ltd.</v>
          </cell>
        </row>
        <row r="352">
          <cell r="C352" t="str">
            <v>Nirmit estate pvt ltd</v>
          </cell>
        </row>
        <row r="353">
          <cell r="C353" t="str">
            <v>Pama properties pvt ltd.</v>
          </cell>
        </row>
        <row r="354">
          <cell r="C354" t="str">
            <v>Paprika properties india pvt ltd.</v>
          </cell>
        </row>
        <row r="355">
          <cell r="C355" t="str">
            <v>Prajesh investments pvt ltd.</v>
          </cell>
        </row>
        <row r="356">
          <cell r="C356" t="str">
            <v>Prajesh marketing ltd</v>
          </cell>
        </row>
        <row r="357">
          <cell r="C357" t="str">
            <v>Prajkta estates pvt ltd.</v>
          </cell>
        </row>
        <row r="358">
          <cell r="C358" t="str">
            <v>Pratik estates pvt ltd.</v>
          </cell>
        </row>
        <row r="359">
          <cell r="C359" t="str">
            <v>Samarjit estates pvt ltd</v>
          </cell>
        </row>
        <row r="360">
          <cell r="C360" t="str">
            <v>Samarjit investments pvt ltd.</v>
          </cell>
        </row>
        <row r="361">
          <cell r="C361" t="str">
            <v>Samarjit land development pvt ltd.</v>
          </cell>
        </row>
        <row r="362">
          <cell r="C362" t="str">
            <v>Samarjit realties &amp; farms pvt ltd.</v>
          </cell>
        </row>
        <row r="363">
          <cell r="C363" t="str">
            <v>Sangam agro acres pvt ltd.</v>
          </cell>
        </row>
        <row r="364">
          <cell r="C364" t="str">
            <v>Sangam agro greens pvt ltd.</v>
          </cell>
        </row>
        <row r="365">
          <cell r="C365" t="str">
            <v>Sangam cultivators pvt ltd.</v>
          </cell>
        </row>
        <row r="366">
          <cell r="C366" t="str">
            <v>Sasmita investments ltd.</v>
          </cell>
        </row>
        <row r="367">
          <cell r="C367" t="str">
            <v>Sg chemicals and dyes trading ltd.</v>
          </cell>
        </row>
        <row r="368">
          <cell r="C368" t="str">
            <v>Shining star traders pvt ltd</v>
          </cell>
        </row>
        <row r="369">
          <cell r="C369" t="str">
            <v>Silicon valley properties pvt ltd.</v>
          </cell>
        </row>
        <row r="370">
          <cell r="C370" t="str">
            <v>Sinter keramos &amp; composites pvt ltd</v>
          </cell>
        </row>
        <row r="371">
          <cell r="C371" t="str">
            <v>Sridhar realty &amp; infrastructures pvt ltd.</v>
          </cell>
        </row>
        <row r="372">
          <cell r="C372" t="str">
            <v>Srijan investments ltd.</v>
          </cell>
        </row>
        <row r="373">
          <cell r="C373" t="str">
            <v>Supreme transport and traders ltd.</v>
          </cell>
        </row>
        <row r="374">
          <cell r="C374" t="str">
            <v>Swarna ganga holdings  &amp; estate. Development. Pvt.ltd.</v>
          </cell>
        </row>
        <row r="375">
          <cell r="C375" t="str">
            <v>Trikaya cultivations pvt ltd.</v>
          </cell>
        </row>
        <row r="376">
          <cell r="C376" t="str">
            <v>Trikaya farms pvt ltd.</v>
          </cell>
        </row>
        <row r="377">
          <cell r="C377" t="str">
            <v>Vadinar properties ltd.</v>
          </cell>
        </row>
        <row r="378">
          <cell r="C378" t="str">
            <v>Yash hotels pvt ltd</v>
          </cell>
        </row>
        <row r="379">
          <cell r="C379" t="str">
            <v>Yojna estates pvt ltd.</v>
          </cell>
        </row>
        <row r="380">
          <cell r="C380" t="str">
            <v>The mobilestore ltd.</v>
          </cell>
        </row>
        <row r="381">
          <cell r="C381" t="str">
            <v>Essar retail holdings ltd.</v>
          </cell>
        </row>
        <row r="382">
          <cell r="C382" t="str">
            <v>Essar steel karnataka ltd.</v>
          </cell>
        </row>
        <row r="383">
          <cell r="C383" t="str">
            <v>Essar steel hypermarts ltd.</v>
          </cell>
        </row>
        <row r="384">
          <cell r="C384" t="str">
            <v>Essar steel chhattisgarh ltd.</v>
          </cell>
        </row>
        <row r="385">
          <cell r="C385" t="str">
            <v>Essar steel jharkhand ltd.</v>
          </cell>
        </row>
        <row r="386">
          <cell r="C386" t="str">
            <v>Essar teleholdings ltd.</v>
          </cell>
        </row>
        <row r="387">
          <cell r="C387" t="str">
            <v>Ringtel communications ltd.</v>
          </cell>
        </row>
        <row r="388">
          <cell r="C388" t="str">
            <v>Essar telecom infrastructure holdings overseas pvt ltd.</v>
          </cell>
        </row>
        <row r="389">
          <cell r="C389" t="str">
            <v>Essar telecom tower holdings ltd.</v>
          </cell>
        </row>
        <row r="390">
          <cell r="C390" t="str">
            <v>Ortus infratel and holdings pvt ltd.</v>
          </cell>
        </row>
        <row r="391">
          <cell r="C391" t="str">
            <v>Ethl communications holdings ltd.</v>
          </cell>
        </row>
        <row r="392">
          <cell r="C392" t="str">
            <v>Essar telecommunications holdings pvt ltd.</v>
          </cell>
        </row>
        <row r="393">
          <cell r="C393" t="str">
            <v>Essar telecom holdings overseas pvt ltd.</v>
          </cell>
        </row>
        <row r="394">
          <cell r="C394" t="str">
            <v>Karthik financial services ltd.</v>
          </cell>
        </row>
        <row r="395">
          <cell r="C395" t="str">
            <v>Kroner investments ltd.</v>
          </cell>
        </row>
        <row r="396">
          <cell r="C396" t="str">
            <v>Girishan investment ltd.</v>
          </cell>
        </row>
        <row r="397">
          <cell r="C397" t="str">
            <v>Global commodities trading ltd.</v>
          </cell>
        </row>
        <row r="398">
          <cell r="C398" t="str">
            <v>Maval farms pvt ltd.</v>
          </cell>
        </row>
        <row r="399">
          <cell r="C399" t="str">
            <v>Sasmita realties pvt ltd.</v>
          </cell>
        </row>
        <row r="400">
          <cell r="C400" t="str">
            <v>Thakkars investment pvt ltd.</v>
          </cell>
        </row>
        <row r="401">
          <cell r="C401" t="str">
            <v>Impact retail pvt ltd.</v>
          </cell>
        </row>
        <row r="402">
          <cell r="C402" t="str">
            <v>Reclamme commercial securities limited (merged with eil)</v>
          </cell>
        </row>
        <row r="403">
          <cell r="C403" t="str">
            <v>Trikaya investments limited (merged with eil)</v>
          </cell>
        </row>
        <row r="404">
          <cell r="C404" t="str">
            <v>Ethl communications (mauritius) limited.</v>
          </cell>
        </row>
        <row r="405">
          <cell r="C405" t="str">
            <v>Prjakta finance and trading limited (merged with eil)</v>
          </cell>
        </row>
        <row r="406">
          <cell r="C406" t="str">
            <v>Essar oil limited employees' provident fund trust</v>
          </cell>
        </row>
        <row r="407">
          <cell r="C407" t="str">
            <v>Essar shipping, ports and logistics limited employees' provident fund trust</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Input"/>
      <sheetName val="O&amp;M1"/>
      <sheetName val="O&amp;M2"/>
      <sheetName val="O&amp;M3"/>
      <sheetName val="Phasing1"/>
      <sheetName val="Phasing2"/>
      <sheetName val="Phasing3"/>
      <sheetName val="Repay-Qtr"/>
      <sheetName val="Consolidated"/>
      <sheetName val="Bid-Tariff"/>
      <sheetName val="Sens.&amp;Macro"/>
    </sheetNames>
    <sheetDataSet>
      <sheetData sheetId="0"/>
      <sheetData sheetId="1">
        <row r="224">
          <cell r="BB224">
            <v>2.6070551228940531E-7</v>
          </cell>
        </row>
        <row r="225">
          <cell r="BB225">
            <v>7.2857761779232533E-7</v>
          </cell>
        </row>
      </sheetData>
      <sheetData sheetId="2">
        <row r="91">
          <cell r="BA91">
            <v>1.9145728344938107E-6</v>
          </cell>
        </row>
      </sheetData>
      <sheetData sheetId="3">
        <row r="91">
          <cell r="BA91">
            <v>1.0392526235136756E-6</v>
          </cell>
        </row>
      </sheetData>
      <sheetData sheetId="4">
        <row r="91">
          <cell r="BA91">
            <v>8.2952918518230945E-5</v>
          </cell>
        </row>
      </sheetData>
      <sheetData sheetId="5">
        <row r="68">
          <cell r="BA68">
            <v>9.6340835068531305E-4</v>
          </cell>
        </row>
      </sheetData>
      <sheetData sheetId="6">
        <row r="68">
          <cell r="BA68">
            <v>6.9972899507320108E-4</v>
          </cell>
        </row>
      </sheetData>
      <sheetData sheetId="7">
        <row r="68">
          <cell r="BA68">
            <v>5.2617325320625241E-4</v>
          </cell>
        </row>
      </sheetData>
      <sheetData sheetId="8"/>
      <sheetData sheetId="9">
        <row r="205">
          <cell r="BA205">
            <v>7.0181602495722473E-5</v>
          </cell>
        </row>
      </sheetData>
      <sheetData sheetId="10"/>
      <sheetData sheetId="1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Assumption"/>
      <sheetName val="Uses &amp; Sources of Funds"/>
      <sheetName val="Loan repayment"/>
      <sheetName val="Muara Lakitan"/>
      <sheetName val="Belani"/>
      <sheetName val="Misc"/>
      <sheetName val="P&amp;L"/>
      <sheetName val="CF"/>
      <sheetName val="BS"/>
      <sheetName val="Copy of PTBSL Model for Lenders"/>
      <sheetName val="Inputs"/>
    </sheetNames>
    <sheetDataSet>
      <sheetData sheetId="0" refreshError="1"/>
      <sheetData sheetId="1">
        <row r="10">
          <cell r="I10">
            <v>5.0000000000000001E-3</v>
          </cell>
        </row>
        <row r="15">
          <cell r="M15">
            <v>0</v>
          </cell>
        </row>
      </sheetData>
      <sheetData sheetId="2">
        <row r="7">
          <cell r="H7">
            <v>41000</v>
          </cell>
        </row>
      </sheetData>
      <sheetData sheetId="3">
        <row r="15">
          <cell r="H15">
            <v>0</v>
          </cell>
        </row>
      </sheetData>
      <sheetData sheetId="4">
        <row r="18">
          <cell r="H18">
            <v>0</v>
          </cell>
        </row>
      </sheetData>
      <sheetData sheetId="5" refreshError="1"/>
      <sheetData sheetId="6" refreshError="1"/>
      <sheetData sheetId="7">
        <row r="18">
          <cell r="H18">
            <v>15.104333</v>
          </cell>
        </row>
      </sheetData>
      <sheetData sheetId="8">
        <row r="48">
          <cell r="H48">
            <v>4.2016155752519069</v>
          </cell>
        </row>
      </sheetData>
      <sheetData sheetId="9" refreshError="1"/>
      <sheetData sheetId="10" refreshError="1"/>
      <sheetData sheetId="11" refreshError="1"/>
      <sheetData sheetId="1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INI"/>
      <sheetName val="Assumptions"/>
      <sheetName val="Scenario"/>
      <sheetName val="Top Down Model"/>
      <sheetName val="Budget FY04"/>
      <sheetName val="Ch_Profitability"/>
      <sheetName val="Valuation - MP"/>
      <sheetName val="Valuation"/>
      <sheetName val="Operations"/>
      <sheetName val="Summ8"/>
      <sheetName val="Year-0"/>
      <sheetName val="Financials"/>
      <sheetName val="KRA"/>
      <sheetName val="Output"/>
      <sheetName val="BP"/>
      <sheetName val="BP_1"/>
      <sheetName val="BP_2"/>
      <sheetName val="Summ"/>
      <sheetName val="FinStat"/>
      <sheetName val="Summ1"/>
      <sheetName val="Summ2"/>
      <sheetName val="Summ3"/>
      <sheetName val="Summ4"/>
      <sheetName val="Summ5"/>
      <sheetName val="Summ6"/>
      <sheetName val="Summ7"/>
      <sheetName val="Interest"/>
      <sheetName val="Industry"/>
      <sheetName val="Bharti"/>
      <sheetName val="Sheet1"/>
      <sheetName val="Actual FY03"/>
      <sheetName val="Actual FY02"/>
      <sheetName val="Budget FY03"/>
      <sheetName val="BS - Actual 02_03"/>
      <sheetName val="Trends"/>
      <sheetName val="Check"/>
      <sheetName val="Input_0"/>
      <sheetName val="Input_01"/>
      <sheetName val="Input_02"/>
      <sheetName val="Input_03"/>
      <sheetName val="Input_04"/>
      <sheetName val="Input_05"/>
      <sheetName val="Industry Research"/>
      <sheetName val="NSDP"/>
      <sheetName val="Circle Economics"/>
      <sheetName val="Input_06"/>
      <sheetName val="Input_07"/>
      <sheetName val="Input_08"/>
      <sheetName val="Input_09"/>
      <sheetName val="Circle Share"/>
      <sheetName val="Budget - 0304"/>
      <sheetName val="Summary"/>
      <sheetName val="TPG"/>
    </sheetNames>
    <sheetDataSet>
      <sheetData sheetId="0"/>
      <sheetData sheetId="1"/>
      <sheetData sheetId="2" refreshError="1">
        <row r="17">
          <cell r="C17" t="str">
            <v>IDEA</v>
          </cell>
        </row>
        <row r="18">
          <cell r="C18" t="str">
            <v>Lenders' Case</v>
          </cell>
        </row>
        <row r="19">
          <cell r="C19" t="str">
            <v>2002-03</v>
          </cell>
        </row>
        <row r="20">
          <cell r="C20">
            <v>4</v>
          </cell>
        </row>
      </sheetData>
      <sheetData sheetId="3" refreshError="1">
        <row r="10">
          <cell r="K10">
            <v>0.05</v>
          </cell>
          <cell r="L10">
            <v>0.05</v>
          </cell>
          <cell r="M10">
            <v>0.05</v>
          </cell>
          <cell r="N10">
            <v>0.05</v>
          </cell>
          <cell r="O10">
            <v>0.05</v>
          </cell>
          <cell r="P10">
            <v>0.05</v>
          </cell>
          <cell r="Q10">
            <v>0.05</v>
          </cell>
          <cell r="R10">
            <v>0.05</v>
          </cell>
          <cell r="S10">
            <v>0.05</v>
          </cell>
          <cell r="T10">
            <v>0.05</v>
          </cell>
        </row>
        <row r="11">
          <cell r="H11">
            <v>46.62</v>
          </cell>
          <cell r="I11">
            <v>48.951000000000001</v>
          </cell>
          <cell r="J11">
            <v>51.39855</v>
          </cell>
          <cell r="K11">
            <v>53.968477500000006</v>
          </cell>
          <cell r="L11">
            <v>56.666901375000009</v>
          </cell>
          <cell r="M11">
            <v>59.500246443750015</v>
          </cell>
          <cell r="N11">
            <v>62.475258765937518</v>
          </cell>
          <cell r="O11">
            <v>65.599021704234403</v>
          </cell>
          <cell r="P11">
            <v>68.878972789446124</v>
          </cell>
          <cell r="Q11">
            <v>72.322921428918434</v>
          </cell>
          <cell r="R11">
            <v>75.939067500364359</v>
          </cell>
          <cell r="S11">
            <v>79.736020875382579</v>
          </cell>
          <cell r="T11">
            <v>83.722821919151713</v>
          </cell>
        </row>
        <row r="12">
          <cell r="I12">
            <v>47.785499999999999</v>
          </cell>
          <cell r="J12">
            <v>50.174774999999997</v>
          </cell>
          <cell r="K12">
            <v>52.683513750000003</v>
          </cell>
          <cell r="L12">
            <v>55.317689437500007</v>
          </cell>
          <cell r="M12">
            <v>58.083573909375012</v>
          </cell>
          <cell r="N12">
            <v>60.987752604843763</v>
          </cell>
          <cell r="O12">
            <v>64.037140235085957</v>
          </cell>
          <cell r="P12">
            <v>67.238997246840256</v>
          </cell>
          <cell r="Q12">
            <v>70.600947109182272</v>
          </cell>
          <cell r="R12">
            <v>74.13099446464139</v>
          </cell>
          <cell r="S12">
            <v>77.837544187873476</v>
          </cell>
          <cell r="T12">
            <v>81.729421397267146</v>
          </cell>
        </row>
        <row r="15">
          <cell r="H15">
            <v>1026.9546519999999</v>
          </cell>
          <cell r="I15">
            <v>1042.5779017758614</v>
          </cell>
          <cell r="J15">
            <v>1058.5229421149261</v>
          </cell>
          <cell r="K15">
            <v>1074.7981791443892</v>
          </cell>
          <cell r="L15">
            <v>1091.412357790972</v>
          </cell>
          <cell r="M15">
            <v>1108.3745793156179</v>
          </cell>
          <cell r="N15">
            <v>1125.1298201074326</v>
          </cell>
          <cell r="O15">
            <v>1142.1717561988544</v>
          </cell>
          <cell r="P15">
            <v>1159.5057651270984</v>
          </cell>
          <cell r="Q15">
            <v>1177.1373318612962</v>
          </cell>
          <cell r="R15">
            <v>1195.0720510423009</v>
          </cell>
          <cell r="S15">
            <v>1213.2800213923879</v>
          </cell>
          <cell r="T15">
            <v>1231.7654061326621</v>
          </cell>
        </row>
        <row r="17">
          <cell r="H17">
            <v>75.727541000000002</v>
          </cell>
          <cell r="I17">
            <v>76.542420435878839</v>
          </cell>
          <cell r="J17">
            <v>77.366068524301383</v>
          </cell>
          <cell r="K17">
            <v>78.198579621885358</v>
          </cell>
          <cell r="L17">
            <v>79.040049100589385</v>
          </cell>
          <cell r="M17">
            <v>79.890573358638733</v>
          </cell>
          <cell r="N17">
            <v>80.706348813853808</v>
          </cell>
          <cell r="O17">
            <v>81.530454283053686</v>
          </cell>
          <cell r="P17">
            <v>82.36297482534691</v>
          </cell>
          <cell r="Q17">
            <v>83.203996368394201</v>
          </cell>
          <cell r="R17">
            <v>84.053605717277478</v>
          </cell>
          <cell r="S17">
            <v>84.911890563459153</v>
          </cell>
          <cell r="T17">
            <v>85.778939493833278</v>
          </cell>
        </row>
        <row r="18">
          <cell r="H18">
            <v>13.782976</v>
          </cell>
          <cell r="I18">
            <v>14.281577826833191</v>
          </cell>
          <cell r="J18">
            <v>14.79821667134104</v>
          </cell>
          <cell r="K18">
            <v>15.333545026132054</v>
          </cell>
          <cell r="L18">
            <v>15.88823898786125</v>
          </cell>
          <cell r="M18">
            <v>16.46299911111111</v>
          </cell>
          <cell r="N18">
            <v>16.881467135867254</v>
          </cell>
          <cell r="O18">
            <v>17.310572073531031</v>
          </cell>
          <cell r="P18">
            <v>17.750584300593616</v>
          </cell>
          <cell r="Q18">
            <v>18.201781066164934</v>
          </cell>
          <cell r="R18">
            <v>18.664446666666667</v>
          </cell>
          <cell r="S18">
            <v>19.138872624965778</v>
          </cell>
          <cell r="T18">
            <v>19.625357874061333</v>
          </cell>
        </row>
        <row r="19">
          <cell r="H19">
            <v>50.975501999999999</v>
          </cell>
          <cell r="I19">
            <v>51.683766534292957</v>
          </cell>
          <cell r="J19">
            <v>52.401871847604376</v>
          </cell>
          <cell r="K19">
            <v>53.129954669824016</v>
          </cell>
          <cell r="L19">
            <v>53.868153630595977</v>
          </cell>
          <cell r="M19">
            <v>54.616609285714283</v>
          </cell>
          <cell r="N19">
            <v>55.345899010024034</v>
          </cell>
          <cell r="O19">
            <v>56.084926861781454</v>
          </cell>
          <cell r="P19">
            <v>56.833822873157608</v>
          </cell>
          <cell r="Q19">
            <v>57.592718812629187</v>
          </cell>
          <cell r="R19">
            <v>58.361748208163263</v>
          </cell>
          <cell r="S19">
            <v>59.141046370711436</v>
          </cell>
          <cell r="T19">
            <v>59.930750418017979</v>
          </cell>
        </row>
        <row r="20">
          <cell r="H20">
            <v>82.209760470058129</v>
          </cell>
          <cell r="I20">
            <v>82.836988579078877</v>
          </cell>
          <cell r="J20">
            <v>83.469002191651711</v>
          </cell>
          <cell r="K20">
            <v>84.105837819284829</v>
          </cell>
          <cell r="L20">
            <v>84.747532252054881</v>
          </cell>
          <cell r="M20">
            <v>85.394122560732256</v>
          </cell>
          <cell r="N20">
            <v>86.030875680220177</v>
          </cell>
          <cell r="O20">
            <v>86.672376837664558</v>
          </cell>
          <cell r="P20">
            <v>87.318661437469004</v>
          </cell>
          <cell r="Q20">
            <v>87.969765148034966</v>
          </cell>
          <cell r="R20">
            <v>88.625723903730261</v>
          </cell>
          <cell r="S20">
            <v>89.28657390687232</v>
          </cell>
          <cell r="T20">
            <v>89.952351629726181</v>
          </cell>
        </row>
        <row r="21">
          <cell r="H21">
            <v>81.181073999999995</v>
          </cell>
          <cell r="I21">
            <v>82.609564208374906</v>
          </cell>
          <cell r="J21">
            <v>84.063190623686708</v>
          </cell>
          <cell r="K21">
            <v>85.542395551311714</v>
          </cell>
          <cell r="L21">
            <v>87.047629079584354</v>
          </cell>
          <cell r="M21">
            <v>88.579349216748753</v>
          </cell>
          <cell r="N21">
            <v>90.124146767464467</v>
          </cell>
          <cell r="O21">
            <v>91.695885128807021</v>
          </cell>
          <cell r="P21">
            <v>93.2950341405149</v>
          </cell>
          <cell r="Q21">
            <v>94.922071836192117</v>
          </cell>
          <cell r="R21">
            <v>96.577484586206879</v>
          </cell>
          <cell r="S21">
            <v>98.26176724308209</v>
          </cell>
          <cell r="T21">
            <v>99.975423289421784</v>
          </cell>
        </row>
        <row r="23">
          <cell r="K23">
            <v>2</v>
          </cell>
        </row>
        <row r="28">
          <cell r="H28">
            <v>3.5770949999999999</v>
          </cell>
          <cell r="I28">
            <v>6.2105453570258451</v>
          </cell>
          <cell r="J28">
            <v>9.9841512685259062</v>
          </cell>
          <cell r="K28">
            <v>14.951638984174034</v>
          </cell>
          <cell r="L28">
            <v>20.992401780665841</v>
          </cell>
          <cell r="M28">
            <v>27.818725186434939</v>
          </cell>
          <cell r="N28">
            <v>35.030149363479168</v>
          </cell>
          <cell r="O28">
            <v>42.193283448296604</v>
          </cell>
          <cell r="P28">
            <v>48.918582431616557</v>
          </cell>
          <cell r="Q28">
            <v>54.912837753746004</v>
          </cell>
          <cell r="R28">
            <v>60</v>
          </cell>
          <cell r="S28">
            <v>64.780258727182598</v>
          </cell>
          <cell r="T28">
            <v>68.496255492739749</v>
          </cell>
        </row>
        <row r="31">
          <cell r="I31">
            <v>0.11519639973111623</v>
          </cell>
          <cell r="J31">
            <v>5.6195401737635889E-2</v>
          </cell>
          <cell r="K31">
            <v>8.2384529141757701E-2</v>
          </cell>
          <cell r="L31">
            <v>8.271630952221054E-2</v>
          </cell>
          <cell r="M31">
            <v>8.2709354789065645E-2</v>
          </cell>
          <cell r="N31">
            <v>8.2548557088762339E-2</v>
          </cell>
          <cell r="O31">
            <v>8.2333039344997042E-2</v>
          </cell>
          <cell r="P31">
            <v>8.2113487767173615E-2</v>
          </cell>
          <cell r="Q31">
            <v>8.1913845674037658E-2</v>
          </cell>
          <cell r="R31">
            <v>8.1743843399151667E-2</v>
          </cell>
          <cell r="S31">
            <v>8.1743843399151667E-2</v>
          </cell>
          <cell r="T31">
            <v>8.1743843399151667E-2</v>
          </cell>
        </row>
        <row r="32">
          <cell r="I32">
            <v>0.15685103455933694</v>
          </cell>
          <cell r="J32">
            <v>7.9560638370697906E-2</v>
          </cell>
          <cell r="K32">
            <v>6.0909767576605545E-2</v>
          </cell>
          <cell r="L32">
            <v>4.8499187649845038E-2</v>
          </cell>
          <cell r="M32">
            <v>4.6716347783683665E-2</v>
          </cell>
          <cell r="N32">
            <v>3.8493340115595263E-2</v>
          </cell>
          <cell r="O32">
            <v>2.9252911893944848E-2</v>
          </cell>
          <cell r="P32">
            <v>3.2823747812080979E-2</v>
          </cell>
          <cell r="Q32">
            <v>3.4178667109224389E-2</v>
          </cell>
          <cell r="R32">
            <v>5.122880225889629E-2</v>
          </cell>
          <cell r="S32">
            <v>5.122880225889629E-2</v>
          </cell>
          <cell r="T32">
            <v>5.122880225889629E-2</v>
          </cell>
        </row>
        <row r="33">
          <cell r="I33">
            <v>8.4909385349236075E-2</v>
          </cell>
          <cell r="J33">
            <v>6.3072102795635118E-2</v>
          </cell>
          <cell r="K33">
            <v>7.2257859279029377E-2</v>
          </cell>
          <cell r="L33">
            <v>7.2293825288499133E-2</v>
          </cell>
          <cell r="M33">
            <v>7.2293071374124163E-2</v>
          </cell>
          <cell r="N33">
            <v>7.227564041089507E-2</v>
          </cell>
          <cell r="O33">
            <v>7.2252277627349537E-2</v>
          </cell>
          <cell r="P33">
            <v>7.2228477563836532E-2</v>
          </cell>
          <cell r="Q33">
            <v>7.2206835749445697E-2</v>
          </cell>
          <cell r="R33">
            <v>7.2188406982138575E-2</v>
          </cell>
          <cell r="S33">
            <v>7.2188406982138575E-2</v>
          </cell>
          <cell r="T33">
            <v>7.2188406982138575E-2</v>
          </cell>
        </row>
        <row r="34">
          <cell r="I34">
            <v>9.5594486017821195E-2</v>
          </cell>
          <cell r="J34">
            <v>9.0320167941497692E-2</v>
          </cell>
          <cell r="K34">
            <v>9.3968193477946577E-2</v>
          </cell>
          <cell r="L34">
            <v>9.4221548756572626E-2</v>
          </cell>
          <cell r="M34">
            <v>9.4216237959257557E-2</v>
          </cell>
          <cell r="N34">
            <v>9.4093449064666587E-2</v>
          </cell>
          <cell r="O34">
            <v>9.392887466172585E-2</v>
          </cell>
          <cell r="P34">
            <v>9.3761219928506473E-2</v>
          </cell>
          <cell r="Q34">
            <v>9.3608768544663323E-2</v>
          </cell>
          <cell r="R34">
            <v>9.3478950821077836E-2</v>
          </cell>
          <cell r="S34">
            <v>9.3478950821077836E-2</v>
          </cell>
          <cell r="T34">
            <v>9.3478950821077836E-2</v>
          </cell>
        </row>
        <row r="35">
          <cell r="I35">
            <v>3.2143628006053915E-2</v>
          </cell>
          <cell r="J35">
            <v>6.05944421106046E-2</v>
          </cell>
          <cell r="K35">
            <v>5.0952862623597571E-2</v>
          </cell>
          <cell r="L35">
            <v>5.1304162713129896E-2</v>
          </cell>
          <cell r="M35">
            <v>5.1296798810619632E-2</v>
          </cell>
          <cell r="N35">
            <v>5.1126540863371421E-2</v>
          </cell>
          <cell r="O35">
            <v>5.0898343516146603E-2</v>
          </cell>
          <cell r="P35">
            <v>5.0665875011405521E-2</v>
          </cell>
          <cell r="Q35">
            <v>5.0454487330502056E-2</v>
          </cell>
          <cell r="R35">
            <v>5.0274483273883432E-2</v>
          </cell>
          <cell r="S35">
            <v>5.0274483273883432E-2</v>
          </cell>
          <cell r="T35">
            <v>5.0274483273883432E-2</v>
          </cell>
        </row>
        <row r="38">
          <cell r="K38">
            <v>0.55000000000000004</v>
          </cell>
          <cell r="L38">
            <v>0.5</v>
          </cell>
          <cell r="M38">
            <v>0.45</v>
          </cell>
          <cell r="N38">
            <v>0.45</v>
          </cell>
          <cell r="O38">
            <v>0.45</v>
          </cell>
          <cell r="P38">
            <v>0.45</v>
          </cell>
          <cell r="Q38">
            <v>0.45</v>
          </cell>
          <cell r="R38">
            <v>0.45</v>
          </cell>
          <cell r="S38">
            <v>0.45</v>
          </cell>
          <cell r="T38">
            <v>0.45</v>
          </cell>
        </row>
        <row r="39">
          <cell r="K39">
            <v>0.55000000000000004</v>
          </cell>
          <cell r="L39">
            <v>0.5</v>
          </cell>
          <cell r="M39">
            <v>0.45</v>
          </cell>
          <cell r="N39">
            <v>0.45</v>
          </cell>
          <cell r="O39">
            <v>0.45</v>
          </cell>
          <cell r="P39">
            <v>0.45</v>
          </cell>
          <cell r="Q39">
            <v>0.45</v>
          </cell>
          <cell r="R39">
            <v>0.45</v>
          </cell>
          <cell r="S39">
            <v>0.45</v>
          </cell>
          <cell r="T39">
            <v>0.45</v>
          </cell>
        </row>
        <row r="40">
          <cell r="K40">
            <v>0.55000000000000004</v>
          </cell>
          <cell r="L40">
            <v>0.5</v>
          </cell>
          <cell r="M40">
            <v>0.45</v>
          </cell>
          <cell r="N40">
            <v>0.45</v>
          </cell>
          <cell r="O40">
            <v>0.45</v>
          </cell>
          <cell r="P40">
            <v>0.45</v>
          </cell>
          <cell r="Q40">
            <v>0.45</v>
          </cell>
          <cell r="R40">
            <v>0.45</v>
          </cell>
          <cell r="S40">
            <v>0.45</v>
          </cell>
          <cell r="T40">
            <v>0.45</v>
          </cell>
        </row>
        <row r="41">
          <cell r="K41">
            <v>0.55000000000000004</v>
          </cell>
          <cell r="L41">
            <v>0.5</v>
          </cell>
          <cell r="M41">
            <v>0.45</v>
          </cell>
          <cell r="N41">
            <v>0.45</v>
          </cell>
          <cell r="O41">
            <v>0.45</v>
          </cell>
          <cell r="P41">
            <v>0.45</v>
          </cell>
          <cell r="Q41">
            <v>0.45</v>
          </cell>
          <cell r="R41">
            <v>0.45</v>
          </cell>
          <cell r="S41">
            <v>0.45</v>
          </cell>
          <cell r="T41">
            <v>0.45</v>
          </cell>
        </row>
        <row r="42">
          <cell r="K42">
            <v>0.55000000000000004</v>
          </cell>
          <cell r="L42">
            <v>0.5</v>
          </cell>
          <cell r="M42">
            <v>0.45</v>
          </cell>
          <cell r="N42">
            <v>0.45</v>
          </cell>
          <cell r="O42">
            <v>0.45</v>
          </cell>
          <cell r="P42">
            <v>0.45</v>
          </cell>
          <cell r="Q42">
            <v>0.45</v>
          </cell>
          <cell r="R42">
            <v>0.45</v>
          </cell>
          <cell r="S42">
            <v>0.45</v>
          </cell>
          <cell r="T42">
            <v>0.45</v>
          </cell>
        </row>
        <row r="44">
          <cell r="K44">
            <v>0.43</v>
          </cell>
          <cell r="L44">
            <v>0.43</v>
          </cell>
          <cell r="M44">
            <v>0.43</v>
          </cell>
          <cell r="N44">
            <v>0.43</v>
          </cell>
          <cell r="O44">
            <v>0.43</v>
          </cell>
          <cell r="P44">
            <v>0.43</v>
          </cell>
          <cell r="Q44">
            <v>0.43</v>
          </cell>
          <cell r="R44">
            <v>0.43</v>
          </cell>
          <cell r="S44">
            <v>0.43</v>
          </cell>
          <cell r="T44">
            <v>0.43</v>
          </cell>
        </row>
        <row r="45">
          <cell r="K45">
            <v>0.43</v>
          </cell>
          <cell r="L45">
            <v>0.43</v>
          </cell>
          <cell r="M45">
            <v>0.43</v>
          </cell>
          <cell r="N45">
            <v>0.43</v>
          </cell>
          <cell r="O45">
            <v>0.43</v>
          </cell>
          <cell r="P45">
            <v>0.43</v>
          </cell>
          <cell r="Q45">
            <v>0.43</v>
          </cell>
          <cell r="R45">
            <v>0.43</v>
          </cell>
          <cell r="S45">
            <v>0.43</v>
          </cell>
          <cell r="T45">
            <v>0.43</v>
          </cell>
        </row>
        <row r="46">
          <cell r="K46">
            <v>0.43</v>
          </cell>
          <cell r="L46">
            <v>0.43</v>
          </cell>
          <cell r="M46">
            <v>0.43</v>
          </cell>
          <cell r="N46">
            <v>0.43</v>
          </cell>
          <cell r="O46">
            <v>0.43</v>
          </cell>
          <cell r="P46">
            <v>0.43</v>
          </cell>
          <cell r="Q46">
            <v>0.43</v>
          </cell>
          <cell r="R46">
            <v>0.43</v>
          </cell>
          <cell r="S46">
            <v>0.43</v>
          </cell>
          <cell r="T46">
            <v>0.43</v>
          </cell>
        </row>
        <row r="47">
          <cell r="K47">
            <v>0.43</v>
          </cell>
          <cell r="L47">
            <v>0.43</v>
          </cell>
          <cell r="M47">
            <v>0.43</v>
          </cell>
          <cell r="N47">
            <v>0.43</v>
          </cell>
          <cell r="O47">
            <v>0.43</v>
          </cell>
          <cell r="P47">
            <v>0.43</v>
          </cell>
          <cell r="Q47">
            <v>0.43</v>
          </cell>
          <cell r="R47">
            <v>0.43</v>
          </cell>
          <cell r="S47">
            <v>0.43</v>
          </cell>
          <cell r="T47">
            <v>0.43</v>
          </cell>
        </row>
        <row r="48">
          <cell r="K48">
            <v>0.43</v>
          </cell>
          <cell r="L48">
            <v>0.43</v>
          </cell>
          <cell r="M48">
            <v>0.43</v>
          </cell>
          <cell r="N48">
            <v>0.43</v>
          </cell>
          <cell r="O48">
            <v>0.43</v>
          </cell>
          <cell r="P48">
            <v>0.43</v>
          </cell>
          <cell r="Q48">
            <v>0.43</v>
          </cell>
          <cell r="R48">
            <v>0.43</v>
          </cell>
          <cell r="S48">
            <v>0.43</v>
          </cell>
          <cell r="T48">
            <v>0.43</v>
          </cell>
        </row>
        <row r="51">
          <cell r="I51">
            <v>0.5</v>
          </cell>
          <cell r="J51">
            <v>0.4</v>
          </cell>
          <cell r="K51">
            <v>0.35</v>
          </cell>
          <cell r="L51">
            <v>0.3</v>
          </cell>
          <cell r="M51">
            <v>0.3</v>
          </cell>
          <cell r="N51">
            <v>0.3</v>
          </cell>
          <cell r="O51">
            <v>0.3</v>
          </cell>
          <cell r="P51">
            <v>0.3</v>
          </cell>
          <cell r="Q51">
            <v>0.3</v>
          </cell>
          <cell r="R51">
            <v>0.3</v>
          </cell>
          <cell r="S51">
            <v>0.3</v>
          </cell>
          <cell r="T51">
            <v>0.3</v>
          </cell>
        </row>
        <row r="52">
          <cell r="I52">
            <v>0</v>
          </cell>
          <cell r="J52">
            <v>0.14499999999999999</v>
          </cell>
          <cell r="K52">
            <v>0.34499999999999997</v>
          </cell>
          <cell r="L52">
            <v>0.29249999999999998</v>
          </cell>
          <cell r="M52">
            <v>0.22</v>
          </cell>
          <cell r="N52">
            <v>0.22</v>
          </cell>
          <cell r="O52">
            <v>0.22</v>
          </cell>
          <cell r="P52">
            <v>0.22</v>
          </cell>
          <cell r="Q52">
            <v>0.22</v>
          </cell>
          <cell r="R52">
            <v>0.22</v>
          </cell>
          <cell r="S52">
            <v>0.22</v>
          </cell>
          <cell r="T52">
            <v>0.22</v>
          </cell>
        </row>
        <row r="53">
          <cell r="I53">
            <v>0.43</v>
          </cell>
          <cell r="J53">
            <v>0.33</v>
          </cell>
          <cell r="K53">
            <v>0.315</v>
          </cell>
          <cell r="L53">
            <v>0.3</v>
          </cell>
          <cell r="M53">
            <v>0.3</v>
          </cell>
          <cell r="N53">
            <v>0.3</v>
          </cell>
          <cell r="O53">
            <v>0.3</v>
          </cell>
          <cell r="P53">
            <v>0.3</v>
          </cell>
          <cell r="Q53">
            <v>0.3</v>
          </cell>
          <cell r="R53">
            <v>0.3</v>
          </cell>
          <cell r="S53">
            <v>0.3</v>
          </cell>
          <cell r="T53">
            <v>0.3</v>
          </cell>
        </row>
        <row r="54">
          <cell r="I54">
            <v>0.6</v>
          </cell>
          <cell r="J54">
            <v>0.45</v>
          </cell>
          <cell r="K54">
            <v>0.375</v>
          </cell>
          <cell r="L54">
            <v>0.3</v>
          </cell>
          <cell r="M54">
            <v>0.3</v>
          </cell>
          <cell r="N54">
            <v>0.3</v>
          </cell>
          <cell r="O54">
            <v>0.3</v>
          </cell>
          <cell r="P54">
            <v>0.3</v>
          </cell>
          <cell r="Q54">
            <v>0.3</v>
          </cell>
          <cell r="R54">
            <v>0.3</v>
          </cell>
          <cell r="S54">
            <v>0.3</v>
          </cell>
          <cell r="T54">
            <v>0.3</v>
          </cell>
        </row>
        <row r="55">
          <cell r="I55">
            <v>0.37</v>
          </cell>
          <cell r="J55">
            <v>0.3</v>
          </cell>
          <cell r="K55">
            <v>0.3</v>
          </cell>
          <cell r="L55">
            <v>0.3</v>
          </cell>
          <cell r="M55">
            <v>0.3</v>
          </cell>
          <cell r="N55">
            <v>0.3</v>
          </cell>
          <cell r="O55">
            <v>0.3</v>
          </cell>
          <cell r="P55">
            <v>0.3</v>
          </cell>
          <cell r="Q55">
            <v>0.3</v>
          </cell>
          <cell r="R55">
            <v>0.3</v>
          </cell>
          <cell r="S55">
            <v>0.3</v>
          </cell>
          <cell r="T55">
            <v>0.3</v>
          </cell>
        </row>
        <row r="58">
          <cell r="I58">
            <v>0.80658713624556644</v>
          </cell>
          <cell r="J58">
            <v>0.72829356812278323</v>
          </cell>
          <cell r="K58">
            <v>0.65</v>
          </cell>
          <cell r="L58">
            <v>0.65</v>
          </cell>
          <cell r="M58">
            <v>0.65</v>
          </cell>
          <cell r="N58">
            <v>0.65</v>
          </cell>
          <cell r="O58">
            <v>0.65</v>
          </cell>
          <cell r="P58">
            <v>0.65</v>
          </cell>
          <cell r="Q58">
            <v>0.65</v>
          </cell>
          <cell r="R58">
            <v>0.65</v>
          </cell>
          <cell r="S58">
            <v>0.65</v>
          </cell>
          <cell r="T58">
            <v>0.65</v>
          </cell>
        </row>
        <row r="59">
          <cell r="I59">
            <v>0.65</v>
          </cell>
          <cell r="J59">
            <v>0.65</v>
          </cell>
          <cell r="K59">
            <v>0.65</v>
          </cell>
          <cell r="L59">
            <v>0.65</v>
          </cell>
          <cell r="M59">
            <v>0.65</v>
          </cell>
          <cell r="N59">
            <v>0.65</v>
          </cell>
          <cell r="O59">
            <v>0.65</v>
          </cell>
          <cell r="P59">
            <v>0.65</v>
          </cell>
          <cell r="Q59">
            <v>0.65</v>
          </cell>
          <cell r="R59">
            <v>0.65</v>
          </cell>
          <cell r="S59">
            <v>0.65</v>
          </cell>
          <cell r="T59">
            <v>0.65</v>
          </cell>
        </row>
        <row r="60">
          <cell r="I60">
            <v>0.64197347893915757</v>
          </cell>
          <cell r="J60">
            <v>0.64598673946957885</v>
          </cell>
          <cell r="K60">
            <v>0.65</v>
          </cell>
          <cell r="L60">
            <v>0.65</v>
          </cell>
          <cell r="M60">
            <v>0.65</v>
          </cell>
          <cell r="N60">
            <v>0.65</v>
          </cell>
          <cell r="O60">
            <v>0.65</v>
          </cell>
          <cell r="P60">
            <v>0.65</v>
          </cell>
          <cell r="Q60">
            <v>0.65</v>
          </cell>
          <cell r="R60">
            <v>0.65</v>
          </cell>
          <cell r="S60">
            <v>0.65</v>
          </cell>
          <cell r="T60">
            <v>0.65</v>
          </cell>
        </row>
        <row r="61">
          <cell r="I61">
            <v>0.55062663029805492</v>
          </cell>
          <cell r="J61">
            <v>0.60031331514902742</v>
          </cell>
          <cell r="K61">
            <v>0.65</v>
          </cell>
          <cell r="L61">
            <v>0.65</v>
          </cell>
          <cell r="M61">
            <v>0.65</v>
          </cell>
          <cell r="N61">
            <v>0.65</v>
          </cell>
          <cell r="O61">
            <v>0.65</v>
          </cell>
          <cell r="P61">
            <v>0.65</v>
          </cell>
          <cell r="Q61">
            <v>0.65</v>
          </cell>
          <cell r="R61">
            <v>0.65</v>
          </cell>
          <cell r="S61">
            <v>0.65</v>
          </cell>
          <cell r="T61">
            <v>0.65</v>
          </cell>
        </row>
        <row r="62">
          <cell r="I62">
            <v>0.57215836526181352</v>
          </cell>
          <cell r="J62">
            <v>0.61107918263090677</v>
          </cell>
          <cell r="K62">
            <v>0.65</v>
          </cell>
          <cell r="L62">
            <v>0.65</v>
          </cell>
          <cell r="M62">
            <v>0.65</v>
          </cell>
          <cell r="N62">
            <v>0.65</v>
          </cell>
          <cell r="O62">
            <v>0.65</v>
          </cell>
          <cell r="P62">
            <v>0.65</v>
          </cell>
          <cell r="Q62">
            <v>0.65</v>
          </cell>
          <cell r="R62">
            <v>0.65</v>
          </cell>
          <cell r="S62">
            <v>0.65</v>
          </cell>
          <cell r="T62">
            <v>0.65</v>
          </cell>
        </row>
        <row r="66">
          <cell r="I66">
            <v>0.73878295655736026</v>
          </cell>
          <cell r="J66">
            <v>0.3</v>
          </cell>
          <cell r="K66">
            <v>0.3</v>
          </cell>
          <cell r="L66">
            <v>0.3</v>
          </cell>
          <cell r="M66">
            <v>0.3</v>
          </cell>
          <cell r="N66">
            <v>0.3</v>
          </cell>
          <cell r="O66">
            <v>0.3</v>
          </cell>
          <cell r="P66">
            <v>0.3</v>
          </cell>
          <cell r="Q66">
            <v>0.3</v>
          </cell>
          <cell r="R66">
            <v>0.3</v>
          </cell>
          <cell r="S66">
            <v>0.3</v>
          </cell>
          <cell r="T66">
            <v>0.3</v>
          </cell>
        </row>
        <row r="67">
          <cell r="I67">
            <v>0.3</v>
          </cell>
          <cell r="J67">
            <v>0.3</v>
          </cell>
          <cell r="K67">
            <v>0.3</v>
          </cell>
          <cell r="L67">
            <v>0.3</v>
          </cell>
          <cell r="M67">
            <v>0.3</v>
          </cell>
          <cell r="N67">
            <v>0.3</v>
          </cell>
          <cell r="O67">
            <v>0.3</v>
          </cell>
          <cell r="P67">
            <v>0.3</v>
          </cell>
          <cell r="Q67">
            <v>0.3</v>
          </cell>
          <cell r="R67">
            <v>0.3</v>
          </cell>
          <cell r="S67">
            <v>0.3</v>
          </cell>
          <cell r="T67">
            <v>0.3</v>
          </cell>
        </row>
        <row r="68">
          <cell r="I68">
            <v>0.32747493843704478</v>
          </cell>
          <cell r="J68">
            <v>0.3</v>
          </cell>
          <cell r="K68">
            <v>0.3</v>
          </cell>
          <cell r="L68">
            <v>0.3</v>
          </cell>
          <cell r="M68">
            <v>0.3</v>
          </cell>
          <cell r="N68">
            <v>0.3</v>
          </cell>
          <cell r="O68">
            <v>0.3</v>
          </cell>
          <cell r="P68">
            <v>0.3</v>
          </cell>
          <cell r="Q68">
            <v>0.3</v>
          </cell>
          <cell r="R68">
            <v>0.3</v>
          </cell>
          <cell r="S68">
            <v>0.3</v>
          </cell>
          <cell r="T68">
            <v>0.3</v>
          </cell>
        </row>
        <row r="69">
          <cell r="I69">
            <v>0.27583168566078442</v>
          </cell>
          <cell r="J69">
            <v>0.3</v>
          </cell>
          <cell r="K69">
            <v>0.3</v>
          </cell>
          <cell r="L69">
            <v>0.3</v>
          </cell>
          <cell r="M69">
            <v>0.3</v>
          </cell>
          <cell r="N69">
            <v>0.3</v>
          </cell>
          <cell r="O69">
            <v>0.3</v>
          </cell>
          <cell r="P69">
            <v>0.3</v>
          </cell>
          <cell r="Q69">
            <v>0.3</v>
          </cell>
          <cell r="R69">
            <v>0.3</v>
          </cell>
          <cell r="S69">
            <v>0.3</v>
          </cell>
          <cell r="T69">
            <v>0.3</v>
          </cell>
        </row>
        <row r="70">
          <cell r="I70">
            <v>0.16496542481659213</v>
          </cell>
          <cell r="J70">
            <v>0.3</v>
          </cell>
          <cell r="K70">
            <v>0.3</v>
          </cell>
          <cell r="L70">
            <v>0.3</v>
          </cell>
          <cell r="M70">
            <v>0.3</v>
          </cell>
          <cell r="N70">
            <v>0.3</v>
          </cell>
          <cell r="O70">
            <v>0.3</v>
          </cell>
          <cell r="P70">
            <v>0.3</v>
          </cell>
          <cell r="Q70">
            <v>0.3</v>
          </cell>
          <cell r="R70">
            <v>0.3</v>
          </cell>
          <cell r="S70">
            <v>0.3</v>
          </cell>
          <cell r="T70">
            <v>0.3</v>
          </cell>
        </row>
        <row r="72">
          <cell r="I72">
            <v>0.28868622347743489</v>
          </cell>
          <cell r="J72">
            <v>0.5</v>
          </cell>
          <cell r="K72">
            <v>0.5</v>
          </cell>
          <cell r="L72">
            <v>0.5</v>
          </cell>
          <cell r="M72">
            <v>0.5</v>
          </cell>
          <cell r="N72">
            <v>0.5</v>
          </cell>
          <cell r="O72">
            <v>0.5</v>
          </cell>
          <cell r="P72">
            <v>0.5</v>
          </cell>
          <cell r="Q72">
            <v>0.5</v>
          </cell>
          <cell r="R72">
            <v>0.5</v>
          </cell>
          <cell r="S72">
            <v>0.5</v>
          </cell>
          <cell r="T72">
            <v>0.5</v>
          </cell>
        </row>
        <row r="73">
          <cell r="I73">
            <v>0.5</v>
          </cell>
          <cell r="J73">
            <v>0.5</v>
          </cell>
          <cell r="K73">
            <v>0.5</v>
          </cell>
          <cell r="L73">
            <v>0.5</v>
          </cell>
          <cell r="M73">
            <v>0.5</v>
          </cell>
          <cell r="N73">
            <v>0.5</v>
          </cell>
          <cell r="O73">
            <v>0.5</v>
          </cell>
          <cell r="P73">
            <v>0.5</v>
          </cell>
          <cell r="Q73">
            <v>0.5</v>
          </cell>
          <cell r="R73">
            <v>0.5</v>
          </cell>
          <cell r="S73">
            <v>0.5</v>
          </cell>
          <cell r="T73">
            <v>0.5</v>
          </cell>
        </row>
        <row r="74">
          <cell r="I74">
            <v>0.60531169734958878</v>
          </cell>
          <cell r="J74">
            <v>0.5</v>
          </cell>
          <cell r="K74">
            <v>0.5</v>
          </cell>
          <cell r="L74">
            <v>0.5</v>
          </cell>
          <cell r="M74">
            <v>0.5</v>
          </cell>
          <cell r="N74">
            <v>0.5</v>
          </cell>
          <cell r="O74">
            <v>0.5</v>
          </cell>
          <cell r="P74">
            <v>0.5</v>
          </cell>
          <cell r="Q74">
            <v>0.5</v>
          </cell>
          <cell r="R74">
            <v>0.5</v>
          </cell>
          <cell r="S74">
            <v>0.5</v>
          </cell>
          <cell r="T74">
            <v>0.5</v>
          </cell>
        </row>
        <row r="75">
          <cell r="I75">
            <v>0.81050068155913613</v>
          </cell>
          <cell r="J75">
            <v>0.5</v>
          </cell>
          <cell r="K75">
            <v>0.5</v>
          </cell>
          <cell r="L75">
            <v>0.5</v>
          </cell>
          <cell r="M75">
            <v>0.5</v>
          </cell>
          <cell r="N75">
            <v>0.5</v>
          </cell>
          <cell r="O75">
            <v>0.5</v>
          </cell>
          <cell r="P75">
            <v>0.5</v>
          </cell>
          <cell r="Q75">
            <v>0.5</v>
          </cell>
          <cell r="R75">
            <v>0.5</v>
          </cell>
          <cell r="S75">
            <v>0.5</v>
          </cell>
          <cell r="T75">
            <v>0.5</v>
          </cell>
        </row>
        <row r="76">
          <cell r="I76">
            <v>0.64805697776463944</v>
          </cell>
          <cell r="J76">
            <v>0.5</v>
          </cell>
          <cell r="K76">
            <v>0.5</v>
          </cell>
          <cell r="L76">
            <v>0.5</v>
          </cell>
          <cell r="M76">
            <v>0.5</v>
          </cell>
          <cell r="N76">
            <v>0.5</v>
          </cell>
          <cell r="O76">
            <v>0.5</v>
          </cell>
          <cell r="P76">
            <v>0.5</v>
          </cell>
          <cell r="Q76">
            <v>0.5</v>
          </cell>
          <cell r="R76">
            <v>0.5</v>
          </cell>
          <cell r="S76">
            <v>0.5</v>
          </cell>
          <cell r="T76">
            <v>0.5</v>
          </cell>
        </row>
        <row r="82">
          <cell r="I82">
            <v>400</v>
          </cell>
          <cell r="J82">
            <v>358.83538461538467</v>
          </cell>
          <cell r="K82">
            <v>327.49563838223634</v>
          </cell>
          <cell r="L82">
            <v>330.8718820768986</v>
          </cell>
          <cell r="M82">
            <v>334.28293240758831</v>
          </cell>
          <cell r="N82">
            <v>337.7291482056047</v>
          </cell>
          <cell r="O82">
            <v>341.21089200153881</v>
          </cell>
          <cell r="P82">
            <v>344.72853006341029</v>
          </cell>
          <cell r="Q82">
            <v>348.28243243519807</v>
          </cell>
          <cell r="R82">
            <v>351.87297297576708</v>
          </cell>
          <cell r="S82">
            <v>355.50052939819767</v>
          </cell>
          <cell r="T82">
            <v>359.16548330951929</v>
          </cell>
        </row>
        <row r="83">
          <cell r="I83">
            <v>0</v>
          </cell>
          <cell r="J83">
            <v>358.33333333333331</v>
          </cell>
          <cell r="K83">
            <v>421.8218218218218</v>
          </cell>
          <cell r="L83">
            <v>459.3170948726505</v>
          </cell>
          <cell r="M83">
            <v>459.31709487265044</v>
          </cell>
          <cell r="N83">
            <v>459.31709487265044</v>
          </cell>
          <cell r="O83">
            <v>459.31709487265044</v>
          </cell>
          <cell r="P83">
            <v>459.31709487265044</v>
          </cell>
          <cell r="Q83">
            <v>459.31709487265044</v>
          </cell>
          <cell r="R83">
            <v>459.31709487265044</v>
          </cell>
          <cell r="S83">
            <v>459.31709487265044</v>
          </cell>
          <cell r="T83">
            <v>459.31709487265044</v>
          </cell>
        </row>
        <row r="84">
          <cell r="I84">
            <v>244.44444444444446</v>
          </cell>
          <cell r="J84">
            <v>340.77298461538464</v>
          </cell>
          <cell r="K84">
            <v>353.6952894528153</v>
          </cell>
          <cell r="L84">
            <v>357.34163264305056</v>
          </cell>
          <cell r="M84">
            <v>361.02556700019539</v>
          </cell>
          <cell r="N84">
            <v>364.74748006205311</v>
          </cell>
          <cell r="O84">
            <v>368.50776336166194</v>
          </cell>
          <cell r="P84">
            <v>372.30681246848314</v>
          </cell>
          <cell r="Q84">
            <v>376.14502703001392</v>
          </cell>
          <cell r="R84">
            <v>380.02281081382853</v>
          </cell>
          <cell r="S84">
            <v>383.94057175005361</v>
          </cell>
          <cell r="T84">
            <v>387.89872197428105</v>
          </cell>
        </row>
        <row r="85">
          <cell r="I85">
            <v>233.69565217391306</v>
          </cell>
          <cell r="J85">
            <v>324.15384615384613</v>
          </cell>
          <cell r="K85">
            <v>327.49563838223634</v>
          </cell>
          <cell r="L85">
            <v>330.8718820768986</v>
          </cell>
          <cell r="M85">
            <v>334.28293240758831</v>
          </cell>
          <cell r="N85">
            <v>337.7291482056047</v>
          </cell>
          <cell r="O85">
            <v>341.21089200153881</v>
          </cell>
          <cell r="P85">
            <v>344.72853006341029</v>
          </cell>
          <cell r="Q85">
            <v>348.28243243519807</v>
          </cell>
          <cell r="R85">
            <v>351.87297297576708</v>
          </cell>
          <cell r="S85">
            <v>355.50052939819767</v>
          </cell>
          <cell r="T85">
            <v>359.16548330951929</v>
          </cell>
        </row>
        <row r="86">
          <cell r="I86">
            <v>375</v>
          </cell>
          <cell r="J86">
            <v>334.60853541938292</v>
          </cell>
          <cell r="K86">
            <v>301.29598731165748</v>
          </cell>
          <cell r="L86">
            <v>304.40213151074676</v>
          </cell>
          <cell r="M86">
            <v>307.54029781498127</v>
          </cell>
          <cell r="N86">
            <v>310.71081634915629</v>
          </cell>
          <cell r="O86">
            <v>313.91402064141568</v>
          </cell>
          <cell r="P86">
            <v>317.15024765833743</v>
          </cell>
          <cell r="Q86">
            <v>320.41983784038223</v>
          </cell>
          <cell r="R86">
            <v>323.72313513770575</v>
          </cell>
          <cell r="S86">
            <v>327.0604870463419</v>
          </cell>
          <cell r="T86">
            <v>330.43224464475782</v>
          </cell>
        </row>
        <row r="88">
          <cell r="I88">
            <v>89.411764705882348</v>
          </cell>
          <cell r="J88">
            <v>107.97762237762237</v>
          </cell>
          <cell r="K88">
            <v>111.89952904238618</v>
          </cell>
          <cell r="L88">
            <v>113.04136097139011</v>
          </cell>
          <cell r="M88">
            <v>114.19484424660838</v>
          </cell>
          <cell r="N88">
            <v>115.36009775932887</v>
          </cell>
          <cell r="O88">
            <v>116.5372416140159</v>
          </cell>
          <cell r="P88">
            <v>117.72639714068953</v>
          </cell>
          <cell r="Q88">
            <v>118.92768690743127</v>
          </cell>
          <cell r="R88">
            <v>120.14123473301731</v>
          </cell>
          <cell r="S88">
            <v>121.36716569968077</v>
          </cell>
          <cell r="T88">
            <v>122.60560616600405</v>
          </cell>
        </row>
        <row r="89">
          <cell r="I89">
            <v>0</v>
          </cell>
          <cell r="J89">
            <v>128.78787878787878</v>
          </cell>
          <cell r="K89">
            <v>153.15315315315314</v>
          </cell>
          <cell r="L89">
            <v>168.46846846846847</v>
          </cell>
          <cell r="M89">
            <v>170.18753447324875</v>
          </cell>
          <cell r="N89">
            <v>171.92414196787374</v>
          </cell>
          <cell r="O89">
            <v>173.67846994713773</v>
          </cell>
          <cell r="P89">
            <v>175.45069923231262</v>
          </cell>
          <cell r="Q89">
            <v>177.24101248978516</v>
          </cell>
          <cell r="R89">
            <v>179.04959424988502</v>
          </cell>
          <cell r="S89">
            <v>180.87663092590427</v>
          </cell>
          <cell r="T89">
            <v>182.72231083331147</v>
          </cell>
        </row>
        <row r="90">
          <cell r="I90">
            <v>100</v>
          </cell>
          <cell r="J90">
            <v>116.46455944055944</v>
          </cell>
          <cell r="K90">
            <v>116.37551020408164</v>
          </cell>
          <cell r="L90">
            <v>117.56301541024571</v>
          </cell>
          <cell r="M90">
            <v>118.76263801647272</v>
          </cell>
          <cell r="N90">
            <v>119.97450166970202</v>
          </cell>
          <cell r="O90">
            <v>121.19873127857652</v>
          </cell>
          <cell r="P90">
            <v>122.43545302631709</v>
          </cell>
          <cell r="Q90">
            <v>123.68479438372849</v>
          </cell>
          <cell r="R90">
            <v>124.94688412233798</v>
          </cell>
          <cell r="S90">
            <v>126.22185232766797</v>
          </cell>
          <cell r="T90">
            <v>127.50983041264419</v>
          </cell>
        </row>
        <row r="91">
          <cell r="I91">
            <v>88.888888888888886</v>
          </cell>
          <cell r="J91">
            <v>110.76923076923076</v>
          </cell>
          <cell r="K91">
            <v>111.89952904238618</v>
          </cell>
          <cell r="L91">
            <v>113.04136097139011</v>
          </cell>
          <cell r="M91">
            <v>114.19484424660838</v>
          </cell>
          <cell r="N91">
            <v>115.36009775932887</v>
          </cell>
          <cell r="O91">
            <v>116.5372416140159</v>
          </cell>
          <cell r="P91">
            <v>117.72639714068953</v>
          </cell>
          <cell r="Q91">
            <v>118.92768690743127</v>
          </cell>
          <cell r="R91">
            <v>120.14123473301731</v>
          </cell>
          <cell r="S91">
            <v>121.36716569968077</v>
          </cell>
          <cell r="T91">
            <v>122.60560616600405</v>
          </cell>
        </row>
        <row r="92">
          <cell r="I92">
            <v>200</v>
          </cell>
          <cell r="J92">
            <v>120.37437762237761</v>
          </cell>
          <cell r="K92">
            <v>102.94756671899529</v>
          </cell>
          <cell r="L92">
            <v>103.99805209367891</v>
          </cell>
          <cell r="M92">
            <v>105.05925670687971</v>
          </cell>
          <cell r="N92">
            <v>106.13128993858255</v>
          </cell>
          <cell r="O92">
            <v>107.21426228489462</v>
          </cell>
          <cell r="P92">
            <v>108.30828536943436</v>
          </cell>
          <cell r="Q92">
            <v>109.41347195483675</v>
          </cell>
          <cell r="R92">
            <v>110.52993595437592</v>
          </cell>
          <cell r="S92">
            <v>111.6577924437063</v>
          </cell>
          <cell r="T92">
            <v>112.79715767272373</v>
          </cell>
        </row>
        <row r="96">
          <cell r="I96">
            <v>0</v>
          </cell>
          <cell r="J96">
            <v>0</v>
          </cell>
          <cell r="K96">
            <v>0</v>
          </cell>
          <cell r="L96">
            <v>0</v>
          </cell>
          <cell r="M96">
            <v>0</v>
          </cell>
          <cell r="N96">
            <v>0</v>
          </cell>
          <cell r="O96">
            <v>0</v>
          </cell>
          <cell r="P96">
            <v>0</v>
          </cell>
          <cell r="Q96">
            <v>0</v>
          </cell>
          <cell r="R96">
            <v>0</v>
          </cell>
          <cell r="S96">
            <v>0</v>
          </cell>
          <cell r="T96">
            <v>0</v>
          </cell>
        </row>
        <row r="97">
          <cell r="I97">
            <v>0</v>
          </cell>
          <cell r="J97">
            <v>0</v>
          </cell>
          <cell r="K97">
            <v>0</v>
          </cell>
          <cell r="L97">
            <v>0</v>
          </cell>
          <cell r="M97">
            <v>0</v>
          </cell>
          <cell r="N97">
            <v>0</v>
          </cell>
          <cell r="O97">
            <v>0</v>
          </cell>
          <cell r="P97">
            <v>0</v>
          </cell>
          <cell r="Q97">
            <v>0</v>
          </cell>
          <cell r="R97">
            <v>0</v>
          </cell>
          <cell r="S97">
            <v>0</v>
          </cell>
          <cell r="T97">
            <v>0</v>
          </cell>
        </row>
        <row r="98">
          <cell r="I98">
            <v>0</v>
          </cell>
          <cell r="J98">
            <v>0</v>
          </cell>
          <cell r="K98">
            <v>0</v>
          </cell>
          <cell r="L98">
            <v>0</v>
          </cell>
          <cell r="M98">
            <v>0</v>
          </cell>
          <cell r="N98">
            <v>0</v>
          </cell>
          <cell r="O98">
            <v>0</v>
          </cell>
          <cell r="P98">
            <v>0</v>
          </cell>
          <cell r="Q98">
            <v>0</v>
          </cell>
          <cell r="R98">
            <v>0</v>
          </cell>
          <cell r="S98">
            <v>0</v>
          </cell>
          <cell r="T98">
            <v>0</v>
          </cell>
        </row>
        <row r="99">
          <cell r="I99">
            <v>0</v>
          </cell>
          <cell r="J99">
            <v>0</v>
          </cell>
          <cell r="K99">
            <v>0</v>
          </cell>
          <cell r="L99">
            <v>0</v>
          </cell>
          <cell r="M99">
            <v>0</v>
          </cell>
          <cell r="N99">
            <v>0</v>
          </cell>
          <cell r="O99">
            <v>0</v>
          </cell>
          <cell r="P99">
            <v>0</v>
          </cell>
          <cell r="Q99">
            <v>0</v>
          </cell>
          <cell r="R99">
            <v>0</v>
          </cell>
          <cell r="S99">
            <v>0</v>
          </cell>
          <cell r="T99">
            <v>0</v>
          </cell>
        </row>
        <row r="100">
          <cell r="I100">
            <v>0</v>
          </cell>
          <cell r="J100">
            <v>0</v>
          </cell>
          <cell r="K100">
            <v>0</v>
          </cell>
          <cell r="L100">
            <v>0</v>
          </cell>
          <cell r="M100">
            <v>0</v>
          </cell>
          <cell r="N100">
            <v>0</v>
          </cell>
          <cell r="O100">
            <v>0</v>
          </cell>
          <cell r="P100">
            <v>0</v>
          </cell>
          <cell r="Q100">
            <v>0</v>
          </cell>
          <cell r="R100">
            <v>0</v>
          </cell>
          <cell r="S100">
            <v>0</v>
          </cell>
          <cell r="T100">
            <v>0</v>
          </cell>
        </row>
        <row r="102">
          <cell r="I102">
            <v>0</v>
          </cell>
          <cell r="J102">
            <v>0</v>
          </cell>
          <cell r="K102">
            <v>0</v>
          </cell>
          <cell r="L102">
            <v>0</v>
          </cell>
          <cell r="M102">
            <v>0</v>
          </cell>
          <cell r="N102">
            <v>0</v>
          </cell>
          <cell r="O102">
            <v>0</v>
          </cell>
          <cell r="P102">
            <v>0</v>
          </cell>
          <cell r="Q102">
            <v>0</v>
          </cell>
          <cell r="R102">
            <v>0</v>
          </cell>
          <cell r="S102">
            <v>0</v>
          </cell>
          <cell r="T102">
            <v>0</v>
          </cell>
        </row>
        <row r="103">
          <cell r="I103">
            <v>0</v>
          </cell>
          <cell r="J103">
            <v>0</v>
          </cell>
          <cell r="K103">
            <v>0</v>
          </cell>
          <cell r="L103">
            <v>0</v>
          </cell>
          <cell r="M103">
            <v>0</v>
          </cell>
          <cell r="N103">
            <v>0</v>
          </cell>
          <cell r="O103">
            <v>0</v>
          </cell>
          <cell r="P103">
            <v>0</v>
          </cell>
          <cell r="Q103">
            <v>0</v>
          </cell>
          <cell r="R103">
            <v>0</v>
          </cell>
          <cell r="S103">
            <v>0</v>
          </cell>
          <cell r="T103">
            <v>0</v>
          </cell>
        </row>
        <row r="104">
          <cell r="I104">
            <v>0</v>
          </cell>
          <cell r="J104">
            <v>0</v>
          </cell>
          <cell r="K104">
            <v>0</v>
          </cell>
          <cell r="L104">
            <v>0</v>
          </cell>
          <cell r="M104">
            <v>0</v>
          </cell>
          <cell r="N104">
            <v>0</v>
          </cell>
          <cell r="O104">
            <v>0</v>
          </cell>
          <cell r="P104">
            <v>0</v>
          </cell>
          <cell r="Q104">
            <v>0</v>
          </cell>
          <cell r="R104">
            <v>0</v>
          </cell>
          <cell r="S104">
            <v>0</v>
          </cell>
          <cell r="T104">
            <v>0</v>
          </cell>
        </row>
        <row r="105">
          <cell r="I105">
            <v>0</v>
          </cell>
          <cell r="J105">
            <v>0</v>
          </cell>
          <cell r="K105">
            <v>0</v>
          </cell>
          <cell r="L105">
            <v>0</v>
          </cell>
          <cell r="M105">
            <v>0</v>
          </cell>
          <cell r="N105">
            <v>0</v>
          </cell>
          <cell r="O105">
            <v>0</v>
          </cell>
          <cell r="P105">
            <v>0</v>
          </cell>
          <cell r="Q105">
            <v>0</v>
          </cell>
          <cell r="R105">
            <v>0</v>
          </cell>
          <cell r="S105">
            <v>0</v>
          </cell>
          <cell r="T105">
            <v>0</v>
          </cell>
        </row>
        <row r="106">
          <cell r="I106">
            <v>0</v>
          </cell>
          <cell r="J106">
            <v>0</v>
          </cell>
          <cell r="K106">
            <v>0</v>
          </cell>
          <cell r="L106">
            <v>0</v>
          </cell>
          <cell r="M106">
            <v>0</v>
          </cell>
          <cell r="N106">
            <v>0</v>
          </cell>
          <cell r="O106">
            <v>0</v>
          </cell>
          <cell r="P106">
            <v>0</v>
          </cell>
          <cell r="Q106">
            <v>0</v>
          </cell>
          <cell r="R106">
            <v>0</v>
          </cell>
          <cell r="S106">
            <v>0</v>
          </cell>
          <cell r="T106">
            <v>0</v>
          </cell>
        </row>
        <row r="109">
          <cell r="I109">
            <v>0</v>
          </cell>
          <cell r="J109">
            <v>0</v>
          </cell>
          <cell r="K109">
            <v>0</v>
          </cell>
          <cell r="L109">
            <v>0</v>
          </cell>
          <cell r="M109">
            <v>0</v>
          </cell>
          <cell r="N109">
            <v>0</v>
          </cell>
          <cell r="O109">
            <v>0</v>
          </cell>
          <cell r="P109">
            <v>0</v>
          </cell>
          <cell r="Q109">
            <v>0</v>
          </cell>
          <cell r="R109">
            <v>0</v>
          </cell>
          <cell r="S109">
            <v>0</v>
          </cell>
          <cell r="T109">
            <v>0</v>
          </cell>
        </row>
        <row r="110">
          <cell r="I110">
            <v>0</v>
          </cell>
          <cell r="J110">
            <v>0</v>
          </cell>
          <cell r="K110">
            <v>0</v>
          </cell>
          <cell r="L110">
            <v>0</v>
          </cell>
          <cell r="M110">
            <v>0</v>
          </cell>
          <cell r="N110">
            <v>0</v>
          </cell>
          <cell r="O110">
            <v>0</v>
          </cell>
          <cell r="P110">
            <v>0</v>
          </cell>
          <cell r="Q110">
            <v>0</v>
          </cell>
          <cell r="R110">
            <v>0</v>
          </cell>
          <cell r="S110">
            <v>0</v>
          </cell>
          <cell r="T110">
            <v>0</v>
          </cell>
        </row>
        <row r="111">
          <cell r="I111">
            <v>0</v>
          </cell>
          <cell r="J111">
            <v>0</v>
          </cell>
          <cell r="K111">
            <v>0</v>
          </cell>
          <cell r="L111">
            <v>0</v>
          </cell>
          <cell r="M111">
            <v>0</v>
          </cell>
          <cell r="N111">
            <v>0</v>
          </cell>
          <cell r="O111">
            <v>0</v>
          </cell>
          <cell r="P111">
            <v>0</v>
          </cell>
          <cell r="Q111">
            <v>0</v>
          </cell>
          <cell r="R111">
            <v>0</v>
          </cell>
          <cell r="S111">
            <v>0</v>
          </cell>
          <cell r="T111">
            <v>0</v>
          </cell>
        </row>
        <row r="112">
          <cell r="I112">
            <v>0</v>
          </cell>
          <cell r="J112">
            <v>0</v>
          </cell>
          <cell r="K112">
            <v>0</v>
          </cell>
          <cell r="L112">
            <v>0</v>
          </cell>
          <cell r="M112">
            <v>0</v>
          </cell>
          <cell r="N112">
            <v>0</v>
          </cell>
          <cell r="O112">
            <v>0</v>
          </cell>
          <cell r="P112">
            <v>0</v>
          </cell>
          <cell r="Q112">
            <v>0</v>
          </cell>
          <cell r="R112">
            <v>0</v>
          </cell>
          <cell r="S112">
            <v>0</v>
          </cell>
          <cell r="T112">
            <v>0</v>
          </cell>
        </row>
        <row r="113">
          <cell r="I113">
            <v>0</v>
          </cell>
          <cell r="J113">
            <v>0</v>
          </cell>
          <cell r="K113">
            <v>0</v>
          </cell>
          <cell r="L113">
            <v>0</v>
          </cell>
          <cell r="M113">
            <v>0</v>
          </cell>
          <cell r="N113">
            <v>0</v>
          </cell>
          <cell r="O113">
            <v>0</v>
          </cell>
          <cell r="P113">
            <v>0</v>
          </cell>
          <cell r="Q113">
            <v>0</v>
          </cell>
          <cell r="R113">
            <v>0</v>
          </cell>
          <cell r="S113">
            <v>0</v>
          </cell>
          <cell r="T113">
            <v>0</v>
          </cell>
        </row>
        <row r="115">
          <cell r="I115">
            <v>0</v>
          </cell>
          <cell r="J115">
            <v>0</v>
          </cell>
          <cell r="K115">
            <v>0</v>
          </cell>
          <cell r="L115">
            <v>0</v>
          </cell>
          <cell r="M115">
            <v>0</v>
          </cell>
          <cell r="N115">
            <v>0</v>
          </cell>
          <cell r="O115">
            <v>0</v>
          </cell>
          <cell r="P115">
            <v>0</v>
          </cell>
          <cell r="Q115">
            <v>0</v>
          </cell>
          <cell r="R115">
            <v>0</v>
          </cell>
          <cell r="S115">
            <v>0</v>
          </cell>
          <cell r="T115">
            <v>0</v>
          </cell>
        </row>
        <row r="116">
          <cell r="I116">
            <v>0</v>
          </cell>
          <cell r="J116">
            <v>0</v>
          </cell>
          <cell r="K116">
            <v>0</v>
          </cell>
          <cell r="L116">
            <v>0</v>
          </cell>
          <cell r="M116">
            <v>0</v>
          </cell>
          <cell r="N116">
            <v>0</v>
          </cell>
          <cell r="O116">
            <v>0</v>
          </cell>
          <cell r="P116">
            <v>0</v>
          </cell>
          <cell r="Q116">
            <v>0</v>
          </cell>
          <cell r="R116">
            <v>0</v>
          </cell>
          <cell r="S116">
            <v>0</v>
          </cell>
          <cell r="T116">
            <v>0</v>
          </cell>
        </row>
        <row r="117">
          <cell r="I117">
            <v>0</v>
          </cell>
          <cell r="J117">
            <v>0</v>
          </cell>
          <cell r="K117">
            <v>0</v>
          </cell>
          <cell r="L117">
            <v>0</v>
          </cell>
          <cell r="M117">
            <v>0</v>
          </cell>
          <cell r="N117">
            <v>0</v>
          </cell>
          <cell r="O117">
            <v>0</v>
          </cell>
          <cell r="P117">
            <v>0</v>
          </cell>
          <cell r="Q117">
            <v>0</v>
          </cell>
          <cell r="R117">
            <v>0</v>
          </cell>
          <cell r="S117">
            <v>0</v>
          </cell>
          <cell r="T117">
            <v>0</v>
          </cell>
        </row>
        <row r="118">
          <cell r="I118">
            <v>0</v>
          </cell>
          <cell r="J118">
            <v>0</v>
          </cell>
          <cell r="K118">
            <v>0</v>
          </cell>
          <cell r="L118">
            <v>0</v>
          </cell>
          <cell r="M118">
            <v>0</v>
          </cell>
          <cell r="N118">
            <v>0</v>
          </cell>
          <cell r="O118">
            <v>0</v>
          </cell>
          <cell r="P118">
            <v>0</v>
          </cell>
          <cell r="Q118">
            <v>0</v>
          </cell>
          <cell r="R118">
            <v>0</v>
          </cell>
          <cell r="S118">
            <v>0</v>
          </cell>
          <cell r="T118">
            <v>0</v>
          </cell>
        </row>
        <row r="119">
          <cell r="I119">
            <v>0</v>
          </cell>
          <cell r="J119">
            <v>0</v>
          </cell>
          <cell r="K119">
            <v>0</v>
          </cell>
          <cell r="L119">
            <v>0</v>
          </cell>
          <cell r="M119">
            <v>0</v>
          </cell>
          <cell r="N119">
            <v>0</v>
          </cell>
          <cell r="O119">
            <v>0</v>
          </cell>
          <cell r="P119">
            <v>0</v>
          </cell>
          <cell r="Q119">
            <v>0</v>
          </cell>
          <cell r="R119">
            <v>0</v>
          </cell>
          <cell r="S119">
            <v>0</v>
          </cell>
          <cell r="T119">
            <v>0</v>
          </cell>
        </row>
        <row r="123">
          <cell r="I123">
            <v>1300</v>
          </cell>
          <cell r="J123">
            <v>1166.2149999999999</v>
          </cell>
          <cell r="K123">
            <v>1032.43</v>
          </cell>
          <cell r="L123">
            <v>1011.7814000000001</v>
          </cell>
          <cell r="M123">
            <v>991.54577200000006</v>
          </cell>
          <cell r="N123">
            <v>971.71485656000004</v>
          </cell>
          <cell r="O123">
            <v>952.28055942880007</v>
          </cell>
          <cell r="P123">
            <v>933.23494824022407</v>
          </cell>
          <cell r="Q123">
            <v>914.57024927541954</v>
          </cell>
          <cell r="R123">
            <v>896.27884428991115</v>
          </cell>
          <cell r="S123">
            <v>878.3532674041129</v>
          </cell>
          <cell r="T123">
            <v>860.78620205603067</v>
          </cell>
        </row>
        <row r="124">
          <cell r="I124">
            <v>0</v>
          </cell>
          <cell r="J124">
            <v>1075</v>
          </cell>
          <cell r="K124">
            <v>1053.5</v>
          </cell>
          <cell r="L124">
            <v>1032.43</v>
          </cell>
          <cell r="M124">
            <v>1011.7814000000001</v>
          </cell>
          <cell r="N124">
            <v>991.54577200000006</v>
          </cell>
          <cell r="O124">
            <v>971.71485656000004</v>
          </cell>
          <cell r="P124">
            <v>952.28055942880007</v>
          </cell>
          <cell r="Q124">
            <v>933.23494824022407</v>
          </cell>
          <cell r="R124">
            <v>914.57024927541954</v>
          </cell>
          <cell r="S124">
            <v>896.27884428991115</v>
          </cell>
          <cell r="T124">
            <v>878.3532674041129</v>
          </cell>
        </row>
        <row r="125">
          <cell r="I125">
            <v>1100</v>
          </cell>
          <cell r="J125">
            <v>1107.5122000000001</v>
          </cell>
          <cell r="K125">
            <v>1115.0244000000002</v>
          </cell>
          <cell r="L125">
            <v>1092.7239120000002</v>
          </cell>
          <cell r="M125">
            <v>1070.8694337600002</v>
          </cell>
          <cell r="N125">
            <v>1049.4520450848001</v>
          </cell>
          <cell r="O125">
            <v>1028.4630041831042</v>
          </cell>
          <cell r="P125">
            <v>1007.8937440994421</v>
          </cell>
          <cell r="Q125">
            <v>987.73586921745323</v>
          </cell>
          <cell r="R125">
            <v>967.98115183310415</v>
          </cell>
          <cell r="S125">
            <v>948.62152879644202</v>
          </cell>
          <cell r="T125">
            <v>929.64909822051311</v>
          </cell>
        </row>
        <row r="126">
          <cell r="I126">
            <v>1075</v>
          </cell>
          <cell r="J126">
            <v>1053.5</v>
          </cell>
          <cell r="K126">
            <v>1032.43</v>
          </cell>
          <cell r="L126">
            <v>1011.7814000000001</v>
          </cell>
          <cell r="M126">
            <v>991.54577200000006</v>
          </cell>
          <cell r="N126">
            <v>971.71485656000004</v>
          </cell>
          <cell r="O126">
            <v>952.28055942880007</v>
          </cell>
          <cell r="P126">
            <v>933.23494824022407</v>
          </cell>
          <cell r="Q126">
            <v>914.57024927541954</v>
          </cell>
          <cell r="R126">
            <v>896.27884428991115</v>
          </cell>
          <cell r="S126">
            <v>878.3532674041129</v>
          </cell>
          <cell r="T126">
            <v>860.78620205603067</v>
          </cell>
        </row>
        <row r="127">
          <cell r="I127">
            <v>975</v>
          </cell>
          <cell r="J127">
            <v>962.41780000000006</v>
          </cell>
          <cell r="K127">
            <v>949.83560000000011</v>
          </cell>
          <cell r="L127">
            <v>930.83888800000011</v>
          </cell>
          <cell r="M127">
            <v>912.22211024000012</v>
          </cell>
          <cell r="N127">
            <v>893.97766803520005</v>
          </cell>
          <cell r="O127">
            <v>876.09811467449606</v>
          </cell>
          <cell r="P127">
            <v>858.57615238100607</v>
          </cell>
          <cell r="Q127">
            <v>841.40462933338597</v>
          </cell>
          <cell r="R127">
            <v>824.57653674671826</v>
          </cell>
          <cell r="S127">
            <v>808.08500601178389</v>
          </cell>
          <cell r="T127">
            <v>791.92330589154824</v>
          </cell>
        </row>
        <row r="129">
          <cell r="I129">
            <v>380</v>
          </cell>
          <cell r="J129">
            <v>386.02</v>
          </cell>
          <cell r="K129">
            <v>392.04</v>
          </cell>
          <cell r="L129">
            <v>388.11959999999999</v>
          </cell>
          <cell r="M129">
            <v>384.238404</v>
          </cell>
          <cell r="N129">
            <v>380.39601995999999</v>
          </cell>
          <cell r="O129">
            <v>376.59205976039999</v>
          </cell>
          <cell r="P129">
            <v>372.82613916279598</v>
          </cell>
          <cell r="Q129">
            <v>369.09787777116804</v>
          </cell>
          <cell r="R129">
            <v>365.40689899345637</v>
          </cell>
          <cell r="S129">
            <v>361.75283000352181</v>
          </cell>
          <cell r="T129">
            <v>358.13530170348656</v>
          </cell>
        </row>
        <row r="130">
          <cell r="I130">
            <v>0</v>
          </cell>
          <cell r="J130">
            <v>425</v>
          </cell>
          <cell r="K130">
            <v>420.75</v>
          </cell>
          <cell r="L130">
            <v>416.54250000000002</v>
          </cell>
          <cell r="M130">
            <v>412.37707499999999</v>
          </cell>
          <cell r="N130">
            <v>408.25330424999999</v>
          </cell>
          <cell r="O130">
            <v>404.17077120749997</v>
          </cell>
          <cell r="P130">
            <v>400.12906349542499</v>
          </cell>
          <cell r="Q130">
            <v>396.12777286047071</v>
          </cell>
          <cell r="R130">
            <v>392.16649513186599</v>
          </cell>
          <cell r="S130">
            <v>388.2448301805473</v>
          </cell>
          <cell r="T130">
            <v>384.36238187874176</v>
          </cell>
        </row>
        <row r="131">
          <cell r="I131">
            <v>425</v>
          </cell>
          <cell r="J131">
            <v>416.36080000000004</v>
          </cell>
          <cell r="K131">
            <v>407.72160000000002</v>
          </cell>
          <cell r="L131">
            <v>403.644384</v>
          </cell>
          <cell r="M131">
            <v>399.60794016</v>
          </cell>
          <cell r="N131">
            <v>395.61186075839998</v>
          </cell>
          <cell r="O131">
            <v>391.65574215081597</v>
          </cell>
          <cell r="P131">
            <v>387.73918472930779</v>
          </cell>
          <cell r="Q131">
            <v>383.8617928820147</v>
          </cell>
          <cell r="R131">
            <v>380.02317495319454</v>
          </cell>
          <cell r="S131">
            <v>376.22294320366257</v>
          </cell>
          <cell r="T131">
            <v>372.46071377162588</v>
          </cell>
        </row>
        <row r="132">
          <cell r="I132">
            <v>400</v>
          </cell>
          <cell r="J132">
            <v>396</v>
          </cell>
          <cell r="K132">
            <v>392.04</v>
          </cell>
          <cell r="L132">
            <v>388.11959999999999</v>
          </cell>
          <cell r="M132">
            <v>384.238404</v>
          </cell>
          <cell r="N132">
            <v>380.39601995999999</v>
          </cell>
          <cell r="O132">
            <v>376.59205976039999</v>
          </cell>
          <cell r="P132">
            <v>372.82613916279598</v>
          </cell>
          <cell r="Q132">
            <v>369.09787777116804</v>
          </cell>
          <cell r="R132">
            <v>365.40689899345637</v>
          </cell>
          <cell r="S132">
            <v>361.75283000352181</v>
          </cell>
          <cell r="T132">
            <v>358.13530170348656</v>
          </cell>
        </row>
        <row r="133">
          <cell r="I133">
            <v>500</v>
          </cell>
          <cell r="J133">
            <v>430.33839999999998</v>
          </cell>
          <cell r="K133">
            <v>360.67680000000001</v>
          </cell>
          <cell r="L133">
            <v>357.07003200000003</v>
          </cell>
          <cell r="M133">
            <v>353.49933168000001</v>
          </cell>
          <cell r="N133">
            <v>349.9643383632</v>
          </cell>
          <cell r="O133">
            <v>346.46469497956798</v>
          </cell>
          <cell r="P133">
            <v>343.0000480297723</v>
          </cell>
          <cell r="Q133">
            <v>339.57004754947457</v>
          </cell>
          <cell r="R133">
            <v>336.17434707397985</v>
          </cell>
          <cell r="S133">
            <v>332.81260360324006</v>
          </cell>
          <cell r="T133">
            <v>329.4844775672077</v>
          </cell>
        </row>
        <row r="137">
          <cell r="I137">
            <v>0.01</v>
          </cell>
          <cell r="J137">
            <v>1.291549665014884E-2</v>
          </cell>
          <cell r="K137">
            <v>1.6681005372000589E-2</v>
          </cell>
          <cell r="L137">
            <v>2.1544346900318839E-2</v>
          </cell>
          <cell r="M137">
            <v>2.782559402207125E-2</v>
          </cell>
          <cell r="N137">
            <v>3.5938136638046278E-2</v>
          </cell>
          <cell r="O137">
            <v>4.6415888336127795E-2</v>
          </cell>
          <cell r="P137">
            <v>5.9948425031894112E-2</v>
          </cell>
          <cell r="Q137">
            <v>7.7426368268112722E-2</v>
          </cell>
          <cell r="R137">
            <v>0.1</v>
          </cell>
          <cell r="S137">
            <v>0.1</v>
          </cell>
          <cell r="T137">
            <v>0.1</v>
          </cell>
        </row>
        <row r="138">
          <cell r="I138">
            <v>0</v>
          </cell>
          <cell r="J138">
            <v>0.05</v>
          </cell>
          <cell r="K138">
            <v>0.1</v>
          </cell>
          <cell r="L138">
            <v>0.15</v>
          </cell>
          <cell r="M138">
            <v>0.2</v>
          </cell>
          <cell r="N138">
            <v>0.2</v>
          </cell>
          <cell r="O138">
            <v>0.2</v>
          </cell>
          <cell r="P138">
            <v>0.2</v>
          </cell>
          <cell r="Q138">
            <v>0.2</v>
          </cell>
          <cell r="R138">
            <v>0.2</v>
          </cell>
          <cell r="S138">
            <v>0.2</v>
          </cell>
          <cell r="T138">
            <v>0.2</v>
          </cell>
        </row>
        <row r="139">
          <cell r="I139">
            <v>0.01</v>
          </cell>
          <cell r="J139">
            <v>1.291549665014884E-2</v>
          </cell>
          <cell r="K139">
            <v>1.6681005372000589E-2</v>
          </cell>
          <cell r="L139">
            <v>2.1544346900318839E-2</v>
          </cell>
          <cell r="M139">
            <v>2.782559402207125E-2</v>
          </cell>
          <cell r="N139">
            <v>3.5938136638046278E-2</v>
          </cell>
          <cell r="O139">
            <v>4.6415888336127795E-2</v>
          </cell>
          <cell r="P139">
            <v>5.9948425031894112E-2</v>
          </cell>
          <cell r="Q139">
            <v>7.7426368268112722E-2</v>
          </cell>
          <cell r="R139">
            <v>0.1</v>
          </cell>
          <cell r="S139">
            <v>0.1</v>
          </cell>
          <cell r="T139">
            <v>0.1</v>
          </cell>
        </row>
        <row r="140">
          <cell r="I140">
            <v>0.01</v>
          </cell>
          <cell r="J140">
            <v>1.291549665014884E-2</v>
          </cell>
          <cell r="K140">
            <v>1.6681005372000589E-2</v>
          </cell>
          <cell r="L140">
            <v>2.1544346900318839E-2</v>
          </cell>
          <cell r="M140">
            <v>2.782559402207125E-2</v>
          </cell>
          <cell r="N140">
            <v>3.5938136638046278E-2</v>
          </cell>
          <cell r="O140">
            <v>4.6415888336127795E-2</v>
          </cell>
          <cell r="P140">
            <v>5.9948425031894112E-2</v>
          </cell>
          <cell r="Q140">
            <v>7.7426368268112722E-2</v>
          </cell>
          <cell r="R140">
            <v>0.1</v>
          </cell>
          <cell r="S140">
            <v>0.1</v>
          </cell>
          <cell r="T140">
            <v>0.1</v>
          </cell>
        </row>
        <row r="141">
          <cell r="I141">
            <v>0.01</v>
          </cell>
          <cell r="J141">
            <v>1.291549665014884E-2</v>
          </cell>
          <cell r="K141">
            <v>1.6681005372000589E-2</v>
          </cell>
          <cell r="L141">
            <v>2.1544346900318839E-2</v>
          </cell>
          <cell r="M141">
            <v>2.782559402207125E-2</v>
          </cell>
          <cell r="N141">
            <v>3.5938136638046278E-2</v>
          </cell>
          <cell r="O141">
            <v>4.6415888336127795E-2</v>
          </cell>
          <cell r="P141">
            <v>5.9948425031894112E-2</v>
          </cell>
          <cell r="Q141">
            <v>7.7426368268112722E-2</v>
          </cell>
          <cell r="R141">
            <v>0.1</v>
          </cell>
          <cell r="S141">
            <v>0.1</v>
          </cell>
          <cell r="T141">
            <v>0.1</v>
          </cell>
        </row>
        <row r="143">
          <cell r="I143">
            <v>0.01</v>
          </cell>
          <cell r="J143">
            <v>1.291549665014884E-2</v>
          </cell>
          <cell r="K143">
            <v>1.6681005372000589E-2</v>
          </cell>
          <cell r="L143">
            <v>2.1544346900318839E-2</v>
          </cell>
          <cell r="M143">
            <v>2.782559402207125E-2</v>
          </cell>
          <cell r="N143">
            <v>3.5938136638046278E-2</v>
          </cell>
          <cell r="O143">
            <v>4.6415888336127795E-2</v>
          </cell>
          <cell r="P143">
            <v>5.9948425031894112E-2</v>
          </cell>
          <cell r="Q143">
            <v>7.7426368268112722E-2</v>
          </cell>
          <cell r="R143">
            <v>0.1</v>
          </cell>
          <cell r="S143">
            <v>0.1</v>
          </cell>
          <cell r="T143">
            <v>0.1</v>
          </cell>
        </row>
        <row r="144">
          <cell r="I144">
            <v>0</v>
          </cell>
          <cell r="J144">
            <v>0.05</v>
          </cell>
          <cell r="K144">
            <v>0.1</v>
          </cell>
          <cell r="L144">
            <v>0.15</v>
          </cell>
          <cell r="M144">
            <v>0.2</v>
          </cell>
          <cell r="N144">
            <v>0.2</v>
          </cell>
          <cell r="O144">
            <v>0.2</v>
          </cell>
          <cell r="P144">
            <v>0.2</v>
          </cell>
          <cell r="Q144">
            <v>0.2</v>
          </cell>
          <cell r="R144">
            <v>0.2</v>
          </cell>
          <cell r="S144">
            <v>0.2</v>
          </cell>
          <cell r="T144">
            <v>0.2</v>
          </cell>
        </row>
        <row r="145">
          <cell r="I145">
            <v>0.01</v>
          </cell>
          <cell r="J145">
            <v>1.291549665014884E-2</v>
          </cell>
          <cell r="K145">
            <v>1.6681005372000589E-2</v>
          </cell>
          <cell r="L145">
            <v>2.1544346900318839E-2</v>
          </cell>
          <cell r="M145">
            <v>2.782559402207125E-2</v>
          </cell>
          <cell r="N145">
            <v>3.5938136638046278E-2</v>
          </cell>
          <cell r="O145">
            <v>4.6415888336127795E-2</v>
          </cell>
          <cell r="P145">
            <v>5.9948425031894112E-2</v>
          </cell>
          <cell r="Q145">
            <v>7.7426368268112722E-2</v>
          </cell>
          <cell r="R145">
            <v>0.1</v>
          </cell>
          <cell r="S145">
            <v>0.1</v>
          </cell>
          <cell r="T145">
            <v>0.1</v>
          </cell>
        </row>
        <row r="146">
          <cell r="I146">
            <v>0.01</v>
          </cell>
          <cell r="J146">
            <v>1.291549665014884E-2</v>
          </cell>
          <cell r="K146">
            <v>1.6681005372000589E-2</v>
          </cell>
          <cell r="L146">
            <v>2.1544346900318839E-2</v>
          </cell>
          <cell r="M146">
            <v>2.782559402207125E-2</v>
          </cell>
          <cell r="N146">
            <v>3.5938136638046278E-2</v>
          </cell>
          <cell r="O146">
            <v>4.6415888336127795E-2</v>
          </cell>
          <cell r="P146">
            <v>5.9948425031894112E-2</v>
          </cell>
          <cell r="Q146">
            <v>7.7426368268112722E-2</v>
          </cell>
          <cell r="R146">
            <v>0.1</v>
          </cell>
          <cell r="S146">
            <v>0.1</v>
          </cell>
          <cell r="T146">
            <v>0.1</v>
          </cell>
        </row>
        <row r="147">
          <cell r="I147">
            <v>0.01</v>
          </cell>
          <cell r="J147">
            <v>1.291549665014884E-2</v>
          </cell>
          <cell r="K147">
            <v>1.6681005372000589E-2</v>
          </cell>
          <cell r="L147">
            <v>2.1544346900318839E-2</v>
          </cell>
          <cell r="M147">
            <v>2.782559402207125E-2</v>
          </cell>
          <cell r="N147">
            <v>3.5938136638046278E-2</v>
          </cell>
          <cell r="O147">
            <v>4.6415888336127795E-2</v>
          </cell>
          <cell r="P147">
            <v>5.9948425031894112E-2</v>
          </cell>
          <cell r="Q147">
            <v>7.7426368268112722E-2</v>
          </cell>
          <cell r="R147">
            <v>0.1</v>
          </cell>
          <cell r="S147">
            <v>0.1</v>
          </cell>
          <cell r="T147">
            <v>0.1</v>
          </cell>
        </row>
        <row r="151">
          <cell r="I151">
            <v>1200</v>
          </cell>
          <cell r="J151">
            <v>900</v>
          </cell>
          <cell r="K151">
            <v>600</v>
          </cell>
          <cell r="L151">
            <v>600</v>
          </cell>
          <cell r="M151">
            <v>600</v>
          </cell>
          <cell r="N151">
            <v>600</v>
          </cell>
          <cell r="O151">
            <v>600</v>
          </cell>
          <cell r="P151">
            <v>600</v>
          </cell>
          <cell r="Q151">
            <v>600</v>
          </cell>
          <cell r="R151">
            <v>600</v>
          </cell>
          <cell r="S151">
            <v>600</v>
          </cell>
          <cell r="T151">
            <v>600</v>
          </cell>
        </row>
        <row r="152">
          <cell r="I152">
            <v>0</v>
          </cell>
          <cell r="J152">
            <v>600</v>
          </cell>
          <cell r="K152">
            <v>600</v>
          </cell>
          <cell r="L152">
            <v>600</v>
          </cell>
          <cell r="M152">
            <v>600</v>
          </cell>
          <cell r="N152">
            <v>600</v>
          </cell>
          <cell r="O152">
            <v>600</v>
          </cell>
          <cell r="P152">
            <v>600</v>
          </cell>
          <cell r="Q152">
            <v>600</v>
          </cell>
          <cell r="R152">
            <v>600</v>
          </cell>
          <cell r="S152">
            <v>600</v>
          </cell>
          <cell r="T152">
            <v>600</v>
          </cell>
        </row>
        <row r="153">
          <cell r="I153">
            <v>1200</v>
          </cell>
          <cell r="J153">
            <v>900</v>
          </cell>
          <cell r="K153">
            <v>600</v>
          </cell>
          <cell r="L153">
            <v>600</v>
          </cell>
          <cell r="M153">
            <v>600</v>
          </cell>
          <cell r="N153">
            <v>600</v>
          </cell>
          <cell r="O153">
            <v>600</v>
          </cell>
          <cell r="P153">
            <v>600</v>
          </cell>
          <cell r="Q153">
            <v>600</v>
          </cell>
          <cell r="R153">
            <v>600</v>
          </cell>
          <cell r="S153">
            <v>600</v>
          </cell>
          <cell r="T153">
            <v>600</v>
          </cell>
        </row>
        <row r="154">
          <cell r="I154">
            <v>1200</v>
          </cell>
          <cell r="J154">
            <v>900</v>
          </cell>
          <cell r="K154">
            <v>600</v>
          </cell>
          <cell r="L154">
            <v>600</v>
          </cell>
          <cell r="M154">
            <v>600</v>
          </cell>
          <cell r="N154">
            <v>600</v>
          </cell>
          <cell r="O154">
            <v>600</v>
          </cell>
          <cell r="P154">
            <v>600</v>
          </cell>
          <cell r="Q154">
            <v>600</v>
          </cell>
          <cell r="R154">
            <v>600</v>
          </cell>
          <cell r="S154">
            <v>600</v>
          </cell>
          <cell r="T154">
            <v>600</v>
          </cell>
        </row>
        <row r="155">
          <cell r="I155">
            <v>1200</v>
          </cell>
          <cell r="J155">
            <v>900</v>
          </cell>
          <cell r="K155">
            <v>600</v>
          </cell>
          <cell r="L155">
            <v>600</v>
          </cell>
          <cell r="M155">
            <v>600</v>
          </cell>
          <cell r="N155">
            <v>600</v>
          </cell>
          <cell r="O155">
            <v>600</v>
          </cell>
          <cell r="P155">
            <v>600</v>
          </cell>
          <cell r="Q155">
            <v>600</v>
          </cell>
          <cell r="R155">
            <v>600</v>
          </cell>
          <cell r="S155">
            <v>600</v>
          </cell>
          <cell r="T155">
            <v>600</v>
          </cell>
        </row>
        <row r="157">
          <cell r="I157">
            <v>200</v>
          </cell>
          <cell r="J157">
            <v>175</v>
          </cell>
          <cell r="K157">
            <v>150</v>
          </cell>
          <cell r="L157">
            <v>150</v>
          </cell>
          <cell r="M157">
            <v>150</v>
          </cell>
          <cell r="N157">
            <v>150</v>
          </cell>
          <cell r="O157">
            <v>150</v>
          </cell>
          <cell r="P157">
            <v>150</v>
          </cell>
          <cell r="Q157">
            <v>150</v>
          </cell>
          <cell r="R157">
            <v>150</v>
          </cell>
          <cell r="S157">
            <v>150</v>
          </cell>
          <cell r="T157">
            <v>150</v>
          </cell>
        </row>
        <row r="158">
          <cell r="I158">
            <v>0</v>
          </cell>
          <cell r="J158">
            <v>200</v>
          </cell>
          <cell r="K158">
            <v>200</v>
          </cell>
          <cell r="L158">
            <v>200</v>
          </cell>
          <cell r="M158">
            <v>200</v>
          </cell>
          <cell r="N158">
            <v>200</v>
          </cell>
          <cell r="O158">
            <v>200</v>
          </cell>
          <cell r="P158">
            <v>200</v>
          </cell>
          <cell r="Q158">
            <v>200</v>
          </cell>
          <cell r="R158">
            <v>200</v>
          </cell>
          <cell r="S158">
            <v>200</v>
          </cell>
          <cell r="T158">
            <v>200</v>
          </cell>
        </row>
        <row r="159">
          <cell r="I159">
            <v>200</v>
          </cell>
          <cell r="J159">
            <v>175</v>
          </cell>
          <cell r="K159">
            <v>150</v>
          </cell>
          <cell r="L159">
            <v>150</v>
          </cell>
          <cell r="M159">
            <v>150</v>
          </cell>
          <cell r="N159">
            <v>150</v>
          </cell>
          <cell r="O159">
            <v>150</v>
          </cell>
          <cell r="P159">
            <v>150</v>
          </cell>
          <cell r="Q159">
            <v>150</v>
          </cell>
          <cell r="R159">
            <v>150</v>
          </cell>
          <cell r="S159">
            <v>150</v>
          </cell>
          <cell r="T159">
            <v>150</v>
          </cell>
        </row>
        <row r="160">
          <cell r="I160">
            <v>200</v>
          </cell>
          <cell r="J160">
            <v>175</v>
          </cell>
          <cell r="K160">
            <v>150</v>
          </cell>
          <cell r="L160">
            <v>150</v>
          </cell>
          <cell r="M160">
            <v>150</v>
          </cell>
          <cell r="N160">
            <v>150</v>
          </cell>
          <cell r="O160">
            <v>150</v>
          </cell>
          <cell r="P160">
            <v>150</v>
          </cell>
          <cell r="Q160">
            <v>150</v>
          </cell>
          <cell r="R160">
            <v>150</v>
          </cell>
          <cell r="S160">
            <v>150</v>
          </cell>
          <cell r="T160">
            <v>150</v>
          </cell>
        </row>
        <row r="161">
          <cell r="I161">
            <v>200</v>
          </cell>
          <cell r="J161">
            <v>175</v>
          </cell>
          <cell r="K161">
            <v>150</v>
          </cell>
          <cell r="L161">
            <v>150</v>
          </cell>
          <cell r="M161">
            <v>150</v>
          </cell>
          <cell r="N161">
            <v>150</v>
          </cell>
          <cell r="O161">
            <v>150</v>
          </cell>
          <cell r="P161">
            <v>150</v>
          </cell>
          <cell r="Q161">
            <v>150</v>
          </cell>
          <cell r="R161">
            <v>150</v>
          </cell>
          <cell r="S161">
            <v>150</v>
          </cell>
          <cell r="T161">
            <v>150</v>
          </cell>
        </row>
        <row r="164">
          <cell r="I164">
            <v>3.7160931287140049E-2</v>
          </cell>
          <cell r="J164">
            <v>3.6145002060547646E-2</v>
          </cell>
          <cell r="K164">
            <v>3.7265512882257851E-2</v>
          </cell>
          <cell r="L164">
            <v>3.8943003426187506E-2</v>
          </cell>
          <cell r="M164">
            <v>3.8606492498134332E-2</v>
          </cell>
          <cell r="N164">
            <v>3.821816883561819E-2</v>
          </cell>
          <cell r="O164">
            <v>3.7758326836739825E-2</v>
          </cell>
          <cell r="P164">
            <v>3.720539545691616E-2</v>
          </cell>
          <cell r="Q164">
            <v>3.6535685795451522E-2</v>
          </cell>
          <cell r="R164">
            <v>3.5723500709172622E-2</v>
          </cell>
          <cell r="S164">
            <v>3.4929370426026937E-2</v>
          </cell>
          <cell r="T164">
            <v>3.4152893589326584E-2</v>
          </cell>
        </row>
        <row r="165">
          <cell r="I165">
            <v>0</v>
          </cell>
          <cell r="J165">
            <v>0.12999452654625071</v>
          </cell>
          <cell r="K165">
            <v>0.13536159618647894</v>
          </cell>
          <cell r="L165">
            <v>0.13666642090897818</v>
          </cell>
          <cell r="M165">
            <v>0.13076467488116447</v>
          </cell>
          <cell r="N165">
            <v>0.13055707166496089</v>
          </cell>
          <cell r="O165">
            <v>0.13034918716205299</v>
          </cell>
          <cell r="P165">
            <v>0.13014103153510181</v>
          </cell>
          <cell r="Q165">
            <v>0.12993261500127373</v>
          </cell>
          <cell r="R165">
            <v>0.12972394783028754</v>
          </cell>
          <cell r="S165">
            <v>0.12951561577137652</v>
          </cell>
          <cell r="T165">
            <v>0.12930761828636259</v>
          </cell>
        </row>
        <row r="166">
          <cell r="I166">
            <v>7.6052896788451702E-2</v>
          </cell>
          <cell r="J166">
            <v>7.7204950952413531E-2</v>
          </cell>
          <cell r="K166">
            <v>7.9593388524672584E-2</v>
          </cell>
          <cell r="L166">
            <v>8.1102919363022691E-2</v>
          </cell>
          <cell r="M166">
            <v>7.9774979154540404E-2</v>
          </cell>
          <cell r="N166">
            <v>7.8557044931187481E-2</v>
          </cell>
          <cell r="O166">
            <v>7.7334079831048244E-2</v>
          </cell>
          <cell r="P166">
            <v>7.6014112141373519E-2</v>
          </cell>
          <cell r="Q166">
            <v>7.451847959703535E-2</v>
          </cell>
          <cell r="R166">
            <v>7.277544409522696E-2</v>
          </cell>
          <cell r="S166">
            <v>7.1073179322732882E-2</v>
          </cell>
          <cell r="T166">
            <v>6.9410731625788119E-2</v>
          </cell>
        </row>
        <row r="167">
          <cell r="I167">
            <v>0.13884195723434531</v>
          </cell>
          <cell r="J167">
            <v>0.15060132931539175</v>
          </cell>
          <cell r="K167">
            <v>0.15660691584477918</v>
          </cell>
          <cell r="L167">
            <v>0.16058340849524522</v>
          </cell>
          <cell r="M167">
            <v>0.1582786775459798</v>
          </cell>
          <cell r="N167">
            <v>0.15602771982477212</v>
          </cell>
          <cell r="O167">
            <v>0.15368446094253269</v>
          </cell>
          <cell r="P167">
            <v>0.15110660443369459</v>
          </cell>
          <cell r="Q167">
            <v>0.14815768046453984</v>
          </cell>
          <cell r="R167">
            <v>0.14470505442042533</v>
          </cell>
          <cell r="S167">
            <v>0.14133288742887645</v>
          </cell>
          <cell r="T167">
            <v>0.13803930449414878</v>
          </cell>
        </row>
        <row r="168">
          <cell r="I168">
            <v>3.0317748924999471E-2</v>
          </cell>
          <cell r="J168">
            <v>3.5257757402016351E-2</v>
          </cell>
          <cell r="K168">
            <v>3.8386009160332246E-2</v>
          </cell>
          <cell r="L168">
            <v>3.954172256940703E-2</v>
          </cell>
          <cell r="M168">
            <v>3.9022513573818564E-2</v>
          </cell>
          <cell r="N168">
            <v>3.8528258923286145E-2</v>
          </cell>
          <cell r="O168">
            <v>3.8002965908624529E-2</v>
          </cell>
          <cell r="P168">
            <v>3.7407416203158614E-2</v>
          </cell>
          <cell r="Q168">
            <v>3.670867296233301E-2</v>
          </cell>
          <cell r="R168">
            <v>3.5875857289928786E-2</v>
          </cell>
          <cell r="S168">
            <v>3.506193584300947E-2</v>
          </cell>
          <cell r="T168">
            <v>3.4266479965188661E-2</v>
          </cell>
        </row>
        <row r="172">
          <cell r="I172">
            <v>0</v>
          </cell>
          <cell r="J172">
            <v>0</v>
          </cell>
          <cell r="K172">
            <v>0</v>
          </cell>
          <cell r="L172">
            <v>0</v>
          </cell>
          <cell r="M172">
            <v>0</v>
          </cell>
          <cell r="N172">
            <v>0</v>
          </cell>
          <cell r="O172">
            <v>0</v>
          </cell>
          <cell r="P172">
            <v>0</v>
          </cell>
          <cell r="Q172">
            <v>0</v>
          </cell>
          <cell r="R172">
            <v>0</v>
          </cell>
          <cell r="S172">
            <v>0</v>
          </cell>
          <cell r="T172">
            <v>0</v>
          </cell>
        </row>
        <row r="173">
          <cell r="I173">
            <v>0</v>
          </cell>
          <cell r="J173">
            <v>0</v>
          </cell>
          <cell r="K173">
            <v>0</v>
          </cell>
          <cell r="L173">
            <v>0</v>
          </cell>
          <cell r="M173">
            <v>0</v>
          </cell>
          <cell r="N173">
            <v>0</v>
          </cell>
          <cell r="O173">
            <v>0</v>
          </cell>
          <cell r="P173">
            <v>0</v>
          </cell>
          <cell r="Q173">
            <v>0</v>
          </cell>
          <cell r="R173">
            <v>0</v>
          </cell>
          <cell r="S173">
            <v>0</v>
          </cell>
          <cell r="T173">
            <v>0</v>
          </cell>
        </row>
        <row r="174">
          <cell r="I174">
            <v>0</v>
          </cell>
          <cell r="J174">
            <v>0</v>
          </cell>
          <cell r="K174">
            <v>0</v>
          </cell>
          <cell r="L174">
            <v>0</v>
          </cell>
          <cell r="M174">
            <v>0</v>
          </cell>
          <cell r="N174">
            <v>0</v>
          </cell>
          <cell r="O174">
            <v>0</v>
          </cell>
          <cell r="P174">
            <v>0</v>
          </cell>
          <cell r="Q174">
            <v>0</v>
          </cell>
          <cell r="R174">
            <v>0</v>
          </cell>
          <cell r="S174">
            <v>0</v>
          </cell>
          <cell r="T174">
            <v>0</v>
          </cell>
        </row>
        <row r="175">
          <cell r="I175">
            <v>0</v>
          </cell>
          <cell r="J175">
            <v>0</v>
          </cell>
          <cell r="K175">
            <v>0</v>
          </cell>
          <cell r="L175">
            <v>0</v>
          </cell>
          <cell r="M175">
            <v>0</v>
          </cell>
          <cell r="N175">
            <v>0</v>
          </cell>
          <cell r="O175">
            <v>0</v>
          </cell>
          <cell r="P175">
            <v>0</v>
          </cell>
          <cell r="Q175">
            <v>0</v>
          </cell>
          <cell r="R175">
            <v>0</v>
          </cell>
          <cell r="S175">
            <v>0</v>
          </cell>
          <cell r="T175">
            <v>0</v>
          </cell>
        </row>
        <row r="176">
          <cell r="I176">
            <v>0</v>
          </cell>
          <cell r="J176">
            <v>0</v>
          </cell>
          <cell r="K176">
            <v>0</v>
          </cell>
          <cell r="L176">
            <v>0</v>
          </cell>
          <cell r="M176">
            <v>0</v>
          </cell>
          <cell r="N176">
            <v>0</v>
          </cell>
          <cell r="O176">
            <v>0</v>
          </cell>
          <cell r="P176">
            <v>0</v>
          </cell>
          <cell r="Q176">
            <v>0</v>
          </cell>
          <cell r="R176">
            <v>0</v>
          </cell>
          <cell r="S176">
            <v>0</v>
          </cell>
          <cell r="T176">
            <v>0</v>
          </cell>
        </row>
        <row r="178">
          <cell r="I178">
            <v>0.16</v>
          </cell>
          <cell r="J178">
            <v>0.16</v>
          </cell>
          <cell r="K178">
            <v>0.16</v>
          </cell>
          <cell r="L178">
            <v>0.16</v>
          </cell>
          <cell r="M178">
            <v>0.16</v>
          </cell>
          <cell r="N178">
            <v>0.16</v>
          </cell>
          <cell r="O178">
            <v>0.16</v>
          </cell>
          <cell r="P178">
            <v>0.16</v>
          </cell>
          <cell r="Q178">
            <v>0.16</v>
          </cell>
          <cell r="R178">
            <v>0.16</v>
          </cell>
          <cell r="S178">
            <v>0.16</v>
          </cell>
          <cell r="T178">
            <v>0.16</v>
          </cell>
        </row>
        <row r="179">
          <cell r="I179">
            <v>0</v>
          </cell>
          <cell r="J179">
            <v>0.2</v>
          </cell>
          <cell r="K179">
            <v>0.2</v>
          </cell>
          <cell r="L179">
            <v>0.2</v>
          </cell>
          <cell r="M179">
            <v>0.2</v>
          </cell>
          <cell r="N179">
            <v>0.2</v>
          </cell>
          <cell r="O179">
            <v>0.2</v>
          </cell>
          <cell r="P179">
            <v>0.2</v>
          </cell>
          <cell r="Q179">
            <v>0.2</v>
          </cell>
          <cell r="R179">
            <v>0.2</v>
          </cell>
          <cell r="S179">
            <v>0.2</v>
          </cell>
          <cell r="T179">
            <v>0.2</v>
          </cell>
        </row>
        <row r="180">
          <cell r="I180">
            <v>0.16</v>
          </cell>
          <cell r="J180">
            <v>0.16</v>
          </cell>
          <cell r="K180">
            <v>0.16</v>
          </cell>
          <cell r="L180">
            <v>0.16</v>
          </cell>
          <cell r="M180">
            <v>0.16</v>
          </cell>
          <cell r="N180">
            <v>0.16</v>
          </cell>
          <cell r="O180">
            <v>0.16</v>
          </cell>
          <cell r="P180">
            <v>0.16</v>
          </cell>
          <cell r="Q180">
            <v>0.16</v>
          </cell>
          <cell r="R180">
            <v>0.16</v>
          </cell>
          <cell r="S180">
            <v>0.16</v>
          </cell>
          <cell r="T180">
            <v>0.16</v>
          </cell>
        </row>
        <row r="181">
          <cell r="I181">
            <v>0.16</v>
          </cell>
          <cell r="J181">
            <v>0.16</v>
          </cell>
          <cell r="K181">
            <v>0.16</v>
          </cell>
          <cell r="L181">
            <v>0.16</v>
          </cell>
          <cell r="M181">
            <v>0.16</v>
          </cell>
          <cell r="N181">
            <v>0.16</v>
          </cell>
          <cell r="O181">
            <v>0.16</v>
          </cell>
          <cell r="P181">
            <v>0.16</v>
          </cell>
          <cell r="Q181">
            <v>0.16</v>
          </cell>
          <cell r="R181">
            <v>0.16</v>
          </cell>
          <cell r="S181">
            <v>0.16</v>
          </cell>
          <cell r="T181">
            <v>0.16</v>
          </cell>
        </row>
        <row r="182">
          <cell r="I182">
            <v>0.16</v>
          </cell>
          <cell r="J182">
            <v>0.16</v>
          </cell>
          <cell r="K182">
            <v>0.16</v>
          </cell>
          <cell r="L182">
            <v>0.16</v>
          </cell>
          <cell r="M182">
            <v>0.16</v>
          </cell>
          <cell r="N182">
            <v>0.16</v>
          </cell>
          <cell r="O182">
            <v>0.16</v>
          </cell>
          <cell r="P182">
            <v>0.16</v>
          </cell>
          <cell r="Q182">
            <v>0.16</v>
          </cell>
          <cell r="R182">
            <v>0.16</v>
          </cell>
          <cell r="S182">
            <v>0.16</v>
          </cell>
          <cell r="T182">
            <v>0.16</v>
          </cell>
        </row>
        <row r="184">
          <cell r="I184">
            <v>0</v>
          </cell>
          <cell r="J184">
            <v>0.05</v>
          </cell>
          <cell r="K184">
            <v>0.05</v>
          </cell>
          <cell r="L184">
            <v>0.05</v>
          </cell>
          <cell r="M184">
            <v>0.05</v>
          </cell>
          <cell r="N184">
            <v>0.05</v>
          </cell>
          <cell r="O184">
            <v>0.05</v>
          </cell>
          <cell r="P184">
            <v>0.05</v>
          </cell>
          <cell r="Q184">
            <v>0.05</v>
          </cell>
          <cell r="R184">
            <v>0.05</v>
          </cell>
          <cell r="S184">
            <v>0.05</v>
          </cell>
          <cell r="T184">
            <v>0.05</v>
          </cell>
        </row>
        <row r="185">
          <cell r="I185">
            <v>0</v>
          </cell>
          <cell r="J185">
            <v>0.05</v>
          </cell>
          <cell r="K185">
            <v>0.05</v>
          </cell>
          <cell r="L185">
            <v>0.05</v>
          </cell>
          <cell r="M185">
            <v>0.05</v>
          </cell>
          <cell r="N185">
            <v>0.05</v>
          </cell>
          <cell r="O185">
            <v>0.05</v>
          </cell>
          <cell r="P185">
            <v>0.05</v>
          </cell>
          <cell r="Q185">
            <v>0.05</v>
          </cell>
          <cell r="R185">
            <v>0.05</v>
          </cell>
          <cell r="S185">
            <v>0.05</v>
          </cell>
          <cell r="T185">
            <v>0.05</v>
          </cell>
        </row>
        <row r="186">
          <cell r="I186">
            <v>0</v>
          </cell>
          <cell r="J186">
            <v>0.05</v>
          </cell>
          <cell r="K186">
            <v>0.05</v>
          </cell>
          <cell r="L186">
            <v>0.05</v>
          </cell>
          <cell r="M186">
            <v>0.05</v>
          </cell>
          <cell r="N186">
            <v>0.05</v>
          </cell>
          <cell r="O186">
            <v>0.05</v>
          </cell>
          <cell r="P186">
            <v>0.05</v>
          </cell>
          <cell r="Q186">
            <v>0.05</v>
          </cell>
          <cell r="R186">
            <v>0.05</v>
          </cell>
          <cell r="S186">
            <v>0.05</v>
          </cell>
          <cell r="T186">
            <v>0.05</v>
          </cell>
        </row>
        <row r="187">
          <cell r="I187">
            <v>0</v>
          </cell>
          <cell r="J187">
            <v>0.05</v>
          </cell>
          <cell r="K187">
            <v>0.05</v>
          </cell>
          <cell r="L187">
            <v>0.05</v>
          </cell>
          <cell r="M187">
            <v>0.05</v>
          </cell>
          <cell r="N187">
            <v>0.05</v>
          </cell>
          <cell r="O187">
            <v>0.05</v>
          </cell>
          <cell r="P187">
            <v>0.05</v>
          </cell>
          <cell r="Q187">
            <v>0.05</v>
          </cell>
          <cell r="R187">
            <v>0.05</v>
          </cell>
          <cell r="S187">
            <v>0.05</v>
          </cell>
          <cell r="T187">
            <v>0.05</v>
          </cell>
        </row>
        <row r="188">
          <cell r="I188">
            <v>0</v>
          </cell>
          <cell r="J188">
            <v>0.05</v>
          </cell>
          <cell r="K188">
            <v>0.05</v>
          </cell>
          <cell r="L188">
            <v>0.05</v>
          </cell>
          <cell r="M188">
            <v>0.05</v>
          </cell>
          <cell r="N188">
            <v>0.05</v>
          </cell>
          <cell r="O188">
            <v>0.05</v>
          </cell>
          <cell r="P188">
            <v>0.05</v>
          </cell>
          <cell r="Q188">
            <v>0.05</v>
          </cell>
          <cell r="R188">
            <v>0.05</v>
          </cell>
          <cell r="S188">
            <v>0.05</v>
          </cell>
          <cell r="T188">
            <v>0.05</v>
          </cell>
        </row>
        <row r="191">
          <cell r="I191">
            <v>0</v>
          </cell>
          <cell r="J191">
            <v>0</v>
          </cell>
          <cell r="K191">
            <v>0</v>
          </cell>
          <cell r="L191">
            <v>0</v>
          </cell>
          <cell r="M191">
            <v>0</v>
          </cell>
          <cell r="N191">
            <v>0</v>
          </cell>
          <cell r="O191">
            <v>0</v>
          </cell>
          <cell r="P191">
            <v>0</v>
          </cell>
          <cell r="Q191">
            <v>0</v>
          </cell>
          <cell r="R191">
            <v>0</v>
          </cell>
          <cell r="S191">
            <v>0</v>
          </cell>
          <cell r="T191">
            <v>0</v>
          </cell>
        </row>
        <row r="192">
          <cell r="I192">
            <v>0</v>
          </cell>
          <cell r="J192">
            <v>0</v>
          </cell>
          <cell r="K192">
            <v>0</v>
          </cell>
          <cell r="L192">
            <v>0</v>
          </cell>
          <cell r="M192">
            <v>0</v>
          </cell>
          <cell r="N192">
            <v>0</v>
          </cell>
          <cell r="O192">
            <v>0</v>
          </cell>
          <cell r="P192">
            <v>0</v>
          </cell>
          <cell r="Q192">
            <v>0</v>
          </cell>
          <cell r="R192">
            <v>0</v>
          </cell>
          <cell r="S192">
            <v>0</v>
          </cell>
          <cell r="T192">
            <v>0</v>
          </cell>
        </row>
        <row r="193">
          <cell r="I193">
            <v>0</v>
          </cell>
          <cell r="J193">
            <v>0</v>
          </cell>
          <cell r="K193">
            <v>0</v>
          </cell>
          <cell r="L193">
            <v>0</v>
          </cell>
          <cell r="M193">
            <v>0</v>
          </cell>
          <cell r="N193">
            <v>0</v>
          </cell>
          <cell r="O193">
            <v>0</v>
          </cell>
          <cell r="P193">
            <v>0</v>
          </cell>
          <cell r="Q193">
            <v>0</v>
          </cell>
          <cell r="R193">
            <v>0</v>
          </cell>
          <cell r="S193">
            <v>0</v>
          </cell>
          <cell r="T193">
            <v>0</v>
          </cell>
        </row>
        <row r="194">
          <cell r="I194">
            <v>0</v>
          </cell>
          <cell r="J194">
            <v>0</v>
          </cell>
          <cell r="K194">
            <v>0</v>
          </cell>
          <cell r="L194">
            <v>0</v>
          </cell>
          <cell r="M194">
            <v>0</v>
          </cell>
          <cell r="N194">
            <v>0</v>
          </cell>
          <cell r="O194">
            <v>0</v>
          </cell>
          <cell r="P194">
            <v>0</v>
          </cell>
          <cell r="Q194">
            <v>0</v>
          </cell>
          <cell r="R194">
            <v>0</v>
          </cell>
          <cell r="S194">
            <v>0</v>
          </cell>
          <cell r="T194">
            <v>0</v>
          </cell>
        </row>
        <row r="195">
          <cell r="I195">
            <v>0</v>
          </cell>
          <cell r="J195">
            <v>0</v>
          </cell>
          <cell r="K195">
            <v>0</v>
          </cell>
          <cell r="L195">
            <v>0</v>
          </cell>
          <cell r="M195">
            <v>0</v>
          </cell>
          <cell r="N195">
            <v>0</v>
          </cell>
          <cell r="O195">
            <v>0</v>
          </cell>
          <cell r="P195">
            <v>0</v>
          </cell>
          <cell r="Q195">
            <v>0</v>
          </cell>
          <cell r="R195">
            <v>0</v>
          </cell>
          <cell r="S195">
            <v>0</v>
          </cell>
          <cell r="T195">
            <v>0</v>
          </cell>
        </row>
        <row r="201">
          <cell r="I201">
            <v>0.03</v>
          </cell>
          <cell r="J201">
            <v>0.03</v>
          </cell>
          <cell r="K201">
            <v>0.03</v>
          </cell>
          <cell r="L201">
            <v>0.03</v>
          </cell>
          <cell r="M201">
            <v>0.03</v>
          </cell>
          <cell r="N201">
            <v>0.03</v>
          </cell>
          <cell r="O201">
            <v>0.03</v>
          </cell>
          <cell r="P201">
            <v>0.03</v>
          </cell>
          <cell r="Q201">
            <v>0.03</v>
          </cell>
          <cell r="R201">
            <v>0.03</v>
          </cell>
          <cell r="S201">
            <v>0.03</v>
          </cell>
          <cell r="T201">
            <v>0.03</v>
          </cell>
        </row>
        <row r="202">
          <cell r="I202">
            <v>0.02</v>
          </cell>
          <cell r="J202">
            <v>0.02</v>
          </cell>
          <cell r="K202">
            <v>0.03</v>
          </cell>
          <cell r="L202">
            <v>0.03</v>
          </cell>
          <cell r="M202">
            <v>0.03</v>
          </cell>
          <cell r="N202">
            <v>0.03</v>
          </cell>
          <cell r="O202">
            <v>0.03</v>
          </cell>
          <cell r="P202">
            <v>0.03</v>
          </cell>
          <cell r="Q202">
            <v>0.03</v>
          </cell>
          <cell r="R202">
            <v>0.03</v>
          </cell>
          <cell r="S202">
            <v>0.03</v>
          </cell>
          <cell r="T202">
            <v>0.03</v>
          </cell>
        </row>
        <row r="203">
          <cell r="I203">
            <v>0.03</v>
          </cell>
          <cell r="J203">
            <v>0.03</v>
          </cell>
          <cell r="K203">
            <v>0.03</v>
          </cell>
          <cell r="L203">
            <v>0.03</v>
          </cell>
          <cell r="M203">
            <v>0.03</v>
          </cell>
          <cell r="N203">
            <v>0.03</v>
          </cell>
          <cell r="O203">
            <v>0.03</v>
          </cell>
          <cell r="P203">
            <v>0.03</v>
          </cell>
          <cell r="Q203">
            <v>0.03</v>
          </cell>
          <cell r="R203">
            <v>0.03</v>
          </cell>
          <cell r="S203">
            <v>0.03</v>
          </cell>
          <cell r="T203">
            <v>0.03</v>
          </cell>
        </row>
        <row r="204">
          <cell r="I204">
            <v>0.03</v>
          </cell>
          <cell r="J204">
            <v>0.03</v>
          </cell>
          <cell r="K204">
            <v>0.03</v>
          </cell>
          <cell r="L204">
            <v>0.03</v>
          </cell>
          <cell r="M204">
            <v>0.03</v>
          </cell>
          <cell r="N204">
            <v>0.03</v>
          </cell>
          <cell r="O204">
            <v>0.03</v>
          </cell>
          <cell r="P204">
            <v>0.03</v>
          </cell>
          <cell r="Q204">
            <v>0.03</v>
          </cell>
          <cell r="R204">
            <v>0.03</v>
          </cell>
          <cell r="S204">
            <v>0.03</v>
          </cell>
          <cell r="T204">
            <v>0.03</v>
          </cell>
        </row>
        <row r="205">
          <cell r="I205">
            <v>0.02</v>
          </cell>
          <cell r="J205">
            <v>0.02</v>
          </cell>
          <cell r="K205">
            <v>0.03</v>
          </cell>
          <cell r="L205">
            <v>0.03</v>
          </cell>
          <cell r="M205">
            <v>0.03</v>
          </cell>
          <cell r="N205">
            <v>0.03</v>
          </cell>
          <cell r="O205">
            <v>0.03</v>
          </cell>
          <cell r="P205">
            <v>0.03</v>
          </cell>
          <cell r="Q205">
            <v>0.03</v>
          </cell>
          <cell r="R205">
            <v>0.03</v>
          </cell>
          <cell r="S205">
            <v>0.03</v>
          </cell>
          <cell r="T205">
            <v>0.03</v>
          </cell>
        </row>
        <row r="207">
          <cell r="I207">
            <v>0.6</v>
          </cell>
          <cell r="J207">
            <v>0.45</v>
          </cell>
          <cell r="K207">
            <v>0.45450000000000002</v>
          </cell>
          <cell r="L207">
            <v>0.45904500000000004</v>
          </cell>
          <cell r="M207">
            <v>0.46363545000000006</v>
          </cell>
          <cell r="N207">
            <v>0.46827180450000006</v>
          </cell>
          <cell r="O207">
            <v>0.47295452254500003</v>
          </cell>
          <cell r="P207">
            <v>0.47768406777045003</v>
          </cell>
          <cell r="Q207">
            <v>0.48246090844815454</v>
          </cell>
          <cell r="R207">
            <v>0.4872855175326361</v>
          </cell>
          <cell r="S207">
            <v>0.4872855175326361</v>
          </cell>
          <cell r="T207">
            <v>0.4872855175326361</v>
          </cell>
        </row>
        <row r="208">
          <cell r="I208">
            <v>0.65</v>
          </cell>
          <cell r="J208">
            <v>1.8277474143800139</v>
          </cell>
          <cell r="K208">
            <v>0.46335028623016389</v>
          </cell>
          <cell r="L208">
            <v>0.45904500000000004</v>
          </cell>
          <cell r="M208">
            <v>0.46363545000000006</v>
          </cell>
          <cell r="N208">
            <v>0.46827180450000006</v>
          </cell>
          <cell r="O208">
            <v>0.47295452254500003</v>
          </cell>
          <cell r="P208">
            <v>0.47768406777045003</v>
          </cell>
          <cell r="Q208">
            <v>0.48246090844815454</v>
          </cell>
          <cell r="R208">
            <v>0.4872855175326361</v>
          </cell>
          <cell r="S208">
            <v>0.4872855175326361</v>
          </cell>
          <cell r="T208">
            <v>0.4872855175326361</v>
          </cell>
        </row>
        <row r="209">
          <cell r="I209">
            <v>0.8</v>
          </cell>
          <cell r="J209">
            <v>0.45</v>
          </cell>
          <cell r="K209">
            <v>0.45450000000000002</v>
          </cell>
          <cell r="L209">
            <v>0.45904500000000004</v>
          </cell>
          <cell r="M209">
            <v>0.46363545000000006</v>
          </cell>
          <cell r="N209">
            <v>0.46827180450000006</v>
          </cell>
          <cell r="O209">
            <v>0.47295452254500003</v>
          </cell>
          <cell r="P209">
            <v>0.47768406777045003</v>
          </cell>
          <cell r="Q209">
            <v>0.48246090844815454</v>
          </cell>
          <cell r="R209">
            <v>0.4872855175326361</v>
          </cell>
          <cell r="S209">
            <v>0.4872855175326361</v>
          </cell>
          <cell r="T209">
            <v>0.4872855175326361</v>
          </cell>
        </row>
        <row r="210">
          <cell r="I210">
            <v>0.8</v>
          </cell>
          <cell r="J210">
            <v>0.45</v>
          </cell>
          <cell r="K210">
            <v>0.45450000000000002</v>
          </cell>
          <cell r="L210">
            <v>0.45904500000000004</v>
          </cell>
          <cell r="M210">
            <v>0.46363545000000006</v>
          </cell>
          <cell r="N210">
            <v>0.46827180450000006</v>
          </cell>
          <cell r="O210">
            <v>0.47295452254500003</v>
          </cell>
          <cell r="P210">
            <v>0.47768406777045003</v>
          </cell>
          <cell r="Q210">
            <v>0.48246090844815454</v>
          </cell>
          <cell r="R210">
            <v>0.4872855175326361</v>
          </cell>
          <cell r="S210">
            <v>0.4872855175326361</v>
          </cell>
          <cell r="T210">
            <v>0.4872855175326361</v>
          </cell>
        </row>
        <row r="211">
          <cell r="I211">
            <v>0.8</v>
          </cell>
          <cell r="J211">
            <v>0.45</v>
          </cell>
          <cell r="K211">
            <v>0.45450000000000002</v>
          </cell>
          <cell r="L211">
            <v>0.45904500000000004</v>
          </cell>
          <cell r="M211">
            <v>0.46363545000000006</v>
          </cell>
          <cell r="N211">
            <v>0.46827180450000006</v>
          </cell>
          <cell r="O211">
            <v>0.47295452254500003</v>
          </cell>
          <cell r="P211">
            <v>0.47768406777045003</v>
          </cell>
          <cell r="Q211">
            <v>0.48246090844815454</v>
          </cell>
          <cell r="R211">
            <v>0.4872855175326361</v>
          </cell>
          <cell r="S211">
            <v>0.4872855175326361</v>
          </cell>
          <cell r="T211">
            <v>0.4872855175326361</v>
          </cell>
        </row>
        <row r="213">
          <cell r="I213">
            <v>0</v>
          </cell>
          <cell r="J213">
            <v>0</v>
          </cell>
          <cell r="K213">
            <v>0</v>
          </cell>
          <cell r="L213">
            <v>0</v>
          </cell>
          <cell r="M213">
            <v>0</v>
          </cell>
          <cell r="N213">
            <v>0</v>
          </cell>
          <cell r="O213">
            <v>0</v>
          </cell>
          <cell r="P213">
            <v>0</v>
          </cell>
          <cell r="Q213">
            <v>0</v>
          </cell>
          <cell r="R213">
            <v>0</v>
          </cell>
          <cell r="S213">
            <v>0</v>
          </cell>
          <cell r="T213">
            <v>0</v>
          </cell>
        </row>
        <row r="214">
          <cell r="I214">
            <v>0.04</v>
          </cell>
          <cell r="J214">
            <v>0.04</v>
          </cell>
          <cell r="K214">
            <v>0.04</v>
          </cell>
          <cell r="L214">
            <v>0</v>
          </cell>
          <cell r="M214">
            <v>0</v>
          </cell>
          <cell r="N214">
            <v>0</v>
          </cell>
          <cell r="O214">
            <v>0</v>
          </cell>
          <cell r="P214">
            <v>0</v>
          </cell>
          <cell r="Q214">
            <v>0</v>
          </cell>
          <cell r="R214">
            <v>0</v>
          </cell>
          <cell r="S214">
            <v>0</v>
          </cell>
          <cell r="T214">
            <v>0</v>
          </cell>
        </row>
        <row r="215">
          <cell r="I215">
            <v>0</v>
          </cell>
          <cell r="J215">
            <v>0</v>
          </cell>
          <cell r="K215">
            <v>0</v>
          </cell>
          <cell r="L215">
            <v>0</v>
          </cell>
          <cell r="M215">
            <v>0</v>
          </cell>
          <cell r="N215">
            <v>0</v>
          </cell>
          <cell r="O215">
            <v>0</v>
          </cell>
          <cell r="P215">
            <v>0</v>
          </cell>
          <cell r="Q215">
            <v>0</v>
          </cell>
          <cell r="R215">
            <v>0</v>
          </cell>
          <cell r="S215">
            <v>0</v>
          </cell>
          <cell r="T215">
            <v>0</v>
          </cell>
        </row>
        <row r="216">
          <cell r="I216">
            <v>0</v>
          </cell>
          <cell r="J216">
            <v>0</v>
          </cell>
          <cell r="K216">
            <v>0</v>
          </cell>
          <cell r="L216">
            <v>0</v>
          </cell>
          <cell r="M216">
            <v>0</v>
          </cell>
          <cell r="N216">
            <v>0</v>
          </cell>
          <cell r="O216">
            <v>0</v>
          </cell>
          <cell r="P216">
            <v>0</v>
          </cell>
          <cell r="Q216">
            <v>0</v>
          </cell>
          <cell r="R216">
            <v>0</v>
          </cell>
          <cell r="S216">
            <v>0</v>
          </cell>
          <cell r="T216">
            <v>0</v>
          </cell>
        </row>
        <row r="217">
          <cell r="I217">
            <v>0</v>
          </cell>
          <cell r="J217">
            <v>0</v>
          </cell>
          <cell r="K217">
            <v>0</v>
          </cell>
          <cell r="L217">
            <v>0</v>
          </cell>
          <cell r="M217">
            <v>0</v>
          </cell>
          <cell r="N217">
            <v>0</v>
          </cell>
          <cell r="O217">
            <v>0</v>
          </cell>
          <cell r="P217">
            <v>0</v>
          </cell>
          <cell r="Q217">
            <v>0</v>
          </cell>
          <cell r="R217">
            <v>0</v>
          </cell>
          <cell r="S217">
            <v>0</v>
          </cell>
          <cell r="T217">
            <v>0</v>
          </cell>
        </row>
        <row r="221">
          <cell r="I221">
            <v>1700</v>
          </cell>
          <cell r="J221">
            <v>1700</v>
          </cell>
          <cell r="K221">
            <v>1700</v>
          </cell>
          <cell r="L221">
            <v>1700</v>
          </cell>
          <cell r="M221">
            <v>1700</v>
          </cell>
          <cell r="N221">
            <v>1700</v>
          </cell>
          <cell r="O221">
            <v>1700</v>
          </cell>
          <cell r="P221">
            <v>1700</v>
          </cell>
          <cell r="Q221">
            <v>1700</v>
          </cell>
          <cell r="R221">
            <v>1700</v>
          </cell>
          <cell r="S221">
            <v>1700</v>
          </cell>
          <cell r="T221">
            <v>1700</v>
          </cell>
        </row>
        <row r="222">
          <cell r="I222">
            <v>1600</v>
          </cell>
          <cell r="J222">
            <v>1600</v>
          </cell>
          <cell r="K222">
            <v>1600</v>
          </cell>
          <cell r="L222">
            <v>1600</v>
          </cell>
          <cell r="M222">
            <v>1600</v>
          </cell>
          <cell r="N222">
            <v>1600</v>
          </cell>
          <cell r="O222">
            <v>1600</v>
          </cell>
          <cell r="P222">
            <v>1600</v>
          </cell>
          <cell r="Q222">
            <v>1600</v>
          </cell>
          <cell r="R222">
            <v>1600</v>
          </cell>
          <cell r="S222">
            <v>1600</v>
          </cell>
          <cell r="T222">
            <v>1600</v>
          </cell>
        </row>
        <row r="223">
          <cell r="I223">
            <v>1700</v>
          </cell>
          <cell r="J223">
            <v>1700</v>
          </cell>
          <cell r="K223">
            <v>1700</v>
          </cell>
          <cell r="L223">
            <v>1700</v>
          </cell>
          <cell r="M223">
            <v>1700</v>
          </cell>
          <cell r="N223">
            <v>1700</v>
          </cell>
          <cell r="O223">
            <v>1700</v>
          </cell>
          <cell r="P223">
            <v>1700</v>
          </cell>
          <cell r="Q223">
            <v>1700</v>
          </cell>
          <cell r="R223">
            <v>1700</v>
          </cell>
          <cell r="S223">
            <v>1700</v>
          </cell>
          <cell r="T223">
            <v>1700</v>
          </cell>
        </row>
        <row r="224">
          <cell r="I224">
            <v>1700</v>
          </cell>
          <cell r="J224">
            <v>1700</v>
          </cell>
          <cell r="K224">
            <v>1700</v>
          </cell>
          <cell r="L224">
            <v>1700</v>
          </cell>
          <cell r="M224">
            <v>1700</v>
          </cell>
          <cell r="N224">
            <v>1700</v>
          </cell>
          <cell r="O224">
            <v>1700</v>
          </cell>
          <cell r="P224">
            <v>1700</v>
          </cell>
          <cell r="Q224">
            <v>1700</v>
          </cell>
          <cell r="R224">
            <v>1700</v>
          </cell>
          <cell r="S224">
            <v>1700</v>
          </cell>
          <cell r="T224">
            <v>1700</v>
          </cell>
        </row>
        <row r="225">
          <cell r="I225">
            <v>1700</v>
          </cell>
          <cell r="J225">
            <v>1700</v>
          </cell>
          <cell r="K225">
            <v>1700</v>
          </cell>
          <cell r="L225">
            <v>1700</v>
          </cell>
          <cell r="M225">
            <v>1700</v>
          </cell>
          <cell r="N225">
            <v>1700</v>
          </cell>
          <cell r="O225">
            <v>1700</v>
          </cell>
          <cell r="P225">
            <v>1700</v>
          </cell>
          <cell r="Q225">
            <v>1700</v>
          </cell>
          <cell r="R225">
            <v>1700</v>
          </cell>
          <cell r="S225">
            <v>1700</v>
          </cell>
          <cell r="T225">
            <v>1700</v>
          </cell>
        </row>
        <row r="227">
          <cell r="I227">
            <v>187.93479328588191</v>
          </cell>
          <cell r="J227">
            <v>327.49544386031863</v>
          </cell>
          <cell r="K227">
            <v>309.0660664245944</v>
          </cell>
          <cell r="L227">
            <v>321.92672639716307</v>
          </cell>
          <cell r="M227">
            <v>316.35374511327893</v>
          </cell>
          <cell r="N227">
            <v>312.80433292386664</v>
          </cell>
          <cell r="O227">
            <v>309.70229721343304</v>
          </cell>
          <cell r="P227">
            <v>306.15737154070661</v>
          </cell>
          <cell r="Q227">
            <v>301.72885558153939</v>
          </cell>
          <cell r="R227">
            <v>296.29101719126101</v>
          </cell>
          <cell r="S227">
            <v>290.95118098344471</v>
          </cell>
          <cell r="T227">
            <v>285.70758073646385</v>
          </cell>
        </row>
        <row r="228">
          <cell r="I228">
            <v>0</v>
          </cell>
          <cell r="J228">
            <v>136.6529910370636</v>
          </cell>
          <cell r="K228">
            <v>209.36295795089296</v>
          </cell>
          <cell r="L228">
            <v>340.53088570569571</v>
          </cell>
          <cell r="M228">
            <v>409.49782383731366</v>
          </cell>
          <cell r="N228">
            <v>426.49335640916644</v>
          </cell>
          <cell r="O228">
            <v>438.79208990898269</v>
          </cell>
          <cell r="P228">
            <v>413.8034782537049</v>
          </cell>
          <cell r="Q228">
            <v>396.33313699112023</v>
          </cell>
          <cell r="R228">
            <v>359.22936609858931</v>
          </cell>
          <cell r="S228">
            <v>325.59916248054111</v>
          </cell>
          <cell r="T228">
            <v>295.11733898429225</v>
          </cell>
        </row>
        <row r="229">
          <cell r="I229">
            <v>185.75888529005144</v>
          </cell>
          <cell r="J229">
            <v>309.05100977043884</v>
          </cell>
          <cell r="K229">
            <v>300.70657092436301</v>
          </cell>
          <cell r="L229">
            <v>314.77100436955499</v>
          </cell>
          <cell r="M229">
            <v>317.54926382253353</v>
          </cell>
          <cell r="N229">
            <v>319.28915191513033</v>
          </cell>
          <cell r="O229">
            <v>319.63884298919169</v>
          </cell>
          <cell r="P229">
            <v>318.38321926769152</v>
          </cell>
          <cell r="Q229">
            <v>315.46109663514665</v>
          </cell>
          <cell r="R229">
            <v>310.97039479645736</v>
          </cell>
          <cell r="S229">
            <v>306.54361970886072</v>
          </cell>
          <cell r="T229">
            <v>302.17986135213005</v>
          </cell>
        </row>
        <row r="230">
          <cell r="I230">
            <v>188.03706874574067</v>
          </cell>
          <cell r="J230">
            <v>295.35166673547872</v>
          </cell>
          <cell r="K230">
            <v>313.37949363160317</v>
          </cell>
          <cell r="L230">
            <v>343.08937169158821</v>
          </cell>
          <cell r="M230">
            <v>337.47254914258679</v>
          </cell>
          <cell r="N230">
            <v>333.80121417824461</v>
          </cell>
          <cell r="O230">
            <v>330.48292860754424</v>
          </cell>
          <cell r="P230">
            <v>326.60430408414226</v>
          </cell>
          <cell r="Q230">
            <v>321.70608296963098</v>
          </cell>
          <cell r="R230">
            <v>315.65382812136613</v>
          </cell>
          <cell r="S230">
            <v>309.71543431175564</v>
          </cell>
          <cell r="T230">
            <v>303.88875947367768</v>
          </cell>
        </row>
        <row r="231">
          <cell r="I231">
            <v>238.98963335168625</v>
          </cell>
          <cell r="J231">
            <v>226.76527226210084</v>
          </cell>
          <cell r="K231">
            <v>238.02606992650342</v>
          </cell>
          <cell r="L231">
            <v>253.30392225966781</v>
          </cell>
          <cell r="M231">
            <v>262.53348966602033</v>
          </cell>
          <cell r="N231">
            <v>268.36769391477918</v>
          </cell>
          <cell r="O231">
            <v>271.49657379791239</v>
          </cell>
          <cell r="P231">
            <v>272.2936218656252</v>
          </cell>
          <cell r="Q231">
            <v>271.04375229150588</v>
          </cell>
          <cell r="R231">
            <v>268.04575533556311</v>
          </cell>
          <cell r="S231">
            <v>265.08091902498427</v>
          </cell>
          <cell r="T231">
            <v>262.14887657207169</v>
          </cell>
        </row>
        <row r="235">
          <cell r="I235">
            <v>338.10241064923633</v>
          </cell>
          <cell r="J235">
            <v>338.6322695639206</v>
          </cell>
          <cell r="K235">
            <v>346.28588161145609</v>
          </cell>
          <cell r="L235">
            <v>345.17892786827395</v>
          </cell>
          <cell r="M235">
            <v>343.24682835215674</v>
          </cell>
          <cell r="N235">
            <v>341.78529132260218</v>
          </cell>
          <cell r="O235">
            <v>340.96077858957995</v>
          </cell>
          <cell r="P235">
            <v>340.95837875569441</v>
          </cell>
          <cell r="Q235">
            <v>341.9990080350579</v>
          </cell>
          <cell r="R235">
            <v>344.35684762416997</v>
          </cell>
          <cell r="S235">
            <v>346.73094283799838</v>
          </cell>
          <cell r="T235">
            <v>349.12140574749833</v>
          </cell>
        </row>
        <row r="236">
          <cell r="I236">
            <v>0</v>
          </cell>
          <cell r="J236">
            <v>430.86</v>
          </cell>
          <cell r="K236">
            <v>441.98978880798626</v>
          </cell>
          <cell r="L236">
            <v>452.25910282535324</v>
          </cell>
          <cell r="M236">
            <v>460.43878057556486</v>
          </cell>
          <cell r="N236">
            <v>454.98453879039675</v>
          </cell>
          <cell r="O236">
            <v>449.75064238605677</v>
          </cell>
          <cell r="P236">
            <v>445.2402784815032</v>
          </cell>
          <cell r="Q236">
            <v>440.64427536261286</v>
          </cell>
          <cell r="R236">
            <v>436.47723873925838</v>
          </cell>
          <cell r="S236">
            <v>432.34960849241043</v>
          </cell>
          <cell r="T236">
            <v>428.26101196815449</v>
          </cell>
        </row>
        <row r="237">
          <cell r="I237">
            <v>378.38995167607987</v>
          </cell>
          <cell r="J237">
            <v>370.28508279476961</v>
          </cell>
          <cell r="K237">
            <v>367.32971155899071</v>
          </cell>
          <cell r="L237">
            <v>367.75646662254456</v>
          </cell>
          <cell r="M237">
            <v>365.45733378228203</v>
          </cell>
          <cell r="N237">
            <v>363.73345163369191</v>
          </cell>
          <cell r="O237">
            <v>362.721653267237</v>
          </cell>
          <cell r="P237">
            <v>362.59368026761064</v>
          </cell>
          <cell r="Q237">
            <v>363.567611566175</v>
          </cell>
          <cell r="R237">
            <v>365.9219873068393</v>
          </cell>
          <cell r="S237">
            <v>368.29160941420923</v>
          </cell>
          <cell r="T237">
            <v>370.67657662006053</v>
          </cell>
        </row>
        <row r="238">
          <cell r="I238">
            <v>355.88639563063248</v>
          </cell>
          <cell r="J238">
            <v>361.13860253484904</v>
          </cell>
          <cell r="K238">
            <v>366.25937697356778</v>
          </cell>
          <cell r="L238">
            <v>369.52170447707107</v>
          </cell>
          <cell r="M238">
            <v>367.3367480732976</v>
          </cell>
          <cell r="N238">
            <v>365.62884958253244</v>
          </cell>
          <cell r="O238">
            <v>364.56240267882004</v>
          </cell>
          <cell r="P238">
            <v>364.32148003238211</v>
          </cell>
          <cell r="Q238">
            <v>365.12652775847789</v>
          </cell>
          <cell r="R238">
            <v>367.25150584375837</v>
          </cell>
          <cell r="S238">
            <v>369.38885096216194</v>
          </cell>
          <cell r="T238">
            <v>371.53863508784656</v>
          </cell>
        </row>
        <row r="239">
          <cell r="I239">
            <v>439.59384577524139</v>
          </cell>
          <cell r="J239">
            <v>381.93566508299142</v>
          </cell>
          <cell r="K239">
            <v>320.73012003622307</v>
          </cell>
          <cell r="L239">
            <v>319.32840250962181</v>
          </cell>
          <cell r="M239">
            <v>317.06336869820774</v>
          </cell>
          <cell r="N239">
            <v>315.4221259391847</v>
          </cell>
          <cell r="O239">
            <v>314.47423873368103</v>
          </cell>
          <cell r="P239">
            <v>314.34603032319291</v>
          </cell>
          <cell r="Q239">
            <v>315.21650379644529</v>
          </cell>
          <cell r="R239">
            <v>317.32397966099518</v>
          </cell>
          <cell r="S239">
            <v>319.44554569679616</v>
          </cell>
          <cell r="T239">
            <v>321.58129610797607</v>
          </cell>
        </row>
        <row r="241">
          <cell r="I241">
            <v>0.05</v>
          </cell>
          <cell r="J241">
            <v>0.05</v>
          </cell>
          <cell r="K241">
            <v>0.05</v>
          </cell>
          <cell r="L241">
            <v>0.05</v>
          </cell>
          <cell r="M241">
            <v>0.05</v>
          </cell>
          <cell r="N241">
            <v>0.05</v>
          </cell>
          <cell r="O241">
            <v>0.05</v>
          </cell>
          <cell r="P241">
            <v>0.05</v>
          </cell>
          <cell r="Q241">
            <v>0.05</v>
          </cell>
          <cell r="R241">
            <v>0.05</v>
          </cell>
          <cell r="S241">
            <v>0.05</v>
          </cell>
          <cell r="T241">
            <v>0.05</v>
          </cell>
        </row>
        <row r="242">
          <cell r="I242">
            <v>0.05</v>
          </cell>
          <cell r="J242">
            <v>0.05</v>
          </cell>
          <cell r="K242">
            <v>0.05</v>
          </cell>
          <cell r="L242">
            <v>0.05</v>
          </cell>
          <cell r="M242">
            <v>0.05</v>
          </cell>
          <cell r="N242">
            <v>0.05</v>
          </cell>
          <cell r="O242">
            <v>0.05</v>
          </cell>
          <cell r="P242">
            <v>0.05</v>
          </cell>
          <cell r="Q242">
            <v>0.05</v>
          </cell>
          <cell r="R242">
            <v>0.05</v>
          </cell>
          <cell r="S242">
            <v>0.05</v>
          </cell>
          <cell r="T242">
            <v>0.05</v>
          </cell>
        </row>
        <row r="243">
          <cell r="I243">
            <v>0.05</v>
          </cell>
          <cell r="J243">
            <v>0.05</v>
          </cell>
          <cell r="K243">
            <v>0.05</v>
          </cell>
          <cell r="L243">
            <v>0.05</v>
          </cell>
          <cell r="M243">
            <v>0.05</v>
          </cell>
          <cell r="N243">
            <v>0.05</v>
          </cell>
          <cell r="O243">
            <v>0.05</v>
          </cell>
          <cell r="P243">
            <v>0.05</v>
          </cell>
          <cell r="Q243">
            <v>0.05</v>
          </cell>
          <cell r="R243">
            <v>0.05</v>
          </cell>
          <cell r="S243">
            <v>0.05</v>
          </cell>
          <cell r="T243">
            <v>0.05</v>
          </cell>
        </row>
        <row r="244">
          <cell r="I244">
            <v>0.05</v>
          </cell>
          <cell r="J244">
            <v>0.05</v>
          </cell>
          <cell r="K244">
            <v>0.05</v>
          </cell>
          <cell r="L244">
            <v>0.05</v>
          </cell>
          <cell r="M244">
            <v>0.05</v>
          </cell>
          <cell r="N244">
            <v>0.05</v>
          </cell>
          <cell r="O244">
            <v>0.05</v>
          </cell>
          <cell r="P244">
            <v>0.05</v>
          </cell>
          <cell r="Q244">
            <v>0.05</v>
          </cell>
          <cell r="R244">
            <v>0.05</v>
          </cell>
          <cell r="S244">
            <v>0.05</v>
          </cell>
          <cell r="T244">
            <v>0.05</v>
          </cell>
        </row>
        <row r="245">
          <cell r="I245">
            <v>0.05</v>
          </cell>
          <cell r="J245">
            <v>0.05</v>
          </cell>
          <cell r="K245">
            <v>0.05</v>
          </cell>
          <cell r="L245">
            <v>0.05</v>
          </cell>
          <cell r="M245">
            <v>0.05</v>
          </cell>
          <cell r="N245">
            <v>0.05</v>
          </cell>
          <cell r="O245">
            <v>0.05</v>
          </cell>
          <cell r="P245">
            <v>0.05</v>
          </cell>
          <cell r="Q245">
            <v>0.05</v>
          </cell>
          <cell r="R245">
            <v>0.05</v>
          </cell>
          <cell r="S245">
            <v>0.05</v>
          </cell>
          <cell r="T245">
            <v>0.05</v>
          </cell>
        </row>
        <row r="248">
          <cell r="I248">
            <v>0.1</v>
          </cell>
          <cell r="J248">
            <v>0.09</v>
          </cell>
          <cell r="K248">
            <v>7.0000000000000007E-2</v>
          </cell>
          <cell r="L248">
            <v>7.0000000000000007E-2</v>
          </cell>
          <cell r="M248">
            <v>7.0000000000000007E-2</v>
          </cell>
          <cell r="N248">
            <v>7.0000000000000007E-2</v>
          </cell>
          <cell r="O248">
            <v>7.0000000000000007E-2</v>
          </cell>
          <cell r="P248">
            <v>7.0000000000000007E-2</v>
          </cell>
          <cell r="Q248">
            <v>7.0000000000000007E-2</v>
          </cell>
          <cell r="R248">
            <v>7.0000000000000007E-2</v>
          </cell>
          <cell r="S248">
            <v>7.0000000000000007E-2</v>
          </cell>
          <cell r="T248">
            <v>7.0000000000000007E-2</v>
          </cell>
        </row>
        <row r="249">
          <cell r="I249">
            <v>0</v>
          </cell>
          <cell r="J249">
            <v>0</v>
          </cell>
          <cell r="K249">
            <v>0</v>
          </cell>
          <cell r="L249">
            <v>0.08</v>
          </cell>
          <cell r="M249">
            <v>7.0000000000000007E-2</v>
          </cell>
          <cell r="N249">
            <v>7.0000000000000007E-2</v>
          </cell>
          <cell r="O249">
            <v>7.0000000000000007E-2</v>
          </cell>
          <cell r="P249">
            <v>7.0000000000000007E-2</v>
          </cell>
          <cell r="Q249">
            <v>7.0000000000000007E-2</v>
          </cell>
          <cell r="R249">
            <v>7.0000000000000007E-2</v>
          </cell>
          <cell r="S249">
            <v>7.0000000000000007E-2</v>
          </cell>
          <cell r="T249">
            <v>7.0000000000000007E-2</v>
          </cell>
        </row>
        <row r="250">
          <cell r="I250">
            <v>0.1</v>
          </cell>
          <cell r="J250">
            <v>0.09</v>
          </cell>
          <cell r="K250">
            <v>7.0000000000000007E-2</v>
          </cell>
          <cell r="L250">
            <v>7.0000000000000007E-2</v>
          </cell>
          <cell r="M250">
            <v>7.0000000000000007E-2</v>
          </cell>
          <cell r="N250">
            <v>7.0000000000000007E-2</v>
          </cell>
          <cell r="O250">
            <v>7.0000000000000007E-2</v>
          </cell>
          <cell r="P250">
            <v>7.0000000000000007E-2</v>
          </cell>
          <cell r="Q250">
            <v>7.0000000000000007E-2</v>
          </cell>
          <cell r="R250">
            <v>7.0000000000000007E-2</v>
          </cell>
          <cell r="S250">
            <v>7.0000000000000007E-2</v>
          </cell>
          <cell r="T250">
            <v>7.0000000000000007E-2</v>
          </cell>
        </row>
        <row r="251">
          <cell r="I251">
            <v>0.1</v>
          </cell>
          <cell r="J251">
            <v>0.09</v>
          </cell>
          <cell r="K251">
            <v>7.0000000000000007E-2</v>
          </cell>
          <cell r="L251">
            <v>7.0000000000000007E-2</v>
          </cell>
          <cell r="M251">
            <v>7.0000000000000007E-2</v>
          </cell>
          <cell r="N251">
            <v>7.0000000000000007E-2</v>
          </cell>
          <cell r="O251">
            <v>7.0000000000000007E-2</v>
          </cell>
          <cell r="P251">
            <v>7.0000000000000007E-2</v>
          </cell>
          <cell r="Q251">
            <v>7.0000000000000007E-2</v>
          </cell>
          <cell r="R251">
            <v>7.0000000000000007E-2</v>
          </cell>
          <cell r="S251">
            <v>7.0000000000000007E-2</v>
          </cell>
          <cell r="T251">
            <v>7.0000000000000007E-2</v>
          </cell>
        </row>
        <row r="252">
          <cell r="I252">
            <v>0.1</v>
          </cell>
          <cell r="J252">
            <v>0.09</v>
          </cell>
          <cell r="K252">
            <v>7.0000000000000007E-2</v>
          </cell>
          <cell r="L252">
            <v>7.0000000000000007E-2</v>
          </cell>
          <cell r="M252">
            <v>7.0000000000000007E-2</v>
          </cell>
          <cell r="N252">
            <v>7.0000000000000007E-2</v>
          </cell>
          <cell r="O252">
            <v>7.0000000000000007E-2</v>
          </cell>
          <cell r="P252">
            <v>7.0000000000000007E-2</v>
          </cell>
          <cell r="Q252">
            <v>7.0000000000000007E-2</v>
          </cell>
          <cell r="R252">
            <v>7.0000000000000007E-2</v>
          </cell>
          <cell r="S252">
            <v>7.0000000000000007E-2</v>
          </cell>
          <cell r="T252">
            <v>7.0000000000000007E-2</v>
          </cell>
        </row>
        <row r="256">
          <cell r="I256">
            <v>559.7313132170882</v>
          </cell>
          <cell r="J256">
            <v>624.52174596138127</v>
          </cell>
          <cell r="K256">
            <v>696.81184877248847</v>
          </cell>
          <cell r="L256">
            <v>777.46972900405331</v>
          </cell>
          <cell r="M256">
            <v>867.46397981385951</v>
          </cell>
          <cell r="N256">
            <v>967.87531167091515</v>
          </cell>
          <cell r="O256">
            <v>1079.9095302413434</v>
          </cell>
          <cell r="P256">
            <v>1204.9120165001143</v>
          </cell>
          <cell r="Q256">
            <v>1344.3838829553745</v>
          </cell>
          <cell r="R256">
            <v>1500</v>
          </cell>
          <cell r="S256">
            <v>1673.6291088627152</v>
          </cell>
          <cell r="T256">
            <v>1867.3562626884041</v>
          </cell>
        </row>
        <row r="257">
          <cell r="I257">
            <v>350</v>
          </cell>
          <cell r="J257">
            <v>424.79062930139725</v>
          </cell>
          <cell r="K257">
            <v>515.56308212079171</v>
          </cell>
          <cell r="L257">
            <v>625.73247456759725</v>
          </cell>
          <cell r="M257">
            <v>759.4436904168291</v>
          </cell>
          <cell r="N257">
            <v>921.72732334611521</v>
          </cell>
          <cell r="O257">
            <v>1118.6889420813964</v>
          </cell>
          <cell r="P257">
            <v>1357.7387991407734</v>
          </cell>
          <cell r="Q257">
            <v>1647.8706254683786</v>
          </cell>
          <cell r="R257">
            <v>2000</v>
          </cell>
          <cell r="S257">
            <v>2427.375024579414</v>
          </cell>
          <cell r="T257">
            <v>2946.0747549759553</v>
          </cell>
        </row>
        <row r="258">
          <cell r="I258">
            <v>559.7313132170882</v>
          </cell>
          <cell r="J258">
            <v>624.52174596138127</v>
          </cell>
          <cell r="K258">
            <v>696.81184877248847</v>
          </cell>
          <cell r="L258">
            <v>777.46972900405331</v>
          </cell>
          <cell r="M258">
            <v>867.46397981385951</v>
          </cell>
          <cell r="N258">
            <v>967.87531167091515</v>
          </cell>
          <cell r="O258">
            <v>1079.9095302413434</v>
          </cell>
          <cell r="P258">
            <v>1204.9120165001143</v>
          </cell>
          <cell r="Q258">
            <v>1344.3838829553745</v>
          </cell>
          <cell r="R258">
            <v>1500</v>
          </cell>
          <cell r="S258">
            <v>1673.6291088627152</v>
          </cell>
          <cell r="T258">
            <v>1867.3562626884041</v>
          </cell>
        </row>
        <row r="259">
          <cell r="I259">
            <v>559.7313132170882</v>
          </cell>
          <cell r="J259">
            <v>624.52174596138127</v>
          </cell>
          <cell r="K259">
            <v>696.81184877248847</v>
          </cell>
          <cell r="L259">
            <v>777.46972900405331</v>
          </cell>
          <cell r="M259">
            <v>867.46397981385951</v>
          </cell>
          <cell r="N259">
            <v>967.87531167091515</v>
          </cell>
          <cell r="O259">
            <v>1079.9095302413434</v>
          </cell>
          <cell r="P259">
            <v>1204.9120165001143</v>
          </cell>
          <cell r="Q259">
            <v>1344.3838829553745</v>
          </cell>
          <cell r="R259">
            <v>1500</v>
          </cell>
          <cell r="S259">
            <v>1673.6291088627152</v>
          </cell>
          <cell r="T259">
            <v>1867.3562626884041</v>
          </cell>
        </row>
        <row r="260">
          <cell r="I260">
            <v>559.7313132170882</v>
          </cell>
          <cell r="J260">
            <v>624.52174596138127</v>
          </cell>
          <cell r="K260">
            <v>696.81184877248847</v>
          </cell>
          <cell r="L260">
            <v>777.46972900405331</v>
          </cell>
          <cell r="M260">
            <v>867.46397981385951</v>
          </cell>
          <cell r="N260">
            <v>967.87531167091515</v>
          </cell>
          <cell r="O260">
            <v>1079.9095302413434</v>
          </cell>
          <cell r="P260">
            <v>1204.9120165001143</v>
          </cell>
          <cell r="Q260">
            <v>1344.3838829553745</v>
          </cell>
          <cell r="R260">
            <v>1500</v>
          </cell>
          <cell r="S260">
            <v>1673.6291088627152</v>
          </cell>
          <cell r="T260">
            <v>1867.3562626884041</v>
          </cell>
        </row>
        <row r="262">
          <cell r="I262">
            <v>0</v>
          </cell>
          <cell r="J262">
            <v>0</v>
          </cell>
          <cell r="K262">
            <v>0</v>
          </cell>
          <cell r="L262">
            <v>0</v>
          </cell>
          <cell r="M262">
            <v>0</v>
          </cell>
          <cell r="N262">
            <v>0</v>
          </cell>
          <cell r="O262">
            <v>0</v>
          </cell>
          <cell r="P262">
            <v>0</v>
          </cell>
          <cell r="Q262">
            <v>0</v>
          </cell>
          <cell r="R262">
            <v>0</v>
          </cell>
          <cell r="S262">
            <v>0</v>
          </cell>
          <cell r="T262">
            <v>0</v>
          </cell>
        </row>
        <row r="263">
          <cell r="I263">
            <v>50</v>
          </cell>
          <cell r="J263">
            <v>400</v>
          </cell>
          <cell r="K263">
            <v>0</v>
          </cell>
          <cell r="L263">
            <v>0</v>
          </cell>
          <cell r="M263">
            <v>0</v>
          </cell>
          <cell r="N263">
            <v>0</v>
          </cell>
          <cell r="O263">
            <v>0</v>
          </cell>
          <cell r="P263">
            <v>0</v>
          </cell>
          <cell r="Q263">
            <v>0</v>
          </cell>
          <cell r="R263">
            <v>0</v>
          </cell>
          <cell r="S263">
            <v>0</v>
          </cell>
          <cell r="T263">
            <v>0</v>
          </cell>
        </row>
        <row r="264">
          <cell r="I264">
            <v>0</v>
          </cell>
          <cell r="J264">
            <v>0</v>
          </cell>
          <cell r="K264">
            <v>0</v>
          </cell>
          <cell r="L264">
            <v>0</v>
          </cell>
          <cell r="M264">
            <v>0</v>
          </cell>
          <cell r="N264">
            <v>0</v>
          </cell>
          <cell r="O264">
            <v>0</v>
          </cell>
          <cell r="P264">
            <v>0</v>
          </cell>
          <cell r="Q264">
            <v>0</v>
          </cell>
          <cell r="R264">
            <v>0</v>
          </cell>
          <cell r="S264">
            <v>0</v>
          </cell>
          <cell r="T264">
            <v>0</v>
          </cell>
        </row>
        <row r="265">
          <cell r="I265">
            <v>0</v>
          </cell>
          <cell r="J265">
            <v>0</v>
          </cell>
          <cell r="K265">
            <v>0</v>
          </cell>
          <cell r="L265">
            <v>0</v>
          </cell>
          <cell r="M265">
            <v>0</v>
          </cell>
          <cell r="N265">
            <v>0</v>
          </cell>
          <cell r="O265">
            <v>0</v>
          </cell>
          <cell r="P265">
            <v>0</v>
          </cell>
          <cell r="Q265">
            <v>0</v>
          </cell>
          <cell r="R265">
            <v>0</v>
          </cell>
          <cell r="S265">
            <v>0</v>
          </cell>
          <cell r="T265">
            <v>0</v>
          </cell>
        </row>
        <row r="266">
          <cell r="I266">
            <v>0</v>
          </cell>
          <cell r="J266">
            <v>0</v>
          </cell>
          <cell r="K266">
            <v>0</v>
          </cell>
          <cell r="L266">
            <v>0</v>
          </cell>
          <cell r="M266">
            <v>0</v>
          </cell>
          <cell r="N266">
            <v>0</v>
          </cell>
          <cell r="O266">
            <v>0</v>
          </cell>
          <cell r="P266">
            <v>0</v>
          </cell>
          <cell r="Q266">
            <v>0</v>
          </cell>
          <cell r="R266">
            <v>0</v>
          </cell>
          <cell r="S266">
            <v>0</v>
          </cell>
          <cell r="T266">
            <v>0</v>
          </cell>
        </row>
        <row r="268">
          <cell r="I268">
            <v>379983.42055607488</v>
          </cell>
          <cell r="J268">
            <v>424733.49383173004</v>
          </cell>
          <cell r="K268">
            <v>489951.21325121768</v>
          </cell>
          <cell r="L268">
            <v>529885.4737494546</v>
          </cell>
          <cell r="M268">
            <v>584842.54266648425</v>
          </cell>
          <cell r="N268">
            <v>644251.68799568259</v>
          </cell>
          <cell r="O268">
            <v>709701.75140063954</v>
          </cell>
          <cell r="P268">
            <v>782651.00643117924</v>
          </cell>
          <cell r="Q268">
            <v>866587.11170318397</v>
          </cell>
          <cell r="R268">
            <v>970577.56510756607</v>
          </cell>
          <cell r="S268">
            <v>1087046.8729204743</v>
          </cell>
          <cell r="T268">
            <v>1217492.4976709313</v>
          </cell>
        </row>
        <row r="269">
          <cell r="I269">
            <v>700000</v>
          </cell>
          <cell r="J269">
            <v>696888.88888888888</v>
          </cell>
          <cell r="K269">
            <v>439040</v>
          </cell>
          <cell r="L269">
            <v>491724.79999999999</v>
          </cell>
          <cell r="M269">
            <v>550731.77600000019</v>
          </cell>
          <cell r="N269">
            <v>616819.58912000025</v>
          </cell>
          <cell r="O269">
            <v>690837.93981440039</v>
          </cell>
          <cell r="P269">
            <v>773738.49259212846</v>
          </cell>
          <cell r="Q269">
            <v>866587.11170318397</v>
          </cell>
          <cell r="R269">
            <v>970577.56510756607</v>
          </cell>
          <cell r="S269">
            <v>1087046.8729204743</v>
          </cell>
          <cell r="T269">
            <v>1217492.4976709313</v>
          </cell>
        </row>
        <row r="270">
          <cell r="I270">
            <v>390865.32026530703</v>
          </cell>
          <cell r="J270">
            <v>442257.59042916144</v>
          </cell>
          <cell r="K270">
            <v>495126.98539648845</v>
          </cell>
          <cell r="L270">
            <v>539428.06628479622</v>
          </cell>
          <cell r="M270">
            <v>591968.64992548677</v>
          </cell>
          <cell r="N270">
            <v>649711.38060932723</v>
          </cell>
          <cell r="O270">
            <v>713988.61935466935</v>
          </cell>
          <cell r="P270">
            <v>786079.38581950625</v>
          </cell>
          <cell r="Q270">
            <v>867270.55631431018</v>
          </cell>
          <cell r="R270">
            <v>970577.56510756619</v>
          </cell>
          <cell r="S270">
            <v>1087046.8729204743</v>
          </cell>
          <cell r="T270">
            <v>1217492.4976709313</v>
          </cell>
        </row>
        <row r="271">
          <cell r="I271">
            <v>377653.89917161071</v>
          </cell>
          <cell r="J271">
            <v>455895.37071403</v>
          </cell>
          <cell r="K271">
            <v>489437.38516356127</v>
          </cell>
          <cell r="L271">
            <v>525674.5659708496</v>
          </cell>
          <cell r="M271">
            <v>581553.39487954811</v>
          </cell>
          <cell r="N271">
            <v>641734.60252052383</v>
          </cell>
          <cell r="O271">
            <v>707786.39574417903</v>
          </cell>
          <cell r="P271">
            <v>781191.43050357467</v>
          </cell>
          <cell r="Q271">
            <v>866587.11170318397</v>
          </cell>
          <cell r="R271">
            <v>970577.56510756607</v>
          </cell>
          <cell r="S271">
            <v>1087046.8729204743</v>
          </cell>
          <cell r="T271">
            <v>1217492.4976709313</v>
          </cell>
        </row>
        <row r="272">
          <cell r="I272">
            <v>426356.08983042475</v>
          </cell>
          <cell r="J272">
            <v>528726.96405767684</v>
          </cell>
          <cell r="K272">
            <v>520998.47713635303</v>
          </cell>
          <cell r="L272">
            <v>559467.81881552085</v>
          </cell>
          <cell r="M272">
            <v>605556.27869876067</v>
          </cell>
          <cell r="N272">
            <v>659132.63366220309</v>
          </cell>
          <cell r="O272">
            <v>720646.07138303213</v>
          </cell>
          <cell r="P272">
            <v>790860.79756148346</v>
          </cell>
          <cell r="Q272">
            <v>870750.99604428746</v>
          </cell>
          <cell r="R272">
            <v>970577.56510756619</v>
          </cell>
          <cell r="S272">
            <v>1087046.8729204743</v>
          </cell>
          <cell r="T272">
            <v>1217492.4976709313</v>
          </cell>
        </row>
        <row r="275">
          <cell r="I275">
            <v>281368.67569747451</v>
          </cell>
          <cell r="J275">
            <v>300464.63593194052</v>
          </cell>
          <cell r="K275">
            <v>331127.64934091095</v>
          </cell>
          <cell r="L275">
            <v>342129.38571896811</v>
          </cell>
          <cell r="M275">
            <v>360755.59494486253</v>
          </cell>
          <cell r="N275">
            <v>379660.5205129697</v>
          </cell>
          <cell r="O275">
            <v>399559.54113390465</v>
          </cell>
          <cell r="P275">
            <v>420958.74092670926</v>
          </cell>
          <cell r="Q275">
            <v>445296.58493977279</v>
          </cell>
          <cell r="R275">
            <v>476467.34588555695</v>
          </cell>
          <cell r="S275">
            <v>509820.06009754597</v>
          </cell>
          <cell r="T275">
            <v>545507.46430437418</v>
          </cell>
        </row>
        <row r="276">
          <cell r="I276">
            <v>400000</v>
          </cell>
          <cell r="J276">
            <v>380444.44444444444</v>
          </cell>
          <cell r="K276">
            <v>228980</v>
          </cell>
          <cell r="L276">
            <v>245008.6</v>
          </cell>
          <cell r="M276">
            <v>262159.20200000005</v>
          </cell>
          <cell r="N276">
            <v>280510.3461400001</v>
          </cell>
          <cell r="O276">
            <v>300146.07036980015</v>
          </cell>
          <cell r="P276">
            <v>321156.29529568611</v>
          </cell>
          <cell r="Q276">
            <v>343637.23596638429</v>
          </cell>
          <cell r="R276">
            <v>367691.84248403116</v>
          </cell>
          <cell r="S276">
            <v>393430.27145791339</v>
          </cell>
          <cell r="T276">
            <v>420970.39045996737</v>
          </cell>
        </row>
        <row r="277">
          <cell r="I277">
            <v>289426.46333931072</v>
          </cell>
          <cell r="J277">
            <v>312861.51863756817</v>
          </cell>
          <cell r="K277">
            <v>334625.63284954434</v>
          </cell>
          <cell r="L277">
            <v>348290.71959962952</v>
          </cell>
          <cell r="M277">
            <v>365151.279041545</v>
          </cell>
          <cell r="N277">
            <v>382877.94280019094</v>
          </cell>
          <cell r="O277">
            <v>401973.03241983353</v>
          </cell>
          <cell r="P277">
            <v>422802.73813474982</v>
          </cell>
          <cell r="Q277">
            <v>445647.77358223003</v>
          </cell>
          <cell r="R277">
            <v>476467.34588555689</v>
          </cell>
          <cell r="S277">
            <v>509820.06009754597</v>
          </cell>
          <cell r="T277">
            <v>545507.4643043743</v>
          </cell>
        </row>
        <row r="278">
          <cell r="I278">
            <v>279643.72057707357</v>
          </cell>
          <cell r="J278">
            <v>322509.14649767807</v>
          </cell>
          <cell r="K278">
            <v>330780.38479246339</v>
          </cell>
          <cell r="L278">
            <v>339410.54294447351</v>
          </cell>
          <cell r="M278">
            <v>358726.70959509339</v>
          </cell>
          <cell r="N278">
            <v>378177.19031844981</v>
          </cell>
          <cell r="O278">
            <v>398481.20276755124</v>
          </cell>
          <cell r="P278">
            <v>420173.6895567851</v>
          </cell>
          <cell r="Q278">
            <v>445296.58493977279</v>
          </cell>
          <cell r="R278">
            <v>476467.34588555689</v>
          </cell>
          <cell r="S278">
            <v>509820.06009754585</v>
          </cell>
          <cell r="T278">
            <v>545507.4643043743</v>
          </cell>
        </row>
        <row r="279">
          <cell r="I279">
            <v>315706.53318395739</v>
          </cell>
          <cell r="J279">
            <v>374031.61528374383</v>
          </cell>
          <cell r="K279">
            <v>352110.5701516011</v>
          </cell>
          <cell r="L279">
            <v>361229.71974768559</v>
          </cell>
          <cell r="M279">
            <v>373532.70266309509</v>
          </cell>
          <cell r="N279">
            <v>388429.93110629404</v>
          </cell>
          <cell r="O279">
            <v>405721.15403898386</v>
          </cell>
          <cell r="P279">
            <v>425374.48090415233</v>
          </cell>
          <cell r="Q279">
            <v>447436.20074081258</v>
          </cell>
          <cell r="R279">
            <v>476467.34588555689</v>
          </cell>
          <cell r="S279">
            <v>509820.06009754597</v>
          </cell>
          <cell r="T279">
            <v>545507.4643043743</v>
          </cell>
        </row>
        <row r="282">
          <cell r="I282">
            <v>0.12</v>
          </cell>
          <cell r="J282">
            <v>0.12</v>
          </cell>
          <cell r="K282">
            <v>0.12</v>
          </cell>
          <cell r="L282">
            <v>0.12</v>
          </cell>
          <cell r="M282">
            <v>0.12</v>
          </cell>
          <cell r="N282">
            <v>0.12</v>
          </cell>
          <cell r="O282">
            <v>0.12</v>
          </cell>
          <cell r="P282">
            <v>0.12</v>
          </cell>
          <cell r="Q282">
            <v>0.12</v>
          </cell>
          <cell r="R282">
            <v>0.12</v>
          </cell>
          <cell r="S282">
            <v>0.12</v>
          </cell>
          <cell r="T282">
            <v>0.12</v>
          </cell>
        </row>
        <row r="283">
          <cell r="I283">
            <v>0.12</v>
          </cell>
          <cell r="J283">
            <v>0.12</v>
          </cell>
          <cell r="K283">
            <v>0.12</v>
          </cell>
          <cell r="L283">
            <v>0.12</v>
          </cell>
          <cell r="M283">
            <v>0.12</v>
          </cell>
          <cell r="N283">
            <v>0.12</v>
          </cell>
          <cell r="O283">
            <v>0.12</v>
          </cell>
          <cell r="P283">
            <v>0.12</v>
          </cell>
          <cell r="Q283">
            <v>0.12</v>
          </cell>
          <cell r="R283">
            <v>0.12</v>
          </cell>
          <cell r="S283">
            <v>0.12</v>
          </cell>
          <cell r="T283">
            <v>0.12</v>
          </cell>
        </row>
        <row r="284">
          <cell r="I284">
            <v>0.12</v>
          </cell>
          <cell r="J284">
            <v>0.12</v>
          </cell>
          <cell r="K284">
            <v>0.12</v>
          </cell>
          <cell r="L284">
            <v>0.12</v>
          </cell>
          <cell r="M284">
            <v>0.12</v>
          </cell>
          <cell r="N284">
            <v>0.12</v>
          </cell>
          <cell r="O284">
            <v>0.12</v>
          </cell>
          <cell r="P284">
            <v>0.12</v>
          </cell>
          <cell r="Q284">
            <v>0.12</v>
          </cell>
          <cell r="R284">
            <v>0.12</v>
          </cell>
          <cell r="S284">
            <v>0.12</v>
          </cell>
          <cell r="T284">
            <v>0.12</v>
          </cell>
        </row>
        <row r="285">
          <cell r="I285">
            <v>0.12</v>
          </cell>
          <cell r="J285">
            <v>0.12</v>
          </cell>
          <cell r="K285">
            <v>0.12</v>
          </cell>
          <cell r="L285">
            <v>0.12</v>
          </cell>
          <cell r="M285">
            <v>0.12</v>
          </cell>
          <cell r="N285">
            <v>0.12</v>
          </cell>
          <cell r="O285">
            <v>0.12</v>
          </cell>
          <cell r="P285">
            <v>0.12</v>
          </cell>
          <cell r="Q285">
            <v>0.12</v>
          </cell>
          <cell r="R285">
            <v>0.12</v>
          </cell>
          <cell r="S285">
            <v>0.12</v>
          </cell>
          <cell r="T285">
            <v>0.12</v>
          </cell>
        </row>
        <row r="286">
          <cell r="I286">
            <v>0.1</v>
          </cell>
          <cell r="J286">
            <v>0.1</v>
          </cell>
          <cell r="K286">
            <v>0.1</v>
          </cell>
          <cell r="L286">
            <v>0.1</v>
          </cell>
          <cell r="M286">
            <v>0.1</v>
          </cell>
          <cell r="N286">
            <v>0.1</v>
          </cell>
          <cell r="O286">
            <v>0.1</v>
          </cell>
          <cell r="P286">
            <v>0.1</v>
          </cell>
          <cell r="Q286">
            <v>0.1</v>
          </cell>
          <cell r="R286">
            <v>0.1</v>
          </cell>
          <cell r="S286">
            <v>0.1</v>
          </cell>
          <cell r="T286">
            <v>0.1</v>
          </cell>
        </row>
        <row r="289">
          <cell r="I289">
            <v>2.8755451552992344E-2</v>
          </cell>
          <cell r="J289">
            <v>2.725314185951112E-2</v>
          </cell>
          <cell r="K289">
            <v>2.6178427116855373E-2</v>
          </cell>
          <cell r="L289">
            <v>2.5539292352592929E-2</v>
          </cell>
          <cell r="M289">
            <v>2.4999117409345472E-2</v>
          </cell>
          <cell r="N289">
            <v>2.4478380843891964E-2</v>
          </cell>
          <cell r="O289">
            <v>2.3975925007585802E-2</v>
          </cell>
          <cell r="P289">
            <v>2.3491258030397869E-2</v>
          </cell>
          <cell r="Q289">
            <v>2.3024446808852652E-2</v>
          </cell>
          <cell r="R289">
            <v>2.2575985266360999E-2</v>
          </cell>
          <cell r="S289">
            <v>2.213625868965435E-2</v>
          </cell>
          <cell r="T289">
            <v>2.1705096942344106E-2</v>
          </cell>
        </row>
        <row r="290">
          <cell r="I290">
            <v>0</v>
          </cell>
          <cell r="J290">
            <v>2.6592943966795131E-2</v>
          </cell>
          <cell r="K290">
            <v>2.5214211029479541E-2</v>
          </cell>
          <cell r="L290">
            <v>2.4531733538645701E-2</v>
          </cell>
          <cell r="M290">
            <v>2.4104822635781679E-2</v>
          </cell>
          <cell r="N290">
            <v>2.3590443911996467E-2</v>
          </cell>
          <cell r="O290">
            <v>2.3086772811066542E-2</v>
          </cell>
          <cell r="P290">
            <v>2.2593590341128549E-2</v>
          </cell>
          <cell r="Q290">
            <v>2.2110681943261844E-2</v>
          </cell>
          <cell r="R290">
            <v>2.163783740218236E-2</v>
          </cell>
          <cell r="S290">
            <v>2.1175104804307631E-2</v>
          </cell>
          <cell r="T290">
            <v>2.0722267902252959E-2</v>
          </cell>
        </row>
        <row r="291">
          <cell r="I291">
            <v>2.8914104066045977E-2</v>
          </cell>
          <cell r="J291">
            <v>2.7732247177290687E-2</v>
          </cell>
          <cell r="K291">
            <v>2.6812788080292995E-2</v>
          </cell>
          <cell r="L291">
            <v>2.5954578066762966E-2</v>
          </cell>
          <cell r="M291">
            <v>2.5285723846561397E-2</v>
          </cell>
          <cell r="N291">
            <v>2.4677065118141092E-2</v>
          </cell>
          <cell r="O291">
            <v>2.4114199788185828E-2</v>
          </cell>
          <cell r="P291">
            <v>2.3587516668937783E-2</v>
          </cell>
          <cell r="Q291">
            <v>2.3091035795114834E-2</v>
          </cell>
          <cell r="R291">
            <v>2.2621269673126616E-2</v>
          </cell>
          <cell r="S291">
            <v>2.2161060515638646E-2</v>
          </cell>
          <cell r="T291">
            <v>2.1710213894900212E-2</v>
          </cell>
        </row>
        <row r="292">
          <cell r="I292">
            <v>2.8608431976098553E-2</v>
          </cell>
          <cell r="J292">
            <v>2.7428847158442331E-2</v>
          </cell>
          <cell r="K292">
            <v>2.6372469190842272E-2</v>
          </cell>
          <cell r="L292">
            <v>2.544199890771311E-2</v>
          </cell>
          <cell r="M292">
            <v>2.4795438197713952E-2</v>
          </cell>
          <cell r="N292">
            <v>2.4198752116623985E-2</v>
          </cell>
          <cell r="O292">
            <v>2.3643680513926502E-2</v>
          </cell>
          <cell r="P292">
            <v>2.3123462748965207E-2</v>
          </cell>
          <cell r="Q292">
            <v>2.2633398852829729E-2</v>
          </cell>
          <cell r="R292">
            <v>2.2170592960911339E-2</v>
          </cell>
          <cell r="S292">
            <v>2.1717250486086737E-2</v>
          </cell>
          <cell r="T292">
            <v>2.1273177921175796E-2</v>
          </cell>
        </row>
        <row r="293">
          <cell r="I293">
            <v>2.7714684132334164E-2</v>
          </cell>
          <cell r="J293">
            <v>2.7039179239258807E-2</v>
          </cell>
          <cell r="K293">
            <v>2.6537740445281996E-2</v>
          </cell>
          <cell r="L293">
            <v>2.5778227657633313E-2</v>
          </cell>
          <cell r="M293">
            <v>2.5165387200347143E-2</v>
          </cell>
          <cell r="N293">
            <v>2.4601947516888305E-2</v>
          </cell>
          <cell r="O293">
            <v>2.4072915245278242E-2</v>
          </cell>
          <cell r="P293">
            <v>2.3570881109918961E-2</v>
          </cell>
          <cell r="Q293">
            <v>2.3092230818995679E-2</v>
          </cell>
          <cell r="R293">
            <v>2.2635380708231092E-2</v>
          </cell>
          <cell r="S293">
            <v>2.2187568789806673E-2</v>
          </cell>
          <cell r="T293">
            <v>2.1748616254702015E-2</v>
          </cell>
        </row>
        <row r="296">
          <cell r="I296">
            <v>0</v>
          </cell>
          <cell r="J296">
            <v>0</v>
          </cell>
          <cell r="K296">
            <v>0</v>
          </cell>
          <cell r="L296">
            <v>0</v>
          </cell>
          <cell r="M296">
            <v>0</v>
          </cell>
          <cell r="N296">
            <v>0</v>
          </cell>
          <cell r="O296">
            <v>0</v>
          </cell>
          <cell r="P296">
            <v>0</v>
          </cell>
          <cell r="Q296">
            <v>0</v>
          </cell>
          <cell r="R296">
            <v>0</v>
          </cell>
          <cell r="S296">
            <v>0</v>
          </cell>
          <cell r="T296">
            <v>0</v>
          </cell>
        </row>
        <row r="297">
          <cell r="I297">
            <v>0</v>
          </cell>
          <cell r="J297">
            <v>0</v>
          </cell>
          <cell r="K297">
            <v>0</v>
          </cell>
          <cell r="L297">
            <v>0</v>
          </cell>
          <cell r="M297">
            <v>0</v>
          </cell>
          <cell r="N297">
            <v>0</v>
          </cell>
          <cell r="O297">
            <v>0</v>
          </cell>
          <cell r="P297">
            <v>0</v>
          </cell>
          <cell r="Q297">
            <v>0</v>
          </cell>
          <cell r="R297">
            <v>0</v>
          </cell>
          <cell r="S297">
            <v>0</v>
          </cell>
          <cell r="T297">
            <v>0</v>
          </cell>
        </row>
        <row r="298">
          <cell r="I298">
            <v>0</v>
          </cell>
          <cell r="J298">
            <v>0</v>
          </cell>
          <cell r="K298">
            <v>0</v>
          </cell>
          <cell r="L298">
            <v>0</v>
          </cell>
          <cell r="M298">
            <v>0</v>
          </cell>
          <cell r="N298">
            <v>0</v>
          </cell>
          <cell r="O298">
            <v>0</v>
          </cell>
          <cell r="P298">
            <v>0</v>
          </cell>
          <cell r="Q298">
            <v>0</v>
          </cell>
          <cell r="R298">
            <v>0</v>
          </cell>
          <cell r="S298">
            <v>0</v>
          </cell>
          <cell r="T298">
            <v>0</v>
          </cell>
        </row>
        <row r="299">
          <cell r="I299">
            <v>0</v>
          </cell>
          <cell r="J299">
            <v>0</v>
          </cell>
          <cell r="K299">
            <v>0</v>
          </cell>
          <cell r="L299">
            <v>0</v>
          </cell>
          <cell r="M299">
            <v>0</v>
          </cell>
          <cell r="N299">
            <v>0</v>
          </cell>
          <cell r="O299">
            <v>0</v>
          </cell>
          <cell r="P299">
            <v>0</v>
          </cell>
          <cell r="Q299">
            <v>0</v>
          </cell>
          <cell r="R299">
            <v>0</v>
          </cell>
          <cell r="S299">
            <v>0</v>
          </cell>
          <cell r="T299">
            <v>0</v>
          </cell>
        </row>
        <row r="300">
          <cell r="I300">
            <v>0</v>
          </cell>
          <cell r="J300">
            <v>0</v>
          </cell>
          <cell r="K300">
            <v>0</v>
          </cell>
          <cell r="L300">
            <v>0</v>
          </cell>
          <cell r="M300">
            <v>0</v>
          </cell>
          <cell r="N300">
            <v>0</v>
          </cell>
          <cell r="O300">
            <v>0</v>
          </cell>
          <cell r="P300">
            <v>0</v>
          </cell>
          <cell r="Q300">
            <v>0</v>
          </cell>
          <cell r="R300">
            <v>0</v>
          </cell>
          <cell r="S300">
            <v>0</v>
          </cell>
          <cell r="T300">
            <v>0</v>
          </cell>
        </row>
        <row r="306">
          <cell r="I306">
            <v>36.475247524752476</v>
          </cell>
          <cell r="J306">
            <v>36.456609679315477</v>
          </cell>
          <cell r="K306">
            <v>36.432696160785497</v>
          </cell>
          <cell r="L306">
            <v>36.402071549653598</v>
          </cell>
          <cell r="M306">
            <v>36.362947214038307</v>
          </cell>
          <cell r="N306">
            <v>36.313118292202674</v>
          </cell>
          <cell r="O306">
            <v>36.24990510264427</v>
          </cell>
          <cell r="P306">
            <v>36.170111531420226</v>
          </cell>
          <cell r="Q306">
            <v>36.070020367621588</v>
          </cell>
          <cell r="R306">
            <v>35.945454545454538</v>
          </cell>
          <cell r="S306">
            <v>38.313342619440931</v>
          </cell>
          <cell r="T306">
            <v>38.980977081649023</v>
          </cell>
        </row>
        <row r="307">
          <cell r="I307">
            <v>0</v>
          </cell>
          <cell r="J307">
            <v>42.571428571428562</v>
          </cell>
          <cell r="K307">
            <v>42</v>
          </cell>
          <cell r="L307">
            <v>41.478260869565212</v>
          </cell>
          <cell r="M307">
            <v>41</v>
          </cell>
          <cell r="N307">
            <v>41</v>
          </cell>
          <cell r="O307">
            <v>41</v>
          </cell>
          <cell r="P307">
            <v>41</v>
          </cell>
          <cell r="Q307">
            <v>41</v>
          </cell>
          <cell r="R307">
            <v>41</v>
          </cell>
          <cell r="S307">
            <v>41</v>
          </cell>
          <cell r="T307">
            <v>41</v>
          </cell>
        </row>
        <row r="308">
          <cell r="I308">
            <v>38.198019801980195</v>
          </cell>
          <cell r="J308">
            <v>38.174423263720513</v>
          </cell>
          <cell r="K308">
            <v>38.144147432921081</v>
          </cell>
          <cell r="L308">
            <v>38.105374989469695</v>
          </cell>
          <cell r="M308">
            <v>38.055841426947573</v>
          </cell>
          <cell r="N308">
            <v>37.992755269027242</v>
          </cell>
          <cell r="O308">
            <v>37.912723891421187</v>
          </cell>
          <cell r="P308">
            <v>37.811700837944876</v>
          </cell>
          <cell r="Q308">
            <v>37.684979914970441</v>
          </cell>
          <cell r="R308">
            <v>37.527272727272724</v>
          </cell>
          <cell r="S308">
            <v>38.153185487884564</v>
          </cell>
          <cell r="T308">
            <v>38.789537770354116</v>
          </cell>
        </row>
        <row r="309">
          <cell r="I309">
            <v>41.64356435643564</v>
          </cell>
          <cell r="J309">
            <v>41.610050432530592</v>
          </cell>
          <cell r="K309">
            <v>41.567049977192262</v>
          </cell>
          <cell r="L309">
            <v>41.511981869101895</v>
          </cell>
          <cell r="M309">
            <v>41.441629852766113</v>
          </cell>
          <cell r="N309">
            <v>41.352029222676364</v>
          </cell>
          <cell r="O309">
            <v>41.238361468975015</v>
          </cell>
          <cell r="P309">
            <v>41.094879450994171</v>
          </cell>
          <cell r="Q309">
            <v>40.914899009668176</v>
          </cell>
          <cell r="R309">
            <v>40.690909090909088</v>
          </cell>
          <cell r="S309">
            <v>37.873010313263791</v>
          </cell>
          <cell r="T309">
            <v>38.454823329452694</v>
          </cell>
        </row>
        <row r="310">
          <cell r="I310">
            <v>36.475247524752476</v>
          </cell>
          <cell r="J310">
            <v>36.456609679315484</v>
          </cell>
          <cell r="K310">
            <v>36.43269616078549</v>
          </cell>
          <cell r="L310">
            <v>36.402071549653598</v>
          </cell>
          <cell r="M310">
            <v>36.3629472140383</v>
          </cell>
          <cell r="N310">
            <v>36.313118292202674</v>
          </cell>
          <cell r="O310">
            <v>36.249905102644277</v>
          </cell>
          <cell r="P310">
            <v>36.170111531420226</v>
          </cell>
          <cell r="Q310">
            <v>36.070020367621588</v>
          </cell>
          <cell r="R310">
            <v>35.945454545454552</v>
          </cell>
          <cell r="S310">
            <v>38.313342619440945</v>
          </cell>
          <cell r="T310">
            <v>38.980977081649051</v>
          </cell>
        </row>
        <row r="312">
          <cell r="I312">
            <v>0.05</v>
          </cell>
          <cell r="J312">
            <v>4.7241115418459267E-2</v>
          </cell>
          <cell r="K312">
            <v>4.4634459719603795E-2</v>
          </cell>
          <cell r="L312">
            <v>4.2171633265087473E-2</v>
          </cell>
          <cell r="M312">
            <v>3.9844699889218668E-2</v>
          </cell>
          <cell r="N312">
            <v>3.7646161325609002E-2</v>
          </cell>
          <cell r="O312">
            <v>3.5568933044900643E-2</v>
          </cell>
          <cell r="P312">
            <v>3.3606321425712016E-2</v>
          </cell>
          <cell r="Q312">
            <v>3.1752002185238035E-2</v>
          </cell>
          <cell r="R312">
            <v>0.03</v>
          </cell>
          <cell r="S312">
            <v>2.8344669251075542E-2</v>
          </cell>
          <cell r="T312">
            <v>2.6780675831762246E-2</v>
          </cell>
        </row>
        <row r="313">
          <cell r="I313">
            <v>0.05</v>
          </cell>
          <cell r="J313">
            <v>4.7241115418459267E-2</v>
          </cell>
          <cell r="K313">
            <v>4.4634459719603795E-2</v>
          </cell>
          <cell r="L313">
            <v>4.2171633265087473E-2</v>
          </cell>
          <cell r="M313">
            <v>3.9844699889218668E-2</v>
          </cell>
          <cell r="N313">
            <v>3.7646161325609002E-2</v>
          </cell>
          <cell r="O313">
            <v>3.5568933044900643E-2</v>
          </cell>
          <cell r="P313">
            <v>3.3606321425712016E-2</v>
          </cell>
          <cell r="Q313">
            <v>3.1752002185238035E-2</v>
          </cell>
          <cell r="R313">
            <v>0.03</v>
          </cell>
          <cell r="S313">
            <v>2.8344669251075542E-2</v>
          </cell>
          <cell r="T313">
            <v>2.6780675831762246E-2</v>
          </cell>
        </row>
        <row r="314">
          <cell r="I314">
            <v>0.05</v>
          </cell>
          <cell r="J314">
            <v>4.7241115418459267E-2</v>
          </cell>
          <cell r="K314">
            <v>4.4634459719603795E-2</v>
          </cell>
          <cell r="L314">
            <v>4.2171633265087473E-2</v>
          </cell>
          <cell r="M314">
            <v>3.9844699889218668E-2</v>
          </cell>
          <cell r="N314">
            <v>3.7646161325609002E-2</v>
          </cell>
          <cell r="O314">
            <v>3.5568933044900643E-2</v>
          </cell>
          <cell r="P314">
            <v>3.3606321425712016E-2</v>
          </cell>
          <cell r="Q314">
            <v>3.1752002185238035E-2</v>
          </cell>
          <cell r="R314">
            <v>0.03</v>
          </cell>
          <cell r="S314">
            <v>2.8344669251075542E-2</v>
          </cell>
          <cell r="T314">
            <v>2.6780675831762246E-2</v>
          </cell>
        </row>
        <row r="315">
          <cell r="I315">
            <v>0.05</v>
          </cell>
          <cell r="J315">
            <v>4.7241115418459267E-2</v>
          </cell>
          <cell r="K315">
            <v>4.4634459719603795E-2</v>
          </cell>
          <cell r="L315">
            <v>4.2171633265087473E-2</v>
          </cell>
          <cell r="M315">
            <v>3.9844699889218668E-2</v>
          </cell>
          <cell r="N315">
            <v>3.7646161325609002E-2</v>
          </cell>
          <cell r="O315">
            <v>3.5568933044900643E-2</v>
          </cell>
          <cell r="P315">
            <v>3.3606321425712016E-2</v>
          </cell>
          <cell r="Q315">
            <v>3.1752002185238035E-2</v>
          </cell>
          <cell r="R315">
            <v>0.03</v>
          </cell>
          <cell r="S315">
            <v>2.8344669251075542E-2</v>
          </cell>
          <cell r="T315">
            <v>2.6780675831762246E-2</v>
          </cell>
        </row>
        <row r="316">
          <cell r="I316">
            <v>0.05</v>
          </cell>
          <cell r="J316">
            <v>4.7241115418459267E-2</v>
          </cell>
          <cell r="K316">
            <v>4.4634459719603795E-2</v>
          </cell>
          <cell r="L316">
            <v>4.2171633265087473E-2</v>
          </cell>
          <cell r="M316">
            <v>3.9844699889218668E-2</v>
          </cell>
          <cell r="N316">
            <v>3.7646161325609002E-2</v>
          </cell>
          <cell r="O316">
            <v>3.5568933044900643E-2</v>
          </cell>
          <cell r="P316">
            <v>3.3606321425712016E-2</v>
          </cell>
          <cell r="Q316">
            <v>3.1752002185238035E-2</v>
          </cell>
          <cell r="R316">
            <v>0.03</v>
          </cell>
          <cell r="S316">
            <v>2.8344669251075542E-2</v>
          </cell>
          <cell r="T316">
            <v>2.6780675831762246E-2</v>
          </cell>
        </row>
        <row r="320">
          <cell r="I320">
            <v>2000</v>
          </cell>
          <cell r="J320">
            <v>1889.6446167383706</v>
          </cell>
          <cell r="K320">
            <v>1785.3783887841516</v>
          </cell>
          <cell r="L320">
            <v>1686.8653306034987</v>
          </cell>
          <cell r="M320">
            <v>1593.7879955687465</v>
          </cell>
          <cell r="N320">
            <v>1505.8464530243598</v>
          </cell>
          <cell r="O320">
            <v>1422.7573217960255</v>
          </cell>
          <cell r="P320">
            <v>1344.2528570284805</v>
          </cell>
          <cell r="Q320">
            <v>1270.0800874095214</v>
          </cell>
          <cell r="R320">
            <v>1200</v>
          </cell>
          <cell r="S320">
            <v>1133.7867700430218</v>
          </cell>
          <cell r="T320">
            <v>1071.22703327049</v>
          </cell>
        </row>
        <row r="321">
          <cell r="I321">
            <v>2000</v>
          </cell>
          <cell r="J321">
            <v>1880</v>
          </cell>
          <cell r="K321">
            <v>1767.2</v>
          </cell>
          <cell r="L321">
            <v>1661.1679999999997</v>
          </cell>
          <cell r="M321">
            <v>1561.4979199999996</v>
          </cell>
          <cell r="N321">
            <v>1467.8080447999996</v>
          </cell>
          <cell r="O321">
            <v>1379.7395621119995</v>
          </cell>
          <cell r="P321">
            <v>1296.9551883852794</v>
          </cell>
          <cell r="Q321">
            <v>1219.1378770821625</v>
          </cell>
          <cell r="R321">
            <v>1200</v>
          </cell>
          <cell r="S321">
            <v>1181.1625469683875</v>
          </cell>
          <cell r="T321">
            <v>1162.6208019673734</v>
          </cell>
        </row>
        <row r="322">
          <cell r="I322">
            <v>2000</v>
          </cell>
          <cell r="J322">
            <v>1889.6446167383706</v>
          </cell>
          <cell r="K322">
            <v>1785.3783887841516</v>
          </cell>
          <cell r="L322">
            <v>1686.8653306034987</v>
          </cell>
          <cell r="M322">
            <v>1593.7879955687465</v>
          </cell>
          <cell r="N322">
            <v>1505.8464530243598</v>
          </cell>
          <cell r="O322">
            <v>1422.7573217960255</v>
          </cell>
          <cell r="P322">
            <v>1344.2528570284805</v>
          </cell>
          <cell r="Q322">
            <v>1270.0800874095214</v>
          </cell>
          <cell r="R322">
            <v>1200</v>
          </cell>
          <cell r="S322">
            <v>1133.7867700430218</v>
          </cell>
          <cell r="T322">
            <v>1071.22703327049</v>
          </cell>
        </row>
        <row r="323">
          <cell r="I323">
            <v>2000</v>
          </cell>
          <cell r="J323">
            <v>1889.6446167383706</v>
          </cell>
          <cell r="K323">
            <v>1785.3783887841516</v>
          </cell>
          <cell r="L323">
            <v>1686.8653306034987</v>
          </cell>
          <cell r="M323">
            <v>1593.7879955687465</v>
          </cell>
          <cell r="N323">
            <v>1505.8464530243598</v>
          </cell>
          <cell r="O323">
            <v>1422.7573217960255</v>
          </cell>
          <cell r="P323">
            <v>1344.2528570284805</v>
          </cell>
          <cell r="Q323">
            <v>1270.0800874095214</v>
          </cell>
          <cell r="R323">
            <v>1200</v>
          </cell>
          <cell r="S323">
            <v>1133.7867700430218</v>
          </cell>
          <cell r="T323">
            <v>1071.22703327049</v>
          </cell>
        </row>
        <row r="324">
          <cell r="I324">
            <v>2000</v>
          </cell>
          <cell r="J324">
            <v>1889.6446167383706</v>
          </cell>
          <cell r="K324">
            <v>1785.3783887841516</v>
          </cell>
          <cell r="L324">
            <v>1686.8653306034987</v>
          </cell>
          <cell r="M324">
            <v>1593.7879955687465</v>
          </cell>
          <cell r="N324">
            <v>1505.8464530243598</v>
          </cell>
          <cell r="O324">
            <v>1422.7573217960255</v>
          </cell>
          <cell r="P324">
            <v>1344.2528570284805</v>
          </cell>
          <cell r="Q324">
            <v>1270.0800874095214</v>
          </cell>
          <cell r="R324">
            <v>1200</v>
          </cell>
          <cell r="S324">
            <v>1133.7867700430218</v>
          </cell>
          <cell r="T324">
            <v>1071.22703327049</v>
          </cell>
        </row>
        <row r="327">
          <cell r="I327">
            <v>30</v>
          </cell>
          <cell r="J327">
            <v>30</v>
          </cell>
          <cell r="K327">
            <v>30</v>
          </cell>
          <cell r="L327">
            <v>30</v>
          </cell>
          <cell r="M327">
            <v>30</v>
          </cell>
          <cell r="N327">
            <v>30</v>
          </cell>
          <cell r="O327">
            <v>30</v>
          </cell>
          <cell r="P327">
            <v>30</v>
          </cell>
          <cell r="Q327">
            <v>30</v>
          </cell>
          <cell r="R327">
            <v>30</v>
          </cell>
          <cell r="S327">
            <v>30</v>
          </cell>
          <cell r="T327">
            <v>30</v>
          </cell>
        </row>
        <row r="328">
          <cell r="I328">
            <v>30</v>
          </cell>
          <cell r="J328">
            <v>30</v>
          </cell>
          <cell r="K328">
            <v>30</v>
          </cell>
          <cell r="L328">
            <v>30</v>
          </cell>
          <cell r="M328">
            <v>30</v>
          </cell>
          <cell r="N328">
            <v>30</v>
          </cell>
          <cell r="O328">
            <v>30</v>
          </cell>
          <cell r="P328">
            <v>30</v>
          </cell>
          <cell r="Q328">
            <v>30</v>
          </cell>
          <cell r="R328">
            <v>30</v>
          </cell>
          <cell r="S328">
            <v>30</v>
          </cell>
          <cell r="T328">
            <v>30</v>
          </cell>
        </row>
        <row r="329">
          <cell r="I329">
            <v>30</v>
          </cell>
          <cell r="J329">
            <v>30</v>
          </cell>
          <cell r="K329">
            <v>30</v>
          </cell>
          <cell r="L329">
            <v>30</v>
          </cell>
          <cell r="M329">
            <v>30</v>
          </cell>
          <cell r="N329">
            <v>30</v>
          </cell>
          <cell r="O329">
            <v>30</v>
          </cell>
          <cell r="P329">
            <v>30</v>
          </cell>
          <cell r="Q329">
            <v>30</v>
          </cell>
          <cell r="R329">
            <v>30</v>
          </cell>
          <cell r="S329">
            <v>30</v>
          </cell>
          <cell r="T329">
            <v>30</v>
          </cell>
        </row>
        <row r="330">
          <cell r="I330">
            <v>30</v>
          </cell>
          <cell r="J330">
            <v>30</v>
          </cell>
          <cell r="K330">
            <v>30</v>
          </cell>
          <cell r="L330">
            <v>30</v>
          </cell>
          <cell r="M330">
            <v>30</v>
          </cell>
          <cell r="N330">
            <v>30</v>
          </cell>
          <cell r="O330">
            <v>30</v>
          </cell>
          <cell r="P330">
            <v>30</v>
          </cell>
          <cell r="Q330">
            <v>30</v>
          </cell>
          <cell r="R330">
            <v>30</v>
          </cell>
          <cell r="S330">
            <v>30</v>
          </cell>
          <cell r="T330">
            <v>30</v>
          </cell>
        </row>
        <row r="331">
          <cell r="I331">
            <v>30</v>
          </cell>
          <cell r="J331">
            <v>30</v>
          </cell>
          <cell r="K331">
            <v>30</v>
          </cell>
          <cell r="L331">
            <v>30</v>
          </cell>
          <cell r="M331">
            <v>30</v>
          </cell>
          <cell r="N331">
            <v>30</v>
          </cell>
          <cell r="O331">
            <v>30</v>
          </cell>
          <cell r="P331">
            <v>30</v>
          </cell>
          <cell r="Q331">
            <v>30</v>
          </cell>
          <cell r="R331">
            <v>30</v>
          </cell>
          <cell r="S331">
            <v>30</v>
          </cell>
          <cell r="T331">
            <v>30</v>
          </cell>
        </row>
        <row r="334">
          <cell r="H334">
            <v>0</v>
          </cell>
          <cell r="I334">
            <v>1</v>
          </cell>
          <cell r="J334">
            <v>1</v>
          </cell>
          <cell r="K334">
            <v>1</v>
          </cell>
          <cell r="L334">
            <v>1</v>
          </cell>
          <cell r="M334">
            <v>1</v>
          </cell>
          <cell r="N334">
            <v>1</v>
          </cell>
          <cell r="O334">
            <v>1</v>
          </cell>
          <cell r="P334">
            <v>1</v>
          </cell>
          <cell r="Q334">
            <v>1</v>
          </cell>
          <cell r="R334">
            <v>1</v>
          </cell>
          <cell r="S334">
            <v>1</v>
          </cell>
          <cell r="T334">
            <v>1</v>
          </cell>
        </row>
        <row r="335">
          <cell r="H335">
            <v>0</v>
          </cell>
          <cell r="I335">
            <v>0.25</v>
          </cell>
          <cell r="J335">
            <v>0.25</v>
          </cell>
          <cell r="K335">
            <v>0.25</v>
          </cell>
          <cell r="L335">
            <v>0.25</v>
          </cell>
          <cell r="M335">
            <v>0</v>
          </cell>
          <cell r="N335">
            <v>0</v>
          </cell>
          <cell r="O335">
            <v>0</v>
          </cell>
          <cell r="P335">
            <v>0</v>
          </cell>
          <cell r="Q335">
            <v>0</v>
          </cell>
          <cell r="R335">
            <v>0</v>
          </cell>
          <cell r="S335">
            <v>0</v>
          </cell>
          <cell r="T335">
            <v>0</v>
          </cell>
        </row>
        <row r="340">
          <cell r="I340">
            <v>159.07397235663913</v>
          </cell>
          <cell r="J340">
            <v>136.25643202941211</v>
          </cell>
          <cell r="K340">
            <v>82.44155013886693</v>
          </cell>
          <cell r="L340">
            <v>80.659607582661963</v>
          </cell>
          <cell r="M340">
            <v>95</v>
          </cell>
          <cell r="N340">
            <v>95</v>
          </cell>
          <cell r="O340">
            <v>95</v>
          </cell>
          <cell r="P340">
            <v>95</v>
          </cell>
          <cell r="Q340">
            <v>95</v>
          </cell>
          <cell r="R340">
            <v>95</v>
          </cell>
          <cell r="S340">
            <v>95</v>
          </cell>
          <cell r="T340">
            <v>95</v>
          </cell>
        </row>
        <row r="341">
          <cell r="I341">
            <v>0</v>
          </cell>
          <cell r="J341">
            <v>0</v>
          </cell>
          <cell r="K341">
            <v>95</v>
          </cell>
          <cell r="L341">
            <v>95</v>
          </cell>
          <cell r="M341">
            <v>95</v>
          </cell>
          <cell r="N341">
            <v>95</v>
          </cell>
          <cell r="O341">
            <v>95</v>
          </cell>
          <cell r="P341">
            <v>95</v>
          </cell>
          <cell r="Q341">
            <v>95</v>
          </cell>
          <cell r="R341">
            <v>95</v>
          </cell>
          <cell r="S341">
            <v>95</v>
          </cell>
          <cell r="T341">
            <v>95</v>
          </cell>
        </row>
        <row r="342">
          <cell r="I342">
            <v>288.66726224939379</v>
          </cell>
          <cell r="J342">
            <v>150.3539379112099</v>
          </cell>
          <cell r="K342">
            <v>100.14229724124819</v>
          </cell>
          <cell r="L342">
            <v>87.015028048720978</v>
          </cell>
          <cell r="M342">
            <v>95</v>
          </cell>
          <cell r="N342">
            <v>95</v>
          </cell>
          <cell r="O342">
            <v>95</v>
          </cell>
          <cell r="P342">
            <v>95</v>
          </cell>
          <cell r="Q342">
            <v>95</v>
          </cell>
          <cell r="R342">
            <v>95</v>
          </cell>
          <cell r="S342">
            <v>95</v>
          </cell>
          <cell r="T342">
            <v>95</v>
          </cell>
        </row>
        <row r="343">
          <cell r="I343">
            <v>180.89196242063903</v>
          </cell>
          <cell r="J343">
            <v>146.77506028133669</v>
          </cell>
          <cell r="K343">
            <v>88.533341648367639</v>
          </cell>
          <cell r="L343">
            <v>79.54992447663362</v>
          </cell>
          <cell r="M343">
            <v>95</v>
          </cell>
          <cell r="N343">
            <v>95</v>
          </cell>
          <cell r="O343">
            <v>95</v>
          </cell>
          <cell r="P343">
            <v>95</v>
          </cell>
          <cell r="Q343">
            <v>95</v>
          </cell>
          <cell r="R343">
            <v>95</v>
          </cell>
          <cell r="S343">
            <v>95</v>
          </cell>
          <cell r="T343">
            <v>95</v>
          </cell>
        </row>
        <row r="344">
          <cell r="I344">
            <v>173.79630656595427</v>
          </cell>
          <cell r="J344">
            <v>174.64395701988605</v>
          </cell>
          <cell r="K344">
            <v>96.534509354535118</v>
          </cell>
          <cell r="L344">
            <v>86.558344112052481</v>
          </cell>
          <cell r="M344">
            <v>95</v>
          </cell>
          <cell r="N344">
            <v>95</v>
          </cell>
          <cell r="O344">
            <v>95</v>
          </cell>
          <cell r="P344">
            <v>95</v>
          </cell>
          <cell r="Q344">
            <v>95</v>
          </cell>
          <cell r="R344">
            <v>95</v>
          </cell>
          <cell r="S344">
            <v>95</v>
          </cell>
          <cell r="T344">
            <v>95</v>
          </cell>
        </row>
        <row r="346">
          <cell r="I346">
            <v>0</v>
          </cell>
          <cell r="J346">
            <v>0</v>
          </cell>
          <cell r="K346">
            <v>0</v>
          </cell>
          <cell r="L346">
            <v>0</v>
          </cell>
          <cell r="M346">
            <v>0</v>
          </cell>
          <cell r="N346">
            <v>0</v>
          </cell>
          <cell r="O346">
            <v>0</v>
          </cell>
          <cell r="P346">
            <v>0</v>
          </cell>
          <cell r="Q346">
            <v>0</v>
          </cell>
          <cell r="R346">
            <v>0</v>
          </cell>
          <cell r="S346">
            <v>0</v>
          </cell>
          <cell r="T346">
            <v>0</v>
          </cell>
        </row>
        <row r="347">
          <cell r="I347">
            <v>1964.0282010582973</v>
          </cell>
          <cell r="J347">
            <v>1063.9376373632392</v>
          </cell>
          <cell r="K347">
            <v>0</v>
          </cell>
          <cell r="L347">
            <v>0</v>
          </cell>
          <cell r="M347">
            <v>0</v>
          </cell>
          <cell r="N347">
            <v>0</v>
          </cell>
          <cell r="O347">
            <v>0</v>
          </cell>
          <cell r="P347">
            <v>0</v>
          </cell>
          <cell r="Q347">
            <v>0</v>
          </cell>
          <cell r="R347">
            <v>0</v>
          </cell>
          <cell r="S347">
            <v>0</v>
          </cell>
          <cell r="T347">
            <v>0</v>
          </cell>
        </row>
        <row r="348">
          <cell r="I348">
            <v>0</v>
          </cell>
          <cell r="J348">
            <v>0</v>
          </cell>
          <cell r="K348">
            <v>0</v>
          </cell>
          <cell r="L348">
            <v>0</v>
          </cell>
          <cell r="M348">
            <v>0</v>
          </cell>
          <cell r="N348">
            <v>0</v>
          </cell>
          <cell r="O348">
            <v>0</v>
          </cell>
          <cell r="P348">
            <v>0</v>
          </cell>
          <cell r="Q348">
            <v>0</v>
          </cell>
          <cell r="R348">
            <v>0</v>
          </cell>
          <cell r="S348">
            <v>0</v>
          </cell>
          <cell r="T348">
            <v>0</v>
          </cell>
        </row>
        <row r="349">
          <cell r="I349">
            <v>0</v>
          </cell>
          <cell r="J349">
            <v>0</v>
          </cell>
          <cell r="K349">
            <v>0</v>
          </cell>
          <cell r="L349">
            <v>0</v>
          </cell>
          <cell r="M349">
            <v>0</v>
          </cell>
          <cell r="N349">
            <v>0</v>
          </cell>
          <cell r="O349">
            <v>0</v>
          </cell>
          <cell r="P349">
            <v>0</v>
          </cell>
          <cell r="Q349">
            <v>0</v>
          </cell>
          <cell r="R349">
            <v>0</v>
          </cell>
          <cell r="S349">
            <v>0</v>
          </cell>
          <cell r="T349">
            <v>0</v>
          </cell>
        </row>
        <row r="350">
          <cell r="I350">
            <v>0</v>
          </cell>
          <cell r="J350">
            <v>0</v>
          </cell>
          <cell r="K350">
            <v>0</v>
          </cell>
          <cell r="L350">
            <v>0</v>
          </cell>
          <cell r="M350">
            <v>0</v>
          </cell>
          <cell r="N350">
            <v>0</v>
          </cell>
          <cell r="O350">
            <v>0</v>
          </cell>
          <cell r="P350">
            <v>0</v>
          </cell>
          <cell r="Q350">
            <v>0</v>
          </cell>
          <cell r="R350">
            <v>0</v>
          </cell>
          <cell r="S350">
            <v>0</v>
          </cell>
          <cell r="T350">
            <v>0</v>
          </cell>
        </row>
        <row r="353">
          <cell r="I353">
            <v>51.810943132053715</v>
          </cell>
          <cell r="J353">
            <v>44.086048349583194</v>
          </cell>
          <cell r="K353">
            <v>0</v>
          </cell>
          <cell r="L353">
            <v>0</v>
          </cell>
          <cell r="M353">
            <v>0</v>
          </cell>
          <cell r="N353">
            <v>0</v>
          </cell>
          <cell r="O353">
            <v>0</v>
          </cell>
          <cell r="P353">
            <v>0</v>
          </cell>
          <cell r="Q353">
            <v>0</v>
          </cell>
          <cell r="R353">
            <v>0</v>
          </cell>
          <cell r="S353">
            <v>0</v>
          </cell>
          <cell r="T353">
            <v>0</v>
          </cell>
        </row>
        <row r="354">
          <cell r="I354">
            <v>200</v>
          </cell>
          <cell r="J354">
            <v>450</v>
          </cell>
          <cell r="K354">
            <v>250</v>
          </cell>
          <cell r="L354">
            <v>0</v>
          </cell>
          <cell r="M354">
            <v>0</v>
          </cell>
          <cell r="N354">
            <v>0</v>
          </cell>
          <cell r="O354">
            <v>0</v>
          </cell>
          <cell r="P354">
            <v>0</v>
          </cell>
          <cell r="Q354">
            <v>0</v>
          </cell>
          <cell r="R354">
            <v>0</v>
          </cell>
          <cell r="S354">
            <v>0</v>
          </cell>
          <cell r="T354">
            <v>0</v>
          </cell>
        </row>
        <row r="355">
          <cell r="I355">
            <v>35.858707411654571</v>
          </cell>
          <cell r="J355">
            <v>35.576689645316982</v>
          </cell>
          <cell r="K355">
            <v>0</v>
          </cell>
          <cell r="L355">
            <v>0</v>
          </cell>
          <cell r="M355">
            <v>0</v>
          </cell>
          <cell r="N355">
            <v>0</v>
          </cell>
          <cell r="O355">
            <v>0</v>
          </cell>
          <cell r="P355">
            <v>0</v>
          </cell>
          <cell r="Q355">
            <v>0</v>
          </cell>
          <cell r="R355">
            <v>0</v>
          </cell>
          <cell r="S355">
            <v>0</v>
          </cell>
          <cell r="T355">
            <v>0</v>
          </cell>
        </row>
        <row r="356">
          <cell r="I356">
            <v>53.568997927188818</v>
          </cell>
          <cell r="J356">
            <v>57.994835801337921</v>
          </cell>
          <cell r="K356">
            <v>0</v>
          </cell>
          <cell r="L356">
            <v>0</v>
          </cell>
          <cell r="M356">
            <v>0</v>
          </cell>
          <cell r="N356">
            <v>0</v>
          </cell>
          <cell r="O356">
            <v>0</v>
          </cell>
          <cell r="P356">
            <v>0</v>
          </cell>
          <cell r="Q356">
            <v>0</v>
          </cell>
          <cell r="R356">
            <v>0</v>
          </cell>
          <cell r="S356">
            <v>0</v>
          </cell>
          <cell r="T356">
            <v>0</v>
          </cell>
        </row>
        <row r="357">
          <cell r="I357">
            <v>8.7613515291029298</v>
          </cell>
          <cell r="J357">
            <v>12.342426203761926</v>
          </cell>
          <cell r="K357">
            <v>0</v>
          </cell>
          <cell r="L357">
            <v>0</v>
          </cell>
          <cell r="M357">
            <v>0</v>
          </cell>
          <cell r="N357">
            <v>0</v>
          </cell>
          <cell r="O357">
            <v>0</v>
          </cell>
          <cell r="P357">
            <v>0</v>
          </cell>
          <cell r="Q357">
            <v>0</v>
          </cell>
          <cell r="R357">
            <v>0</v>
          </cell>
          <cell r="S357">
            <v>0</v>
          </cell>
          <cell r="T357">
            <v>0</v>
          </cell>
        </row>
        <row r="362">
          <cell r="K362">
            <v>0.1</v>
          </cell>
        </row>
        <row r="363">
          <cell r="K363">
            <v>0.25</v>
          </cell>
        </row>
        <row r="366">
          <cell r="I366">
            <v>15</v>
          </cell>
          <cell r="J366">
            <v>14</v>
          </cell>
          <cell r="K366">
            <v>13</v>
          </cell>
          <cell r="L366">
            <v>12</v>
          </cell>
          <cell r="M366">
            <v>11</v>
          </cell>
          <cell r="N366">
            <v>10</v>
          </cell>
          <cell r="O366">
            <v>9</v>
          </cell>
          <cell r="P366">
            <v>8</v>
          </cell>
          <cell r="Q366">
            <v>7</v>
          </cell>
          <cell r="R366">
            <v>6</v>
          </cell>
          <cell r="S366">
            <v>5</v>
          </cell>
          <cell r="T366">
            <v>4</v>
          </cell>
        </row>
        <row r="367">
          <cell r="I367">
            <v>20</v>
          </cell>
          <cell r="J367">
            <v>19</v>
          </cell>
          <cell r="K367">
            <v>18</v>
          </cell>
          <cell r="L367">
            <v>17</v>
          </cell>
          <cell r="M367">
            <v>16</v>
          </cell>
          <cell r="N367">
            <v>15</v>
          </cell>
          <cell r="O367">
            <v>14</v>
          </cell>
          <cell r="P367">
            <v>13</v>
          </cell>
          <cell r="Q367">
            <v>12</v>
          </cell>
          <cell r="R367">
            <v>11</v>
          </cell>
          <cell r="S367">
            <v>10</v>
          </cell>
          <cell r="T367">
            <v>9</v>
          </cell>
        </row>
        <row r="368">
          <cell r="I368">
            <v>15</v>
          </cell>
          <cell r="J368">
            <v>14</v>
          </cell>
          <cell r="K368">
            <v>13</v>
          </cell>
          <cell r="L368">
            <v>12</v>
          </cell>
          <cell r="M368">
            <v>11</v>
          </cell>
          <cell r="N368">
            <v>10</v>
          </cell>
          <cell r="O368">
            <v>9</v>
          </cell>
          <cell r="P368">
            <v>8</v>
          </cell>
          <cell r="Q368">
            <v>7</v>
          </cell>
          <cell r="R368">
            <v>6</v>
          </cell>
          <cell r="S368">
            <v>5</v>
          </cell>
          <cell r="T368">
            <v>4</v>
          </cell>
        </row>
        <row r="369">
          <cell r="I369">
            <v>15</v>
          </cell>
          <cell r="J369">
            <v>14</v>
          </cell>
          <cell r="K369">
            <v>13</v>
          </cell>
          <cell r="L369">
            <v>12</v>
          </cell>
          <cell r="M369">
            <v>11</v>
          </cell>
          <cell r="N369">
            <v>10</v>
          </cell>
          <cell r="O369">
            <v>9</v>
          </cell>
          <cell r="P369">
            <v>8</v>
          </cell>
          <cell r="Q369">
            <v>7</v>
          </cell>
          <cell r="R369">
            <v>6</v>
          </cell>
          <cell r="S369">
            <v>5</v>
          </cell>
          <cell r="T369">
            <v>4</v>
          </cell>
        </row>
        <row r="370">
          <cell r="I370">
            <v>15</v>
          </cell>
          <cell r="J370">
            <v>14</v>
          </cell>
          <cell r="K370">
            <v>13</v>
          </cell>
          <cell r="L370">
            <v>12</v>
          </cell>
          <cell r="M370">
            <v>11</v>
          </cell>
          <cell r="N370">
            <v>10</v>
          </cell>
          <cell r="O370">
            <v>9</v>
          </cell>
          <cell r="P370">
            <v>8</v>
          </cell>
          <cell r="Q370">
            <v>7</v>
          </cell>
          <cell r="R370">
            <v>6</v>
          </cell>
          <cell r="S370">
            <v>5</v>
          </cell>
          <cell r="T370">
            <v>4</v>
          </cell>
        </row>
        <row r="372">
          <cell r="K372">
            <v>0.2</v>
          </cell>
        </row>
        <row r="379">
          <cell r="I379">
            <v>6590</v>
          </cell>
          <cell r="J379">
            <v>1500</v>
          </cell>
          <cell r="K379">
            <v>0</v>
          </cell>
          <cell r="L379">
            <v>0</v>
          </cell>
          <cell r="M379">
            <v>0</v>
          </cell>
          <cell r="N379">
            <v>0</v>
          </cell>
          <cell r="O379">
            <v>0</v>
          </cell>
          <cell r="P379">
            <v>0</v>
          </cell>
          <cell r="Q379">
            <v>0</v>
          </cell>
          <cell r="R379">
            <v>0</v>
          </cell>
          <cell r="S379">
            <v>0</v>
          </cell>
          <cell r="T379">
            <v>0</v>
          </cell>
        </row>
        <row r="380">
          <cell r="I380">
            <v>0</v>
          </cell>
          <cell r="J380">
            <v>0</v>
          </cell>
          <cell r="K380">
            <v>0</v>
          </cell>
          <cell r="L380">
            <v>0</v>
          </cell>
          <cell r="M380">
            <v>0</v>
          </cell>
          <cell r="N380">
            <v>0</v>
          </cell>
          <cell r="O380">
            <v>0</v>
          </cell>
          <cell r="P380">
            <v>0</v>
          </cell>
          <cell r="Q380">
            <v>0</v>
          </cell>
          <cell r="R380">
            <v>0</v>
          </cell>
          <cell r="S380">
            <v>0</v>
          </cell>
          <cell r="T380">
            <v>0</v>
          </cell>
        </row>
        <row r="382">
          <cell r="I382">
            <v>2035.4279463093899</v>
          </cell>
          <cell r="J382">
            <v>1007.0243350837588</v>
          </cell>
          <cell r="K382">
            <v>458.45733588714461</v>
          </cell>
          <cell r="L382">
            <v>249.88816893351668</v>
          </cell>
          <cell r="M382">
            <v>31.383438731079764</v>
          </cell>
          <cell r="N382">
            <v>0</v>
          </cell>
          <cell r="O382">
            <v>0</v>
          </cell>
          <cell r="P382">
            <v>0</v>
          </cell>
          <cell r="Q382">
            <v>0</v>
          </cell>
          <cell r="R382">
            <v>0</v>
          </cell>
          <cell r="S382">
            <v>0</v>
          </cell>
          <cell r="T382">
            <v>0</v>
          </cell>
        </row>
        <row r="383">
          <cell r="I383">
            <v>0</v>
          </cell>
          <cell r="J383">
            <v>0</v>
          </cell>
          <cell r="K383">
            <v>0</v>
          </cell>
          <cell r="L383">
            <v>0</v>
          </cell>
          <cell r="M383">
            <v>0</v>
          </cell>
          <cell r="N383">
            <v>0</v>
          </cell>
          <cell r="O383">
            <v>0</v>
          </cell>
          <cell r="P383">
            <v>0</v>
          </cell>
          <cell r="Q383">
            <v>0</v>
          </cell>
          <cell r="R383">
            <v>0</v>
          </cell>
          <cell r="S383">
            <v>0</v>
          </cell>
          <cell r="T383">
            <v>0</v>
          </cell>
        </row>
        <row r="386">
          <cell r="I386">
            <v>0</v>
          </cell>
          <cell r="J386">
            <v>0</v>
          </cell>
          <cell r="K386">
            <v>0</v>
          </cell>
          <cell r="L386">
            <v>0</v>
          </cell>
          <cell r="M386">
            <v>0</v>
          </cell>
          <cell r="N386">
            <v>0</v>
          </cell>
          <cell r="O386">
            <v>0</v>
          </cell>
          <cell r="P386">
            <v>0</v>
          </cell>
          <cell r="Q386">
            <v>0</v>
          </cell>
          <cell r="R386">
            <v>0</v>
          </cell>
          <cell r="S386">
            <v>0</v>
          </cell>
          <cell r="T386">
            <v>0</v>
          </cell>
        </row>
        <row r="387">
          <cell r="I387">
            <v>0</v>
          </cell>
          <cell r="J387">
            <v>0</v>
          </cell>
          <cell r="K387">
            <v>0</v>
          </cell>
          <cell r="L387">
            <v>0</v>
          </cell>
          <cell r="M387">
            <v>0</v>
          </cell>
          <cell r="N387">
            <v>0</v>
          </cell>
          <cell r="O387">
            <v>0</v>
          </cell>
          <cell r="P387">
            <v>0</v>
          </cell>
          <cell r="Q387">
            <v>0</v>
          </cell>
          <cell r="R387">
            <v>0</v>
          </cell>
          <cell r="S387">
            <v>0</v>
          </cell>
          <cell r="T387">
            <v>0</v>
          </cell>
        </row>
        <row r="391">
          <cell r="K391">
            <v>19491.24665163691</v>
          </cell>
        </row>
        <row r="393">
          <cell r="K393">
            <v>3363.63</v>
          </cell>
        </row>
        <row r="394">
          <cell r="K394">
            <v>32.096505000000001</v>
          </cell>
        </row>
        <row r="395">
          <cell r="K395">
            <v>84</v>
          </cell>
        </row>
        <row r="396">
          <cell r="K396">
            <v>27.5</v>
          </cell>
        </row>
        <row r="398">
          <cell r="K398">
            <v>3750.7977862138105</v>
          </cell>
        </row>
        <row r="403">
          <cell r="M403">
            <v>0.05</v>
          </cell>
          <cell r="N403">
            <v>0.1</v>
          </cell>
          <cell r="O403">
            <v>0.2</v>
          </cell>
          <cell r="P403">
            <v>0.25</v>
          </cell>
          <cell r="Q403">
            <v>0.25</v>
          </cell>
          <cell r="R403">
            <v>0.15</v>
          </cell>
        </row>
        <row r="404">
          <cell r="I404">
            <v>0</v>
          </cell>
          <cell r="J404">
            <v>0</v>
          </cell>
          <cell r="K404">
            <v>0</v>
          </cell>
          <cell r="L404">
            <v>0</v>
          </cell>
          <cell r="M404">
            <v>0</v>
          </cell>
          <cell r="N404">
            <v>0</v>
          </cell>
          <cell r="O404">
            <v>0</v>
          </cell>
          <cell r="P404">
            <v>0</v>
          </cell>
          <cell r="Q404">
            <v>0</v>
          </cell>
          <cell r="R404">
            <v>0</v>
          </cell>
          <cell r="S404">
            <v>0</v>
          </cell>
          <cell r="T404">
            <v>0</v>
          </cell>
        </row>
        <row r="405">
          <cell r="I405">
            <v>0.25145821627230108</v>
          </cell>
          <cell r="J405">
            <v>0.67307284094861797</v>
          </cell>
          <cell r="K405">
            <v>0</v>
          </cell>
          <cell r="L405">
            <v>0</v>
          </cell>
          <cell r="M405">
            <v>0</v>
          </cell>
          <cell r="N405">
            <v>0</v>
          </cell>
          <cell r="O405">
            <v>0</v>
          </cell>
          <cell r="P405">
            <v>0</v>
          </cell>
          <cell r="Q405">
            <v>0</v>
          </cell>
          <cell r="R405">
            <v>0</v>
          </cell>
          <cell r="S405">
            <v>0</v>
          </cell>
          <cell r="T405">
            <v>0</v>
          </cell>
        </row>
        <row r="406">
          <cell r="I406">
            <v>0.15384615384615385</v>
          </cell>
          <cell r="J406">
            <v>0.15384615384615385</v>
          </cell>
          <cell r="K406">
            <v>0.15384615384615385</v>
          </cell>
          <cell r="L406">
            <v>0.15384615384615385</v>
          </cell>
          <cell r="M406">
            <v>7.6923076923076927E-2</v>
          </cell>
        </row>
        <row r="407">
          <cell r="I407">
            <v>0.14599999999999999</v>
          </cell>
          <cell r="J407">
            <v>0.158</v>
          </cell>
          <cell r="K407">
            <v>0.17199999999999999</v>
          </cell>
          <cell r="L407">
            <v>0.187</v>
          </cell>
          <cell r="M407">
            <v>0.20300000000000001</v>
          </cell>
        </row>
        <row r="408">
          <cell r="I408">
            <v>0.1</v>
          </cell>
          <cell r="J408">
            <v>0.21</v>
          </cell>
          <cell r="K408">
            <v>0.27</v>
          </cell>
          <cell r="L408">
            <v>0.28000000000000003</v>
          </cell>
          <cell r="M408">
            <v>0.14000000000000001</v>
          </cell>
        </row>
        <row r="410">
          <cell r="M410">
            <v>0.05</v>
          </cell>
          <cell r="N410">
            <v>0.1</v>
          </cell>
          <cell r="O410">
            <v>0.15</v>
          </cell>
          <cell r="P410">
            <v>0.2</v>
          </cell>
          <cell r="Q410">
            <v>0.25</v>
          </cell>
          <cell r="R410">
            <v>0.25</v>
          </cell>
        </row>
        <row r="415">
          <cell r="I415">
            <v>11310.421741198999</v>
          </cell>
          <cell r="J415">
            <v>3927.8395755235497</v>
          </cell>
          <cell r="K415">
            <v>1487.6220300920932</v>
          </cell>
          <cell r="L415">
            <v>2765.3633048222709</v>
          </cell>
          <cell r="M415">
            <v>0</v>
          </cell>
          <cell r="N415">
            <v>0</v>
          </cell>
          <cell r="O415">
            <v>0</v>
          </cell>
          <cell r="P415">
            <v>0</v>
          </cell>
          <cell r="Q415">
            <v>0</v>
          </cell>
          <cell r="R415">
            <v>0</v>
          </cell>
          <cell r="S415">
            <v>0</v>
          </cell>
          <cell r="T415">
            <v>0</v>
          </cell>
        </row>
        <row r="416">
          <cell r="I416">
            <v>0</v>
          </cell>
          <cell r="J416">
            <v>0</v>
          </cell>
          <cell r="K416">
            <v>0</v>
          </cell>
          <cell r="L416">
            <v>0</v>
          </cell>
          <cell r="M416">
            <v>0</v>
          </cell>
          <cell r="N416">
            <v>0</v>
          </cell>
          <cell r="O416">
            <v>0</v>
          </cell>
          <cell r="P416">
            <v>0</v>
          </cell>
          <cell r="Q416">
            <v>0</v>
          </cell>
          <cell r="R416">
            <v>0</v>
          </cell>
          <cell r="S416">
            <v>0</v>
          </cell>
          <cell r="T416">
            <v>0</v>
          </cell>
        </row>
        <row r="417">
          <cell r="I417">
            <v>-10938.795</v>
          </cell>
          <cell r="J417">
            <v>0</v>
          </cell>
          <cell r="K417">
            <v>0</v>
          </cell>
          <cell r="L417">
            <v>0</v>
          </cell>
          <cell r="M417">
            <v>0</v>
          </cell>
          <cell r="N417">
            <v>0</v>
          </cell>
          <cell r="O417">
            <v>0</v>
          </cell>
          <cell r="P417">
            <v>0</v>
          </cell>
          <cell r="Q417">
            <v>0</v>
          </cell>
          <cell r="R417">
            <v>0</v>
          </cell>
          <cell r="S417">
            <v>0</v>
          </cell>
          <cell r="T417">
            <v>0</v>
          </cell>
        </row>
        <row r="419">
          <cell r="I419">
            <v>2035.4279463093899</v>
          </cell>
          <cell r="J419">
            <v>1007.0243350837588</v>
          </cell>
          <cell r="K419">
            <v>458.45733588714461</v>
          </cell>
          <cell r="L419">
            <v>249.88816893351668</v>
          </cell>
          <cell r="M419">
            <v>0</v>
          </cell>
          <cell r="N419">
            <v>0</v>
          </cell>
          <cell r="O419">
            <v>0</v>
          </cell>
          <cell r="P419">
            <v>0</v>
          </cell>
          <cell r="Q419">
            <v>0</v>
          </cell>
          <cell r="R419">
            <v>0</v>
          </cell>
          <cell r="S419">
            <v>0</v>
          </cell>
          <cell r="T419">
            <v>0</v>
          </cell>
        </row>
        <row r="420">
          <cell r="K420">
            <v>0</v>
          </cell>
          <cell r="L420">
            <v>0</v>
          </cell>
          <cell r="M420">
            <v>0</v>
          </cell>
          <cell r="N420">
            <v>0</v>
          </cell>
          <cell r="O420">
            <v>0</v>
          </cell>
          <cell r="P420">
            <v>0</v>
          </cell>
          <cell r="Q420">
            <v>0</v>
          </cell>
          <cell r="R420">
            <v>0</v>
          </cell>
          <cell r="S420">
            <v>0</v>
          </cell>
          <cell r="T420">
            <v>0</v>
          </cell>
        </row>
        <row r="421">
          <cell r="I421">
            <v>0</v>
          </cell>
          <cell r="J421">
            <v>0</v>
          </cell>
          <cell r="K421">
            <v>0</v>
          </cell>
          <cell r="L421">
            <v>0</v>
          </cell>
          <cell r="M421">
            <v>31.383438731079764</v>
          </cell>
          <cell r="N421">
            <v>-31.383438731079764</v>
          </cell>
          <cell r="O421">
            <v>0</v>
          </cell>
          <cell r="P421">
            <v>0</v>
          </cell>
          <cell r="Q421">
            <v>0</v>
          </cell>
          <cell r="R421">
            <v>0</v>
          </cell>
          <cell r="S421">
            <v>0</v>
          </cell>
          <cell r="T421">
            <v>0</v>
          </cell>
        </row>
        <row r="425">
          <cell r="I425">
            <v>0.14000000000000001</v>
          </cell>
          <cell r="J425">
            <v>0.14000000000000001</v>
          </cell>
          <cell r="K425">
            <v>0.14000000000000001</v>
          </cell>
          <cell r="L425">
            <v>0.14000000000000001</v>
          </cell>
          <cell r="M425">
            <v>0.14000000000000001</v>
          </cell>
          <cell r="N425">
            <v>0.14000000000000001</v>
          </cell>
          <cell r="O425">
            <v>0.14000000000000001</v>
          </cell>
          <cell r="P425">
            <v>0.14000000000000001</v>
          </cell>
          <cell r="Q425">
            <v>0.14000000000000001</v>
          </cell>
          <cell r="R425">
            <v>0.14000000000000001</v>
          </cell>
          <cell r="S425">
            <v>0.14000000000000001</v>
          </cell>
          <cell r="T425">
            <v>0.14000000000000001</v>
          </cell>
        </row>
        <row r="426">
          <cell r="I426">
            <v>0</v>
          </cell>
          <cell r="J426">
            <v>0</v>
          </cell>
          <cell r="K426">
            <v>0</v>
          </cell>
          <cell r="L426">
            <v>0</v>
          </cell>
          <cell r="M426">
            <v>0</v>
          </cell>
          <cell r="N426">
            <v>0</v>
          </cell>
          <cell r="O426">
            <v>0</v>
          </cell>
          <cell r="P426">
            <v>0</v>
          </cell>
          <cell r="Q426">
            <v>0</v>
          </cell>
          <cell r="R426">
            <v>0</v>
          </cell>
          <cell r="S426">
            <v>0</v>
          </cell>
          <cell r="T426">
            <v>0</v>
          </cell>
        </row>
        <row r="427">
          <cell r="I427">
            <v>0.14000000000000001</v>
          </cell>
          <cell r="J427">
            <v>0.14000000000000001</v>
          </cell>
          <cell r="K427">
            <v>0.14000000000000001</v>
          </cell>
          <cell r="L427">
            <v>0.14000000000000001</v>
          </cell>
          <cell r="M427">
            <v>0.14000000000000001</v>
          </cell>
          <cell r="N427">
            <v>0.14000000000000001</v>
          </cell>
          <cell r="O427">
            <v>0.14000000000000001</v>
          </cell>
          <cell r="P427">
            <v>0.14000000000000001</v>
          </cell>
          <cell r="Q427">
            <v>0.14000000000000001</v>
          </cell>
          <cell r="R427">
            <v>0.14000000000000001</v>
          </cell>
          <cell r="S427">
            <v>0.14000000000000001</v>
          </cell>
          <cell r="T427">
            <v>0.14000000000000001</v>
          </cell>
        </row>
        <row r="428">
          <cell r="I428">
            <v>3.5499999999999997E-2</v>
          </cell>
          <cell r="J428">
            <v>3.5499999999999997E-2</v>
          </cell>
          <cell r="K428">
            <v>3.5499999999999997E-2</v>
          </cell>
          <cell r="L428">
            <v>3.5499999999999997E-2</v>
          </cell>
          <cell r="M428">
            <v>3.5499999999999997E-2</v>
          </cell>
          <cell r="N428">
            <v>3.5499999999999997E-2</v>
          </cell>
          <cell r="O428">
            <v>3.5499999999999997E-2</v>
          </cell>
          <cell r="P428">
            <v>3.5499999999999997E-2</v>
          </cell>
          <cell r="Q428">
            <v>3.5499999999999997E-2</v>
          </cell>
          <cell r="R428">
            <v>3.5499999999999997E-2</v>
          </cell>
          <cell r="S428">
            <v>3.5499999999999997E-2</v>
          </cell>
          <cell r="T428">
            <v>3.5499999999999997E-2</v>
          </cell>
        </row>
        <row r="429">
          <cell r="I429">
            <v>4.2999999999999997E-2</v>
          </cell>
          <cell r="J429">
            <v>4.2999999999999997E-2</v>
          </cell>
          <cell r="K429">
            <v>4.2999999999999997E-2</v>
          </cell>
          <cell r="L429">
            <v>4.2999999999999997E-2</v>
          </cell>
          <cell r="M429">
            <v>4.2999999999999997E-2</v>
          </cell>
          <cell r="N429">
            <v>4.2999999999999997E-2</v>
          </cell>
          <cell r="O429">
            <v>4.2999999999999997E-2</v>
          </cell>
          <cell r="P429">
            <v>4.2999999999999997E-2</v>
          </cell>
          <cell r="Q429">
            <v>4.2999999999999997E-2</v>
          </cell>
          <cell r="R429">
            <v>4.2999999999999997E-2</v>
          </cell>
          <cell r="S429">
            <v>4.2999999999999997E-2</v>
          </cell>
          <cell r="T429">
            <v>4.2999999999999997E-2</v>
          </cell>
        </row>
        <row r="430">
          <cell r="I430">
            <v>4.1749999999999995E-2</v>
          </cell>
          <cell r="J430">
            <v>4.1749999999999995E-2</v>
          </cell>
          <cell r="K430">
            <v>4.1749999999999995E-2</v>
          </cell>
          <cell r="L430">
            <v>4.1749999999999995E-2</v>
          </cell>
          <cell r="M430">
            <v>4.1749999999999995E-2</v>
          </cell>
          <cell r="N430">
            <v>4.1749999999999995E-2</v>
          </cell>
          <cell r="O430">
            <v>4.1749999999999995E-2</v>
          </cell>
          <cell r="P430">
            <v>4.1749999999999995E-2</v>
          </cell>
          <cell r="Q430">
            <v>4.1749999999999995E-2</v>
          </cell>
          <cell r="R430">
            <v>4.1749999999999995E-2</v>
          </cell>
          <cell r="S430">
            <v>4.1749999999999995E-2</v>
          </cell>
          <cell r="T430">
            <v>4.1749999999999995E-2</v>
          </cell>
        </row>
        <row r="431">
          <cell r="I431">
            <v>2.1999999999999999E-2</v>
          </cell>
          <cell r="J431">
            <v>2.1999999999999999E-2</v>
          </cell>
          <cell r="K431">
            <v>2.1999999999999999E-2</v>
          </cell>
          <cell r="L431">
            <v>2.1999999999999999E-2</v>
          </cell>
          <cell r="M431">
            <v>2.1999999999999999E-2</v>
          </cell>
          <cell r="N431">
            <v>2.1999999999999999E-2</v>
          </cell>
          <cell r="O431">
            <v>2.1999999999999999E-2</v>
          </cell>
          <cell r="P431">
            <v>2.1999999999999999E-2</v>
          </cell>
          <cell r="Q431">
            <v>2.1999999999999999E-2</v>
          </cell>
          <cell r="R431">
            <v>2.1999999999999999E-2</v>
          </cell>
          <cell r="S431">
            <v>2.1999999999999999E-2</v>
          </cell>
          <cell r="T431">
            <v>2.1999999999999999E-2</v>
          </cell>
        </row>
        <row r="432">
          <cell r="I432">
            <v>0.14000000000000001</v>
          </cell>
          <cell r="J432">
            <v>0.14000000000000001</v>
          </cell>
          <cell r="K432">
            <v>0.14000000000000001</v>
          </cell>
          <cell r="L432">
            <v>0.14000000000000001</v>
          </cell>
          <cell r="M432">
            <v>0.14000000000000001</v>
          </cell>
          <cell r="N432">
            <v>0.14000000000000001</v>
          </cell>
          <cell r="O432">
            <v>0.14000000000000001</v>
          </cell>
          <cell r="P432">
            <v>0.14000000000000001</v>
          </cell>
          <cell r="Q432">
            <v>0.14000000000000001</v>
          </cell>
          <cell r="R432">
            <v>0.14000000000000001</v>
          </cell>
          <cell r="S432">
            <v>0.14000000000000001</v>
          </cell>
          <cell r="T432">
            <v>0.14000000000000001</v>
          </cell>
        </row>
        <row r="433">
          <cell r="I433">
            <v>0.14000000000000001</v>
          </cell>
          <cell r="J433">
            <v>0.14000000000000001</v>
          </cell>
          <cell r="K433">
            <v>0.14000000000000001</v>
          </cell>
          <cell r="L433">
            <v>0.14000000000000001</v>
          </cell>
          <cell r="M433">
            <v>0.14000000000000001</v>
          </cell>
          <cell r="N433">
            <v>0.14000000000000001</v>
          </cell>
          <cell r="O433">
            <v>0.14000000000000001</v>
          </cell>
          <cell r="P433">
            <v>0.14000000000000001</v>
          </cell>
          <cell r="Q433">
            <v>0.14000000000000001</v>
          </cell>
          <cell r="R433">
            <v>0.14000000000000001</v>
          </cell>
          <cell r="S433">
            <v>0.14000000000000001</v>
          </cell>
          <cell r="T433">
            <v>0.14000000000000001</v>
          </cell>
        </row>
        <row r="434">
          <cell r="I434">
            <v>8.8384747634917046E-3</v>
          </cell>
          <cell r="J434">
            <v>0</v>
          </cell>
          <cell r="K434">
            <v>0</v>
          </cell>
          <cell r="L434">
            <v>0</v>
          </cell>
          <cell r="M434">
            <v>0</v>
          </cell>
          <cell r="N434">
            <v>0</v>
          </cell>
          <cell r="O434">
            <v>0</v>
          </cell>
          <cell r="P434">
            <v>0</v>
          </cell>
          <cell r="Q434">
            <v>0</v>
          </cell>
          <cell r="R434">
            <v>0</v>
          </cell>
          <cell r="S434">
            <v>0</v>
          </cell>
          <cell r="T434">
            <v>0</v>
          </cell>
        </row>
        <row r="435">
          <cell r="I435">
            <v>0.01</v>
          </cell>
          <cell r="J435">
            <v>0</v>
          </cell>
          <cell r="K435">
            <v>0</v>
          </cell>
          <cell r="L435">
            <v>0</v>
          </cell>
          <cell r="M435">
            <v>0</v>
          </cell>
          <cell r="N435">
            <v>0</v>
          </cell>
          <cell r="O435">
            <v>0</v>
          </cell>
          <cell r="P435">
            <v>0</v>
          </cell>
          <cell r="Q435">
            <v>0</v>
          </cell>
          <cell r="R435">
            <v>0</v>
          </cell>
          <cell r="S435">
            <v>0</v>
          </cell>
          <cell r="T435">
            <v>0</v>
          </cell>
        </row>
        <row r="436">
          <cell r="I436">
            <v>0</v>
          </cell>
          <cell r="J436">
            <v>0</v>
          </cell>
          <cell r="K436">
            <v>0</v>
          </cell>
          <cell r="L436">
            <v>0</v>
          </cell>
          <cell r="M436">
            <v>0</v>
          </cell>
          <cell r="N436">
            <v>0</v>
          </cell>
          <cell r="O436">
            <v>0</v>
          </cell>
          <cell r="P436">
            <v>0</v>
          </cell>
          <cell r="Q436">
            <v>0</v>
          </cell>
          <cell r="R436">
            <v>0</v>
          </cell>
          <cell r="S436">
            <v>0</v>
          </cell>
          <cell r="T436">
            <v>0</v>
          </cell>
        </row>
        <row r="438">
          <cell r="I438">
            <v>6.4750000000000002E-2</v>
          </cell>
          <cell r="J438">
            <v>0.1295</v>
          </cell>
          <cell r="K438">
            <v>0.1295</v>
          </cell>
          <cell r="L438">
            <v>0.1295</v>
          </cell>
          <cell r="M438">
            <v>0.1295</v>
          </cell>
          <cell r="N438">
            <v>0.1295</v>
          </cell>
          <cell r="O438">
            <v>0.1295</v>
          </cell>
          <cell r="P438">
            <v>0.1295</v>
          </cell>
          <cell r="Q438">
            <v>0.1295</v>
          </cell>
          <cell r="R438">
            <v>0.1295</v>
          </cell>
          <cell r="S438">
            <v>0.1295</v>
          </cell>
          <cell r="T438">
            <v>0.1295</v>
          </cell>
        </row>
        <row r="439">
          <cell r="I439">
            <v>0</v>
          </cell>
          <cell r="J439">
            <v>0</v>
          </cell>
          <cell r="K439">
            <v>0</v>
          </cell>
          <cell r="L439">
            <v>0</v>
          </cell>
          <cell r="M439">
            <v>0</v>
          </cell>
          <cell r="N439">
            <v>0</v>
          </cell>
          <cell r="O439">
            <v>0</v>
          </cell>
          <cell r="P439">
            <v>0</v>
          </cell>
          <cell r="Q439">
            <v>0</v>
          </cell>
          <cell r="R439">
            <v>0</v>
          </cell>
          <cell r="S439">
            <v>0</v>
          </cell>
          <cell r="T439">
            <v>0</v>
          </cell>
        </row>
        <row r="440">
          <cell r="I440">
            <v>0.14000000000000001</v>
          </cell>
          <cell r="J440">
            <v>0.14000000000000001</v>
          </cell>
          <cell r="K440">
            <v>0.14000000000000001</v>
          </cell>
          <cell r="L440">
            <v>0.14000000000000001</v>
          </cell>
          <cell r="M440">
            <v>0.14000000000000001</v>
          </cell>
          <cell r="N440">
            <v>0.14000000000000001</v>
          </cell>
          <cell r="O440">
            <v>0.14000000000000001</v>
          </cell>
          <cell r="P440">
            <v>0.14000000000000001</v>
          </cell>
          <cell r="Q440">
            <v>0.14000000000000001</v>
          </cell>
          <cell r="R440">
            <v>0.14000000000000001</v>
          </cell>
          <cell r="S440">
            <v>0.14000000000000001</v>
          </cell>
          <cell r="T440">
            <v>0.14000000000000001</v>
          </cell>
        </row>
        <row r="441">
          <cell r="I441">
            <v>0.14000000000000001</v>
          </cell>
          <cell r="J441">
            <v>0.14000000000000001</v>
          </cell>
          <cell r="K441">
            <v>0.14000000000000001</v>
          </cell>
          <cell r="L441">
            <v>0.14000000000000001</v>
          </cell>
          <cell r="M441">
            <v>0.14000000000000001</v>
          </cell>
          <cell r="N441">
            <v>0.14000000000000001</v>
          </cell>
          <cell r="O441">
            <v>0.14000000000000001</v>
          </cell>
          <cell r="P441">
            <v>0.14000000000000001</v>
          </cell>
          <cell r="Q441">
            <v>0.14000000000000001</v>
          </cell>
          <cell r="R441">
            <v>0.14000000000000001</v>
          </cell>
          <cell r="S441">
            <v>0.14000000000000001</v>
          </cell>
          <cell r="T441">
            <v>0.14000000000000001</v>
          </cell>
        </row>
        <row r="442">
          <cell r="I442">
            <v>1.7500000000000002E-2</v>
          </cell>
          <cell r="J442">
            <v>0</v>
          </cell>
          <cell r="K442">
            <v>0</v>
          </cell>
          <cell r="L442">
            <v>0</v>
          </cell>
          <cell r="M442">
            <v>0</v>
          </cell>
          <cell r="N442">
            <v>0</v>
          </cell>
          <cell r="O442">
            <v>0</v>
          </cell>
          <cell r="P442">
            <v>0</v>
          </cell>
          <cell r="Q442">
            <v>0</v>
          </cell>
          <cell r="R442">
            <v>0</v>
          </cell>
          <cell r="S442">
            <v>0</v>
          </cell>
          <cell r="T442">
            <v>0</v>
          </cell>
        </row>
        <row r="443">
          <cell r="I443">
            <v>0</v>
          </cell>
          <cell r="J443">
            <v>0</v>
          </cell>
          <cell r="K443">
            <v>0</v>
          </cell>
          <cell r="L443">
            <v>0</v>
          </cell>
          <cell r="M443">
            <v>0</v>
          </cell>
          <cell r="N443">
            <v>0</v>
          </cell>
          <cell r="O443">
            <v>0</v>
          </cell>
          <cell r="P443">
            <v>0</v>
          </cell>
          <cell r="Q443">
            <v>0</v>
          </cell>
          <cell r="R443">
            <v>0</v>
          </cell>
          <cell r="S443">
            <v>0</v>
          </cell>
          <cell r="T443">
            <v>0</v>
          </cell>
        </row>
        <row r="445">
          <cell r="I445">
            <v>0.08</v>
          </cell>
          <cell r="J445">
            <v>0.08</v>
          </cell>
          <cell r="K445">
            <v>0.08</v>
          </cell>
          <cell r="L445">
            <v>0.08</v>
          </cell>
          <cell r="M445">
            <v>0.08</v>
          </cell>
          <cell r="N445">
            <v>0.08</v>
          </cell>
          <cell r="O445">
            <v>0.08</v>
          </cell>
          <cell r="P445">
            <v>0.08</v>
          </cell>
          <cell r="Q445">
            <v>0.08</v>
          </cell>
          <cell r="R445">
            <v>0.08</v>
          </cell>
          <cell r="S445">
            <v>0.08</v>
          </cell>
          <cell r="T445">
            <v>0.08</v>
          </cell>
        </row>
        <row r="446">
          <cell r="I446">
            <v>0</v>
          </cell>
          <cell r="J446">
            <v>0</v>
          </cell>
          <cell r="K446">
            <v>0</v>
          </cell>
          <cell r="L446">
            <v>0</v>
          </cell>
          <cell r="M446">
            <v>0</v>
          </cell>
          <cell r="N446">
            <v>0</v>
          </cell>
          <cell r="O446">
            <v>0</v>
          </cell>
          <cell r="P446">
            <v>0</v>
          </cell>
          <cell r="Q446">
            <v>0</v>
          </cell>
          <cell r="R446">
            <v>0</v>
          </cell>
          <cell r="S446">
            <v>0</v>
          </cell>
          <cell r="T446">
            <v>0</v>
          </cell>
        </row>
        <row r="447">
          <cell r="I447">
            <v>0.14000000000000001</v>
          </cell>
          <cell r="J447">
            <v>0.14000000000000001</v>
          </cell>
          <cell r="K447">
            <v>0.14000000000000001</v>
          </cell>
          <cell r="L447">
            <v>0.14000000000000001</v>
          </cell>
          <cell r="M447">
            <v>0.14000000000000001</v>
          </cell>
          <cell r="N447">
            <v>0.14000000000000001</v>
          </cell>
          <cell r="O447">
            <v>0.14000000000000001</v>
          </cell>
          <cell r="P447">
            <v>0.14000000000000001</v>
          </cell>
          <cell r="Q447">
            <v>0.14000000000000001</v>
          </cell>
          <cell r="R447">
            <v>0.14000000000000001</v>
          </cell>
          <cell r="S447">
            <v>0.14000000000000001</v>
          </cell>
          <cell r="T447">
            <v>0.14000000000000001</v>
          </cell>
        </row>
        <row r="451">
          <cell r="K451" t="str">
            <v>From</v>
          </cell>
          <cell r="L451" t="str">
            <v>Months</v>
          </cell>
          <cell r="M451" t="str">
            <v>Forward</v>
          </cell>
        </row>
        <row r="452">
          <cell r="K452" t="str">
            <v>2004-05</v>
          </cell>
          <cell r="L452">
            <v>6</v>
          </cell>
          <cell r="M452">
            <v>1</v>
          </cell>
        </row>
        <row r="453">
          <cell r="K453">
            <v>0</v>
          </cell>
          <cell r="L453">
            <v>0</v>
          </cell>
          <cell r="M453">
            <v>0</v>
          </cell>
        </row>
        <row r="455">
          <cell r="K455" t="str">
            <v>2004-05</v>
          </cell>
          <cell r="L455">
            <v>6</v>
          </cell>
          <cell r="M455">
            <v>0</v>
          </cell>
        </row>
        <row r="456">
          <cell r="K456">
            <v>0</v>
          </cell>
          <cell r="L456">
            <v>0</v>
          </cell>
          <cell r="M456">
            <v>0</v>
          </cell>
        </row>
        <row r="460">
          <cell r="H460">
            <v>0</v>
          </cell>
          <cell r="I460">
            <v>400</v>
          </cell>
          <cell r="J460">
            <v>400</v>
          </cell>
          <cell r="K460">
            <v>400</v>
          </cell>
          <cell r="L460">
            <v>400</v>
          </cell>
          <cell r="M460">
            <v>400</v>
          </cell>
          <cell r="N460">
            <v>400</v>
          </cell>
          <cell r="O460">
            <v>400</v>
          </cell>
          <cell r="P460">
            <v>400</v>
          </cell>
          <cell r="Q460">
            <v>400</v>
          </cell>
          <cell r="R460">
            <v>400</v>
          </cell>
          <cell r="S460">
            <v>400</v>
          </cell>
          <cell r="T460">
            <v>400</v>
          </cell>
        </row>
        <row r="461">
          <cell r="H461">
            <v>0</v>
          </cell>
          <cell r="I461">
            <v>200</v>
          </cell>
          <cell r="J461">
            <v>100</v>
          </cell>
          <cell r="K461">
            <v>100</v>
          </cell>
          <cell r="L461">
            <v>100</v>
          </cell>
          <cell r="M461">
            <v>100</v>
          </cell>
          <cell r="N461">
            <v>100</v>
          </cell>
          <cell r="O461">
            <v>100</v>
          </cell>
          <cell r="P461">
            <v>100</v>
          </cell>
          <cell r="Q461">
            <v>100</v>
          </cell>
          <cell r="R461">
            <v>100</v>
          </cell>
          <cell r="S461">
            <v>100</v>
          </cell>
          <cell r="T461">
            <v>100</v>
          </cell>
        </row>
        <row r="462">
          <cell r="H462">
            <v>0</v>
          </cell>
          <cell r="I462">
            <v>0.5</v>
          </cell>
          <cell r="J462">
            <v>0.5</v>
          </cell>
          <cell r="K462">
            <v>0.5</v>
          </cell>
          <cell r="L462">
            <v>0.5</v>
          </cell>
          <cell r="M462">
            <v>0.5</v>
          </cell>
          <cell r="N462">
            <v>0.5</v>
          </cell>
          <cell r="O462">
            <v>0.5</v>
          </cell>
          <cell r="P462">
            <v>0.5</v>
          </cell>
          <cell r="Q462">
            <v>0.5</v>
          </cell>
          <cell r="R462">
            <v>0.5</v>
          </cell>
          <cell r="S462">
            <v>0.5</v>
          </cell>
          <cell r="T462">
            <v>0.5</v>
          </cell>
        </row>
        <row r="463">
          <cell r="H463">
            <v>0</v>
          </cell>
          <cell r="I463">
            <v>500</v>
          </cell>
          <cell r="J463">
            <v>0</v>
          </cell>
          <cell r="K463">
            <v>0</v>
          </cell>
          <cell r="L463">
            <v>0</v>
          </cell>
          <cell r="M463">
            <v>0</v>
          </cell>
          <cell r="N463">
            <v>0</v>
          </cell>
          <cell r="O463">
            <v>0</v>
          </cell>
          <cell r="P463">
            <v>0</v>
          </cell>
          <cell r="Q463">
            <v>0</v>
          </cell>
          <cell r="R463">
            <v>0</v>
          </cell>
          <cell r="S463">
            <v>0</v>
          </cell>
          <cell r="T463">
            <v>0</v>
          </cell>
        </row>
        <row r="464">
          <cell r="H464">
            <v>0</v>
          </cell>
          <cell r="I464">
            <v>0.01</v>
          </cell>
          <cell r="J464">
            <v>0.01</v>
          </cell>
          <cell r="K464">
            <v>0.01</v>
          </cell>
          <cell r="L464">
            <v>0.01</v>
          </cell>
          <cell r="M464">
            <v>0.01</v>
          </cell>
          <cell r="N464">
            <v>0.01</v>
          </cell>
          <cell r="O464">
            <v>0.01</v>
          </cell>
          <cell r="P464">
            <v>0.01</v>
          </cell>
          <cell r="Q464">
            <v>0.01</v>
          </cell>
          <cell r="R464">
            <v>0.01</v>
          </cell>
          <cell r="S464">
            <v>0.01</v>
          </cell>
          <cell r="T464">
            <v>0.01</v>
          </cell>
        </row>
        <row r="470">
          <cell r="H470">
            <v>0</v>
          </cell>
          <cell r="I470">
            <v>1</v>
          </cell>
          <cell r="J470">
            <v>1</v>
          </cell>
          <cell r="K470">
            <v>1</v>
          </cell>
          <cell r="L470">
            <v>1</v>
          </cell>
          <cell r="M470">
            <v>1</v>
          </cell>
          <cell r="N470">
            <v>0.3</v>
          </cell>
          <cell r="O470">
            <v>0.3</v>
          </cell>
          <cell r="P470">
            <v>0.3</v>
          </cell>
          <cell r="Q470">
            <v>0.3</v>
          </cell>
          <cell r="R470">
            <v>0.3</v>
          </cell>
          <cell r="S470">
            <v>0</v>
          </cell>
          <cell r="T470">
            <v>0</v>
          </cell>
        </row>
        <row r="471">
          <cell r="H471">
            <v>0</v>
          </cell>
          <cell r="I471">
            <v>1</v>
          </cell>
          <cell r="J471">
            <v>1</v>
          </cell>
          <cell r="K471">
            <v>1</v>
          </cell>
          <cell r="L471">
            <v>1</v>
          </cell>
          <cell r="M471">
            <v>1</v>
          </cell>
          <cell r="N471">
            <v>0.3</v>
          </cell>
          <cell r="O471">
            <v>0.3</v>
          </cell>
          <cell r="P471">
            <v>0.3</v>
          </cell>
          <cell r="Q471">
            <v>0.3</v>
          </cell>
          <cell r="R471">
            <v>0.3</v>
          </cell>
          <cell r="S471">
            <v>0</v>
          </cell>
          <cell r="T471">
            <v>0</v>
          </cell>
        </row>
        <row r="474">
          <cell r="H474">
            <v>0</v>
          </cell>
          <cell r="I474">
            <v>0</v>
          </cell>
          <cell r="J474">
            <v>0</v>
          </cell>
          <cell r="K474">
            <v>0</v>
          </cell>
          <cell r="L474">
            <v>0</v>
          </cell>
          <cell r="M474">
            <v>0</v>
          </cell>
          <cell r="N474">
            <v>0</v>
          </cell>
          <cell r="O474">
            <v>7.4999999999999997E-2</v>
          </cell>
          <cell r="P474">
            <v>7.4999999999999997E-2</v>
          </cell>
          <cell r="Q474">
            <v>0.2590775424402606</v>
          </cell>
          <cell r="R474">
            <v>0.26625901853575235</v>
          </cell>
          <cell r="S474">
            <v>0.27363956089698194</v>
          </cell>
          <cell r="T474">
            <v>0.28122468752298302</v>
          </cell>
        </row>
        <row r="475">
          <cell r="H475">
            <v>0</v>
          </cell>
          <cell r="I475">
            <v>0</v>
          </cell>
          <cell r="J475">
            <v>0</v>
          </cell>
          <cell r="K475">
            <v>0</v>
          </cell>
          <cell r="L475">
            <v>0</v>
          </cell>
          <cell r="M475">
            <v>0</v>
          </cell>
          <cell r="N475">
            <v>7.4999999999999997E-2</v>
          </cell>
          <cell r="O475">
            <v>7.4999999999999997E-2</v>
          </cell>
          <cell r="P475">
            <v>7.4999999999999997E-2</v>
          </cell>
          <cell r="Q475">
            <v>7.4999999999999997E-2</v>
          </cell>
          <cell r="R475">
            <v>7.4999999999999997E-2</v>
          </cell>
          <cell r="S475">
            <v>0.27363956089698194</v>
          </cell>
          <cell r="T475">
            <v>0.28122468752298302</v>
          </cell>
        </row>
        <row r="478">
          <cell r="H478">
            <v>0</v>
          </cell>
          <cell r="I478">
            <v>0.35699999999999998</v>
          </cell>
          <cell r="J478">
            <v>0.35</v>
          </cell>
          <cell r="K478">
            <v>0.35</v>
          </cell>
          <cell r="L478">
            <v>0.35</v>
          </cell>
          <cell r="M478">
            <v>0.35</v>
          </cell>
          <cell r="N478">
            <v>0.35</v>
          </cell>
          <cell r="O478">
            <v>0.35</v>
          </cell>
          <cell r="P478">
            <v>0.35</v>
          </cell>
          <cell r="Q478">
            <v>0.35</v>
          </cell>
          <cell r="R478">
            <v>0.35</v>
          </cell>
          <cell r="S478">
            <v>0.35</v>
          </cell>
          <cell r="T478">
            <v>0.35</v>
          </cell>
        </row>
        <row r="479">
          <cell r="H479">
            <v>0</v>
          </cell>
          <cell r="I479">
            <v>7.6499999999999999E-2</v>
          </cell>
          <cell r="J479">
            <v>7.4999999999999997E-2</v>
          </cell>
          <cell r="K479">
            <v>7.4999999999999997E-2</v>
          </cell>
          <cell r="L479">
            <v>7.4999999999999997E-2</v>
          </cell>
          <cell r="M479">
            <v>7.4999999999999997E-2</v>
          </cell>
          <cell r="N479">
            <v>7.4999999999999997E-2</v>
          </cell>
          <cell r="O479">
            <v>7.4999999999999997E-2</v>
          </cell>
          <cell r="P479">
            <v>7.4999999999999997E-2</v>
          </cell>
          <cell r="Q479">
            <v>7.4999999999999997E-2</v>
          </cell>
          <cell r="R479">
            <v>7.4999999999999997E-2</v>
          </cell>
          <cell r="S479">
            <v>7.4999999999999997E-2</v>
          </cell>
          <cell r="T479">
            <v>7.4999999999999997E-2</v>
          </cell>
        </row>
        <row r="487">
          <cell r="J487">
            <v>0</v>
          </cell>
        </row>
        <row r="488">
          <cell r="J488">
            <v>0</v>
          </cell>
        </row>
        <row r="489">
          <cell r="J489">
            <v>0</v>
          </cell>
        </row>
        <row r="491">
          <cell r="J491">
            <v>0</v>
          </cell>
        </row>
        <row r="492">
          <cell r="J492">
            <v>0</v>
          </cell>
        </row>
        <row r="493">
          <cell r="J493">
            <v>0</v>
          </cell>
        </row>
        <row r="494">
          <cell r="J494">
            <v>0</v>
          </cell>
        </row>
        <row r="496">
          <cell r="J496">
            <v>0</v>
          </cell>
        </row>
        <row r="499">
          <cell r="J499">
            <v>0</v>
          </cell>
        </row>
        <row r="503">
          <cell r="J503">
            <v>0</v>
          </cell>
        </row>
        <row r="504">
          <cell r="J504">
            <v>0</v>
          </cell>
        </row>
        <row r="505">
          <cell r="J505">
            <v>0</v>
          </cell>
        </row>
        <row r="507">
          <cell r="J507">
            <v>0</v>
          </cell>
        </row>
        <row r="508">
          <cell r="J508">
            <v>0</v>
          </cell>
        </row>
        <row r="509">
          <cell r="J509">
            <v>0</v>
          </cell>
        </row>
        <row r="510">
          <cell r="J510">
            <v>0</v>
          </cell>
        </row>
        <row r="512">
          <cell r="J512">
            <v>0</v>
          </cell>
        </row>
        <row r="513">
          <cell r="K513">
            <v>0</v>
          </cell>
          <cell r="L513">
            <v>0</v>
          </cell>
          <cell r="M513">
            <v>0</v>
          </cell>
        </row>
        <row r="515">
          <cell r="J515">
            <v>0</v>
          </cell>
        </row>
        <row r="522">
          <cell r="H522">
            <v>0.20524200000000001</v>
          </cell>
          <cell r="I522">
            <v>0.508606</v>
          </cell>
          <cell r="J522">
            <v>0.72066530019626363</v>
          </cell>
        </row>
        <row r="523">
          <cell r="H523">
            <v>0.55667100000000003</v>
          </cell>
          <cell r="I523">
            <v>0.96973041296015905</v>
          </cell>
          <cell r="J523">
            <v>1.2699609082385432</v>
          </cell>
        </row>
        <row r="524">
          <cell r="H524">
            <v>0.248776</v>
          </cell>
          <cell r="I524">
            <v>0.47238065116279077</v>
          </cell>
          <cell r="J524">
            <v>0.71038991112313898</v>
          </cell>
        </row>
        <row r="525">
          <cell r="H525">
            <v>0.26782299999999998</v>
          </cell>
          <cell r="I525">
            <v>0.51956633333333335</v>
          </cell>
          <cell r="J525">
            <v>0.86039905300504738</v>
          </cell>
        </row>
        <row r="526">
          <cell r="H526">
            <v>8.7544999999999998E-2</v>
          </cell>
          <cell r="I526">
            <v>0.17219364864864864</v>
          </cell>
          <cell r="J526">
            <v>0.40085319360127442</v>
          </cell>
        </row>
        <row r="529">
          <cell r="H529">
            <v>74269</v>
          </cell>
          <cell r="I529">
            <v>103606.25</v>
          </cell>
          <cell r="J529">
            <v>126653.40032108255</v>
          </cell>
        </row>
        <row r="530">
          <cell r="H530">
            <v>0</v>
          </cell>
          <cell r="I530">
            <v>0</v>
          </cell>
          <cell r="J530">
            <v>15236.697635377996</v>
          </cell>
        </row>
        <row r="531">
          <cell r="H531">
            <v>55126</v>
          </cell>
          <cell r="I531">
            <v>89550.25</v>
          </cell>
          <cell r="J531">
            <v>117355.53327114851</v>
          </cell>
        </row>
        <row r="532">
          <cell r="H532">
            <v>60763</v>
          </cell>
          <cell r="I532">
            <v>128639.05</v>
          </cell>
          <cell r="J532">
            <v>189940.88491644769</v>
          </cell>
        </row>
        <row r="533">
          <cell r="H533">
            <v>9712</v>
          </cell>
          <cell r="I533">
            <v>23112</v>
          </cell>
          <cell r="J533">
            <v>49791.137136666031</v>
          </cell>
        </row>
        <row r="536">
          <cell r="H536">
            <v>39896</v>
          </cell>
          <cell r="I536">
            <v>162240.75</v>
          </cell>
          <cell r="J536">
            <v>224017.3197574229</v>
          </cell>
        </row>
        <row r="537">
          <cell r="H537">
            <v>0</v>
          </cell>
          <cell r="I537">
            <v>0</v>
          </cell>
          <cell r="J537">
            <v>28296.724179987708</v>
          </cell>
        </row>
        <row r="538">
          <cell r="H538">
            <v>25653</v>
          </cell>
          <cell r="I538">
            <v>87378.75</v>
          </cell>
          <cell r="J538">
            <v>138116.52251576641</v>
          </cell>
        </row>
        <row r="539">
          <cell r="H539">
            <v>66893</v>
          </cell>
          <cell r="I539">
            <v>150062.95000000001</v>
          </cell>
          <cell r="J539">
            <v>242135.83893582359</v>
          </cell>
        </row>
        <row r="540">
          <cell r="H540">
            <v>11294</v>
          </cell>
          <cell r="I540">
            <v>29214</v>
          </cell>
          <cell r="J540">
            <v>71132.726349121687</v>
          </cell>
        </row>
        <row r="547">
          <cell r="H547">
            <v>15826.78105</v>
          </cell>
          <cell r="I547">
            <v>22416.781049999998</v>
          </cell>
          <cell r="J547">
            <v>23916.781049999998</v>
          </cell>
        </row>
        <row r="548">
          <cell r="H548">
            <v>0</v>
          </cell>
          <cell r="I548">
            <v>2035.4279463093899</v>
          </cell>
          <cell r="J548">
            <v>3042.452281393149</v>
          </cell>
        </row>
        <row r="549">
          <cell r="H549">
            <v>15826.78105</v>
          </cell>
          <cell r="I549">
            <v>24452.208996309389</v>
          </cell>
          <cell r="J549">
            <v>26959.233331393145</v>
          </cell>
        </row>
        <row r="552">
          <cell r="H552">
            <v>0</v>
          </cell>
          <cell r="I552">
            <v>0</v>
          </cell>
          <cell r="J552">
            <v>0</v>
          </cell>
        </row>
        <row r="553">
          <cell r="H553">
            <v>0</v>
          </cell>
          <cell r="I553">
            <v>0</v>
          </cell>
          <cell r="J553">
            <v>0</v>
          </cell>
        </row>
        <row r="554">
          <cell r="H554">
            <v>0</v>
          </cell>
          <cell r="I554">
            <v>0</v>
          </cell>
          <cell r="J554">
            <v>0</v>
          </cell>
        </row>
        <row r="557">
          <cell r="H557">
            <v>998.50565000000006</v>
          </cell>
          <cell r="I557">
            <v>998.50565000000006</v>
          </cell>
          <cell r="J557">
            <v>998.50565000000006</v>
          </cell>
        </row>
        <row r="558">
          <cell r="H558">
            <v>0</v>
          </cell>
          <cell r="I558">
            <v>0</v>
          </cell>
          <cell r="J558">
            <v>0</v>
          </cell>
        </row>
        <row r="559">
          <cell r="H559">
            <v>998.50565000000006</v>
          </cell>
          <cell r="I559">
            <v>998.50565000000006</v>
          </cell>
          <cell r="J559">
            <v>998.50565000000006</v>
          </cell>
        </row>
        <row r="562">
          <cell r="H562">
            <v>-12463.23</v>
          </cell>
          <cell r="I562">
            <v>-16239.548915466959</v>
          </cell>
          <cell r="J562">
            <v>-18459.098348544387</v>
          </cell>
        </row>
        <row r="563">
          <cell r="H563">
            <v>0</v>
          </cell>
          <cell r="I563">
            <v>-408.86791509458897</v>
          </cell>
          <cell r="J563">
            <v>-1364.7297341822714</v>
          </cell>
        </row>
        <row r="564">
          <cell r="H564">
            <v>-12463.23</v>
          </cell>
          <cell r="I564">
            <v>-16648.416830561549</v>
          </cell>
          <cell r="J564">
            <v>-19823.828082726657</v>
          </cell>
        </row>
        <row r="568">
          <cell r="H568">
            <v>0</v>
          </cell>
          <cell r="I568">
            <v>11310.421741198996</v>
          </cell>
          <cell r="J568">
            <v>15238.261316722543</v>
          </cell>
        </row>
        <row r="569">
          <cell r="H569">
            <v>3109.7804000000001</v>
          </cell>
          <cell r="I569">
            <v>2263.9679999999998</v>
          </cell>
          <cell r="J569">
            <v>0</v>
          </cell>
        </row>
        <row r="570">
          <cell r="H570">
            <v>1048.03197224</v>
          </cell>
          <cell r="I570">
            <v>846.00708592223577</v>
          </cell>
          <cell r="J570">
            <v>634.50531451561676</v>
          </cell>
        </row>
        <row r="571">
          <cell r="H571">
            <v>3406.8806539599996</v>
          </cell>
          <cell r="I571">
            <v>2960.5564800000002</v>
          </cell>
          <cell r="J571">
            <v>2426.4227484000003</v>
          </cell>
        </row>
        <row r="572">
          <cell r="H572">
            <v>1286.8</v>
          </cell>
          <cell r="I572">
            <v>1211.5372500000001</v>
          </cell>
          <cell r="J572">
            <v>975.28748625000003</v>
          </cell>
        </row>
        <row r="573">
          <cell r="H573">
            <v>10938.795</v>
          </cell>
          <cell r="I573">
            <v>0</v>
          </cell>
          <cell r="J573">
            <v>0</v>
          </cell>
        </row>
        <row r="574">
          <cell r="H574">
            <v>0</v>
          </cell>
          <cell r="I574">
            <v>257.34791709681127</v>
          </cell>
          <cell r="J574">
            <v>396.21915830122578</v>
          </cell>
        </row>
        <row r="575">
          <cell r="H575">
            <v>19790.288026199996</v>
          </cell>
          <cell r="I575">
            <v>18849.838474218046</v>
          </cell>
          <cell r="J575">
            <v>19670.696024189383</v>
          </cell>
        </row>
        <row r="577">
          <cell r="H577">
            <v>0</v>
          </cell>
          <cell r="I577">
            <v>2035.4279463093899</v>
          </cell>
          <cell r="J577">
            <v>3042.452281393149</v>
          </cell>
        </row>
        <row r="578">
          <cell r="H578">
            <v>0</v>
          </cell>
          <cell r="I578">
            <v>0</v>
          </cell>
          <cell r="J578">
            <v>0</v>
          </cell>
        </row>
        <row r="579">
          <cell r="H579">
            <v>0</v>
          </cell>
          <cell r="I579">
            <v>0</v>
          </cell>
          <cell r="J579">
            <v>0</v>
          </cell>
        </row>
        <row r="580">
          <cell r="H580">
            <v>0</v>
          </cell>
          <cell r="I580">
            <v>2035.4279463093899</v>
          </cell>
          <cell r="J580">
            <v>3042.452281393149</v>
          </cell>
        </row>
        <row r="582">
          <cell r="H582">
            <v>22.220657312727273</v>
          </cell>
          <cell r="I582">
            <v>17.282733466573426</v>
          </cell>
          <cell r="J582">
            <v>12.344809620419579</v>
          </cell>
        </row>
        <row r="583">
          <cell r="H583">
            <v>72.744</v>
          </cell>
          <cell r="I583">
            <v>60.48</v>
          </cell>
          <cell r="J583">
            <v>47.208000000000006</v>
          </cell>
        </row>
        <row r="584">
          <cell r="H584">
            <v>27.5</v>
          </cell>
          <cell r="I584">
            <v>24.75</v>
          </cell>
          <cell r="J584">
            <v>18.975000000000001</v>
          </cell>
        </row>
        <row r="586">
          <cell r="H586">
            <v>0</v>
          </cell>
          <cell r="I586">
            <v>89.962152244867553</v>
          </cell>
          <cell r="J586">
            <v>109.4641527036616</v>
          </cell>
        </row>
        <row r="587">
          <cell r="H587">
            <v>0</v>
          </cell>
          <cell r="I587">
            <v>0</v>
          </cell>
          <cell r="J587">
            <v>0</v>
          </cell>
        </row>
        <row r="588">
          <cell r="H588">
            <v>0</v>
          </cell>
          <cell r="I588">
            <v>66.608195195096343</v>
          </cell>
          <cell r="J588">
            <v>100.94163389257808</v>
          </cell>
        </row>
        <row r="589">
          <cell r="H589">
            <v>0</v>
          </cell>
          <cell r="I589">
            <v>91.584314036835764</v>
          </cell>
          <cell r="J589">
            <v>160.09697996709787</v>
          </cell>
        </row>
        <row r="590">
          <cell r="H590">
            <v>0</v>
          </cell>
          <cell r="I590">
            <v>9.1932556200116444</v>
          </cell>
          <cell r="J590">
            <v>25.716391737888195</v>
          </cell>
        </row>
        <row r="593">
          <cell r="H593">
            <v>24152.344726199997</v>
          </cell>
          <cell r="I593">
            <v>26025.576258751084</v>
          </cell>
          <cell r="J593">
            <v>26126.884375644993</v>
          </cell>
        </row>
        <row r="594">
          <cell r="H594">
            <v>0</v>
          </cell>
          <cell r="I594">
            <v>3661.9879775241907</v>
          </cell>
          <cell r="J594">
            <v>4720.1748286040265</v>
          </cell>
        </row>
        <row r="599">
          <cell r="H599">
            <v>3329.98</v>
          </cell>
          <cell r="I599">
            <v>4482.9799999999996</v>
          </cell>
          <cell r="J599">
            <v>5062.8888830216492</v>
          </cell>
        </row>
        <row r="600">
          <cell r="H600">
            <v>0</v>
          </cell>
          <cell r="I600">
            <v>1964.0282010582973</v>
          </cell>
          <cell r="J600">
            <v>3027.9658384215363</v>
          </cell>
        </row>
        <row r="601">
          <cell r="H601">
            <v>3094.9</v>
          </cell>
          <cell r="I601">
            <v>4421.2036246000007</v>
          </cell>
          <cell r="J601">
            <v>5013.7304742774359</v>
          </cell>
        </row>
        <row r="602">
          <cell r="H602">
            <v>4742.33</v>
          </cell>
          <cell r="I602">
            <v>6047.9735680000003</v>
          </cell>
          <cell r="J602">
            <v>7177.4872471053823</v>
          </cell>
        </row>
        <row r="603">
          <cell r="H603">
            <v>1677.2149999999999</v>
          </cell>
          <cell r="I603">
            <v>1937.3258275199998</v>
          </cell>
          <cell r="J603">
            <v>2538.4297834942699</v>
          </cell>
        </row>
        <row r="604">
          <cell r="H604">
            <v>12844.424999999999</v>
          </cell>
          <cell r="I604">
            <v>18853.511221178298</v>
          </cell>
          <cell r="J604">
            <v>22820.502226320274</v>
          </cell>
        </row>
        <row r="606">
          <cell r="H606">
            <v>849.17</v>
          </cell>
          <cell r="I606">
            <v>1239.818</v>
          </cell>
          <cell r="J606">
            <v>1717.1114441510824</v>
          </cell>
        </row>
        <row r="607">
          <cell r="H607">
            <v>0</v>
          </cell>
          <cell r="I607">
            <v>98.201410052914866</v>
          </cell>
          <cell r="J607">
            <v>347.80111202690659</v>
          </cell>
        </row>
        <row r="608">
          <cell r="H608">
            <v>390.92222200000037</v>
          </cell>
          <cell r="I608">
            <v>766.72740323000039</v>
          </cell>
          <cell r="J608">
            <v>1238.4741081738723</v>
          </cell>
        </row>
        <row r="609">
          <cell r="H609">
            <v>587.99458700000014</v>
          </cell>
          <cell r="I609">
            <v>1127.5097654000001</v>
          </cell>
          <cell r="J609">
            <v>1788.7828061552693</v>
          </cell>
        </row>
        <row r="610">
          <cell r="H610">
            <v>311.91519799999998</v>
          </cell>
          <cell r="I610">
            <v>492.64223937599996</v>
          </cell>
          <cell r="J610">
            <v>716.43001992671338</v>
          </cell>
        </row>
        <row r="611">
          <cell r="H611">
            <v>2140.0020070000005</v>
          </cell>
          <cell r="I611">
            <v>3724.8988180589154</v>
          </cell>
          <cell r="J611">
            <v>5808.599490433844</v>
          </cell>
        </row>
        <row r="614">
          <cell r="H614">
            <v>2837.5</v>
          </cell>
          <cell r="I614">
            <v>2837.5</v>
          </cell>
          <cell r="J614">
            <v>2837.5</v>
          </cell>
        </row>
        <row r="615">
          <cell r="H615">
            <v>0</v>
          </cell>
          <cell r="I615">
            <v>1707</v>
          </cell>
          <cell r="J615">
            <v>1707</v>
          </cell>
        </row>
        <row r="616">
          <cell r="H616">
            <v>5119.5277779999997</v>
          </cell>
          <cell r="I616">
            <v>5119.5277779999997</v>
          </cell>
          <cell r="J616">
            <v>5119.5277779999997</v>
          </cell>
        </row>
        <row r="617">
          <cell r="H617">
            <v>4730.305413</v>
          </cell>
          <cell r="I617">
            <v>4730.305413</v>
          </cell>
          <cell r="J617">
            <v>4730.305413</v>
          </cell>
        </row>
        <row r="618">
          <cell r="H618">
            <v>3734.700198</v>
          </cell>
          <cell r="I618">
            <v>3734.700198</v>
          </cell>
          <cell r="J618">
            <v>3734.700198</v>
          </cell>
        </row>
        <row r="619">
          <cell r="H619">
            <v>16422.033389</v>
          </cell>
          <cell r="I619">
            <v>18129.033389</v>
          </cell>
          <cell r="J619">
            <v>18129.033389</v>
          </cell>
        </row>
        <row r="621">
          <cell r="H621">
            <v>634.73</v>
          </cell>
          <cell r="I621">
            <v>781.5813333333333</v>
          </cell>
          <cell r="J621">
            <v>928.43266666666659</v>
          </cell>
        </row>
        <row r="622">
          <cell r="H622">
            <v>0</v>
          </cell>
          <cell r="I622">
            <v>85.35</v>
          </cell>
          <cell r="J622">
            <v>170.7</v>
          </cell>
        </row>
        <row r="623">
          <cell r="H623">
            <v>1108.7777779999997</v>
          </cell>
          <cell r="I623">
            <v>1376.1611113333329</v>
          </cell>
          <cell r="J623">
            <v>1643.5444446666661</v>
          </cell>
        </row>
        <row r="624">
          <cell r="H624">
            <v>1026.4254129999999</v>
          </cell>
          <cell r="I624">
            <v>1273.3507463333333</v>
          </cell>
          <cell r="J624">
            <v>1520.2760796666666</v>
          </cell>
        </row>
        <row r="625">
          <cell r="H625">
            <v>0</v>
          </cell>
          <cell r="I625">
            <v>248.9800132</v>
          </cell>
          <cell r="J625">
            <v>497.9600264</v>
          </cell>
        </row>
        <row r="626">
          <cell r="H626">
            <v>2769.9331909999996</v>
          </cell>
          <cell r="I626">
            <v>3765.4232041999994</v>
          </cell>
          <cell r="J626">
            <v>4760.9132173999988</v>
          </cell>
        </row>
        <row r="629">
          <cell r="H629">
            <v>260.21400000000006</v>
          </cell>
          <cell r="I629">
            <v>0</v>
          </cell>
          <cell r="J629">
            <v>0</v>
          </cell>
        </row>
        <row r="630">
          <cell r="H630">
            <v>0</v>
          </cell>
          <cell r="I630">
            <v>0</v>
          </cell>
          <cell r="J630">
            <v>0</v>
          </cell>
        </row>
        <row r="631">
          <cell r="H631">
            <v>260.21400000000006</v>
          </cell>
          <cell r="I631">
            <v>0</v>
          </cell>
          <cell r="J631">
            <v>0</v>
          </cell>
        </row>
        <row r="634">
          <cell r="H634">
            <v>54.88</v>
          </cell>
          <cell r="I634">
            <v>0</v>
          </cell>
          <cell r="J634">
            <v>0</v>
          </cell>
        </row>
        <row r="635">
          <cell r="H635">
            <v>0</v>
          </cell>
          <cell r="I635">
            <v>0</v>
          </cell>
          <cell r="J635">
            <v>0</v>
          </cell>
        </row>
        <row r="636">
          <cell r="H636">
            <v>54.88</v>
          </cell>
          <cell r="I636">
            <v>0</v>
          </cell>
          <cell r="J636">
            <v>0</v>
          </cell>
        </row>
        <row r="640">
          <cell r="H640">
            <v>252.96</v>
          </cell>
          <cell r="I640">
            <v>140.03509270684933</v>
          </cell>
          <cell r="J640">
            <v>163.00628277276047</v>
          </cell>
        </row>
        <row r="641">
          <cell r="H641">
            <v>0</v>
          </cell>
          <cell r="I641">
            <v>0</v>
          </cell>
          <cell r="J641">
            <v>12.0355300787507</v>
          </cell>
        </row>
        <row r="642">
          <cell r="H642">
            <v>123.6</v>
          </cell>
          <cell r="I642">
            <v>100.92773749315067</v>
          </cell>
          <cell r="J642">
            <v>145.65494540657434</v>
          </cell>
        </row>
        <row r="643">
          <cell r="H643">
            <v>218</v>
          </cell>
          <cell r="I643">
            <v>140.77346284479452</v>
          </cell>
          <cell r="J643">
            <v>232.53204055877731</v>
          </cell>
        </row>
        <row r="644">
          <cell r="H644">
            <v>0</v>
          </cell>
          <cell r="I644">
            <v>19.38090831780822</v>
          </cell>
          <cell r="J644">
            <v>42.590990849430796</v>
          </cell>
        </row>
        <row r="645">
          <cell r="H645">
            <v>594.55999999999995</v>
          </cell>
          <cell r="I645">
            <v>401.11720136260271</v>
          </cell>
          <cell r="J645">
            <v>595.81978966629367</v>
          </cell>
        </row>
        <row r="647">
          <cell r="H647">
            <v>716.33</v>
          </cell>
          <cell r="I647">
            <v>104.02544281271892</v>
          </cell>
          <cell r="J647">
            <v>128.97946346617456</v>
          </cell>
        </row>
        <row r="648">
          <cell r="H648">
            <v>0</v>
          </cell>
          <cell r="I648">
            <v>0</v>
          </cell>
          <cell r="J648">
            <v>10.475370292404614</v>
          </cell>
        </row>
        <row r="649">
          <cell r="H649">
            <v>39.980000000000189</v>
          </cell>
          <cell r="I649">
            <v>71.99671906534607</v>
          </cell>
          <cell r="J649">
            <v>104.08422877844471</v>
          </cell>
        </row>
        <row r="650">
          <cell r="H650">
            <v>606.6</v>
          </cell>
          <cell r="I650">
            <v>107.55524592953981</v>
          </cell>
          <cell r="J650">
            <v>169.67142861503888</v>
          </cell>
        </row>
        <row r="651">
          <cell r="H651">
            <v>0</v>
          </cell>
          <cell r="I651">
            <v>17.590945413401847</v>
          </cell>
          <cell r="J651">
            <v>36.109371767885328</v>
          </cell>
        </row>
        <row r="652">
          <cell r="H652">
            <v>1362.9100000000003</v>
          </cell>
          <cell r="I652">
            <v>301.16835322100667</v>
          </cell>
          <cell r="J652">
            <v>449.31986291994809</v>
          </cell>
        </row>
        <row r="656">
          <cell r="H656">
            <v>153</v>
          </cell>
          <cell r="I656">
            <v>207.21250000000001</v>
          </cell>
          <cell r="J656">
            <v>239.32991610834344</v>
          </cell>
        </row>
        <row r="657">
          <cell r="H657">
            <v>0</v>
          </cell>
          <cell r="I657">
            <v>0</v>
          </cell>
          <cell r="J657">
            <v>28.644991554510632</v>
          </cell>
        </row>
        <row r="658">
          <cell r="H658">
            <v>134.16999999999999</v>
          </cell>
          <cell r="I658">
            <v>179.10050000000001</v>
          </cell>
          <cell r="J658">
            <v>221.76025169028651</v>
          </cell>
        </row>
        <row r="659">
          <cell r="H659">
            <v>133.94999999999999</v>
          </cell>
          <cell r="I659">
            <v>257.27809999999999</v>
          </cell>
          <cell r="J659">
            <v>358.92077068088776</v>
          </cell>
        </row>
        <row r="660">
          <cell r="H660">
            <v>0</v>
          </cell>
          <cell r="I660">
            <v>46.223999999999997</v>
          </cell>
          <cell r="J660">
            <v>94.08755425158293</v>
          </cell>
        </row>
        <row r="661">
          <cell r="H661">
            <v>421.11999999999995</v>
          </cell>
          <cell r="I661">
            <v>689.81510000000003</v>
          </cell>
          <cell r="J661">
            <v>942.74348428561132</v>
          </cell>
        </row>
        <row r="663">
          <cell r="H663">
            <v>821.07</v>
          </cell>
          <cell r="I663">
            <v>124.11099919307819</v>
          </cell>
          <cell r="J663">
            <v>146.03354263405288</v>
          </cell>
        </row>
        <row r="664">
          <cell r="H664">
            <v>0</v>
          </cell>
          <cell r="I664">
            <v>5.4888134811917224</v>
          </cell>
          <cell r="J664">
            <v>35.15580660724855</v>
          </cell>
        </row>
        <row r="665">
          <cell r="H665">
            <v>363.13</v>
          </cell>
          <cell r="I665">
            <v>84.11352963170161</v>
          </cell>
          <cell r="J665">
            <v>115.15032899491496</v>
          </cell>
        </row>
        <row r="666">
          <cell r="H666">
            <v>1227.32</v>
          </cell>
          <cell r="I666">
            <v>126.21629005855331</v>
          </cell>
          <cell r="J666">
            <v>188.7408292176857</v>
          </cell>
        </row>
        <row r="667">
          <cell r="H667">
            <v>0</v>
          </cell>
          <cell r="I667">
            <v>24.714179571194542</v>
          </cell>
          <cell r="J667">
            <v>44.411840300131871</v>
          </cell>
        </row>
        <row r="668">
          <cell r="H668">
            <v>2411.52</v>
          </cell>
          <cell r="I668">
            <v>364.64381193571944</v>
          </cell>
          <cell r="J668">
            <v>529.49234775403397</v>
          </cell>
        </row>
        <row r="671">
          <cell r="H671">
            <v>193.53</v>
          </cell>
          <cell r="I671">
            <v>245.34094313205372</v>
          </cell>
          <cell r="J671">
            <v>289.42699148163695</v>
          </cell>
        </row>
        <row r="672">
          <cell r="H672">
            <v>0</v>
          </cell>
          <cell r="I672">
            <v>200</v>
          </cell>
          <cell r="J672">
            <v>650</v>
          </cell>
        </row>
        <row r="673">
          <cell r="H673">
            <v>59.000228733671449</v>
          </cell>
          <cell r="I673">
            <v>94.858936145326027</v>
          </cell>
          <cell r="J673">
            <v>130.435625790643</v>
          </cell>
        </row>
        <row r="674">
          <cell r="H674">
            <v>364.38241872632852</v>
          </cell>
          <cell r="I674">
            <v>417.95141665351736</v>
          </cell>
          <cell r="J674">
            <v>475.94625245485526</v>
          </cell>
        </row>
        <row r="675">
          <cell r="H675">
            <v>0</v>
          </cell>
          <cell r="I675">
            <v>8.7613515291029298</v>
          </cell>
          <cell r="J675">
            <v>21.103777732864856</v>
          </cell>
        </row>
        <row r="676">
          <cell r="H676">
            <v>616.91264746000002</v>
          </cell>
          <cell r="I676">
            <v>966.91264746000002</v>
          </cell>
          <cell r="J676">
            <v>1566.9126474600002</v>
          </cell>
        </row>
        <row r="678">
          <cell r="H678">
            <v>0</v>
          </cell>
          <cell r="I678">
            <v>43.887094313205381</v>
          </cell>
          <cell r="J678">
            <v>97.363887774574437</v>
          </cell>
        </row>
        <row r="679">
          <cell r="H679">
            <v>0</v>
          </cell>
          <cell r="I679">
            <v>20</v>
          </cell>
          <cell r="J679">
            <v>105</v>
          </cell>
        </row>
        <row r="680">
          <cell r="H680">
            <v>39.810228733671451</v>
          </cell>
          <cell r="I680">
            <v>55.1961452215712</v>
          </cell>
          <cell r="J680">
            <v>77.7256014151681</v>
          </cell>
        </row>
        <row r="681">
          <cell r="H681">
            <v>220.78241872632853</v>
          </cell>
          <cell r="I681">
            <v>299.01580226431315</v>
          </cell>
          <cell r="J681">
            <v>388.40556917515039</v>
          </cell>
        </row>
        <row r="682">
          <cell r="H682">
            <v>0</v>
          </cell>
          <cell r="I682">
            <v>0.87613515291029298</v>
          </cell>
          <cell r="J682">
            <v>3.8626480791070721</v>
          </cell>
        </row>
        <row r="683">
          <cell r="H683">
            <v>260.59264745999997</v>
          </cell>
          <cell r="I683">
            <v>418.97517695200003</v>
          </cell>
          <cell r="J683">
            <v>672.35770644399997</v>
          </cell>
        </row>
        <row r="686">
          <cell r="H686">
            <v>24152.767191000003</v>
          </cell>
          <cell r="I686">
            <v>26025.998723551089</v>
          </cell>
          <cell r="J686">
            <v>26127.306840445006</v>
          </cell>
        </row>
        <row r="687">
          <cell r="H687">
            <v>0</v>
          </cell>
          <cell r="I687">
            <v>3661.9879775241907</v>
          </cell>
          <cell r="J687">
            <v>4720.1748286040256</v>
          </cell>
        </row>
        <row r="690">
          <cell r="H690" t="b">
            <v>1</v>
          </cell>
          <cell r="I690" t="b">
            <v>1</v>
          </cell>
          <cell r="J690" t="b">
            <v>1</v>
          </cell>
        </row>
        <row r="691">
          <cell r="H691" t="b">
            <v>1</v>
          </cell>
          <cell r="I691" t="b">
            <v>1</v>
          </cell>
          <cell r="J691" t="b">
            <v>1</v>
          </cell>
        </row>
        <row r="694">
          <cell r="H694">
            <v>4868.4926816993911</v>
          </cell>
          <cell r="I694">
            <v>4006.1926343409709</v>
          </cell>
          <cell r="J694">
            <v>3236.4339423305701</v>
          </cell>
        </row>
        <row r="695">
          <cell r="H695">
            <v>0</v>
          </cell>
          <cell r="I695">
            <v>1595.7729133598666</v>
          </cell>
          <cell r="J695">
            <v>2061.2790153775318</v>
          </cell>
        </row>
        <row r="696">
          <cell r="H696">
            <v>4269.3180595007016</v>
          </cell>
          <cell r="I696">
            <v>3462.6825307681006</v>
          </cell>
          <cell r="J696">
            <v>2998.8411699660169</v>
          </cell>
        </row>
        <row r="697">
          <cell r="H697">
            <v>4262.3176125074078</v>
          </cell>
          <cell r="I697">
            <v>4974.1479360426592</v>
          </cell>
          <cell r="J697">
            <v>4853.6488197038052</v>
          </cell>
        </row>
        <row r="698">
          <cell r="H698">
            <v>0</v>
          </cell>
          <cell r="I698">
            <v>893.68280547639256</v>
          </cell>
          <cell r="J698">
            <v>1272.3363592909238</v>
          </cell>
        </row>
        <row r="699">
          <cell r="H699">
            <v>13400.128353707501</v>
          </cell>
          <cell r="I699">
            <v>14932.478819987989</v>
          </cell>
          <cell r="J699">
            <v>14422.539306668848</v>
          </cell>
        </row>
        <row r="702">
          <cell r="H702">
            <v>400</v>
          </cell>
        </row>
        <row r="703">
          <cell r="H703">
            <v>0</v>
          </cell>
        </row>
        <row r="704">
          <cell r="H704">
            <v>250</v>
          </cell>
        </row>
        <row r="705">
          <cell r="H705">
            <v>425</v>
          </cell>
        </row>
        <row r="706">
          <cell r="H706">
            <v>60</v>
          </cell>
        </row>
        <row r="707">
          <cell r="H707">
            <v>1135</v>
          </cell>
        </row>
        <row r="721">
          <cell r="K721">
            <v>0</v>
          </cell>
          <cell r="L721">
            <v>0</v>
          </cell>
          <cell r="M721">
            <v>0</v>
          </cell>
          <cell r="N721">
            <v>0</v>
          </cell>
          <cell r="O721">
            <v>0</v>
          </cell>
          <cell r="P721">
            <v>0</v>
          </cell>
          <cell r="Q721">
            <v>0</v>
          </cell>
          <cell r="R721">
            <v>0</v>
          </cell>
          <cell r="S721">
            <v>0</v>
          </cell>
          <cell r="T721">
            <v>0</v>
          </cell>
        </row>
        <row r="722">
          <cell r="K722">
            <v>0</v>
          </cell>
          <cell r="L722">
            <v>0</v>
          </cell>
          <cell r="M722">
            <v>0</v>
          </cell>
          <cell r="N722">
            <v>0</v>
          </cell>
          <cell r="O722">
            <v>0</v>
          </cell>
          <cell r="P722">
            <v>0</v>
          </cell>
          <cell r="Q722">
            <v>0</v>
          </cell>
          <cell r="R722">
            <v>0</v>
          </cell>
          <cell r="S722">
            <v>0</v>
          </cell>
          <cell r="T722">
            <v>0</v>
          </cell>
        </row>
        <row r="723">
          <cell r="K723">
            <v>0</v>
          </cell>
          <cell r="L723">
            <v>0</v>
          </cell>
          <cell r="M723">
            <v>0</v>
          </cell>
          <cell r="N723">
            <v>0</v>
          </cell>
          <cell r="O723">
            <v>0</v>
          </cell>
          <cell r="P723">
            <v>0</v>
          </cell>
          <cell r="Q723">
            <v>0</v>
          </cell>
          <cell r="R723">
            <v>0</v>
          </cell>
          <cell r="S723">
            <v>0</v>
          </cell>
          <cell r="T723">
            <v>0</v>
          </cell>
        </row>
        <row r="725">
          <cell r="K725">
            <v>0</v>
          </cell>
          <cell r="L725">
            <v>0</v>
          </cell>
          <cell r="M725">
            <v>0</v>
          </cell>
          <cell r="N725">
            <v>0</v>
          </cell>
          <cell r="O725">
            <v>0</v>
          </cell>
          <cell r="P725">
            <v>0</v>
          </cell>
          <cell r="Q725">
            <v>0</v>
          </cell>
          <cell r="R725">
            <v>0</v>
          </cell>
          <cell r="S725">
            <v>0</v>
          </cell>
          <cell r="T725">
            <v>0</v>
          </cell>
        </row>
        <row r="726">
          <cell r="K726">
            <v>0</v>
          </cell>
          <cell r="L726">
            <v>0</v>
          </cell>
          <cell r="M726">
            <v>0</v>
          </cell>
          <cell r="N726">
            <v>0</v>
          </cell>
          <cell r="O726">
            <v>0</v>
          </cell>
          <cell r="P726">
            <v>0</v>
          </cell>
          <cell r="Q726">
            <v>0</v>
          </cell>
          <cell r="R726">
            <v>0</v>
          </cell>
          <cell r="S726">
            <v>0</v>
          </cell>
          <cell r="T726">
            <v>0</v>
          </cell>
        </row>
        <row r="727">
          <cell r="K727">
            <v>0</v>
          </cell>
          <cell r="L727">
            <v>0</v>
          </cell>
          <cell r="M727">
            <v>0</v>
          </cell>
          <cell r="N727">
            <v>0</v>
          </cell>
          <cell r="O727">
            <v>0</v>
          </cell>
          <cell r="P727">
            <v>0</v>
          </cell>
          <cell r="Q727">
            <v>0</v>
          </cell>
          <cell r="R727">
            <v>0</v>
          </cell>
          <cell r="S727">
            <v>0</v>
          </cell>
          <cell r="T727">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file -LGN Payments"/>
      <sheetName val="Interest NI-balance"/>
      <sheetName val="Invoice Status"/>
      <sheetName val="Cash out overview"/>
      <sheetName val="x-rate"/>
      <sheetName val="LGN Payments per CY"/>
      <sheetName val="LGN Payments 03-03"/>
      <sheetName val="LGN Payments 06-03"/>
      <sheetName val="LGN Payments 09-03"/>
      <sheetName val="LGN Payments 31-12-02"/>
      <sheetName val="LGN Payments 25-08-02"/>
      <sheetName val="LGN Payments 21-04-02"/>
      <sheetName val="Payments 28-02-02"/>
      <sheetName val="Payments 31-12-01"/>
      <sheetName val="Payments 30-10-01"/>
      <sheetName val="Payments 31-03-01"/>
      <sheetName val="Payments 28-02-01"/>
      <sheetName val="Payments 31-12-00"/>
      <sheetName val="Payments per fiscal year"/>
      <sheetName val="Interest 30-11-01 not PA 7%"/>
      <sheetName val="Interest 30-11-01 not PA LIBOR"/>
      <sheetName val="Interest 31-07-01"/>
      <sheetName val="Interest 31-03-01"/>
      <sheetName val=" Interest 31-12-00 7%"/>
      <sheetName val="LGN Payments"/>
      <sheetName val="Payments by ABB LGN"/>
      <sheetName val=" Interest 7%"/>
      <sheetName val="Interest 31-03"/>
      <sheetName val="Interest 31-07"/>
      <sheetName val="Payments 30-10"/>
      <sheetName val="Payments 31-03"/>
      <sheetName val="Payments 28-02"/>
      <sheetName val="Payments 31-12"/>
      <sheetName val=" Interest on Payments LGN"/>
      <sheetName val="Sheet1"/>
      <sheetName val="LGN Payments 12-03"/>
      <sheetName val="LGN Payments 09-03 (2)"/>
      <sheetName val="LGN Payments per CY (2)"/>
      <sheetName val="310480 as on 311207"/>
      <sheetName val="main_file_-LGN_Payments"/>
      <sheetName val="Interest_NI-balance"/>
      <sheetName val="Invoice_Status"/>
      <sheetName val="Cash_out_overview"/>
      <sheetName val="LGN_Payments_per_CY"/>
      <sheetName val="LGN_Payments_03-03"/>
      <sheetName val="LGN_Payments_06-03"/>
      <sheetName val="LGN_Payments_09-03"/>
      <sheetName val="LGN_Payments_31-12-02"/>
      <sheetName val="LGN_Payments_25-08-02"/>
      <sheetName val="LGN_Payments_21-04-02"/>
      <sheetName val="Payments_28-02-02"/>
      <sheetName val="Payments_31-12-01"/>
      <sheetName val="Payments_30-10-01"/>
      <sheetName val="Payments_31-03-01"/>
      <sheetName val="Payments_28-02-01"/>
      <sheetName val="Payments_31-12-00"/>
      <sheetName val="Payments_per_fiscal_year"/>
      <sheetName val="Interest_30-11-01_not_PA_7%"/>
      <sheetName val="Interest_30-11-01_not_PA_LIBOR"/>
      <sheetName val="Interest_31-07-01"/>
      <sheetName val="Interest_31-03-01"/>
      <sheetName val="_Interest_31-12-00_7%"/>
      <sheetName val="LGN_Payments"/>
      <sheetName val="Payments_by_ABB_LGN"/>
      <sheetName val="_Interest_7%"/>
      <sheetName val="Interest_31-03"/>
      <sheetName val="Interest_31-07"/>
      <sheetName val="Payments_30-10"/>
      <sheetName val="Payments_31-03"/>
      <sheetName val="Payments_28-02"/>
      <sheetName val="Payments_31-12"/>
      <sheetName val="_Interest_on_Payments_LGN"/>
      <sheetName val="LGN_Payments_12-03"/>
      <sheetName val="LGN_Payments_09-03_(2)"/>
      <sheetName val="LGN_Payments_per_CY_(2)"/>
      <sheetName val="main_file_-LGN_Payments1"/>
      <sheetName val="Interest_NI-balance1"/>
      <sheetName val="Invoice_Status1"/>
      <sheetName val="Cash_out_overview1"/>
      <sheetName val="LGN_Payments_per_CY1"/>
      <sheetName val="LGN_Payments_03-031"/>
      <sheetName val="LGN_Payments_06-031"/>
      <sheetName val="LGN_Payments_09-031"/>
      <sheetName val="LGN_Payments_31-12-021"/>
      <sheetName val="LGN_Payments_25-08-021"/>
      <sheetName val="LGN_Payments_21-04-021"/>
      <sheetName val="Payments_28-02-021"/>
      <sheetName val="Payments_31-12-011"/>
      <sheetName val="Payments_30-10-011"/>
      <sheetName val="Payments_31-03-011"/>
      <sheetName val="Payments_28-02-011"/>
      <sheetName val="Payments_31-12-001"/>
      <sheetName val="Payments_per_fiscal_year1"/>
      <sheetName val="Interest_30-11-01_not_PA_7%1"/>
      <sheetName val="Interest_30-11-01_not_PA_LIBOR1"/>
      <sheetName val="Interest_31-07-011"/>
      <sheetName val="Interest_31-03-011"/>
      <sheetName val="_Interest_31-12-00_7%1"/>
      <sheetName val="LGN_Payments1"/>
      <sheetName val="Payments_by_ABB_LGN1"/>
      <sheetName val="_Interest_7%1"/>
      <sheetName val="Interest_31-031"/>
      <sheetName val="Interest_31-071"/>
      <sheetName val="Payments_30-101"/>
      <sheetName val="Payments_31-031"/>
      <sheetName val="Payments_28-021"/>
      <sheetName val="Payments_31-121"/>
      <sheetName val="_Interest_on_Payments_LGN1"/>
      <sheetName val="LGN_Payments_12-031"/>
      <sheetName val="LGN_Payments_09-03_(2)1"/>
      <sheetName val="LGN_Payments_per_CY_(2)1"/>
      <sheetName val="main_file_-LGN_Payments2"/>
      <sheetName val="Interest_NI-balance2"/>
      <sheetName val="Invoice_Status2"/>
      <sheetName val="Cash_out_overview2"/>
      <sheetName val="LGN_Payments_per_CY2"/>
      <sheetName val="LGN_Payments_03-032"/>
      <sheetName val="LGN_Payments_06-032"/>
      <sheetName val="LGN_Payments_09-032"/>
      <sheetName val="LGN_Payments_31-12-022"/>
      <sheetName val="LGN_Payments_25-08-022"/>
      <sheetName val="LGN_Payments_21-04-022"/>
      <sheetName val="Payments_28-02-022"/>
      <sheetName val="Payments_31-12-012"/>
      <sheetName val="Payments_30-10-012"/>
      <sheetName val="Payments_31-03-012"/>
      <sheetName val="Payments_28-02-012"/>
      <sheetName val="Payments_31-12-002"/>
      <sheetName val="Payments_per_fiscal_year2"/>
      <sheetName val="Interest_30-11-01_not_PA_7%2"/>
      <sheetName val="Interest_30-11-01_not_PA_LIBOR2"/>
      <sheetName val="Interest_31-07-012"/>
      <sheetName val="Interest_31-03-012"/>
      <sheetName val="_Interest_31-12-00_7%2"/>
      <sheetName val="LGN_Payments2"/>
      <sheetName val="Payments_by_ABB_LGN2"/>
      <sheetName val="_Interest_7%2"/>
      <sheetName val="Interest_31-032"/>
      <sheetName val="Interest_31-072"/>
      <sheetName val="Payments_30-102"/>
      <sheetName val="Payments_31-032"/>
      <sheetName val="Payments_28-022"/>
      <sheetName val="Payments_31-122"/>
      <sheetName val="_Interest_on_Payments_LGN2"/>
      <sheetName val="LGN_Payments_12-032"/>
      <sheetName val="LGN_Payments_09-03_(2)2"/>
      <sheetName val="LGN_Payments_per_CY_(2)2"/>
      <sheetName val="main_file_-LGN_Payments3"/>
      <sheetName val="Interest_NI-balance3"/>
      <sheetName val="Invoice_Status3"/>
      <sheetName val="Cash_out_overview3"/>
      <sheetName val="LGN_Payments_per_CY3"/>
      <sheetName val="LGN_Payments_03-033"/>
      <sheetName val="LGN_Payments_06-033"/>
      <sheetName val="LGN_Payments_09-033"/>
      <sheetName val="LGN_Payments_31-12-023"/>
      <sheetName val="LGN_Payments_25-08-023"/>
      <sheetName val="LGN_Payments_21-04-023"/>
      <sheetName val="Payments_28-02-023"/>
      <sheetName val="Payments_31-12-013"/>
      <sheetName val="Payments_30-10-013"/>
      <sheetName val="Payments_31-03-013"/>
      <sheetName val="Payments_28-02-013"/>
      <sheetName val="Payments_31-12-003"/>
      <sheetName val="Payments_per_fiscal_year3"/>
      <sheetName val="Interest_30-11-01_not_PA_7%3"/>
      <sheetName val="Interest_30-11-01_not_PA_LIBOR3"/>
      <sheetName val="Interest_31-07-013"/>
      <sheetName val="Interest_31-03-013"/>
      <sheetName val="_Interest_31-12-00_7%3"/>
      <sheetName val="LGN_Payments3"/>
      <sheetName val="Payments_by_ABB_LGN3"/>
      <sheetName val="_Interest_7%3"/>
      <sheetName val="Interest_31-033"/>
      <sheetName val="Interest_31-073"/>
      <sheetName val="Payments_30-103"/>
      <sheetName val="Payments_31-033"/>
      <sheetName val="Payments_28-023"/>
      <sheetName val="Payments_31-123"/>
      <sheetName val="_Interest_on_Payments_LGN3"/>
      <sheetName val="LGN_Payments_12-033"/>
      <sheetName val="LGN_Payments_09-03_(2)3"/>
      <sheetName val="LGN_Payments_per_CY_(2)3"/>
      <sheetName val="310480_as_on_311207"/>
      <sheetName val="eol updtd ledger 1002"/>
      <sheetName val="BS"/>
      <sheetName val="x_rate"/>
      <sheetName val="Interest 30_11_01 not PA 7_"/>
      <sheetName val="Amortization Table"/>
      <sheetName val="UGPIPING"/>
      <sheetName val="Scenarios"/>
      <sheetName val="Ass"/>
      <sheetName val="Fin Statements"/>
      <sheetName val="Operational"/>
      <sheetName val="Esc"/>
      <sheetName val="Construction"/>
      <sheetName val="Term Loans"/>
      <sheetName val="Depn"/>
      <sheetName val="Financing"/>
      <sheetName val="Summary"/>
      <sheetName val="合成単価作成・-BLDG"/>
      <sheetName val="main_file_-LGN_Payments4"/>
      <sheetName val="Interest_NI-balance4"/>
      <sheetName val="Invoice_Status4"/>
      <sheetName val="Cash_out_overview4"/>
      <sheetName val="LGN_Payments_per_CY4"/>
      <sheetName val="LGN_Payments_03-034"/>
      <sheetName val="LGN_Payments_06-034"/>
      <sheetName val="LGN_Payments_09-034"/>
      <sheetName val="LGN_Payments_31-12-024"/>
      <sheetName val="LGN_Payments_25-08-024"/>
      <sheetName val="LGN_Payments_21-04-024"/>
      <sheetName val="Payments_28-02-024"/>
      <sheetName val="Payments_31-12-014"/>
      <sheetName val="Payments_30-10-014"/>
      <sheetName val="Payments_31-03-014"/>
      <sheetName val="Payments_28-02-014"/>
      <sheetName val="Payments_31-12-004"/>
      <sheetName val="Payments_per_fiscal_year4"/>
      <sheetName val="Interest_30-11-01_not_PA_7%4"/>
      <sheetName val="Interest_30-11-01_not_PA_LIBOR4"/>
      <sheetName val="Interest_31-07-014"/>
      <sheetName val="Interest_31-03-014"/>
      <sheetName val="_Interest_31-12-00_7%4"/>
      <sheetName val="LGN_Payments4"/>
      <sheetName val="Payments_by_ABB_LGN4"/>
      <sheetName val="_Interest_7%4"/>
      <sheetName val="Interest_31-034"/>
      <sheetName val="Interest_31-074"/>
      <sheetName val="Payments_30-104"/>
      <sheetName val="Payments_31-034"/>
      <sheetName val="Payments_28-024"/>
      <sheetName val="Payments_31-124"/>
      <sheetName val="_Interest_on_Payments_LGN4"/>
      <sheetName val="LGN_Payments_12-034"/>
      <sheetName val="LGN_Payments_09-03_(2)4"/>
      <sheetName val="LGN_Payments_per_CY_(2)4"/>
      <sheetName val="310480_as_on_3112071"/>
      <sheetName val="eol_updtd_ledger_1002"/>
      <sheetName val="Interest_30_11_01_not_PA_7_"/>
      <sheetName val="Amortization_Table"/>
      <sheetName val="Fin_Statements"/>
      <sheetName val="Term_Loans"/>
      <sheetName val="16.IC-RP list"/>
      <sheetName val="dpc cost"/>
      <sheetName val="SUMMERY"/>
      <sheetName val=""/>
    </sheetNames>
    <sheetDataSet>
      <sheetData sheetId="0" refreshError="1"/>
      <sheetData sheetId="1" refreshError="1"/>
      <sheetData sheetId="2">
        <row r="2">
          <cell r="A2" t="str">
            <v>AUD</v>
          </cell>
        </row>
      </sheetData>
      <sheetData sheetId="3">
        <row r="151">
          <cell r="E151">
            <v>-30000</v>
          </cell>
        </row>
      </sheetData>
      <sheetData sheetId="4" refreshError="1">
        <row r="2">
          <cell r="A2" t="str">
            <v>AUD</v>
          </cell>
          <cell r="B2">
            <v>1.65</v>
          </cell>
        </row>
        <row r="3">
          <cell r="A3" t="str">
            <v>BEF</v>
          </cell>
          <cell r="B3">
            <v>36.610897000000001</v>
          </cell>
        </row>
        <row r="4">
          <cell r="A4" t="str">
            <v>CHF</v>
          </cell>
          <cell r="B4">
            <v>1.5</v>
          </cell>
        </row>
        <row r="5">
          <cell r="A5" t="str">
            <v>DEM</v>
          </cell>
          <cell r="B5">
            <v>1.775034</v>
          </cell>
        </row>
        <row r="6">
          <cell r="A6" t="str">
            <v>FRF</v>
          </cell>
          <cell r="B6">
            <v>5.9532059999999998</v>
          </cell>
        </row>
        <row r="7">
          <cell r="A7" t="str">
            <v>GBP</v>
          </cell>
          <cell r="B7">
            <v>0.6</v>
          </cell>
        </row>
        <row r="8">
          <cell r="A8" t="str">
            <v>ITL</v>
          </cell>
          <cell r="B8">
            <v>1757.2820380000001</v>
          </cell>
        </row>
        <row r="9">
          <cell r="A9" t="str">
            <v>NLG</v>
          </cell>
          <cell r="B9">
            <v>2</v>
          </cell>
        </row>
        <row r="10">
          <cell r="A10" t="str">
            <v>USD</v>
          </cell>
          <cell r="B10">
            <v>1</v>
          </cell>
        </row>
        <row r="11">
          <cell r="A11" t="str">
            <v>EURO</v>
          </cell>
          <cell r="B11">
            <v>0.90756040000000004</v>
          </cell>
        </row>
      </sheetData>
      <sheetData sheetId="5">
        <row r="151">
          <cell r="E151">
            <v>-30000</v>
          </cell>
        </row>
      </sheetData>
      <sheetData sheetId="6">
        <row r="151">
          <cell r="E151">
            <v>-30000</v>
          </cell>
        </row>
      </sheetData>
      <sheetData sheetId="7">
        <row r="151">
          <cell r="E151">
            <v>-30000</v>
          </cell>
        </row>
      </sheetData>
      <sheetData sheetId="8">
        <row r="151">
          <cell r="E151">
            <v>-30000</v>
          </cell>
        </row>
      </sheetData>
      <sheetData sheetId="9">
        <row r="151">
          <cell r="E151">
            <v>-30000</v>
          </cell>
        </row>
      </sheetData>
      <sheetData sheetId="10">
        <row r="151">
          <cell r="E151">
            <v>-30000</v>
          </cell>
        </row>
      </sheetData>
      <sheetData sheetId="11">
        <row r="151">
          <cell r="E151">
            <v>-30000</v>
          </cell>
        </row>
      </sheetData>
      <sheetData sheetId="12">
        <row r="151">
          <cell r="E151">
            <v>-30000</v>
          </cell>
        </row>
      </sheetData>
      <sheetData sheetId="13">
        <row r="151">
          <cell r="E151">
            <v>-30000</v>
          </cell>
        </row>
      </sheetData>
      <sheetData sheetId="14">
        <row r="151">
          <cell r="E151">
            <v>-30000</v>
          </cell>
        </row>
      </sheetData>
      <sheetData sheetId="15">
        <row r="151">
          <cell r="E151">
            <v>-30000</v>
          </cell>
        </row>
      </sheetData>
      <sheetData sheetId="16">
        <row r="151">
          <cell r="E151">
            <v>-30000</v>
          </cell>
        </row>
      </sheetData>
      <sheetData sheetId="17">
        <row r="151">
          <cell r="E151">
            <v>-30000</v>
          </cell>
        </row>
      </sheetData>
      <sheetData sheetId="18">
        <row r="151">
          <cell r="E151">
            <v>-30000</v>
          </cell>
        </row>
      </sheetData>
      <sheetData sheetId="19" refreshError="1">
        <row r="151">
          <cell r="E151">
            <v>-30000</v>
          </cell>
        </row>
        <row r="152">
          <cell r="E152">
            <v>-140171.78</v>
          </cell>
        </row>
      </sheetData>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ow r="2">
          <cell r="A2" t="str">
            <v>AUD</v>
          </cell>
        </row>
      </sheetData>
      <sheetData sheetId="148">
        <row r="2">
          <cell r="A2" t="str">
            <v>AUD</v>
          </cell>
        </row>
      </sheetData>
      <sheetData sheetId="149">
        <row r="2">
          <cell r="A2" t="str">
            <v>AUD</v>
          </cell>
        </row>
      </sheetData>
      <sheetData sheetId="150">
        <row r="2">
          <cell r="A2" t="str">
            <v>AUD</v>
          </cell>
        </row>
      </sheetData>
      <sheetData sheetId="151">
        <row r="2">
          <cell r="A2" t="str">
            <v>AUD</v>
          </cell>
        </row>
      </sheetData>
      <sheetData sheetId="152">
        <row r="151">
          <cell r="E151">
            <v>-30000</v>
          </cell>
        </row>
      </sheetData>
      <sheetData sheetId="153">
        <row r="151">
          <cell r="E151">
            <v>-30000</v>
          </cell>
        </row>
      </sheetData>
      <sheetData sheetId="154">
        <row r="151">
          <cell r="E151">
            <v>-30000</v>
          </cell>
        </row>
      </sheetData>
      <sheetData sheetId="155">
        <row r="151">
          <cell r="E151">
            <v>-30000</v>
          </cell>
        </row>
      </sheetData>
      <sheetData sheetId="156">
        <row r="151">
          <cell r="E151">
            <v>-30000</v>
          </cell>
        </row>
      </sheetData>
      <sheetData sheetId="157">
        <row r="151">
          <cell r="E151">
            <v>-30000</v>
          </cell>
        </row>
      </sheetData>
      <sheetData sheetId="158">
        <row r="151">
          <cell r="E151">
            <v>-30000</v>
          </cell>
        </row>
      </sheetData>
      <sheetData sheetId="159">
        <row r="151">
          <cell r="E151">
            <v>-30000</v>
          </cell>
        </row>
      </sheetData>
      <sheetData sheetId="160">
        <row r="151">
          <cell r="E151">
            <v>-30000</v>
          </cell>
        </row>
      </sheetData>
      <sheetData sheetId="161">
        <row r="151">
          <cell r="E151">
            <v>-30000</v>
          </cell>
        </row>
      </sheetData>
      <sheetData sheetId="162">
        <row r="151">
          <cell r="E151">
            <v>-30000</v>
          </cell>
        </row>
      </sheetData>
      <sheetData sheetId="163">
        <row r="151">
          <cell r="E151">
            <v>-30000</v>
          </cell>
        </row>
      </sheetData>
      <sheetData sheetId="164">
        <row r="151">
          <cell r="E151">
            <v>-30000</v>
          </cell>
        </row>
      </sheetData>
      <sheetData sheetId="165">
        <row r="151">
          <cell r="E151">
            <v>-30000</v>
          </cell>
        </row>
      </sheetData>
      <sheetData sheetId="166">
        <row r="151">
          <cell r="E151">
            <v>-30000</v>
          </cell>
        </row>
      </sheetData>
      <sheetData sheetId="167">
        <row r="151">
          <cell r="E151">
            <v>-30000</v>
          </cell>
        </row>
      </sheetData>
      <sheetData sheetId="168">
        <row r="151">
          <cell r="E151">
            <v>-30000</v>
          </cell>
        </row>
      </sheetData>
      <sheetData sheetId="169">
        <row r="151">
          <cell r="E151">
            <v>-30000</v>
          </cell>
        </row>
      </sheetData>
      <sheetData sheetId="170">
        <row r="151">
          <cell r="E151">
            <v>-30000</v>
          </cell>
        </row>
      </sheetData>
      <sheetData sheetId="171">
        <row r="151">
          <cell r="E151">
            <v>-30000</v>
          </cell>
        </row>
      </sheetData>
      <sheetData sheetId="172">
        <row r="151">
          <cell r="E151">
            <v>-30000</v>
          </cell>
        </row>
      </sheetData>
      <sheetData sheetId="173">
        <row r="151">
          <cell r="E151">
            <v>-30000</v>
          </cell>
        </row>
      </sheetData>
      <sheetData sheetId="174">
        <row r="151">
          <cell r="E151">
            <v>-30000</v>
          </cell>
        </row>
      </sheetData>
      <sheetData sheetId="175">
        <row r="151">
          <cell r="E151">
            <v>-30000</v>
          </cell>
        </row>
      </sheetData>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row r="2">
          <cell r="A2" t="str">
            <v>AUD</v>
          </cell>
        </row>
      </sheetData>
      <sheetData sheetId="204">
        <row r="151">
          <cell r="E151">
            <v>-30000</v>
          </cell>
        </row>
      </sheetData>
      <sheetData sheetId="205">
        <row r="151">
          <cell r="E151">
            <v>-30000</v>
          </cell>
        </row>
      </sheetData>
      <sheetData sheetId="206">
        <row r="151">
          <cell r="E151">
            <v>-30000</v>
          </cell>
        </row>
      </sheetData>
      <sheetData sheetId="207"/>
      <sheetData sheetId="208"/>
      <sheetData sheetId="209"/>
      <sheetData sheetId="210"/>
      <sheetData sheetId="211"/>
      <sheetData sheetId="212"/>
      <sheetData sheetId="213"/>
      <sheetData sheetId="214"/>
      <sheetData sheetId="215"/>
      <sheetData sheetId="216">
        <row r="151">
          <cell r="E151">
            <v>-30000</v>
          </cell>
        </row>
      </sheetData>
      <sheetData sheetId="217">
        <row r="151">
          <cell r="E151">
            <v>-30000</v>
          </cell>
        </row>
      </sheetData>
      <sheetData sheetId="218">
        <row r="151">
          <cell r="E151">
            <v>-30000</v>
          </cell>
        </row>
      </sheetData>
      <sheetData sheetId="219">
        <row r="151">
          <cell r="E151">
            <v>-30000</v>
          </cell>
        </row>
      </sheetData>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expAllo"/>
      <sheetName val="Assumptions"/>
      <sheetName val="Int"/>
      <sheetName val="W.cap"/>
      <sheetName val="Dep"/>
      <sheetName val="Tax"/>
      <sheetName val="PCost"/>
      <sheetName val="DSCR-IRR"/>
      <sheetName val="P&amp;L"/>
      <sheetName val="Fundflow"/>
      <sheetName val="BS"/>
      <sheetName val="INI"/>
      <sheetName val="Output"/>
      <sheetName val="Mth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_Base"/>
      <sheetName val="Key_Assum_Field(CKT1)"/>
      <sheetName val="Key_Assume_Field(CKT2)"/>
      <sheetName val="Key_Assume_Common"/>
      <sheetName val="Unit Costs"/>
      <sheetName val="IDC"/>
      <sheetName val="PL"/>
      <sheetName val="SUMMARYPC"/>
      <sheetName val="Project Cost"/>
      <sheetName val="FieldDepot-Chen( CKT 1)"/>
      <sheetName val="FieldDepot-Coimb ( CKT 1)"/>
      <sheetName val="FieldDepot-Bang( CKT 1)"/>
      <sheetName val="BaseDepot (CKT 1)"/>
      <sheetName val="BaseDepot (CKT 2)"/>
      <sheetName val="FieldDepot-Hoogly( CKT 2)"/>
      <sheetName val="FieldDepot-Navi (CKT 2)"/>
      <sheetName val="Base_depot_Eqpmt( CKT 2)"/>
      <sheetName val="Field_Depot_Eqpmt-0.5( CKT 2 )"/>
      <sheetName val="Field_Depot_Eqpmt ( CKT 2)"/>
      <sheetName val="SI_FIN"/>
    </sheetNames>
    <sheetDataSet>
      <sheetData sheetId="0" refreshError="1"/>
      <sheetData sheetId="1" refreshError="1"/>
      <sheetData sheetId="2" refreshError="1"/>
      <sheetData sheetId="3" refreshError="1">
        <row r="8">
          <cell r="D8">
            <v>7.0000000000000007E-2</v>
          </cell>
        </row>
        <row r="11">
          <cell r="D11">
            <v>0.33660000000000001</v>
          </cell>
        </row>
        <row r="12">
          <cell r="D12">
            <v>8.4150000000000003E-2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 &amp; D 1"/>
      <sheetName val="Invoice details"/>
      <sheetName val="Lead"/>
      <sheetName val="SALARY SEP. 2006"/>
      <sheetName val="Sheet1"/>
      <sheetName val="Annexure 3A"/>
      <sheetName val="Sales"/>
      <sheetName val="ref"/>
      <sheetName val="Entries"/>
      <sheetName val="BS"/>
      <sheetName val="PL"/>
      <sheetName val="Cahs Flow"/>
      <sheetName val="SOCIE &amp; Other Equity"/>
      <sheetName val="Note-5 Equity and Profit Reco"/>
      <sheetName val="Note - 5"/>
      <sheetName val="Note - 6-7"/>
      <sheetName val="Note - 8"/>
      <sheetName val="Note - 9-10"/>
      <sheetName val="Note - 9"/>
      <sheetName val="Note - 11-12"/>
      <sheetName val="Note - 11"/>
      <sheetName val="Note - 13."/>
      <sheetName val="Note - 14."/>
      <sheetName val="Note.15."/>
      <sheetName val="Note - 16"/>
      <sheetName val="Note - 17"/>
      <sheetName val="Note - 18-20"/>
      <sheetName val="Note - 19"/>
      <sheetName val="Note - 20"/>
      <sheetName val="Note - 21"/>
      <sheetName val="Note - 22"/>
      <sheetName val="Note - 23"/>
      <sheetName val="Note- 24 FI Disclosure"/>
      <sheetName val="Note-25 RP Transaction"/>
      <sheetName val="Note- 26-27-28 EPS &amp; Cont &amp; Sub"/>
      <sheetName val="Trial Final 2017"/>
      <sheetName val="Final Trial 2016-17"/>
      <sheetName val="Trial"/>
      <sheetName val="Liab for Exp"/>
      <sheetName val="DEP-2018-19"/>
      <sheetName val="Pre Operative Exp"/>
      <sheetName val="Stat Dues"/>
      <sheetName val="Deposits"/>
      <sheetName val="dep-IT"/>
      <sheetName val="Dep Schedule"/>
      <sheetName val="Trial-18-19"/>
      <sheetName val="Tickmarks9-7-2017 2.42.43 PM"/>
      <sheetName val="RNotes9-7-2017 2.42.43 PM"/>
      <sheetName val="TextXRef9-7-2017 2.42.43 PM"/>
      <sheetName val="NumXRef9-7-2017 2.42.43 PM"/>
      <sheetName val="Link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 Breakup"/>
      <sheetName val="final summary"/>
      <sheetName val="Summary 1"/>
      <sheetName val="Sheet2"/>
      <sheetName val="databse"/>
      <sheetName val="mapping"/>
      <sheetName val="kstps cost ctr ( rahul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u 09-10"/>
      <sheetName val="ROCE PHSING"/>
      <sheetName val="Dept Breakup Rep and Maint"/>
      <sheetName val="summary"/>
      <sheetName val="brkup o&amp;m exps as per schdule"/>
      <sheetName val="O&amp;M Expenses MAR-2010"/>
      <sheetName val="HIGHLITE"/>
      <sheetName val="Sheet1"/>
      <sheetName val="Breakup sales calck"/>
      <sheetName val="Cost SheetMAR-2010"/>
      <sheetName val="ORT-MAR-10"/>
      <sheetName val="Summary Ratio"/>
      <sheetName val="Ratio Analysis"/>
      <sheetName val="Sheet8"/>
      <sheetName val="Sheet9"/>
      <sheetName val="Sheet5"/>
      <sheetName val="ROCE for the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1 Misc Pipe"/>
      <sheetName val="당진(기타)"/>
      <sheetName val="당진1Drip Shield"/>
      <sheetName val="당진2Drip Shield "/>
      <sheetName val="DJ1"/>
      <sheetName val="Summary"/>
      <sheetName val="#1_Misc_Pipe"/>
      <sheetName val="당진1Drip_Shield"/>
      <sheetName val="당진2Drip_Shield_"/>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isationla Elemenmt"/>
      <sheetName val="Segment PC List"/>
      <sheetName val="Cost Center Template"/>
      <sheetName val="Cost Center Final"/>
      <sheetName val="Cost Element Uploading Template"/>
      <sheetName val="OBYC Setting"/>
      <sheetName val="GL Excluded in 600"/>
      <sheetName val="GL UPLOADING TEMPLATE FINAL"/>
      <sheetName val="GL Uploading Template"/>
      <sheetName val="Special GL Indicator"/>
      <sheetName val="GL Account Grp"/>
      <sheetName val="Forex Confiq"/>
      <sheetName val="Cash Book"/>
      <sheetName val="Vendor Customer Account Group"/>
      <sheetName val="Receiypepient T"/>
      <sheetName val="Tax Code"/>
      <sheetName val="Doc Type"/>
      <sheetName val="Payment Terms"/>
      <sheetName val="Asset Block Key"/>
      <sheetName val="Asset "/>
      <sheetName val="Asset Location "/>
      <sheetName val="Document Spliting "/>
      <sheetName val="House Bank"/>
      <sheetName val="TaxCode"/>
      <sheetName val="Sheet1"/>
      <sheetName val="Cost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ales"/>
      <sheetName val="Samples"/>
      <sheetName val="fg"/>
      <sheetName val="Pres"/>
      <sheetName val="Lit"/>
      <sheetName val="common_exp_Ex"/>
      <sheetName val="SPOthers_EX"/>
      <sheetName val="common_exp_New"/>
      <sheetName val="SPOthers_NEW"/>
      <sheetName val="common_exp_Total"/>
      <sheetName val="Prod_P&amp;L"/>
      <sheetName val="P&amp;L_Ex"/>
      <sheetName val="P&amp;L_New"/>
      <sheetName val="P&amp;L_Total"/>
      <sheetName val="P&amp;lsummary (2)"/>
      <sheetName val="P&amp;lsummary"/>
      <sheetName val="Notes"/>
      <sheetName val="Expense Heads"/>
      <sheetName val="PnL"/>
      <sheetName val="Brand GC"/>
      <sheetName val="SalesBase0607"/>
      <sheetName val="Samples0607"/>
      <sheetName val="FreeGoods0607"/>
      <sheetName val="Division_Exp"/>
      <sheetName val="Brand_Exp"/>
      <sheetName val="FMHQ"/>
      <sheetName val="RMHQ"/>
      <sheetName val="ZMHQ"/>
      <sheetName val="Sales Summary_0506"/>
      <sheetName val="Sales Summary_0607"/>
      <sheetName val="Brand Sales Summary_0607"/>
      <sheetName val="MAT+MFG_COST"/>
      <sheetName val="SAMPLE_COST"/>
      <sheetName val="Links"/>
      <sheetName val="Lead"/>
      <sheetName val="Invoice details"/>
      <sheetName val="QTY-DATA"/>
      <sheetName v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nce-Final"/>
      <sheetName val="variance-Final -pg sett"/>
      <sheetName val="Ann 1"/>
      <sheetName val="Ann 2"/>
      <sheetName val="P&amp;L"/>
      <sheetName val="variance"/>
      <sheetName val="Lookups"/>
      <sheetName val="Order-book"/>
      <sheetName val="CONTRACTING P&amp;L"/>
      <sheetName val="Chennai - OMR"/>
      <sheetName val="Comps"/>
      <sheetName val="Idustry Ratio"/>
      <sheetName val="DCF Valu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IV "/>
      <sheetName val="51-CAPITAL 2003-04"/>
      <sheetName val="CREDIT NOTE - Q3 (2)"/>
      <sheetName val="Trial Balance - Dec 2005 AUDIT"/>
      <sheetName val="EPS 2001-2002"/>
      <sheetName val="EPS 2002-2003"/>
      <sheetName val="FIXED ASSETS SCH IV -june 2005 "/>
      <sheetName val="FIXED ASSETS SCH IV -Sept 2005 "/>
      <sheetName val="DTA _ MAT SEP 05"/>
      <sheetName val="FIXED ASSETS SCH IV - MARCH 06"/>
      <sheetName val="CREDIT NOTE - Q3"/>
      <sheetName val="MISC"/>
      <sheetName val="F. ASSTS  DEP SCH -IT  2004-05 "/>
      <sheetName val="CLARF"/>
      <sheetName val="Notes on Accts MAR 06- Point 14"/>
      <sheetName val="Notes MAR 06- Point 14 (cont)"/>
      <sheetName val="RELATED PARTY INFO"/>
      <sheetName val=" Geo Segment 2005-06"/>
      <sheetName val="Segment P&amp;L MAR06 WKGS"/>
      <sheetName val="Segment BS MAR06 WKGS"/>
      <sheetName val="Interest Sum - MAR 06 GL RECO "/>
      <sheetName val=" Related Party  MAR 2006 "/>
      <sheetName val="Notes on Accts - Point 23"/>
      <sheetName val="Sheet1"/>
      <sheetName val="Trial Balance - MARCH 2006"/>
      <sheetName val="P&amp;L  - Mar 2006"/>
      <sheetName val="Cash Flow  2005_2006"/>
      <sheetName val="Balance Sheet - March 2006"/>
      <sheetName val="IT DEP 0506 "/>
      <sheetName val="DTA _ MAT MAR 06 "/>
      <sheetName val="Cash Flow  DEC 2005 "/>
      <sheetName val=" Geo Segment DEC 2005"/>
      <sheetName val="POINT NO. 14  Geo Segment 0405"/>
      <sheetName val="POINT NO.15 Related Party 0405 "/>
      <sheetName val="Cash Flow  2004_2005"/>
      <sheetName val=" Related Party "/>
      <sheetName val=" Related Party  (2)"/>
      <sheetName val="EPS 2"/>
      <sheetName val="EPS 1"/>
      <sheetName val="Sheet4"/>
      <sheetName val="CASH&amp;BANK"/>
      <sheetName val="DEBTORS"/>
      <sheetName val="INVENTORIES"/>
      <sheetName val="LOANS &amp; ADV"/>
      <sheetName val="Sheet3"/>
      <sheetName val="HBI NCD"/>
      <sheetName val="Links"/>
      <sheetName val="A 3.7"/>
      <sheetName val="C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2">
          <cell r="I2">
            <v>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n"/>
      <sheetName val="Span-Line"/>
      <sheetName val="Intro"/>
      <sheetName val="Assumptions"/>
      <sheetName val="RRev"/>
      <sheetName val="Exec"/>
      <sheetName val="CapFun"/>
      <sheetName val="AR"/>
      <sheetName val="RE"/>
      <sheetName val="RS"/>
      <sheetName val="Tax_Sum"/>
      <sheetName val="Tax_Detail"/>
      <sheetName val="FS"/>
      <sheetName val="Capex"/>
      <sheetName val="Civil"/>
      <sheetName val="T&amp;P"/>
      <sheetName val="S&amp;T"/>
      <sheetName val="Othr.Capex"/>
      <sheetName val="Rolling St"/>
      <sheetName val="Equity&amp;Tax"/>
      <sheetName val="Debt"/>
      <sheetName val="Ridership"/>
      <sheetName val="Power"/>
      <sheetName val="GFA"/>
      <sheetName val="O&amp;M_Cost"/>
      <sheetName val="R&amp;M"/>
      <sheetName val="Staff"/>
      <sheetName val="O&amp;M Ratio"/>
      <sheetName val="L"/>
      <sheetName val="Copy"/>
      <sheetName val="Inflation"/>
      <sheetName val="Timing"/>
      <sheetName val="Rid (2)"/>
    </sheetNames>
    <sheetDataSet>
      <sheetData sheetId="0" refreshError="1"/>
      <sheetData sheetId="1" refreshError="1"/>
      <sheetData sheetId="2" refreshError="1"/>
      <sheetData sheetId="3" refreshError="1">
        <row r="530">
          <cell r="D530">
            <v>71.16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 as per GAAP"/>
      <sheetName val="Op BS as per IND AS"/>
      <sheetName val="Profit And Loss"/>
      <sheetName val="Note 1 - 2"/>
      <sheetName val="Note 3"/>
      <sheetName val="Note 4 - 10"/>
      <sheetName val="Other Equity"/>
      <sheetName val="Note 7"/>
      <sheetName val="Note7.1"/>
      <sheetName val="Note 11 - 13"/>
      <sheetName val="Cash Flow"/>
      <sheetName val="Int 234B &amp; 234C"/>
      <sheetName val="Notes "/>
      <sheetName val="Share Capital"/>
      <sheetName val="Reserves &amp; Surplus"/>
      <sheetName val="Long-Term Borrowings"/>
      <sheetName val="Other Long Term Liabilities"/>
      <sheetName val="Long Term Provisions"/>
      <sheetName val="Short-Term Borrowings "/>
      <sheetName val="Other Current Liabilities"/>
      <sheetName val="Short Term Provisions"/>
      <sheetName val="NCA-Lng trm loans &amp; adv "/>
      <sheetName val="NCA-Other nca"/>
      <sheetName val="Current Investments"/>
      <sheetName val="Inventories"/>
      <sheetName val="Trade Receivables"/>
      <sheetName val="Cash and cash equivalents"/>
      <sheetName val="Short term loans and adv"/>
      <sheetName val="Other Curr Assets"/>
      <sheetName val="Cont liabilities and commitment"/>
      <sheetName val="Revenue From operation"/>
      <sheetName val="Other Income"/>
      <sheetName val="Finance Cost"/>
      <sheetName val="P &amp; L Comparison with Old SchVI"/>
      <sheetName val="Balance Sheet"/>
      <sheetName val="Sheet1 (2)"/>
      <sheetName val="Links"/>
      <sheetName val="Instruc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K2" t="str">
            <v>Yes</v>
          </cell>
        </row>
        <row r="3">
          <cell r="K3" t="str">
            <v>No</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
      <sheetName val="Invoice List by Date"/>
      <sheetName val="Inv summary"/>
      <sheetName val="Sheet1"/>
      <sheetName val="Sheet2"/>
      <sheetName val="Macro1"/>
      <sheetName val="Links"/>
      <sheetName val="Lead"/>
      <sheetName val="Sales"/>
      <sheetName val="Purchases08__09"/>
      <sheetName val="CDB "/>
      <sheetName val="Expense Head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Form1 "/>
      <sheetName val="Form 1A"/>
      <sheetName val="Form 2"/>
      <sheetName val="Form 3"/>
      <sheetName val="Form 4"/>
      <sheetName val="Form 5"/>
      <sheetName val="Form 5A"/>
      <sheetName val="Form 5B"/>
      <sheetName val="Form 5C"/>
      <sheetName val="Form 5D"/>
      <sheetName val="Form6"/>
      <sheetName val="Form7"/>
      <sheetName val="Form8"/>
      <sheetName val="Form9"/>
      <sheetName val="form 10"/>
      <sheetName val="Form11"/>
      <sheetName val="Form12"/>
      <sheetName val="Form13"/>
      <sheetName val="Form 13A"/>
      <sheetName val="Form14"/>
      <sheetName val="Form15"/>
      <sheetName val="Form 15A"/>
      <sheetName val="Form15B"/>
      <sheetName val="Form 16"/>
      <sheetName val="Form17"/>
      <sheetName val="Form 18"/>
      <sheetName val="Form 19"/>
      <sheetName val="Form19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D6" t="str">
            <v>Korba</v>
          </cell>
        </row>
      </sheetData>
      <sheetData sheetId="23"/>
      <sheetData sheetId="24"/>
      <sheetData sheetId="25"/>
      <sheetData sheetId="26"/>
      <sheetData sheetId="27"/>
      <sheetData sheetId="28"/>
      <sheetData sheetId="29"/>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sheetName val="ERECTION (2)"/>
      <sheetName val="AHU Techn Data"/>
      <sheetName val="Chillers Tech Data"/>
      <sheetName val="BOQ-SUMMARY-Rev"/>
      <sheetName val="BOQ"/>
      <sheetName val="BOQ-SUMMARY-INitial"/>
      <sheetName val="SCREW-YORK"/>
      <sheetName val="SCREW-CARRIER"/>
      <sheetName val="BMS"/>
      <sheetName val="VENT FANS - IMPORTED"/>
      <sheetName val="Margin Summary"/>
      <sheetName val="Lowside"/>
      <sheetName val="Screw chiller -Indegeneous"/>
      <sheetName val="Split UNIT"/>
      <sheetName val="AHU"/>
      <sheetName val="sh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ontrol panel"/>
      <sheetName val="Financial Statements"/>
      <sheetName val="Assumptions"/>
      <sheetName val="Operating Exp Calculations"/>
      <sheetName val="Output"/>
      <sheetName val="Debt_Depn_Tax Calculations"/>
      <sheetName val="Rev Summary"/>
      <sheetName val="Rev from Airlines"/>
      <sheetName val="Airline Checks"/>
      <sheetName val="DASH BOARD"/>
      <sheetName val="Jet Airways"/>
      <sheetName val="CHARTS"/>
      <sheetName val="VALUATION"/>
      <sheetName val="Jet Equity"/>
      <sheetName val="OpTrack"/>
      <sheetName val="ALL BUSINESSES"/>
    </sheetNames>
    <sheetDataSet>
      <sheetData sheetId="0" refreshError="1"/>
      <sheetData sheetId="1"/>
      <sheetData sheetId="2" refreshError="1"/>
      <sheetData sheetId="3">
        <row r="52">
          <cell r="G52">
            <v>2</v>
          </cell>
        </row>
        <row r="184">
          <cell r="H184">
            <v>0.11220000000000002</v>
          </cell>
        </row>
      </sheetData>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SEP 08"/>
      <sheetName val="TPL - SEP 08"/>
      <sheetName val="Summary-Jun 07"/>
      <sheetName val="TPL - June 07"/>
      <sheetName val="Drs_Report_Jun07_Final"/>
      <sheetName val="Standalone Drs"/>
      <sheetName val="RCIS"/>
      <sheetName val="RCIS -W"/>
      <sheetName val="H_DRS_JUNE07"/>
      <sheetName val="ZAO TP"/>
      <sheetName val="TDBL"/>
      <sheetName val="HE"/>
      <sheetName val="TPG"/>
      <sheetName val="TPPI "/>
      <sheetName val="TPPI  "/>
      <sheetName val="Zao"/>
      <sheetName val="TPI &amp; TPJ &amp; TAPL"/>
      <sheetName val="Prnt Scrn"/>
      <sheetName val="TPI &amp; TPJ &amp; TAPL (old)"/>
      <sheetName val="TPG 2"/>
      <sheetName val="HE 2"/>
      <sheetName val="TDBL 2"/>
      <sheetName val="TPPI 2 "/>
      <sheetName val="ZAO TP 2"/>
      <sheetName val="Sales"/>
      <sheetName val="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cost"/>
      <sheetName val="varaiblecost"/>
      <sheetName val="r&amp;m cost"/>
      <sheetName val="ratio"/>
      <sheetName val="HIGHLITE"/>
      <sheetName val="ort-july-07"/>
      <sheetName val="New format O&amp;M Expenses"/>
      <sheetName val="cost sheet tallied"/>
      <sheetName val="ROCE"/>
      <sheetName val="Sheet9"/>
      <sheetName val="Sheet7"/>
      <sheetName val="Sheet8"/>
      <sheetName val="Sheet6"/>
      <sheetName val="Dept breakup"/>
      <sheetName val="consolidate mtl "/>
      <sheetName val="Sheet10"/>
      <sheetName val="upto june mt"/>
      <sheetName val="Sheet5"/>
      <sheetName val="Sheet3"/>
      <sheetName val="station OH comparision"/>
      <sheetName val="MGR CHP BRKUP"/>
      <sheetName val="Sheet1"/>
      <sheetName val="Loading Rate "/>
      <sheetName val="mou 07-08"/>
      <sheetName val="Sheet4"/>
      <sheetName val="consolidate mtl (cum) "/>
      <sheetName val="rm cost"/>
      <sheetName val="work roce"/>
      <sheetName val="mou proposed"/>
      <sheetName val="tariff"/>
      <sheetName val="emp cost"/>
      <sheetName val="Sheet2"/>
      <sheetName val="other admn o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DB tables"/>
      <sheetName val="Summary"/>
      <sheetName val="Inputs"/>
      <sheetName val="Debt Repayment Phase 1A - expan"/>
      <sheetName val="MoF"/>
      <sheetName val="CF"/>
      <sheetName val="PL"/>
      <sheetName val="BS"/>
      <sheetName val="Revenue - Updated"/>
      <sheetName val="Miscellaneous "/>
      <sheetName val="Opex - updated "/>
      <sheetName val="PreOpsExp-Original loan"/>
      <sheetName val="EPC- Original loan"/>
      <sheetName val="EPC - Package-wise - Original"/>
      <sheetName val="Phase 1A expansion"/>
      <sheetName val="Debt - Original"/>
      <sheetName val="Grw Rates"/>
      <sheetName val="Traffic- Lufthansa"/>
      <sheetName val="GH Ops"/>
      <sheetName val="IRR"/>
      <sheetName val="Fuel Farm-Assumptions"/>
      <sheetName val="Fuel Farm-Wrkgs"/>
      <sheetName val="Fuel Farm-P&amp;L-Cash Flow-B&amp;S"/>
      <sheetName val="Hotel DB"/>
      <sheetName val="Hotel-Assumptions"/>
      <sheetName val="Hotel-Wrkgs"/>
      <sheetName val="Hotel P&amp;L- Cash Flow-B&amp;S"/>
      <sheetName val="Summary catering"/>
      <sheetName val="trafffic catering"/>
      <sheetName val="O&amp;M Catering"/>
      <sheetName val="Revenues Catering"/>
      <sheetName val="Summary Cargo"/>
      <sheetName val="Traffic Cargo"/>
      <sheetName val="Investment Detail for Cargo"/>
      <sheetName val="O&amp;M Cargo "/>
      <sheetName val="Revenues cargo"/>
      <sheetName val="Sheet1"/>
      <sheetName val="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ng"/>
      <sheetName val="Inputs"/>
      <sheetName val="Balance Sheet"/>
      <sheetName val="Cashflow"/>
      <sheetName val="Rev.Assum."/>
      <sheetName val="N-aero Rev.workings"/>
      <sheetName val="Profit &amp; Loss Ac"/>
      <sheetName val="Aero Revenue"/>
      <sheetName val="Non Aero Revenue"/>
      <sheetName val="WCap"/>
      <sheetName val="Const.Funding"/>
      <sheetName val="Cargo Model"/>
      <sheetName val="CPD V."/>
      <sheetName val="Debt"/>
      <sheetName val="Capex"/>
      <sheetName val="FA-T1"/>
      <sheetName val="FA-T2"/>
      <sheetName val="FA-T3"/>
      <sheetName val="Sum.FAssets"/>
      <sheetName val="Tax Depn."/>
      <sheetName val="Tax"/>
      <sheetName val="Cost Workings"/>
      <sheetName val="Cost Assum."/>
      <sheetName val="CPI-X"/>
      <sheetName val="WACC"/>
      <sheetName val="IRR"/>
      <sheetName val="DSCR"/>
      <sheetName val="Sheet1"/>
      <sheetName val="Input"/>
      <sheetName val="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use 9"/>
      <sheetName val="CLause 12"/>
      <sheetName val="CLause 14"/>
      <sheetName val="CLause 14(i)"/>
      <sheetName val="CLause 14(ii)"/>
      <sheetName val="CLause 17(d)"/>
      <sheetName val="CLause 17(h)"/>
      <sheetName val="CLause 18"/>
      <sheetName val="Clause 21"/>
      <sheetName val="Clause 24"/>
      <sheetName val="CLause 27"/>
      <sheetName val="CLause 28"/>
      <sheetName val="Clause 32"/>
      <sheetName val="Long-Term Borrowings"/>
      <sheetName val="Interest 30-11-01 not PA 7%"/>
      <sheetName val="x-rate"/>
    </sheetNames>
    <sheetDataSet>
      <sheetData sheetId="0" refreshError="1">
        <row r="4">
          <cell r="A4" t="str">
            <v>Assessment Year 2002-2003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0708"/>
      <sheetName val="sales_summary"/>
      <sheetName val="IMS close up"/>
      <sheetName val="notes"/>
      <sheetName val="Sheet3"/>
      <sheetName val="Sheet2"/>
      <sheetName val="Sheet1"/>
      <sheetName val="TPG"/>
      <sheetName val="Expense Heads"/>
      <sheetName val="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Wise Dec"/>
      <sheetName val="Plant Wise Nov"/>
      <sheetName val="Plant Wise oct"/>
      <sheetName val="Plant Wise sep"/>
      <sheetName val="Plant Wise aug"/>
      <sheetName val="Plant Wise jul"/>
      <sheetName val="CCR chpd"/>
      <sheetName val="CCR"/>
      <sheetName val="CCR pip"/>
      <sheetName val="ACP"/>
      <sheetName val="Refinery"/>
      <sheetName val="Prod &amp; sales"/>
      <sheetName val="Last Year QD"/>
      <sheetName val="#REF"/>
      <sheetName val="REFNCOMPARE"/>
      <sheetName val="Details"/>
      <sheetName val="Variables"/>
      <sheetName val="Schedules PL"/>
      <sheetName val="Schedules BS"/>
      <sheetName val="BS"/>
      <sheetName val="Interest 30-11-01 not PA 7%"/>
      <sheetName val="x-rate"/>
      <sheetName val="TRIAL BALANCE"/>
      <sheetName val="PROC "/>
      <sheetName val="Share Performance"/>
      <sheetName val="1612.01AN(7) - Niep Tds Summary"/>
      <sheetName val="HBI NCD"/>
      <sheetName val="CONTANGO"/>
      <sheetName val="margin."/>
      <sheetName val="lot no 86"/>
      <sheetName val="proposallinked"/>
      <sheetName val="04REL"/>
      <sheetName val="Financials"/>
      <sheetName val="capg"/>
      <sheetName val="TBAL9697 -group wise  sdpl"/>
      <sheetName val="TB9899"/>
      <sheetName val="INDEPENDENT"/>
      <sheetName val="Fed'l Taxable Inc"/>
      <sheetName val="Customize Your Purchase Order"/>
      <sheetName val="SEL_Assumptions"/>
      <sheetName val="Output"/>
      <sheetName val="UNP-NCW "/>
      <sheetName val="Recon-Coal"/>
      <sheetName val="Master Sheet - ODC 2002-03"/>
      <sheetName val="Liabilities"/>
      <sheetName val="Input"/>
      <sheetName val="Financial Information"/>
      <sheetName val="PPE &amp; IA - CY"/>
      <sheetName val="COLUMN-CR"/>
      <sheetName val="4.Grouping - Balance Sheet(mio)"/>
      <sheetName val="Clause 9"/>
      <sheetName val="MAINBS1"/>
      <sheetName val="SEL_FS-A"/>
      <sheetName val="REPL_FS-A"/>
      <sheetName val="REPL_Workings"/>
      <sheetName val="Timesheet"/>
      <sheetName val="CAS P"/>
      <sheetName val="Sheet1"/>
      <sheetName val="B'Sheet"/>
      <sheetName val="Asmp"/>
      <sheetName val="Key assumptions"/>
      <sheetName val="Bank Charges"/>
      <sheetName val="Labour"/>
      <sheetName val="Mfg &amp; Admin Exps"/>
      <sheetName val="Salary"/>
      <sheetName val="Groupings to Sch"/>
      <sheetName val="A"/>
      <sheetName val="Main Equ. List"/>
      <sheetName val="INDIVID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 Value"/>
      <sheetName val="Total CC No"/>
      <sheetName val="CC Table"/>
      <sheetName val="Mth Table"/>
      <sheetName val="IPS Link"/>
      <sheetName val="material Delivery"/>
      <sheetName val="Matrix  %"/>
      <sheetName val="MS Table"/>
      <sheetName val="% Share"/>
      <sheetName val="Data"/>
      <sheetName val="Materials"/>
      <sheetName val="MS Table (2)"/>
      <sheetName val="Working"/>
      <sheetName val="Inputs"/>
      <sheetName val="Schedules"/>
    </sheetNames>
    <sheetDataSet>
      <sheetData sheetId="0" refreshError="1"/>
      <sheetData sheetId="1" refreshError="1"/>
      <sheetData sheetId="2" refreshError="1"/>
      <sheetData sheetId="3" refreshError="1">
        <row r="3">
          <cell r="E3">
            <v>1</v>
          </cell>
          <cell r="F3">
            <v>1</v>
          </cell>
          <cell r="G3">
            <v>38602</v>
          </cell>
        </row>
        <row r="4">
          <cell r="E4">
            <v>2</v>
          </cell>
          <cell r="F4">
            <v>1</v>
          </cell>
          <cell r="G4">
            <v>38609</v>
          </cell>
        </row>
        <row r="5">
          <cell r="E5">
            <v>3</v>
          </cell>
          <cell r="F5">
            <v>1</v>
          </cell>
          <cell r="G5">
            <v>38616</v>
          </cell>
        </row>
        <row r="6">
          <cell r="E6">
            <v>4</v>
          </cell>
          <cell r="F6">
            <v>1</v>
          </cell>
          <cell r="G6">
            <v>38623</v>
          </cell>
        </row>
        <row r="7">
          <cell r="E7">
            <v>5</v>
          </cell>
          <cell r="F7">
            <v>2</v>
          </cell>
          <cell r="G7">
            <v>38630</v>
          </cell>
        </row>
        <row r="8">
          <cell r="E8">
            <v>6</v>
          </cell>
          <cell r="F8">
            <v>2</v>
          </cell>
          <cell r="G8">
            <v>38637</v>
          </cell>
        </row>
        <row r="9">
          <cell r="E9">
            <v>7</v>
          </cell>
          <cell r="F9">
            <v>2</v>
          </cell>
          <cell r="G9">
            <v>38644</v>
          </cell>
        </row>
        <row r="10">
          <cell r="E10">
            <v>8</v>
          </cell>
          <cell r="F10">
            <v>2</v>
          </cell>
          <cell r="G10">
            <v>38651</v>
          </cell>
        </row>
        <row r="11">
          <cell r="E11">
            <v>9</v>
          </cell>
          <cell r="F11">
            <v>3</v>
          </cell>
          <cell r="G11">
            <v>38658</v>
          </cell>
        </row>
        <row r="12">
          <cell r="E12">
            <v>10</v>
          </cell>
          <cell r="F12">
            <v>3</v>
          </cell>
          <cell r="G12">
            <v>38665</v>
          </cell>
        </row>
        <row r="13">
          <cell r="E13">
            <v>11</v>
          </cell>
          <cell r="F13">
            <v>3</v>
          </cell>
          <cell r="G13">
            <v>38672</v>
          </cell>
        </row>
        <row r="14">
          <cell r="E14">
            <v>12</v>
          </cell>
          <cell r="F14">
            <v>3</v>
          </cell>
          <cell r="G14">
            <v>38679</v>
          </cell>
        </row>
        <row r="15">
          <cell r="E15">
            <v>13</v>
          </cell>
          <cell r="F15">
            <v>3</v>
          </cell>
          <cell r="G15">
            <v>38686</v>
          </cell>
        </row>
        <row r="16">
          <cell r="E16">
            <v>14</v>
          </cell>
          <cell r="F16">
            <v>4</v>
          </cell>
          <cell r="G16">
            <v>38693</v>
          </cell>
        </row>
        <row r="17">
          <cell r="E17">
            <v>15</v>
          </cell>
          <cell r="F17">
            <v>4</v>
          </cell>
          <cell r="G17">
            <v>38700</v>
          </cell>
        </row>
        <row r="18">
          <cell r="E18">
            <v>16</v>
          </cell>
          <cell r="F18">
            <v>4</v>
          </cell>
          <cell r="G18">
            <v>38707</v>
          </cell>
        </row>
        <row r="19">
          <cell r="E19">
            <v>17</v>
          </cell>
          <cell r="F19">
            <v>4</v>
          </cell>
          <cell r="G19">
            <v>38714</v>
          </cell>
        </row>
        <row r="20">
          <cell r="E20">
            <v>18</v>
          </cell>
          <cell r="F20">
            <v>5</v>
          </cell>
          <cell r="G20">
            <v>38721</v>
          </cell>
        </row>
        <row r="21">
          <cell r="E21">
            <v>19</v>
          </cell>
          <cell r="F21">
            <v>5</v>
          </cell>
          <cell r="G21">
            <v>38728</v>
          </cell>
        </row>
        <row r="22">
          <cell r="E22">
            <v>20</v>
          </cell>
          <cell r="F22">
            <v>5</v>
          </cell>
          <cell r="G22">
            <v>38735</v>
          </cell>
        </row>
        <row r="23">
          <cell r="E23">
            <v>21</v>
          </cell>
          <cell r="F23">
            <v>5</v>
          </cell>
          <cell r="G23">
            <v>38742</v>
          </cell>
        </row>
        <row r="24">
          <cell r="E24">
            <v>22</v>
          </cell>
          <cell r="F24">
            <v>6</v>
          </cell>
          <cell r="G24">
            <v>38749</v>
          </cell>
        </row>
        <row r="25">
          <cell r="E25">
            <v>23</v>
          </cell>
          <cell r="F25">
            <v>6</v>
          </cell>
          <cell r="G25">
            <v>38756</v>
          </cell>
        </row>
        <row r="26">
          <cell r="E26">
            <v>24</v>
          </cell>
          <cell r="F26">
            <v>6</v>
          </cell>
          <cell r="G26">
            <v>38763</v>
          </cell>
        </row>
        <row r="27">
          <cell r="E27">
            <v>25</v>
          </cell>
          <cell r="F27">
            <v>6</v>
          </cell>
          <cell r="G27">
            <v>38770</v>
          </cell>
        </row>
        <row r="28">
          <cell r="E28">
            <v>26</v>
          </cell>
          <cell r="F28">
            <v>7</v>
          </cell>
          <cell r="G28">
            <v>38777</v>
          </cell>
        </row>
        <row r="29">
          <cell r="E29">
            <v>27</v>
          </cell>
          <cell r="F29">
            <v>7</v>
          </cell>
          <cell r="G29">
            <v>38784</v>
          </cell>
        </row>
        <row r="30">
          <cell r="E30">
            <v>28</v>
          </cell>
          <cell r="F30">
            <v>7</v>
          </cell>
          <cell r="G30">
            <v>38791</v>
          </cell>
        </row>
        <row r="31">
          <cell r="E31">
            <v>29</v>
          </cell>
          <cell r="F31">
            <v>7</v>
          </cell>
          <cell r="G31">
            <v>38798</v>
          </cell>
        </row>
        <row r="32">
          <cell r="E32">
            <v>30</v>
          </cell>
          <cell r="F32">
            <v>7</v>
          </cell>
          <cell r="G32">
            <v>38805</v>
          </cell>
        </row>
        <row r="33">
          <cell r="E33">
            <v>31</v>
          </cell>
          <cell r="F33">
            <v>8</v>
          </cell>
          <cell r="G33">
            <v>38812</v>
          </cell>
        </row>
        <row r="34">
          <cell r="E34">
            <v>32</v>
          </cell>
          <cell r="F34">
            <v>8</v>
          </cell>
          <cell r="G34">
            <v>38819</v>
          </cell>
        </row>
        <row r="35">
          <cell r="E35">
            <v>33</v>
          </cell>
          <cell r="F35">
            <v>8</v>
          </cell>
          <cell r="G35">
            <v>38826</v>
          </cell>
        </row>
        <row r="36">
          <cell r="E36">
            <v>34</v>
          </cell>
          <cell r="F36">
            <v>8</v>
          </cell>
          <cell r="G36">
            <v>38833</v>
          </cell>
        </row>
        <row r="37">
          <cell r="E37">
            <v>35</v>
          </cell>
          <cell r="F37">
            <v>9</v>
          </cell>
          <cell r="G37">
            <v>38840</v>
          </cell>
        </row>
        <row r="38">
          <cell r="E38">
            <v>36</v>
          </cell>
          <cell r="F38">
            <v>9</v>
          </cell>
          <cell r="G38">
            <v>38847</v>
          </cell>
        </row>
        <row r="39">
          <cell r="E39">
            <v>37</v>
          </cell>
          <cell r="F39">
            <v>9</v>
          </cell>
          <cell r="G39">
            <v>38854</v>
          </cell>
        </row>
        <row r="40">
          <cell r="E40">
            <v>38</v>
          </cell>
          <cell r="F40">
            <v>9</v>
          </cell>
          <cell r="G40">
            <v>38861</v>
          </cell>
        </row>
        <row r="41">
          <cell r="E41">
            <v>39</v>
          </cell>
          <cell r="F41">
            <v>9</v>
          </cell>
          <cell r="G41">
            <v>38868</v>
          </cell>
        </row>
        <row r="42">
          <cell r="E42">
            <v>40</v>
          </cell>
          <cell r="F42">
            <v>10</v>
          </cell>
          <cell r="G42">
            <v>38875</v>
          </cell>
        </row>
        <row r="43">
          <cell r="E43">
            <v>41</v>
          </cell>
          <cell r="F43">
            <v>10</v>
          </cell>
          <cell r="G43">
            <v>38882</v>
          </cell>
        </row>
        <row r="44">
          <cell r="E44">
            <v>42</v>
          </cell>
          <cell r="F44">
            <v>10</v>
          </cell>
          <cell r="G44">
            <v>38889</v>
          </cell>
        </row>
        <row r="45">
          <cell r="E45">
            <v>43</v>
          </cell>
          <cell r="F45">
            <v>10</v>
          </cell>
          <cell r="G45">
            <v>38896</v>
          </cell>
        </row>
        <row r="46">
          <cell r="E46">
            <v>44</v>
          </cell>
          <cell r="F46">
            <v>11</v>
          </cell>
          <cell r="G46">
            <v>38903</v>
          </cell>
        </row>
        <row r="47">
          <cell r="E47">
            <v>45</v>
          </cell>
          <cell r="F47">
            <v>11</v>
          </cell>
          <cell r="G47">
            <v>38910</v>
          </cell>
        </row>
        <row r="48">
          <cell r="E48">
            <v>46</v>
          </cell>
          <cell r="F48">
            <v>11</v>
          </cell>
          <cell r="G48">
            <v>38917</v>
          </cell>
        </row>
        <row r="49">
          <cell r="E49">
            <v>47</v>
          </cell>
          <cell r="F49">
            <v>11</v>
          </cell>
          <cell r="G49">
            <v>38924</v>
          </cell>
        </row>
        <row r="50">
          <cell r="E50">
            <v>48</v>
          </cell>
          <cell r="F50">
            <v>12</v>
          </cell>
          <cell r="G50">
            <v>38931</v>
          </cell>
        </row>
        <row r="51">
          <cell r="E51">
            <v>49</v>
          </cell>
          <cell r="F51">
            <v>12</v>
          </cell>
          <cell r="G51">
            <v>38938</v>
          </cell>
        </row>
        <row r="52">
          <cell r="E52">
            <v>50</v>
          </cell>
          <cell r="F52">
            <v>12</v>
          </cell>
          <cell r="G52">
            <v>38945</v>
          </cell>
        </row>
        <row r="53">
          <cell r="E53">
            <v>51</v>
          </cell>
          <cell r="F53">
            <v>12</v>
          </cell>
          <cell r="G53">
            <v>38952</v>
          </cell>
        </row>
        <row r="54">
          <cell r="E54">
            <v>52</v>
          </cell>
          <cell r="F54">
            <v>12</v>
          </cell>
          <cell r="G54">
            <v>38959</v>
          </cell>
        </row>
        <row r="55">
          <cell r="E55">
            <v>53</v>
          </cell>
          <cell r="F55">
            <v>13</v>
          </cell>
          <cell r="G55">
            <v>38966</v>
          </cell>
        </row>
        <row r="56">
          <cell r="E56">
            <v>54</v>
          </cell>
          <cell r="F56">
            <v>13</v>
          </cell>
          <cell r="G56">
            <v>38973</v>
          </cell>
        </row>
        <row r="57">
          <cell r="E57">
            <v>55</v>
          </cell>
          <cell r="F57">
            <v>13</v>
          </cell>
          <cell r="G57">
            <v>38980</v>
          </cell>
        </row>
        <row r="58">
          <cell r="E58">
            <v>56</v>
          </cell>
          <cell r="F58">
            <v>13</v>
          </cell>
          <cell r="G58">
            <v>38987</v>
          </cell>
        </row>
        <row r="59">
          <cell r="E59">
            <v>57</v>
          </cell>
          <cell r="F59">
            <v>14</v>
          </cell>
          <cell r="G59">
            <v>38994</v>
          </cell>
        </row>
        <row r="60">
          <cell r="E60">
            <v>58</v>
          </cell>
          <cell r="F60">
            <v>14</v>
          </cell>
          <cell r="G60">
            <v>39001</v>
          </cell>
        </row>
        <row r="61">
          <cell r="E61">
            <v>59</v>
          </cell>
          <cell r="F61">
            <v>14</v>
          </cell>
          <cell r="G61">
            <v>39008</v>
          </cell>
        </row>
        <row r="62">
          <cell r="E62">
            <v>60</v>
          </cell>
          <cell r="F62">
            <v>14</v>
          </cell>
          <cell r="G62">
            <v>39015</v>
          </cell>
        </row>
        <row r="63">
          <cell r="E63">
            <v>61</v>
          </cell>
          <cell r="F63">
            <v>15</v>
          </cell>
          <cell r="G63">
            <v>39022</v>
          </cell>
        </row>
        <row r="64">
          <cell r="E64">
            <v>62</v>
          </cell>
          <cell r="F64">
            <v>15</v>
          </cell>
          <cell r="G64">
            <v>39029</v>
          </cell>
        </row>
        <row r="65">
          <cell r="E65">
            <v>63</v>
          </cell>
          <cell r="F65">
            <v>15</v>
          </cell>
          <cell r="G65">
            <v>39036</v>
          </cell>
        </row>
        <row r="66">
          <cell r="E66">
            <v>64</v>
          </cell>
          <cell r="F66">
            <v>15</v>
          </cell>
          <cell r="G66">
            <v>39043</v>
          </cell>
        </row>
        <row r="67">
          <cell r="E67">
            <v>65</v>
          </cell>
          <cell r="F67">
            <v>15</v>
          </cell>
          <cell r="G67">
            <v>39050</v>
          </cell>
        </row>
        <row r="68">
          <cell r="E68">
            <v>66</v>
          </cell>
          <cell r="F68">
            <v>16</v>
          </cell>
          <cell r="G68">
            <v>39057</v>
          </cell>
        </row>
        <row r="69">
          <cell r="E69">
            <v>67</v>
          </cell>
          <cell r="F69">
            <v>16</v>
          </cell>
          <cell r="G69">
            <v>39064</v>
          </cell>
        </row>
        <row r="70">
          <cell r="E70">
            <v>68</v>
          </cell>
          <cell r="F70">
            <v>16</v>
          </cell>
          <cell r="G70">
            <v>39071</v>
          </cell>
        </row>
        <row r="71">
          <cell r="E71">
            <v>69</v>
          </cell>
          <cell r="F71">
            <v>16</v>
          </cell>
          <cell r="G71">
            <v>39078</v>
          </cell>
        </row>
        <row r="72">
          <cell r="E72">
            <v>70</v>
          </cell>
          <cell r="F72">
            <v>17</v>
          </cell>
          <cell r="G72">
            <v>39085</v>
          </cell>
        </row>
        <row r="73">
          <cell r="E73">
            <v>71</v>
          </cell>
          <cell r="F73">
            <v>17</v>
          </cell>
          <cell r="G73">
            <v>39092</v>
          </cell>
        </row>
        <row r="74">
          <cell r="E74">
            <v>72</v>
          </cell>
          <cell r="F74">
            <v>17</v>
          </cell>
          <cell r="G74">
            <v>39099</v>
          </cell>
        </row>
        <row r="75">
          <cell r="E75">
            <v>73</v>
          </cell>
          <cell r="F75">
            <v>17</v>
          </cell>
          <cell r="G75">
            <v>39106</v>
          </cell>
        </row>
        <row r="76">
          <cell r="E76">
            <v>74</v>
          </cell>
          <cell r="F76">
            <v>17</v>
          </cell>
          <cell r="G76">
            <v>39113</v>
          </cell>
        </row>
        <row r="77">
          <cell r="E77">
            <v>75</v>
          </cell>
          <cell r="F77">
            <v>18</v>
          </cell>
          <cell r="G77">
            <v>39120</v>
          </cell>
        </row>
        <row r="78">
          <cell r="E78">
            <v>76</v>
          </cell>
          <cell r="F78">
            <v>18</v>
          </cell>
          <cell r="G78">
            <v>39127</v>
          </cell>
        </row>
        <row r="79">
          <cell r="E79">
            <v>77</v>
          </cell>
          <cell r="F79">
            <v>18</v>
          </cell>
          <cell r="G79">
            <v>39134</v>
          </cell>
        </row>
        <row r="80">
          <cell r="E80">
            <v>78</v>
          </cell>
          <cell r="F80">
            <v>18</v>
          </cell>
          <cell r="G80">
            <v>39141</v>
          </cell>
        </row>
        <row r="81">
          <cell r="E81">
            <v>79</v>
          </cell>
          <cell r="F81">
            <v>19</v>
          </cell>
          <cell r="G81">
            <v>39148</v>
          </cell>
        </row>
        <row r="82">
          <cell r="E82">
            <v>80</v>
          </cell>
          <cell r="F82">
            <v>19</v>
          </cell>
          <cell r="G82">
            <v>39155</v>
          </cell>
        </row>
        <row r="83">
          <cell r="E83">
            <v>81</v>
          </cell>
          <cell r="F83">
            <v>19</v>
          </cell>
          <cell r="G83">
            <v>39162</v>
          </cell>
        </row>
        <row r="84">
          <cell r="E84">
            <v>82</v>
          </cell>
          <cell r="F84">
            <v>19</v>
          </cell>
          <cell r="G84">
            <v>39169</v>
          </cell>
        </row>
        <row r="85">
          <cell r="E85">
            <v>83</v>
          </cell>
          <cell r="F85">
            <v>20</v>
          </cell>
          <cell r="G85">
            <v>39176</v>
          </cell>
        </row>
        <row r="86">
          <cell r="E86">
            <v>84</v>
          </cell>
          <cell r="F86">
            <v>20</v>
          </cell>
          <cell r="G86">
            <v>39183</v>
          </cell>
        </row>
        <row r="87">
          <cell r="E87">
            <v>85</v>
          </cell>
          <cell r="F87">
            <v>20</v>
          </cell>
          <cell r="G87">
            <v>39190</v>
          </cell>
        </row>
        <row r="88">
          <cell r="E88">
            <v>86</v>
          </cell>
          <cell r="F88">
            <v>20</v>
          </cell>
          <cell r="G88">
            <v>39197</v>
          </cell>
        </row>
        <row r="89">
          <cell r="E89">
            <v>87</v>
          </cell>
          <cell r="F89">
            <v>21</v>
          </cell>
          <cell r="G89">
            <v>39204</v>
          </cell>
        </row>
        <row r="90">
          <cell r="E90">
            <v>88</v>
          </cell>
          <cell r="F90">
            <v>21</v>
          </cell>
          <cell r="G90">
            <v>39211</v>
          </cell>
        </row>
        <row r="91">
          <cell r="E91">
            <v>89</v>
          </cell>
          <cell r="F91">
            <v>21</v>
          </cell>
          <cell r="G91">
            <v>39218</v>
          </cell>
        </row>
        <row r="92">
          <cell r="E92">
            <v>90</v>
          </cell>
          <cell r="F92">
            <v>21</v>
          </cell>
          <cell r="G92">
            <v>39225</v>
          </cell>
        </row>
        <row r="93">
          <cell r="E93">
            <v>91</v>
          </cell>
          <cell r="F93">
            <v>21</v>
          </cell>
          <cell r="G93">
            <v>39232</v>
          </cell>
        </row>
        <row r="94">
          <cell r="E94">
            <v>92</v>
          </cell>
          <cell r="F94">
            <v>22</v>
          </cell>
          <cell r="G94">
            <v>39239</v>
          </cell>
        </row>
        <row r="95">
          <cell r="E95">
            <v>93</v>
          </cell>
          <cell r="F95">
            <v>22</v>
          </cell>
          <cell r="G95">
            <v>39246</v>
          </cell>
        </row>
        <row r="96">
          <cell r="E96">
            <v>94</v>
          </cell>
          <cell r="F96">
            <v>22</v>
          </cell>
          <cell r="G96">
            <v>39253</v>
          </cell>
        </row>
        <row r="97">
          <cell r="E97">
            <v>95</v>
          </cell>
          <cell r="F97">
            <v>22</v>
          </cell>
          <cell r="G97">
            <v>39260</v>
          </cell>
        </row>
        <row r="98">
          <cell r="E98">
            <v>96</v>
          </cell>
          <cell r="F98">
            <v>23</v>
          </cell>
          <cell r="G98">
            <v>39267</v>
          </cell>
        </row>
        <row r="99">
          <cell r="E99">
            <v>97</v>
          </cell>
          <cell r="F99">
            <v>23</v>
          </cell>
          <cell r="G99">
            <v>39274</v>
          </cell>
        </row>
        <row r="100">
          <cell r="E100">
            <v>98</v>
          </cell>
          <cell r="F100">
            <v>23</v>
          </cell>
          <cell r="G100">
            <v>39281</v>
          </cell>
        </row>
        <row r="101">
          <cell r="E101">
            <v>99</v>
          </cell>
          <cell r="F101">
            <v>23</v>
          </cell>
          <cell r="G101">
            <v>39288</v>
          </cell>
        </row>
        <row r="102">
          <cell r="E102">
            <v>100</v>
          </cell>
          <cell r="F102">
            <v>24</v>
          </cell>
          <cell r="G102">
            <v>39295</v>
          </cell>
        </row>
        <row r="103">
          <cell r="E103">
            <v>101</v>
          </cell>
          <cell r="F103">
            <v>24</v>
          </cell>
          <cell r="G103">
            <v>39302</v>
          </cell>
        </row>
        <row r="104">
          <cell r="E104">
            <v>102</v>
          </cell>
          <cell r="F104">
            <v>24</v>
          </cell>
          <cell r="G104">
            <v>39309</v>
          </cell>
        </row>
        <row r="105">
          <cell r="E105">
            <v>103</v>
          </cell>
          <cell r="F105">
            <v>24</v>
          </cell>
          <cell r="G105">
            <v>39316</v>
          </cell>
        </row>
        <row r="106">
          <cell r="E106">
            <v>104</v>
          </cell>
          <cell r="F106">
            <v>24</v>
          </cell>
          <cell r="G106">
            <v>39323</v>
          </cell>
        </row>
        <row r="107">
          <cell r="E107">
            <v>105</v>
          </cell>
          <cell r="F107">
            <v>25</v>
          </cell>
          <cell r="G107">
            <v>39330</v>
          </cell>
        </row>
        <row r="108">
          <cell r="E108">
            <v>106</v>
          </cell>
          <cell r="F108">
            <v>25</v>
          </cell>
          <cell r="G108">
            <v>39337</v>
          </cell>
        </row>
        <row r="109">
          <cell r="E109">
            <v>107</v>
          </cell>
          <cell r="F109">
            <v>25</v>
          </cell>
          <cell r="G109">
            <v>39344</v>
          </cell>
        </row>
        <row r="110">
          <cell r="E110">
            <v>108</v>
          </cell>
          <cell r="F110">
            <v>25</v>
          </cell>
          <cell r="G110">
            <v>39351</v>
          </cell>
        </row>
        <row r="111">
          <cell r="E111">
            <v>109</v>
          </cell>
          <cell r="F111">
            <v>26</v>
          </cell>
          <cell r="G111">
            <v>39358</v>
          </cell>
        </row>
        <row r="112">
          <cell r="E112">
            <v>110</v>
          </cell>
          <cell r="F112">
            <v>26</v>
          </cell>
          <cell r="G112">
            <v>39365</v>
          </cell>
        </row>
        <row r="113">
          <cell r="E113">
            <v>111</v>
          </cell>
          <cell r="F113">
            <v>26</v>
          </cell>
          <cell r="G113">
            <v>39372</v>
          </cell>
        </row>
        <row r="114">
          <cell r="E114">
            <v>112</v>
          </cell>
          <cell r="F114">
            <v>26</v>
          </cell>
          <cell r="G114">
            <v>39379</v>
          </cell>
        </row>
        <row r="115">
          <cell r="E115">
            <v>113</v>
          </cell>
          <cell r="F115">
            <v>26</v>
          </cell>
          <cell r="G115">
            <v>39386</v>
          </cell>
        </row>
        <row r="116">
          <cell r="E116">
            <v>114</v>
          </cell>
          <cell r="F116">
            <v>27</v>
          </cell>
          <cell r="G116">
            <v>39393</v>
          </cell>
        </row>
        <row r="117">
          <cell r="E117">
            <v>115</v>
          </cell>
          <cell r="F117">
            <v>27</v>
          </cell>
          <cell r="G117">
            <v>39400</v>
          </cell>
        </row>
        <row r="118">
          <cell r="E118">
            <v>116</v>
          </cell>
          <cell r="F118">
            <v>27</v>
          </cell>
          <cell r="G118">
            <v>39407</v>
          </cell>
        </row>
        <row r="119">
          <cell r="E119">
            <v>117</v>
          </cell>
          <cell r="F119">
            <v>27</v>
          </cell>
          <cell r="G119">
            <v>39414</v>
          </cell>
        </row>
        <row r="120">
          <cell r="E120">
            <v>118</v>
          </cell>
          <cell r="F120">
            <v>28</v>
          </cell>
          <cell r="G120">
            <v>39421</v>
          </cell>
        </row>
        <row r="121">
          <cell r="E121">
            <v>119</v>
          </cell>
          <cell r="F121">
            <v>28</v>
          </cell>
          <cell r="G121">
            <v>39428</v>
          </cell>
        </row>
        <row r="122">
          <cell r="E122">
            <v>120</v>
          </cell>
          <cell r="F122">
            <v>28</v>
          </cell>
          <cell r="G122">
            <v>39435</v>
          </cell>
        </row>
        <row r="123">
          <cell r="E123">
            <v>121</v>
          </cell>
          <cell r="F123">
            <v>28</v>
          </cell>
          <cell r="G123">
            <v>39442</v>
          </cell>
        </row>
        <row r="124">
          <cell r="E124">
            <v>122</v>
          </cell>
          <cell r="F124">
            <v>29</v>
          </cell>
          <cell r="G124">
            <v>39449</v>
          </cell>
        </row>
        <row r="125">
          <cell r="E125">
            <v>123</v>
          </cell>
          <cell r="F125">
            <v>29</v>
          </cell>
          <cell r="G125">
            <v>39456</v>
          </cell>
        </row>
        <row r="126">
          <cell r="E126">
            <v>124</v>
          </cell>
          <cell r="F126">
            <v>29</v>
          </cell>
          <cell r="G126">
            <v>39463</v>
          </cell>
        </row>
        <row r="127">
          <cell r="E127">
            <v>125</v>
          </cell>
          <cell r="F127">
            <v>29</v>
          </cell>
          <cell r="G127">
            <v>39470</v>
          </cell>
        </row>
        <row r="128">
          <cell r="E128">
            <v>126</v>
          </cell>
          <cell r="F128">
            <v>29</v>
          </cell>
          <cell r="G128">
            <v>39477</v>
          </cell>
        </row>
        <row r="129">
          <cell r="E129">
            <v>127</v>
          </cell>
          <cell r="F129">
            <v>30</v>
          </cell>
          <cell r="G129">
            <v>39484</v>
          </cell>
        </row>
        <row r="130">
          <cell r="E130">
            <v>128</v>
          </cell>
          <cell r="F130">
            <v>30</v>
          </cell>
          <cell r="G130">
            <v>39491</v>
          </cell>
        </row>
        <row r="131">
          <cell r="E131">
            <v>129</v>
          </cell>
          <cell r="F131">
            <v>30</v>
          </cell>
          <cell r="G131">
            <v>39498</v>
          </cell>
        </row>
        <row r="132">
          <cell r="E132">
            <v>130</v>
          </cell>
          <cell r="F132">
            <v>30</v>
          </cell>
          <cell r="G132">
            <v>39505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 val="A 3.7"/>
      <sheetName val="water_bal"/>
      <sheetName val="Daily_input"/>
      <sheetName val="Daily_report"/>
      <sheetName val="A_3_7"/>
      <sheetName val="Clause 9"/>
      <sheetName val="Daily_input1"/>
      <sheetName val="Daily_report1"/>
      <sheetName val="A_3_71"/>
      <sheetName val="Clause_9"/>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refreshError="1"/>
      <sheetData sheetId="22"/>
      <sheetData sheetId="23"/>
      <sheetData sheetId="24"/>
      <sheetData sheetId="25"/>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_FIN"/>
      <sheetName val="Schedules"/>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General"/>
      <sheetName val="Input"/>
      <sheetName val="Phasing"/>
      <sheetName val="Calculations"/>
      <sheetName val="Sensitivity"/>
      <sheetName val="TB"/>
    </sheetNames>
    <sheetDataSet>
      <sheetData sheetId="0" refreshError="1"/>
      <sheetData sheetId="1" refreshError="1"/>
      <sheetData sheetId="2" refreshError="1"/>
      <sheetData sheetId="3" refreshError="1"/>
      <sheetData sheetId="4" refreshError="1"/>
      <sheetData sheetId="5">
        <row r="18">
          <cell r="DC18">
            <v>0</v>
          </cell>
        </row>
      </sheetData>
      <sheetData sheetId="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L "/>
      <sheetName val="O &amp; M "/>
      <sheetName val="Projected Tariff_19-20-21"/>
      <sheetName val="Gen Bud 2019-20"/>
      <sheetName val="Assump"/>
      <sheetName val="Gen Bud RE-19-20"/>
      <sheetName val="Gen Budget 2020-21"/>
      <sheetName val="ITPS_I_CC _New"/>
      <sheetName val="ITPS GL Sum"/>
      <sheetName val="ITPS CC Summary"/>
      <sheetName val="ITPS_O &amp; M "/>
      <sheetName val="ITPS_people"/>
      <sheetName val="ITPS-1 Capex"/>
      <sheetName val="ITPS-1 Capex Sum"/>
      <sheetName val="Duty"/>
      <sheetName val="Calculation"/>
      <sheetName val="Coal &amp; Oil"/>
      <sheetName val="Rev"/>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ow r="2">
          <cell r="G2" t="str">
            <v>Original Budget 2019-20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GC PL"/>
      <sheetName val="Jan13"/>
      <sheetName val="Feb13"/>
      <sheetName val="MDAvPY"/>
      <sheetName val="Summary P&amp;L EXPORT-FI "/>
    </sheetNames>
    <sheetDataSet>
      <sheetData sheetId="0" refreshError="1">
        <row r="2">
          <cell r="A2" t="str">
            <v>Vlookup Column Reference</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cell r="AR2">
            <v>44</v>
          </cell>
          <cell r="AS2">
            <v>45</v>
          </cell>
          <cell r="AT2">
            <v>46</v>
          </cell>
          <cell r="AU2">
            <v>47</v>
          </cell>
          <cell r="AV2">
            <v>48</v>
          </cell>
          <cell r="AW2">
            <v>49</v>
          </cell>
          <cell r="AX2">
            <v>50</v>
          </cell>
          <cell r="AY2">
            <v>51</v>
          </cell>
          <cell r="AZ2">
            <v>52</v>
          </cell>
          <cell r="BA2">
            <v>53</v>
          </cell>
          <cell r="BB2">
            <v>54</v>
          </cell>
          <cell r="BC2">
            <v>55</v>
          </cell>
          <cell r="BD2">
            <v>56</v>
          </cell>
          <cell r="BE2">
            <v>57</v>
          </cell>
          <cell r="BF2">
            <v>58</v>
          </cell>
          <cell r="BG2">
            <v>59</v>
          </cell>
          <cell r="BH2">
            <v>60</v>
          </cell>
          <cell r="BI2">
            <v>61</v>
          </cell>
          <cell r="BJ2">
            <v>62</v>
          </cell>
          <cell r="BK2">
            <v>63</v>
          </cell>
          <cell r="BL2">
            <v>64</v>
          </cell>
          <cell r="BM2">
            <v>65</v>
          </cell>
          <cell r="BN2">
            <v>66</v>
          </cell>
          <cell r="BO2">
            <v>67</v>
          </cell>
          <cell r="BP2">
            <v>68</v>
          </cell>
          <cell r="BQ2">
            <v>69</v>
          </cell>
          <cell r="BR2">
            <v>70</v>
          </cell>
          <cell r="BS2">
            <v>71</v>
          </cell>
          <cell r="BT2">
            <v>72</v>
          </cell>
          <cell r="BU2">
            <v>73</v>
          </cell>
          <cell r="BV2">
            <v>74</v>
          </cell>
          <cell r="BW2">
            <v>75</v>
          </cell>
          <cell r="BX2">
            <v>76</v>
          </cell>
          <cell r="BY2">
            <v>77</v>
          </cell>
          <cell r="BZ2">
            <v>78</v>
          </cell>
          <cell r="CA2">
            <v>79</v>
          </cell>
          <cell r="CB2">
            <v>80</v>
          </cell>
          <cell r="CC2">
            <v>81</v>
          </cell>
          <cell r="CD2">
            <v>82</v>
          </cell>
          <cell r="CE2">
            <v>83</v>
          </cell>
          <cell r="CF2">
            <v>84</v>
          </cell>
          <cell r="CG2">
            <v>85</v>
          </cell>
          <cell r="CH2">
            <v>86</v>
          </cell>
          <cell r="CI2">
            <v>87</v>
          </cell>
          <cell r="CJ2">
            <v>88</v>
          </cell>
          <cell r="CK2">
            <v>89</v>
          </cell>
          <cell r="CL2">
            <v>90</v>
          </cell>
          <cell r="CM2">
            <v>91</v>
          </cell>
          <cell r="CN2">
            <v>92</v>
          </cell>
          <cell r="CO2">
            <v>93</v>
          </cell>
          <cell r="CP2">
            <v>94</v>
          </cell>
          <cell r="CQ2">
            <v>95</v>
          </cell>
          <cell r="CR2">
            <v>96</v>
          </cell>
          <cell r="CS2">
            <v>97</v>
          </cell>
          <cell r="CT2">
            <v>98</v>
          </cell>
          <cell r="CU2">
            <v>99</v>
          </cell>
          <cell r="CV2">
            <v>100</v>
          </cell>
          <cell r="CW2">
            <v>101</v>
          </cell>
          <cell r="CX2">
            <v>102</v>
          </cell>
          <cell r="CY2">
            <v>103</v>
          </cell>
          <cell r="CZ2">
            <v>104</v>
          </cell>
          <cell r="DA2">
            <v>105</v>
          </cell>
          <cell r="DB2">
            <v>106</v>
          </cell>
          <cell r="DC2">
            <v>107</v>
          </cell>
          <cell r="DD2">
            <v>108</v>
          </cell>
          <cell r="DE2">
            <v>109</v>
          </cell>
          <cell r="DF2">
            <v>110</v>
          </cell>
          <cell r="DG2">
            <v>111</v>
          </cell>
          <cell r="DH2">
            <v>112</v>
          </cell>
          <cell r="DI2">
            <v>113</v>
          </cell>
          <cell r="DJ2">
            <v>114</v>
          </cell>
          <cell r="DK2">
            <v>115</v>
          </cell>
          <cell r="DL2">
            <v>116</v>
          </cell>
          <cell r="DM2">
            <v>117</v>
          </cell>
          <cell r="DN2">
            <v>118</v>
          </cell>
          <cell r="DO2">
            <v>119</v>
          </cell>
          <cell r="DP2">
            <v>120</v>
          </cell>
          <cell r="DQ2">
            <v>121</v>
          </cell>
          <cell r="DR2">
            <v>122</v>
          </cell>
        </row>
        <row r="3">
          <cell r="BW3" t="str">
            <v>Budget</v>
          </cell>
          <cell r="BX3" t="str">
            <v>Budget</v>
          </cell>
          <cell r="BY3" t="str">
            <v>Budget</v>
          </cell>
          <cell r="BZ3" t="str">
            <v>Budget</v>
          </cell>
          <cell r="CA3" t="str">
            <v>Budget</v>
          </cell>
          <cell r="CB3" t="str">
            <v>Budget</v>
          </cell>
          <cell r="CC3" t="str">
            <v>Budget</v>
          </cell>
          <cell r="CD3" t="str">
            <v>Budget</v>
          </cell>
          <cell r="CE3" t="str">
            <v>Budget</v>
          </cell>
          <cell r="CF3" t="str">
            <v>Budget</v>
          </cell>
          <cell r="CG3" t="str">
            <v>Budget</v>
          </cell>
          <cell r="CH3" t="str">
            <v>Budget</v>
          </cell>
          <cell r="CI3" t="str">
            <v>Actual</v>
          </cell>
          <cell r="CJ3" t="str">
            <v>Actual</v>
          </cell>
          <cell r="CK3" t="str">
            <v>Actual</v>
          </cell>
          <cell r="CL3" t="str">
            <v>Actual</v>
          </cell>
          <cell r="CM3" t="str">
            <v>Actual</v>
          </cell>
          <cell r="CN3" t="str">
            <v>Actual</v>
          </cell>
          <cell r="CO3" t="str">
            <v>Actual</v>
          </cell>
          <cell r="CP3" t="str">
            <v>Actual</v>
          </cell>
          <cell r="CQ3" t="str">
            <v>Actual</v>
          </cell>
          <cell r="CR3" t="str">
            <v>Actual</v>
          </cell>
          <cell r="CS3" t="str">
            <v>Actual</v>
          </cell>
          <cell r="CT3" t="str">
            <v>Actual</v>
          </cell>
          <cell r="CU3" t="str">
            <v>Budget</v>
          </cell>
          <cell r="CV3" t="str">
            <v>Budget</v>
          </cell>
          <cell r="CW3" t="str">
            <v>Budget</v>
          </cell>
          <cell r="CX3" t="str">
            <v>Budget</v>
          </cell>
          <cell r="CY3" t="str">
            <v>Budget</v>
          </cell>
          <cell r="CZ3" t="str">
            <v>Budget</v>
          </cell>
          <cell r="DA3" t="str">
            <v>Budget</v>
          </cell>
          <cell r="DB3" t="str">
            <v>Budget</v>
          </cell>
          <cell r="DC3" t="str">
            <v>Budget</v>
          </cell>
          <cell r="DD3" t="str">
            <v>Budget</v>
          </cell>
          <cell r="DE3" t="str">
            <v>Budget</v>
          </cell>
          <cell r="DF3" t="str">
            <v>Budget</v>
          </cell>
          <cell r="DG3" t="str">
            <v>Actual</v>
          </cell>
          <cell r="DH3" t="str">
            <v>Actual</v>
          </cell>
          <cell r="DI3" t="str">
            <v>Actual</v>
          </cell>
          <cell r="DJ3" t="str">
            <v>Actual</v>
          </cell>
          <cell r="DK3" t="str">
            <v>Actual</v>
          </cell>
          <cell r="DL3" t="str">
            <v>Actual</v>
          </cell>
          <cell r="DM3" t="str">
            <v>Actual</v>
          </cell>
          <cell r="DN3" t="str">
            <v>Actual</v>
          </cell>
          <cell r="DO3" t="str">
            <v>Actual</v>
          </cell>
          <cell r="DP3" t="str">
            <v>Actual</v>
          </cell>
          <cell r="DQ3" t="str">
            <v>Actual</v>
          </cell>
          <cell r="DR3" t="str">
            <v>Actual</v>
          </cell>
        </row>
        <row r="4">
          <cell r="A4" t="str">
            <v>AES BUDGET VARIANCE - 2013 (In Lakhs)</v>
          </cell>
          <cell r="B4" t="str">
            <v>Budget</v>
          </cell>
          <cell r="C4" t="str">
            <v>Budget</v>
          </cell>
          <cell r="D4" t="str">
            <v>Budget</v>
          </cell>
          <cell r="E4" t="str">
            <v>Budget</v>
          </cell>
          <cell r="F4" t="str">
            <v>Budget</v>
          </cell>
          <cell r="G4" t="str">
            <v>Budget</v>
          </cell>
          <cell r="H4" t="str">
            <v>Budget</v>
          </cell>
          <cell r="I4" t="str">
            <v>Budget</v>
          </cell>
          <cell r="J4" t="str">
            <v>Budget</v>
          </cell>
          <cell r="K4" t="str">
            <v>Budget</v>
          </cell>
          <cell r="L4" t="str">
            <v>Budget</v>
          </cell>
          <cell r="M4" t="str">
            <v>Budget</v>
          </cell>
          <cell r="N4" t="str">
            <v>Actual</v>
          </cell>
          <cell r="O4" t="str">
            <v>Actual</v>
          </cell>
          <cell r="P4" t="str">
            <v>Actual</v>
          </cell>
          <cell r="Q4" t="str">
            <v>Actual</v>
          </cell>
          <cell r="R4" t="str">
            <v>Actual</v>
          </cell>
          <cell r="S4" t="str">
            <v>Actual</v>
          </cell>
          <cell r="T4" t="str">
            <v>Actual</v>
          </cell>
          <cell r="U4" t="str">
            <v>Actual</v>
          </cell>
          <cell r="V4" t="str">
            <v>Actual</v>
          </cell>
          <cell r="W4" t="str">
            <v>Actual</v>
          </cell>
          <cell r="X4" t="str">
            <v>Actual</v>
          </cell>
          <cell r="Y4" t="str">
            <v>Actual</v>
          </cell>
          <cell r="Z4" t="str">
            <v>Variance</v>
          </cell>
          <cell r="AA4" t="str">
            <v>Variance</v>
          </cell>
          <cell r="AB4" t="str">
            <v>Variance</v>
          </cell>
          <cell r="AC4" t="str">
            <v>Variance</v>
          </cell>
          <cell r="AD4" t="str">
            <v>Variance</v>
          </cell>
          <cell r="AE4" t="str">
            <v>Variance</v>
          </cell>
          <cell r="AF4" t="str">
            <v>Variance</v>
          </cell>
          <cell r="AG4" t="str">
            <v>Variance</v>
          </cell>
          <cell r="AH4" t="str">
            <v>Variance</v>
          </cell>
          <cell r="AI4" t="str">
            <v>Variance</v>
          </cell>
          <cell r="AJ4" t="str">
            <v>Variance</v>
          </cell>
          <cell r="AK4" t="str">
            <v>Variance</v>
          </cell>
          <cell r="AL4" t="str">
            <v>YTD-Budget</v>
          </cell>
          <cell r="AM4" t="str">
            <v>YTD-Budget</v>
          </cell>
          <cell r="AN4" t="str">
            <v>YTD-Budget</v>
          </cell>
          <cell r="AO4" t="str">
            <v>YTD-Budget</v>
          </cell>
          <cell r="AP4" t="str">
            <v>YTD-Budget</v>
          </cell>
          <cell r="AQ4" t="str">
            <v>YTD-Budget</v>
          </cell>
          <cell r="AR4" t="str">
            <v>YTD-Budget</v>
          </cell>
          <cell r="AS4" t="str">
            <v>YTD-Budget</v>
          </cell>
          <cell r="AT4" t="str">
            <v>YTD-Budget</v>
          </cell>
          <cell r="AU4" t="str">
            <v>YTD-Budget</v>
          </cell>
          <cell r="AV4" t="str">
            <v>YTD-Budget</v>
          </cell>
          <cell r="AW4" t="str">
            <v>YTD-Budget</v>
          </cell>
          <cell r="AX4" t="str">
            <v>YTD-Actual</v>
          </cell>
          <cell r="AY4" t="str">
            <v>YTD-Actual</v>
          </cell>
          <cell r="AZ4" t="str">
            <v>YTD-Actual</v>
          </cell>
          <cell r="BA4" t="str">
            <v>YTD-Actual</v>
          </cell>
          <cell r="BB4" t="str">
            <v>YTD-Actual</v>
          </cell>
          <cell r="BC4" t="str">
            <v>YTD-Actual</v>
          </cell>
          <cell r="BD4" t="str">
            <v>YTD-Actual</v>
          </cell>
          <cell r="BE4" t="str">
            <v>YTD-Actual</v>
          </cell>
          <cell r="BF4" t="str">
            <v>YTD-Actual</v>
          </cell>
          <cell r="BG4" t="str">
            <v>YTD-Actual</v>
          </cell>
          <cell r="BH4" t="str">
            <v>YTD-Actual</v>
          </cell>
          <cell r="BI4" t="str">
            <v>YTD-Actual</v>
          </cell>
          <cell r="BJ4" t="str">
            <v>YTD-variance</v>
          </cell>
          <cell r="BK4" t="str">
            <v>YTD-variance</v>
          </cell>
          <cell r="BL4" t="str">
            <v>YTD-variance</v>
          </cell>
          <cell r="BM4" t="str">
            <v>YTD-variance</v>
          </cell>
          <cell r="BN4" t="str">
            <v>YTD-variance</v>
          </cell>
          <cell r="BO4" t="str">
            <v>YTD-variance</v>
          </cell>
          <cell r="BP4" t="str">
            <v>YTD-variance</v>
          </cell>
          <cell r="BQ4" t="str">
            <v>YTD-variance</v>
          </cell>
          <cell r="BR4" t="str">
            <v>YTD-variance</v>
          </cell>
          <cell r="BS4" t="str">
            <v>YTD-variance</v>
          </cell>
          <cell r="BT4" t="str">
            <v>YTD-variance</v>
          </cell>
          <cell r="BU4" t="str">
            <v>YTD-variance</v>
          </cell>
          <cell r="BW4">
            <v>54.756300000000003</v>
          </cell>
          <cell r="BX4">
            <v>55.03</v>
          </cell>
          <cell r="BY4">
            <v>55.260599999999997</v>
          </cell>
          <cell r="BZ4">
            <v>55.415950000000002</v>
          </cell>
          <cell r="CA4">
            <v>55.6663</v>
          </cell>
          <cell r="CB4">
            <v>56.120350000000002</v>
          </cell>
          <cell r="CC4">
            <v>56.357999999999997</v>
          </cell>
          <cell r="CD4">
            <v>56.614100000000001</v>
          </cell>
          <cell r="CE4">
            <v>56.878500000000003</v>
          </cell>
          <cell r="CF4">
            <v>57.1175</v>
          </cell>
          <cell r="CG4">
            <v>57.372999999999998</v>
          </cell>
          <cell r="CH4">
            <v>57.628500000000003</v>
          </cell>
          <cell r="CI4">
            <v>54.272150000000003</v>
          </cell>
          <cell r="CJ4">
            <v>53.806669999999997</v>
          </cell>
          <cell r="CK4">
            <v>0</v>
          </cell>
          <cell r="CL4">
            <v>0</v>
          </cell>
          <cell r="CM4">
            <v>0</v>
          </cell>
          <cell r="CN4">
            <v>0</v>
          </cell>
          <cell r="CO4">
            <v>0</v>
          </cell>
          <cell r="CP4">
            <v>0</v>
          </cell>
          <cell r="CQ4">
            <v>0</v>
          </cell>
          <cell r="CR4">
            <v>0</v>
          </cell>
          <cell r="CS4">
            <v>0</v>
          </cell>
          <cell r="CT4">
            <v>0</v>
          </cell>
          <cell r="CU4">
            <v>54.756300000000003</v>
          </cell>
          <cell r="CV4">
            <v>54.893150000000006</v>
          </cell>
          <cell r="CW4">
            <v>55.015633333333334</v>
          </cell>
          <cell r="CX4">
            <v>55.115712500000001</v>
          </cell>
          <cell r="CY4">
            <v>55.225829999999995</v>
          </cell>
          <cell r="CZ4">
            <v>55.374916666666671</v>
          </cell>
          <cell r="DA4">
            <v>55.515357142857148</v>
          </cell>
          <cell r="DB4">
            <v>55.652700000000003</v>
          </cell>
          <cell r="DC4">
            <v>55.788899999999998</v>
          </cell>
          <cell r="DD4">
            <v>55.921759999999992</v>
          </cell>
          <cell r="DE4">
            <v>56.053690909090911</v>
          </cell>
          <cell r="DF4">
            <v>56.184925</v>
          </cell>
          <cell r="DG4">
            <v>54.272150000000003</v>
          </cell>
          <cell r="DH4">
            <v>54.039410000000004</v>
          </cell>
          <cell r="DI4">
            <v>54.039410000000004</v>
          </cell>
          <cell r="DJ4">
            <v>54.039410000000004</v>
          </cell>
          <cell r="DK4">
            <v>54.039410000000004</v>
          </cell>
          <cell r="DL4">
            <v>54.039410000000004</v>
          </cell>
          <cell r="DM4">
            <v>54.039410000000004</v>
          </cell>
          <cell r="DN4">
            <v>54.039410000000004</v>
          </cell>
          <cell r="DO4">
            <v>54.039410000000004</v>
          </cell>
          <cell r="DP4">
            <v>54.039410000000004</v>
          </cell>
          <cell r="DQ4">
            <v>54.039410000000004</v>
          </cell>
          <cell r="DR4">
            <v>54.039410000000004</v>
          </cell>
        </row>
        <row r="5">
          <cell r="A5" t="str">
            <v>Month</v>
          </cell>
          <cell r="B5">
            <v>41275</v>
          </cell>
          <cell r="C5">
            <v>41306</v>
          </cell>
          <cell r="D5">
            <v>41334</v>
          </cell>
          <cell r="E5">
            <v>41365</v>
          </cell>
          <cell r="F5">
            <v>41395</v>
          </cell>
          <cell r="G5">
            <v>41426</v>
          </cell>
          <cell r="H5">
            <v>41456</v>
          </cell>
          <cell r="I5">
            <v>41487</v>
          </cell>
          <cell r="J5">
            <v>41518</v>
          </cell>
          <cell r="K5">
            <v>41548</v>
          </cell>
          <cell r="L5">
            <v>41590</v>
          </cell>
          <cell r="M5">
            <v>41609</v>
          </cell>
          <cell r="N5">
            <v>41275</v>
          </cell>
          <cell r="O5">
            <v>41306</v>
          </cell>
          <cell r="P5">
            <v>41334</v>
          </cell>
          <cell r="Q5">
            <v>41365</v>
          </cell>
          <cell r="R5">
            <v>41395</v>
          </cell>
          <cell r="S5">
            <v>41426</v>
          </cell>
          <cell r="T5">
            <v>41456</v>
          </cell>
          <cell r="U5">
            <v>41487</v>
          </cell>
          <cell r="V5">
            <v>41518</v>
          </cell>
          <cell r="W5">
            <v>41548</v>
          </cell>
          <cell r="X5">
            <v>41590</v>
          </cell>
          <cell r="Y5">
            <v>41609</v>
          </cell>
          <cell r="Z5">
            <v>41275</v>
          </cell>
          <cell r="AA5">
            <v>41306</v>
          </cell>
          <cell r="AB5">
            <v>41334</v>
          </cell>
          <cell r="AC5">
            <v>41365</v>
          </cell>
          <cell r="AD5">
            <v>41395</v>
          </cell>
          <cell r="AE5">
            <v>41426</v>
          </cell>
          <cell r="AF5">
            <v>41456</v>
          </cell>
          <cell r="AG5">
            <v>41487</v>
          </cell>
          <cell r="AH5">
            <v>41518</v>
          </cell>
          <cell r="AI5">
            <v>41548</v>
          </cell>
          <cell r="AJ5">
            <v>41579</v>
          </cell>
          <cell r="AK5">
            <v>41609</v>
          </cell>
          <cell r="AL5">
            <v>41275</v>
          </cell>
          <cell r="AM5">
            <v>41306</v>
          </cell>
          <cell r="AN5">
            <v>41334</v>
          </cell>
          <cell r="AO5">
            <v>41365</v>
          </cell>
          <cell r="AP5">
            <v>41395</v>
          </cell>
          <cell r="AQ5">
            <v>41426</v>
          </cell>
          <cell r="AR5">
            <v>41456</v>
          </cell>
          <cell r="AS5">
            <v>41487</v>
          </cell>
          <cell r="AT5">
            <v>41518</v>
          </cell>
          <cell r="AU5">
            <v>41548</v>
          </cell>
          <cell r="AV5">
            <v>41590</v>
          </cell>
          <cell r="AW5">
            <v>41609</v>
          </cell>
          <cell r="AX5">
            <v>41275</v>
          </cell>
          <cell r="AY5">
            <v>41306</v>
          </cell>
          <cell r="AZ5">
            <v>41334</v>
          </cell>
          <cell r="BA5">
            <v>41365</v>
          </cell>
          <cell r="BB5">
            <v>41395</v>
          </cell>
          <cell r="BC5">
            <v>41426</v>
          </cell>
          <cell r="BD5">
            <v>41456</v>
          </cell>
          <cell r="BE5">
            <v>41487</v>
          </cell>
          <cell r="BF5">
            <v>41518</v>
          </cell>
          <cell r="BG5">
            <v>41548</v>
          </cell>
          <cell r="BH5">
            <v>41590</v>
          </cell>
          <cell r="BI5">
            <v>41609</v>
          </cell>
          <cell r="BJ5">
            <v>41275</v>
          </cell>
          <cell r="BK5">
            <v>41306</v>
          </cell>
          <cell r="BL5">
            <v>41334</v>
          </cell>
          <cell r="BM5">
            <v>41365</v>
          </cell>
          <cell r="BN5">
            <v>41395</v>
          </cell>
          <cell r="BO5">
            <v>41426</v>
          </cell>
          <cell r="BP5">
            <v>41456</v>
          </cell>
          <cell r="BQ5">
            <v>41487</v>
          </cell>
          <cell r="BR5">
            <v>41518</v>
          </cell>
          <cell r="BS5">
            <v>41548</v>
          </cell>
          <cell r="BT5">
            <v>41590</v>
          </cell>
          <cell r="BU5">
            <v>41609</v>
          </cell>
          <cell r="BW5" t="str">
            <v>Jan</v>
          </cell>
          <cell r="BX5" t="str">
            <v>Feb</v>
          </cell>
          <cell r="BY5" t="str">
            <v>Mar</v>
          </cell>
          <cell r="BZ5" t="str">
            <v>Apr</v>
          </cell>
          <cell r="CA5" t="str">
            <v>May</v>
          </cell>
          <cell r="CB5" t="str">
            <v>Jun</v>
          </cell>
          <cell r="CC5" t="str">
            <v>Jul</v>
          </cell>
          <cell r="CD5" t="str">
            <v>Aug</v>
          </cell>
          <cell r="CE5" t="str">
            <v>Sep</v>
          </cell>
          <cell r="CF5" t="str">
            <v>Oct</v>
          </cell>
          <cell r="CG5" t="str">
            <v>Nov</v>
          </cell>
          <cell r="CH5" t="str">
            <v>Dec</v>
          </cell>
          <cell r="CI5" t="str">
            <v>Jan</v>
          </cell>
          <cell r="CJ5" t="str">
            <v>Feb</v>
          </cell>
          <cell r="CK5" t="str">
            <v>Mar</v>
          </cell>
          <cell r="CL5" t="str">
            <v>Apr</v>
          </cell>
          <cell r="CM5" t="str">
            <v>May</v>
          </cell>
          <cell r="CN5" t="str">
            <v>Jun</v>
          </cell>
          <cell r="CO5" t="str">
            <v>Jul</v>
          </cell>
          <cell r="CP5" t="str">
            <v>Aug</v>
          </cell>
          <cell r="CQ5" t="str">
            <v>Sep</v>
          </cell>
          <cell r="CR5" t="str">
            <v>Oct</v>
          </cell>
          <cell r="CS5" t="str">
            <v>Nov</v>
          </cell>
          <cell r="CT5" t="str">
            <v>Dec</v>
          </cell>
          <cell r="CU5" t="str">
            <v>YTD Jan</v>
          </cell>
          <cell r="CV5" t="str">
            <v>YTD Feb</v>
          </cell>
          <cell r="CW5" t="str">
            <v>YTD Mar</v>
          </cell>
          <cell r="CX5" t="str">
            <v>YTD Apr</v>
          </cell>
          <cell r="CY5" t="str">
            <v>YTD May</v>
          </cell>
          <cell r="CZ5" t="str">
            <v>YTD Jun</v>
          </cell>
          <cell r="DA5" t="str">
            <v>YTD Jul</v>
          </cell>
          <cell r="DB5" t="str">
            <v>YTD Aug</v>
          </cell>
          <cell r="DC5" t="str">
            <v>YTD Sep</v>
          </cell>
          <cell r="DD5" t="str">
            <v>YTD Oct</v>
          </cell>
          <cell r="DE5" t="str">
            <v>YTD Nov</v>
          </cell>
          <cell r="DF5" t="str">
            <v>YTD Dec</v>
          </cell>
          <cell r="DG5" t="str">
            <v>YTD Jan</v>
          </cell>
          <cell r="DH5" t="str">
            <v>YTD Feb</v>
          </cell>
          <cell r="DI5" t="str">
            <v>YTD Mar</v>
          </cell>
          <cell r="DJ5" t="str">
            <v>YTD Apr</v>
          </cell>
          <cell r="DK5" t="str">
            <v>YTD May</v>
          </cell>
          <cell r="DL5" t="str">
            <v>YTD Jun</v>
          </cell>
          <cell r="DM5" t="str">
            <v>YTD Jul</v>
          </cell>
          <cell r="DN5" t="str">
            <v>YTD Aug</v>
          </cell>
          <cell r="DO5" t="str">
            <v>YTD Sep</v>
          </cell>
          <cell r="DP5" t="str">
            <v>YTD Oct</v>
          </cell>
          <cell r="DQ5" t="str">
            <v>YTD Nov</v>
          </cell>
          <cell r="DR5" t="str">
            <v>YTD Dec</v>
          </cell>
        </row>
        <row r="6">
          <cell r="A6" t="str">
            <v>Number of Days</v>
          </cell>
          <cell r="B6">
            <v>31</v>
          </cell>
          <cell r="C6">
            <v>28</v>
          </cell>
          <cell r="D6">
            <v>31</v>
          </cell>
          <cell r="E6">
            <v>30</v>
          </cell>
          <cell r="F6">
            <v>31</v>
          </cell>
          <cell r="G6">
            <v>30</v>
          </cell>
          <cell r="H6">
            <v>31</v>
          </cell>
          <cell r="I6">
            <v>31</v>
          </cell>
          <cell r="J6">
            <v>30</v>
          </cell>
          <cell r="K6">
            <v>31</v>
          </cell>
          <cell r="L6">
            <v>30</v>
          </cell>
          <cell r="M6">
            <v>31</v>
          </cell>
          <cell r="N6">
            <v>31</v>
          </cell>
          <cell r="O6">
            <v>28</v>
          </cell>
          <cell r="P6">
            <v>31</v>
          </cell>
          <cell r="Q6">
            <v>30</v>
          </cell>
          <cell r="R6">
            <v>31</v>
          </cell>
          <cell r="S6">
            <v>30</v>
          </cell>
          <cell r="T6">
            <v>31</v>
          </cell>
          <cell r="U6">
            <v>31</v>
          </cell>
          <cell r="V6">
            <v>30</v>
          </cell>
          <cell r="W6">
            <v>31</v>
          </cell>
          <cell r="X6">
            <v>30</v>
          </cell>
          <cell r="Y6">
            <v>31</v>
          </cell>
          <cell r="Z6">
            <v>31</v>
          </cell>
          <cell r="AA6">
            <v>28</v>
          </cell>
          <cell r="AB6">
            <v>31</v>
          </cell>
          <cell r="AC6">
            <v>30</v>
          </cell>
          <cell r="AD6">
            <v>31</v>
          </cell>
          <cell r="AE6">
            <v>30</v>
          </cell>
          <cell r="AF6">
            <v>31</v>
          </cell>
          <cell r="AG6">
            <v>31</v>
          </cell>
          <cell r="AH6">
            <v>30</v>
          </cell>
          <cell r="AI6">
            <v>31</v>
          </cell>
          <cell r="AJ6">
            <v>30</v>
          </cell>
          <cell r="AK6">
            <v>31</v>
          </cell>
          <cell r="AL6">
            <v>31</v>
          </cell>
          <cell r="AM6">
            <v>59</v>
          </cell>
          <cell r="AN6">
            <v>90</v>
          </cell>
          <cell r="AO6">
            <v>120</v>
          </cell>
          <cell r="AP6">
            <v>151</v>
          </cell>
          <cell r="AQ6">
            <v>181</v>
          </cell>
          <cell r="AR6">
            <v>212</v>
          </cell>
          <cell r="AS6">
            <v>243</v>
          </cell>
          <cell r="AT6">
            <v>273</v>
          </cell>
          <cell r="AU6">
            <v>304</v>
          </cell>
          <cell r="AV6">
            <v>334</v>
          </cell>
          <cell r="AW6">
            <v>365</v>
          </cell>
          <cell r="AX6">
            <v>31</v>
          </cell>
          <cell r="AY6">
            <v>59</v>
          </cell>
          <cell r="AZ6">
            <v>90</v>
          </cell>
          <cell r="BA6">
            <v>120</v>
          </cell>
          <cell r="BB6">
            <v>151</v>
          </cell>
          <cell r="BC6">
            <v>181</v>
          </cell>
          <cell r="BD6">
            <v>212</v>
          </cell>
          <cell r="BE6">
            <v>243</v>
          </cell>
          <cell r="BF6">
            <v>273</v>
          </cell>
          <cell r="BG6">
            <v>304</v>
          </cell>
          <cell r="BH6">
            <v>334</v>
          </cell>
          <cell r="BI6">
            <v>365</v>
          </cell>
          <cell r="BJ6">
            <v>31</v>
          </cell>
          <cell r="BK6">
            <v>59</v>
          </cell>
          <cell r="BL6">
            <v>90</v>
          </cell>
          <cell r="BM6">
            <v>120</v>
          </cell>
          <cell r="BN6">
            <v>151</v>
          </cell>
          <cell r="BO6">
            <v>181</v>
          </cell>
          <cell r="BP6">
            <v>212</v>
          </cell>
          <cell r="BQ6">
            <v>243</v>
          </cell>
          <cell r="BR6">
            <v>273</v>
          </cell>
          <cell r="BS6">
            <v>304</v>
          </cell>
          <cell r="BT6">
            <v>334</v>
          </cell>
          <cell r="BU6">
            <v>365</v>
          </cell>
          <cell r="BW6" t="str">
            <v>USD</v>
          </cell>
          <cell r="BX6" t="str">
            <v>USD</v>
          </cell>
          <cell r="BY6" t="str">
            <v>USD</v>
          </cell>
          <cell r="BZ6" t="str">
            <v>USD</v>
          </cell>
          <cell r="CA6" t="str">
            <v>USD</v>
          </cell>
          <cell r="CB6" t="str">
            <v>USD</v>
          </cell>
          <cell r="CC6" t="str">
            <v>USD</v>
          </cell>
          <cell r="CD6" t="str">
            <v>USD</v>
          </cell>
          <cell r="CE6" t="str">
            <v>USD</v>
          </cell>
          <cell r="CF6" t="str">
            <v>USD</v>
          </cell>
          <cell r="CG6" t="str">
            <v>USD</v>
          </cell>
          <cell r="CH6" t="str">
            <v>USD</v>
          </cell>
          <cell r="CI6" t="str">
            <v>USD</v>
          </cell>
          <cell r="CJ6" t="str">
            <v>USD</v>
          </cell>
          <cell r="CK6" t="str">
            <v>USD</v>
          </cell>
          <cell r="CL6" t="str">
            <v>USD</v>
          </cell>
          <cell r="CM6" t="str">
            <v>USD</v>
          </cell>
          <cell r="CN6" t="str">
            <v>USD</v>
          </cell>
          <cell r="CO6" t="str">
            <v>USD</v>
          </cell>
          <cell r="CP6" t="str">
            <v>USD</v>
          </cell>
          <cell r="CQ6" t="str">
            <v>USD</v>
          </cell>
          <cell r="CR6" t="str">
            <v>USD</v>
          </cell>
          <cell r="CS6" t="str">
            <v>USD</v>
          </cell>
          <cell r="CT6" t="str">
            <v>USD</v>
          </cell>
          <cell r="CU6" t="str">
            <v>USD</v>
          </cell>
          <cell r="CV6" t="str">
            <v>USD</v>
          </cell>
          <cell r="CW6" t="str">
            <v>USD</v>
          </cell>
          <cell r="CX6" t="str">
            <v>USD</v>
          </cell>
          <cell r="CY6" t="str">
            <v>USD</v>
          </cell>
          <cell r="CZ6" t="str">
            <v>USD</v>
          </cell>
          <cell r="DA6" t="str">
            <v>USD</v>
          </cell>
          <cell r="DB6" t="str">
            <v>USD</v>
          </cell>
          <cell r="DC6" t="str">
            <v>USD</v>
          </cell>
          <cell r="DD6" t="str">
            <v>USD</v>
          </cell>
          <cell r="DE6" t="str">
            <v>USD</v>
          </cell>
          <cell r="DF6" t="str">
            <v>USD</v>
          </cell>
          <cell r="DG6" t="str">
            <v>USD</v>
          </cell>
          <cell r="DH6" t="str">
            <v>USD</v>
          </cell>
          <cell r="DI6" t="str">
            <v>USD</v>
          </cell>
          <cell r="DJ6" t="str">
            <v>USD</v>
          </cell>
          <cell r="DK6" t="str">
            <v>USD</v>
          </cell>
          <cell r="DL6" t="str">
            <v>USD</v>
          </cell>
          <cell r="DM6" t="str">
            <v>USD</v>
          </cell>
          <cell r="DN6" t="str">
            <v>USD</v>
          </cell>
          <cell r="DO6" t="str">
            <v>USD</v>
          </cell>
          <cell r="DP6" t="str">
            <v>USD</v>
          </cell>
          <cell r="DQ6" t="str">
            <v>USD</v>
          </cell>
          <cell r="DR6" t="str">
            <v>USD</v>
          </cell>
        </row>
        <row r="7">
          <cell r="A7" t="str">
            <v>Actuals/Assumptions</v>
          </cell>
        </row>
        <row r="8">
          <cell r="A8" t="str">
            <v>Gross Gen (MWhrs)</v>
          </cell>
          <cell r="B8">
            <v>281232</v>
          </cell>
          <cell r="C8">
            <v>254015.99999999997</v>
          </cell>
          <cell r="D8">
            <v>281232</v>
          </cell>
          <cell r="E8">
            <v>272160</v>
          </cell>
          <cell r="F8">
            <v>281232</v>
          </cell>
          <cell r="G8">
            <v>272160</v>
          </cell>
          <cell r="H8">
            <v>190512</v>
          </cell>
          <cell r="I8">
            <v>281232</v>
          </cell>
          <cell r="J8">
            <v>272160</v>
          </cell>
          <cell r="K8">
            <v>281232</v>
          </cell>
          <cell r="L8">
            <v>136080</v>
          </cell>
          <cell r="M8">
            <v>145152</v>
          </cell>
          <cell r="N8">
            <v>287552</v>
          </cell>
          <cell r="O8">
            <v>258068</v>
          </cell>
          <cell r="Z8">
            <v>6320</v>
          </cell>
          <cell r="AA8">
            <v>4052.0000000000291</v>
          </cell>
          <cell r="AB8">
            <v>-281232</v>
          </cell>
          <cell r="AC8">
            <v>-272160</v>
          </cell>
          <cell r="AD8">
            <v>-281232</v>
          </cell>
          <cell r="AE8">
            <v>-272160</v>
          </cell>
          <cell r="AF8">
            <v>-190512</v>
          </cell>
          <cell r="AG8">
            <v>-281232</v>
          </cell>
          <cell r="AH8">
            <v>-272160</v>
          </cell>
          <cell r="AI8">
            <v>-281232</v>
          </cell>
          <cell r="AJ8">
            <v>-136080</v>
          </cell>
          <cell r="AK8">
            <v>-145152</v>
          </cell>
          <cell r="AL8">
            <v>281232</v>
          </cell>
          <cell r="AM8">
            <v>535248</v>
          </cell>
          <cell r="AN8">
            <v>816480</v>
          </cell>
          <cell r="AO8">
            <v>1088640</v>
          </cell>
          <cell r="AP8">
            <v>1369872</v>
          </cell>
          <cell r="AQ8">
            <v>1642032</v>
          </cell>
          <cell r="AR8">
            <v>1832544</v>
          </cell>
          <cell r="AS8">
            <v>2113776</v>
          </cell>
          <cell r="AT8">
            <v>2385936</v>
          </cell>
          <cell r="AU8">
            <v>2667168</v>
          </cell>
          <cell r="AV8">
            <v>2803248</v>
          </cell>
          <cell r="AW8">
            <v>2948400</v>
          </cell>
          <cell r="AX8">
            <v>287552</v>
          </cell>
          <cell r="AY8">
            <v>545620</v>
          </cell>
          <cell r="AZ8">
            <v>545620</v>
          </cell>
          <cell r="BA8">
            <v>545620</v>
          </cell>
          <cell r="BB8">
            <v>545620</v>
          </cell>
          <cell r="BC8">
            <v>545620</v>
          </cell>
          <cell r="BD8">
            <v>545620</v>
          </cell>
          <cell r="BE8">
            <v>545620</v>
          </cell>
          <cell r="BF8">
            <v>545620</v>
          </cell>
          <cell r="BG8">
            <v>545620</v>
          </cell>
          <cell r="BH8">
            <v>545620</v>
          </cell>
          <cell r="BI8">
            <v>545620</v>
          </cell>
          <cell r="BJ8">
            <v>6320</v>
          </cell>
          <cell r="BK8">
            <v>10372</v>
          </cell>
          <cell r="BL8">
            <v>-270860</v>
          </cell>
          <cell r="BM8">
            <v>-543020</v>
          </cell>
          <cell r="BN8">
            <v>-824252</v>
          </cell>
          <cell r="BO8">
            <v>-1096412</v>
          </cell>
          <cell r="BP8">
            <v>-1286924</v>
          </cell>
          <cell r="BQ8">
            <v>-1568156</v>
          </cell>
          <cell r="BR8">
            <v>-1840316</v>
          </cell>
          <cell r="BS8">
            <v>-2121548</v>
          </cell>
          <cell r="BT8">
            <v>-2257628</v>
          </cell>
          <cell r="BU8">
            <v>-2402780</v>
          </cell>
          <cell r="BW8">
            <v>281232</v>
          </cell>
          <cell r="BX8">
            <v>254015.99999999997</v>
          </cell>
          <cell r="BY8">
            <v>281232</v>
          </cell>
          <cell r="BZ8">
            <v>272160</v>
          </cell>
          <cell r="CA8">
            <v>281232</v>
          </cell>
          <cell r="CB8">
            <v>272160</v>
          </cell>
          <cell r="CC8">
            <v>190512</v>
          </cell>
          <cell r="CD8">
            <v>281232</v>
          </cell>
          <cell r="CE8">
            <v>272160</v>
          </cell>
          <cell r="CF8">
            <v>281232</v>
          </cell>
          <cell r="CG8">
            <v>136080</v>
          </cell>
          <cell r="CH8">
            <v>145152</v>
          </cell>
          <cell r="CI8">
            <v>287552</v>
          </cell>
          <cell r="CJ8">
            <v>258068</v>
          </cell>
          <cell r="CK8">
            <v>0</v>
          </cell>
          <cell r="CL8">
            <v>0</v>
          </cell>
          <cell r="CM8">
            <v>0</v>
          </cell>
          <cell r="CN8">
            <v>0</v>
          </cell>
          <cell r="CO8">
            <v>0</v>
          </cell>
          <cell r="CP8">
            <v>0</v>
          </cell>
          <cell r="CQ8">
            <v>0</v>
          </cell>
          <cell r="CR8">
            <v>0</v>
          </cell>
          <cell r="CS8">
            <v>0</v>
          </cell>
          <cell r="CT8">
            <v>0</v>
          </cell>
          <cell r="CU8">
            <v>281232</v>
          </cell>
          <cell r="CV8">
            <v>535248</v>
          </cell>
          <cell r="CW8">
            <v>816480</v>
          </cell>
          <cell r="CX8">
            <v>1088640</v>
          </cell>
          <cell r="CY8">
            <v>1369872</v>
          </cell>
          <cell r="CZ8">
            <v>1642032</v>
          </cell>
          <cell r="DA8">
            <v>1832544</v>
          </cell>
          <cell r="DB8">
            <v>2113776</v>
          </cell>
          <cell r="DC8">
            <v>2385936</v>
          </cell>
          <cell r="DD8">
            <v>2667168</v>
          </cell>
          <cell r="DE8">
            <v>2803248</v>
          </cell>
          <cell r="DF8">
            <v>2948400</v>
          </cell>
          <cell r="DG8">
            <v>287552</v>
          </cell>
          <cell r="DH8">
            <v>545620</v>
          </cell>
          <cell r="DI8">
            <v>545620</v>
          </cell>
          <cell r="DJ8">
            <v>545620</v>
          </cell>
          <cell r="DK8">
            <v>545620</v>
          </cell>
          <cell r="DL8">
            <v>545620</v>
          </cell>
          <cell r="DM8">
            <v>545620</v>
          </cell>
          <cell r="DN8">
            <v>545620</v>
          </cell>
          <cell r="DO8">
            <v>545620</v>
          </cell>
          <cell r="DP8">
            <v>545620</v>
          </cell>
          <cell r="DQ8">
            <v>545620</v>
          </cell>
          <cell r="DR8">
            <v>545620</v>
          </cell>
        </row>
        <row r="9">
          <cell r="A9" t="str">
            <v>Aux Gen (MWhrs)</v>
          </cell>
          <cell r="B9">
            <v>27560.736000000001</v>
          </cell>
          <cell r="C9">
            <v>24893.567999999999</v>
          </cell>
          <cell r="D9">
            <v>28685.663999999997</v>
          </cell>
          <cell r="E9">
            <v>28304.639999999999</v>
          </cell>
          <cell r="F9">
            <v>29810.592000000001</v>
          </cell>
          <cell r="G9">
            <v>29393.279999999999</v>
          </cell>
          <cell r="H9">
            <v>21337.344000000001</v>
          </cell>
          <cell r="I9">
            <v>30373.056</v>
          </cell>
          <cell r="J9">
            <v>28848.959999999999</v>
          </cell>
          <cell r="K9">
            <v>28685.663999999997</v>
          </cell>
          <cell r="L9">
            <v>13880.16</v>
          </cell>
          <cell r="M9">
            <v>15240.96</v>
          </cell>
          <cell r="N9">
            <v>28747</v>
          </cell>
          <cell r="O9">
            <v>26268</v>
          </cell>
          <cell r="Z9">
            <v>-1186.2639999999992</v>
          </cell>
          <cell r="AA9">
            <v>-1374.4320000000007</v>
          </cell>
          <cell r="AB9">
            <v>28685.663999999997</v>
          </cell>
          <cell r="AC9">
            <v>28304.639999999999</v>
          </cell>
          <cell r="AD9">
            <v>29810.592000000001</v>
          </cell>
          <cell r="AE9">
            <v>29393.279999999999</v>
          </cell>
          <cell r="AF9">
            <v>21337.344000000001</v>
          </cell>
          <cell r="AG9">
            <v>30373.056</v>
          </cell>
          <cell r="AH9">
            <v>28848.959999999999</v>
          </cell>
          <cell r="AI9">
            <v>28685.663999999997</v>
          </cell>
          <cell r="AJ9">
            <v>13880.16</v>
          </cell>
          <cell r="AK9">
            <v>15240.96</v>
          </cell>
          <cell r="AL9">
            <v>27560.736000000001</v>
          </cell>
          <cell r="AM9">
            <v>52454.304000000004</v>
          </cell>
          <cell r="AN9">
            <v>81139.967999999993</v>
          </cell>
          <cell r="AO9">
            <v>109444.60799999999</v>
          </cell>
          <cell r="AP9">
            <v>139255.19999999998</v>
          </cell>
          <cell r="AQ9">
            <v>168648.47999999998</v>
          </cell>
          <cell r="AR9">
            <v>189985.82399999999</v>
          </cell>
          <cell r="AS9">
            <v>220358.88</v>
          </cell>
          <cell r="AT9">
            <v>249207.84</v>
          </cell>
          <cell r="AU9">
            <v>277893.50400000002</v>
          </cell>
          <cell r="AV9">
            <v>291773.66399999999</v>
          </cell>
          <cell r="AW9">
            <v>307014.62400000001</v>
          </cell>
          <cell r="AX9">
            <v>28747</v>
          </cell>
          <cell r="AY9">
            <v>55015</v>
          </cell>
          <cell r="AZ9">
            <v>55015</v>
          </cell>
          <cell r="BA9">
            <v>55015</v>
          </cell>
          <cell r="BB9">
            <v>55015</v>
          </cell>
          <cell r="BC9">
            <v>55015</v>
          </cell>
          <cell r="BD9">
            <v>55015</v>
          </cell>
          <cell r="BE9">
            <v>55015</v>
          </cell>
          <cell r="BF9">
            <v>55015</v>
          </cell>
          <cell r="BG9">
            <v>55015</v>
          </cell>
          <cell r="BH9">
            <v>55015</v>
          </cell>
          <cell r="BI9">
            <v>55015</v>
          </cell>
          <cell r="BJ9">
            <v>-1186.2639999999992</v>
          </cell>
          <cell r="BK9">
            <v>-2560.6959999999963</v>
          </cell>
          <cell r="BL9">
            <v>26124.967999999993</v>
          </cell>
          <cell r="BM9">
            <v>54429.607999999993</v>
          </cell>
          <cell r="BN9">
            <v>84240.199999999983</v>
          </cell>
          <cell r="BO9">
            <v>113633.47999999998</v>
          </cell>
          <cell r="BP9">
            <v>134970.82399999999</v>
          </cell>
          <cell r="BQ9">
            <v>165343.88</v>
          </cell>
          <cell r="BR9">
            <v>194192.84</v>
          </cell>
          <cell r="BS9">
            <v>222878.50400000002</v>
          </cell>
          <cell r="BT9">
            <v>236758.66399999999</v>
          </cell>
          <cell r="BU9">
            <v>251999.62400000001</v>
          </cell>
          <cell r="BW9">
            <v>27560.736000000001</v>
          </cell>
          <cell r="BX9">
            <v>24893.567999999999</v>
          </cell>
          <cell r="BY9">
            <v>28685.663999999997</v>
          </cell>
          <cell r="BZ9">
            <v>28304.639999999999</v>
          </cell>
          <cell r="CA9">
            <v>29810.592000000001</v>
          </cell>
          <cell r="CB9">
            <v>29393.279999999999</v>
          </cell>
          <cell r="CC9">
            <v>21337.344000000001</v>
          </cell>
          <cell r="CD9">
            <v>30373.056</v>
          </cell>
          <cell r="CE9">
            <v>28848.959999999999</v>
          </cell>
          <cell r="CF9">
            <v>28685.663999999997</v>
          </cell>
          <cell r="CG9">
            <v>13880.16</v>
          </cell>
          <cell r="CH9">
            <v>15240.96</v>
          </cell>
          <cell r="CI9">
            <v>28747</v>
          </cell>
          <cell r="CJ9">
            <v>26268</v>
          </cell>
          <cell r="CK9">
            <v>0</v>
          </cell>
          <cell r="CL9">
            <v>0</v>
          </cell>
          <cell r="CM9">
            <v>0</v>
          </cell>
          <cell r="CN9">
            <v>0</v>
          </cell>
          <cell r="CO9">
            <v>0</v>
          </cell>
          <cell r="CP9">
            <v>0</v>
          </cell>
          <cell r="CQ9">
            <v>0</v>
          </cell>
          <cell r="CR9">
            <v>0</v>
          </cell>
          <cell r="CS9">
            <v>0</v>
          </cell>
          <cell r="CT9">
            <v>0</v>
          </cell>
          <cell r="CU9">
            <v>27560.736000000001</v>
          </cell>
          <cell r="CV9">
            <v>52454.304000000004</v>
          </cell>
          <cell r="CW9">
            <v>81139.967999999993</v>
          </cell>
          <cell r="CX9">
            <v>109444.60799999999</v>
          </cell>
          <cell r="CY9">
            <v>139255.19999999998</v>
          </cell>
          <cell r="CZ9">
            <v>168648.47999999998</v>
          </cell>
          <cell r="DA9">
            <v>189985.82399999999</v>
          </cell>
          <cell r="DB9">
            <v>220358.88</v>
          </cell>
          <cell r="DC9">
            <v>249207.84</v>
          </cell>
          <cell r="DD9">
            <v>277893.50400000002</v>
          </cell>
          <cell r="DE9">
            <v>291773.66399999999</v>
          </cell>
          <cell r="DF9">
            <v>307014.62400000001</v>
          </cell>
          <cell r="DG9">
            <v>28747</v>
          </cell>
          <cell r="DH9">
            <v>55015</v>
          </cell>
          <cell r="DI9">
            <v>55015</v>
          </cell>
          <cell r="DJ9">
            <v>55015</v>
          </cell>
          <cell r="DK9">
            <v>55015</v>
          </cell>
          <cell r="DL9">
            <v>55015</v>
          </cell>
          <cell r="DM9">
            <v>55015</v>
          </cell>
          <cell r="DN9">
            <v>55015</v>
          </cell>
          <cell r="DO9">
            <v>55015</v>
          </cell>
          <cell r="DP9">
            <v>55015</v>
          </cell>
          <cell r="DQ9">
            <v>55015</v>
          </cell>
          <cell r="DR9">
            <v>55015</v>
          </cell>
        </row>
        <row r="10">
          <cell r="A10" t="str">
            <v>Net Gen (MWhrs)</v>
          </cell>
          <cell r="B10">
            <v>253671.264</v>
          </cell>
          <cell r="C10">
            <v>229122.43199999997</v>
          </cell>
          <cell r="D10">
            <v>252546.33600000001</v>
          </cell>
          <cell r="E10">
            <v>243855.35999999999</v>
          </cell>
          <cell r="F10">
            <v>251421.408</v>
          </cell>
          <cell r="G10">
            <v>242766.72</v>
          </cell>
          <cell r="H10">
            <v>169174.65599999999</v>
          </cell>
          <cell r="I10">
            <v>250858.94399999999</v>
          </cell>
          <cell r="J10">
            <v>243311.04</v>
          </cell>
          <cell r="K10">
            <v>252546.33600000001</v>
          </cell>
          <cell r="L10">
            <v>122199.84</v>
          </cell>
          <cell r="M10">
            <v>129911.04000000001</v>
          </cell>
          <cell r="N10">
            <v>258805</v>
          </cell>
          <cell r="O10">
            <v>231800</v>
          </cell>
          <cell r="Z10">
            <v>5133.7360000000044</v>
          </cell>
          <cell r="AA10">
            <v>2677.5680000000284</v>
          </cell>
          <cell r="AB10">
            <v>-252546.33600000001</v>
          </cell>
          <cell r="AC10">
            <v>-243855.35999999999</v>
          </cell>
          <cell r="AD10">
            <v>-251421.408</v>
          </cell>
          <cell r="AE10">
            <v>-242766.72</v>
          </cell>
          <cell r="AF10">
            <v>-169174.65599999999</v>
          </cell>
          <cell r="AG10">
            <v>-250858.94399999999</v>
          </cell>
          <cell r="AH10">
            <v>-243311.04</v>
          </cell>
          <cell r="AI10">
            <v>-252546.33600000001</v>
          </cell>
          <cell r="AJ10">
            <v>-122199.84</v>
          </cell>
          <cell r="AK10">
            <v>-129911.04000000001</v>
          </cell>
          <cell r="AL10">
            <v>253671.264</v>
          </cell>
          <cell r="AM10">
            <v>482793.696</v>
          </cell>
          <cell r="AN10">
            <v>735340.03200000001</v>
          </cell>
          <cell r="AO10">
            <v>979195.39199999999</v>
          </cell>
          <cell r="AP10">
            <v>1230616.8</v>
          </cell>
          <cell r="AQ10">
            <v>1473383.52</v>
          </cell>
          <cell r="AR10">
            <v>1642558.176</v>
          </cell>
          <cell r="AS10">
            <v>1893417.12</v>
          </cell>
          <cell r="AT10">
            <v>2136728.16</v>
          </cell>
          <cell r="AU10">
            <v>2389274.4959999998</v>
          </cell>
          <cell r="AV10">
            <v>2511474.3360000001</v>
          </cell>
          <cell r="AW10">
            <v>2641385.3760000002</v>
          </cell>
          <cell r="AX10">
            <v>258805</v>
          </cell>
          <cell r="AY10">
            <v>490605</v>
          </cell>
          <cell r="AZ10">
            <v>490605</v>
          </cell>
          <cell r="BA10">
            <v>490605</v>
          </cell>
          <cell r="BB10">
            <v>490605</v>
          </cell>
          <cell r="BC10">
            <v>490605</v>
          </cell>
          <cell r="BD10">
            <v>490605</v>
          </cell>
          <cell r="BE10">
            <v>490605</v>
          </cell>
          <cell r="BF10">
            <v>490605</v>
          </cell>
          <cell r="BG10">
            <v>490605</v>
          </cell>
          <cell r="BH10">
            <v>490605</v>
          </cell>
          <cell r="BI10">
            <v>490605</v>
          </cell>
          <cell r="BJ10">
            <v>5133.7360000000044</v>
          </cell>
          <cell r="BK10">
            <v>7811.3040000000037</v>
          </cell>
          <cell r="BL10">
            <v>-244735.03200000001</v>
          </cell>
          <cell r="BM10">
            <v>-488590.39199999999</v>
          </cell>
          <cell r="BN10">
            <v>-740011.8</v>
          </cell>
          <cell r="BO10">
            <v>-982778.52</v>
          </cell>
          <cell r="BP10">
            <v>-1151953.176</v>
          </cell>
          <cell r="BQ10">
            <v>-1402812.12</v>
          </cell>
          <cell r="BR10">
            <v>-1646123.1600000001</v>
          </cell>
          <cell r="BS10">
            <v>-1898669.4959999998</v>
          </cell>
          <cell r="BT10">
            <v>-2020869.3360000001</v>
          </cell>
          <cell r="BU10">
            <v>-2150780.3760000002</v>
          </cell>
          <cell r="BW10">
            <v>253671.264</v>
          </cell>
          <cell r="BX10">
            <v>229122.43199999997</v>
          </cell>
          <cell r="BY10">
            <v>252546.33600000001</v>
          </cell>
          <cell r="BZ10">
            <v>243855.35999999999</v>
          </cell>
          <cell r="CA10">
            <v>251421.408</v>
          </cell>
          <cell r="CB10">
            <v>242766.72</v>
          </cell>
          <cell r="CC10">
            <v>169174.65599999999</v>
          </cell>
          <cell r="CD10">
            <v>250858.94399999999</v>
          </cell>
          <cell r="CE10">
            <v>243311.04</v>
          </cell>
          <cell r="CF10">
            <v>252546.33600000001</v>
          </cell>
          <cell r="CG10">
            <v>122199.84</v>
          </cell>
          <cell r="CH10">
            <v>129911.04000000001</v>
          </cell>
          <cell r="CI10">
            <v>258805</v>
          </cell>
          <cell r="CJ10">
            <v>231800</v>
          </cell>
          <cell r="CK10">
            <v>0</v>
          </cell>
          <cell r="CL10">
            <v>0</v>
          </cell>
          <cell r="CM10">
            <v>0</v>
          </cell>
          <cell r="CN10">
            <v>0</v>
          </cell>
          <cell r="CO10">
            <v>0</v>
          </cell>
          <cell r="CP10">
            <v>0</v>
          </cell>
          <cell r="CQ10">
            <v>0</v>
          </cell>
          <cell r="CR10">
            <v>0</v>
          </cell>
          <cell r="CS10">
            <v>0</v>
          </cell>
          <cell r="CT10">
            <v>0</v>
          </cell>
          <cell r="CU10">
            <v>253671.264</v>
          </cell>
          <cell r="CV10">
            <v>482793.696</v>
          </cell>
          <cell r="CW10">
            <v>735340.03200000001</v>
          </cell>
          <cell r="CX10">
            <v>979195.39199999999</v>
          </cell>
          <cell r="CY10">
            <v>1230616.8</v>
          </cell>
          <cell r="CZ10">
            <v>1473383.52</v>
          </cell>
          <cell r="DA10">
            <v>1642558.176</v>
          </cell>
          <cell r="DB10">
            <v>1893417.1199999999</v>
          </cell>
          <cell r="DC10">
            <v>2136728.1599999997</v>
          </cell>
          <cell r="DD10">
            <v>2389274.4959999998</v>
          </cell>
          <cell r="DE10">
            <v>2511474.3359999997</v>
          </cell>
          <cell r="DF10">
            <v>2641385.3759999997</v>
          </cell>
          <cell r="DG10">
            <v>258805</v>
          </cell>
          <cell r="DH10">
            <v>490605</v>
          </cell>
          <cell r="DI10">
            <v>490605</v>
          </cell>
          <cell r="DJ10">
            <v>490605</v>
          </cell>
          <cell r="DK10">
            <v>490605</v>
          </cell>
          <cell r="DL10">
            <v>490605</v>
          </cell>
          <cell r="DM10">
            <v>490605</v>
          </cell>
          <cell r="DN10">
            <v>490605</v>
          </cell>
          <cell r="DO10">
            <v>490605</v>
          </cell>
          <cell r="DP10">
            <v>490605</v>
          </cell>
          <cell r="DQ10">
            <v>490605</v>
          </cell>
          <cell r="DR10">
            <v>490605</v>
          </cell>
        </row>
        <row r="11">
          <cell r="A11" t="str">
            <v>Gross Gen % of Gross Cap</v>
          </cell>
          <cell r="B11">
            <v>0.9</v>
          </cell>
          <cell r="C11">
            <v>0.86896551724137916</v>
          </cell>
          <cell r="D11">
            <v>0.9</v>
          </cell>
          <cell r="E11">
            <v>0.9</v>
          </cell>
          <cell r="F11">
            <v>0.9</v>
          </cell>
          <cell r="G11">
            <v>0.9</v>
          </cell>
          <cell r="H11">
            <v>0.60967741935483866</v>
          </cell>
          <cell r="I11">
            <v>0.9</v>
          </cell>
          <cell r="J11">
            <v>0.9</v>
          </cell>
          <cell r="K11">
            <v>0.9</v>
          </cell>
          <cell r="L11">
            <v>0.45</v>
          </cell>
          <cell r="M11">
            <v>0.46451612903225808</v>
          </cell>
          <cell r="N11">
            <v>0.92022529441884282</v>
          </cell>
          <cell r="O11">
            <v>0.88282703886152158</v>
          </cell>
          <cell r="Z11">
            <v>2.0225294418842799E-2</v>
          </cell>
          <cell r="AA11">
            <v>1.3861521620142425E-2</v>
          </cell>
          <cell r="AB11">
            <v>-0.9</v>
          </cell>
          <cell r="AC11">
            <v>-0.9</v>
          </cell>
          <cell r="AD11">
            <v>-0.9</v>
          </cell>
          <cell r="AE11">
            <v>-0.9</v>
          </cell>
          <cell r="AF11">
            <v>-0.60967741935483866</v>
          </cell>
          <cell r="AG11">
            <v>-0.9</v>
          </cell>
          <cell r="AH11">
            <v>-0.9</v>
          </cell>
          <cell r="AI11">
            <v>-0.9</v>
          </cell>
          <cell r="AJ11">
            <v>-0.45</v>
          </cell>
          <cell r="AK11">
            <v>-0.46451612903225808</v>
          </cell>
          <cell r="AL11">
            <v>0.9</v>
          </cell>
          <cell r="AM11">
            <v>0.9</v>
          </cell>
          <cell r="AN11">
            <v>0.9</v>
          </cell>
          <cell r="AO11">
            <v>0.9</v>
          </cell>
          <cell r="AP11">
            <v>0.9</v>
          </cell>
          <cell r="AQ11">
            <v>0.9</v>
          </cell>
          <cell r="AR11">
            <v>0.85754716981132073</v>
          </cell>
          <cell r="AS11">
            <v>0.86296296296296293</v>
          </cell>
          <cell r="AT11">
            <v>0.86703296703296706</v>
          </cell>
          <cell r="AU11">
            <v>0.87039473684210522</v>
          </cell>
          <cell r="AV11">
            <v>0.83263473053892212</v>
          </cell>
          <cell r="AW11">
            <v>0.80136986301369861</v>
          </cell>
          <cell r="AX11">
            <v>0.92022529441884282</v>
          </cell>
          <cell r="AY11">
            <v>0.91744013989776707</v>
          </cell>
          <cell r="AZ11">
            <v>0.60143298059964723</v>
          </cell>
          <cell r="BA11">
            <v>0.45107473544973548</v>
          </cell>
          <cell r="BB11">
            <v>0.35846998843687583</v>
          </cell>
          <cell r="BC11">
            <v>0.29905507322634395</v>
          </cell>
          <cell r="BD11">
            <v>0.25532532195268043</v>
          </cell>
          <cell r="BE11">
            <v>0.22275295577764714</v>
          </cell>
          <cell r="BF11">
            <v>0.19827460898889471</v>
          </cell>
          <cell r="BG11">
            <v>0.17805581662489559</v>
          </cell>
          <cell r="BH11">
            <v>0.16206277920349776</v>
          </cell>
          <cell r="BI11">
            <v>0.14829854316155686</v>
          </cell>
          <cell r="BJ11">
            <v>2.0225294418842805E-2</v>
          </cell>
          <cell r="BK11">
            <v>1.7440139897767017E-2</v>
          </cell>
          <cell r="BL11">
            <v>-0.29856701940035274</v>
          </cell>
          <cell r="BM11">
            <v>-0.44892526455026455</v>
          </cell>
          <cell r="BN11">
            <v>-0.54153001156312419</v>
          </cell>
          <cell r="BO11">
            <v>-0.60094492677365607</v>
          </cell>
          <cell r="BP11">
            <v>-0.6022218478586403</v>
          </cell>
          <cell r="BQ11">
            <v>-0.64021000718531584</v>
          </cell>
          <cell r="BR11">
            <v>-0.66875835804407235</v>
          </cell>
          <cell r="BS11">
            <v>-0.69233892021720966</v>
          </cell>
          <cell r="BT11">
            <v>-0.67057195133542435</v>
          </cell>
          <cell r="BU11">
            <v>-0.65307131985214173</v>
          </cell>
          <cell r="BW11">
            <v>0.9</v>
          </cell>
          <cell r="BX11">
            <v>0.86896551724137916</v>
          </cell>
          <cell r="BY11">
            <v>0.9</v>
          </cell>
          <cell r="BZ11">
            <v>0.9</v>
          </cell>
          <cell r="CA11">
            <v>0.9</v>
          </cell>
          <cell r="CB11">
            <v>0.9</v>
          </cell>
          <cell r="CC11">
            <v>0.60967741935483866</v>
          </cell>
          <cell r="CD11">
            <v>0.9</v>
          </cell>
          <cell r="CE11">
            <v>0.9</v>
          </cell>
          <cell r="CF11">
            <v>0.9</v>
          </cell>
          <cell r="CG11">
            <v>0.45</v>
          </cell>
          <cell r="CH11">
            <v>0.46451612903225808</v>
          </cell>
          <cell r="CI11">
            <v>0.92022529441884282</v>
          </cell>
          <cell r="CJ11">
            <v>0.88282703886152158</v>
          </cell>
          <cell r="CK11">
            <v>0</v>
          </cell>
          <cell r="CL11">
            <v>0</v>
          </cell>
          <cell r="CM11">
            <v>0</v>
          </cell>
          <cell r="CN11">
            <v>0</v>
          </cell>
          <cell r="CO11">
            <v>0</v>
          </cell>
          <cell r="CP11">
            <v>0</v>
          </cell>
          <cell r="CQ11">
            <v>0</v>
          </cell>
          <cell r="CR11">
            <v>0</v>
          </cell>
          <cell r="CS11">
            <v>0</v>
          </cell>
          <cell r="CT11">
            <v>0</v>
          </cell>
          <cell r="CU11">
            <v>0.9</v>
          </cell>
          <cell r="CV11">
            <v>0.88448275862068959</v>
          </cell>
          <cell r="CW11">
            <v>0.88965517241379299</v>
          </cell>
          <cell r="CX11">
            <v>0.89224137931034475</v>
          </cell>
          <cell r="CY11">
            <v>0.89379310344827589</v>
          </cell>
          <cell r="CZ11">
            <v>0.89482758620689662</v>
          </cell>
          <cell r="DA11">
            <v>0.85409184808517402</v>
          </cell>
          <cell r="DB11">
            <v>0.85983036707452731</v>
          </cell>
          <cell r="DC11">
            <v>0.86429365962180205</v>
          </cell>
          <cell r="DD11">
            <v>0.86786429365962192</v>
          </cell>
          <cell r="DE11">
            <v>0.82987663059965622</v>
          </cell>
          <cell r="DF11">
            <v>0.79942992213570641</v>
          </cell>
          <cell r="DG11">
            <v>0.92022529441884282</v>
          </cell>
          <cell r="DH11">
            <v>0.90152616664018215</v>
          </cell>
          <cell r="DI11">
            <v>0.60101744442678806</v>
          </cell>
          <cell r="DJ11">
            <v>0.45076308332009107</v>
          </cell>
          <cell r="DK11">
            <v>0.36061046665607288</v>
          </cell>
          <cell r="DL11">
            <v>0.30050872221339403</v>
          </cell>
          <cell r="DM11">
            <v>0.25757890475433776</v>
          </cell>
          <cell r="DN11">
            <v>0.22538154166004554</v>
          </cell>
          <cell r="DO11">
            <v>0.2003391481422627</v>
          </cell>
          <cell r="DP11">
            <v>0.18030523332803644</v>
          </cell>
          <cell r="DQ11">
            <v>0.16391384848003313</v>
          </cell>
          <cell r="DR11">
            <v>0.15025436110669702</v>
          </cell>
        </row>
        <row r="12">
          <cell r="A12" t="str">
            <v>Aux Load % of Gross Gen</v>
          </cell>
          <cell r="B12">
            <v>9.8000000000000004E-2</v>
          </cell>
          <cell r="C12">
            <v>9.8000000000000004E-2</v>
          </cell>
          <cell r="D12">
            <v>0.10199999999999999</v>
          </cell>
          <cell r="E12">
            <v>0.104</v>
          </cell>
          <cell r="F12">
            <v>0.106</v>
          </cell>
          <cell r="G12">
            <v>0.108</v>
          </cell>
          <cell r="H12">
            <v>0.112</v>
          </cell>
          <cell r="I12">
            <v>0.108</v>
          </cell>
          <cell r="J12">
            <v>0.106</v>
          </cell>
          <cell r="K12">
            <v>0.10199999999999999</v>
          </cell>
          <cell r="L12">
            <v>0.10199999999999999</v>
          </cell>
          <cell r="M12">
            <v>0.105</v>
          </cell>
          <cell r="N12">
            <v>9.9971483418651239E-2</v>
          </cell>
          <cell r="O12">
            <v>0.1017871258738007</v>
          </cell>
          <cell r="Z12">
            <v>-1.9714834186512348E-3</v>
          </cell>
          <cell r="AA12">
            <v>-3.7871258738007008E-3</v>
          </cell>
          <cell r="AB12">
            <v>0.10199999999999999</v>
          </cell>
          <cell r="AC12">
            <v>0.104</v>
          </cell>
          <cell r="AD12">
            <v>0.106</v>
          </cell>
          <cell r="AE12">
            <v>0.108</v>
          </cell>
          <cell r="AF12">
            <v>0.112</v>
          </cell>
          <cell r="AG12">
            <v>0.108</v>
          </cell>
          <cell r="AH12">
            <v>0.106</v>
          </cell>
          <cell r="AI12">
            <v>0.10199999999999999</v>
          </cell>
          <cell r="AJ12">
            <v>0.10199999999999999</v>
          </cell>
          <cell r="AK12">
            <v>0.105</v>
          </cell>
          <cell r="AL12">
            <v>9.8000000000000004E-2</v>
          </cell>
          <cell r="AM12">
            <v>9.8000000000000004E-2</v>
          </cell>
          <cell r="AN12">
            <v>9.9377777777777773E-2</v>
          </cell>
          <cell r="AO12">
            <v>0.10053333333333332</v>
          </cell>
          <cell r="AP12">
            <v>0.10165562913907283</v>
          </cell>
          <cell r="AQ12">
            <v>0.10270718232044197</v>
          </cell>
          <cell r="AR12">
            <v>0.10367326732673267</v>
          </cell>
          <cell r="AS12">
            <v>0.10424892703862661</v>
          </cell>
          <cell r="AT12">
            <v>0.10444866920152091</v>
          </cell>
          <cell r="AU12">
            <v>0.10419047619047619</v>
          </cell>
          <cell r="AV12">
            <v>0.104084142394822</v>
          </cell>
          <cell r="AW12">
            <v>0.10412923076923078</v>
          </cell>
          <cell r="AX12">
            <v>9.9971483418651239E-2</v>
          </cell>
          <cell r="AY12">
            <v>0.10083024815805872</v>
          </cell>
          <cell r="AZ12">
            <v>0.10083024815805872</v>
          </cell>
          <cell r="BA12">
            <v>0.10083024815805872</v>
          </cell>
          <cell r="BB12">
            <v>0.10083024815805872</v>
          </cell>
          <cell r="BC12">
            <v>0.10083024815805872</v>
          </cell>
          <cell r="BD12">
            <v>0.10083024815805872</v>
          </cell>
          <cell r="BE12">
            <v>0.10083024815805872</v>
          </cell>
          <cell r="BF12">
            <v>0.10083024815805872</v>
          </cell>
          <cell r="BG12">
            <v>0.10083024815805872</v>
          </cell>
          <cell r="BH12">
            <v>0.10083024815805872</v>
          </cell>
          <cell r="BI12">
            <v>0.10083024815805872</v>
          </cell>
          <cell r="BJ12">
            <v>-1.9714834186512348E-3</v>
          </cell>
          <cell r="BK12">
            <v>-2.8302481580587124E-3</v>
          </cell>
          <cell r="BL12">
            <v>-1.452470380280943E-3</v>
          </cell>
          <cell r="BM12">
            <v>-2.9691482472539443E-4</v>
          </cell>
          <cell r="BN12">
            <v>8.2538098101411772E-4</v>
          </cell>
          <cell r="BO12">
            <v>1.8769341623832564E-3</v>
          </cell>
          <cell r="BP12">
            <v>2.843019168673952E-3</v>
          </cell>
          <cell r="BQ12">
            <v>3.4186788805678908E-3</v>
          </cell>
          <cell r="BR12">
            <v>3.6184210434621888E-3</v>
          </cell>
          <cell r="BS12">
            <v>3.3602280324174782E-3</v>
          </cell>
          <cell r="BT12">
            <v>3.2538942367632828E-3</v>
          </cell>
          <cell r="BU12">
            <v>3.2989826111720633E-3</v>
          </cell>
          <cell r="BW12">
            <v>9.8000000000000004E-2</v>
          </cell>
          <cell r="BX12">
            <v>9.8000000000000004E-2</v>
          </cell>
          <cell r="BY12">
            <v>0.10199999999999999</v>
          </cell>
          <cell r="BZ12">
            <v>0.104</v>
          </cell>
          <cell r="CA12">
            <v>0.106</v>
          </cell>
          <cell r="CB12">
            <v>0.108</v>
          </cell>
          <cell r="CC12">
            <v>0.112</v>
          </cell>
          <cell r="CD12">
            <v>0.108</v>
          </cell>
          <cell r="CE12">
            <v>0.106</v>
          </cell>
          <cell r="CF12">
            <v>0.10199999999999999</v>
          </cell>
          <cell r="CG12">
            <v>0.10199999999999999</v>
          </cell>
          <cell r="CH12">
            <v>0.105</v>
          </cell>
          <cell r="CI12">
            <v>9.9971483418651239E-2</v>
          </cell>
          <cell r="CJ12">
            <v>0.1017871258738007</v>
          </cell>
          <cell r="CK12">
            <v>0</v>
          </cell>
          <cell r="CL12">
            <v>0</v>
          </cell>
          <cell r="CM12">
            <v>0</v>
          </cell>
          <cell r="CN12">
            <v>0</v>
          </cell>
          <cell r="CO12">
            <v>0</v>
          </cell>
          <cell r="CP12">
            <v>0</v>
          </cell>
          <cell r="CQ12">
            <v>0</v>
          </cell>
          <cell r="CR12">
            <v>0</v>
          </cell>
          <cell r="CS12">
            <v>0</v>
          </cell>
          <cell r="CT12">
            <v>0</v>
          </cell>
          <cell r="CU12">
            <v>9.8000000000000004E-2</v>
          </cell>
          <cell r="CV12">
            <v>9.8000000000000004E-2</v>
          </cell>
          <cell r="CW12">
            <v>9.9333333333333329E-2</v>
          </cell>
          <cell r="CX12">
            <v>0.10049999999999999</v>
          </cell>
          <cell r="CY12">
            <v>0.1016</v>
          </cell>
          <cell r="CZ12">
            <v>0.10266666666666667</v>
          </cell>
          <cell r="DA12">
            <v>0.104</v>
          </cell>
          <cell r="DB12">
            <v>0.1045</v>
          </cell>
          <cell r="DC12">
            <v>0.10466666666666666</v>
          </cell>
          <cell r="DD12">
            <v>0.10440000000000001</v>
          </cell>
          <cell r="DE12">
            <v>0.10418181818181819</v>
          </cell>
          <cell r="DF12">
            <v>0.10425000000000001</v>
          </cell>
          <cell r="DG12">
            <v>9.9971483418651239E-2</v>
          </cell>
          <cell r="DH12">
            <v>0.10087930464622596</v>
          </cell>
          <cell r="DI12">
            <v>6.7252869764150638E-2</v>
          </cell>
          <cell r="DJ12">
            <v>5.0439652323112982E-2</v>
          </cell>
          <cell r="DK12">
            <v>4.0351721858490383E-2</v>
          </cell>
          <cell r="DL12">
            <v>3.3626434882075319E-2</v>
          </cell>
          <cell r="DM12">
            <v>2.8822658470350277E-2</v>
          </cell>
          <cell r="DN12">
            <v>2.5219826161556491E-2</v>
          </cell>
          <cell r="DO12">
            <v>2.2417623254716881E-2</v>
          </cell>
          <cell r="DP12">
            <v>2.0175860929245192E-2</v>
          </cell>
          <cell r="DQ12">
            <v>1.8341691753859267E-2</v>
          </cell>
          <cell r="DR12">
            <v>1.681321744103766E-2</v>
          </cell>
        </row>
        <row r="13">
          <cell r="A13" t="str">
            <v>Net Gen % of Net Cap</v>
          </cell>
          <cell r="B13">
            <v>0.89701657458563533</v>
          </cell>
          <cell r="C13">
            <v>0.86608496856544093</v>
          </cell>
          <cell r="D13">
            <v>0.89303867403314918</v>
          </cell>
          <cell r="E13">
            <v>0.89104972375690605</v>
          </cell>
          <cell r="F13">
            <v>0.88906077348066292</v>
          </cell>
          <cell r="G13">
            <v>0.8870718232044198</v>
          </cell>
          <cell r="H13">
            <v>0.59822491534485822</v>
          </cell>
          <cell r="I13">
            <v>0.8870718232044198</v>
          </cell>
          <cell r="J13">
            <v>0.88906077348066292</v>
          </cell>
          <cell r="K13">
            <v>0.89303867403314918</v>
          </cell>
          <cell r="L13">
            <v>0.44651933701657459</v>
          </cell>
          <cell r="M13">
            <v>0.45938335412582432</v>
          </cell>
          <cell r="N13">
            <v>0.91517017310102311</v>
          </cell>
          <cell r="O13">
            <v>0.87620620102997693</v>
          </cell>
          <cell r="Z13">
            <v>1.8153598515387781E-2</v>
          </cell>
          <cell r="AA13">
            <v>1.0121232464536001E-2</v>
          </cell>
          <cell r="AB13">
            <v>-0.89303867403314918</v>
          </cell>
          <cell r="AC13">
            <v>-0.89104972375690605</v>
          </cell>
          <cell r="AD13">
            <v>-0.88906077348066292</v>
          </cell>
          <cell r="AE13">
            <v>-0.8870718232044198</v>
          </cell>
          <cell r="AF13">
            <v>-0.59822491534485822</v>
          </cell>
          <cell r="AG13">
            <v>-0.8870718232044198</v>
          </cell>
          <cell r="AH13">
            <v>-0.88906077348066292</v>
          </cell>
          <cell r="AI13">
            <v>-0.89303867403314918</v>
          </cell>
          <cell r="AJ13">
            <v>-0.44651933701657459</v>
          </cell>
          <cell r="AK13">
            <v>-0.45938335412582432</v>
          </cell>
          <cell r="AL13">
            <v>0.89701657458563533</v>
          </cell>
          <cell r="AM13">
            <v>0.89701657458563533</v>
          </cell>
          <cell r="AN13">
            <v>0.89564640883977908</v>
          </cell>
          <cell r="AO13">
            <v>0.89449723756906074</v>
          </cell>
          <cell r="AP13">
            <v>0.89338114229263477</v>
          </cell>
          <cell r="AQ13">
            <v>0.89233539879735047</v>
          </cell>
          <cell r="AR13">
            <v>0.84932867716042937</v>
          </cell>
          <cell r="AS13">
            <v>0.85414364640883977</v>
          </cell>
          <cell r="AT13">
            <v>0.85798069333980931</v>
          </cell>
          <cell r="AU13">
            <v>0.86155568479209055</v>
          </cell>
          <cell r="AV13">
            <v>0.82427697092003838</v>
          </cell>
          <cell r="AW13">
            <v>0.7932860062060092</v>
          </cell>
          <cell r="AX13">
            <v>0.91517017310102311</v>
          </cell>
          <cell r="AY13">
            <v>0.91152974908476359</v>
          </cell>
          <cell r="AZ13">
            <v>0.5975583910666783</v>
          </cell>
          <cell r="BA13">
            <v>0.44816879330000875</v>
          </cell>
          <cell r="BB13">
            <v>0.35616063043709301</v>
          </cell>
          <cell r="BC13">
            <v>0.29712848174586215</v>
          </cell>
          <cell r="BD13">
            <v>0.25368044903774079</v>
          </cell>
          <cell r="BE13">
            <v>0.22131792261728828</v>
          </cell>
          <cell r="BF13">
            <v>0.19699727178022364</v>
          </cell>
          <cell r="BG13">
            <v>0.17690873419737188</v>
          </cell>
          <cell r="BH13">
            <v>0.16101872813173967</v>
          </cell>
          <cell r="BI13">
            <v>0.1473431649205508</v>
          </cell>
          <cell r="BJ13">
            <v>1.8153598515387871E-2</v>
          </cell>
          <cell r="BK13">
            <v>1.4513174499128246E-2</v>
          </cell>
          <cell r="BL13">
            <v>-0.29808801777310062</v>
          </cell>
          <cell r="BM13">
            <v>-0.44632844426905199</v>
          </cell>
          <cell r="BN13">
            <v>-0.53722051185554165</v>
          </cell>
          <cell r="BO13">
            <v>-0.59520691705148843</v>
          </cell>
          <cell r="BP13">
            <v>-0.59564822812268869</v>
          </cell>
          <cell r="BQ13">
            <v>-0.63282572379155155</v>
          </cell>
          <cell r="BR13">
            <v>-0.66098342155958578</v>
          </cell>
          <cell r="BS13">
            <v>-0.68464695059471881</v>
          </cell>
          <cell r="BT13">
            <v>-0.6632582427882987</v>
          </cell>
          <cell r="BU13">
            <v>-0.64594284128545854</v>
          </cell>
          <cell r="BW13">
            <v>0.89701657458563533</v>
          </cell>
          <cell r="BX13">
            <v>0.86608496856544093</v>
          </cell>
          <cell r="BY13">
            <v>0.89303867403314918</v>
          </cell>
          <cell r="BZ13">
            <v>0.89104972375690605</v>
          </cell>
          <cell r="CA13">
            <v>0.88906077348066292</v>
          </cell>
          <cell r="CB13">
            <v>0.8870718232044198</v>
          </cell>
          <cell r="CC13">
            <v>0.59822491534485822</v>
          </cell>
          <cell r="CD13">
            <v>0.8870718232044198</v>
          </cell>
          <cell r="CE13">
            <v>0.88906077348066292</v>
          </cell>
          <cell r="CF13">
            <v>0.89303867403314918</v>
          </cell>
          <cell r="CG13">
            <v>0.44651933701657459</v>
          </cell>
          <cell r="CH13">
            <v>0.45938335412582432</v>
          </cell>
          <cell r="CI13">
            <v>0.91517017310102311</v>
          </cell>
          <cell r="CJ13">
            <v>0.87620620102997693</v>
          </cell>
          <cell r="CK13">
            <v>0</v>
          </cell>
          <cell r="CL13">
            <v>0</v>
          </cell>
          <cell r="CM13">
            <v>0</v>
          </cell>
          <cell r="CN13">
            <v>0</v>
          </cell>
          <cell r="CO13">
            <v>0</v>
          </cell>
          <cell r="CP13">
            <v>0</v>
          </cell>
          <cell r="CQ13">
            <v>0</v>
          </cell>
          <cell r="CR13">
            <v>0</v>
          </cell>
          <cell r="CS13">
            <v>0</v>
          </cell>
          <cell r="CT13">
            <v>0</v>
          </cell>
          <cell r="CU13">
            <v>0.89701657458563533</v>
          </cell>
          <cell r="CV13">
            <v>0.88155077157553818</v>
          </cell>
          <cell r="CW13">
            <v>0.88538007239474181</v>
          </cell>
          <cell r="CX13">
            <v>0.8867974852352829</v>
          </cell>
          <cell r="CY13">
            <v>0.88725014288435899</v>
          </cell>
          <cell r="CZ13">
            <v>0.88722042293770242</v>
          </cell>
          <cell r="DA13">
            <v>0.8459353504244389</v>
          </cell>
          <cell r="DB13">
            <v>0.85107740952193656</v>
          </cell>
          <cell r="DC13">
            <v>0.8552977832951284</v>
          </cell>
          <cell r="DD13">
            <v>0.85907187236893046</v>
          </cell>
          <cell r="DE13">
            <v>0.82156709642780723</v>
          </cell>
          <cell r="DF13">
            <v>0.79138511790264199</v>
          </cell>
          <cell r="DG13">
            <v>0.91517017310102311</v>
          </cell>
          <cell r="DH13">
            <v>0.89568818706550002</v>
          </cell>
          <cell r="DI13">
            <v>0.59712545804366668</v>
          </cell>
          <cell r="DJ13">
            <v>0.44784409353275001</v>
          </cell>
          <cell r="DK13">
            <v>0.35827527482620003</v>
          </cell>
          <cell r="DL13">
            <v>0.29856272902183334</v>
          </cell>
          <cell r="DM13">
            <v>0.25591091059014287</v>
          </cell>
          <cell r="DN13">
            <v>0.223922046766375</v>
          </cell>
          <cell r="DO13">
            <v>0.19904181934788889</v>
          </cell>
          <cell r="DP13">
            <v>0.17913763741310001</v>
          </cell>
          <cell r="DQ13">
            <v>0.16285239764827272</v>
          </cell>
          <cell r="DR13">
            <v>0.14928136451091667</v>
          </cell>
        </row>
        <row r="14">
          <cell r="A14" t="str">
            <v>Coal consumed MT</v>
          </cell>
          <cell r="B14">
            <v>227797.92</v>
          </cell>
          <cell r="C14">
            <v>205752.95999999999</v>
          </cell>
          <cell r="D14">
            <v>230610.24</v>
          </cell>
          <cell r="E14">
            <v>228614.39999999999</v>
          </cell>
          <cell r="F14">
            <v>247484.16</v>
          </cell>
          <cell r="G14">
            <v>239500.79999999999</v>
          </cell>
          <cell r="H14">
            <v>169555.68</v>
          </cell>
          <cell r="I14">
            <v>250296.48</v>
          </cell>
          <cell r="J14">
            <v>239500.79999999999</v>
          </cell>
          <cell r="K14">
            <v>230610.24</v>
          </cell>
          <cell r="L14">
            <v>110224.8</v>
          </cell>
          <cell r="M14">
            <v>117573.12000000001</v>
          </cell>
          <cell r="N14">
            <v>248484</v>
          </cell>
          <cell r="O14">
            <v>218137</v>
          </cell>
          <cell r="Z14">
            <v>-20686.079999999987</v>
          </cell>
          <cell r="AA14">
            <v>-12384.040000000008</v>
          </cell>
          <cell r="AB14">
            <v>230610.24</v>
          </cell>
          <cell r="AC14">
            <v>228614.39999999999</v>
          </cell>
          <cell r="AD14">
            <v>247484.16</v>
          </cell>
          <cell r="AE14">
            <v>239500.79999999999</v>
          </cell>
          <cell r="AF14">
            <v>169555.68</v>
          </cell>
          <cell r="AG14">
            <v>250296.48</v>
          </cell>
          <cell r="AH14">
            <v>239500.79999999999</v>
          </cell>
          <cell r="AI14">
            <v>230610.24</v>
          </cell>
          <cell r="AJ14">
            <v>110224.8</v>
          </cell>
          <cell r="AK14">
            <v>117573.12000000001</v>
          </cell>
          <cell r="AL14">
            <v>227797.92</v>
          </cell>
          <cell r="AM14">
            <v>433550.88</v>
          </cell>
          <cell r="AN14">
            <v>664161.12</v>
          </cell>
          <cell r="AO14">
            <v>892775.52</v>
          </cell>
          <cell r="AP14">
            <v>1140259.68</v>
          </cell>
          <cell r="AQ14">
            <v>1379760.48</v>
          </cell>
          <cell r="AR14">
            <v>1549316.16</v>
          </cell>
          <cell r="AS14">
            <v>1799612.64</v>
          </cell>
          <cell r="AT14">
            <v>2039113.44</v>
          </cell>
          <cell r="AU14">
            <v>2269723.6799999997</v>
          </cell>
          <cell r="AV14">
            <v>2379948.4799999995</v>
          </cell>
          <cell r="AW14">
            <v>2497521.5999999996</v>
          </cell>
          <cell r="AX14">
            <v>248484</v>
          </cell>
          <cell r="AY14">
            <v>466621</v>
          </cell>
          <cell r="AZ14">
            <v>466621</v>
          </cell>
          <cell r="BA14">
            <v>466621</v>
          </cell>
          <cell r="BB14">
            <v>466621</v>
          </cell>
          <cell r="BC14">
            <v>466621</v>
          </cell>
          <cell r="BD14">
            <v>466621</v>
          </cell>
          <cell r="BE14">
            <v>466621</v>
          </cell>
          <cell r="BF14">
            <v>466621</v>
          </cell>
          <cell r="BG14">
            <v>466621</v>
          </cell>
          <cell r="BH14">
            <v>466621</v>
          </cell>
          <cell r="BI14">
            <v>466621</v>
          </cell>
          <cell r="BJ14">
            <v>-20686.079999999987</v>
          </cell>
          <cell r="BK14">
            <v>-33070.119999999995</v>
          </cell>
          <cell r="BL14">
            <v>197540.12</v>
          </cell>
          <cell r="BM14">
            <v>426154.52</v>
          </cell>
          <cell r="BN14">
            <v>673638.67999999993</v>
          </cell>
          <cell r="BO14">
            <v>913139.48</v>
          </cell>
          <cell r="BP14">
            <v>1082695.1599999999</v>
          </cell>
          <cell r="BQ14">
            <v>1332991.6399999999</v>
          </cell>
          <cell r="BR14">
            <v>1572492.44</v>
          </cell>
          <cell r="BS14">
            <v>1803102.6799999997</v>
          </cell>
          <cell r="BT14">
            <v>1913327.4799999995</v>
          </cell>
          <cell r="BU14">
            <v>2030900.5999999996</v>
          </cell>
          <cell r="BW14">
            <v>227797.92</v>
          </cell>
          <cell r="BX14">
            <v>205752.95999999999</v>
          </cell>
          <cell r="BY14">
            <v>230610.24</v>
          </cell>
          <cell r="BZ14">
            <v>228614.39999999999</v>
          </cell>
          <cell r="CA14">
            <v>247484.16</v>
          </cell>
          <cell r="CB14">
            <v>239500.79999999999</v>
          </cell>
          <cell r="CC14">
            <v>169555.68</v>
          </cell>
          <cell r="CD14">
            <v>250296.48</v>
          </cell>
          <cell r="CE14">
            <v>239500.79999999999</v>
          </cell>
          <cell r="CF14">
            <v>230610.24</v>
          </cell>
          <cell r="CG14">
            <v>110224.8</v>
          </cell>
          <cell r="CH14">
            <v>117573.12000000001</v>
          </cell>
          <cell r="CI14">
            <v>248484</v>
          </cell>
          <cell r="CJ14">
            <v>218137</v>
          </cell>
          <cell r="CK14">
            <v>0</v>
          </cell>
          <cell r="CL14">
            <v>0</v>
          </cell>
          <cell r="CM14">
            <v>0</v>
          </cell>
          <cell r="CN14">
            <v>0</v>
          </cell>
          <cell r="CO14">
            <v>0</v>
          </cell>
          <cell r="CP14">
            <v>0</v>
          </cell>
          <cell r="CQ14">
            <v>0</v>
          </cell>
          <cell r="CR14">
            <v>0</v>
          </cell>
          <cell r="CS14">
            <v>0</v>
          </cell>
          <cell r="CT14">
            <v>0</v>
          </cell>
          <cell r="CU14">
            <v>227797.92</v>
          </cell>
          <cell r="CV14">
            <v>433550.88</v>
          </cell>
          <cell r="CW14">
            <v>664161.12</v>
          </cell>
          <cell r="CX14">
            <v>892775.52</v>
          </cell>
          <cell r="CY14">
            <v>1140259.68</v>
          </cell>
          <cell r="CZ14">
            <v>1379760.48</v>
          </cell>
          <cell r="DA14">
            <v>1549316.16</v>
          </cell>
          <cell r="DB14">
            <v>1799612.64</v>
          </cell>
          <cell r="DC14">
            <v>2039113.44</v>
          </cell>
          <cell r="DD14">
            <v>2269723.6799999997</v>
          </cell>
          <cell r="DE14">
            <v>2379948.4799999995</v>
          </cell>
          <cell r="DF14">
            <v>2497521.5999999996</v>
          </cell>
          <cell r="DG14">
            <v>248484</v>
          </cell>
          <cell r="DH14">
            <v>466621</v>
          </cell>
          <cell r="DI14">
            <v>466621</v>
          </cell>
          <cell r="DJ14">
            <v>466621</v>
          </cell>
          <cell r="DK14">
            <v>466621</v>
          </cell>
          <cell r="DL14">
            <v>466621</v>
          </cell>
          <cell r="DM14">
            <v>466621</v>
          </cell>
          <cell r="DN14">
            <v>466621</v>
          </cell>
          <cell r="DO14">
            <v>466621</v>
          </cell>
          <cell r="DP14">
            <v>466621</v>
          </cell>
          <cell r="DQ14">
            <v>466621</v>
          </cell>
          <cell r="DR14">
            <v>466621</v>
          </cell>
        </row>
        <row r="15">
          <cell r="A15" t="str">
            <v>Coal Burned kg/kWhr (Gross)</v>
          </cell>
          <cell r="B15">
            <v>0.81</v>
          </cell>
          <cell r="C15">
            <v>0.81</v>
          </cell>
          <cell r="D15">
            <v>0.82</v>
          </cell>
          <cell r="E15">
            <v>0.84</v>
          </cell>
          <cell r="F15">
            <v>0.88</v>
          </cell>
          <cell r="G15">
            <v>0.88</v>
          </cell>
          <cell r="H15">
            <v>0.89</v>
          </cell>
          <cell r="I15">
            <v>0.89</v>
          </cell>
          <cell r="J15">
            <v>0.88</v>
          </cell>
          <cell r="K15">
            <v>0.82</v>
          </cell>
          <cell r="L15">
            <v>0.81</v>
          </cell>
          <cell r="M15">
            <v>0.81</v>
          </cell>
          <cell r="N15">
            <v>0.86413587803249503</v>
          </cell>
          <cell r="O15">
            <v>0.84526946386223789</v>
          </cell>
          <cell r="Z15">
            <v>-5.4135878032494977E-2</v>
          </cell>
          <cell r="AA15">
            <v>-3.5269463862237838E-2</v>
          </cell>
          <cell r="AB15">
            <v>0.82</v>
          </cell>
          <cell r="AC15">
            <v>0.84</v>
          </cell>
          <cell r="AD15">
            <v>0.88</v>
          </cell>
          <cell r="AE15">
            <v>0.88</v>
          </cell>
          <cell r="AF15">
            <v>0.89</v>
          </cell>
          <cell r="AG15">
            <v>0.89</v>
          </cell>
          <cell r="AH15">
            <v>0.88</v>
          </cell>
          <cell r="AI15">
            <v>0.82</v>
          </cell>
          <cell r="AJ15">
            <v>0.81</v>
          </cell>
          <cell r="AK15">
            <v>0.81</v>
          </cell>
          <cell r="AL15">
            <v>0.81</v>
          </cell>
          <cell r="AM15">
            <v>0.81</v>
          </cell>
          <cell r="AN15">
            <v>0.81344444444444441</v>
          </cell>
          <cell r="AO15">
            <v>0.82008333333333339</v>
          </cell>
          <cell r="AP15">
            <v>0.83238410596026491</v>
          </cell>
          <cell r="AQ15">
            <v>0.84027624309392268</v>
          </cell>
          <cell r="AR15">
            <v>0.84544554455445542</v>
          </cell>
          <cell r="AS15">
            <v>0.85137339055793981</v>
          </cell>
          <cell r="AT15">
            <v>0.8546387832699619</v>
          </cell>
          <cell r="AU15">
            <v>0.85098639455782299</v>
          </cell>
          <cell r="AV15">
            <v>0.84899676375404509</v>
          </cell>
          <cell r="AW15">
            <v>0.84707692307692295</v>
          </cell>
          <cell r="AX15">
            <v>0.86413587803249503</v>
          </cell>
          <cell r="AY15">
            <v>0.85521241889960042</v>
          </cell>
          <cell r="AZ15">
            <v>0.85521241889960042</v>
          </cell>
          <cell r="BA15">
            <v>0.85521241889960042</v>
          </cell>
          <cell r="BB15">
            <v>0.85521241889960042</v>
          </cell>
          <cell r="BC15">
            <v>0.85521241889960042</v>
          </cell>
          <cell r="BD15">
            <v>0.85521241889960042</v>
          </cell>
          <cell r="BE15">
            <v>0.85521241889960042</v>
          </cell>
          <cell r="BF15">
            <v>0.85521241889960042</v>
          </cell>
          <cell r="BG15">
            <v>0.85521241889960042</v>
          </cell>
          <cell r="BH15">
            <v>0.85521241889960042</v>
          </cell>
          <cell r="BI15">
            <v>0.85521241889960042</v>
          </cell>
          <cell r="BJ15">
            <v>-5.4135878032494977E-2</v>
          </cell>
          <cell r="BK15">
            <v>-4.5212418899600371E-2</v>
          </cell>
          <cell r="BL15">
            <v>-4.1767974455156009E-2</v>
          </cell>
          <cell r="BM15">
            <v>-3.5129085566267038E-2</v>
          </cell>
          <cell r="BN15">
            <v>-2.2828312939335516E-2</v>
          </cell>
          <cell r="BO15">
            <v>-1.4936175805677743E-2</v>
          </cell>
          <cell r="BP15">
            <v>-9.7668743451450046E-3</v>
          </cell>
          <cell r="BQ15">
            <v>-3.8390283416606108E-3</v>
          </cell>
          <cell r="BR15">
            <v>-5.7363562963852477E-4</v>
          </cell>
          <cell r="BS15">
            <v>-4.2260243417774346E-3</v>
          </cell>
          <cell r="BT15">
            <v>-6.2156551455553322E-3</v>
          </cell>
          <cell r="BU15">
            <v>-8.1354958226774743E-3</v>
          </cell>
          <cell r="BW15">
            <v>0.81</v>
          </cell>
          <cell r="BX15">
            <v>0.81</v>
          </cell>
          <cell r="BY15">
            <v>0.82</v>
          </cell>
          <cell r="BZ15">
            <v>0.84</v>
          </cell>
          <cell r="CA15">
            <v>0.88</v>
          </cell>
          <cell r="CB15">
            <v>0.88</v>
          </cell>
          <cell r="CC15">
            <v>0.89</v>
          </cell>
          <cell r="CD15">
            <v>0.89</v>
          </cell>
          <cell r="CE15">
            <v>0.88</v>
          </cell>
          <cell r="CF15">
            <v>0.82</v>
          </cell>
          <cell r="CG15">
            <v>0.81</v>
          </cell>
          <cell r="CH15">
            <v>0.81</v>
          </cell>
          <cell r="CI15">
            <v>0.86413587803249503</v>
          </cell>
          <cell r="CJ15">
            <v>0.84526946386223789</v>
          </cell>
          <cell r="CK15">
            <v>0</v>
          </cell>
          <cell r="CL15">
            <v>0</v>
          </cell>
          <cell r="CM15">
            <v>0</v>
          </cell>
          <cell r="CN15">
            <v>0</v>
          </cell>
          <cell r="CO15">
            <v>0</v>
          </cell>
          <cell r="CP15">
            <v>0</v>
          </cell>
          <cell r="CQ15">
            <v>0</v>
          </cell>
          <cell r="CR15">
            <v>0</v>
          </cell>
          <cell r="CS15">
            <v>0</v>
          </cell>
          <cell r="CT15">
            <v>0</v>
          </cell>
          <cell r="CU15">
            <v>0.81</v>
          </cell>
          <cell r="CV15">
            <v>0.81</v>
          </cell>
          <cell r="CW15">
            <v>0.81333333333333335</v>
          </cell>
          <cell r="CX15">
            <v>0.82</v>
          </cell>
          <cell r="CY15">
            <v>0.83200000000000007</v>
          </cell>
          <cell r="CZ15">
            <v>0.84</v>
          </cell>
          <cell r="DA15">
            <v>0.84714285714285709</v>
          </cell>
          <cell r="DB15">
            <v>0.85249999999999992</v>
          </cell>
          <cell r="DC15">
            <v>0.85555555555555551</v>
          </cell>
          <cell r="DD15">
            <v>0.85199999999999998</v>
          </cell>
          <cell r="DE15">
            <v>0.84818181818181815</v>
          </cell>
          <cell r="DF15">
            <v>0.84500000000000008</v>
          </cell>
          <cell r="DG15">
            <v>0.86413587803249503</v>
          </cell>
          <cell r="DH15">
            <v>0.85470267094736641</v>
          </cell>
          <cell r="DI15">
            <v>0.5698017806315776</v>
          </cell>
          <cell r="DJ15">
            <v>0.4273513354736832</v>
          </cell>
          <cell r="DK15">
            <v>0.34188106837894655</v>
          </cell>
          <cell r="DL15">
            <v>0.2849008903157888</v>
          </cell>
          <cell r="DM15">
            <v>0.24420076312781896</v>
          </cell>
          <cell r="DN15">
            <v>0.2136756677368416</v>
          </cell>
          <cell r="DO15">
            <v>0.18993392687719254</v>
          </cell>
          <cell r="DP15">
            <v>0.17094053418947328</v>
          </cell>
          <cell r="DQ15">
            <v>0.1554004856267939</v>
          </cell>
          <cell r="DR15">
            <v>0.1424504451578944</v>
          </cell>
        </row>
        <row r="16">
          <cell r="A16" t="str">
            <v>Coal Price/MT</v>
          </cell>
          <cell r="B16">
            <v>885.91</v>
          </cell>
          <cell r="C16">
            <v>885.91</v>
          </cell>
          <cell r="D16">
            <v>885.91</v>
          </cell>
          <cell r="E16">
            <v>930.2</v>
          </cell>
          <cell r="F16">
            <v>930.2</v>
          </cell>
          <cell r="G16">
            <v>930.2</v>
          </cell>
          <cell r="H16">
            <v>930.2</v>
          </cell>
          <cell r="I16">
            <v>930.2</v>
          </cell>
          <cell r="J16">
            <v>930.2</v>
          </cell>
          <cell r="K16">
            <v>930.2</v>
          </cell>
          <cell r="L16">
            <v>930.2</v>
          </cell>
          <cell r="M16">
            <v>930.2</v>
          </cell>
          <cell r="N16">
            <v>878.47</v>
          </cell>
          <cell r="O16">
            <v>878.47</v>
          </cell>
          <cell r="Z16">
            <v>7.4399999999999409</v>
          </cell>
          <cell r="AA16">
            <v>7.4399999999999409</v>
          </cell>
          <cell r="AB16">
            <v>885.91</v>
          </cell>
          <cell r="AC16">
            <v>930.2</v>
          </cell>
          <cell r="AD16">
            <v>930.2</v>
          </cell>
          <cell r="AE16">
            <v>930.2</v>
          </cell>
          <cell r="AF16">
            <v>930.2</v>
          </cell>
          <cell r="AG16">
            <v>930.2</v>
          </cell>
          <cell r="AH16">
            <v>930.2</v>
          </cell>
          <cell r="AI16">
            <v>930.2</v>
          </cell>
          <cell r="AJ16">
            <v>930.2</v>
          </cell>
          <cell r="AK16">
            <v>930.2</v>
          </cell>
          <cell r="AL16">
            <v>885.91</v>
          </cell>
          <cell r="AM16">
            <v>885.91</v>
          </cell>
          <cell r="AN16">
            <v>885.91</v>
          </cell>
          <cell r="AO16">
            <v>896.98250000000007</v>
          </cell>
          <cell r="AP16">
            <v>903.62599999999998</v>
          </cell>
          <cell r="AQ16">
            <v>908.05499999999995</v>
          </cell>
          <cell r="AR16">
            <v>911.21857142857141</v>
          </cell>
          <cell r="AS16">
            <v>913.59124999999995</v>
          </cell>
          <cell r="AT16">
            <v>915.43666666666672</v>
          </cell>
          <cell r="AU16">
            <v>916.91300000000012</v>
          </cell>
          <cell r="AV16">
            <v>918.12090909090921</v>
          </cell>
          <cell r="AW16">
            <v>919.12750000000017</v>
          </cell>
          <cell r="AX16">
            <v>878.47</v>
          </cell>
          <cell r="AY16">
            <v>878.47</v>
          </cell>
          <cell r="AZ16">
            <v>585.64666666666665</v>
          </cell>
          <cell r="BA16">
            <v>439.23500000000001</v>
          </cell>
          <cell r="BB16">
            <v>351.38800000000003</v>
          </cell>
          <cell r="BC16">
            <v>292.82333333333332</v>
          </cell>
          <cell r="BD16">
            <v>250.99142857142857</v>
          </cell>
          <cell r="BE16">
            <v>219.61750000000001</v>
          </cell>
          <cell r="BF16">
            <v>195.21555555555557</v>
          </cell>
          <cell r="BG16">
            <v>175.69400000000002</v>
          </cell>
          <cell r="BH16">
            <v>159.72181818181818</v>
          </cell>
          <cell r="BI16">
            <v>146.41166666666666</v>
          </cell>
          <cell r="BJ16">
            <v>7.4399999999999409</v>
          </cell>
          <cell r="BK16">
            <v>7.4399999999999409</v>
          </cell>
          <cell r="BL16">
            <v>300.26333333333332</v>
          </cell>
          <cell r="BM16">
            <v>457.74750000000006</v>
          </cell>
          <cell r="BN16">
            <v>552.23799999999994</v>
          </cell>
          <cell r="BO16">
            <v>615.23166666666657</v>
          </cell>
          <cell r="BP16">
            <v>660.22714285714278</v>
          </cell>
          <cell r="BQ16">
            <v>693.97374999999988</v>
          </cell>
          <cell r="BR16">
            <v>720.22111111111121</v>
          </cell>
          <cell r="BS16">
            <v>741.21900000000005</v>
          </cell>
          <cell r="BT16">
            <v>758.399090909091</v>
          </cell>
          <cell r="BU16">
            <v>772.71583333333353</v>
          </cell>
          <cell r="BW16">
            <v>885.91</v>
          </cell>
          <cell r="BX16">
            <v>885.91</v>
          </cell>
          <cell r="BY16">
            <v>885.91</v>
          </cell>
          <cell r="BZ16">
            <v>930.2</v>
          </cell>
          <cell r="CA16">
            <v>930.2</v>
          </cell>
          <cell r="CB16">
            <v>930.2</v>
          </cell>
          <cell r="CC16">
            <v>930.2</v>
          </cell>
          <cell r="CD16">
            <v>930.2</v>
          </cell>
          <cell r="CE16">
            <v>930.2</v>
          </cell>
          <cell r="CF16">
            <v>930.2</v>
          </cell>
          <cell r="CG16">
            <v>930.2</v>
          </cell>
          <cell r="CH16">
            <v>930.2</v>
          </cell>
          <cell r="CI16">
            <v>878.47</v>
          </cell>
          <cell r="CJ16">
            <v>878.47</v>
          </cell>
          <cell r="CK16">
            <v>0</v>
          </cell>
          <cell r="CL16">
            <v>0</v>
          </cell>
          <cell r="CM16">
            <v>0</v>
          </cell>
          <cell r="CN16">
            <v>0</v>
          </cell>
          <cell r="CO16">
            <v>0</v>
          </cell>
          <cell r="CP16">
            <v>0</v>
          </cell>
          <cell r="CQ16">
            <v>0</v>
          </cell>
          <cell r="CR16">
            <v>0</v>
          </cell>
          <cell r="CS16">
            <v>0</v>
          </cell>
          <cell r="CT16">
            <v>0</v>
          </cell>
          <cell r="CU16">
            <v>885.91</v>
          </cell>
          <cell r="CV16">
            <v>1771.82</v>
          </cell>
          <cell r="CW16">
            <v>2657.73</v>
          </cell>
          <cell r="CX16">
            <v>3587.9300000000003</v>
          </cell>
          <cell r="CY16">
            <v>4518.13</v>
          </cell>
          <cell r="CZ16">
            <v>5448.33</v>
          </cell>
          <cell r="DA16">
            <v>6378.53</v>
          </cell>
          <cell r="DB16">
            <v>7308.73</v>
          </cell>
          <cell r="DC16">
            <v>8238.93</v>
          </cell>
          <cell r="DD16">
            <v>9169.130000000001</v>
          </cell>
          <cell r="DE16">
            <v>10099.330000000002</v>
          </cell>
          <cell r="DF16">
            <v>11029.530000000002</v>
          </cell>
          <cell r="DG16">
            <v>878.47</v>
          </cell>
          <cell r="DH16">
            <v>1756.94</v>
          </cell>
          <cell r="DI16">
            <v>1756.94</v>
          </cell>
          <cell r="DJ16">
            <v>1756.94</v>
          </cell>
          <cell r="DK16">
            <v>1756.94</v>
          </cell>
          <cell r="DL16">
            <v>1756.94</v>
          </cell>
          <cell r="DM16">
            <v>1756.94</v>
          </cell>
          <cell r="DN16">
            <v>1756.94</v>
          </cell>
          <cell r="DO16">
            <v>1756.94</v>
          </cell>
          <cell r="DP16">
            <v>1756.94</v>
          </cell>
          <cell r="DQ16">
            <v>1756.94</v>
          </cell>
          <cell r="DR16">
            <v>1756.94</v>
          </cell>
        </row>
        <row r="17">
          <cell r="A17" t="str">
            <v>Total Oil Burned L</v>
          </cell>
          <cell r="B17">
            <v>140000</v>
          </cell>
          <cell r="C17">
            <v>140000</v>
          </cell>
          <cell r="D17">
            <v>140000</v>
          </cell>
          <cell r="E17">
            <v>140000</v>
          </cell>
          <cell r="F17">
            <v>140000</v>
          </cell>
          <cell r="G17">
            <v>140000</v>
          </cell>
          <cell r="H17">
            <v>370000</v>
          </cell>
          <cell r="I17">
            <v>140000</v>
          </cell>
          <cell r="J17">
            <v>140000</v>
          </cell>
          <cell r="K17">
            <v>140000</v>
          </cell>
          <cell r="L17">
            <v>285000</v>
          </cell>
          <cell r="M17">
            <v>300000</v>
          </cell>
          <cell r="N17">
            <v>102500</v>
          </cell>
          <cell r="O17">
            <v>60312</v>
          </cell>
          <cell r="Z17">
            <v>37500</v>
          </cell>
          <cell r="AA17">
            <v>79688</v>
          </cell>
          <cell r="AB17">
            <v>140000</v>
          </cell>
          <cell r="AC17">
            <v>140000</v>
          </cell>
          <cell r="AD17">
            <v>140000</v>
          </cell>
          <cell r="AE17">
            <v>140000</v>
          </cell>
          <cell r="AF17">
            <v>370000</v>
          </cell>
          <cell r="AG17">
            <v>140000</v>
          </cell>
          <cell r="AH17">
            <v>140000</v>
          </cell>
          <cell r="AI17">
            <v>140000</v>
          </cell>
          <cell r="AJ17">
            <v>285000</v>
          </cell>
          <cell r="AK17">
            <v>300000</v>
          </cell>
          <cell r="AL17">
            <v>140000</v>
          </cell>
          <cell r="AM17">
            <v>280000</v>
          </cell>
          <cell r="AN17">
            <v>420000</v>
          </cell>
          <cell r="AO17">
            <v>560000</v>
          </cell>
          <cell r="AP17">
            <v>700000</v>
          </cell>
          <cell r="AQ17">
            <v>840000</v>
          </cell>
          <cell r="AR17">
            <v>1210000</v>
          </cell>
          <cell r="AS17">
            <v>1350000</v>
          </cell>
          <cell r="AT17">
            <v>1490000</v>
          </cell>
          <cell r="AU17">
            <v>1630000</v>
          </cell>
          <cell r="AV17">
            <v>1915000</v>
          </cell>
          <cell r="AW17">
            <v>2215000</v>
          </cell>
          <cell r="AX17">
            <v>102500</v>
          </cell>
          <cell r="AY17">
            <v>162812</v>
          </cell>
          <cell r="AZ17">
            <v>162812</v>
          </cell>
          <cell r="BA17">
            <v>162812</v>
          </cell>
          <cell r="BB17">
            <v>162812</v>
          </cell>
          <cell r="BC17">
            <v>162812</v>
          </cell>
          <cell r="BD17">
            <v>162812</v>
          </cell>
          <cell r="BE17">
            <v>162812</v>
          </cell>
          <cell r="BF17">
            <v>162812</v>
          </cell>
          <cell r="BG17">
            <v>162812</v>
          </cell>
          <cell r="BH17">
            <v>162812</v>
          </cell>
          <cell r="BI17">
            <v>162812</v>
          </cell>
          <cell r="BJ17">
            <v>37500</v>
          </cell>
          <cell r="BK17">
            <v>117188</v>
          </cell>
          <cell r="BL17">
            <v>257188</v>
          </cell>
          <cell r="BM17">
            <v>397188</v>
          </cell>
          <cell r="BN17">
            <v>537188</v>
          </cell>
          <cell r="BO17">
            <v>677188</v>
          </cell>
          <cell r="BP17">
            <v>1047188</v>
          </cell>
          <cell r="BQ17">
            <v>1187188</v>
          </cell>
          <cell r="BR17">
            <v>1327188</v>
          </cell>
          <cell r="BS17">
            <v>1467188</v>
          </cell>
          <cell r="BT17">
            <v>1752188</v>
          </cell>
          <cell r="BU17">
            <v>2052188</v>
          </cell>
          <cell r="BW17">
            <v>140000</v>
          </cell>
          <cell r="BX17">
            <v>140000</v>
          </cell>
          <cell r="BY17">
            <v>140000</v>
          </cell>
          <cell r="BZ17">
            <v>140000</v>
          </cell>
          <cell r="CA17">
            <v>140000</v>
          </cell>
          <cell r="CB17">
            <v>140000</v>
          </cell>
          <cell r="CC17">
            <v>370000</v>
          </cell>
          <cell r="CD17">
            <v>140000</v>
          </cell>
          <cell r="CE17">
            <v>140000</v>
          </cell>
          <cell r="CF17">
            <v>140000</v>
          </cell>
          <cell r="CG17">
            <v>285000</v>
          </cell>
          <cell r="CH17">
            <v>300000</v>
          </cell>
          <cell r="CI17">
            <v>102500</v>
          </cell>
          <cell r="CJ17">
            <v>60312</v>
          </cell>
          <cell r="CK17">
            <v>0</v>
          </cell>
          <cell r="CL17">
            <v>0</v>
          </cell>
          <cell r="CM17">
            <v>0</v>
          </cell>
          <cell r="CN17">
            <v>0</v>
          </cell>
          <cell r="CO17">
            <v>0</v>
          </cell>
          <cell r="CP17">
            <v>0</v>
          </cell>
          <cell r="CQ17">
            <v>0</v>
          </cell>
          <cell r="CR17">
            <v>0</v>
          </cell>
          <cell r="CS17">
            <v>0</v>
          </cell>
          <cell r="CT17">
            <v>0</v>
          </cell>
          <cell r="CU17">
            <v>140000</v>
          </cell>
          <cell r="CV17">
            <v>280000</v>
          </cell>
          <cell r="CW17">
            <v>420000</v>
          </cell>
          <cell r="CX17">
            <v>560000</v>
          </cell>
          <cell r="CY17">
            <v>700000</v>
          </cell>
          <cell r="CZ17">
            <v>840000</v>
          </cell>
          <cell r="DA17">
            <v>1210000</v>
          </cell>
          <cell r="DB17">
            <v>1350000</v>
          </cell>
          <cell r="DC17">
            <v>1490000</v>
          </cell>
          <cell r="DD17">
            <v>1630000</v>
          </cell>
          <cell r="DE17">
            <v>1915000</v>
          </cell>
          <cell r="DF17">
            <v>2215000</v>
          </cell>
          <cell r="DG17">
            <v>102500</v>
          </cell>
          <cell r="DH17">
            <v>162812</v>
          </cell>
          <cell r="DI17">
            <v>162812</v>
          </cell>
          <cell r="DJ17">
            <v>162812</v>
          </cell>
          <cell r="DK17">
            <v>162812</v>
          </cell>
          <cell r="DL17">
            <v>162812</v>
          </cell>
          <cell r="DM17">
            <v>162812</v>
          </cell>
          <cell r="DN17">
            <v>162812</v>
          </cell>
          <cell r="DO17">
            <v>162812</v>
          </cell>
          <cell r="DP17">
            <v>162812</v>
          </cell>
          <cell r="DQ17">
            <v>162812</v>
          </cell>
          <cell r="DR17">
            <v>162812</v>
          </cell>
        </row>
        <row r="18">
          <cell r="A18" t="str">
            <v>Oil Burned ml/kWhr (Gross)</v>
          </cell>
          <cell r="B18">
            <v>0.49780963759458385</v>
          </cell>
          <cell r="C18">
            <v>0.55114638447971787</v>
          </cell>
          <cell r="D18">
            <v>0.49780963759458385</v>
          </cell>
          <cell r="E18">
            <v>0.51440329218106995</v>
          </cell>
          <cell r="F18">
            <v>0.49780963759458385</v>
          </cell>
          <cell r="G18">
            <v>0.51440329218106995</v>
          </cell>
          <cell r="H18">
            <v>1.9421348786428152</v>
          </cell>
          <cell r="I18">
            <v>0.49780963759458385</v>
          </cell>
          <cell r="J18">
            <v>0.51440329218106995</v>
          </cell>
          <cell r="K18">
            <v>0.49780963759458385</v>
          </cell>
          <cell r="L18">
            <v>2.0943562610229276</v>
          </cell>
          <cell r="M18">
            <v>2.0667989417989419</v>
          </cell>
          <cell r="N18">
            <v>0.35645726685955931</v>
          </cell>
          <cell r="O18">
            <v>0.2337058449710929</v>
          </cell>
          <cell r="Z18">
            <v>0.14135237073502455</v>
          </cell>
          <cell r="AA18">
            <v>0.31744053950862494</v>
          </cell>
          <cell r="AB18">
            <v>0.49780963759458385</v>
          </cell>
          <cell r="AC18">
            <v>0.51440329218106995</v>
          </cell>
          <cell r="AD18">
            <v>0.49780963759458385</v>
          </cell>
          <cell r="AE18">
            <v>0.51440329218106995</v>
          </cell>
          <cell r="AF18">
            <v>1.9421348786428152</v>
          </cell>
          <cell r="AG18">
            <v>0.49780963759458385</v>
          </cell>
          <cell r="AH18">
            <v>0.51440329218106995</v>
          </cell>
          <cell r="AI18">
            <v>0.49780963759458385</v>
          </cell>
          <cell r="AJ18">
            <v>2.0943562610229276</v>
          </cell>
          <cell r="AK18">
            <v>2.0667989417989419</v>
          </cell>
          <cell r="AL18">
            <v>0.49780963759458385</v>
          </cell>
          <cell r="AM18">
            <v>0.5231219920485457</v>
          </cell>
          <cell r="AN18">
            <v>1.5467656596688855</v>
          </cell>
          <cell r="AO18">
            <v>0.51440329218106995</v>
          </cell>
          <cell r="AP18">
            <v>0.51099664786199006</v>
          </cell>
          <cell r="AQ18">
            <v>0.51156128504194798</v>
          </cell>
          <cell r="AR18">
            <v>0.66028428239649362</v>
          </cell>
          <cell r="AS18">
            <v>0.63866748416104635</v>
          </cell>
          <cell r="AT18">
            <v>0.62449286150173344</v>
          </cell>
          <cell r="AU18">
            <v>0.61113510659995918</v>
          </cell>
          <cell r="AV18">
            <v>0.68313613351369551</v>
          </cell>
          <cell r="AW18">
            <v>0.75125491792158461</v>
          </cell>
          <cell r="AX18">
            <v>0.35645726685955931</v>
          </cell>
          <cell r="AY18">
            <v>0.29839815256039004</v>
          </cell>
          <cell r="AZ18">
            <v>0.29839815256039004</v>
          </cell>
          <cell r="BA18">
            <v>0.29839815256039004</v>
          </cell>
          <cell r="BB18">
            <v>0.29839815256039004</v>
          </cell>
          <cell r="BC18">
            <v>0.29839815256039004</v>
          </cell>
          <cell r="BD18">
            <v>0.29839815256039004</v>
          </cell>
          <cell r="BE18">
            <v>0.29839815256039004</v>
          </cell>
          <cell r="BF18">
            <v>0.29839815256039004</v>
          </cell>
          <cell r="BG18">
            <v>0.29839815256039004</v>
          </cell>
          <cell r="BH18">
            <v>0.29839815256039004</v>
          </cell>
          <cell r="BI18">
            <v>0.29839815256039004</v>
          </cell>
          <cell r="BJ18">
            <v>0.14135237073502455</v>
          </cell>
          <cell r="BK18">
            <v>0.22472383948815566</v>
          </cell>
          <cell r="BL18">
            <v>1.2483675071084954</v>
          </cell>
          <cell r="BM18">
            <v>0.21600513962067991</v>
          </cell>
          <cell r="BN18">
            <v>0.21259849530160002</v>
          </cell>
          <cell r="BO18">
            <v>0.21316313248155794</v>
          </cell>
          <cell r="BP18">
            <v>0.36188612983610358</v>
          </cell>
          <cell r="BQ18">
            <v>0.34026933160065631</v>
          </cell>
          <cell r="BR18">
            <v>0.3260947089413434</v>
          </cell>
          <cell r="BS18">
            <v>0.31273695403956914</v>
          </cell>
          <cell r="BT18">
            <v>0.38473798095330547</v>
          </cell>
          <cell r="BU18">
            <v>0.45285676536119457</v>
          </cell>
          <cell r="BW18">
            <v>0.49780963759458385</v>
          </cell>
          <cell r="BX18">
            <v>0.55114638447971787</v>
          </cell>
          <cell r="BY18">
            <v>0.49780963759458385</v>
          </cell>
          <cell r="BZ18">
            <v>0.51440329218106995</v>
          </cell>
          <cell r="CA18">
            <v>0.49780963759458385</v>
          </cell>
          <cell r="CB18">
            <v>0.51440329218106995</v>
          </cell>
          <cell r="CC18">
            <v>1.9421348786428152</v>
          </cell>
          <cell r="CD18">
            <v>0.49780963759458385</v>
          </cell>
          <cell r="CE18">
            <v>0.51440329218106995</v>
          </cell>
          <cell r="CF18">
            <v>0.49780963759458385</v>
          </cell>
          <cell r="CG18">
            <v>2.0943562610229276</v>
          </cell>
          <cell r="CH18">
            <v>2.0667989417989419</v>
          </cell>
          <cell r="CI18">
            <v>0.35645726685955931</v>
          </cell>
          <cell r="CJ18">
            <v>0.2337058449710929</v>
          </cell>
          <cell r="CK18">
            <v>0</v>
          </cell>
          <cell r="CL18">
            <v>0</v>
          </cell>
          <cell r="CM18">
            <v>0</v>
          </cell>
          <cell r="CN18">
            <v>0</v>
          </cell>
          <cell r="CO18">
            <v>0</v>
          </cell>
          <cell r="CP18">
            <v>0</v>
          </cell>
          <cell r="CQ18">
            <v>0</v>
          </cell>
          <cell r="CR18">
            <v>0</v>
          </cell>
          <cell r="CS18">
            <v>0</v>
          </cell>
          <cell r="CT18">
            <v>0</v>
          </cell>
          <cell r="CU18">
            <v>0.49780963759458385</v>
          </cell>
          <cell r="CV18">
            <v>0.52447801103715086</v>
          </cell>
          <cell r="CW18">
            <v>0.51558855322296182</v>
          </cell>
          <cell r="CX18">
            <v>0.51529223796248891</v>
          </cell>
          <cell r="CY18">
            <v>0.51179571788890788</v>
          </cell>
          <cell r="CZ18">
            <v>0.51223031360426818</v>
          </cell>
          <cell r="DA18">
            <v>0.7165023943240606</v>
          </cell>
          <cell r="DB18">
            <v>0.68916579973287595</v>
          </cell>
          <cell r="DC18">
            <v>0.66974774333823084</v>
          </cell>
          <cell r="DD18">
            <v>0.65255393276386608</v>
          </cell>
          <cell r="DE18">
            <v>0.78362687169650802</v>
          </cell>
          <cell r="DF18">
            <v>0.89055787753837745</v>
          </cell>
          <cell r="DG18">
            <v>0.35645726685955931</v>
          </cell>
          <cell r="DH18">
            <v>0.29508155591532609</v>
          </cell>
          <cell r="DI18">
            <v>0.19672103727688406</v>
          </cell>
          <cell r="DJ18">
            <v>0.14754077795766304</v>
          </cell>
          <cell r="DK18">
            <v>0.11803262236613044</v>
          </cell>
          <cell r="DL18">
            <v>9.8360518638442029E-2</v>
          </cell>
          <cell r="DM18">
            <v>8.430901597580745E-2</v>
          </cell>
          <cell r="DN18">
            <v>7.3770388978831522E-2</v>
          </cell>
          <cell r="DO18">
            <v>6.5573679092294682E-2</v>
          </cell>
          <cell r="DP18">
            <v>5.9016311183065218E-2</v>
          </cell>
          <cell r="DQ18">
            <v>5.3651191984604746E-2</v>
          </cell>
          <cell r="DR18">
            <v>4.9180259319221015E-2</v>
          </cell>
        </row>
        <row r="19">
          <cell r="A19" t="str">
            <v>Oil Price/L (LDO)</v>
          </cell>
          <cell r="B19">
            <v>60.553339999999999</v>
          </cell>
          <cell r="C19">
            <v>60.553339999999999</v>
          </cell>
          <cell r="D19">
            <v>60.553339999999999</v>
          </cell>
          <cell r="E19">
            <v>63.581007</v>
          </cell>
          <cell r="F19">
            <v>63.581007</v>
          </cell>
          <cell r="G19">
            <v>63.581007</v>
          </cell>
          <cell r="H19">
            <v>63.581007</v>
          </cell>
          <cell r="I19">
            <v>63.581007</v>
          </cell>
          <cell r="J19">
            <v>63.581007</v>
          </cell>
          <cell r="K19">
            <v>63.581007</v>
          </cell>
          <cell r="L19">
            <v>63.581007</v>
          </cell>
          <cell r="M19">
            <v>63.581007</v>
          </cell>
          <cell r="N19">
            <v>62.65</v>
          </cell>
          <cell r="O19">
            <v>62.65</v>
          </cell>
          <cell r="Z19">
            <v>-2.09666</v>
          </cell>
          <cell r="AA19">
            <v>-2.09666</v>
          </cell>
          <cell r="AB19">
            <v>60.553339999999999</v>
          </cell>
          <cell r="AC19">
            <v>63.581007</v>
          </cell>
          <cell r="AD19">
            <v>63.581007</v>
          </cell>
          <cell r="AE19">
            <v>63.581007</v>
          </cell>
          <cell r="AF19">
            <v>63.581007</v>
          </cell>
          <cell r="AG19">
            <v>63.581007</v>
          </cell>
          <cell r="AH19">
            <v>63.581007</v>
          </cell>
          <cell r="AI19">
            <v>63.581007</v>
          </cell>
          <cell r="AJ19">
            <v>63.581007</v>
          </cell>
          <cell r="AK19">
            <v>63.581007</v>
          </cell>
          <cell r="AL19">
            <v>60.553339999999999</v>
          </cell>
          <cell r="AM19">
            <v>60.553339999999999</v>
          </cell>
          <cell r="AN19">
            <v>60.553339999999999</v>
          </cell>
          <cell r="AO19">
            <v>61.310256750000001</v>
          </cell>
          <cell r="AP19">
            <v>61.764406800000003</v>
          </cell>
          <cell r="AQ19">
            <v>62.067173500000003</v>
          </cell>
          <cell r="AR19">
            <v>62.28343542857143</v>
          </cell>
          <cell r="AS19">
            <v>62.445631875000004</v>
          </cell>
          <cell r="AT19">
            <v>62.571784666666673</v>
          </cell>
          <cell r="AU19">
            <v>62.672706900000001</v>
          </cell>
          <cell r="AV19">
            <v>62.755279636363639</v>
          </cell>
          <cell r="AW19">
            <v>62.824090250000005</v>
          </cell>
          <cell r="AX19">
            <v>62.65</v>
          </cell>
          <cell r="AY19">
            <v>62.65</v>
          </cell>
          <cell r="AZ19">
            <v>41.766666666666666</v>
          </cell>
          <cell r="BA19">
            <v>31.324999999999999</v>
          </cell>
          <cell r="BB19">
            <v>25.06</v>
          </cell>
          <cell r="BC19">
            <v>20.883333333333333</v>
          </cell>
          <cell r="BD19">
            <v>17.899999999999999</v>
          </cell>
          <cell r="BE19">
            <v>15.6625</v>
          </cell>
          <cell r="BF19">
            <v>13.922222222222222</v>
          </cell>
          <cell r="BG19">
            <v>12.53</v>
          </cell>
          <cell r="BH19">
            <v>11.390909090909091</v>
          </cell>
          <cell r="BI19">
            <v>10.441666666666666</v>
          </cell>
          <cell r="BJ19">
            <v>-2.09666</v>
          </cell>
          <cell r="BK19">
            <v>-2.09666</v>
          </cell>
          <cell r="BL19">
            <v>18.786673333333333</v>
          </cell>
          <cell r="BM19">
            <v>29.985256750000001</v>
          </cell>
          <cell r="BN19">
            <v>36.704406800000001</v>
          </cell>
          <cell r="BO19">
            <v>41.18384016666667</v>
          </cell>
          <cell r="BP19">
            <v>44.383435428571431</v>
          </cell>
          <cell r="BQ19">
            <v>46.783131875000002</v>
          </cell>
          <cell r="BR19">
            <v>48.649562444444449</v>
          </cell>
          <cell r="BS19">
            <v>50.1427069</v>
          </cell>
          <cell r="BT19">
            <v>51.364370545454548</v>
          </cell>
          <cell r="BU19">
            <v>52.382423583333335</v>
          </cell>
          <cell r="BW19">
            <v>60.553339999999999</v>
          </cell>
          <cell r="BX19">
            <v>60.553339999999999</v>
          </cell>
          <cell r="BY19">
            <v>60.553339999999999</v>
          </cell>
          <cell r="BZ19">
            <v>63.581007</v>
          </cell>
          <cell r="CA19">
            <v>63.581007</v>
          </cell>
          <cell r="CB19">
            <v>63.581007</v>
          </cell>
          <cell r="CC19">
            <v>63.581007</v>
          </cell>
          <cell r="CD19">
            <v>63.581007</v>
          </cell>
          <cell r="CE19">
            <v>63.581007</v>
          </cell>
          <cell r="CF19">
            <v>63.581007</v>
          </cell>
          <cell r="CG19">
            <v>63.581007</v>
          </cell>
          <cell r="CH19">
            <v>63.581007</v>
          </cell>
          <cell r="CI19">
            <v>62.65</v>
          </cell>
          <cell r="CJ19">
            <v>62.65</v>
          </cell>
          <cell r="CK19">
            <v>0</v>
          </cell>
          <cell r="CL19">
            <v>0</v>
          </cell>
          <cell r="CM19">
            <v>0</v>
          </cell>
          <cell r="CN19">
            <v>0</v>
          </cell>
          <cell r="CO19">
            <v>0</v>
          </cell>
          <cell r="CP19">
            <v>0</v>
          </cell>
          <cell r="CQ19">
            <v>0</v>
          </cell>
          <cell r="CR19">
            <v>0</v>
          </cell>
          <cell r="CS19">
            <v>0</v>
          </cell>
          <cell r="CT19">
            <v>0</v>
          </cell>
          <cell r="CU19">
            <v>60.553339999999999</v>
          </cell>
          <cell r="CV19">
            <v>60.553339999999999</v>
          </cell>
          <cell r="CW19">
            <v>60.553339999999999</v>
          </cell>
          <cell r="CX19">
            <v>61.310256750000001</v>
          </cell>
          <cell r="CY19">
            <v>61.764406800000003</v>
          </cell>
          <cell r="CZ19">
            <v>62.067173500000003</v>
          </cell>
          <cell r="DA19">
            <v>62.28343542857143</v>
          </cell>
          <cell r="DB19">
            <v>62.445631875000004</v>
          </cell>
          <cell r="DC19">
            <v>62.571784666666673</v>
          </cell>
          <cell r="DD19">
            <v>62.672706900000001</v>
          </cell>
          <cell r="DE19">
            <v>62.755279636363639</v>
          </cell>
          <cell r="DF19">
            <v>62.824090250000005</v>
          </cell>
          <cell r="DG19">
            <v>62.65</v>
          </cell>
          <cell r="DH19">
            <v>62.65</v>
          </cell>
          <cell r="DI19">
            <v>41.766666666666666</v>
          </cell>
          <cell r="DJ19">
            <v>31.324999999999999</v>
          </cell>
          <cell r="DK19">
            <v>25.06</v>
          </cell>
          <cell r="DL19">
            <v>20.883333333333333</v>
          </cell>
          <cell r="DM19">
            <v>17.899999999999999</v>
          </cell>
          <cell r="DN19">
            <v>15.6625</v>
          </cell>
          <cell r="DO19">
            <v>13.922222222222222</v>
          </cell>
          <cell r="DP19">
            <v>12.53</v>
          </cell>
          <cell r="DQ19">
            <v>11.390909090909091</v>
          </cell>
          <cell r="DR19">
            <v>10.441666666666666</v>
          </cell>
        </row>
        <row r="21">
          <cell r="A21" t="str">
            <v>Fixed Revenue</v>
          </cell>
          <cell r="B21">
            <v>1444.3592911068426</v>
          </cell>
          <cell r="C21">
            <v>1444.3592911068426</v>
          </cell>
          <cell r="D21">
            <v>1444.3592911068426</v>
          </cell>
          <cell r="E21">
            <v>1508.1496683118601</v>
          </cell>
          <cell r="F21">
            <v>1508.1496683118601</v>
          </cell>
          <cell r="G21">
            <v>1508.1496683118601</v>
          </cell>
          <cell r="H21">
            <v>1508.1496683118601</v>
          </cell>
          <cell r="I21">
            <v>1508.1496683118601</v>
          </cell>
          <cell r="J21">
            <v>1508.1496683118601</v>
          </cell>
          <cell r="K21">
            <v>1508.1496683118601</v>
          </cell>
          <cell r="L21">
            <v>1508.1496683118601</v>
          </cell>
          <cell r="M21">
            <v>1508.1496683118601</v>
          </cell>
          <cell r="N21">
            <v>1477.05663</v>
          </cell>
          <cell r="O21">
            <v>1477.05663</v>
          </cell>
          <cell r="Z21">
            <v>32.697338893157394</v>
          </cell>
          <cell r="AA21">
            <v>32.697338893157394</v>
          </cell>
          <cell r="AB21">
            <v>-1444.3592911068426</v>
          </cell>
          <cell r="AC21">
            <v>-1508.1496683118601</v>
          </cell>
          <cell r="AD21">
            <v>-1508.1496683118601</v>
          </cell>
          <cell r="AE21">
            <v>-1508.1496683118601</v>
          </cell>
          <cell r="AF21">
            <v>-1508.1496683118601</v>
          </cell>
          <cell r="AG21">
            <v>-1508.1496683118601</v>
          </cell>
          <cell r="AH21">
            <v>-1508.1496683118601</v>
          </cell>
          <cell r="AI21">
            <v>-1508.1496683118601</v>
          </cell>
          <cell r="AJ21">
            <v>-1508.1496683118601</v>
          </cell>
          <cell r="AK21">
            <v>-1508.1496683118601</v>
          </cell>
          <cell r="AL21">
            <v>1444.3592911068426</v>
          </cell>
          <cell r="AM21">
            <v>2888.7185822136853</v>
          </cell>
          <cell r="AN21">
            <v>4333.0778733205279</v>
          </cell>
          <cell r="AO21">
            <v>5841.2275416323882</v>
          </cell>
          <cell r="AP21">
            <v>7349.3772099442485</v>
          </cell>
          <cell r="AQ21">
            <v>8857.5268782561088</v>
          </cell>
          <cell r="AR21">
            <v>10365.676546567969</v>
          </cell>
          <cell r="AS21">
            <v>11873.826214879829</v>
          </cell>
          <cell r="AT21">
            <v>13381.97588319169</v>
          </cell>
          <cell r="AU21">
            <v>14890.12555150355</v>
          </cell>
          <cell r="AV21">
            <v>16398.275219815408</v>
          </cell>
          <cell r="AW21">
            <v>17906.424888127269</v>
          </cell>
          <cell r="AX21">
            <v>1477.05663</v>
          </cell>
          <cell r="AY21">
            <v>2954.1132600000001</v>
          </cell>
          <cell r="AZ21">
            <v>2954.1132600000001</v>
          </cell>
          <cell r="BA21">
            <v>2954.1132600000001</v>
          </cell>
          <cell r="BB21">
            <v>2954.1132600000001</v>
          </cell>
          <cell r="BC21">
            <v>2954.1132600000001</v>
          </cell>
          <cell r="BD21">
            <v>2954.1132600000001</v>
          </cell>
          <cell r="BE21">
            <v>2954.1132600000001</v>
          </cell>
          <cell r="BF21">
            <v>2954.1132600000001</v>
          </cell>
          <cell r="BG21">
            <v>2954.1132600000001</v>
          </cell>
          <cell r="BH21">
            <v>2954.1132600000001</v>
          </cell>
          <cell r="BI21">
            <v>2954.1132600000001</v>
          </cell>
          <cell r="BJ21">
            <v>32.697338893157394</v>
          </cell>
          <cell r="BK21">
            <v>65.394677786314787</v>
          </cell>
          <cell r="BL21">
            <v>-1378.9646133205279</v>
          </cell>
          <cell r="BM21">
            <v>-2887.1142816323882</v>
          </cell>
          <cell r="BN21">
            <v>-4395.2639499442485</v>
          </cell>
          <cell r="BO21">
            <v>-5903.4136182561087</v>
          </cell>
          <cell r="BP21">
            <v>-7411.563286567969</v>
          </cell>
          <cell r="BQ21">
            <v>-8919.7129548798293</v>
          </cell>
          <cell r="BR21">
            <v>-10427.86262319169</v>
          </cell>
          <cell r="BS21">
            <v>-11936.01229150355</v>
          </cell>
          <cell r="BT21">
            <v>-13444.161959815408</v>
          </cell>
          <cell r="BU21">
            <v>-14952.311628127269</v>
          </cell>
          <cell r="BW21">
            <v>2637795.6346700611</v>
          </cell>
          <cell r="BX21">
            <v>2624676.1604703665</v>
          </cell>
          <cell r="BY21">
            <v>2613723.5048241294</v>
          </cell>
          <cell r="BZ21">
            <v>2721508.2811209769</v>
          </cell>
          <cell r="CA21">
            <v>2709268.7466417924</v>
          </cell>
          <cell r="CB21">
            <v>2687349.0067539848</v>
          </cell>
          <cell r="CC21">
            <v>2676017.0132223642</v>
          </cell>
          <cell r="CD21">
            <v>2663911.7610486788</v>
          </cell>
          <cell r="CE21">
            <v>2651528.5535164601</v>
          </cell>
          <cell r="CF21">
            <v>2640433.6119610625</v>
          </cell>
          <cell r="CG21">
            <v>2628674.9312601048</v>
          </cell>
          <cell r="CH21">
            <v>2617020.5164317307</v>
          </cell>
          <cell r="CI21">
            <v>2721573.8274603086</v>
          </cell>
          <cell r="CJ21">
            <v>2745118.0866610035</v>
          </cell>
          <cell r="CK21" t="e">
            <v>#DIV/0!</v>
          </cell>
          <cell r="CL21" t="e">
            <v>#DIV/0!</v>
          </cell>
          <cell r="CM21" t="e">
            <v>#DIV/0!</v>
          </cell>
          <cell r="CN21" t="e">
            <v>#DIV/0!</v>
          </cell>
          <cell r="CO21" t="e">
            <v>#DIV/0!</v>
          </cell>
          <cell r="CP21" t="e">
            <v>#DIV/0!</v>
          </cell>
          <cell r="CQ21" t="e">
            <v>#DIV/0!</v>
          </cell>
          <cell r="CR21" t="e">
            <v>#DIV/0!</v>
          </cell>
          <cell r="CS21" t="e">
            <v>#DIV/0!</v>
          </cell>
          <cell r="CT21" t="e">
            <v>#DIV/0!</v>
          </cell>
          <cell r="CU21">
            <v>2637795.6346700611</v>
          </cell>
          <cell r="CV21">
            <v>5262471.7951404275</v>
          </cell>
          <cell r="CW21">
            <v>7876195.2999645565</v>
          </cell>
          <cell r="CX21">
            <v>10597703.581085533</v>
          </cell>
          <cell r="CY21">
            <v>13306972.327727325</v>
          </cell>
          <cell r="CZ21">
            <v>15994321.33448131</v>
          </cell>
          <cell r="DA21">
            <v>18670338.347703673</v>
          </cell>
          <cell r="DB21">
            <v>21334250.108752351</v>
          </cell>
          <cell r="DC21">
            <v>23985778.66226881</v>
          </cell>
          <cell r="DD21">
            <v>26626212.274229873</v>
          </cell>
          <cell r="DE21">
            <v>29254887.205489978</v>
          </cell>
          <cell r="DF21">
            <v>31871907.721921708</v>
          </cell>
          <cell r="DG21">
            <v>2721573.8274603086</v>
          </cell>
          <cell r="DH21">
            <v>5466691.9141213121</v>
          </cell>
          <cell r="DI21" t="e">
            <v>#DIV/0!</v>
          </cell>
          <cell r="DJ21" t="e">
            <v>#DIV/0!</v>
          </cell>
          <cell r="DK21" t="e">
            <v>#DIV/0!</v>
          </cell>
          <cell r="DL21" t="e">
            <v>#DIV/0!</v>
          </cell>
          <cell r="DM21" t="e">
            <v>#DIV/0!</v>
          </cell>
          <cell r="DN21" t="e">
            <v>#DIV/0!</v>
          </cell>
          <cell r="DO21" t="e">
            <v>#DIV/0!</v>
          </cell>
          <cell r="DP21" t="e">
            <v>#DIV/0!</v>
          </cell>
          <cell r="DQ21" t="e">
            <v>#DIV/0!</v>
          </cell>
          <cell r="DR21" t="e">
            <v>#DIV/0!</v>
          </cell>
        </row>
        <row r="22">
          <cell r="A22" t="str">
            <v>Variable Revenue Coal</v>
          </cell>
          <cell r="B22">
            <v>2233.1997917550721</v>
          </cell>
          <cell r="C22">
            <v>2017.0836828755489</v>
          </cell>
          <cell r="D22">
            <v>2223.2964667362021</v>
          </cell>
          <cell r="E22">
            <v>2073.8944255432557</v>
          </cell>
          <cell r="F22">
            <v>2138.2407034786384</v>
          </cell>
          <cell r="G22">
            <v>2064.6359682863667</v>
          </cell>
          <cell r="H22">
            <v>1438.7642577206341</v>
          </cell>
          <cell r="I22">
            <v>2133.4571672292459</v>
          </cell>
          <cell r="J22">
            <v>2069.265196914811</v>
          </cell>
          <cell r="K22">
            <v>2147.8077759774242</v>
          </cell>
          <cell r="L22">
            <v>1039.2618270858504</v>
          </cell>
          <cell r="M22">
            <v>1104.842565988818</v>
          </cell>
          <cell r="N22">
            <v>2278.39473</v>
          </cell>
          <cell r="O22">
            <v>2040.655</v>
          </cell>
          <cell r="Z22">
            <v>45.194938244927926</v>
          </cell>
          <cell r="AA22">
            <v>23.57131712445107</v>
          </cell>
          <cell r="AB22">
            <v>-2223.2964667362021</v>
          </cell>
          <cell r="AC22">
            <v>-2073.8944255432557</v>
          </cell>
          <cell r="AD22">
            <v>-2138.2407034786384</v>
          </cell>
          <cell r="AE22">
            <v>-2064.6359682863667</v>
          </cell>
          <cell r="AF22">
            <v>-1438.7642577206341</v>
          </cell>
          <cell r="AG22">
            <v>-2133.4571672292459</v>
          </cell>
          <cell r="AH22">
            <v>-2069.265196914811</v>
          </cell>
          <cell r="AI22">
            <v>-2147.8077759774242</v>
          </cell>
          <cell r="AJ22">
            <v>-1039.2618270858504</v>
          </cell>
          <cell r="AK22">
            <v>-1104.842565988818</v>
          </cell>
          <cell r="AL22">
            <v>2233.1997917550721</v>
          </cell>
          <cell r="AM22">
            <v>4250.2834746306207</v>
          </cell>
          <cell r="AN22">
            <v>6473.5799413668228</v>
          </cell>
          <cell r="AO22">
            <v>8547.474366910079</v>
          </cell>
          <cell r="AP22">
            <v>10685.715070388716</v>
          </cell>
          <cell r="AQ22">
            <v>12750.351038675082</v>
          </cell>
          <cell r="AR22">
            <v>14189.115296395716</v>
          </cell>
          <cell r="AS22">
            <v>16322.572463624962</v>
          </cell>
          <cell r="AT22">
            <v>18391.837660539772</v>
          </cell>
          <cell r="AU22">
            <v>20539.645436517196</v>
          </cell>
          <cell r="AV22">
            <v>21578.907263603047</v>
          </cell>
          <cell r="AW22">
            <v>22683.749829591863</v>
          </cell>
          <cell r="AX22">
            <v>2278.39473</v>
          </cell>
          <cell r="AY22">
            <v>4319.0497299999997</v>
          </cell>
          <cell r="AZ22">
            <v>4319.0497299999997</v>
          </cell>
          <cell r="BA22">
            <v>4319.0497299999997</v>
          </cell>
          <cell r="BB22">
            <v>4319.0497299999997</v>
          </cell>
          <cell r="BC22">
            <v>4319.0497299999997</v>
          </cell>
          <cell r="BD22">
            <v>4319.0497299999997</v>
          </cell>
          <cell r="BE22">
            <v>4319.0497299999997</v>
          </cell>
          <cell r="BF22">
            <v>4319.0497299999997</v>
          </cell>
          <cell r="BG22">
            <v>4319.0497299999997</v>
          </cell>
          <cell r="BH22">
            <v>4319.0497299999997</v>
          </cell>
          <cell r="BI22">
            <v>4319.0497299999997</v>
          </cell>
          <cell r="BJ22">
            <v>45.194938244927926</v>
          </cell>
          <cell r="BK22">
            <v>68.766255369378996</v>
          </cell>
          <cell r="BL22">
            <v>-2154.5302113668231</v>
          </cell>
          <cell r="BM22">
            <v>-4228.4246369100792</v>
          </cell>
          <cell r="BN22">
            <v>-6366.6653403887167</v>
          </cell>
          <cell r="BO22">
            <v>-8431.3013086750834</v>
          </cell>
          <cell r="BP22">
            <v>-9870.065566395715</v>
          </cell>
          <cell r="BQ22">
            <v>-12003.522733624963</v>
          </cell>
          <cell r="BR22">
            <v>-14072.787930539773</v>
          </cell>
          <cell r="BS22">
            <v>-16220.595706517197</v>
          </cell>
          <cell r="BT22">
            <v>-17259.857533603048</v>
          </cell>
          <cell r="BU22">
            <v>-18364.700099591864</v>
          </cell>
          <cell r="BW22">
            <v>4078434.4299287423</v>
          </cell>
          <cell r="BX22">
            <v>3665425.5549255838</v>
          </cell>
          <cell r="BY22">
            <v>4023294.1132311309</v>
          </cell>
          <cell r="BZ22">
            <v>3742414.2788191047</v>
          </cell>
          <cell r="CA22">
            <v>3841176.2654939131</v>
          </cell>
          <cell r="CB22">
            <v>3678943.4996153209</v>
          </cell>
          <cell r="CC22">
            <v>2552901.5538532846</v>
          </cell>
          <cell r="CD22">
            <v>3768420.1766507742</v>
          </cell>
          <cell r="CE22">
            <v>3638044.5984243802</v>
          </cell>
          <cell r="CF22">
            <v>3760332.2553988253</v>
          </cell>
          <cell r="CG22">
            <v>1811412.7326196127</v>
          </cell>
          <cell r="CH22">
            <v>1917180.8497337566</v>
          </cell>
          <cell r="CI22">
            <v>4198091.8942772672</v>
          </cell>
          <cell r="CJ22">
            <v>3792568.8395137633</v>
          </cell>
          <cell r="CK22" t="e">
            <v>#DIV/0!</v>
          </cell>
          <cell r="CL22" t="e">
            <v>#DIV/0!</v>
          </cell>
          <cell r="CM22" t="e">
            <v>#DIV/0!</v>
          </cell>
          <cell r="CN22" t="e">
            <v>#DIV/0!</v>
          </cell>
          <cell r="CO22" t="e">
            <v>#DIV/0!</v>
          </cell>
          <cell r="CP22" t="e">
            <v>#DIV/0!</v>
          </cell>
          <cell r="CQ22" t="e">
            <v>#DIV/0!</v>
          </cell>
          <cell r="CR22" t="e">
            <v>#DIV/0!</v>
          </cell>
          <cell r="CS22" t="e">
            <v>#DIV/0!</v>
          </cell>
          <cell r="CT22" t="e">
            <v>#DIV/0!</v>
          </cell>
          <cell r="CU22">
            <v>4078434.4299287423</v>
          </cell>
          <cell r="CV22">
            <v>7743859.9848543257</v>
          </cell>
          <cell r="CW22">
            <v>11767154.098085456</v>
          </cell>
          <cell r="CX22">
            <v>15509568.37690456</v>
          </cell>
          <cell r="CY22">
            <v>19350744.642398473</v>
          </cell>
          <cell r="CZ22">
            <v>23029688.142013796</v>
          </cell>
          <cell r="DA22">
            <v>25582589.69586708</v>
          </cell>
          <cell r="DB22">
            <v>29351009.872517854</v>
          </cell>
          <cell r="DC22">
            <v>32989054.470942233</v>
          </cell>
          <cell r="DD22">
            <v>36749386.726341061</v>
          </cell>
          <cell r="DE22">
            <v>38560799.458960675</v>
          </cell>
          <cell r="DF22">
            <v>40477980.30869443</v>
          </cell>
          <cell r="DG22">
            <v>4198091.8942772672</v>
          </cell>
          <cell r="DH22">
            <v>7990660.7337910309</v>
          </cell>
          <cell r="DI22" t="e">
            <v>#DIV/0!</v>
          </cell>
          <cell r="DJ22" t="e">
            <v>#DIV/0!</v>
          </cell>
          <cell r="DK22" t="e">
            <v>#DIV/0!</v>
          </cell>
          <cell r="DL22" t="e">
            <v>#DIV/0!</v>
          </cell>
          <cell r="DM22" t="e">
            <v>#DIV/0!</v>
          </cell>
          <cell r="DN22" t="e">
            <v>#DIV/0!</v>
          </cell>
          <cell r="DO22" t="e">
            <v>#DIV/0!</v>
          </cell>
          <cell r="DP22" t="e">
            <v>#DIV/0!</v>
          </cell>
          <cell r="DQ22" t="e">
            <v>#DIV/0!</v>
          </cell>
          <cell r="DR22" t="e">
            <v>#DIV/0!</v>
          </cell>
        </row>
        <row r="23">
          <cell r="A23" t="str">
            <v>Variable Revenue Oil</v>
          </cell>
          <cell r="B23">
            <v>445.37655673379368</v>
          </cell>
          <cell r="C23">
            <v>402.2755996305234</v>
          </cell>
          <cell r="D23">
            <v>443.40149439794533</v>
          </cell>
          <cell r="E23">
            <v>472.3192783393381</v>
          </cell>
          <cell r="F23">
            <v>486.97382737709881</v>
          </cell>
          <cell r="G23">
            <v>470.21071013246603</v>
          </cell>
          <cell r="H23">
            <v>327.67149934791581</v>
          </cell>
          <cell r="I23">
            <v>485.88440047021493</v>
          </cell>
          <cell r="J23">
            <v>471.26499423590201</v>
          </cell>
          <cell r="K23">
            <v>489.15268119086653</v>
          </cell>
          <cell r="L23">
            <v>236.68678122138701</v>
          </cell>
          <cell r="M23">
            <v>251.62247268673073</v>
          </cell>
          <cell r="N23">
            <v>454.38997000000001</v>
          </cell>
          <cell r="O23">
            <v>406.976</v>
          </cell>
          <cell r="Z23">
            <v>9.013413266206328</v>
          </cell>
          <cell r="AA23">
            <v>4.700400369476597</v>
          </cell>
          <cell r="AB23">
            <v>-443.40149439794533</v>
          </cell>
          <cell r="AC23">
            <v>-472.3192783393381</v>
          </cell>
          <cell r="AD23">
            <v>-486.97382737709881</v>
          </cell>
          <cell r="AE23">
            <v>-470.21071013246603</v>
          </cell>
          <cell r="AF23">
            <v>-327.67149934791581</v>
          </cell>
          <cell r="AG23">
            <v>-485.88440047021493</v>
          </cell>
          <cell r="AH23">
            <v>-471.26499423590201</v>
          </cell>
          <cell r="AI23">
            <v>-489.15268119086653</v>
          </cell>
          <cell r="AJ23">
            <v>-236.68678122138701</v>
          </cell>
          <cell r="AK23">
            <v>-251.62247268673073</v>
          </cell>
          <cell r="AL23">
            <v>445.37655673379368</v>
          </cell>
          <cell r="AM23">
            <v>847.65215636431708</v>
          </cell>
          <cell r="AN23">
            <v>1291.0536507622624</v>
          </cell>
          <cell r="AO23">
            <v>1763.3729291016004</v>
          </cell>
          <cell r="AP23">
            <v>2250.3467564786993</v>
          </cell>
          <cell r="AQ23">
            <v>2720.5574666111652</v>
          </cell>
          <cell r="AR23">
            <v>3048.2289659590811</v>
          </cell>
          <cell r="AS23">
            <v>3534.1133664292961</v>
          </cell>
          <cell r="AT23">
            <v>4005.3783606651982</v>
          </cell>
          <cell r="AU23">
            <v>4494.5310418560648</v>
          </cell>
          <cell r="AV23">
            <v>4731.2178230774516</v>
          </cell>
          <cell r="AW23">
            <v>4982.840295764182</v>
          </cell>
          <cell r="AX23">
            <v>454.38997000000001</v>
          </cell>
          <cell r="AY23">
            <v>861.36597000000006</v>
          </cell>
          <cell r="AZ23">
            <v>861.36597000000006</v>
          </cell>
          <cell r="BA23">
            <v>861.36597000000006</v>
          </cell>
          <cell r="BB23">
            <v>861.36597000000006</v>
          </cell>
          <cell r="BC23">
            <v>861.36597000000006</v>
          </cell>
          <cell r="BD23">
            <v>861.36597000000006</v>
          </cell>
          <cell r="BE23">
            <v>861.36597000000006</v>
          </cell>
          <cell r="BF23">
            <v>861.36597000000006</v>
          </cell>
          <cell r="BG23">
            <v>861.36597000000006</v>
          </cell>
          <cell r="BH23">
            <v>861.36597000000006</v>
          </cell>
          <cell r="BI23">
            <v>861.36597000000006</v>
          </cell>
          <cell r="BJ23">
            <v>9.013413266206328</v>
          </cell>
          <cell r="BK23">
            <v>13.713813635682982</v>
          </cell>
          <cell r="BL23">
            <v>-429.68768076226229</v>
          </cell>
          <cell r="BM23">
            <v>-902.00695910160039</v>
          </cell>
          <cell r="BN23">
            <v>-1388.9807864786992</v>
          </cell>
          <cell r="BO23">
            <v>-1859.1914966111651</v>
          </cell>
          <cell r="BP23">
            <v>-2186.8629959590808</v>
          </cell>
          <cell r="BQ23">
            <v>-2672.7473964292958</v>
          </cell>
          <cell r="BR23">
            <v>-3144.0123906651979</v>
          </cell>
          <cell r="BS23">
            <v>-3633.165071856065</v>
          </cell>
          <cell r="BT23">
            <v>-3869.8518530774518</v>
          </cell>
          <cell r="BU23">
            <v>-4121.4743257641821</v>
          </cell>
          <cell r="BW23">
            <v>813379.56862277701</v>
          </cell>
          <cell r="BX23">
            <v>731011.44762951729</v>
          </cell>
          <cell r="BY23">
            <v>802382.70014792704</v>
          </cell>
          <cell r="BZ23">
            <v>852316.48711127043</v>
          </cell>
          <cell r="CA23">
            <v>874809.04492861719</v>
          </cell>
          <cell r="CB23">
            <v>837861.3286133568</v>
          </cell>
          <cell r="CC23">
            <v>581410.80121352035</v>
          </cell>
          <cell r="CD23">
            <v>858239.20272549579</v>
          </cell>
          <cell r="CE23">
            <v>828546.80456745869</v>
          </cell>
          <cell r="CF23">
            <v>856397.21834965912</v>
          </cell>
          <cell r="CG23">
            <v>412540.36083416769</v>
          </cell>
          <cell r="CH23">
            <v>436628.53047837567</v>
          </cell>
          <cell r="CI23">
            <v>837243.35593854298</v>
          </cell>
          <cell r="CJ23">
            <v>756367.19388135336</v>
          </cell>
          <cell r="CK23" t="e">
            <v>#DIV/0!</v>
          </cell>
          <cell r="CL23" t="e">
            <v>#DIV/0!</v>
          </cell>
          <cell r="CM23" t="e">
            <v>#DIV/0!</v>
          </cell>
          <cell r="CN23" t="e">
            <v>#DIV/0!</v>
          </cell>
          <cell r="CO23" t="e">
            <v>#DIV/0!</v>
          </cell>
          <cell r="CP23" t="e">
            <v>#DIV/0!</v>
          </cell>
          <cell r="CQ23" t="e">
            <v>#DIV/0!</v>
          </cell>
          <cell r="CR23" t="e">
            <v>#DIV/0!</v>
          </cell>
          <cell r="CS23" t="e">
            <v>#DIV/0!</v>
          </cell>
          <cell r="CT23" t="e">
            <v>#DIV/0!</v>
          </cell>
          <cell r="CU23">
            <v>813379.56862277701</v>
          </cell>
          <cell r="CV23">
            <v>1544391.0162522942</v>
          </cell>
          <cell r="CW23">
            <v>2346773.716400221</v>
          </cell>
          <cell r="CX23">
            <v>3199090.2035114914</v>
          </cell>
          <cell r="CY23">
            <v>4073899.2484401087</v>
          </cell>
          <cell r="CZ23">
            <v>4911760.5770534659</v>
          </cell>
          <cell r="DA23">
            <v>5493171.3782669865</v>
          </cell>
          <cell r="DB23">
            <v>6351410.5809924826</v>
          </cell>
          <cell r="DC23">
            <v>7179957.3855599416</v>
          </cell>
          <cell r="DD23">
            <v>8036354.6039096005</v>
          </cell>
          <cell r="DE23">
            <v>8448894.9647437688</v>
          </cell>
          <cell r="DF23">
            <v>8885523.4952221438</v>
          </cell>
          <cell r="DG23">
            <v>837243.35593854298</v>
          </cell>
          <cell r="DH23">
            <v>1593610.5498198965</v>
          </cell>
          <cell r="DI23" t="e">
            <v>#DIV/0!</v>
          </cell>
          <cell r="DJ23" t="e">
            <v>#DIV/0!</v>
          </cell>
          <cell r="DK23" t="e">
            <v>#DIV/0!</v>
          </cell>
          <cell r="DL23" t="e">
            <v>#DIV/0!</v>
          </cell>
          <cell r="DM23" t="e">
            <v>#DIV/0!</v>
          </cell>
          <cell r="DN23" t="e">
            <v>#DIV/0!</v>
          </cell>
          <cell r="DO23" t="e">
            <v>#DIV/0!</v>
          </cell>
          <cell r="DP23" t="e">
            <v>#DIV/0!</v>
          </cell>
          <cell r="DQ23" t="e">
            <v>#DIV/0!</v>
          </cell>
          <cell r="DR23" t="e">
            <v>#DIV/0!</v>
          </cell>
        </row>
        <row r="24">
          <cell r="A24" t="str">
            <v>Variable Revenue</v>
          </cell>
          <cell r="B24">
            <v>2678.5763484888657</v>
          </cell>
          <cell r="C24">
            <v>2419.3592825060723</v>
          </cell>
          <cell r="D24">
            <v>2666.6979611341476</v>
          </cell>
          <cell r="E24">
            <v>2546.213703882594</v>
          </cell>
          <cell r="F24">
            <v>2625.2145308557374</v>
          </cell>
          <cell r="G24">
            <v>2534.8466784188327</v>
          </cell>
          <cell r="H24">
            <v>1766.4357570685499</v>
          </cell>
          <cell r="I24">
            <v>2619.3415676994609</v>
          </cell>
          <cell r="J24">
            <v>2540.5301911507131</v>
          </cell>
          <cell r="K24">
            <v>2636.9604571682908</v>
          </cell>
          <cell r="L24">
            <v>1275.9486083072375</v>
          </cell>
          <cell r="M24">
            <v>1356.4650386755488</v>
          </cell>
          <cell r="N24">
            <v>2732.7847000000002</v>
          </cell>
          <cell r="O24">
            <v>2447.6309999999999</v>
          </cell>
          <cell r="Z24">
            <v>54.208351511134254</v>
          </cell>
          <cell r="AA24">
            <v>28.271717493927667</v>
          </cell>
          <cell r="AB24">
            <v>-2666.6979611341476</v>
          </cell>
          <cell r="AC24">
            <v>-2546.213703882594</v>
          </cell>
          <cell r="AD24">
            <v>-2625.2145308557374</v>
          </cell>
          <cell r="AE24">
            <v>-2534.8466784188327</v>
          </cell>
          <cell r="AF24">
            <v>-1766.4357570685499</v>
          </cell>
          <cell r="AG24">
            <v>-2619.3415676994609</v>
          </cell>
          <cell r="AH24">
            <v>-2540.5301911507131</v>
          </cell>
          <cell r="AI24">
            <v>-2636.9604571682908</v>
          </cell>
          <cell r="AJ24">
            <v>-1275.9486083072375</v>
          </cell>
          <cell r="AK24">
            <v>-1356.4650386755488</v>
          </cell>
          <cell r="AL24">
            <v>2678.5763484888657</v>
          </cell>
          <cell r="AM24">
            <v>5097.935630994938</v>
          </cell>
          <cell r="AN24">
            <v>7764.6335921290847</v>
          </cell>
          <cell r="AO24">
            <v>10310.84729601168</v>
          </cell>
          <cell r="AP24">
            <v>12936.061826867415</v>
          </cell>
          <cell r="AQ24">
            <v>15470.908505286247</v>
          </cell>
          <cell r="AR24">
            <v>17237.344262354796</v>
          </cell>
          <cell r="AS24">
            <v>19856.685830054259</v>
          </cell>
          <cell r="AT24">
            <v>22397.216021204971</v>
          </cell>
          <cell r="AU24">
            <v>25034.176478373261</v>
          </cell>
          <cell r="AV24">
            <v>26310.125086680498</v>
          </cell>
          <cell r="AW24">
            <v>27666.590125356044</v>
          </cell>
          <cell r="AX24">
            <v>2732.7847000000002</v>
          </cell>
          <cell r="AY24">
            <v>5180.4156999999996</v>
          </cell>
          <cell r="AZ24">
            <v>5180.4156999999996</v>
          </cell>
          <cell r="BA24">
            <v>5180.4156999999996</v>
          </cell>
          <cell r="BB24">
            <v>5180.4156999999996</v>
          </cell>
          <cell r="BC24">
            <v>5180.4156999999996</v>
          </cell>
          <cell r="BD24">
            <v>5180.4156999999996</v>
          </cell>
          <cell r="BE24">
            <v>5180.4156999999996</v>
          </cell>
          <cell r="BF24">
            <v>5180.4156999999996</v>
          </cell>
          <cell r="BG24">
            <v>5180.4156999999996</v>
          </cell>
          <cell r="BH24">
            <v>5180.4156999999996</v>
          </cell>
          <cell r="BI24">
            <v>5180.4156999999996</v>
          </cell>
          <cell r="BJ24">
            <v>54.208351511134254</v>
          </cell>
          <cell r="BK24">
            <v>82.480069005061978</v>
          </cell>
          <cell r="BL24">
            <v>-2584.2178921290852</v>
          </cell>
          <cell r="BM24">
            <v>-5130.4315960116801</v>
          </cell>
          <cell r="BN24">
            <v>-7755.6461268674157</v>
          </cell>
          <cell r="BO24">
            <v>-10290.492805286249</v>
          </cell>
          <cell r="BP24">
            <v>-12056.928562354795</v>
          </cell>
          <cell r="BQ24">
            <v>-14676.270130054258</v>
          </cell>
          <cell r="BR24">
            <v>-17216.80032120497</v>
          </cell>
          <cell r="BS24">
            <v>-19853.76077837326</v>
          </cell>
          <cell r="BT24">
            <v>-21129.709386680501</v>
          </cell>
          <cell r="BU24">
            <v>-22486.174425356046</v>
          </cell>
          <cell r="BW24">
            <v>4891813.9985515196</v>
          </cell>
          <cell r="BX24">
            <v>4396437.0025551012</v>
          </cell>
          <cell r="BY24">
            <v>4825676.8133790586</v>
          </cell>
          <cell r="BZ24">
            <v>4594730.765930376</v>
          </cell>
          <cell r="CA24">
            <v>4715985.3104225313</v>
          </cell>
          <cell r="CB24">
            <v>4516804.8282286776</v>
          </cell>
          <cell r="CC24">
            <v>3134312.3550668051</v>
          </cell>
          <cell r="CD24">
            <v>4626659.3793762699</v>
          </cell>
          <cell r="CE24">
            <v>4466591.4029918388</v>
          </cell>
          <cell r="CF24">
            <v>4616729.4737484846</v>
          </cell>
          <cell r="CG24">
            <v>2223953.0934537807</v>
          </cell>
          <cell r="CH24">
            <v>2353809.3802121324</v>
          </cell>
          <cell r="CI24">
            <v>5035335.2502158098</v>
          </cell>
          <cell r="CJ24">
            <v>4548936.0333951162</v>
          </cell>
          <cell r="CK24" t="e">
            <v>#DIV/0!</v>
          </cell>
          <cell r="CL24" t="e">
            <v>#DIV/0!</v>
          </cell>
          <cell r="CM24" t="e">
            <v>#DIV/0!</v>
          </cell>
          <cell r="CN24" t="e">
            <v>#DIV/0!</v>
          </cell>
          <cell r="CO24" t="e">
            <v>#DIV/0!</v>
          </cell>
          <cell r="CP24" t="e">
            <v>#DIV/0!</v>
          </cell>
          <cell r="CQ24" t="e">
            <v>#DIV/0!</v>
          </cell>
          <cell r="CR24" t="e">
            <v>#DIV/0!</v>
          </cell>
          <cell r="CS24" t="e">
            <v>#DIV/0!</v>
          </cell>
          <cell r="CT24" t="e">
            <v>#DIV/0!</v>
          </cell>
          <cell r="CU24">
            <v>4891813.9985515196</v>
          </cell>
          <cell r="CV24">
            <v>9288251.0011066198</v>
          </cell>
          <cell r="CW24">
            <v>14113927.814485678</v>
          </cell>
          <cell r="CX24">
            <v>18708658.580416054</v>
          </cell>
          <cell r="CY24">
            <v>23424643.890838586</v>
          </cell>
          <cell r="CZ24">
            <v>27941448.719067264</v>
          </cell>
          <cell r="DA24">
            <v>31075761.07413407</v>
          </cell>
          <cell r="DB24">
            <v>35702420.453510344</v>
          </cell>
          <cell r="DC24">
            <v>40169011.856502183</v>
          </cell>
          <cell r="DD24">
            <v>44785741.330250666</v>
          </cell>
          <cell r="DE24">
            <v>47009694.423704445</v>
          </cell>
          <cell r="DF24">
            <v>49363503.803916581</v>
          </cell>
          <cell r="DG24">
            <v>5035335.2502158098</v>
          </cell>
          <cell r="DH24">
            <v>9584271.2836109251</v>
          </cell>
          <cell r="DI24" t="e">
            <v>#DIV/0!</v>
          </cell>
          <cell r="DJ24" t="e">
            <v>#DIV/0!</v>
          </cell>
          <cell r="DK24" t="e">
            <v>#DIV/0!</v>
          </cell>
          <cell r="DL24" t="e">
            <v>#DIV/0!</v>
          </cell>
          <cell r="DM24" t="e">
            <v>#DIV/0!</v>
          </cell>
          <cell r="DN24" t="e">
            <v>#DIV/0!</v>
          </cell>
          <cell r="DO24" t="e">
            <v>#DIV/0!</v>
          </cell>
          <cell r="DP24" t="e">
            <v>#DIV/0!</v>
          </cell>
          <cell r="DQ24" t="e">
            <v>#DIV/0!</v>
          </cell>
          <cell r="DR24" t="e">
            <v>#DIV/0!</v>
          </cell>
        </row>
        <row r="26">
          <cell r="A26" t="str">
            <v>Rebate to GRIDCO for Prompt payment</v>
          </cell>
          <cell r="B26">
            <v>-87.238387047239371</v>
          </cell>
          <cell r="C26">
            <v>-82.29038013405534</v>
          </cell>
          <cell r="D26">
            <v>-87.238387047239371</v>
          </cell>
          <cell r="E26">
            <v>-86.632037157921005</v>
          </cell>
          <cell r="F26">
            <v>-88.26298033959182</v>
          </cell>
          <cell r="G26">
            <v>-86.632037157921005</v>
          </cell>
          <cell r="H26">
            <v>-81.86463563451025</v>
          </cell>
          <cell r="I26">
            <v>-88.26298033959182</v>
          </cell>
          <cell r="J26">
            <v>-86.632037157921033</v>
          </cell>
          <cell r="K26">
            <v>-88.26298033959182</v>
          </cell>
          <cell r="L26">
            <v>-69.602456915477433</v>
          </cell>
          <cell r="M26">
            <v>-71.615367674685217</v>
          </cell>
          <cell r="N26">
            <v>-88.055819999999997</v>
          </cell>
          <cell r="O26">
            <v>-88.055819999999997</v>
          </cell>
          <cell r="Z26">
            <v>-0.81743295276062611</v>
          </cell>
          <cell r="AA26">
            <v>-5.7654398659446571</v>
          </cell>
          <cell r="AB26">
            <v>87.238387047239371</v>
          </cell>
          <cell r="AC26">
            <v>86.632037157921005</v>
          </cell>
          <cell r="AD26">
            <v>88.26298033959182</v>
          </cell>
          <cell r="AE26">
            <v>86.632037157921005</v>
          </cell>
          <cell r="AF26">
            <v>81.86463563451025</v>
          </cell>
          <cell r="AG26">
            <v>88.26298033959182</v>
          </cell>
          <cell r="AH26">
            <v>86.632037157921033</v>
          </cell>
          <cell r="AI26">
            <v>88.26298033959182</v>
          </cell>
          <cell r="AJ26">
            <v>69.602456915477433</v>
          </cell>
          <cell r="AK26">
            <v>71.615367674685217</v>
          </cell>
          <cell r="AL26">
            <v>-87.238387047239371</v>
          </cell>
          <cell r="AM26">
            <v>-169.52876718129471</v>
          </cell>
          <cell r="AN26">
            <v>-256.76715422853408</v>
          </cell>
          <cell r="AO26">
            <v>-343.39919138645507</v>
          </cell>
          <cell r="AP26">
            <v>-431.66217172604689</v>
          </cell>
          <cell r="AQ26">
            <v>-518.29420888396794</v>
          </cell>
          <cell r="AR26">
            <v>-600.15884451847819</v>
          </cell>
          <cell r="AS26">
            <v>-688.42182485807007</v>
          </cell>
          <cell r="AT26">
            <v>-775.05386201599106</v>
          </cell>
          <cell r="AU26">
            <v>-863.31684235558282</v>
          </cell>
          <cell r="AV26">
            <v>-932.91929927106025</v>
          </cell>
          <cell r="AW26">
            <v>-1004.5346669457455</v>
          </cell>
          <cell r="AX26">
            <v>-88.055819999999997</v>
          </cell>
          <cell r="AY26">
            <v>-176.11163999999999</v>
          </cell>
          <cell r="AZ26">
            <v>-176.11163999999999</v>
          </cell>
          <cell r="BA26">
            <v>-176.11163999999999</v>
          </cell>
          <cell r="BB26">
            <v>-176.11163999999999</v>
          </cell>
          <cell r="BC26">
            <v>-176.11163999999999</v>
          </cell>
          <cell r="BD26">
            <v>-176.11163999999999</v>
          </cell>
          <cell r="BE26">
            <v>-176.11163999999999</v>
          </cell>
          <cell r="BF26">
            <v>-176.11163999999999</v>
          </cell>
          <cell r="BG26">
            <v>-176.11163999999999</v>
          </cell>
          <cell r="BH26">
            <v>-176.11163999999999</v>
          </cell>
          <cell r="BI26">
            <v>-176.11163999999999</v>
          </cell>
          <cell r="BJ26">
            <v>-0.81743295276062611</v>
          </cell>
          <cell r="BK26">
            <v>-6.5828728187052832</v>
          </cell>
          <cell r="BL26">
            <v>80.655514228534088</v>
          </cell>
          <cell r="BM26">
            <v>167.28755138645508</v>
          </cell>
          <cell r="BN26">
            <v>255.5505317260469</v>
          </cell>
          <cell r="BO26">
            <v>342.18256888396797</v>
          </cell>
          <cell r="BP26">
            <v>424.04720451847822</v>
          </cell>
          <cell r="BQ26">
            <v>512.3101848580701</v>
          </cell>
          <cell r="BR26">
            <v>598.94222201599109</v>
          </cell>
          <cell r="BS26">
            <v>687.20520235558286</v>
          </cell>
          <cell r="BT26">
            <v>756.80765927106029</v>
          </cell>
          <cell r="BU26">
            <v>828.42302694574551</v>
          </cell>
          <cell r="BW26">
            <v>-159321.1868720848</v>
          </cell>
          <cell r="BX26">
            <v>-149537.3071671004</v>
          </cell>
          <cell r="BY26">
            <v>-157867.24546465182</v>
          </cell>
          <cell r="BZ26">
            <v>-156330.50982239051</v>
          </cell>
          <cell r="CA26">
            <v>-158557.29649642931</v>
          </cell>
          <cell r="CB26">
            <v>-154368.31231081241</v>
          </cell>
          <cell r="CC26">
            <v>-145258.23420722922</v>
          </cell>
          <cell r="CD26">
            <v>-155902.82339486422</v>
          </cell>
          <cell r="CE26">
            <v>-152310.69236692428</v>
          </cell>
          <cell r="CF26">
            <v>-154528.78774384703</v>
          </cell>
          <cell r="CG26">
            <v>-121315.70061784713</v>
          </cell>
          <cell r="CH26">
            <v>-124270.74741609656</v>
          </cell>
          <cell r="CI26">
            <v>-162248.63028275091</v>
          </cell>
          <cell r="CJ26">
            <v>-163652.23865368366</v>
          </cell>
          <cell r="CK26" t="e">
            <v>#DIV/0!</v>
          </cell>
          <cell r="CL26" t="e">
            <v>#DIV/0!</v>
          </cell>
          <cell r="CM26" t="e">
            <v>#DIV/0!</v>
          </cell>
          <cell r="CN26" t="e">
            <v>#DIV/0!</v>
          </cell>
          <cell r="CO26" t="e">
            <v>#DIV/0!</v>
          </cell>
          <cell r="CP26" t="e">
            <v>#DIV/0!</v>
          </cell>
          <cell r="CQ26" t="e">
            <v>#DIV/0!</v>
          </cell>
          <cell r="CR26" t="e">
            <v>#DIV/0!</v>
          </cell>
          <cell r="CS26" t="e">
            <v>#DIV/0!</v>
          </cell>
          <cell r="CT26" t="e">
            <v>#DIV/0!</v>
          </cell>
          <cell r="CU26">
            <v>-159321.1868720848</v>
          </cell>
          <cell r="CV26">
            <v>-308858.49403918523</v>
          </cell>
          <cell r="CW26">
            <v>-466725.73950383707</v>
          </cell>
          <cell r="CX26">
            <v>-623056.24932622758</v>
          </cell>
          <cell r="CY26">
            <v>-781613.54582265695</v>
          </cell>
          <cell r="CZ26">
            <v>-935981.85813346936</v>
          </cell>
          <cell r="DA26">
            <v>-1081240.0923406985</v>
          </cell>
          <cell r="DB26">
            <v>-1237142.9157355628</v>
          </cell>
          <cell r="DC26">
            <v>-1389453.6081024872</v>
          </cell>
          <cell r="DD26">
            <v>-1543982.3958463343</v>
          </cell>
          <cell r="DE26">
            <v>-1665298.0964641813</v>
          </cell>
          <cell r="DF26">
            <v>-1789568.8438802778</v>
          </cell>
          <cell r="DG26">
            <v>-162248.63028275091</v>
          </cell>
          <cell r="DH26">
            <v>-325900.86893643456</v>
          </cell>
          <cell r="DI26" t="e">
            <v>#DIV/0!</v>
          </cell>
          <cell r="DJ26" t="e">
            <v>#DIV/0!</v>
          </cell>
          <cell r="DK26" t="e">
            <v>#DIV/0!</v>
          </cell>
          <cell r="DL26" t="e">
            <v>#DIV/0!</v>
          </cell>
          <cell r="DM26" t="e">
            <v>#DIV/0!</v>
          </cell>
          <cell r="DN26" t="e">
            <v>#DIV/0!</v>
          </cell>
          <cell r="DO26" t="e">
            <v>#DIV/0!</v>
          </cell>
          <cell r="DP26" t="e">
            <v>#DIV/0!</v>
          </cell>
          <cell r="DQ26" t="e">
            <v>#DIV/0!</v>
          </cell>
          <cell r="DR26" t="e">
            <v>#DIV/0!</v>
          </cell>
        </row>
        <row r="27">
          <cell r="A27" t="str">
            <v>Tax Pass thru (MAT)</v>
          </cell>
          <cell r="B27">
            <v>358.12675476359817</v>
          </cell>
          <cell r="C27">
            <v>358.12675476359817</v>
          </cell>
          <cell r="D27">
            <v>358.12675476359817</v>
          </cell>
          <cell r="E27">
            <v>0</v>
          </cell>
          <cell r="F27">
            <v>0</v>
          </cell>
          <cell r="G27">
            <v>358.12675476359817</v>
          </cell>
          <cell r="H27">
            <v>358.12675476359817</v>
          </cell>
          <cell r="I27">
            <v>358.12675476359817</v>
          </cell>
          <cell r="J27">
            <v>358.12675476359817</v>
          </cell>
          <cell r="K27">
            <v>358.12675476359817</v>
          </cell>
          <cell r="L27">
            <v>358.12675476359817</v>
          </cell>
          <cell r="M27">
            <v>358.12675476359817</v>
          </cell>
          <cell r="N27">
            <v>345.82382999999999</v>
          </cell>
          <cell r="O27">
            <v>345.82382999999999</v>
          </cell>
          <cell r="Z27">
            <v>-12.302924763598185</v>
          </cell>
          <cell r="AA27">
            <v>-12.302924763598185</v>
          </cell>
          <cell r="AB27">
            <v>-358.12675476359817</v>
          </cell>
          <cell r="AC27">
            <v>0</v>
          </cell>
          <cell r="AD27">
            <v>0</v>
          </cell>
          <cell r="AE27">
            <v>-358.12675476359817</v>
          </cell>
          <cell r="AF27">
            <v>-358.12675476359817</v>
          </cell>
          <cell r="AG27">
            <v>-358.12675476359817</v>
          </cell>
          <cell r="AH27">
            <v>-358.12675476359817</v>
          </cell>
          <cell r="AI27">
            <v>-358.12675476359817</v>
          </cell>
          <cell r="AJ27">
            <v>-358.12675476359817</v>
          </cell>
          <cell r="AK27">
            <v>-358.12675476359817</v>
          </cell>
          <cell r="AL27">
            <v>358.12675476359817</v>
          </cell>
          <cell r="AM27">
            <v>716.25350952719634</v>
          </cell>
          <cell r="AN27">
            <v>1074.3802642907945</v>
          </cell>
          <cell r="AO27">
            <v>1074.3802642907945</v>
          </cell>
          <cell r="AP27">
            <v>1074.3802642907945</v>
          </cell>
          <cell r="AQ27">
            <v>1432.5070190543927</v>
          </cell>
          <cell r="AR27">
            <v>1790.6337738179909</v>
          </cell>
          <cell r="AS27">
            <v>2148.7605285815889</v>
          </cell>
          <cell r="AT27">
            <v>2506.8872833451869</v>
          </cell>
          <cell r="AU27">
            <v>2865.0140381087849</v>
          </cell>
          <cell r="AV27">
            <v>3223.1407928723829</v>
          </cell>
          <cell r="AW27">
            <v>3581.2675476359809</v>
          </cell>
          <cell r="AX27">
            <v>345.82382999999999</v>
          </cell>
          <cell r="AY27">
            <v>691.64765999999997</v>
          </cell>
          <cell r="AZ27">
            <v>691.64765999999997</v>
          </cell>
          <cell r="BA27">
            <v>691.64765999999997</v>
          </cell>
          <cell r="BB27">
            <v>691.64765999999997</v>
          </cell>
          <cell r="BC27">
            <v>691.64765999999997</v>
          </cell>
          <cell r="BD27">
            <v>691.64765999999997</v>
          </cell>
          <cell r="BE27">
            <v>691.64765999999997</v>
          </cell>
          <cell r="BF27">
            <v>691.64765999999997</v>
          </cell>
          <cell r="BG27">
            <v>691.64765999999997</v>
          </cell>
          <cell r="BH27">
            <v>691.64765999999997</v>
          </cell>
          <cell r="BI27">
            <v>691.64765999999997</v>
          </cell>
          <cell r="BJ27">
            <v>-12.302924763598185</v>
          </cell>
          <cell r="BK27">
            <v>-24.605849527196369</v>
          </cell>
          <cell r="BL27">
            <v>-382.73260429079448</v>
          </cell>
          <cell r="BM27">
            <v>-382.73260429079448</v>
          </cell>
          <cell r="BN27">
            <v>-382.73260429079448</v>
          </cell>
          <cell r="BO27">
            <v>-740.85935905439271</v>
          </cell>
          <cell r="BP27">
            <v>-1098.9861138179908</v>
          </cell>
          <cell r="BQ27">
            <v>-1457.1128685815888</v>
          </cell>
          <cell r="BR27">
            <v>-1815.2396233451868</v>
          </cell>
          <cell r="BS27">
            <v>-2173.3663781087848</v>
          </cell>
          <cell r="BT27">
            <v>-2531.4931328723828</v>
          </cell>
          <cell r="BU27">
            <v>-2889.6198876359808</v>
          </cell>
          <cell r="BW27">
            <v>654037.53497515013</v>
          </cell>
          <cell r="BX27">
            <v>650784.58070797403</v>
          </cell>
          <cell r="BY27">
            <v>648068.88590351562</v>
          </cell>
          <cell r="BZ27">
            <v>0</v>
          </cell>
          <cell r="CA27">
            <v>0</v>
          </cell>
          <cell r="CB27">
            <v>638140.62949286331</v>
          </cell>
          <cell r="CC27">
            <v>635449.72277866176</v>
          </cell>
          <cell r="CD27">
            <v>632575.1972805328</v>
          </cell>
          <cell r="CE27">
            <v>629634.66822015017</v>
          </cell>
          <cell r="CF27">
            <v>627000.0521094203</v>
          </cell>
          <cell r="CG27">
            <v>624207.82382583816</v>
          </cell>
          <cell r="CH27">
            <v>621440.35462244914</v>
          </cell>
          <cell r="CI27">
            <v>637203.11430448212</v>
          </cell>
          <cell r="CJ27">
            <v>642715.54065694835</v>
          </cell>
          <cell r="CK27" t="e">
            <v>#DIV/0!</v>
          </cell>
          <cell r="CL27" t="e">
            <v>#DIV/0!</v>
          </cell>
          <cell r="CM27" t="e">
            <v>#DIV/0!</v>
          </cell>
          <cell r="CN27" t="e">
            <v>#DIV/0!</v>
          </cell>
          <cell r="CO27" t="e">
            <v>#DIV/0!</v>
          </cell>
          <cell r="CP27" t="e">
            <v>#DIV/0!</v>
          </cell>
          <cell r="CQ27" t="e">
            <v>#DIV/0!</v>
          </cell>
          <cell r="CR27" t="e">
            <v>#DIV/0!</v>
          </cell>
          <cell r="CS27" t="e">
            <v>#DIV/0!</v>
          </cell>
          <cell r="CT27" t="e">
            <v>#DIV/0!</v>
          </cell>
          <cell r="CU27">
            <v>654037.53497515013</v>
          </cell>
          <cell r="CV27">
            <v>1304822.1156831242</v>
          </cell>
          <cell r="CW27">
            <v>1952891.0015866398</v>
          </cell>
          <cell r="CX27">
            <v>1952891.0015866398</v>
          </cell>
          <cell r="CY27">
            <v>1952891.0015866398</v>
          </cell>
          <cell r="CZ27">
            <v>2591031.6310795033</v>
          </cell>
          <cell r="DA27">
            <v>3226481.353858165</v>
          </cell>
          <cell r="DB27">
            <v>3859056.5511386977</v>
          </cell>
          <cell r="DC27">
            <v>4488691.2193588475</v>
          </cell>
          <cell r="DD27">
            <v>5115691.2714682678</v>
          </cell>
          <cell r="DE27">
            <v>5739899.0952941058</v>
          </cell>
          <cell r="DF27">
            <v>6361339.4499165546</v>
          </cell>
          <cell r="DG27">
            <v>637203.11430448212</v>
          </cell>
          <cell r="DH27">
            <v>1279918.6549614305</v>
          </cell>
          <cell r="DI27" t="e">
            <v>#DIV/0!</v>
          </cell>
          <cell r="DJ27" t="e">
            <v>#DIV/0!</v>
          </cell>
          <cell r="DK27" t="e">
            <v>#DIV/0!</v>
          </cell>
          <cell r="DL27" t="e">
            <v>#DIV/0!</v>
          </cell>
          <cell r="DM27" t="e">
            <v>#DIV/0!</v>
          </cell>
          <cell r="DN27" t="e">
            <v>#DIV/0!</v>
          </cell>
          <cell r="DO27" t="e">
            <v>#DIV/0!</v>
          </cell>
          <cell r="DP27" t="e">
            <v>#DIV/0!</v>
          </cell>
          <cell r="DQ27" t="e">
            <v>#DIV/0!</v>
          </cell>
          <cell r="DR27" t="e">
            <v>#DIV/0!</v>
          </cell>
        </row>
        <row r="28">
          <cell r="A28" t="str">
            <v>Electricity Duty Reimbursement</v>
          </cell>
          <cell r="B28">
            <v>55.499348366850832</v>
          </cell>
          <cell r="C28">
            <v>50.128443686187843</v>
          </cell>
          <cell r="D28">
            <v>55.253231522651923</v>
          </cell>
          <cell r="E28">
            <v>53.351780419889494</v>
          </cell>
          <cell r="F28">
            <v>55.007114678453028</v>
          </cell>
          <cell r="G28">
            <v>53.113602828729285</v>
          </cell>
          <cell r="H28">
            <v>37.012797666298354</v>
          </cell>
          <cell r="I28">
            <v>54.884056256353603</v>
          </cell>
          <cell r="J28">
            <v>53.232691624309375</v>
          </cell>
          <cell r="K28">
            <v>55.253231522651923</v>
          </cell>
          <cell r="L28">
            <v>26.735434607734806</v>
          </cell>
          <cell r="M28">
            <v>28.422525878453044</v>
          </cell>
          <cell r="N28">
            <v>44.786189999999998</v>
          </cell>
          <cell r="O28">
            <v>51.475029999999997</v>
          </cell>
          <cell r="Z28">
            <v>-10.713158366850834</v>
          </cell>
          <cell r="AA28">
            <v>1.3465863138121534</v>
          </cell>
          <cell r="AB28">
            <v>-55.253231522651923</v>
          </cell>
          <cell r="AC28">
            <v>-53.351780419889494</v>
          </cell>
          <cell r="AD28">
            <v>-55.007114678453028</v>
          </cell>
          <cell r="AE28">
            <v>-53.113602828729285</v>
          </cell>
          <cell r="AF28">
            <v>-37.012797666298354</v>
          </cell>
          <cell r="AG28">
            <v>-54.884056256353603</v>
          </cell>
          <cell r="AH28">
            <v>-53.232691624309375</v>
          </cell>
          <cell r="AI28">
            <v>-55.253231522651923</v>
          </cell>
          <cell r="AJ28">
            <v>-26.735434607734806</v>
          </cell>
          <cell r="AK28">
            <v>-28.422525878453044</v>
          </cell>
          <cell r="AL28">
            <v>55.499348366850832</v>
          </cell>
          <cell r="AM28">
            <v>105.62779205303868</v>
          </cell>
          <cell r="AN28">
            <v>160.88102357569059</v>
          </cell>
          <cell r="AO28">
            <v>214.23280399558007</v>
          </cell>
          <cell r="AP28">
            <v>269.23991867403311</v>
          </cell>
          <cell r="AQ28">
            <v>322.35352150276242</v>
          </cell>
          <cell r="AR28">
            <v>359.36631916906077</v>
          </cell>
          <cell r="AS28">
            <v>414.2503754254144</v>
          </cell>
          <cell r="AT28">
            <v>467.48306704972379</v>
          </cell>
          <cell r="AU28">
            <v>522.73629857237574</v>
          </cell>
          <cell r="AV28">
            <v>549.4717331801105</v>
          </cell>
          <cell r="AW28">
            <v>577.89425905856353</v>
          </cell>
          <cell r="AX28">
            <v>44.786189999999998</v>
          </cell>
          <cell r="AY28">
            <v>96.261219999999994</v>
          </cell>
          <cell r="AZ28">
            <v>96.261219999999994</v>
          </cell>
          <cell r="BA28">
            <v>96.261219999999994</v>
          </cell>
          <cell r="BB28">
            <v>96.261219999999994</v>
          </cell>
          <cell r="BC28">
            <v>96.261219999999994</v>
          </cell>
          <cell r="BD28">
            <v>96.261219999999994</v>
          </cell>
          <cell r="BE28">
            <v>96.261219999999994</v>
          </cell>
          <cell r="BF28">
            <v>96.261219999999994</v>
          </cell>
          <cell r="BG28">
            <v>96.261219999999994</v>
          </cell>
          <cell r="BH28">
            <v>96.261219999999994</v>
          </cell>
          <cell r="BI28">
            <v>96.261219999999994</v>
          </cell>
          <cell r="BJ28">
            <v>-10.713158366850834</v>
          </cell>
          <cell r="BK28">
            <v>-9.3665720530386807</v>
          </cell>
          <cell r="BL28">
            <v>-64.619803575690597</v>
          </cell>
          <cell r="BM28">
            <v>-117.97158399558008</v>
          </cell>
          <cell r="BN28">
            <v>-172.97869867403313</v>
          </cell>
          <cell r="BO28">
            <v>-226.09230150276244</v>
          </cell>
          <cell r="BP28">
            <v>-263.10509916906079</v>
          </cell>
          <cell r="BQ28">
            <v>-317.98915542541442</v>
          </cell>
          <cell r="BR28">
            <v>-371.22184704972381</v>
          </cell>
          <cell r="BS28">
            <v>-426.47507857237576</v>
          </cell>
          <cell r="BT28">
            <v>-453.21051318011052</v>
          </cell>
          <cell r="BU28">
            <v>-481.63303905856355</v>
          </cell>
          <cell r="BW28">
            <v>101357.00981777591</v>
          </cell>
          <cell r="BX28">
            <v>91092.937826981361</v>
          </cell>
          <cell r="BY28">
            <v>99986.665947622576</v>
          </cell>
          <cell r="BZ28">
            <v>96275.134541390144</v>
          </cell>
          <cell r="CA28">
            <v>98815.826951769792</v>
          </cell>
          <cell r="CB28">
            <v>94642.322844973853</v>
          </cell>
          <cell r="CC28">
            <v>65674.434270730606</v>
          </cell>
          <cell r="CD28">
            <v>96944.146875696344</v>
          </cell>
          <cell r="CE28">
            <v>93590.181921656462</v>
          </cell>
          <cell r="CF28">
            <v>96736.081800940025</v>
          </cell>
          <cell r="CG28">
            <v>46599.331754893079</v>
          </cell>
          <cell r="CH28">
            <v>49320.259729913225</v>
          </cell>
          <cell r="CI28">
            <v>82521.495831655819</v>
          </cell>
          <cell r="CJ28">
            <v>95666.633895017105</v>
          </cell>
          <cell r="CK28" t="e">
            <v>#DIV/0!</v>
          </cell>
          <cell r="CL28" t="e">
            <v>#DIV/0!</v>
          </cell>
          <cell r="CM28" t="e">
            <v>#DIV/0!</v>
          </cell>
          <cell r="CN28" t="e">
            <v>#DIV/0!</v>
          </cell>
          <cell r="CO28" t="e">
            <v>#DIV/0!</v>
          </cell>
          <cell r="CP28" t="e">
            <v>#DIV/0!</v>
          </cell>
          <cell r="CQ28" t="e">
            <v>#DIV/0!</v>
          </cell>
          <cell r="CR28" t="e">
            <v>#DIV/0!</v>
          </cell>
          <cell r="CS28" t="e">
            <v>#DIV/0!</v>
          </cell>
          <cell r="CT28" t="e">
            <v>#DIV/0!</v>
          </cell>
          <cell r="CU28">
            <v>101357.00981777591</v>
          </cell>
          <cell r="CV28">
            <v>192449.94764475728</v>
          </cell>
          <cell r="CW28">
            <v>292436.61359237984</v>
          </cell>
          <cell r="CX28">
            <v>388711.74813376996</v>
          </cell>
          <cell r="CY28">
            <v>487527.57508553972</v>
          </cell>
          <cell r="CZ28">
            <v>582169.8979305136</v>
          </cell>
          <cell r="DA28">
            <v>647844.33220124419</v>
          </cell>
          <cell r="DB28">
            <v>744788.47907694057</v>
          </cell>
          <cell r="DC28">
            <v>838378.66099859704</v>
          </cell>
          <cell r="DD28">
            <v>935114.74279953702</v>
          </cell>
          <cell r="DE28">
            <v>981714.07455443009</v>
          </cell>
          <cell r="DF28">
            <v>1031034.3342843433</v>
          </cell>
          <cell r="DG28">
            <v>82521.495831655819</v>
          </cell>
          <cell r="DH28">
            <v>178188.12972667292</v>
          </cell>
          <cell r="DI28" t="e">
            <v>#DIV/0!</v>
          </cell>
          <cell r="DJ28" t="e">
            <v>#DIV/0!</v>
          </cell>
          <cell r="DK28" t="e">
            <v>#DIV/0!</v>
          </cell>
          <cell r="DL28" t="e">
            <v>#DIV/0!</v>
          </cell>
          <cell r="DM28" t="e">
            <v>#DIV/0!</v>
          </cell>
          <cell r="DN28" t="e">
            <v>#DIV/0!</v>
          </cell>
          <cell r="DO28" t="e">
            <v>#DIV/0!</v>
          </cell>
          <cell r="DP28" t="e">
            <v>#DIV/0!</v>
          </cell>
          <cell r="DQ28" t="e">
            <v>#DIV/0!</v>
          </cell>
          <cell r="DR28" t="e">
            <v>#DIV/0!</v>
          </cell>
        </row>
        <row r="29">
          <cell r="A29" t="str">
            <v>Cess Reimbursement</v>
          </cell>
          <cell r="B29">
            <v>7</v>
          </cell>
          <cell r="C29">
            <v>7</v>
          </cell>
          <cell r="D29">
            <v>7</v>
          </cell>
          <cell r="E29">
            <v>7</v>
          </cell>
          <cell r="F29">
            <v>7</v>
          </cell>
          <cell r="G29">
            <v>7</v>
          </cell>
          <cell r="H29">
            <v>7</v>
          </cell>
          <cell r="I29">
            <v>7</v>
          </cell>
          <cell r="J29">
            <v>7</v>
          </cell>
          <cell r="K29">
            <v>7</v>
          </cell>
          <cell r="L29">
            <v>7</v>
          </cell>
          <cell r="M29">
            <v>7</v>
          </cell>
          <cell r="N29">
            <v>50.960320000000003</v>
          </cell>
          <cell r="O29">
            <v>0</v>
          </cell>
          <cell r="Z29">
            <v>43.960320000000003</v>
          </cell>
          <cell r="AA29">
            <v>-7</v>
          </cell>
          <cell r="AB29">
            <v>-7</v>
          </cell>
          <cell r="AC29">
            <v>-7</v>
          </cell>
          <cell r="AD29">
            <v>-7</v>
          </cell>
          <cell r="AE29">
            <v>-7</v>
          </cell>
          <cell r="AF29">
            <v>-7</v>
          </cell>
          <cell r="AG29">
            <v>-7</v>
          </cell>
          <cell r="AH29">
            <v>-7</v>
          </cell>
          <cell r="AI29">
            <v>-7</v>
          </cell>
          <cell r="AJ29">
            <v>-7</v>
          </cell>
          <cell r="AK29">
            <v>-7</v>
          </cell>
          <cell r="AL29">
            <v>7</v>
          </cell>
          <cell r="AM29">
            <v>14</v>
          </cell>
          <cell r="AN29">
            <v>21</v>
          </cell>
          <cell r="AO29">
            <v>28</v>
          </cell>
          <cell r="AP29">
            <v>35</v>
          </cell>
          <cell r="AQ29">
            <v>42</v>
          </cell>
          <cell r="AR29">
            <v>49</v>
          </cell>
          <cell r="AS29">
            <v>56</v>
          </cell>
          <cell r="AT29">
            <v>63</v>
          </cell>
          <cell r="AU29">
            <v>70</v>
          </cell>
          <cell r="AV29">
            <v>77</v>
          </cell>
          <cell r="AW29">
            <v>84</v>
          </cell>
          <cell r="AX29">
            <v>50.960320000000003</v>
          </cell>
          <cell r="AY29">
            <v>50.960320000000003</v>
          </cell>
          <cell r="AZ29">
            <v>50.960320000000003</v>
          </cell>
          <cell r="BA29">
            <v>50.960320000000003</v>
          </cell>
          <cell r="BB29">
            <v>50.960320000000003</v>
          </cell>
          <cell r="BC29">
            <v>50.960320000000003</v>
          </cell>
          <cell r="BD29">
            <v>50.960320000000003</v>
          </cell>
          <cell r="BE29">
            <v>50.960320000000003</v>
          </cell>
          <cell r="BF29">
            <v>50.960320000000003</v>
          </cell>
          <cell r="BG29">
            <v>50.960320000000003</v>
          </cell>
          <cell r="BH29">
            <v>50.960320000000003</v>
          </cell>
          <cell r="BI29">
            <v>50.960320000000003</v>
          </cell>
          <cell r="BJ29">
            <v>43.960320000000003</v>
          </cell>
          <cell r="BK29">
            <v>36.960320000000003</v>
          </cell>
          <cell r="BL29">
            <v>29.960320000000003</v>
          </cell>
          <cell r="BM29">
            <v>22.960320000000003</v>
          </cell>
          <cell r="BN29">
            <v>15.960320000000003</v>
          </cell>
          <cell r="BO29">
            <v>8.9603200000000029</v>
          </cell>
          <cell r="BP29">
            <v>1.9603200000000029</v>
          </cell>
          <cell r="BQ29">
            <v>-5.0396799999999971</v>
          </cell>
          <cell r="BR29">
            <v>-12.039679999999997</v>
          </cell>
          <cell r="BS29">
            <v>-19.039679999999997</v>
          </cell>
          <cell r="BT29">
            <v>-26.039679999999997</v>
          </cell>
          <cell r="BU29">
            <v>-33.039679999999997</v>
          </cell>
          <cell r="BW29">
            <v>12783.917101776417</v>
          </cell>
          <cell r="BX29">
            <v>12720.334363074686</v>
          </cell>
          <cell r="BY29">
            <v>12667.252979518862</v>
          </cell>
          <cell r="BZ29">
            <v>12631.742305238835</v>
          </cell>
          <cell r="CA29">
            <v>12574.933128302042</v>
          </cell>
          <cell r="CB29">
            <v>12473.193770174277</v>
          </cell>
          <cell r="CC29">
            <v>12420.596898399517</v>
          </cell>
          <cell r="CD29">
            <v>12364.410985955796</v>
          </cell>
          <cell r="CE29">
            <v>12306.934957848747</v>
          </cell>
          <cell r="CF29">
            <v>12255.438350768154</v>
          </cell>
          <cell r="CG29">
            <v>12200.861032192845</v>
          </cell>
          <cell r="CH29">
            <v>12146.767658363482</v>
          </cell>
          <cell r="CI29">
            <v>93897.73576318608</v>
          </cell>
          <cell r="CJ29">
            <v>0</v>
          </cell>
          <cell r="CK29" t="e">
            <v>#DIV/0!</v>
          </cell>
          <cell r="CL29" t="e">
            <v>#DIV/0!</v>
          </cell>
          <cell r="CM29" t="e">
            <v>#DIV/0!</v>
          </cell>
          <cell r="CN29" t="e">
            <v>#DIV/0!</v>
          </cell>
          <cell r="CO29" t="e">
            <v>#DIV/0!</v>
          </cell>
          <cell r="CP29" t="e">
            <v>#DIV/0!</v>
          </cell>
          <cell r="CQ29" t="e">
            <v>#DIV/0!</v>
          </cell>
          <cell r="CR29" t="e">
            <v>#DIV/0!</v>
          </cell>
          <cell r="CS29" t="e">
            <v>#DIV/0!</v>
          </cell>
          <cell r="CT29" t="e">
            <v>#DIV/0!</v>
          </cell>
          <cell r="CU29">
            <v>12783.917101776417</v>
          </cell>
          <cell r="CV29">
            <v>25504.251464851102</v>
          </cell>
          <cell r="CW29">
            <v>38171.504444369966</v>
          </cell>
          <cell r="CX29">
            <v>50803.246749608799</v>
          </cell>
          <cell r="CY29">
            <v>63378.179877910843</v>
          </cell>
          <cell r="CZ29">
            <v>75851.373648085122</v>
          </cell>
          <cell r="DA29">
            <v>88271.970546484634</v>
          </cell>
          <cell r="DB29">
            <v>100636.38153244043</v>
          </cell>
          <cell r="DC29">
            <v>112943.31649028917</v>
          </cell>
          <cell r="DD29">
            <v>125198.75484105732</v>
          </cell>
          <cell r="DE29">
            <v>137399.61587325018</v>
          </cell>
          <cell r="DF29">
            <v>149546.38353161365</v>
          </cell>
          <cell r="DG29">
            <v>93897.73576318608</v>
          </cell>
          <cell r="DH29">
            <v>93897.73576318608</v>
          </cell>
          <cell r="DI29" t="e">
            <v>#DIV/0!</v>
          </cell>
          <cell r="DJ29" t="e">
            <v>#DIV/0!</v>
          </cell>
          <cell r="DK29" t="e">
            <v>#DIV/0!</v>
          </cell>
          <cell r="DL29" t="e">
            <v>#DIV/0!</v>
          </cell>
          <cell r="DM29" t="e">
            <v>#DIV/0!</v>
          </cell>
          <cell r="DN29" t="e">
            <v>#DIV/0!</v>
          </cell>
          <cell r="DO29" t="e">
            <v>#DIV/0!</v>
          </cell>
          <cell r="DP29" t="e">
            <v>#DIV/0!</v>
          </cell>
          <cell r="DQ29" t="e">
            <v>#DIV/0!</v>
          </cell>
          <cell r="DR29" t="e">
            <v>#DIV/0!</v>
          </cell>
        </row>
        <row r="30">
          <cell r="A30" t="str">
            <v>Incentive</v>
          </cell>
          <cell r="B30">
            <v>0</v>
          </cell>
          <cell r="C30">
            <v>0</v>
          </cell>
          <cell r="D30">
            <v>880.94282392189461</v>
          </cell>
          <cell r="E30">
            <v>0</v>
          </cell>
          <cell r="F30">
            <v>0</v>
          </cell>
          <cell r="G30">
            <v>0</v>
          </cell>
          <cell r="H30">
            <v>0</v>
          </cell>
          <cell r="I30">
            <v>0</v>
          </cell>
          <cell r="J30">
            <v>0</v>
          </cell>
          <cell r="K30">
            <v>0</v>
          </cell>
          <cell r="L30">
            <v>0</v>
          </cell>
          <cell r="M30">
            <v>0</v>
          </cell>
          <cell r="N30">
            <v>0</v>
          </cell>
          <cell r="O30">
            <v>0</v>
          </cell>
          <cell r="Z30">
            <v>0</v>
          </cell>
          <cell r="AA30">
            <v>0</v>
          </cell>
          <cell r="AB30">
            <v>-880.94282392189461</v>
          </cell>
          <cell r="AC30">
            <v>0</v>
          </cell>
          <cell r="AD30">
            <v>0</v>
          </cell>
          <cell r="AE30">
            <v>0</v>
          </cell>
          <cell r="AF30">
            <v>0</v>
          </cell>
          <cell r="AG30">
            <v>0</v>
          </cell>
          <cell r="AH30">
            <v>0</v>
          </cell>
          <cell r="AI30">
            <v>0</v>
          </cell>
          <cell r="AJ30">
            <v>0</v>
          </cell>
          <cell r="AK30">
            <v>0</v>
          </cell>
          <cell r="AL30">
            <v>0</v>
          </cell>
          <cell r="AM30">
            <v>0</v>
          </cell>
          <cell r="AN30">
            <v>880.94282392189461</v>
          </cell>
          <cell r="AO30">
            <v>880.94282392189461</v>
          </cell>
          <cell r="AP30">
            <v>880.94282392189461</v>
          </cell>
          <cell r="AQ30">
            <v>880.94282392189461</v>
          </cell>
          <cell r="AR30">
            <v>880.94282392189461</v>
          </cell>
          <cell r="AS30">
            <v>880.94282392189461</v>
          </cell>
          <cell r="AT30">
            <v>880.94282392189461</v>
          </cell>
          <cell r="AU30">
            <v>880.94282392189461</v>
          </cell>
          <cell r="AV30">
            <v>880.94282392189461</v>
          </cell>
          <cell r="AW30">
            <v>880.94282392189461</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-880.94282392189461</v>
          </cell>
          <cell r="BM30">
            <v>-880.94282392189461</v>
          </cell>
          <cell r="BN30">
            <v>-880.94282392189461</v>
          </cell>
          <cell r="BO30">
            <v>-880.94282392189461</v>
          </cell>
          <cell r="BP30">
            <v>-880.94282392189461</v>
          </cell>
          <cell r="BQ30">
            <v>-880.94282392189461</v>
          </cell>
          <cell r="BR30">
            <v>-880.94282392189461</v>
          </cell>
          <cell r="BS30">
            <v>-880.94282392189461</v>
          </cell>
          <cell r="BT30">
            <v>-880.94282392189461</v>
          </cell>
          <cell r="BU30">
            <v>-880.94282392189461</v>
          </cell>
          <cell r="BW30">
            <v>0</v>
          </cell>
          <cell r="BX30">
            <v>0</v>
          </cell>
          <cell r="BY30">
            <v>1594160.801587197</v>
          </cell>
          <cell r="BZ30">
            <v>0</v>
          </cell>
          <cell r="CA30">
            <v>0</v>
          </cell>
          <cell r="CB30">
            <v>0</v>
          </cell>
          <cell r="CC30">
            <v>0</v>
          </cell>
          <cell r="CD30">
            <v>0</v>
          </cell>
          <cell r="CE30">
            <v>0</v>
          </cell>
          <cell r="CF30">
            <v>0</v>
          </cell>
          <cell r="CG30">
            <v>0</v>
          </cell>
          <cell r="CH30">
            <v>0</v>
          </cell>
          <cell r="CI30">
            <v>0</v>
          </cell>
          <cell r="CJ30">
            <v>0</v>
          </cell>
          <cell r="CK30" t="e">
            <v>#DIV/0!</v>
          </cell>
          <cell r="CL30" t="e">
            <v>#DIV/0!</v>
          </cell>
          <cell r="CM30" t="e">
            <v>#DIV/0!</v>
          </cell>
          <cell r="CN30" t="e">
            <v>#DIV/0!</v>
          </cell>
          <cell r="CO30" t="e">
            <v>#DIV/0!</v>
          </cell>
          <cell r="CP30" t="e">
            <v>#DIV/0!</v>
          </cell>
          <cell r="CQ30" t="e">
            <v>#DIV/0!</v>
          </cell>
          <cell r="CR30" t="e">
            <v>#DIV/0!</v>
          </cell>
          <cell r="CS30" t="e">
            <v>#DIV/0!</v>
          </cell>
          <cell r="CT30" t="e">
            <v>#DIV/0!</v>
          </cell>
          <cell r="CU30">
            <v>0</v>
          </cell>
          <cell r="CV30">
            <v>0</v>
          </cell>
          <cell r="CW30">
            <v>1594160.801587197</v>
          </cell>
          <cell r="CX30">
            <v>1594160.801587197</v>
          </cell>
          <cell r="CY30">
            <v>1594160.801587197</v>
          </cell>
          <cell r="CZ30">
            <v>1594160.801587197</v>
          </cell>
          <cell r="DA30">
            <v>1594160.801587197</v>
          </cell>
          <cell r="DB30">
            <v>1594160.801587197</v>
          </cell>
          <cell r="DC30">
            <v>1594160.801587197</v>
          </cell>
          <cell r="DD30">
            <v>1594160.801587197</v>
          </cell>
          <cell r="DE30">
            <v>1594160.801587197</v>
          </cell>
          <cell r="DF30">
            <v>1594160.801587197</v>
          </cell>
          <cell r="DG30">
            <v>0</v>
          </cell>
          <cell r="DH30">
            <v>0</v>
          </cell>
          <cell r="DI30" t="e">
            <v>#DIV/0!</v>
          </cell>
          <cell r="DJ30" t="e">
            <v>#DIV/0!</v>
          </cell>
          <cell r="DK30" t="e">
            <v>#DIV/0!</v>
          </cell>
          <cell r="DL30" t="e">
            <v>#DIV/0!</v>
          </cell>
          <cell r="DM30" t="e">
            <v>#DIV/0!</v>
          </cell>
          <cell r="DN30" t="e">
            <v>#DIV/0!</v>
          </cell>
          <cell r="DO30" t="e">
            <v>#DIV/0!</v>
          </cell>
          <cell r="DP30" t="e">
            <v>#DIV/0!</v>
          </cell>
          <cell r="DQ30" t="e">
            <v>#DIV/0!</v>
          </cell>
          <cell r="DR30" t="e">
            <v>#DIV/0!</v>
          </cell>
        </row>
        <row r="31">
          <cell r="A31" t="str">
            <v>Fuel Price Adjustment</v>
          </cell>
          <cell r="B31">
            <v>-137.84196562808816</v>
          </cell>
          <cell r="C31">
            <v>-124.50242056730549</v>
          </cell>
          <cell r="D31">
            <v>-116.36427010718452</v>
          </cell>
          <cell r="E31">
            <v>86.819543307716103</v>
          </cell>
          <cell r="F31">
            <v>185.68039465994838</v>
          </cell>
          <cell r="G31">
            <v>179.28871188208919</v>
          </cell>
          <cell r="H31">
            <v>147.77751468685503</v>
          </cell>
          <cell r="I31">
            <v>210.57101924923381</v>
          </cell>
          <cell r="J31">
            <v>191.89594448672491</v>
          </cell>
          <cell r="K31">
            <v>40.877071851286161</v>
          </cell>
          <cell r="L31">
            <v>9.1778019208339483</v>
          </cell>
          <cell r="M31">
            <v>9.7569505201444748</v>
          </cell>
          <cell r="N31">
            <v>-44.84</v>
          </cell>
          <cell r="O31">
            <v>-76.53</v>
          </cell>
          <cell r="Z31">
            <v>93.001965628088158</v>
          </cell>
          <cell r="AA31">
            <v>47.972420567305491</v>
          </cell>
          <cell r="AB31">
            <v>116.36427010718452</v>
          </cell>
          <cell r="AC31">
            <v>-86.819543307716103</v>
          </cell>
          <cell r="AD31">
            <v>-185.68039465994838</v>
          </cell>
          <cell r="AE31">
            <v>-179.28871188208919</v>
          </cell>
          <cell r="AF31">
            <v>-147.77751468685503</v>
          </cell>
          <cell r="AG31">
            <v>-210.57101924923381</v>
          </cell>
          <cell r="AH31">
            <v>-191.89594448672491</v>
          </cell>
          <cell r="AI31">
            <v>-40.877071851286161</v>
          </cell>
          <cell r="AJ31">
            <v>-9.1778019208339483</v>
          </cell>
          <cell r="AK31">
            <v>-9.7569505201444748</v>
          </cell>
          <cell r="AL31">
            <v>-137.84196562808816</v>
          </cell>
          <cell r="AM31">
            <v>-262.34438619539367</v>
          </cell>
          <cell r="AN31">
            <v>-378.70865630257822</v>
          </cell>
          <cell r="AO31">
            <v>-291.8891129948621</v>
          </cell>
          <cell r="AP31">
            <v>-106.20871833491373</v>
          </cell>
          <cell r="AQ31">
            <v>73.079993547175462</v>
          </cell>
          <cell r="AR31">
            <v>220.85750823403049</v>
          </cell>
          <cell r="AS31">
            <v>431.4285274832643</v>
          </cell>
          <cell r="AT31">
            <v>623.32447196998919</v>
          </cell>
          <cell r="AU31">
            <v>664.20154382127532</v>
          </cell>
          <cell r="AV31">
            <v>673.37934574210931</v>
          </cell>
          <cell r="AW31">
            <v>683.13629626225384</v>
          </cell>
          <cell r="AX31">
            <v>-44.84</v>
          </cell>
          <cell r="AY31">
            <v>-121.37</v>
          </cell>
          <cell r="AZ31">
            <v>-121.37</v>
          </cell>
          <cell r="BA31">
            <v>-121.37</v>
          </cell>
          <cell r="BB31">
            <v>-121.37</v>
          </cell>
          <cell r="BC31">
            <v>-121.37</v>
          </cell>
          <cell r="BD31">
            <v>-121.37</v>
          </cell>
          <cell r="BE31">
            <v>-121.37</v>
          </cell>
          <cell r="BF31">
            <v>-121.37</v>
          </cell>
          <cell r="BG31">
            <v>-121.37</v>
          </cell>
          <cell r="BH31">
            <v>-121.37</v>
          </cell>
          <cell r="BI31">
            <v>-121.37</v>
          </cell>
          <cell r="BJ31">
            <v>93.001965628088158</v>
          </cell>
          <cell r="BK31">
            <v>140.97438619539366</v>
          </cell>
          <cell r="BL31">
            <v>257.33865630257822</v>
          </cell>
          <cell r="BM31">
            <v>170.5191129948621</v>
          </cell>
          <cell r="BN31">
            <v>-15.161281665086278</v>
          </cell>
          <cell r="BO31">
            <v>-194.44999354717547</v>
          </cell>
          <cell r="BP31">
            <v>-342.22750823403049</v>
          </cell>
          <cell r="BQ31">
            <v>-552.79852748326425</v>
          </cell>
          <cell r="BR31">
            <v>-744.69447196998919</v>
          </cell>
          <cell r="BS31">
            <v>-785.57154382127533</v>
          </cell>
          <cell r="BT31">
            <v>-794.74934574210931</v>
          </cell>
          <cell r="BU31">
            <v>-804.50629626225384</v>
          </cell>
          <cell r="BW31">
            <v>-251737.18024791329</v>
          </cell>
          <cell r="BX31">
            <v>-226244.63123261038</v>
          </cell>
          <cell r="BY31">
            <v>-210573.66388925296</v>
          </cell>
          <cell r="BZ31">
            <v>156668.87116022751</v>
          </cell>
          <cell r="CA31">
            <v>333559.79229794041</v>
          </cell>
          <cell r="CB31">
            <v>319471.83487289224</v>
          </cell>
          <cell r="CC31">
            <v>262212.13436753437</v>
          </cell>
          <cell r="CD31">
            <v>371940.9462470194</v>
          </cell>
          <cell r="CE31">
            <v>337378.70106758247</v>
          </cell>
          <cell r="CF31">
            <v>71566.633433336829</v>
          </cell>
          <cell r="CG31">
            <v>15996.726545298223</v>
          </cell>
          <cell r="CH31">
            <v>16930.773003191953</v>
          </cell>
          <cell r="CI31">
            <v>-82620.644289935066</v>
          </cell>
          <cell r="CJ31">
            <v>-142231.43710621752</v>
          </cell>
          <cell r="CK31" t="e">
            <v>#DIV/0!</v>
          </cell>
          <cell r="CL31" t="e">
            <v>#DIV/0!</v>
          </cell>
          <cell r="CM31" t="e">
            <v>#DIV/0!</v>
          </cell>
          <cell r="CN31" t="e">
            <v>#DIV/0!</v>
          </cell>
          <cell r="CO31" t="e">
            <v>#DIV/0!</v>
          </cell>
          <cell r="CP31" t="e">
            <v>#DIV/0!</v>
          </cell>
          <cell r="CQ31" t="e">
            <v>#DIV/0!</v>
          </cell>
          <cell r="CR31" t="e">
            <v>#DIV/0!</v>
          </cell>
          <cell r="CS31" t="e">
            <v>#DIV/0!</v>
          </cell>
          <cell r="CT31" t="e">
            <v>#DIV/0!</v>
          </cell>
          <cell r="CU31">
            <v>-251737.18024791329</v>
          </cell>
          <cell r="CV31">
            <v>-477981.81148052367</v>
          </cell>
          <cell r="CW31">
            <v>-688555.4753697766</v>
          </cell>
          <cell r="CX31">
            <v>-531886.60420954903</v>
          </cell>
          <cell r="CY31">
            <v>-198326.81191160862</v>
          </cell>
          <cell r="CZ31">
            <v>121145.02296128363</v>
          </cell>
          <cell r="DA31">
            <v>383357.15732881799</v>
          </cell>
          <cell r="DB31">
            <v>755298.10357583733</v>
          </cell>
          <cell r="DC31">
            <v>1092676.8046434198</v>
          </cell>
          <cell r="DD31">
            <v>1164243.4380767567</v>
          </cell>
          <cell r="DE31">
            <v>1180240.1646220549</v>
          </cell>
          <cell r="DF31">
            <v>1197170.9376252468</v>
          </cell>
          <cell r="DG31">
            <v>-82620.644289935066</v>
          </cell>
          <cell r="DH31">
            <v>-224852.08139615259</v>
          </cell>
          <cell r="DI31" t="e">
            <v>#DIV/0!</v>
          </cell>
          <cell r="DJ31" t="e">
            <v>#DIV/0!</v>
          </cell>
          <cell r="DK31" t="e">
            <v>#DIV/0!</v>
          </cell>
          <cell r="DL31" t="e">
            <v>#DIV/0!</v>
          </cell>
          <cell r="DM31" t="e">
            <v>#DIV/0!</v>
          </cell>
          <cell r="DN31" t="e">
            <v>#DIV/0!</v>
          </cell>
          <cell r="DO31" t="e">
            <v>#DIV/0!</v>
          </cell>
          <cell r="DP31" t="e">
            <v>#DIV/0!</v>
          </cell>
          <cell r="DQ31" t="e">
            <v>#DIV/0!</v>
          </cell>
          <cell r="DR31" t="e">
            <v>#DIV/0!</v>
          </cell>
        </row>
        <row r="32">
          <cell r="A32" t="str">
            <v>Water Tax Reimbursement</v>
          </cell>
          <cell r="B32">
            <v>45</v>
          </cell>
          <cell r="C32">
            <v>45</v>
          </cell>
          <cell r="D32">
            <v>45</v>
          </cell>
          <cell r="E32">
            <v>45</v>
          </cell>
          <cell r="F32">
            <v>45</v>
          </cell>
          <cell r="G32">
            <v>45</v>
          </cell>
          <cell r="H32">
            <v>45</v>
          </cell>
          <cell r="I32">
            <v>45</v>
          </cell>
          <cell r="J32">
            <v>45</v>
          </cell>
          <cell r="K32">
            <v>45</v>
          </cell>
          <cell r="L32">
            <v>45</v>
          </cell>
          <cell r="M32">
            <v>45</v>
          </cell>
          <cell r="N32">
            <v>0</v>
          </cell>
          <cell r="O32">
            <v>47.083689999999997</v>
          </cell>
          <cell r="Z32">
            <v>-45</v>
          </cell>
          <cell r="AA32">
            <v>2.0836899999999972</v>
          </cell>
          <cell r="AB32">
            <v>-45</v>
          </cell>
          <cell r="AC32">
            <v>-45</v>
          </cell>
          <cell r="AD32">
            <v>-45</v>
          </cell>
          <cell r="AE32">
            <v>-45</v>
          </cell>
          <cell r="AF32">
            <v>-45</v>
          </cell>
          <cell r="AG32">
            <v>-45</v>
          </cell>
          <cell r="AH32">
            <v>-45</v>
          </cell>
          <cell r="AI32">
            <v>-45</v>
          </cell>
          <cell r="AJ32">
            <v>-45</v>
          </cell>
          <cell r="AK32">
            <v>-45</v>
          </cell>
          <cell r="AL32">
            <v>45</v>
          </cell>
          <cell r="AM32">
            <v>90</v>
          </cell>
          <cell r="AN32">
            <v>135</v>
          </cell>
          <cell r="AO32">
            <v>180</v>
          </cell>
          <cell r="AP32">
            <v>225</v>
          </cell>
          <cell r="AQ32">
            <v>270</v>
          </cell>
          <cell r="AR32">
            <v>315</v>
          </cell>
          <cell r="AS32">
            <v>360</v>
          </cell>
          <cell r="AT32">
            <v>405</v>
          </cell>
          <cell r="AU32">
            <v>450</v>
          </cell>
          <cell r="AV32">
            <v>495</v>
          </cell>
          <cell r="AW32">
            <v>540</v>
          </cell>
          <cell r="AX32">
            <v>0</v>
          </cell>
          <cell r="AY32">
            <v>47.083689999999997</v>
          </cell>
          <cell r="AZ32">
            <v>47.083689999999997</v>
          </cell>
          <cell r="BA32">
            <v>47.083689999999997</v>
          </cell>
          <cell r="BB32">
            <v>47.083689999999997</v>
          </cell>
          <cell r="BC32">
            <v>47.083689999999997</v>
          </cell>
          <cell r="BD32">
            <v>47.083689999999997</v>
          </cell>
          <cell r="BE32">
            <v>47.083689999999997</v>
          </cell>
          <cell r="BF32">
            <v>47.083689999999997</v>
          </cell>
          <cell r="BG32">
            <v>47.083689999999997</v>
          </cell>
          <cell r="BH32">
            <v>47.083689999999997</v>
          </cell>
          <cell r="BI32">
            <v>47.083689999999997</v>
          </cell>
          <cell r="BJ32">
            <v>-45</v>
          </cell>
          <cell r="BK32">
            <v>-42.916310000000003</v>
          </cell>
          <cell r="BL32">
            <v>-87.91631000000001</v>
          </cell>
          <cell r="BM32">
            <v>-132.91631000000001</v>
          </cell>
          <cell r="BN32">
            <v>-177.91631000000001</v>
          </cell>
          <cell r="BO32">
            <v>-222.91631000000001</v>
          </cell>
          <cell r="BP32">
            <v>-267.91631000000001</v>
          </cell>
          <cell r="BQ32">
            <v>-312.91631000000001</v>
          </cell>
          <cell r="BR32">
            <v>-357.91631000000001</v>
          </cell>
          <cell r="BS32">
            <v>-402.91631000000001</v>
          </cell>
          <cell r="BT32">
            <v>-447.91631000000001</v>
          </cell>
          <cell r="BU32">
            <v>-492.91631000000001</v>
          </cell>
          <cell r="BW32">
            <v>82182.324225705524</v>
          </cell>
          <cell r="BX32">
            <v>81773.578048337265</v>
          </cell>
          <cell r="BY32">
            <v>81432.340582621255</v>
          </cell>
          <cell r="BZ32">
            <v>81204.057676535362</v>
          </cell>
          <cell r="CA32">
            <v>80838.85582479884</v>
          </cell>
          <cell r="CB32">
            <v>80184.817093977501</v>
          </cell>
          <cell r="CC32">
            <v>79846.694346854041</v>
          </cell>
          <cell r="CD32">
            <v>79485.499195430108</v>
          </cell>
          <cell r="CE32">
            <v>79116.010443313382</v>
          </cell>
          <cell r="CF32">
            <v>78784.960826366703</v>
          </cell>
          <cell r="CG32">
            <v>78434.10663552543</v>
          </cell>
          <cell r="CH32">
            <v>78086.363518050959</v>
          </cell>
          <cell r="CI32">
            <v>0</v>
          </cell>
          <cell r="CJ32">
            <v>87505.303710487948</v>
          </cell>
          <cell r="CK32" t="e">
            <v>#DIV/0!</v>
          </cell>
          <cell r="CL32" t="e">
            <v>#DIV/0!</v>
          </cell>
          <cell r="CM32" t="e">
            <v>#DIV/0!</v>
          </cell>
          <cell r="CN32" t="e">
            <v>#DIV/0!</v>
          </cell>
          <cell r="CO32" t="e">
            <v>#DIV/0!</v>
          </cell>
          <cell r="CP32" t="e">
            <v>#DIV/0!</v>
          </cell>
          <cell r="CQ32" t="e">
            <v>#DIV/0!</v>
          </cell>
          <cell r="CR32" t="e">
            <v>#DIV/0!</v>
          </cell>
          <cell r="CS32" t="e">
            <v>#DIV/0!</v>
          </cell>
          <cell r="CT32" t="e">
            <v>#DIV/0!</v>
          </cell>
          <cell r="CU32">
            <v>82182.324225705524</v>
          </cell>
          <cell r="CV32">
            <v>163955.90227404278</v>
          </cell>
          <cell r="CW32">
            <v>245388.24285666403</v>
          </cell>
          <cell r="CX32">
            <v>326592.30053319939</v>
          </cell>
          <cell r="CY32">
            <v>407431.15635799826</v>
          </cell>
          <cell r="CZ32">
            <v>487615.97345197573</v>
          </cell>
          <cell r="DA32">
            <v>567462.66779882973</v>
          </cell>
          <cell r="DB32">
            <v>646948.16699425981</v>
          </cell>
          <cell r="DC32">
            <v>726064.17743757321</v>
          </cell>
          <cell r="DD32">
            <v>804849.13826393988</v>
          </cell>
          <cell r="DE32">
            <v>883283.24489946535</v>
          </cell>
          <cell r="DF32">
            <v>961369.60841751634</v>
          </cell>
          <cell r="DG32">
            <v>0</v>
          </cell>
          <cell r="DH32">
            <v>87505.303710487948</v>
          </cell>
          <cell r="DI32" t="e">
            <v>#DIV/0!</v>
          </cell>
          <cell r="DJ32" t="e">
            <v>#DIV/0!</v>
          </cell>
          <cell r="DK32" t="e">
            <v>#DIV/0!</v>
          </cell>
          <cell r="DL32" t="e">
            <v>#DIV/0!</v>
          </cell>
          <cell r="DM32" t="e">
            <v>#DIV/0!</v>
          </cell>
          <cell r="DN32" t="e">
            <v>#DIV/0!</v>
          </cell>
          <cell r="DO32" t="e">
            <v>#DIV/0!</v>
          </cell>
          <cell r="DP32" t="e">
            <v>#DIV/0!</v>
          </cell>
          <cell r="DQ32" t="e">
            <v>#DIV/0!</v>
          </cell>
          <cell r="DR32" t="e">
            <v>#DIV/0!</v>
          </cell>
        </row>
        <row r="33">
          <cell r="A33" t="str">
            <v>Total Operating Revenue</v>
          </cell>
          <cell r="B33">
            <v>4363.4813900508298</v>
          </cell>
          <cell r="C33">
            <v>4117.1809713613402</v>
          </cell>
          <cell r="D33">
            <v>5253.7774052947116</v>
          </cell>
          <cell r="E33">
            <v>4159.9026587641392</v>
          </cell>
          <cell r="F33">
            <v>4337.7887281664071</v>
          </cell>
          <cell r="G33">
            <v>4598.8933790471883</v>
          </cell>
          <cell r="H33">
            <v>3787.6378568626515</v>
          </cell>
          <cell r="I33">
            <v>4714.8100859409151</v>
          </cell>
          <cell r="J33">
            <v>4617.3032131792852</v>
          </cell>
          <cell r="K33">
            <v>4563.1042032780952</v>
          </cell>
          <cell r="L33">
            <v>3160.535810995787</v>
          </cell>
          <cell r="M33">
            <v>3241.305570474919</v>
          </cell>
          <cell r="N33">
            <v>4518.5158499999998</v>
          </cell>
          <cell r="O33">
            <v>4204.4843600000004</v>
          </cell>
          <cell r="Z33">
            <v>155.03445994917016</v>
          </cell>
          <cell r="AA33">
            <v>87.303388638659868</v>
          </cell>
          <cell r="AB33">
            <v>-5253.7774052947116</v>
          </cell>
          <cell r="AC33">
            <v>-4159.9026587641392</v>
          </cell>
          <cell r="AD33">
            <v>-4337.7887281664071</v>
          </cell>
          <cell r="AE33">
            <v>-4598.8933790471883</v>
          </cell>
          <cell r="AF33">
            <v>-3787.6378568626515</v>
          </cell>
          <cell r="AG33">
            <v>-4714.8100859409151</v>
          </cell>
          <cell r="AH33">
            <v>-4617.3032131792852</v>
          </cell>
          <cell r="AI33">
            <v>-4563.1042032780952</v>
          </cell>
          <cell r="AJ33">
            <v>-3160.535810995787</v>
          </cell>
          <cell r="AK33">
            <v>-3241.305570474919</v>
          </cell>
          <cell r="AL33">
            <v>4363.4813900508298</v>
          </cell>
          <cell r="AM33">
            <v>8480.6623614121709</v>
          </cell>
          <cell r="AN33">
            <v>13734.439766706881</v>
          </cell>
          <cell r="AO33">
            <v>17894.342425471019</v>
          </cell>
          <cell r="AP33">
            <v>22232.131153637427</v>
          </cell>
          <cell r="AQ33">
            <v>26831.024532684612</v>
          </cell>
          <cell r="AR33">
            <v>30618.662389547266</v>
          </cell>
          <cell r="AS33">
            <v>35333.472475488183</v>
          </cell>
          <cell r="AT33">
            <v>39950.775688667469</v>
          </cell>
          <cell r="AU33">
            <v>44513.879891945558</v>
          </cell>
          <cell r="AV33">
            <v>47674.415702941347</v>
          </cell>
          <cell r="AW33">
            <v>50915.72127341626</v>
          </cell>
          <cell r="AX33">
            <v>4518.5158499999998</v>
          </cell>
          <cell r="AY33">
            <v>8723.0002100000002</v>
          </cell>
          <cell r="AZ33">
            <v>8723.0002100000002</v>
          </cell>
          <cell r="BA33">
            <v>8723.0002100000002</v>
          </cell>
          <cell r="BB33">
            <v>8723.0002100000002</v>
          </cell>
          <cell r="BC33">
            <v>8723.0002100000002</v>
          </cell>
          <cell r="BD33">
            <v>8723.0002100000002</v>
          </cell>
          <cell r="BE33">
            <v>8723.0002100000002</v>
          </cell>
          <cell r="BF33">
            <v>8723.0002100000002</v>
          </cell>
          <cell r="BG33">
            <v>8723.0002100000002</v>
          </cell>
          <cell r="BH33">
            <v>8723.0002100000002</v>
          </cell>
          <cell r="BI33">
            <v>8723.0002100000002</v>
          </cell>
          <cell r="BJ33">
            <v>155.03445994917016</v>
          </cell>
          <cell r="BK33">
            <v>242.33784858783008</v>
          </cell>
          <cell r="BL33">
            <v>-5011.4395567068805</v>
          </cell>
          <cell r="BM33">
            <v>-9171.3422154710206</v>
          </cell>
          <cell r="BN33">
            <v>-13509.130943637425</v>
          </cell>
          <cell r="BO33">
            <v>-18108.024322684614</v>
          </cell>
          <cell r="BP33">
            <v>-21895.662179547264</v>
          </cell>
          <cell r="BQ33">
            <v>-26610.472265488181</v>
          </cell>
          <cell r="BR33">
            <v>-31227.775478667463</v>
          </cell>
          <cell r="BS33">
            <v>-35790.87968194556</v>
          </cell>
          <cell r="BT33">
            <v>-38951.415492941342</v>
          </cell>
          <cell r="BU33">
            <v>-42192.721063416262</v>
          </cell>
          <cell r="BW33">
            <v>7968912.0522219902</v>
          </cell>
          <cell r="BX33">
            <v>7481702.6555721248</v>
          </cell>
          <cell r="BY33">
            <v>9507275.3558497597</v>
          </cell>
          <cell r="BZ33">
            <v>7506688.3429123554</v>
          </cell>
          <cell r="CA33">
            <v>7792486.1687707053</v>
          </cell>
          <cell r="CB33">
            <v>8194698.320746731</v>
          </cell>
          <cell r="CC33">
            <v>6720674.7167441212</v>
          </cell>
          <cell r="CD33">
            <v>8327978.5176147204</v>
          </cell>
          <cell r="CE33">
            <v>8117835.7607519273</v>
          </cell>
          <cell r="CF33">
            <v>7988977.4644865328</v>
          </cell>
          <cell r="CG33">
            <v>5508751.173889786</v>
          </cell>
          <cell r="CH33">
            <v>5624483.6677597351</v>
          </cell>
          <cell r="CI33">
            <v>8325662.1490027569</v>
          </cell>
          <cell r="CJ33">
            <v>7814057.9225586727</v>
          </cell>
          <cell r="CK33" t="e">
            <v>#DIV/0!</v>
          </cell>
          <cell r="CL33" t="e">
            <v>#DIV/0!</v>
          </cell>
          <cell r="CM33" t="e">
            <v>#DIV/0!</v>
          </cell>
          <cell r="CN33" t="e">
            <v>#DIV/0!</v>
          </cell>
          <cell r="CO33" t="e">
            <v>#DIV/0!</v>
          </cell>
          <cell r="CP33" t="e">
            <v>#DIV/0!</v>
          </cell>
          <cell r="CQ33" t="e">
            <v>#DIV/0!</v>
          </cell>
          <cell r="CR33" t="e">
            <v>#DIV/0!</v>
          </cell>
          <cell r="CS33" t="e">
            <v>#DIV/0!</v>
          </cell>
          <cell r="CT33" t="e">
            <v>#DIV/0!</v>
          </cell>
          <cell r="CU33">
            <v>7968912.0522219902</v>
          </cell>
          <cell r="CV33">
            <v>15450614.707794115</v>
          </cell>
          <cell r="CW33">
            <v>24957890.063643873</v>
          </cell>
          <cell r="CX33">
            <v>32464578.406556226</v>
          </cell>
          <cell r="CY33">
            <v>40257064.575326934</v>
          </cell>
          <cell r="CZ33">
            <v>48451762.896073669</v>
          </cell>
          <cell r="DA33">
            <v>55172437.612817794</v>
          </cell>
          <cell r="DB33">
            <v>63500416.130432516</v>
          </cell>
          <cell r="DC33">
            <v>71618251.891184449</v>
          </cell>
          <cell r="DD33">
            <v>79607229.355670989</v>
          </cell>
          <cell r="DE33">
            <v>85115980.529560775</v>
          </cell>
          <cell r="DF33">
            <v>90740464.197320506</v>
          </cell>
          <cell r="DG33">
            <v>8325662.1490027569</v>
          </cell>
          <cell r="DH33">
            <v>16139720.07156143</v>
          </cell>
          <cell r="DI33" t="e">
            <v>#DIV/0!</v>
          </cell>
          <cell r="DJ33" t="e">
            <v>#DIV/0!</v>
          </cell>
          <cell r="DK33" t="e">
            <v>#DIV/0!</v>
          </cell>
          <cell r="DL33" t="e">
            <v>#DIV/0!</v>
          </cell>
          <cell r="DM33" t="e">
            <v>#DIV/0!</v>
          </cell>
          <cell r="DN33" t="e">
            <v>#DIV/0!</v>
          </cell>
          <cell r="DO33" t="e">
            <v>#DIV/0!</v>
          </cell>
          <cell r="DP33" t="e">
            <v>#DIV/0!</v>
          </cell>
          <cell r="DQ33" t="e">
            <v>#DIV/0!</v>
          </cell>
          <cell r="DR33" t="e">
            <v>#DIV/0!</v>
          </cell>
        </row>
        <row r="35">
          <cell r="A35" t="str">
            <v>Coal</v>
          </cell>
          <cell r="B35">
            <v>2018.0845530720001</v>
          </cell>
          <cell r="C35">
            <v>1822.7860479359999</v>
          </cell>
          <cell r="D35">
            <v>2042.9991771839998</v>
          </cell>
          <cell r="E35">
            <v>2126.5711488000002</v>
          </cell>
          <cell r="F35">
            <v>2302.0976563200002</v>
          </cell>
          <cell r="G35">
            <v>2227.8364415999999</v>
          </cell>
          <cell r="H35">
            <v>1577.2069353600002</v>
          </cell>
          <cell r="I35">
            <v>2328.25785696</v>
          </cell>
          <cell r="J35">
            <v>2227.8364415999999</v>
          </cell>
          <cell r="K35">
            <v>2145.1364524800001</v>
          </cell>
          <cell r="L35">
            <v>1025.3110896000001</v>
          </cell>
          <cell r="M35">
            <v>1093.6651622400002</v>
          </cell>
          <cell r="N35">
            <v>2262.3245999999999</v>
          </cell>
          <cell r="O35">
            <v>1807.7749099999999</v>
          </cell>
          <cell r="Z35">
            <v>-244.24004692799986</v>
          </cell>
          <cell r="AA35">
            <v>15.011137936000068</v>
          </cell>
          <cell r="AB35">
            <v>2042.9991771839998</v>
          </cell>
          <cell r="AC35">
            <v>2126.5711488000002</v>
          </cell>
          <cell r="AD35">
            <v>2302.0976563200002</v>
          </cell>
          <cell r="AE35">
            <v>2227.8364415999999</v>
          </cell>
          <cell r="AF35">
            <v>1577.2069353600002</v>
          </cell>
          <cell r="AG35">
            <v>2328.25785696</v>
          </cell>
          <cell r="AH35">
            <v>2227.8364415999999</v>
          </cell>
          <cell r="AI35">
            <v>2145.1364524800001</v>
          </cell>
          <cell r="AJ35">
            <v>1025.3110896000001</v>
          </cell>
          <cell r="AK35">
            <v>1093.6651622400002</v>
          </cell>
          <cell r="AL35">
            <v>2018.0845530720001</v>
          </cell>
          <cell r="AM35">
            <v>3840.870601008</v>
          </cell>
          <cell r="AN35">
            <v>5883.869778192</v>
          </cell>
          <cell r="AO35">
            <v>8010.4409269919997</v>
          </cell>
          <cell r="AP35">
            <v>10312.538583312</v>
          </cell>
          <cell r="AQ35">
            <v>12540.375024912</v>
          </cell>
          <cell r="AR35">
            <v>14117.581960272</v>
          </cell>
          <cell r="AS35">
            <v>16445.839817232001</v>
          </cell>
          <cell r="AT35">
            <v>18673.676258832002</v>
          </cell>
          <cell r="AU35">
            <v>20818.812711312003</v>
          </cell>
          <cell r="AV35">
            <v>21844.123800912002</v>
          </cell>
          <cell r="AW35">
            <v>22937.788963152001</v>
          </cell>
          <cell r="AX35">
            <v>2262.3245999999999</v>
          </cell>
          <cell r="AY35">
            <v>4070.09951</v>
          </cell>
          <cell r="AZ35">
            <v>4070.09951</v>
          </cell>
          <cell r="BA35">
            <v>4070.09951</v>
          </cell>
          <cell r="BB35">
            <v>4070.09951</v>
          </cell>
          <cell r="BC35">
            <v>4070.09951</v>
          </cell>
          <cell r="BD35">
            <v>4070.09951</v>
          </cell>
          <cell r="BE35">
            <v>4070.09951</v>
          </cell>
          <cell r="BF35">
            <v>4070.09951</v>
          </cell>
          <cell r="BG35">
            <v>4070.09951</v>
          </cell>
          <cell r="BH35">
            <v>4070.09951</v>
          </cell>
          <cell r="BI35">
            <v>4070.09951</v>
          </cell>
          <cell r="BJ35">
            <v>-244.24004692799986</v>
          </cell>
          <cell r="BK35">
            <v>-229.22890899200002</v>
          </cell>
          <cell r="BL35">
            <v>1813.770268192</v>
          </cell>
          <cell r="BM35">
            <v>3940.3414169919997</v>
          </cell>
          <cell r="BN35">
            <v>6242.4390733119999</v>
          </cell>
          <cell r="BO35">
            <v>8470.2755149120003</v>
          </cell>
          <cell r="BP35">
            <v>10047.482450272</v>
          </cell>
          <cell r="BQ35">
            <v>12375.740307232001</v>
          </cell>
          <cell r="BR35">
            <v>14603.576748832002</v>
          </cell>
          <cell r="BS35">
            <v>16748.713201312003</v>
          </cell>
          <cell r="BT35">
            <v>17774.024290912002</v>
          </cell>
          <cell r="BU35">
            <v>18867.689453152001</v>
          </cell>
          <cell r="BW35">
            <v>3685575.090121137</v>
          </cell>
          <cell r="BX35">
            <v>3312349.7145847715</v>
          </cell>
          <cell r="BY35">
            <v>3697026.7734769434</v>
          </cell>
          <cell r="BZ35">
            <v>3837471.2493424732</v>
          </cell>
          <cell r="CA35">
            <v>4135532.0118635516</v>
          </cell>
          <cell r="CB35">
            <v>3969747.9463331928</v>
          </cell>
          <cell r="CC35">
            <v>2798550.2242095182</v>
          </cell>
          <cell r="CD35">
            <v>4112505.2892477317</v>
          </cell>
          <cell r="CE35">
            <v>3916834.0262137712</v>
          </cell>
          <cell r="CF35">
            <v>3755655.3639077344</v>
          </cell>
          <cell r="CG35">
            <v>1787096.8741394037</v>
          </cell>
          <cell r="CH35">
            <v>1897785.231682241</v>
          </cell>
          <cell r="CI35">
            <v>4168481.6245532925</v>
          </cell>
          <cell r="CJ35">
            <v>3359759.8773534955</v>
          </cell>
          <cell r="CK35" t="e">
            <v>#DIV/0!</v>
          </cell>
          <cell r="CL35" t="e">
            <v>#DIV/0!</v>
          </cell>
          <cell r="CM35" t="e">
            <v>#DIV/0!</v>
          </cell>
          <cell r="CN35" t="e">
            <v>#DIV/0!</v>
          </cell>
          <cell r="CO35" t="e">
            <v>#DIV/0!</v>
          </cell>
          <cell r="CP35" t="e">
            <v>#DIV/0!</v>
          </cell>
          <cell r="CQ35" t="e">
            <v>#DIV/0!</v>
          </cell>
          <cell r="CR35" t="e">
            <v>#DIV/0!</v>
          </cell>
          <cell r="CS35" t="e">
            <v>#DIV/0!</v>
          </cell>
          <cell r="CT35" t="e">
            <v>#DIV/0!</v>
          </cell>
          <cell r="CU35">
            <v>3685575.090121137</v>
          </cell>
          <cell r="CV35">
            <v>6997924.8047059085</v>
          </cell>
          <cell r="CW35">
            <v>10694951.578182852</v>
          </cell>
          <cell r="CX35">
            <v>14532422.827525325</v>
          </cell>
          <cell r="CY35">
            <v>18667954.839388877</v>
          </cell>
          <cell r="CZ35">
            <v>22637702.785722069</v>
          </cell>
          <cell r="DA35">
            <v>25436253.009931587</v>
          </cell>
          <cell r="DB35">
            <v>29548758.299179319</v>
          </cell>
          <cell r="DC35">
            <v>33465592.325393092</v>
          </cell>
          <cell r="DD35">
            <v>37221247.689300828</v>
          </cell>
          <cell r="DE35">
            <v>39008344.563440233</v>
          </cell>
          <cell r="DF35">
            <v>40906129.795122474</v>
          </cell>
          <cell r="DG35">
            <v>4168481.6245532925</v>
          </cell>
          <cell r="DH35">
            <v>7528241.501906788</v>
          </cell>
          <cell r="DI35" t="e">
            <v>#DIV/0!</v>
          </cell>
          <cell r="DJ35" t="e">
            <v>#DIV/0!</v>
          </cell>
          <cell r="DK35" t="e">
            <v>#DIV/0!</v>
          </cell>
          <cell r="DL35" t="e">
            <v>#DIV/0!</v>
          </cell>
          <cell r="DM35" t="e">
            <v>#DIV/0!</v>
          </cell>
          <cell r="DN35" t="e">
            <v>#DIV/0!</v>
          </cell>
          <cell r="DO35" t="e">
            <v>#DIV/0!</v>
          </cell>
          <cell r="DP35" t="e">
            <v>#DIV/0!</v>
          </cell>
          <cell r="DQ35" t="e">
            <v>#DIV/0!</v>
          </cell>
          <cell r="DR35" t="e">
            <v>#DIV/0!</v>
          </cell>
        </row>
        <row r="36">
          <cell r="A36" t="str">
            <v>Oil</v>
          </cell>
          <cell r="B36">
            <v>84.774675999999999</v>
          </cell>
          <cell r="C36">
            <v>84.774675999999999</v>
          </cell>
          <cell r="D36">
            <v>84.774675999999999</v>
          </cell>
          <cell r="E36">
            <v>89.013409800000005</v>
          </cell>
          <cell r="F36">
            <v>89.013409800000005</v>
          </cell>
          <cell r="G36">
            <v>89.013409800000005</v>
          </cell>
          <cell r="H36">
            <v>235.24972589999999</v>
          </cell>
          <cell r="I36">
            <v>89.013409800000005</v>
          </cell>
          <cell r="J36">
            <v>89.013409800000005</v>
          </cell>
          <cell r="K36">
            <v>89.013409800000005</v>
          </cell>
          <cell r="L36">
            <v>181.20586995000002</v>
          </cell>
          <cell r="M36">
            <v>190.74302100000003</v>
          </cell>
          <cell r="N36">
            <v>60.572330000000001</v>
          </cell>
          <cell r="O36">
            <v>36.146729999999998</v>
          </cell>
          <cell r="Z36">
            <v>24.202345999999999</v>
          </cell>
          <cell r="AA36">
            <v>48.627946000000001</v>
          </cell>
          <cell r="AB36">
            <v>84.774675999999999</v>
          </cell>
          <cell r="AC36">
            <v>89.013409800000005</v>
          </cell>
          <cell r="AD36">
            <v>89.013409800000005</v>
          </cell>
          <cell r="AE36">
            <v>89.013409800000005</v>
          </cell>
          <cell r="AF36">
            <v>235.24972589999999</v>
          </cell>
          <cell r="AG36">
            <v>89.013409800000005</v>
          </cell>
          <cell r="AH36">
            <v>89.013409800000005</v>
          </cell>
          <cell r="AI36">
            <v>89.013409800000005</v>
          </cell>
          <cell r="AJ36">
            <v>181.20586995000002</v>
          </cell>
          <cell r="AK36">
            <v>190.74302100000003</v>
          </cell>
          <cell r="AL36">
            <v>84.774675999999999</v>
          </cell>
          <cell r="AM36">
            <v>169.549352</v>
          </cell>
          <cell r="AN36">
            <v>254.324028</v>
          </cell>
          <cell r="AO36">
            <v>343.33743779999998</v>
          </cell>
          <cell r="AP36">
            <v>432.35084759999995</v>
          </cell>
          <cell r="AQ36">
            <v>521.36425739999993</v>
          </cell>
          <cell r="AR36">
            <v>756.61398329999997</v>
          </cell>
          <cell r="AS36">
            <v>845.62739309999995</v>
          </cell>
          <cell r="AT36">
            <v>934.64080289999993</v>
          </cell>
          <cell r="AU36">
            <v>1023.6542126999999</v>
          </cell>
          <cell r="AV36">
            <v>1204.8600826499999</v>
          </cell>
          <cell r="AW36">
            <v>1395.6031036499999</v>
          </cell>
          <cell r="AX36">
            <v>60.572330000000001</v>
          </cell>
          <cell r="AY36">
            <v>96.719059999999999</v>
          </cell>
          <cell r="AZ36">
            <v>96.719059999999999</v>
          </cell>
          <cell r="BA36">
            <v>96.719059999999999</v>
          </cell>
          <cell r="BB36">
            <v>96.719059999999999</v>
          </cell>
          <cell r="BC36">
            <v>96.719059999999999</v>
          </cell>
          <cell r="BD36">
            <v>96.719059999999999</v>
          </cell>
          <cell r="BE36">
            <v>96.719059999999999</v>
          </cell>
          <cell r="BF36">
            <v>96.719059999999999</v>
          </cell>
          <cell r="BG36">
            <v>96.719059999999999</v>
          </cell>
          <cell r="BH36">
            <v>96.719059999999999</v>
          </cell>
          <cell r="BI36">
            <v>96.719059999999999</v>
          </cell>
          <cell r="BJ36">
            <v>24.202345999999999</v>
          </cell>
          <cell r="BK36">
            <v>72.830292</v>
          </cell>
          <cell r="BL36">
            <v>157.60496799999999</v>
          </cell>
          <cell r="BM36">
            <v>246.61837779999996</v>
          </cell>
          <cell r="BN36">
            <v>335.63178759999994</v>
          </cell>
          <cell r="BO36">
            <v>424.64519739999992</v>
          </cell>
          <cell r="BP36">
            <v>659.89492329999996</v>
          </cell>
          <cell r="BQ36">
            <v>748.90833309999994</v>
          </cell>
          <cell r="BR36">
            <v>837.92174289999991</v>
          </cell>
          <cell r="BS36">
            <v>926.93515269999989</v>
          </cell>
          <cell r="BT36">
            <v>1108.14102265</v>
          </cell>
          <cell r="BU36">
            <v>1298.88404365</v>
          </cell>
          <cell r="BW36">
            <v>154821.77575913636</v>
          </cell>
          <cell r="BX36">
            <v>154051.74632018898</v>
          </cell>
          <cell r="BY36">
            <v>153408.89530696374</v>
          </cell>
          <cell r="BZ36">
            <v>160627.77918631729</v>
          </cell>
          <cell r="CA36">
            <v>159905.38225102081</v>
          </cell>
          <cell r="CB36">
            <v>158611.64408276143</v>
          </cell>
          <cell r="CC36">
            <v>417420.28798041097</v>
          </cell>
          <cell r="CD36">
            <v>157228.34028978649</v>
          </cell>
          <cell r="CE36">
            <v>156497.46354070518</v>
          </cell>
          <cell r="CF36">
            <v>155842.62231365169</v>
          </cell>
          <cell r="CG36">
            <v>315838.23392536561</v>
          </cell>
          <cell r="CH36">
            <v>330987.30836304952</v>
          </cell>
          <cell r="CI36">
            <v>111608.49533324181</v>
          </cell>
          <cell r="CJ36">
            <v>67178.901797862607</v>
          </cell>
          <cell r="CK36" t="e">
            <v>#DIV/0!</v>
          </cell>
          <cell r="CL36" t="e">
            <v>#DIV/0!</v>
          </cell>
          <cell r="CM36" t="e">
            <v>#DIV/0!</v>
          </cell>
          <cell r="CN36" t="e">
            <v>#DIV/0!</v>
          </cell>
          <cell r="CO36" t="e">
            <v>#DIV/0!</v>
          </cell>
          <cell r="CP36" t="e">
            <v>#DIV/0!</v>
          </cell>
          <cell r="CQ36" t="e">
            <v>#DIV/0!</v>
          </cell>
          <cell r="CR36" t="e">
            <v>#DIV/0!</v>
          </cell>
          <cell r="CS36" t="e">
            <v>#DIV/0!</v>
          </cell>
          <cell r="CT36" t="e">
            <v>#DIV/0!</v>
          </cell>
          <cell r="CU36">
            <v>154821.77575913636</v>
          </cell>
          <cell r="CV36">
            <v>308873.52207932534</v>
          </cell>
          <cell r="CW36">
            <v>462282.4173862891</v>
          </cell>
          <cell r="CX36">
            <v>622910.19657260645</v>
          </cell>
          <cell r="CY36">
            <v>782815.57882362721</v>
          </cell>
          <cell r="CZ36">
            <v>941427.22290638858</v>
          </cell>
          <cell r="DA36">
            <v>1358847.5108867995</v>
          </cell>
          <cell r="DB36">
            <v>1516075.851176586</v>
          </cell>
          <cell r="DC36">
            <v>1672573.3147172912</v>
          </cell>
          <cell r="DD36">
            <v>1828415.9370309429</v>
          </cell>
          <cell r="DE36">
            <v>2144254.1709563085</v>
          </cell>
          <cell r="DF36">
            <v>2475241.4793193582</v>
          </cell>
          <cell r="DG36">
            <v>111608.49533324181</v>
          </cell>
          <cell r="DH36">
            <v>178787.39713110443</v>
          </cell>
          <cell r="DI36" t="e">
            <v>#DIV/0!</v>
          </cell>
          <cell r="DJ36" t="e">
            <v>#DIV/0!</v>
          </cell>
          <cell r="DK36" t="e">
            <v>#DIV/0!</v>
          </cell>
          <cell r="DL36" t="e">
            <v>#DIV/0!</v>
          </cell>
          <cell r="DM36" t="e">
            <v>#DIV/0!</v>
          </cell>
          <cell r="DN36" t="e">
            <v>#DIV/0!</v>
          </cell>
          <cell r="DO36" t="e">
            <v>#DIV/0!</v>
          </cell>
          <cell r="DP36" t="e">
            <v>#DIV/0!</v>
          </cell>
          <cell r="DQ36" t="e">
            <v>#DIV/0!</v>
          </cell>
          <cell r="DR36" t="e">
            <v>#DIV/0!</v>
          </cell>
        </row>
        <row r="37">
          <cell r="A37" t="str">
            <v>Electricity Duty Expense</v>
          </cell>
          <cell r="B37">
            <v>60.633619199999998</v>
          </cell>
          <cell r="C37">
            <v>54.765849600000003</v>
          </cell>
          <cell r="D37">
            <v>63.108460799999989</v>
          </cell>
          <cell r="E37">
            <v>62.270207999999997</v>
          </cell>
          <cell r="F37">
            <v>65.583302400000008</v>
          </cell>
          <cell r="G37">
            <v>64.665216000000001</v>
          </cell>
          <cell r="H37">
            <v>46.942156799999999</v>
          </cell>
          <cell r="I37">
            <v>66.820723200000003</v>
          </cell>
          <cell r="J37">
            <v>63.467711999999999</v>
          </cell>
          <cell r="K37">
            <v>63.108460799999989</v>
          </cell>
          <cell r="L37">
            <v>30.536352000000001</v>
          </cell>
          <cell r="M37">
            <v>33.530112000000003</v>
          </cell>
          <cell r="N37">
            <v>53.85333</v>
          </cell>
          <cell r="O37">
            <v>54.518079999999998</v>
          </cell>
          <cell r="Z37">
            <v>6.7802891999999986</v>
          </cell>
          <cell r="AA37">
            <v>0.24776960000000514</v>
          </cell>
          <cell r="AB37">
            <v>63.108460799999989</v>
          </cell>
          <cell r="AC37">
            <v>62.270207999999997</v>
          </cell>
          <cell r="AD37">
            <v>65.583302400000008</v>
          </cell>
          <cell r="AE37">
            <v>64.665216000000001</v>
          </cell>
          <cell r="AF37">
            <v>46.942156799999999</v>
          </cell>
          <cell r="AG37">
            <v>66.820723200000003</v>
          </cell>
          <cell r="AH37">
            <v>63.467711999999999</v>
          </cell>
          <cell r="AI37">
            <v>63.108460799999989</v>
          </cell>
          <cell r="AJ37">
            <v>30.536352000000001</v>
          </cell>
          <cell r="AK37">
            <v>33.530112000000003</v>
          </cell>
          <cell r="AL37">
            <v>60.633619199999998</v>
          </cell>
          <cell r="AM37">
            <v>115.39946879999999</v>
          </cell>
          <cell r="AN37">
            <v>178.50792959999998</v>
          </cell>
          <cell r="AO37">
            <v>240.77813759999998</v>
          </cell>
          <cell r="AP37">
            <v>306.36144000000002</v>
          </cell>
          <cell r="AQ37">
            <v>371.026656</v>
          </cell>
          <cell r="AR37">
            <v>417.96881280000002</v>
          </cell>
          <cell r="AS37">
            <v>484.789536</v>
          </cell>
          <cell r="AT37">
            <v>548.257248</v>
          </cell>
          <cell r="AU37">
            <v>611.36570879999999</v>
          </cell>
          <cell r="AV37">
            <v>641.90206079999996</v>
          </cell>
          <cell r="AW37">
            <v>675.43217279999999</v>
          </cell>
          <cell r="AX37">
            <v>53.85333</v>
          </cell>
          <cell r="AY37">
            <v>108.37141</v>
          </cell>
          <cell r="AZ37">
            <v>108.37141</v>
          </cell>
          <cell r="BA37">
            <v>108.37141</v>
          </cell>
          <cell r="BB37">
            <v>108.37141</v>
          </cell>
          <cell r="BC37">
            <v>108.37141</v>
          </cell>
          <cell r="BD37">
            <v>108.37141</v>
          </cell>
          <cell r="BE37">
            <v>108.37141</v>
          </cell>
          <cell r="BF37">
            <v>108.37141</v>
          </cell>
          <cell r="BG37">
            <v>108.37141</v>
          </cell>
          <cell r="BH37">
            <v>108.37141</v>
          </cell>
          <cell r="BI37">
            <v>108.37141</v>
          </cell>
          <cell r="BJ37">
            <v>6.7802891999999986</v>
          </cell>
          <cell r="BK37">
            <v>7.0280587999999966</v>
          </cell>
          <cell r="BL37">
            <v>70.136519599999986</v>
          </cell>
          <cell r="BM37">
            <v>132.40672759999998</v>
          </cell>
          <cell r="BN37">
            <v>197.99003000000002</v>
          </cell>
          <cell r="BO37">
            <v>262.65524600000003</v>
          </cell>
          <cell r="BP37">
            <v>309.59740280000005</v>
          </cell>
          <cell r="BQ37">
            <v>376.41812600000003</v>
          </cell>
          <cell r="BR37">
            <v>439.88583800000004</v>
          </cell>
          <cell r="BS37">
            <v>502.99429880000002</v>
          </cell>
          <cell r="BT37">
            <v>533.53065079999999</v>
          </cell>
          <cell r="BU37">
            <v>567.06076280000002</v>
          </cell>
          <cell r="BW37">
            <v>110733.59449049698</v>
          </cell>
          <cell r="BX37">
            <v>99519.988369980012</v>
          </cell>
          <cell r="BY37">
            <v>114201.5483002356</v>
          </cell>
          <cell r="BZ37">
            <v>112368.74582137453</v>
          </cell>
          <cell r="CA37">
            <v>117815.091716173</v>
          </cell>
          <cell r="CB37">
            <v>115225.9670511677</v>
          </cell>
          <cell r="CC37">
            <v>83292.801022037689</v>
          </cell>
          <cell r="CD37">
            <v>118028.41200337019</v>
          </cell>
          <cell r="CE37">
            <v>111584.71478678235</v>
          </cell>
          <cell r="CF37">
            <v>110488.8358208955</v>
          </cell>
          <cell r="CG37">
            <v>53224.255311732006</v>
          </cell>
          <cell r="CH37">
            <v>58183.211431843622</v>
          </cell>
          <cell r="CI37">
            <v>99228.296649386466</v>
          </cell>
          <cell r="CJ37">
            <v>101322.15950178668</v>
          </cell>
          <cell r="CK37" t="e">
            <v>#DIV/0!</v>
          </cell>
          <cell r="CL37" t="e">
            <v>#DIV/0!</v>
          </cell>
          <cell r="CM37" t="e">
            <v>#DIV/0!</v>
          </cell>
          <cell r="CN37" t="e">
            <v>#DIV/0!</v>
          </cell>
          <cell r="CO37" t="e">
            <v>#DIV/0!</v>
          </cell>
          <cell r="CP37" t="e">
            <v>#DIV/0!</v>
          </cell>
          <cell r="CQ37" t="e">
            <v>#DIV/0!</v>
          </cell>
          <cell r="CR37" t="e">
            <v>#DIV/0!</v>
          </cell>
          <cell r="CS37" t="e">
            <v>#DIV/0!</v>
          </cell>
          <cell r="CT37" t="e">
            <v>#DIV/0!</v>
          </cell>
          <cell r="CU37">
            <v>110733.59449049698</v>
          </cell>
          <cell r="CV37">
            <v>210253.58286047698</v>
          </cell>
          <cell r="CW37">
            <v>324455.13116071257</v>
          </cell>
          <cell r="CX37">
            <v>436823.87698208709</v>
          </cell>
          <cell r="CY37">
            <v>554638.96869826014</v>
          </cell>
          <cell r="CZ37">
            <v>669864.93574942788</v>
          </cell>
          <cell r="DA37">
            <v>753157.73677146551</v>
          </cell>
          <cell r="DB37">
            <v>871186.14877483575</v>
          </cell>
          <cell r="DC37">
            <v>982770.86356161814</v>
          </cell>
          <cell r="DD37">
            <v>1093259.6993825138</v>
          </cell>
          <cell r="DE37">
            <v>1146483.9546942457</v>
          </cell>
          <cell r="DF37">
            <v>1204667.1661260894</v>
          </cell>
          <cell r="DG37">
            <v>99228.296649386466</v>
          </cell>
          <cell r="DH37">
            <v>200550.45615117316</v>
          </cell>
          <cell r="DI37" t="e">
            <v>#DIV/0!</v>
          </cell>
          <cell r="DJ37" t="e">
            <v>#DIV/0!</v>
          </cell>
          <cell r="DK37" t="e">
            <v>#DIV/0!</v>
          </cell>
          <cell r="DL37" t="e">
            <v>#DIV/0!</v>
          </cell>
          <cell r="DM37" t="e">
            <v>#DIV/0!</v>
          </cell>
          <cell r="DN37" t="e">
            <v>#DIV/0!</v>
          </cell>
          <cell r="DO37" t="e">
            <v>#DIV/0!</v>
          </cell>
          <cell r="DP37" t="e">
            <v>#DIV/0!</v>
          </cell>
          <cell r="DQ37" t="e">
            <v>#DIV/0!</v>
          </cell>
          <cell r="DR37" t="e">
            <v>#DIV/0!</v>
          </cell>
        </row>
        <row r="38">
          <cell r="A38" t="str">
            <v>Variable expenses total</v>
          </cell>
          <cell r="B38">
            <v>2163.4928482719997</v>
          </cell>
          <cell r="C38">
            <v>1962.3265735359998</v>
          </cell>
          <cell r="D38">
            <v>2190.8823139839997</v>
          </cell>
          <cell r="E38">
            <v>2277.8547665999999</v>
          </cell>
          <cell r="F38">
            <v>2456.6943685199999</v>
          </cell>
          <cell r="G38">
            <v>2381.5150673999997</v>
          </cell>
          <cell r="H38">
            <v>1859.3988180600002</v>
          </cell>
          <cell r="I38">
            <v>2484.0919899599999</v>
          </cell>
          <cell r="J38">
            <v>2380.3175633999999</v>
          </cell>
          <cell r="K38">
            <v>2297.2583230800001</v>
          </cell>
          <cell r="L38">
            <v>1237.0533115500002</v>
          </cell>
          <cell r="M38">
            <v>1317.9382952400001</v>
          </cell>
          <cell r="N38">
            <v>2376.7502599999998</v>
          </cell>
          <cell r="O38">
            <v>1898.4397199999999</v>
          </cell>
          <cell r="Z38">
            <v>-213.25741172799985</v>
          </cell>
          <cell r="AA38">
            <v>63.886853536000075</v>
          </cell>
          <cell r="AB38">
            <v>2190.8823139839997</v>
          </cell>
          <cell r="AC38">
            <v>2277.8547665999999</v>
          </cell>
          <cell r="AD38">
            <v>2456.6943685199999</v>
          </cell>
          <cell r="AE38">
            <v>2381.5150673999997</v>
          </cell>
          <cell r="AF38">
            <v>1859.3988180600002</v>
          </cell>
          <cell r="AG38">
            <v>2484.0919899599999</v>
          </cell>
          <cell r="AH38">
            <v>2380.3175633999999</v>
          </cell>
          <cell r="AI38">
            <v>2297.2583230800001</v>
          </cell>
          <cell r="AJ38">
            <v>1237.0533115500002</v>
          </cell>
          <cell r="AK38">
            <v>1317.9382952400001</v>
          </cell>
          <cell r="AL38">
            <v>2163.4928482719997</v>
          </cell>
          <cell r="AM38">
            <v>4125.8194218079998</v>
          </cell>
          <cell r="AN38">
            <v>6316.7017357920004</v>
          </cell>
          <cell r="AO38">
            <v>8594.5565023920008</v>
          </cell>
          <cell r="AP38">
            <v>11051.250870912001</v>
          </cell>
          <cell r="AQ38">
            <v>13432.765938312001</v>
          </cell>
          <cell r="AR38">
            <v>15292.164756372</v>
          </cell>
          <cell r="AS38">
            <v>17776.256746332001</v>
          </cell>
          <cell r="AT38">
            <v>20156.574309732005</v>
          </cell>
          <cell r="AU38">
            <v>22453.832632812002</v>
          </cell>
          <cell r="AV38">
            <v>23690.885944362002</v>
          </cell>
          <cell r="AW38">
            <v>25008.824239602</v>
          </cell>
          <cell r="AX38">
            <v>2376.7502599999998</v>
          </cell>
          <cell r="AY38">
            <v>4275.1899800000001</v>
          </cell>
          <cell r="AZ38">
            <v>4275.1899800000001</v>
          </cell>
          <cell r="BA38">
            <v>4275.1899800000001</v>
          </cell>
          <cell r="BB38">
            <v>4275.1899800000001</v>
          </cell>
          <cell r="BC38">
            <v>4275.1899800000001</v>
          </cell>
          <cell r="BD38">
            <v>4275.1899800000001</v>
          </cell>
          <cell r="BE38">
            <v>4275.1899800000001</v>
          </cell>
          <cell r="BF38">
            <v>4275.1899800000001</v>
          </cell>
          <cell r="BG38">
            <v>4275.1899800000001</v>
          </cell>
          <cell r="BH38">
            <v>4275.1899800000001</v>
          </cell>
          <cell r="BI38">
            <v>4275.1899800000001</v>
          </cell>
          <cell r="BJ38">
            <v>-213.25741172799985</v>
          </cell>
          <cell r="BK38">
            <v>-149.37055819200003</v>
          </cell>
          <cell r="BL38">
            <v>2041.511755792</v>
          </cell>
          <cell r="BM38">
            <v>4319.3665223919988</v>
          </cell>
          <cell r="BN38">
            <v>6776.0608909120001</v>
          </cell>
          <cell r="BO38">
            <v>9157.5759583119998</v>
          </cell>
          <cell r="BP38">
            <v>11016.974776372001</v>
          </cell>
          <cell r="BQ38">
            <v>13501.066766332002</v>
          </cell>
          <cell r="BR38">
            <v>15881.384329732002</v>
          </cell>
          <cell r="BS38">
            <v>18178.642652812003</v>
          </cell>
          <cell r="BT38">
            <v>19415.695964362003</v>
          </cell>
          <cell r="BU38">
            <v>20733.634259602</v>
          </cell>
          <cell r="BW38">
            <v>3951130.4603707693</v>
          </cell>
          <cell r="BX38">
            <v>3565921.4492749409</v>
          </cell>
          <cell r="BY38">
            <v>3964637.2170841428</v>
          </cell>
          <cell r="BZ38">
            <v>4110467.7743501645</v>
          </cell>
          <cell r="CA38">
            <v>4413252.4858307447</v>
          </cell>
          <cell r="CB38">
            <v>4243585.5574671216</v>
          </cell>
          <cell r="CC38">
            <v>3299263.3132119668</v>
          </cell>
          <cell r="CD38">
            <v>4387762.0415408881</v>
          </cell>
          <cell r="CE38">
            <v>4184916.204541259</v>
          </cell>
          <cell r="CF38">
            <v>4021986.8220422813</v>
          </cell>
          <cell r="CG38">
            <v>2156159.3633765015</v>
          </cell>
          <cell r="CH38">
            <v>2286955.7514771339</v>
          </cell>
          <cell r="CI38">
            <v>4379318.4165359205</v>
          </cell>
          <cell r="CJ38">
            <v>3528260.938653145</v>
          </cell>
          <cell r="CK38" t="e">
            <v>#DIV/0!</v>
          </cell>
          <cell r="CL38" t="e">
            <v>#DIV/0!</v>
          </cell>
          <cell r="CM38" t="e">
            <v>#DIV/0!</v>
          </cell>
          <cell r="CN38" t="e">
            <v>#DIV/0!</v>
          </cell>
          <cell r="CO38" t="e">
            <v>#DIV/0!</v>
          </cell>
          <cell r="CP38" t="e">
            <v>#DIV/0!</v>
          </cell>
          <cell r="CQ38" t="e">
            <v>#DIV/0!</v>
          </cell>
          <cell r="CR38" t="e">
            <v>#DIV/0!</v>
          </cell>
          <cell r="CS38" t="e">
            <v>#DIV/0!</v>
          </cell>
          <cell r="CT38" t="e">
            <v>#DIV/0!</v>
          </cell>
          <cell r="CU38">
            <v>3951130.4603707693</v>
          </cell>
          <cell r="CV38">
            <v>7517051.9096457101</v>
          </cell>
          <cell r="CW38">
            <v>11481689.126729853</v>
          </cell>
          <cell r="CX38">
            <v>15592156.901080018</v>
          </cell>
          <cell r="CY38">
            <v>20005409.386910763</v>
          </cell>
          <cell r="CZ38">
            <v>24248994.944377884</v>
          </cell>
          <cell r="DA38">
            <v>27548258.257589851</v>
          </cell>
          <cell r="DB38">
            <v>31936020.299130738</v>
          </cell>
          <cell r="DC38">
            <v>36120936.503671996</v>
          </cell>
          <cell r="DD38">
            <v>40142923.325714275</v>
          </cell>
          <cell r="DE38">
            <v>42299082.689090773</v>
          </cell>
          <cell r="DF38">
            <v>44586038.440567911</v>
          </cell>
          <cell r="DG38">
            <v>4379318.4165359205</v>
          </cell>
          <cell r="DH38">
            <v>7907579.3551890654</v>
          </cell>
          <cell r="DI38" t="e">
            <v>#DIV/0!</v>
          </cell>
          <cell r="DJ38" t="e">
            <v>#DIV/0!</v>
          </cell>
          <cell r="DK38" t="e">
            <v>#DIV/0!</v>
          </cell>
          <cell r="DL38" t="e">
            <v>#DIV/0!</v>
          </cell>
          <cell r="DM38" t="e">
            <v>#DIV/0!</v>
          </cell>
          <cell r="DN38" t="e">
            <v>#DIV/0!</v>
          </cell>
          <cell r="DO38" t="e">
            <v>#DIV/0!</v>
          </cell>
          <cell r="DP38" t="e">
            <v>#DIV/0!</v>
          </cell>
          <cell r="DQ38" t="e">
            <v>#DIV/0!</v>
          </cell>
          <cell r="DR38" t="e">
            <v>#DIV/0!</v>
          </cell>
        </row>
        <row r="39">
          <cell r="A39" t="str">
            <v>Variable Margin</v>
          </cell>
          <cell r="B39">
            <v>2199.98854177883</v>
          </cell>
          <cell r="C39">
            <v>2154.8543978253401</v>
          </cell>
          <cell r="D39">
            <v>3062.8950913107119</v>
          </cell>
          <cell r="E39">
            <v>1882.0478921641393</v>
          </cell>
          <cell r="F39">
            <v>1881.0943596464072</v>
          </cell>
          <cell r="G39">
            <v>2217.3783116471886</v>
          </cell>
          <cell r="H39">
            <v>1928.2390388026513</v>
          </cell>
          <cell r="I39">
            <v>2230.7180959809152</v>
          </cell>
          <cell r="J39">
            <v>2236.9856497792853</v>
          </cell>
          <cell r="K39">
            <v>2265.8458801980951</v>
          </cell>
          <cell r="L39">
            <v>1923.4824994457867</v>
          </cell>
          <cell r="M39">
            <v>1923.3672752349189</v>
          </cell>
          <cell r="N39">
            <v>2141.76559</v>
          </cell>
          <cell r="O39">
            <v>2306.0446400000005</v>
          </cell>
          <cell r="Z39">
            <v>-58.222951778829696</v>
          </cell>
          <cell r="AA39">
            <v>151.19024217465994</v>
          </cell>
          <cell r="AB39">
            <v>-3062.8950913107119</v>
          </cell>
          <cell r="AC39">
            <v>-1882.0478921641393</v>
          </cell>
          <cell r="AD39">
            <v>-1881.0943596464072</v>
          </cell>
          <cell r="AE39">
            <v>-2217.3783116471886</v>
          </cell>
          <cell r="AF39">
            <v>-1928.2390388026513</v>
          </cell>
          <cell r="AG39">
            <v>-2230.7180959809152</v>
          </cell>
          <cell r="AH39">
            <v>-2236.9856497792853</v>
          </cell>
          <cell r="AI39">
            <v>-2265.8458801980951</v>
          </cell>
          <cell r="AJ39">
            <v>-1923.4824994457867</v>
          </cell>
          <cell r="AK39">
            <v>-1923.3672752349189</v>
          </cell>
          <cell r="AL39">
            <v>2199.98854177883</v>
          </cell>
          <cell r="AM39">
            <v>4354.8429396041711</v>
          </cell>
          <cell r="AN39">
            <v>7417.7380309148803</v>
          </cell>
          <cell r="AO39">
            <v>9299.7859230790182</v>
          </cell>
          <cell r="AP39">
            <v>11180.880282725426</v>
          </cell>
          <cell r="AQ39">
            <v>13398.258594372612</v>
          </cell>
          <cell r="AR39">
            <v>15326.497633175266</v>
          </cell>
          <cell r="AS39">
            <v>17557.215729156182</v>
          </cell>
          <cell r="AT39">
            <v>19794.201378935464</v>
          </cell>
          <cell r="AU39">
            <v>22060.047259133557</v>
          </cell>
          <cell r="AV39">
            <v>23983.529758579345</v>
          </cell>
          <cell r="AW39">
            <v>25906.897033814261</v>
          </cell>
          <cell r="AX39">
            <v>2141.76559</v>
          </cell>
          <cell r="AY39">
            <v>4447.81023</v>
          </cell>
          <cell r="AZ39">
            <v>4447.81023</v>
          </cell>
          <cell r="BA39">
            <v>4447.81023</v>
          </cell>
          <cell r="BB39">
            <v>4447.81023</v>
          </cell>
          <cell r="BC39">
            <v>4447.81023</v>
          </cell>
          <cell r="BD39">
            <v>4447.81023</v>
          </cell>
          <cell r="BE39">
            <v>4447.81023</v>
          </cell>
          <cell r="BF39">
            <v>4447.81023</v>
          </cell>
          <cell r="BG39">
            <v>4447.81023</v>
          </cell>
          <cell r="BH39">
            <v>4447.81023</v>
          </cell>
          <cell r="BI39">
            <v>4447.81023</v>
          </cell>
          <cell r="BJ39">
            <v>-58.222951778829696</v>
          </cell>
          <cell r="BK39">
            <v>92.967290395830048</v>
          </cell>
          <cell r="BL39">
            <v>-2969.9278009148802</v>
          </cell>
          <cell r="BM39">
            <v>-4851.9756930790218</v>
          </cell>
          <cell r="BN39">
            <v>-6733.0700527254248</v>
          </cell>
          <cell r="BO39">
            <v>-8950.4483643726144</v>
          </cell>
          <cell r="BP39">
            <v>-10878.687403175263</v>
          </cell>
          <cell r="BQ39">
            <v>-13109.405499156179</v>
          </cell>
          <cell r="BR39">
            <v>-15346.391148935461</v>
          </cell>
          <cell r="BS39">
            <v>-17612.237029133557</v>
          </cell>
          <cell r="BT39">
            <v>-19535.719528579339</v>
          </cell>
          <cell r="BU39">
            <v>-21459.086803814262</v>
          </cell>
          <cell r="BW39">
            <v>4017781.5918512205</v>
          </cell>
          <cell r="BX39">
            <v>3915781.2062971834</v>
          </cell>
          <cell r="BY39">
            <v>5542638.1387656163</v>
          </cell>
          <cell r="BZ39">
            <v>3396220.56856219</v>
          </cell>
          <cell r="CA39">
            <v>3379233.6829399602</v>
          </cell>
          <cell r="CB39">
            <v>3951112.7632796098</v>
          </cell>
          <cell r="CC39">
            <v>3421411.4035321539</v>
          </cell>
          <cell r="CD39">
            <v>3940216.4760738318</v>
          </cell>
          <cell r="CE39">
            <v>3932919.5562106683</v>
          </cell>
          <cell r="CF39">
            <v>3966990.6424442511</v>
          </cell>
          <cell r="CG39">
            <v>3352591.8105132845</v>
          </cell>
          <cell r="CH39">
            <v>3337527.9162826012</v>
          </cell>
          <cell r="CI39">
            <v>3946343.732466836</v>
          </cell>
          <cell r="CJ39">
            <v>4285796.9839055287</v>
          </cell>
          <cell r="CK39" t="e">
            <v>#DIV/0!</v>
          </cell>
          <cell r="CL39" t="e">
            <v>#DIV/0!</v>
          </cell>
          <cell r="CM39" t="e">
            <v>#DIV/0!</v>
          </cell>
          <cell r="CN39" t="e">
            <v>#DIV/0!</v>
          </cell>
          <cell r="CO39" t="e">
            <v>#DIV/0!</v>
          </cell>
          <cell r="CP39" t="e">
            <v>#DIV/0!</v>
          </cell>
          <cell r="CQ39" t="e">
            <v>#DIV/0!</v>
          </cell>
          <cell r="CR39" t="e">
            <v>#DIV/0!</v>
          </cell>
          <cell r="CS39" t="e">
            <v>#DIV/0!</v>
          </cell>
          <cell r="CT39" t="e">
            <v>#DIV/0!</v>
          </cell>
          <cell r="CU39">
            <v>4017781.5918512205</v>
          </cell>
          <cell r="CV39">
            <v>7933562.7981484039</v>
          </cell>
          <cell r="CW39">
            <v>13476200.936914019</v>
          </cell>
          <cell r="CX39">
            <v>16872421.50547621</v>
          </cell>
          <cell r="CY39">
            <v>20251655.188416172</v>
          </cell>
          <cell r="CZ39">
            <v>24202767.951695781</v>
          </cell>
          <cell r="DA39">
            <v>27624179.355227936</v>
          </cell>
          <cell r="DB39">
            <v>31564395.831301767</v>
          </cell>
          <cell r="DC39">
            <v>35497315.387512438</v>
          </cell>
          <cell r="DD39">
            <v>39464306.029956691</v>
          </cell>
          <cell r="DE39">
            <v>42816897.840469979</v>
          </cell>
          <cell r="DF39">
            <v>46154425.75675258</v>
          </cell>
          <cell r="DG39">
            <v>3946343.732466836</v>
          </cell>
          <cell r="DH39">
            <v>8232140.7163723651</v>
          </cell>
          <cell r="DI39" t="e">
            <v>#DIV/0!</v>
          </cell>
          <cell r="DJ39" t="e">
            <v>#DIV/0!</v>
          </cell>
          <cell r="DK39" t="e">
            <v>#DIV/0!</v>
          </cell>
          <cell r="DL39" t="e">
            <v>#DIV/0!</v>
          </cell>
          <cell r="DM39" t="e">
            <v>#DIV/0!</v>
          </cell>
          <cell r="DN39" t="e">
            <v>#DIV/0!</v>
          </cell>
          <cell r="DO39" t="e">
            <v>#DIV/0!</v>
          </cell>
          <cell r="DP39" t="e">
            <v>#DIV/0!</v>
          </cell>
          <cell r="DQ39" t="e">
            <v>#DIV/0!</v>
          </cell>
          <cell r="DR39" t="e">
            <v>#DIV/0!</v>
          </cell>
        </row>
        <row r="40">
          <cell r="A40" t="str">
            <v>SALARY AND ALLOWANCES</v>
          </cell>
        </row>
        <row r="41">
          <cell r="A41" t="str">
            <v>Salary Expenses</v>
          </cell>
          <cell r="B41">
            <v>133.32491999999999</v>
          </cell>
          <cell r="C41">
            <v>133.32491999999999</v>
          </cell>
          <cell r="D41">
            <v>133.32491999999999</v>
          </cell>
          <cell r="E41">
            <v>137.32485</v>
          </cell>
          <cell r="F41">
            <v>137.32485</v>
          </cell>
          <cell r="G41">
            <v>137.32485</v>
          </cell>
          <cell r="H41">
            <v>142.66533000000001</v>
          </cell>
          <cell r="I41">
            <v>142.66533000000001</v>
          </cell>
          <cell r="J41">
            <v>142.66533000000001</v>
          </cell>
          <cell r="K41">
            <v>142.66533000000001</v>
          </cell>
          <cell r="L41">
            <v>142.66533000000001</v>
          </cell>
          <cell r="M41">
            <v>142.66533000000001</v>
          </cell>
          <cell r="N41">
            <v>159.84038000000001</v>
          </cell>
          <cell r="O41">
            <v>122.01221</v>
          </cell>
          <cell r="Z41">
            <v>-26.515460000000019</v>
          </cell>
          <cell r="AA41">
            <v>11.312709999999996</v>
          </cell>
          <cell r="AB41">
            <v>133.32491999999999</v>
          </cell>
          <cell r="AC41">
            <v>137.32485</v>
          </cell>
          <cell r="AD41">
            <v>137.32485</v>
          </cell>
          <cell r="AE41">
            <v>137.32485</v>
          </cell>
          <cell r="AF41">
            <v>142.66533000000001</v>
          </cell>
          <cell r="AG41">
            <v>142.66533000000001</v>
          </cell>
          <cell r="AH41">
            <v>142.66533000000001</v>
          </cell>
          <cell r="AI41">
            <v>142.66533000000001</v>
          </cell>
          <cell r="AJ41">
            <v>142.66533000000001</v>
          </cell>
          <cell r="AK41">
            <v>142.66533000000001</v>
          </cell>
          <cell r="AL41">
            <v>133.32491999999999</v>
          </cell>
          <cell r="AM41">
            <v>266.64983999999998</v>
          </cell>
          <cell r="AN41">
            <v>399.97475999999995</v>
          </cell>
          <cell r="AO41">
            <v>537.29960999999992</v>
          </cell>
          <cell r="AP41">
            <v>674.62445999999989</v>
          </cell>
          <cell r="AQ41">
            <v>811.94930999999985</v>
          </cell>
          <cell r="AR41">
            <v>954.61463999999989</v>
          </cell>
          <cell r="AS41">
            <v>1097.2799699999998</v>
          </cell>
          <cell r="AT41">
            <v>1239.9452999999999</v>
          </cell>
          <cell r="AU41">
            <v>1382.6106299999999</v>
          </cell>
          <cell r="AV41">
            <v>1525.2759599999999</v>
          </cell>
          <cell r="AW41">
            <v>1667.94129</v>
          </cell>
          <cell r="AX41">
            <v>159.84038000000001</v>
          </cell>
          <cell r="AY41">
            <v>281.85259000000002</v>
          </cell>
          <cell r="AZ41">
            <v>281.85259000000002</v>
          </cell>
          <cell r="BA41">
            <v>281.85259000000002</v>
          </cell>
          <cell r="BB41">
            <v>281.85259000000002</v>
          </cell>
          <cell r="BC41">
            <v>281.85259000000002</v>
          </cell>
          <cell r="BD41">
            <v>281.85259000000002</v>
          </cell>
          <cell r="BE41">
            <v>281.85259000000002</v>
          </cell>
          <cell r="BF41">
            <v>281.85259000000002</v>
          </cell>
          <cell r="BG41">
            <v>281.85259000000002</v>
          </cell>
          <cell r="BH41">
            <v>281.85259000000002</v>
          </cell>
          <cell r="BI41">
            <v>281.85259000000002</v>
          </cell>
          <cell r="BJ41">
            <v>-26.515460000000019</v>
          </cell>
          <cell r="BK41">
            <v>-15.202750000000037</v>
          </cell>
          <cell r="BL41">
            <v>118.12216999999993</v>
          </cell>
          <cell r="BM41">
            <v>255.4470199999999</v>
          </cell>
          <cell r="BN41">
            <v>392.77186999999986</v>
          </cell>
          <cell r="BO41">
            <v>530.09671999999978</v>
          </cell>
          <cell r="BP41">
            <v>672.76204999999982</v>
          </cell>
          <cell r="BQ41">
            <v>815.42737999999986</v>
          </cell>
          <cell r="BR41">
            <v>958.0927099999999</v>
          </cell>
          <cell r="BS41">
            <v>1100.7580399999999</v>
          </cell>
          <cell r="BT41">
            <v>1243.42337</v>
          </cell>
          <cell r="BU41">
            <v>1386.0887</v>
          </cell>
          <cell r="BW41">
            <v>243487.81784013892</v>
          </cell>
          <cell r="BX41">
            <v>242276.79447574049</v>
          </cell>
          <cell r="BY41">
            <v>241265.78430201628</v>
          </cell>
          <cell r="BZ41">
            <v>247807.44532936817</v>
          </cell>
          <cell r="CA41">
            <v>246692.97222915839</v>
          </cell>
          <cell r="CB41">
            <v>244697.066215731</v>
          </cell>
          <cell r="CC41">
            <v>253141.22218673484</v>
          </cell>
          <cell r="CD41">
            <v>251996.11050957273</v>
          </cell>
          <cell r="CE41">
            <v>250824.70529286112</v>
          </cell>
          <cell r="CF41">
            <v>249775.16522957064</v>
          </cell>
          <cell r="CG41">
            <v>248662.83792027613</v>
          </cell>
          <cell r="CH41">
            <v>247560.3737733934</v>
          </cell>
          <cell r="CI41">
            <v>294516.39560990309</v>
          </cell>
          <cell r="CJ41">
            <v>226760.3811943761</v>
          </cell>
          <cell r="CK41" t="e">
            <v>#DIV/0!</v>
          </cell>
          <cell r="CL41" t="e">
            <v>#DIV/0!</v>
          </cell>
          <cell r="CM41" t="e">
            <v>#DIV/0!</v>
          </cell>
          <cell r="CN41" t="e">
            <v>#DIV/0!</v>
          </cell>
          <cell r="CO41" t="e">
            <v>#DIV/0!</v>
          </cell>
          <cell r="CP41" t="e">
            <v>#DIV/0!</v>
          </cell>
          <cell r="CQ41" t="e">
            <v>#DIV/0!</v>
          </cell>
          <cell r="CR41" t="e">
            <v>#DIV/0!</v>
          </cell>
          <cell r="CS41" t="e">
            <v>#DIV/0!</v>
          </cell>
          <cell r="CT41" t="e">
            <v>#DIV/0!</v>
          </cell>
          <cell r="CU41">
            <v>243487.81784013892</v>
          </cell>
          <cell r="CV41">
            <v>485764.61231587944</v>
          </cell>
          <cell r="CW41">
            <v>727030.39661789569</v>
          </cell>
          <cell r="CX41">
            <v>974837.84194726381</v>
          </cell>
          <cell r="CY41">
            <v>1221530.8141764221</v>
          </cell>
          <cell r="CZ41">
            <v>1466227.880392153</v>
          </cell>
          <cell r="DA41">
            <v>1719369.1025788879</v>
          </cell>
          <cell r="DB41">
            <v>1971365.2130884607</v>
          </cell>
          <cell r="DC41">
            <v>2222189.9183813217</v>
          </cell>
          <cell r="DD41">
            <v>2471965.0836108923</v>
          </cell>
          <cell r="DE41">
            <v>2720627.9215311683</v>
          </cell>
          <cell r="DF41">
            <v>2968188.2953045615</v>
          </cell>
          <cell r="DG41">
            <v>294516.39560990309</v>
          </cell>
          <cell r="DH41">
            <v>521276.77680427919</v>
          </cell>
          <cell r="DI41" t="e">
            <v>#DIV/0!</v>
          </cell>
          <cell r="DJ41" t="e">
            <v>#DIV/0!</v>
          </cell>
          <cell r="DK41" t="e">
            <v>#DIV/0!</v>
          </cell>
          <cell r="DL41" t="e">
            <v>#DIV/0!</v>
          </cell>
          <cell r="DM41" t="e">
            <v>#DIV/0!</v>
          </cell>
          <cell r="DN41" t="e">
            <v>#DIV/0!</v>
          </cell>
          <cell r="DO41" t="e">
            <v>#DIV/0!</v>
          </cell>
          <cell r="DP41" t="e">
            <v>#DIV/0!</v>
          </cell>
          <cell r="DQ41" t="e">
            <v>#DIV/0!</v>
          </cell>
          <cell r="DR41" t="e">
            <v>#DIV/0!</v>
          </cell>
        </row>
        <row r="42">
          <cell r="A42" t="str">
            <v>Reimbursement of AES Costs</v>
          </cell>
          <cell r="B42">
            <v>10</v>
          </cell>
          <cell r="C42">
            <v>10</v>
          </cell>
          <cell r="D42">
            <v>10</v>
          </cell>
          <cell r="E42">
            <v>10</v>
          </cell>
          <cell r="F42">
            <v>10</v>
          </cell>
          <cell r="G42">
            <v>10</v>
          </cell>
          <cell r="H42">
            <v>10</v>
          </cell>
          <cell r="I42">
            <v>10</v>
          </cell>
          <cell r="J42">
            <v>10</v>
          </cell>
          <cell r="K42">
            <v>10</v>
          </cell>
          <cell r="L42">
            <v>10</v>
          </cell>
          <cell r="M42">
            <v>10</v>
          </cell>
          <cell r="N42">
            <v>8.7200000000000006</v>
          </cell>
          <cell r="O42">
            <v>8.7200000000000006</v>
          </cell>
          <cell r="Z42">
            <v>1.2799999999999994</v>
          </cell>
          <cell r="AA42">
            <v>1.2799999999999994</v>
          </cell>
          <cell r="AB42">
            <v>10</v>
          </cell>
          <cell r="AC42">
            <v>10</v>
          </cell>
          <cell r="AD42">
            <v>10</v>
          </cell>
          <cell r="AE42">
            <v>10</v>
          </cell>
          <cell r="AF42">
            <v>10</v>
          </cell>
          <cell r="AG42">
            <v>10</v>
          </cell>
          <cell r="AH42">
            <v>10</v>
          </cell>
          <cell r="AI42">
            <v>10</v>
          </cell>
          <cell r="AJ42">
            <v>10</v>
          </cell>
          <cell r="AK42">
            <v>10</v>
          </cell>
          <cell r="AL42">
            <v>10</v>
          </cell>
          <cell r="AM42">
            <v>20</v>
          </cell>
          <cell r="AN42">
            <v>30</v>
          </cell>
          <cell r="AO42">
            <v>40</v>
          </cell>
          <cell r="AP42">
            <v>50</v>
          </cell>
          <cell r="AQ42">
            <v>60</v>
          </cell>
          <cell r="AR42">
            <v>70</v>
          </cell>
          <cell r="AS42">
            <v>80</v>
          </cell>
          <cell r="AT42">
            <v>90</v>
          </cell>
          <cell r="AU42">
            <v>100</v>
          </cell>
          <cell r="AV42">
            <v>110</v>
          </cell>
          <cell r="AW42">
            <v>120</v>
          </cell>
          <cell r="AX42">
            <v>8.7200000000000006</v>
          </cell>
          <cell r="AY42">
            <v>17.440000000000001</v>
          </cell>
          <cell r="AZ42">
            <v>17.440000000000001</v>
          </cell>
          <cell r="BA42">
            <v>17.440000000000001</v>
          </cell>
          <cell r="BB42">
            <v>17.440000000000001</v>
          </cell>
          <cell r="BC42">
            <v>17.440000000000001</v>
          </cell>
          <cell r="BD42">
            <v>17.440000000000001</v>
          </cell>
          <cell r="BE42">
            <v>17.440000000000001</v>
          </cell>
          <cell r="BF42">
            <v>17.440000000000001</v>
          </cell>
          <cell r="BG42">
            <v>17.440000000000001</v>
          </cell>
          <cell r="BH42">
            <v>17.440000000000001</v>
          </cell>
          <cell r="BI42">
            <v>17.440000000000001</v>
          </cell>
          <cell r="BJ42">
            <v>1.2799999999999994</v>
          </cell>
          <cell r="BK42">
            <v>2.5599999999999987</v>
          </cell>
          <cell r="BL42">
            <v>12.559999999999999</v>
          </cell>
          <cell r="BM42">
            <v>22.56</v>
          </cell>
          <cell r="BN42">
            <v>32.56</v>
          </cell>
          <cell r="BO42">
            <v>42.56</v>
          </cell>
          <cell r="BP42">
            <v>52.56</v>
          </cell>
          <cell r="BQ42">
            <v>62.56</v>
          </cell>
          <cell r="BR42">
            <v>72.56</v>
          </cell>
          <cell r="BS42">
            <v>82.56</v>
          </cell>
          <cell r="BT42">
            <v>92.56</v>
          </cell>
          <cell r="BU42">
            <v>102.56</v>
          </cell>
          <cell r="BW42">
            <v>18262.738716823453</v>
          </cell>
          <cell r="BX42">
            <v>18171.906232963836</v>
          </cell>
          <cell r="BY42">
            <v>18096.075685026946</v>
          </cell>
          <cell r="BZ42">
            <v>18045.346150341193</v>
          </cell>
          <cell r="CA42">
            <v>17964.190183288632</v>
          </cell>
          <cell r="CB42">
            <v>17818.848243106109</v>
          </cell>
          <cell r="CC42">
            <v>17743.709854856454</v>
          </cell>
          <cell r="CD42">
            <v>17663.444265651135</v>
          </cell>
          <cell r="CE42">
            <v>17581.33565406964</v>
          </cell>
          <cell r="CF42">
            <v>17507.769072525934</v>
          </cell>
          <cell r="CG42">
            <v>17429.801474561205</v>
          </cell>
          <cell r="CH42">
            <v>17352.525226233545</v>
          </cell>
          <cell r="CI42">
            <v>16067.172573778633</v>
          </cell>
          <cell r="CJ42">
            <v>16206.169235152447</v>
          </cell>
          <cell r="CK42" t="e">
            <v>#DIV/0!</v>
          </cell>
          <cell r="CL42" t="e">
            <v>#DIV/0!</v>
          </cell>
          <cell r="CM42" t="e">
            <v>#DIV/0!</v>
          </cell>
          <cell r="CN42" t="e">
            <v>#DIV/0!</v>
          </cell>
          <cell r="CO42" t="e">
            <v>#DIV/0!</v>
          </cell>
          <cell r="CP42" t="e">
            <v>#DIV/0!</v>
          </cell>
          <cell r="CQ42" t="e">
            <v>#DIV/0!</v>
          </cell>
          <cell r="CR42" t="e">
            <v>#DIV/0!</v>
          </cell>
          <cell r="CS42" t="e">
            <v>#DIV/0!</v>
          </cell>
          <cell r="CT42" t="e">
            <v>#DIV/0!</v>
          </cell>
          <cell r="CU42">
            <v>18262.738716823453</v>
          </cell>
          <cell r="CV42">
            <v>36434.644949787289</v>
          </cell>
          <cell r="CW42">
            <v>54530.720634814235</v>
          </cell>
          <cell r="CX42">
            <v>72576.066785155432</v>
          </cell>
          <cell r="CY42">
            <v>90540.256968444068</v>
          </cell>
          <cell r="CZ42">
            <v>108359.10521155018</v>
          </cell>
          <cell r="DA42">
            <v>126102.81506640663</v>
          </cell>
          <cell r="DB42">
            <v>143766.25933205776</v>
          </cell>
          <cell r="DC42">
            <v>161347.5949861274</v>
          </cell>
          <cell r="DD42">
            <v>178855.36405865333</v>
          </cell>
          <cell r="DE42">
            <v>196285.16553321455</v>
          </cell>
          <cell r="DF42">
            <v>213637.6907594481</v>
          </cell>
          <cell r="DG42">
            <v>16067.172573778633</v>
          </cell>
          <cell r="DH42">
            <v>32273.34180893108</v>
          </cell>
          <cell r="DI42" t="e">
            <v>#DIV/0!</v>
          </cell>
          <cell r="DJ42" t="e">
            <v>#DIV/0!</v>
          </cell>
          <cell r="DK42" t="e">
            <v>#DIV/0!</v>
          </cell>
          <cell r="DL42" t="e">
            <v>#DIV/0!</v>
          </cell>
          <cell r="DM42" t="e">
            <v>#DIV/0!</v>
          </cell>
          <cell r="DN42" t="e">
            <v>#DIV/0!</v>
          </cell>
          <cell r="DO42" t="e">
            <v>#DIV/0!</v>
          </cell>
          <cell r="DP42" t="e">
            <v>#DIV/0!</v>
          </cell>
          <cell r="DQ42" t="e">
            <v>#DIV/0!</v>
          </cell>
          <cell r="DR42" t="e">
            <v>#DIV/0!</v>
          </cell>
        </row>
        <row r="43">
          <cell r="A43" t="str">
            <v>House rent allowance</v>
          </cell>
          <cell r="B43">
            <v>1.1197999999999999</v>
          </cell>
          <cell r="C43">
            <v>1.1197999999999999</v>
          </cell>
          <cell r="D43">
            <v>1.1197999999999999</v>
          </cell>
          <cell r="E43">
            <v>1.1197999999999999</v>
          </cell>
          <cell r="F43">
            <v>1.1197999999999999</v>
          </cell>
          <cell r="G43">
            <v>1.1197999999999999</v>
          </cell>
          <cell r="H43">
            <v>1.1197999999999999</v>
          </cell>
          <cell r="I43">
            <v>1.1197999999999999</v>
          </cell>
          <cell r="J43">
            <v>1.1197999999999999</v>
          </cell>
          <cell r="K43">
            <v>1.1197999999999999</v>
          </cell>
          <cell r="L43">
            <v>1.1197999999999999</v>
          </cell>
          <cell r="M43">
            <v>1.1197999999999999</v>
          </cell>
          <cell r="N43">
            <v>1.1331599999999999</v>
          </cell>
          <cell r="O43">
            <v>1.10199</v>
          </cell>
          <cell r="Z43">
            <v>-1.3360000000000039E-2</v>
          </cell>
          <cell r="AA43">
            <v>1.7809999999999881E-2</v>
          </cell>
          <cell r="AB43">
            <v>1.1197999999999999</v>
          </cell>
          <cell r="AC43">
            <v>1.1197999999999999</v>
          </cell>
          <cell r="AD43">
            <v>1.1197999999999999</v>
          </cell>
          <cell r="AE43">
            <v>1.1197999999999999</v>
          </cell>
          <cell r="AF43">
            <v>1.1197999999999999</v>
          </cell>
          <cell r="AG43">
            <v>1.1197999999999999</v>
          </cell>
          <cell r="AH43">
            <v>1.1197999999999999</v>
          </cell>
          <cell r="AI43">
            <v>1.1197999999999999</v>
          </cell>
          <cell r="AJ43">
            <v>1.1197999999999999</v>
          </cell>
          <cell r="AK43">
            <v>1.1197999999999999</v>
          </cell>
          <cell r="AL43">
            <v>1.1197999999999999</v>
          </cell>
          <cell r="AM43">
            <v>2.2395999999999998</v>
          </cell>
          <cell r="AN43">
            <v>3.3593999999999999</v>
          </cell>
          <cell r="AO43">
            <v>4.4791999999999996</v>
          </cell>
          <cell r="AP43">
            <v>5.5989999999999993</v>
          </cell>
          <cell r="AQ43">
            <v>6.718799999999999</v>
          </cell>
          <cell r="AR43">
            <v>7.8385999999999987</v>
          </cell>
          <cell r="AS43">
            <v>8.9583999999999993</v>
          </cell>
          <cell r="AT43">
            <v>10.078199999999999</v>
          </cell>
          <cell r="AU43">
            <v>11.197999999999999</v>
          </cell>
          <cell r="AV43">
            <v>12.317799999999998</v>
          </cell>
          <cell r="AW43">
            <v>13.437599999999998</v>
          </cell>
          <cell r="AX43">
            <v>1.1331599999999999</v>
          </cell>
          <cell r="AY43">
            <v>2.23515</v>
          </cell>
          <cell r="AZ43">
            <v>2.23515</v>
          </cell>
          <cell r="BA43">
            <v>2.23515</v>
          </cell>
          <cell r="BB43">
            <v>2.23515</v>
          </cell>
          <cell r="BC43">
            <v>2.23515</v>
          </cell>
          <cell r="BD43">
            <v>2.23515</v>
          </cell>
          <cell r="BE43">
            <v>2.23515</v>
          </cell>
          <cell r="BF43">
            <v>2.23515</v>
          </cell>
          <cell r="BG43">
            <v>2.23515</v>
          </cell>
          <cell r="BH43">
            <v>2.23515</v>
          </cell>
          <cell r="BI43">
            <v>2.23515</v>
          </cell>
          <cell r="BJ43">
            <v>-1.3360000000000039E-2</v>
          </cell>
          <cell r="BK43">
            <v>4.449999999999843E-3</v>
          </cell>
          <cell r="BL43">
            <v>1.12425</v>
          </cell>
          <cell r="BM43">
            <v>2.2440499999999997</v>
          </cell>
          <cell r="BN43">
            <v>3.3638499999999993</v>
          </cell>
          <cell r="BO43">
            <v>4.483649999999999</v>
          </cell>
          <cell r="BP43">
            <v>5.6034499999999987</v>
          </cell>
          <cell r="BQ43">
            <v>6.7232499999999993</v>
          </cell>
          <cell r="BR43">
            <v>7.843049999999999</v>
          </cell>
          <cell r="BS43">
            <v>8.9628499999999995</v>
          </cell>
          <cell r="BT43">
            <v>10.082649999999997</v>
          </cell>
          <cell r="BU43">
            <v>11.202449999999999</v>
          </cell>
          <cell r="BW43">
            <v>2045.0614815098897</v>
          </cell>
          <cell r="BX43">
            <v>2034.8900599672902</v>
          </cell>
          <cell r="BY43">
            <v>2026.3985552093172</v>
          </cell>
          <cell r="BZ43">
            <v>2020.7178619152064</v>
          </cell>
          <cell r="CA43">
            <v>2011.6300167246609</v>
          </cell>
          <cell r="CB43">
            <v>1995.3546262630218</v>
          </cell>
          <cell r="CC43">
            <v>1986.9406295468254</v>
          </cell>
          <cell r="CD43">
            <v>1977.952488867614</v>
          </cell>
          <cell r="CE43">
            <v>1968.7579665427179</v>
          </cell>
          <cell r="CF43">
            <v>1960.5199807414538</v>
          </cell>
          <cell r="CG43">
            <v>1951.7891691213636</v>
          </cell>
          <cell r="CH43">
            <v>1943.1357748336322</v>
          </cell>
          <cell r="CI43">
            <v>2087.9217056998846</v>
          </cell>
          <cell r="CJ43">
            <v>2048.0546370923903</v>
          </cell>
          <cell r="CK43" t="e">
            <v>#DIV/0!</v>
          </cell>
          <cell r="CL43" t="e">
            <v>#DIV/0!</v>
          </cell>
          <cell r="CM43" t="e">
            <v>#DIV/0!</v>
          </cell>
          <cell r="CN43" t="e">
            <v>#DIV/0!</v>
          </cell>
          <cell r="CO43" t="e">
            <v>#DIV/0!</v>
          </cell>
          <cell r="CP43" t="e">
            <v>#DIV/0!</v>
          </cell>
          <cell r="CQ43" t="e">
            <v>#DIV/0!</v>
          </cell>
          <cell r="CR43" t="e">
            <v>#DIV/0!</v>
          </cell>
          <cell r="CS43" t="e">
            <v>#DIV/0!</v>
          </cell>
          <cell r="CT43" t="e">
            <v>#DIV/0!</v>
          </cell>
          <cell r="CU43">
            <v>2045.0614815098897</v>
          </cell>
          <cell r="CV43">
            <v>4079.9515414771799</v>
          </cell>
          <cell r="CW43">
            <v>6106.3500966864976</v>
          </cell>
          <cell r="CX43">
            <v>8127.067958601704</v>
          </cell>
          <cell r="CY43">
            <v>10138.697975326366</v>
          </cell>
          <cell r="CZ43">
            <v>12134.052601589388</v>
          </cell>
          <cell r="DA43">
            <v>14120.993231136214</v>
          </cell>
          <cell r="DB43">
            <v>16098.945720003827</v>
          </cell>
          <cell r="DC43">
            <v>18067.703686546545</v>
          </cell>
          <cell r="DD43">
            <v>20028.223667287999</v>
          </cell>
          <cell r="DE43">
            <v>21980.012836409362</v>
          </cell>
          <cell r="DF43">
            <v>23923.148611242992</v>
          </cell>
          <cell r="DG43">
            <v>2087.9217056998846</v>
          </cell>
          <cell r="DH43">
            <v>4135.9763427922753</v>
          </cell>
          <cell r="DI43" t="e">
            <v>#DIV/0!</v>
          </cell>
          <cell r="DJ43" t="e">
            <v>#DIV/0!</v>
          </cell>
          <cell r="DK43" t="e">
            <v>#DIV/0!</v>
          </cell>
          <cell r="DL43" t="e">
            <v>#DIV/0!</v>
          </cell>
          <cell r="DM43" t="e">
            <v>#DIV/0!</v>
          </cell>
          <cell r="DN43" t="e">
            <v>#DIV/0!</v>
          </cell>
          <cell r="DO43" t="e">
            <v>#DIV/0!</v>
          </cell>
          <cell r="DP43" t="e">
            <v>#DIV/0!</v>
          </cell>
          <cell r="DQ43" t="e">
            <v>#DIV/0!</v>
          </cell>
          <cell r="DR43" t="e">
            <v>#DIV/0!</v>
          </cell>
        </row>
        <row r="44">
          <cell r="A44" t="str">
            <v>Overtime Wages</v>
          </cell>
          <cell r="B44">
            <v>2.5</v>
          </cell>
          <cell r="C44">
            <v>2.5</v>
          </cell>
          <cell r="D44">
            <v>2.5</v>
          </cell>
          <cell r="E44">
            <v>2.5</v>
          </cell>
          <cell r="F44">
            <v>2.5</v>
          </cell>
          <cell r="G44">
            <v>2.5</v>
          </cell>
          <cell r="H44">
            <v>2.5</v>
          </cell>
          <cell r="I44">
            <v>2.5</v>
          </cell>
          <cell r="J44">
            <v>2.5</v>
          </cell>
          <cell r="K44">
            <v>2.5</v>
          </cell>
          <cell r="L44">
            <v>2.5</v>
          </cell>
          <cell r="M44">
            <v>2.5</v>
          </cell>
          <cell r="N44">
            <v>-5</v>
          </cell>
          <cell r="O44">
            <v>5.5042499999999999</v>
          </cell>
          <cell r="Z44">
            <v>7.5</v>
          </cell>
          <cell r="AA44">
            <v>-3.0042499999999999</v>
          </cell>
          <cell r="AB44">
            <v>2.5</v>
          </cell>
          <cell r="AC44">
            <v>2.5</v>
          </cell>
          <cell r="AD44">
            <v>2.5</v>
          </cell>
          <cell r="AE44">
            <v>2.5</v>
          </cell>
          <cell r="AF44">
            <v>2.5</v>
          </cell>
          <cell r="AG44">
            <v>2.5</v>
          </cell>
          <cell r="AH44">
            <v>2.5</v>
          </cell>
          <cell r="AI44">
            <v>2.5</v>
          </cell>
          <cell r="AJ44">
            <v>2.5</v>
          </cell>
          <cell r="AK44">
            <v>2.5</v>
          </cell>
          <cell r="AL44">
            <v>2.5</v>
          </cell>
          <cell r="AM44">
            <v>5</v>
          </cell>
          <cell r="AN44">
            <v>7.5</v>
          </cell>
          <cell r="AO44">
            <v>10</v>
          </cell>
          <cell r="AP44">
            <v>12.5</v>
          </cell>
          <cell r="AQ44">
            <v>15</v>
          </cell>
          <cell r="AR44">
            <v>17.5</v>
          </cell>
          <cell r="AS44">
            <v>20</v>
          </cell>
          <cell r="AT44">
            <v>22.5</v>
          </cell>
          <cell r="AU44">
            <v>25</v>
          </cell>
          <cell r="AV44">
            <v>27.5</v>
          </cell>
          <cell r="AW44">
            <v>30</v>
          </cell>
          <cell r="AX44">
            <v>-5</v>
          </cell>
          <cell r="AY44">
            <v>0.50424999999999986</v>
          </cell>
          <cell r="AZ44">
            <v>0.50424999999999986</v>
          </cell>
          <cell r="BA44">
            <v>0.50424999999999986</v>
          </cell>
          <cell r="BB44">
            <v>0.50424999999999986</v>
          </cell>
          <cell r="BC44">
            <v>0.50424999999999986</v>
          </cell>
          <cell r="BD44">
            <v>0.50424999999999986</v>
          </cell>
          <cell r="BE44">
            <v>0.50424999999999986</v>
          </cell>
          <cell r="BF44">
            <v>0.50424999999999986</v>
          </cell>
          <cell r="BG44">
            <v>0.50424999999999986</v>
          </cell>
          <cell r="BH44">
            <v>0.50424999999999986</v>
          </cell>
          <cell r="BI44">
            <v>0.50424999999999986</v>
          </cell>
          <cell r="BJ44">
            <v>7.5</v>
          </cell>
          <cell r="BK44">
            <v>4.4957500000000001</v>
          </cell>
          <cell r="BL44">
            <v>6.9957500000000001</v>
          </cell>
          <cell r="BM44">
            <v>9.495750000000001</v>
          </cell>
          <cell r="BN44">
            <v>11.995750000000001</v>
          </cell>
          <cell r="BO44">
            <v>14.495750000000001</v>
          </cell>
          <cell r="BP44">
            <v>16.995750000000001</v>
          </cell>
          <cell r="BQ44">
            <v>19.495750000000001</v>
          </cell>
          <cell r="BR44">
            <v>21.995750000000001</v>
          </cell>
          <cell r="BS44">
            <v>24.495750000000001</v>
          </cell>
          <cell r="BT44">
            <v>26.995750000000001</v>
          </cell>
          <cell r="BU44">
            <v>29.495750000000001</v>
          </cell>
          <cell r="BW44">
            <v>4565.6846792058632</v>
          </cell>
          <cell r="BX44">
            <v>4542.9765582409591</v>
          </cell>
          <cell r="BY44">
            <v>4524.0189212567366</v>
          </cell>
          <cell r="BZ44">
            <v>4511.3365375852982</v>
          </cell>
          <cell r="CA44">
            <v>4491.0475458221581</v>
          </cell>
          <cell r="CB44">
            <v>4454.7120607765273</v>
          </cell>
          <cell r="CC44">
            <v>4435.9274637141134</v>
          </cell>
          <cell r="CD44">
            <v>4415.8610664127837</v>
          </cell>
          <cell r="CE44">
            <v>4395.3339135174101</v>
          </cell>
          <cell r="CF44">
            <v>4376.9422681314836</v>
          </cell>
          <cell r="CG44">
            <v>4357.4503686403013</v>
          </cell>
          <cell r="CH44">
            <v>4338.1313065583863</v>
          </cell>
          <cell r="CI44">
            <v>-9212.8283106528852</v>
          </cell>
          <cell r="CJ44">
            <v>10229.679703278423</v>
          </cell>
          <cell r="CK44" t="e">
            <v>#DIV/0!</v>
          </cell>
          <cell r="CL44" t="e">
            <v>#DIV/0!</v>
          </cell>
          <cell r="CM44" t="e">
            <v>#DIV/0!</v>
          </cell>
          <cell r="CN44" t="e">
            <v>#DIV/0!</v>
          </cell>
          <cell r="CO44" t="e">
            <v>#DIV/0!</v>
          </cell>
          <cell r="CP44" t="e">
            <v>#DIV/0!</v>
          </cell>
          <cell r="CQ44" t="e">
            <v>#DIV/0!</v>
          </cell>
          <cell r="CR44" t="e">
            <v>#DIV/0!</v>
          </cell>
          <cell r="CS44" t="e">
            <v>#DIV/0!</v>
          </cell>
          <cell r="CT44" t="e">
            <v>#DIV/0!</v>
          </cell>
          <cell r="CU44">
            <v>4565.6846792058632</v>
          </cell>
          <cell r="CV44">
            <v>9108.6612374468223</v>
          </cell>
          <cell r="CW44">
            <v>13632.680158703559</v>
          </cell>
          <cell r="CX44">
            <v>18144.016696288858</v>
          </cell>
          <cell r="CY44">
            <v>22635.064242111017</v>
          </cell>
          <cell r="CZ44">
            <v>27089.776302887545</v>
          </cell>
          <cell r="DA44">
            <v>31525.703766601659</v>
          </cell>
          <cell r="DB44">
            <v>35941.56483301444</v>
          </cell>
          <cell r="DC44">
            <v>40336.89874653185</v>
          </cell>
          <cell r="DD44">
            <v>44713.841014663332</v>
          </cell>
          <cell r="DE44">
            <v>49071.291383303636</v>
          </cell>
          <cell r="DF44">
            <v>53409.422689862025</v>
          </cell>
          <cell r="DG44">
            <v>-9212.8283106528852</v>
          </cell>
          <cell r="DH44">
            <v>1016.8513926255382</v>
          </cell>
          <cell r="DI44" t="e">
            <v>#DIV/0!</v>
          </cell>
          <cell r="DJ44" t="e">
            <v>#DIV/0!</v>
          </cell>
          <cell r="DK44" t="e">
            <v>#DIV/0!</v>
          </cell>
          <cell r="DL44" t="e">
            <v>#DIV/0!</v>
          </cell>
          <cell r="DM44" t="e">
            <v>#DIV/0!</v>
          </cell>
          <cell r="DN44" t="e">
            <v>#DIV/0!</v>
          </cell>
          <cell r="DO44" t="e">
            <v>#DIV/0!</v>
          </cell>
          <cell r="DP44" t="e">
            <v>#DIV/0!</v>
          </cell>
          <cell r="DQ44" t="e">
            <v>#DIV/0!</v>
          </cell>
          <cell r="DR44" t="e">
            <v>#DIV/0!</v>
          </cell>
        </row>
        <row r="45">
          <cell r="A45" t="str">
            <v>Thermal Allowances</v>
          </cell>
          <cell r="B45">
            <v>3.5303200000000001</v>
          </cell>
          <cell r="C45">
            <v>3.5303200000000001</v>
          </cell>
          <cell r="D45">
            <v>3.5303200000000001</v>
          </cell>
          <cell r="E45">
            <v>3.68512</v>
          </cell>
          <cell r="F45">
            <v>3.68512</v>
          </cell>
          <cell r="G45">
            <v>3.68512</v>
          </cell>
          <cell r="H45">
            <v>3.5303200000000001</v>
          </cell>
          <cell r="I45">
            <v>3.5303200000000001</v>
          </cell>
          <cell r="J45">
            <v>3.5303200000000001</v>
          </cell>
          <cell r="K45">
            <v>3.5303200000000001</v>
          </cell>
          <cell r="L45">
            <v>3.5303200000000001</v>
          </cell>
          <cell r="M45">
            <v>3.5303200000000001</v>
          </cell>
          <cell r="N45">
            <v>3.5668500000000001</v>
          </cell>
          <cell r="O45">
            <v>3.5056799999999999</v>
          </cell>
          <cell r="Z45">
            <v>-3.6529999999999951E-2</v>
          </cell>
          <cell r="AA45">
            <v>2.4640000000000217E-2</v>
          </cell>
          <cell r="AB45">
            <v>3.5303200000000001</v>
          </cell>
          <cell r="AC45">
            <v>3.68512</v>
          </cell>
          <cell r="AD45">
            <v>3.68512</v>
          </cell>
          <cell r="AE45">
            <v>3.68512</v>
          </cell>
          <cell r="AF45">
            <v>3.5303200000000001</v>
          </cell>
          <cell r="AG45">
            <v>3.5303200000000001</v>
          </cell>
          <cell r="AH45">
            <v>3.5303200000000001</v>
          </cell>
          <cell r="AI45">
            <v>3.5303200000000001</v>
          </cell>
          <cell r="AJ45">
            <v>3.5303200000000001</v>
          </cell>
          <cell r="AK45">
            <v>3.5303200000000001</v>
          </cell>
          <cell r="AL45">
            <v>3.5303200000000001</v>
          </cell>
          <cell r="AM45">
            <v>7.0606400000000002</v>
          </cell>
          <cell r="AN45">
            <v>10.590960000000001</v>
          </cell>
          <cell r="AO45">
            <v>14.27608</v>
          </cell>
          <cell r="AP45">
            <v>17.961200000000002</v>
          </cell>
          <cell r="AQ45">
            <v>21.646320000000003</v>
          </cell>
          <cell r="AR45">
            <v>25.176640000000003</v>
          </cell>
          <cell r="AS45">
            <v>28.706960000000002</v>
          </cell>
          <cell r="AT45">
            <v>32.237280000000005</v>
          </cell>
          <cell r="AU45">
            <v>35.767600000000009</v>
          </cell>
          <cell r="AV45">
            <v>39.297920000000012</v>
          </cell>
          <cell r="AW45">
            <v>42.828240000000015</v>
          </cell>
          <cell r="AX45">
            <v>3.5668500000000001</v>
          </cell>
          <cell r="AY45">
            <v>7.0725300000000004</v>
          </cell>
          <cell r="AZ45">
            <v>7.0725300000000004</v>
          </cell>
          <cell r="BA45">
            <v>7.0725300000000004</v>
          </cell>
          <cell r="BB45">
            <v>7.0725300000000004</v>
          </cell>
          <cell r="BC45">
            <v>7.0725300000000004</v>
          </cell>
          <cell r="BD45">
            <v>7.0725300000000004</v>
          </cell>
          <cell r="BE45">
            <v>7.0725300000000004</v>
          </cell>
          <cell r="BF45">
            <v>7.0725300000000004</v>
          </cell>
          <cell r="BG45">
            <v>7.0725300000000004</v>
          </cell>
          <cell r="BH45">
            <v>7.0725300000000004</v>
          </cell>
          <cell r="BI45">
            <v>7.0725300000000004</v>
          </cell>
          <cell r="BJ45">
            <v>-3.6529999999999951E-2</v>
          </cell>
          <cell r="BK45">
            <v>-1.1890000000000178E-2</v>
          </cell>
          <cell r="BL45">
            <v>3.5184300000000004</v>
          </cell>
          <cell r="BM45">
            <v>7.2035499999999999</v>
          </cell>
          <cell r="BN45">
            <v>10.888670000000001</v>
          </cell>
          <cell r="BO45">
            <v>14.573790000000002</v>
          </cell>
          <cell r="BP45">
            <v>18.104110000000002</v>
          </cell>
          <cell r="BQ45">
            <v>21.634430000000002</v>
          </cell>
          <cell r="BR45">
            <v>25.164750000000005</v>
          </cell>
          <cell r="BS45">
            <v>28.695070000000008</v>
          </cell>
          <cell r="BT45">
            <v>32.225390000000012</v>
          </cell>
          <cell r="BU45">
            <v>35.755710000000015</v>
          </cell>
          <cell r="BW45">
            <v>6447.3311746776162</v>
          </cell>
          <cell r="BX45">
            <v>6415.2644012356895</v>
          </cell>
          <cell r="BY45">
            <v>6388.493791236433</v>
          </cell>
          <cell r="BZ45">
            <v>6649.9266005545333</v>
          </cell>
          <cell r="CA45">
            <v>6620.0196528240604</v>
          </cell>
          <cell r="CB45">
            <v>6566.4594037635188</v>
          </cell>
          <cell r="CC45">
            <v>6264.0973774796839</v>
          </cell>
          <cell r="CD45">
            <v>6235.7610559913519</v>
          </cell>
          <cell r="CE45">
            <v>6206.7740886275124</v>
          </cell>
          <cell r="CF45">
            <v>6180.8027312119757</v>
          </cell>
          <cell r="CG45">
            <v>6153.2776741672915</v>
          </cell>
          <cell r="CH45">
            <v>6125.996685667682</v>
          </cell>
          <cell r="CI45">
            <v>6572.155331970449</v>
          </cell>
          <cell r="CJ45">
            <v>6515.3260738863792</v>
          </cell>
          <cell r="CK45" t="e">
            <v>#DIV/0!</v>
          </cell>
          <cell r="CL45" t="e">
            <v>#DIV/0!</v>
          </cell>
          <cell r="CM45" t="e">
            <v>#DIV/0!</v>
          </cell>
          <cell r="CN45" t="e">
            <v>#DIV/0!</v>
          </cell>
          <cell r="CO45" t="e">
            <v>#DIV/0!</v>
          </cell>
          <cell r="CP45" t="e">
            <v>#DIV/0!</v>
          </cell>
          <cell r="CQ45" t="e">
            <v>#DIV/0!</v>
          </cell>
          <cell r="CR45" t="e">
            <v>#DIV/0!</v>
          </cell>
          <cell r="CS45" t="e">
            <v>#DIV/0!</v>
          </cell>
          <cell r="CT45" t="e">
            <v>#DIV/0!</v>
          </cell>
          <cell r="CU45">
            <v>6447.3311746776162</v>
          </cell>
          <cell r="CV45">
            <v>12862.595575913307</v>
          </cell>
          <cell r="CW45">
            <v>19251.08936714974</v>
          </cell>
          <cell r="CX45">
            <v>25901.015967704272</v>
          </cell>
          <cell r="CY45">
            <v>32521.035620528331</v>
          </cell>
          <cell r="CZ45">
            <v>39087.495024291849</v>
          </cell>
          <cell r="DA45">
            <v>45351.59240177153</v>
          </cell>
          <cell r="DB45">
            <v>51587.353457762882</v>
          </cell>
          <cell r="DC45">
            <v>57794.127546390395</v>
          </cell>
          <cell r="DD45">
            <v>63974.930277602369</v>
          </cell>
          <cell r="DE45">
            <v>70128.207951769655</v>
          </cell>
          <cell r="DF45">
            <v>76254.204637437331</v>
          </cell>
          <cell r="DG45">
            <v>6572.155331970449</v>
          </cell>
          <cell r="DH45">
            <v>13087.481405856828</v>
          </cell>
          <cell r="DI45" t="e">
            <v>#DIV/0!</v>
          </cell>
          <cell r="DJ45" t="e">
            <v>#DIV/0!</v>
          </cell>
          <cell r="DK45" t="e">
            <v>#DIV/0!</v>
          </cell>
          <cell r="DL45" t="e">
            <v>#DIV/0!</v>
          </cell>
          <cell r="DM45" t="e">
            <v>#DIV/0!</v>
          </cell>
          <cell r="DN45" t="e">
            <v>#DIV/0!</v>
          </cell>
          <cell r="DO45" t="e">
            <v>#DIV/0!</v>
          </cell>
          <cell r="DP45" t="e">
            <v>#DIV/0!</v>
          </cell>
          <cell r="DQ45" t="e">
            <v>#DIV/0!</v>
          </cell>
          <cell r="DR45" t="e">
            <v>#DIV/0!</v>
          </cell>
        </row>
        <row r="46">
          <cell r="A46" t="str">
            <v xml:space="preserve"> Washing Allowances</v>
          </cell>
          <cell r="B46">
            <v>0.44550000000000001</v>
          </cell>
          <cell r="C46">
            <v>0.44550000000000001</v>
          </cell>
          <cell r="D46">
            <v>0.44550000000000001</v>
          </cell>
          <cell r="E46">
            <v>0.44550000000000001</v>
          </cell>
          <cell r="F46">
            <v>0.44550000000000001</v>
          </cell>
          <cell r="G46">
            <v>0.44550000000000001</v>
          </cell>
          <cell r="H46">
            <v>0.44550000000000001</v>
          </cell>
          <cell r="I46">
            <v>0.44550000000000001</v>
          </cell>
          <cell r="J46">
            <v>0.44550000000000001</v>
          </cell>
          <cell r="K46">
            <v>0.44550000000000001</v>
          </cell>
          <cell r="L46">
            <v>0.44550000000000001</v>
          </cell>
          <cell r="M46">
            <v>0.44550000000000001</v>
          </cell>
          <cell r="N46">
            <v>0.4425</v>
          </cell>
          <cell r="O46">
            <v>0.441</v>
          </cell>
          <cell r="Z46">
            <v>3.0000000000000027E-3</v>
          </cell>
          <cell r="AA46">
            <v>4.500000000000004E-3</v>
          </cell>
          <cell r="AB46">
            <v>0.44550000000000001</v>
          </cell>
          <cell r="AC46">
            <v>0.44550000000000001</v>
          </cell>
          <cell r="AD46">
            <v>0.44550000000000001</v>
          </cell>
          <cell r="AE46">
            <v>0.44550000000000001</v>
          </cell>
          <cell r="AF46">
            <v>0.44550000000000001</v>
          </cell>
          <cell r="AG46">
            <v>0.44550000000000001</v>
          </cell>
          <cell r="AH46">
            <v>0.44550000000000001</v>
          </cell>
          <cell r="AI46">
            <v>0.44550000000000001</v>
          </cell>
          <cell r="AJ46">
            <v>0.44550000000000001</v>
          </cell>
          <cell r="AK46">
            <v>0.44550000000000001</v>
          </cell>
          <cell r="AL46">
            <v>0.44550000000000001</v>
          </cell>
          <cell r="AM46">
            <v>0.89100000000000001</v>
          </cell>
          <cell r="AN46">
            <v>1.3365</v>
          </cell>
          <cell r="AO46">
            <v>1.782</v>
          </cell>
          <cell r="AP46">
            <v>2.2275</v>
          </cell>
          <cell r="AQ46">
            <v>2.673</v>
          </cell>
          <cell r="AR46">
            <v>3.1185</v>
          </cell>
          <cell r="AS46">
            <v>3.5640000000000001</v>
          </cell>
          <cell r="AT46">
            <v>4.0095000000000001</v>
          </cell>
          <cell r="AU46">
            <v>4.4550000000000001</v>
          </cell>
          <cell r="AV46">
            <v>4.9005000000000001</v>
          </cell>
          <cell r="AW46">
            <v>5.3460000000000001</v>
          </cell>
          <cell r="AX46">
            <v>0.4425</v>
          </cell>
          <cell r="AY46">
            <v>0.88349999999999995</v>
          </cell>
          <cell r="AZ46">
            <v>0.88349999999999995</v>
          </cell>
          <cell r="BA46">
            <v>0.88349999999999995</v>
          </cell>
          <cell r="BB46">
            <v>0.88349999999999995</v>
          </cell>
          <cell r="BC46">
            <v>0.88349999999999995</v>
          </cell>
          <cell r="BD46">
            <v>0.88349999999999995</v>
          </cell>
          <cell r="BE46">
            <v>0.88349999999999995</v>
          </cell>
          <cell r="BF46">
            <v>0.88349999999999995</v>
          </cell>
          <cell r="BG46">
            <v>0.88349999999999995</v>
          </cell>
          <cell r="BH46">
            <v>0.88349999999999995</v>
          </cell>
          <cell r="BI46">
            <v>0.88349999999999995</v>
          </cell>
          <cell r="BJ46">
            <v>3.0000000000000027E-3</v>
          </cell>
          <cell r="BK46">
            <v>7.5000000000000622E-3</v>
          </cell>
          <cell r="BL46">
            <v>0.45300000000000007</v>
          </cell>
          <cell r="BM46">
            <v>0.89850000000000008</v>
          </cell>
          <cell r="BN46">
            <v>1.3440000000000001</v>
          </cell>
          <cell r="BO46">
            <v>1.7895000000000001</v>
          </cell>
          <cell r="BP46">
            <v>2.2350000000000003</v>
          </cell>
          <cell r="BQ46">
            <v>2.6805000000000003</v>
          </cell>
          <cell r="BR46">
            <v>3.1260000000000003</v>
          </cell>
          <cell r="BS46">
            <v>3.5715000000000003</v>
          </cell>
          <cell r="BT46">
            <v>4.0170000000000003</v>
          </cell>
          <cell r="BU46">
            <v>4.4625000000000004</v>
          </cell>
          <cell r="BW46">
            <v>813.6050098344848</v>
          </cell>
          <cell r="BX46">
            <v>809.55842267853893</v>
          </cell>
          <cell r="BY46">
            <v>806.18017176795047</v>
          </cell>
          <cell r="BZ46">
            <v>803.9201709977001</v>
          </cell>
          <cell r="CA46">
            <v>800.30467266550863</v>
          </cell>
          <cell r="CB46">
            <v>793.8296892303772</v>
          </cell>
          <cell r="CC46">
            <v>790.48227403385499</v>
          </cell>
          <cell r="CD46">
            <v>786.90644203475813</v>
          </cell>
          <cell r="CE46">
            <v>783.24850338880242</v>
          </cell>
          <cell r="CF46">
            <v>779.97111218103032</v>
          </cell>
          <cell r="CG46">
            <v>776.49765569170165</v>
          </cell>
          <cell r="CH46">
            <v>773.05499882870447</v>
          </cell>
          <cell r="CI46">
            <v>815.33530549278032</v>
          </cell>
          <cell r="CJ46">
            <v>819.60098998878766</v>
          </cell>
          <cell r="CK46" t="e">
            <v>#DIV/0!</v>
          </cell>
          <cell r="CL46" t="e">
            <v>#DIV/0!</v>
          </cell>
          <cell r="CM46" t="e">
            <v>#DIV/0!</v>
          </cell>
          <cell r="CN46" t="e">
            <v>#DIV/0!</v>
          </cell>
          <cell r="CO46" t="e">
            <v>#DIV/0!</v>
          </cell>
          <cell r="CP46" t="e">
            <v>#DIV/0!</v>
          </cell>
          <cell r="CQ46" t="e">
            <v>#DIV/0!</v>
          </cell>
          <cell r="CR46" t="e">
            <v>#DIV/0!</v>
          </cell>
          <cell r="CS46" t="e">
            <v>#DIV/0!</v>
          </cell>
          <cell r="CT46" t="e">
            <v>#DIV/0!</v>
          </cell>
          <cell r="CU46">
            <v>813.6050098344848</v>
          </cell>
          <cell r="CV46">
            <v>1623.1634325130237</v>
          </cell>
          <cell r="CW46">
            <v>2429.3436042809744</v>
          </cell>
          <cell r="CX46">
            <v>3233.2637752786745</v>
          </cell>
          <cell r="CY46">
            <v>4033.5684479441834</v>
          </cell>
          <cell r="CZ46">
            <v>4827.3981371745604</v>
          </cell>
          <cell r="DA46">
            <v>5617.8804112084154</v>
          </cell>
          <cell r="DB46">
            <v>6404.786853243173</v>
          </cell>
          <cell r="DC46">
            <v>7188.0353566319754</v>
          </cell>
          <cell r="DD46">
            <v>7968.006468813006</v>
          </cell>
          <cell r="DE46">
            <v>8744.5041245047069</v>
          </cell>
          <cell r="DF46">
            <v>9517.5591233334108</v>
          </cell>
          <cell r="DG46">
            <v>815.33530549278032</v>
          </cell>
          <cell r="DH46">
            <v>1634.9362954815679</v>
          </cell>
          <cell r="DI46" t="e">
            <v>#DIV/0!</v>
          </cell>
          <cell r="DJ46" t="e">
            <v>#DIV/0!</v>
          </cell>
          <cell r="DK46" t="e">
            <v>#DIV/0!</v>
          </cell>
          <cell r="DL46" t="e">
            <v>#DIV/0!</v>
          </cell>
          <cell r="DM46" t="e">
            <v>#DIV/0!</v>
          </cell>
          <cell r="DN46" t="e">
            <v>#DIV/0!</v>
          </cell>
          <cell r="DO46" t="e">
            <v>#DIV/0!</v>
          </cell>
          <cell r="DP46" t="e">
            <v>#DIV/0!</v>
          </cell>
          <cell r="DQ46" t="e">
            <v>#DIV/0!</v>
          </cell>
          <cell r="DR46" t="e">
            <v>#DIV/0!</v>
          </cell>
        </row>
        <row r="47">
          <cell r="A47" t="str">
            <v>Night Shift Allowance</v>
          </cell>
          <cell r="B47">
            <v>0.75019999999999998</v>
          </cell>
          <cell r="C47">
            <v>0.75019999999999998</v>
          </cell>
          <cell r="D47">
            <v>0.75019999999999998</v>
          </cell>
          <cell r="E47">
            <v>0.75019999999999998</v>
          </cell>
          <cell r="F47">
            <v>0.75019999999999998</v>
          </cell>
          <cell r="G47">
            <v>0.75019999999999998</v>
          </cell>
          <cell r="H47">
            <v>0.75019999999999998</v>
          </cell>
          <cell r="I47">
            <v>0.75019999999999998</v>
          </cell>
          <cell r="J47">
            <v>0.75019999999999998</v>
          </cell>
          <cell r="K47">
            <v>0.75019999999999998</v>
          </cell>
          <cell r="L47">
            <v>0.75019999999999998</v>
          </cell>
          <cell r="M47">
            <v>0.75019999999999998</v>
          </cell>
          <cell r="N47">
            <v>0.70115000000000005</v>
          </cell>
          <cell r="O47">
            <v>0.81074999999999997</v>
          </cell>
          <cell r="Z47">
            <v>4.9049999999999927E-2</v>
          </cell>
          <cell r="AA47">
            <v>-6.0549999999999993E-2</v>
          </cell>
          <cell r="AB47">
            <v>0.75019999999999998</v>
          </cell>
          <cell r="AC47">
            <v>0.75019999999999998</v>
          </cell>
          <cell r="AD47">
            <v>0.75019999999999998</v>
          </cell>
          <cell r="AE47">
            <v>0.75019999999999998</v>
          </cell>
          <cell r="AF47">
            <v>0.75019999999999998</v>
          </cell>
          <cell r="AG47">
            <v>0.75019999999999998</v>
          </cell>
          <cell r="AH47">
            <v>0.75019999999999998</v>
          </cell>
          <cell r="AI47">
            <v>0.75019999999999998</v>
          </cell>
          <cell r="AJ47">
            <v>0.75019999999999998</v>
          </cell>
          <cell r="AK47">
            <v>0.75019999999999998</v>
          </cell>
          <cell r="AL47">
            <v>0.75019999999999998</v>
          </cell>
          <cell r="AM47">
            <v>1.5004</v>
          </cell>
          <cell r="AN47">
            <v>2.2505999999999999</v>
          </cell>
          <cell r="AO47">
            <v>3.0007999999999999</v>
          </cell>
          <cell r="AP47">
            <v>3.7509999999999999</v>
          </cell>
          <cell r="AQ47">
            <v>4.5011999999999999</v>
          </cell>
          <cell r="AR47">
            <v>5.2514000000000003</v>
          </cell>
          <cell r="AS47">
            <v>6.0015999999999998</v>
          </cell>
          <cell r="AT47">
            <v>6.7517999999999994</v>
          </cell>
          <cell r="AU47">
            <v>7.5019999999999989</v>
          </cell>
          <cell r="AV47">
            <v>8.2521999999999984</v>
          </cell>
          <cell r="AW47">
            <v>9.002399999999998</v>
          </cell>
          <cell r="AX47">
            <v>0.70115000000000005</v>
          </cell>
          <cell r="AY47">
            <v>1.5119</v>
          </cell>
          <cell r="AZ47">
            <v>1.5119</v>
          </cell>
          <cell r="BA47">
            <v>1.5119</v>
          </cell>
          <cell r="BB47">
            <v>1.5119</v>
          </cell>
          <cell r="BC47">
            <v>1.5119</v>
          </cell>
          <cell r="BD47">
            <v>1.5119</v>
          </cell>
          <cell r="BE47">
            <v>1.5119</v>
          </cell>
          <cell r="BF47">
            <v>1.5119</v>
          </cell>
          <cell r="BG47">
            <v>1.5119</v>
          </cell>
          <cell r="BH47">
            <v>1.5119</v>
          </cell>
          <cell r="BI47">
            <v>1.5119</v>
          </cell>
          <cell r="BJ47">
            <v>4.9049999999999927E-2</v>
          </cell>
          <cell r="BK47">
            <v>-1.1500000000000066E-2</v>
          </cell>
          <cell r="BL47">
            <v>0.73869999999999991</v>
          </cell>
          <cell r="BM47">
            <v>1.4888999999999999</v>
          </cell>
          <cell r="BN47">
            <v>2.2390999999999996</v>
          </cell>
          <cell r="BO47">
            <v>2.9893000000000001</v>
          </cell>
          <cell r="BP47">
            <v>3.7395000000000005</v>
          </cell>
          <cell r="BQ47">
            <v>4.4897</v>
          </cell>
          <cell r="BR47">
            <v>5.2398999999999996</v>
          </cell>
          <cell r="BS47">
            <v>5.9900999999999991</v>
          </cell>
          <cell r="BT47">
            <v>6.7402999999999986</v>
          </cell>
          <cell r="BU47">
            <v>7.4904999999999982</v>
          </cell>
          <cell r="BW47">
            <v>1370.0706585360954</v>
          </cell>
          <cell r="BX47">
            <v>1363.2564055969472</v>
          </cell>
          <cell r="BY47">
            <v>1357.5675978907216</v>
          </cell>
          <cell r="BZ47">
            <v>1353.7618681985962</v>
          </cell>
          <cell r="CA47">
            <v>1347.6735475503133</v>
          </cell>
          <cell r="CB47">
            <v>1336.7699951978204</v>
          </cell>
          <cell r="CC47">
            <v>1331.1331133113313</v>
          </cell>
          <cell r="CD47">
            <v>1325.1115888091483</v>
          </cell>
          <cell r="CE47">
            <v>1318.9518007683043</v>
          </cell>
          <cell r="CF47">
            <v>1313.4328358208954</v>
          </cell>
          <cell r="CG47">
            <v>1307.5837066215815</v>
          </cell>
          <cell r="CH47">
            <v>1301.7864424720408</v>
          </cell>
          <cell r="CI47">
            <v>1291.9149140028539</v>
          </cell>
          <cell r="CJ47">
            <v>1506.7834526834686</v>
          </cell>
          <cell r="CK47" t="e">
            <v>#DIV/0!</v>
          </cell>
          <cell r="CL47" t="e">
            <v>#DIV/0!</v>
          </cell>
          <cell r="CM47" t="e">
            <v>#DIV/0!</v>
          </cell>
          <cell r="CN47" t="e">
            <v>#DIV/0!</v>
          </cell>
          <cell r="CO47" t="e">
            <v>#DIV/0!</v>
          </cell>
          <cell r="CP47" t="e">
            <v>#DIV/0!</v>
          </cell>
          <cell r="CQ47" t="e">
            <v>#DIV/0!</v>
          </cell>
          <cell r="CR47" t="e">
            <v>#DIV/0!</v>
          </cell>
          <cell r="CS47" t="e">
            <v>#DIV/0!</v>
          </cell>
          <cell r="CT47" t="e">
            <v>#DIV/0!</v>
          </cell>
          <cell r="CU47">
            <v>1370.0706585360954</v>
          </cell>
          <cell r="CV47">
            <v>2733.3270641330428</v>
          </cell>
          <cell r="CW47">
            <v>4090.8946620237643</v>
          </cell>
          <cell r="CX47">
            <v>5444.6565302223607</v>
          </cell>
          <cell r="CY47">
            <v>6792.3300777726745</v>
          </cell>
          <cell r="CZ47">
            <v>8129.1000729704947</v>
          </cell>
          <cell r="DA47">
            <v>9460.2331862818264</v>
          </cell>
          <cell r="DB47">
            <v>10785.344775090975</v>
          </cell>
          <cell r="DC47">
            <v>12104.296575859278</v>
          </cell>
          <cell r="DD47">
            <v>13417.729411680173</v>
          </cell>
          <cell r="DE47">
            <v>14725.313118301754</v>
          </cell>
          <cell r="DF47">
            <v>16027.099560773795</v>
          </cell>
          <cell r="DG47">
            <v>1291.9149140028539</v>
          </cell>
          <cell r="DH47">
            <v>2798.6983666863225</v>
          </cell>
          <cell r="DI47" t="e">
            <v>#DIV/0!</v>
          </cell>
          <cell r="DJ47" t="e">
            <v>#DIV/0!</v>
          </cell>
          <cell r="DK47" t="e">
            <v>#DIV/0!</v>
          </cell>
          <cell r="DL47" t="e">
            <v>#DIV/0!</v>
          </cell>
          <cell r="DM47" t="e">
            <v>#DIV/0!</v>
          </cell>
          <cell r="DN47" t="e">
            <v>#DIV/0!</v>
          </cell>
          <cell r="DO47" t="e">
            <v>#DIV/0!</v>
          </cell>
          <cell r="DP47" t="e">
            <v>#DIV/0!</v>
          </cell>
          <cell r="DQ47" t="e">
            <v>#DIV/0!</v>
          </cell>
          <cell r="DR47" t="e">
            <v>#DIV/0!</v>
          </cell>
        </row>
        <row r="48">
          <cell r="A48" t="str">
            <v>Special Area Allowance</v>
          </cell>
          <cell r="B48">
            <v>0</v>
          </cell>
          <cell r="C48">
            <v>0</v>
          </cell>
          <cell r="D48">
            <v>0</v>
          </cell>
          <cell r="E48">
            <v>0</v>
          </cell>
          <cell r="F48">
            <v>0</v>
          </cell>
          <cell r="G48">
            <v>0</v>
          </cell>
          <cell r="H48">
            <v>0</v>
          </cell>
          <cell r="I48">
            <v>0</v>
          </cell>
          <cell r="J48">
            <v>0</v>
          </cell>
          <cell r="K48">
            <v>0</v>
          </cell>
          <cell r="L48">
            <v>0</v>
          </cell>
          <cell r="M48">
            <v>0</v>
          </cell>
          <cell r="N48">
            <v>0.22</v>
          </cell>
          <cell r="O48">
            <v>0.23</v>
          </cell>
          <cell r="Z48">
            <v>-0.22</v>
          </cell>
          <cell r="AA48">
            <v>-0.23</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0.22</v>
          </cell>
          <cell r="AY48">
            <v>0.45</v>
          </cell>
          <cell r="AZ48">
            <v>0.45</v>
          </cell>
          <cell r="BA48">
            <v>0.45</v>
          </cell>
          <cell r="BB48">
            <v>0.45</v>
          </cell>
          <cell r="BC48">
            <v>0.45</v>
          </cell>
          <cell r="BD48">
            <v>0.45</v>
          </cell>
          <cell r="BE48">
            <v>0.45</v>
          </cell>
          <cell r="BF48">
            <v>0.45</v>
          </cell>
          <cell r="BG48">
            <v>0.45</v>
          </cell>
          <cell r="BH48">
            <v>0.45</v>
          </cell>
          <cell r="BI48">
            <v>0.45</v>
          </cell>
          <cell r="BJ48">
            <v>-0.22</v>
          </cell>
          <cell r="BK48">
            <v>-0.45</v>
          </cell>
          <cell r="BL48">
            <v>-0.45</v>
          </cell>
          <cell r="BM48">
            <v>-0.45</v>
          </cell>
          <cell r="BN48">
            <v>-0.45</v>
          </cell>
          <cell r="BO48">
            <v>-0.45</v>
          </cell>
          <cell r="BP48">
            <v>-0.45</v>
          </cell>
          <cell r="BQ48">
            <v>-0.45</v>
          </cell>
          <cell r="BR48">
            <v>-0.45</v>
          </cell>
          <cell r="BS48">
            <v>-0.45</v>
          </cell>
          <cell r="BT48">
            <v>-0.45</v>
          </cell>
          <cell r="BU48">
            <v>-0.45</v>
          </cell>
          <cell r="BW48">
            <v>0</v>
          </cell>
          <cell r="BX48">
            <v>0</v>
          </cell>
          <cell r="BY48">
            <v>0</v>
          </cell>
          <cell r="BZ48">
            <v>0</v>
          </cell>
          <cell r="CA48">
            <v>0</v>
          </cell>
          <cell r="CB48">
            <v>0</v>
          </cell>
          <cell r="CC48">
            <v>0</v>
          </cell>
          <cell r="CD48">
            <v>0</v>
          </cell>
          <cell r="CE48">
            <v>0</v>
          </cell>
          <cell r="CF48">
            <v>0</v>
          </cell>
          <cell r="CG48">
            <v>0</v>
          </cell>
          <cell r="CH48">
            <v>0</v>
          </cell>
          <cell r="CI48">
            <v>405.36444566872694</v>
          </cell>
          <cell r="CJ48">
            <v>427.45629863360807</v>
          </cell>
          <cell r="CK48" t="e">
            <v>#DIV/0!</v>
          </cell>
          <cell r="CL48" t="e">
            <v>#DIV/0!</v>
          </cell>
          <cell r="CM48" t="e">
            <v>#DIV/0!</v>
          </cell>
          <cell r="CN48" t="e">
            <v>#DIV/0!</v>
          </cell>
          <cell r="CO48" t="e">
            <v>#DIV/0!</v>
          </cell>
          <cell r="CP48" t="e">
            <v>#DIV/0!</v>
          </cell>
          <cell r="CQ48" t="e">
            <v>#DIV/0!</v>
          </cell>
          <cell r="CR48" t="e">
            <v>#DIV/0!</v>
          </cell>
          <cell r="CS48" t="e">
            <v>#DIV/0!</v>
          </cell>
          <cell r="CT48" t="e">
            <v>#DIV/0!</v>
          </cell>
          <cell r="CU48">
            <v>0</v>
          </cell>
          <cell r="CV48">
            <v>0</v>
          </cell>
          <cell r="CW48">
            <v>0</v>
          </cell>
          <cell r="CX48">
            <v>0</v>
          </cell>
          <cell r="CY48">
            <v>0</v>
          </cell>
          <cell r="CZ48">
            <v>0</v>
          </cell>
          <cell r="DA48">
            <v>0</v>
          </cell>
          <cell r="DB48">
            <v>0</v>
          </cell>
          <cell r="DC48">
            <v>0</v>
          </cell>
          <cell r="DD48">
            <v>0</v>
          </cell>
          <cell r="DE48">
            <v>0</v>
          </cell>
          <cell r="DF48">
            <v>0</v>
          </cell>
          <cell r="DG48">
            <v>405.36444566872694</v>
          </cell>
          <cell r="DH48">
            <v>832.82074430233502</v>
          </cell>
          <cell r="DI48" t="e">
            <v>#DIV/0!</v>
          </cell>
          <cell r="DJ48" t="e">
            <v>#DIV/0!</v>
          </cell>
          <cell r="DK48" t="e">
            <v>#DIV/0!</v>
          </cell>
          <cell r="DL48" t="e">
            <v>#DIV/0!</v>
          </cell>
          <cell r="DM48" t="e">
            <v>#DIV/0!</v>
          </cell>
          <cell r="DN48" t="e">
            <v>#DIV/0!</v>
          </cell>
          <cell r="DO48" t="e">
            <v>#DIV/0!</v>
          </cell>
          <cell r="DP48" t="e">
            <v>#DIV/0!</v>
          </cell>
          <cell r="DQ48" t="e">
            <v>#DIV/0!</v>
          </cell>
          <cell r="DR48" t="e">
            <v>#DIV/0!</v>
          </cell>
        </row>
        <row r="49">
          <cell r="A49" t="str">
            <v>Technical allowance</v>
          </cell>
          <cell r="B49">
            <v>0.55089999999999995</v>
          </cell>
          <cell r="C49">
            <v>0.55089999999999995</v>
          </cell>
          <cell r="D49">
            <v>0.55089999999999995</v>
          </cell>
          <cell r="E49">
            <v>0.55089999999999995</v>
          </cell>
          <cell r="F49">
            <v>0.55089999999999995</v>
          </cell>
          <cell r="G49">
            <v>0.55089999999999995</v>
          </cell>
          <cell r="H49">
            <v>0.55089999999999995</v>
          </cell>
          <cell r="I49">
            <v>0.55089999999999995</v>
          </cell>
          <cell r="J49">
            <v>0.55089999999999995</v>
          </cell>
          <cell r="K49">
            <v>0.55089999999999995</v>
          </cell>
          <cell r="L49">
            <v>0.55089999999999995</v>
          </cell>
          <cell r="M49">
            <v>0.55089999999999995</v>
          </cell>
          <cell r="N49">
            <v>0.55955999999999995</v>
          </cell>
          <cell r="O49">
            <v>0.55381999999999998</v>
          </cell>
          <cell r="Z49">
            <v>-8.660000000000001E-3</v>
          </cell>
          <cell r="AA49">
            <v>-2.9200000000000337E-3</v>
          </cell>
          <cell r="AB49">
            <v>0.55089999999999995</v>
          </cell>
          <cell r="AC49">
            <v>0.55089999999999995</v>
          </cell>
          <cell r="AD49">
            <v>0.55089999999999995</v>
          </cell>
          <cell r="AE49">
            <v>0.55089999999999995</v>
          </cell>
          <cell r="AF49">
            <v>0.55089999999999995</v>
          </cell>
          <cell r="AG49">
            <v>0.55089999999999995</v>
          </cell>
          <cell r="AH49">
            <v>0.55089999999999995</v>
          </cell>
          <cell r="AI49">
            <v>0.55089999999999995</v>
          </cell>
          <cell r="AJ49">
            <v>0.55089999999999995</v>
          </cell>
          <cell r="AK49">
            <v>0.55089999999999995</v>
          </cell>
          <cell r="AL49">
            <v>0.55089999999999995</v>
          </cell>
          <cell r="AM49">
            <v>1.1017999999999999</v>
          </cell>
          <cell r="AN49">
            <v>1.6526999999999998</v>
          </cell>
          <cell r="AO49">
            <v>2.2035999999999998</v>
          </cell>
          <cell r="AP49">
            <v>2.7544999999999997</v>
          </cell>
          <cell r="AQ49">
            <v>3.3053999999999997</v>
          </cell>
          <cell r="AR49">
            <v>3.8562999999999996</v>
          </cell>
          <cell r="AS49">
            <v>4.4071999999999996</v>
          </cell>
          <cell r="AT49">
            <v>4.9581</v>
          </cell>
          <cell r="AU49">
            <v>5.5090000000000003</v>
          </cell>
          <cell r="AV49">
            <v>6.0599000000000007</v>
          </cell>
          <cell r="AW49">
            <v>6.6108000000000011</v>
          </cell>
          <cell r="AX49">
            <v>0.55955999999999995</v>
          </cell>
          <cell r="AY49">
            <v>1.1133799999999998</v>
          </cell>
          <cell r="AZ49">
            <v>1.1133799999999998</v>
          </cell>
          <cell r="BA49">
            <v>1.1133799999999998</v>
          </cell>
          <cell r="BB49">
            <v>1.1133799999999998</v>
          </cell>
          <cell r="BC49">
            <v>1.1133799999999998</v>
          </cell>
          <cell r="BD49">
            <v>1.1133799999999998</v>
          </cell>
          <cell r="BE49">
            <v>1.1133799999999998</v>
          </cell>
          <cell r="BF49">
            <v>1.1133799999999998</v>
          </cell>
          <cell r="BG49">
            <v>1.1133799999999998</v>
          </cell>
          <cell r="BH49">
            <v>1.1133799999999998</v>
          </cell>
          <cell r="BI49">
            <v>1.1133799999999998</v>
          </cell>
          <cell r="BJ49">
            <v>-8.660000000000001E-3</v>
          </cell>
          <cell r="BK49">
            <v>-1.1579999999999924E-2</v>
          </cell>
          <cell r="BL49">
            <v>0.53932000000000002</v>
          </cell>
          <cell r="BM49">
            <v>1.09022</v>
          </cell>
          <cell r="BN49">
            <v>1.6411199999999999</v>
          </cell>
          <cell r="BO49">
            <v>2.1920199999999999</v>
          </cell>
          <cell r="BP49">
            <v>2.7429199999999998</v>
          </cell>
          <cell r="BQ49">
            <v>3.2938199999999997</v>
          </cell>
          <cell r="BR49">
            <v>3.8447200000000001</v>
          </cell>
          <cell r="BS49">
            <v>4.395620000000001</v>
          </cell>
          <cell r="BT49">
            <v>4.9465200000000014</v>
          </cell>
          <cell r="BU49">
            <v>5.4974200000000017</v>
          </cell>
          <cell r="BW49">
            <v>1006.0942759098037</v>
          </cell>
          <cell r="BX49">
            <v>1001.0903143739777</v>
          </cell>
          <cell r="BY49">
            <v>996.91280948813437</v>
          </cell>
          <cell r="BZ49">
            <v>994.1181194222961</v>
          </cell>
          <cell r="CA49">
            <v>989.6472371973706</v>
          </cell>
          <cell r="CB49">
            <v>981.64034971271542</v>
          </cell>
          <cell r="CC49">
            <v>977.50097590404198</v>
          </cell>
          <cell r="CD49">
            <v>973.07914459472101</v>
          </cell>
          <cell r="CE49">
            <v>968.55578118269625</v>
          </cell>
          <cell r="CF49">
            <v>964.50299820545354</v>
          </cell>
          <cell r="CG49">
            <v>960.20776323357666</v>
          </cell>
          <cell r="CH49">
            <v>955.95061471320594</v>
          </cell>
          <cell r="CI49">
            <v>1031.0260419017854</v>
          </cell>
          <cell r="CJ49">
            <v>1029.2775969968036</v>
          </cell>
          <cell r="CK49" t="e">
            <v>#DIV/0!</v>
          </cell>
          <cell r="CL49" t="e">
            <v>#DIV/0!</v>
          </cell>
          <cell r="CM49" t="e">
            <v>#DIV/0!</v>
          </cell>
          <cell r="CN49" t="e">
            <v>#DIV/0!</v>
          </cell>
          <cell r="CO49" t="e">
            <v>#DIV/0!</v>
          </cell>
          <cell r="CP49" t="e">
            <v>#DIV/0!</v>
          </cell>
          <cell r="CQ49" t="e">
            <v>#DIV/0!</v>
          </cell>
          <cell r="CR49" t="e">
            <v>#DIV/0!</v>
          </cell>
          <cell r="CS49" t="e">
            <v>#DIV/0!</v>
          </cell>
          <cell r="CT49" t="e">
            <v>#DIV/0!</v>
          </cell>
          <cell r="CU49">
            <v>1006.0942759098037</v>
          </cell>
          <cell r="CV49">
            <v>2007.1845902837813</v>
          </cell>
          <cell r="CW49">
            <v>3004.0973997719157</v>
          </cell>
          <cell r="CX49">
            <v>3998.215519194212</v>
          </cell>
          <cell r="CY49">
            <v>4987.8627563915825</v>
          </cell>
          <cell r="CZ49">
            <v>5969.5031061042982</v>
          </cell>
          <cell r="DA49">
            <v>6947.0040820083404</v>
          </cell>
          <cell r="DB49">
            <v>7920.0832266030611</v>
          </cell>
          <cell r="DC49">
            <v>8888.6390077857577</v>
          </cell>
          <cell r="DD49">
            <v>9853.1420059912107</v>
          </cell>
          <cell r="DE49">
            <v>10813.349769224787</v>
          </cell>
          <cell r="DF49">
            <v>11769.300383937993</v>
          </cell>
          <cell r="DG49">
            <v>1031.0260419017854</v>
          </cell>
          <cell r="DH49">
            <v>2060.3036388985893</v>
          </cell>
          <cell r="DI49" t="e">
            <v>#DIV/0!</v>
          </cell>
          <cell r="DJ49" t="e">
            <v>#DIV/0!</v>
          </cell>
          <cell r="DK49" t="e">
            <v>#DIV/0!</v>
          </cell>
          <cell r="DL49" t="e">
            <v>#DIV/0!</v>
          </cell>
          <cell r="DM49" t="e">
            <v>#DIV/0!</v>
          </cell>
          <cell r="DN49" t="e">
            <v>#DIV/0!</v>
          </cell>
          <cell r="DO49" t="e">
            <v>#DIV/0!</v>
          </cell>
          <cell r="DP49" t="e">
            <v>#DIV/0!</v>
          </cell>
          <cell r="DQ49" t="e">
            <v>#DIV/0!</v>
          </cell>
          <cell r="DR49" t="e">
            <v>#DIV/0!</v>
          </cell>
        </row>
        <row r="50">
          <cell r="A50" t="str">
            <v>Leave encashment</v>
          </cell>
          <cell r="B50">
            <v>8.3333333333333339</v>
          </cell>
          <cell r="C50">
            <v>8.3333333333333339</v>
          </cell>
          <cell r="D50">
            <v>8.3333333333333339</v>
          </cell>
          <cell r="E50">
            <v>8.3333333333333339</v>
          </cell>
          <cell r="F50">
            <v>8.3333333333333339</v>
          </cell>
          <cell r="G50">
            <v>8.3333333333333339</v>
          </cell>
          <cell r="H50">
            <v>8.3333333333333339</v>
          </cell>
          <cell r="I50">
            <v>8.3333333333333339</v>
          </cell>
          <cell r="J50">
            <v>8.3333333333333339</v>
          </cell>
          <cell r="K50">
            <v>8.3333333333333339</v>
          </cell>
          <cell r="L50">
            <v>8.3333333333333339</v>
          </cell>
          <cell r="M50">
            <v>8.3333333333333339</v>
          </cell>
          <cell r="N50">
            <v>0</v>
          </cell>
          <cell r="O50">
            <v>1.99</v>
          </cell>
          <cell r="Z50">
            <v>8.3333333333333339</v>
          </cell>
          <cell r="AA50">
            <v>6.3433333333333337</v>
          </cell>
          <cell r="AB50">
            <v>8.3333333333333339</v>
          </cell>
          <cell r="AC50">
            <v>8.3333333333333339</v>
          </cell>
          <cell r="AD50">
            <v>8.3333333333333339</v>
          </cell>
          <cell r="AE50">
            <v>8.3333333333333339</v>
          </cell>
          <cell r="AF50">
            <v>8.3333333333333339</v>
          </cell>
          <cell r="AG50">
            <v>8.3333333333333339</v>
          </cell>
          <cell r="AH50">
            <v>8.3333333333333339</v>
          </cell>
          <cell r="AI50">
            <v>8.3333333333333339</v>
          </cell>
          <cell r="AJ50">
            <v>8.3333333333333339</v>
          </cell>
          <cell r="AK50">
            <v>8.3333333333333339</v>
          </cell>
          <cell r="AL50">
            <v>8.3333333333333339</v>
          </cell>
          <cell r="AM50">
            <v>16.666666666666668</v>
          </cell>
          <cell r="AN50">
            <v>25</v>
          </cell>
          <cell r="AO50">
            <v>33.333333333333336</v>
          </cell>
          <cell r="AP50">
            <v>41.666666666666671</v>
          </cell>
          <cell r="AQ50">
            <v>50.000000000000007</v>
          </cell>
          <cell r="AR50">
            <v>58.333333333333343</v>
          </cell>
          <cell r="AS50">
            <v>66.666666666666671</v>
          </cell>
          <cell r="AT50">
            <v>75</v>
          </cell>
          <cell r="AU50">
            <v>83.333333333333329</v>
          </cell>
          <cell r="AV50">
            <v>91.666666666666657</v>
          </cell>
          <cell r="AW50">
            <v>99.999999999999986</v>
          </cell>
          <cell r="AX50">
            <v>0</v>
          </cell>
          <cell r="AY50">
            <v>1.99</v>
          </cell>
          <cell r="AZ50">
            <v>1.99</v>
          </cell>
          <cell r="BA50">
            <v>1.99</v>
          </cell>
          <cell r="BB50">
            <v>1.99</v>
          </cell>
          <cell r="BC50">
            <v>1.99</v>
          </cell>
          <cell r="BD50">
            <v>1.99</v>
          </cell>
          <cell r="BE50">
            <v>1.99</v>
          </cell>
          <cell r="BF50">
            <v>1.99</v>
          </cell>
          <cell r="BG50">
            <v>1.99</v>
          </cell>
          <cell r="BH50">
            <v>1.99</v>
          </cell>
          <cell r="BI50">
            <v>1.99</v>
          </cell>
          <cell r="BJ50">
            <v>8.3333333333333339</v>
          </cell>
          <cell r="BK50">
            <v>14.676666666666668</v>
          </cell>
          <cell r="BL50">
            <v>23.01</v>
          </cell>
          <cell r="BM50">
            <v>31.343333333333337</v>
          </cell>
          <cell r="BN50">
            <v>39.676666666666669</v>
          </cell>
          <cell r="BO50">
            <v>48.010000000000005</v>
          </cell>
          <cell r="BP50">
            <v>56.343333333333341</v>
          </cell>
          <cell r="BQ50">
            <v>64.676666666666677</v>
          </cell>
          <cell r="BR50">
            <v>73.010000000000005</v>
          </cell>
          <cell r="BS50">
            <v>81.343333333333334</v>
          </cell>
          <cell r="BT50">
            <v>89.676666666666662</v>
          </cell>
          <cell r="BU50">
            <v>98.009999999999991</v>
          </cell>
          <cell r="BW50">
            <v>15218.948930686211</v>
          </cell>
          <cell r="BX50">
            <v>15143.255194136533</v>
          </cell>
          <cell r="BY50">
            <v>15080.063070855789</v>
          </cell>
          <cell r="BZ50">
            <v>15037.788458617661</v>
          </cell>
          <cell r="CA50">
            <v>14970.15848607386</v>
          </cell>
          <cell r="CB50">
            <v>14849.040202588425</v>
          </cell>
          <cell r="CC50">
            <v>14786.424879047046</v>
          </cell>
          <cell r="CD50">
            <v>14719.536888042614</v>
          </cell>
          <cell r="CE50">
            <v>14651.113045058033</v>
          </cell>
          <cell r="CF50">
            <v>14589.807560438279</v>
          </cell>
          <cell r="CG50">
            <v>14524.834562134338</v>
          </cell>
          <cell r="CH50">
            <v>14460.437688527956</v>
          </cell>
          <cell r="CI50">
            <v>0</v>
          </cell>
          <cell r="CJ50">
            <v>3698.4262360038265</v>
          </cell>
          <cell r="CK50" t="e">
            <v>#DIV/0!</v>
          </cell>
          <cell r="CL50" t="e">
            <v>#DIV/0!</v>
          </cell>
          <cell r="CM50" t="e">
            <v>#DIV/0!</v>
          </cell>
          <cell r="CN50" t="e">
            <v>#DIV/0!</v>
          </cell>
          <cell r="CO50" t="e">
            <v>#DIV/0!</v>
          </cell>
          <cell r="CP50" t="e">
            <v>#DIV/0!</v>
          </cell>
          <cell r="CQ50" t="e">
            <v>#DIV/0!</v>
          </cell>
          <cell r="CR50" t="e">
            <v>#DIV/0!</v>
          </cell>
          <cell r="CS50" t="e">
            <v>#DIV/0!</v>
          </cell>
          <cell r="CT50" t="e">
            <v>#DIV/0!</v>
          </cell>
          <cell r="CU50">
            <v>15218.948930686211</v>
          </cell>
          <cell r="CV50">
            <v>30362.204124822743</v>
          </cell>
          <cell r="CW50">
            <v>45442.267195678534</v>
          </cell>
          <cell r="CX50">
            <v>60480.055654296193</v>
          </cell>
          <cell r="CY50">
            <v>75450.214140370052</v>
          </cell>
          <cell r="CZ50">
            <v>90299.254342958477</v>
          </cell>
          <cell r="DA50">
            <v>105085.67922200552</v>
          </cell>
          <cell r="DB50">
            <v>119805.21611004813</v>
          </cell>
          <cell r="DC50">
            <v>134456.32915510616</v>
          </cell>
          <cell r="DD50">
            <v>149046.13671554445</v>
          </cell>
          <cell r="DE50">
            <v>163570.97127767879</v>
          </cell>
          <cell r="DF50">
            <v>178031.40896620674</v>
          </cell>
          <cell r="DG50">
            <v>0</v>
          </cell>
          <cell r="DH50">
            <v>3698.4262360038265</v>
          </cell>
          <cell r="DI50" t="e">
            <v>#DIV/0!</v>
          </cell>
          <cell r="DJ50" t="e">
            <v>#DIV/0!</v>
          </cell>
          <cell r="DK50" t="e">
            <v>#DIV/0!</v>
          </cell>
          <cell r="DL50" t="e">
            <v>#DIV/0!</v>
          </cell>
          <cell r="DM50" t="e">
            <v>#DIV/0!</v>
          </cell>
          <cell r="DN50" t="e">
            <v>#DIV/0!</v>
          </cell>
          <cell r="DO50" t="e">
            <v>#DIV/0!</v>
          </cell>
          <cell r="DP50" t="e">
            <v>#DIV/0!</v>
          </cell>
          <cell r="DQ50" t="e">
            <v>#DIV/0!</v>
          </cell>
          <cell r="DR50" t="e">
            <v>#DIV/0!</v>
          </cell>
        </row>
        <row r="51">
          <cell r="A51" t="str">
            <v>Market Base Salary Adjustment</v>
          </cell>
          <cell r="B51">
            <v>5.8333333333333321</v>
          </cell>
          <cell r="C51">
            <v>5.8333333333333321</v>
          </cell>
          <cell r="D51">
            <v>5.8333333333333321</v>
          </cell>
          <cell r="E51">
            <v>5.8333333333333321</v>
          </cell>
          <cell r="F51">
            <v>5.8333333333333321</v>
          </cell>
          <cell r="G51">
            <v>5.8333333333333321</v>
          </cell>
          <cell r="H51">
            <v>5.8333333333333321</v>
          </cell>
          <cell r="I51">
            <v>5.8333333333333321</v>
          </cell>
          <cell r="J51">
            <v>5.8333333333333321</v>
          </cell>
          <cell r="K51">
            <v>5.8333333333333321</v>
          </cell>
          <cell r="L51">
            <v>5.8333333333333321</v>
          </cell>
          <cell r="M51">
            <v>5.8333333333333321</v>
          </cell>
          <cell r="N51">
            <v>0</v>
          </cell>
          <cell r="O51">
            <v>0</v>
          </cell>
          <cell r="Z51">
            <v>5.8333333333333321</v>
          </cell>
          <cell r="AA51">
            <v>5.8333333333333321</v>
          </cell>
          <cell r="AB51">
            <v>5.8333333333333321</v>
          </cell>
          <cell r="AC51">
            <v>5.8333333333333321</v>
          </cell>
          <cell r="AD51">
            <v>5.8333333333333321</v>
          </cell>
          <cell r="AE51">
            <v>5.8333333333333321</v>
          </cell>
          <cell r="AF51">
            <v>5.8333333333333321</v>
          </cell>
          <cell r="AG51">
            <v>5.8333333333333321</v>
          </cell>
          <cell r="AH51">
            <v>5.8333333333333321</v>
          </cell>
          <cell r="AI51">
            <v>5.8333333333333321</v>
          </cell>
          <cell r="AJ51">
            <v>5.8333333333333321</v>
          </cell>
          <cell r="AK51">
            <v>5.8333333333333321</v>
          </cell>
          <cell r="AL51">
            <v>5.8333333333333321</v>
          </cell>
          <cell r="AM51">
            <v>11.666666666666664</v>
          </cell>
          <cell r="AN51">
            <v>17.499999999999996</v>
          </cell>
          <cell r="AO51">
            <v>23.333333333333329</v>
          </cell>
          <cell r="AP51">
            <v>29.166666666666661</v>
          </cell>
          <cell r="AQ51">
            <v>34.999999999999993</v>
          </cell>
          <cell r="AR51">
            <v>40.833333333333329</v>
          </cell>
          <cell r="AS51">
            <v>46.666666666666657</v>
          </cell>
          <cell r="AT51">
            <v>52.499999999999986</v>
          </cell>
          <cell r="AU51">
            <v>58.333333333333314</v>
          </cell>
          <cell r="AV51">
            <v>64.166666666666643</v>
          </cell>
          <cell r="AW51">
            <v>69.999999999999972</v>
          </cell>
          <cell r="AX51">
            <v>0</v>
          </cell>
          <cell r="AY51">
            <v>0</v>
          </cell>
          <cell r="AZ51">
            <v>0</v>
          </cell>
          <cell r="BA51">
            <v>0</v>
          </cell>
          <cell r="BB51">
            <v>0</v>
          </cell>
          <cell r="BC51">
            <v>0</v>
          </cell>
          <cell r="BD51">
            <v>0</v>
          </cell>
          <cell r="BE51">
            <v>0</v>
          </cell>
          <cell r="BF51">
            <v>0</v>
          </cell>
          <cell r="BG51">
            <v>0</v>
          </cell>
          <cell r="BH51">
            <v>0</v>
          </cell>
          <cell r="BI51">
            <v>0</v>
          </cell>
          <cell r="BJ51">
            <v>5.8333333333333321</v>
          </cell>
          <cell r="BK51">
            <v>11.666666666666664</v>
          </cell>
          <cell r="BL51">
            <v>17.499999999999996</v>
          </cell>
          <cell r="BM51">
            <v>23.333333333333329</v>
          </cell>
          <cell r="BN51">
            <v>29.166666666666661</v>
          </cell>
          <cell r="BO51">
            <v>34.999999999999993</v>
          </cell>
          <cell r="BP51">
            <v>40.833333333333329</v>
          </cell>
          <cell r="BQ51">
            <v>46.666666666666657</v>
          </cell>
          <cell r="BR51">
            <v>52.499999999999986</v>
          </cell>
          <cell r="BS51">
            <v>58.333333333333314</v>
          </cell>
          <cell r="BT51">
            <v>64.166666666666643</v>
          </cell>
          <cell r="BU51">
            <v>69.999999999999972</v>
          </cell>
          <cell r="BW51">
            <v>10653.264251480345</v>
          </cell>
          <cell r="BX51">
            <v>10600.278635895571</v>
          </cell>
          <cell r="BY51">
            <v>10556.044149599051</v>
          </cell>
          <cell r="BZ51">
            <v>10526.45192103236</v>
          </cell>
          <cell r="CA51">
            <v>10479.110940251701</v>
          </cell>
          <cell r="CB51">
            <v>10394.328141811897</v>
          </cell>
          <cell r="CC51">
            <v>10350.497415332929</v>
          </cell>
          <cell r="CD51">
            <v>10303.675821629828</v>
          </cell>
          <cell r="CE51">
            <v>10255.779131540621</v>
          </cell>
          <cell r="CF51">
            <v>10212.865292306793</v>
          </cell>
          <cell r="CG51">
            <v>10167.384193494036</v>
          </cell>
          <cell r="CH51">
            <v>10122.306381969567</v>
          </cell>
          <cell r="CI51">
            <v>0</v>
          </cell>
          <cell r="CJ51">
            <v>0</v>
          </cell>
          <cell r="CK51" t="e">
            <v>#DIV/0!</v>
          </cell>
          <cell r="CL51" t="e">
            <v>#DIV/0!</v>
          </cell>
          <cell r="CM51" t="e">
            <v>#DIV/0!</v>
          </cell>
          <cell r="CN51" t="e">
            <v>#DIV/0!</v>
          </cell>
          <cell r="CO51" t="e">
            <v>#DIV/0!</v>
          </cell>
          <cell r="CP51" t="e">
            <v>#DIV/0!</v>
          </cell>
          <cell r="CQ51" t="e">
            <v>#DIV/0!</v>
          </cell>
          <cell r="CR51" t="e">
            <v>#DIV/0!</v>
          </cell>
          <cell r="CS51" t="e">
            <v>#DIV/0!</v>
          </cell>
          <cell r="CT51" t="e">
            <v>#DIV/0!</v>
          </cell>
          <cell r="CU51">
            <v>10653.264251480345</v>
          </cell>
          <cell r="CV51">
            <v>21253.542887375916</v>
          </cell>
          <cell r="CW51">
            <v>31809.587036974968</v>
          </cell>
          <cell r="CX51">
            <v>42336.038958007324</v>
          </cell>
          <cell r="CY51">
            <v>52815.149898259027</v>
          </cell>
          <cell r="CZ51">
            <v>63209.478040070928</v>
          </cell>
          <cell r="DA51">
            <v>73559.975455403852</v>
          </cell>
          <cell r="DB51">
            <v>83863.651277033685</v>
          </cell>
          <cell r="DC51">
            <v>94119.430408574306</v>
          </cell>
          <cell r="DD51">
            <v>104332.29570088111</v>
          </cell>
          <cell r="DE51">
            <v>114499.67989437515</v>
          </cell>
          <cell r="DF51">
            <v>124621.98627634472</v>
          </cell>
          <cell r="DG51">
            <v>0</v>
          </cell>
          <cell r="DH51">
            <v>0</v>
          </cell>
          <cell r="DI51" t="e">
            <v>#DIV/0!</v>
          </cell>
          <cell r="DJ51" t="e">
            <v>#DIV/0!</v>
          </cell>
          <cell r="DK51" t="e">
            <v>#DIV/0!</v>
          </cell>
          <cell r="DL51" t="e">
            <v>#DIV/0!</v>
          </cell>
          <cell r="DM51" t="e">
            <v>#DIV/0!</v>
          </cell>
          <cell r="DN51" t="e">
            <v>#DIV/0!</v>
          </cell>
          <cell r="DO51" t="e">
            <v>#DIV/0!</v>
          </cell>
          <cell r="DP51" t="e">
            <v>#DIV/0!</v>
          </cell>
          <cell r="DQ51" t="e">
            <v>#DIV/0!</v>
          </cell>
          <cell r="DR51" t="e">
            <v>#DIV/0!</v>
          </cell>
        </row>
        <row r="52">
          <cell r="A52" t="str">
            <v>Other Allowance</v>
          </cell>
          <cell r="B52">
            <v>0.77215</v>
          </cell>
          <cell r="C52">
            <v>0.77215</v>
          </cell>
          <cell r="D52">
            <v>0.77215</v>
          </cell>
          <cell r="E52">
            <v>0.77215</v>
          </cell>
          <cell r="F52">
            <v>0.77215</v>
          </cell>
          <cell r="G52">
            <v>0.77215</v>
          </cell>
          <cell r="H52">
            <v>0.77215</v>
          </cell>
          <cell r="I52">
            <v>0.77215</v>
          </cell>
          <cell r="J52">
            <v>0.77215</v>
          </cell>
          <cell r="K52">
            <v>0.77215</v>
          </cell>
          <cell r="L52">
            <v>0.77215</v>
          </cell>
          <cell r="M52">
            <v>0.77215</v>
          </cell>
          <cell r="Z52">
            <v>0.77215</v>
          </cell>
          <cell r="AA52">
            <v>0.77215</v>
          </cell>
          <cell r="AB52">
            <v>0.77215</v>
          </cell>
          <cell r="AC52">
            <v>0.77215</v>
          </cell>
          <cell r="AD52">
            <v>0.77215</v>
          </cell>
          <cell r="AE52">
            <v>0.77215</v>
          </cell>
          <cell r="AF52">
            <v>0.77215</v>
          </cell>
          <cell r="AG52">
            <v>0.77215</v>
          </cell>
          <cell r="AH52">
            <v>0.77215</v>
          </cell>
          <cell r="AI52">
            <v>0.77215</v>
          </cell>
          <cell r="AJ52">
            <v>0.77215</v>
          </cell>
          <cell r="AK52">
            <v>0.77215</v>
          </cell>
          <cell r="AL52">
            <v>0.77215</v>
          </cell>
          <cell r="AM52">
            <v>1.5443</v>
          </cell>
          <cell r="AN52">
            <v>2.3164500000000001</v>
          </cell>
          <cell r="AO52">
            <v>3.0886</v>
          </cell>
          <cell r="AP52">
            <v>3.8607499999999999</v>
          </cell>
          <cell r="AQ52">
            <v>4.6329000000000002</v>
          </cell>
          <cell r="AR52">
            <v>5.4050500000000001</v>
          </cell>
          <cell r="AS52">
            <v>6.1772</v>
          </cell>
          <cell r="AT52">
            <v>6.9493499999999999</v>
          </cell>
          <cell r="AU52">
            <v>7.7214999999999998</v>
          </cell>
          <cell r="AV52">
            <v>8.4936500000000006</v>
          </cell>
          <cell r="AW52">
            <v>9.2658000000000005</v>
          </cell>
          <cell r="AX52">
            <v>0</v>
          </cell>
          <cell r="AY52">
            <v>0</v>
          </cell>
          <cell r="AZ52">
            <v>0</v>
          </cell>
          <cell r="BA52">
            <v>0</v>
          </cell>
          <cell r="BB52">
            <v>0</v>
          </cell>
          <cell r="BC52">
            <v>0</v>
          </cell>
          <cell r="BD52">
            <v>0</v>
          </cell>
          <cell r="BE52">
            <v>0</v>
          </cell>
          <cell r="BF52">
            <v>0</v>
          </cell>
          <cell r="BG52">
            <v>0</v>
          </cell>
          <cell r="BH52">
            <v>0</v>
          </cell>
          <cell r="BI52">
            <v>0</v>
          </cell>
          <cell r="BJ52">
            <v>0.77215</v>
          </cell>
          <cell r="BK52">
            <v>1.5443</v>
          </cell>
          <cell r="BL52">
            <v>2.3164500000000001</v>
          </cell>
          <cell r="BM52">
            <v>3.0886</v>
          </cell>
          <cell r="BN52">
            <v>3.8607499999999999</v>
          </cell>
          <cell r="BO52">
            <v>4.6329000000000002</v>
          </cell>
          <cell r="BP52">
            <v>5.4050500000000001</v>
          </cell>
          <cell r="BQ52">
            <v>6.1772</v>
          </cell>
          <cell r="BR52">
            <v>6.9493499999999999</v>
          </cell>
          <cell r="BS52">
            <v>7.7214999999999998</v>
          </cell>
          <cell r="BT52">
            <v>8.4936500000000006</v>
          </cell>
          <cell r="BU52">
            <v>9.2658000000000005</v>
          </cell>
          <cell r="BW52">
            <v>1410.1573700195229</v>
          </cell>
          <cell r="BX52">
            <v>1403.1437397783027</v>
          </cell>
          <cell r="BY52">
            <v>1397.2884840193556</v>
          </cell>
          <cell r="BZ52">
            <v>1393.3714029985952</v>
          </cell>
          <cell r="CA52">
            <v>1387.1049450026317</v>
          </cell>
          <cell r="CB52">
            <v>1375.8823670914383</v>
          </cell>
          <cell r="CC52">
            <v>1370.0805564427412</v>
          </cell>
          <cell r="CD52">
            <v>1363.8828489722525</v>
          </cell>
          <cell r="CE52">
            <v>1357.5428325289872</v>
          </cell>
          <cell r="CF52">
            <v>1351.8623889350899</v>
          </cell>
          <cell r="CG52">
            <v>1345.8421208582436</v>
          </cell>
          <cell r="CH52">
            <v>1339.8752353436232</v>
          </cell>
          <cell r="CI52">
            <v>0</v>
          </cell>
          <cell r="CJ52">
            <v>0</v>
          </cell>
          <cell r="CK52" t="e">
            <v>#DIV/0!</v>
          </cell>
          <cell r="CL52" t="e">
            <v>#DIV/0!</v>
          </cell>
          <cell r="CM52" t="e">
            <v>#DIV/0!</v>
          </cell>
          <cell r="CN52" t="e">
            <v>#DIV/0!</v>
          </cell>
          <cell r="CO52" t="e">
            <v>#DIV/0!</v>
          </cell>
          <cell r="CP52" t="e">
            <v>#DIV/0!</v>
          </cell>
          <cell r="CQ52" t="e">
            <v>#DIV/0!</v>
          </cell>
          <cell r="CR52" t="e">
            <v>#DIV/0!</v>
          </cell>
          <cell r="CS52" t="e">
            <v>#DIV/0!</v>
          </cell>
          <cell r="CT52" t="e">
            <v>#DIV/0!</v>
          </cell>
          <cell r="CU52">
            <v>1410.1573700195229</v>
          </cell>
          <cell r="CV52">
            <v>2813.3011097978256</v>
          </cell>
          <cell r="CW52">
            <v>4210.5895938171816</v>
          </cell>
          <cell r="CX52">
            <v>5603.9609968157765</v>
          </cell>
          <cell r="CY52">
            <v>6991.0659418184077</v>
          </cell>
          <cell r="CZ52">
            <v>8366.9483089098467</v>
          </cell>
          <cell r="DA52">
            <v>9737.0288653525877</v>
          </cell>
          <cell r="DB52">
            <v>11100.91171432484</v>
          </cell>
          <cell r="DC52">
            <v>12458.454546853827</v>
          </cell>
          <cell r="DD52">
            <v>13810.316935788916</v>
          </cell>
          <cell r="DE52">
            <v>15156.15905664716</v>
          </cell>
          <cell r="DF52">
            <v>16496.034291990785</v>
          </cell>
          <cell r="DG52">
            <v>0</v>
          </cell>
          <cell r="DH52">
            <v>0</v>
          </cell>
          <cell r="DI52" t="e">
            <v>#DIV/0!</v>
          </cell>
          <cell r="DJ52" t="e">
            <v>#DIV/0!</v>
          </cell>
          <cell r="DK52" t="e">
            <v>#DIV/0!</v>
          </cell>
          <cell r="DL52" t="e">
            <v>#DIV/0!</v>
          </cell>
          <cell r="DM52" t="e">
            <v>#DIV/0!</v>
          </cell>
          <cell r="DN52" t="e">
            <v>#DIV/0!</v>
          </cell>
          <cell r="DO52" t="e">
            <v>#DIV/0!</v>
          </cell>
          <cell r="DP52" t="e">
            <v>#DIV/0!</v>
          </cell>
          <cell r="DQ52" t="e">
            <v>#DIV/0!</v>
          </cell>
          <cell r="DR52" t="e">
            <v>#DIV/0!</v>
          </cell>
        </row>
        <row r="53">
          <cell r="A53" t="str">
            <v>MBS Recruitment</v>
          </cell>
          <cell r="B53">
            <v>23.823333333333299</v>
          </cell>
          <cell r="C53">
            <v>23.823333333333299</v>
          </cell>
          <cell r="D53">
            <v>23.823333333333299</v>
          </cell>
          <cell r="E53">
            <v>23.823333333333299</v>
          </cell>
          <cell r="F53">
            <v>23.823333333333299</v>
          </cell>
          <cell r="G53">
            <v>23.823333333333299</v>
          </cell>
          <cell r="H53">
            <v>23.823333333333299</v>
          </cell>
          <cell r="I53">
            <v>23.823333333333299</v>
          </cell>
          <cell r="J53">
            <v>23.823333333333299</v>
          </cell>
          <cell r="K53">
            <v>23.823333333333299</v>
          </cell>
          <cell r="L53">
            <v>23.823333333333299</v>
          </cell>
          <cell r="M53">
            <v>23.823333333333299</v>
          </cell>
          <cell r="Z53">
            <v>23.823333333333299</v>
          </cell>
          <cell r="AA53">
            <v>23.823333333333299</v>
          </cell>
          <cell r="AB53">
            <v>23.823333333333299</v>
          </cell>
          <cell r="AC53">
            <v>23.823333333333299</v>
          </cell>
          <cell r="AD53">
            <v>23.823333333333299</v>
          </cell>
          <cell r="AE53">
            <v>23.823333333333299</v>
          </cell>
          <cell r="AF53">
            <v>23.823333333333299</v>
          </cell>
          <cell r="AG53">
            <v>23.823333333333299</v>
          </cell>
          <cell r="AH53">
            <v>23.823333333333299</v>
          </cell>
          <cell r="AI53">
            <v>23.823333333333299</v>
          </cell>
          <cell r="AJ53">
            <v>23.823333333333299</v>
          </cell>
          <cell r="AK53">
            <v>23.823333333333299</v>
          </cell>
          <cell r="AL53">
            <v>23.823333333333299</v>
          </cell>
          <cell r="AM53">
            <v>47.646666666666597</v>
          </cell>
          <cell r="AN53">
            <v>71.469999999999899</v>
          </cell>
          <cell r="AO53">
            <v>95.293333333333194</v>
          </cell>
          <cell r="AP53">
            <v>119.11666666666649</v>
          </cell>
          <cell r="AQ53">
            <v>142.9399999999998</v>
          </cell>
          <cell r="AR53">
            <v>166.76333333333309</v>
          </cell>
          <cell r="AS53">
            <v>190.58666666666639</v>
          </cell>
          <cell r="AT53">
            <v>214.40999999999968</v>
          </cell>
          <cell r="AU53">
            <v>238.23333333333298</v>
          </cell>
          <cell r="AV53">
            <v>262.05666666666627</v>
          </cell>
          <cell r="AW53">
            <v>285.8799999999996</v>
          </cell>
          <cell r="AX53">
            <v>0</v>
          </cell>
          <cell r="AY53">
            <v>0</v>
          </cell>
          <cell r="AZ53">
            <v>0</v>
          </cell>
          <cell r="BA53">
            <v>0</v>
          </cell>
          <cell r="BB53">
            <v>0</v>
          </cell>
          <cell r="BC53">
            <v>0</v>
          </cell>
          <cell r="BD53">
            <v>0</v>
          </cell>
          <cell r="BE53">
            <v>0</v>
          </cell>
          <cell r="BF53">
            <v>0</v>
          </cell>
          <cell r="BG53">
            <v>0</v>
          </cell>
          <cell r="BH53">
            <v>0</v>
          </cell>
          <cell r="BI53">
            <v>0</v>
          </cell>
          <cell r="BJ53">
            <v>23.823333333333299</v>
          </cell>
          <cell r="BK53">
            <v>47.646666666666597</v>
          </cell>
          <cell r="BL53">
            <v>71.469999999999899</v>
          </cell>
          <cell r="BM53">
            <v>95.293333333333194</v>
          </cell>
          <cell r="BN53">
            <v>119.11666666666649</v>
          </cell>
          <cell r="BO53">
            <v>142.9399999999998</v>
          </cell>
          <cell r="BP53">
            <v>166.76333333333309</v>
          </cell>
          <cell r="BQ53">
            <v>190.58666666666639</v>
          </cell>
          <cell r="BR53">
            <v>214.40999999999968</v>
          </cell>
          <cell r="BS53">
            <v>238.23333333333298</v>
          </cell>
          <cell r="BT53">
            <v>262.05666666666627</v>
          </cell>
          <cell r="BU53">
            <v>285.8799999999996</v>
          </cell>
          <cell r="BW53">
            <v>43507.931203045671</v>
          </cell>
          <cell r="BX53">
            <v>43291.537948997451</v>
          </cell>
          <cell r="BY53">
            <v>43110.884306962464</v>
          </cell>
          <cell r="BZ53">
            <v>42990.029645496099</v>
          </cell>
          <cell r="CA53">
            <v>42796.689079987889</v>
          </cell>
          <cell r="CB53">
            <v>42450.436131159724</v>
          </cell>
          <cell r="CC53">
            <v>42271.431444219626</v>
          </cell>
          <cell r="CD53">
            <v>42080.212055536162</v>
          </cell>
          <cell r="CE53">
            <v>41884.601973211844</v>
          </cell>
          <cell r="CF53">
            <v>41709.341853780883</v>
          </cell>
          <cell r="CG53">
            <v>41523.597046229581</v>
          </cell>
          <cell r="CH53">
            <v>41339.499263963655</v>
          </cell>
          <cell r="CI53">
            <v>0</v>
          </cell>
          <cell r="CJ53">
            <v>0</v>
          </cell>
          <cell r="CK53" t="e">
            <v>#DIV/0!</v>
          </cell>
          <cell r="CL53" t="e">
            <v>#DIV/0!</v>
          </cell>
          <cell r="CM53" t="e">
            <v>#DIV/0!</v>
          </cell>
          <cell r="CN53" t="e">
            <v>#DIV/0!</v>
          </cell>
          <cell r="CO53" t="e">
            <v>#DIV/0!</v>
          </cell>
          <cell r="CP53" t="e">
            <v>#DIV/0!</v>
          </cell>
          <cell r="CQ53" t="e">
            <v>#DIV/0!</v>
          </cell>
          <cell r="CR53" t="e">
            <v>#DIV/0!</v>
          </cell>
          <cell r="CS53" t="e">
            <v>#DIV/0!</v>
          </cell>
          <cell r="CT53" t="e">
            <v>#DIV/0!</v>
          </cell>
          <cell r="CU53">
            <v>43507.931203045671</v>
          </cell>
          <cell r="CV53">
            <v>86799.469152043122</v>
          </cell>
          <cell r="CW53">
            <v>129910.35345900559</v>
          </cell>
          <cell r="CX53">
            <v>172900.3831045017</v>
          </cell>
          <cell r="CY53">
            <v>215697.07218448957</v>
          </cell>
          <cell r="CZ53">
            <v>258147.50831564929</v>
          </cell>
          <cell r="DA53">
            <v>300418.9397598689</v>
          </cell>
          <cell r="DB53">
            <v>342499.15181540506</v>
          </cell>
          <cell r="DC53">
            <v>384383.75378861692</v>
          </cell>
          <cell r="DD53">
            <v>426093.09564239782</v>
          </cell>
          <cell r="DE53">
            <v>467616.6926886274</v>
          </cell>
          <cell r="DF53">
            <v>508956.19195259106</v>
          </cell>
          <cell r="DG53">
            <v>0</v>
          </cell>
          <cell r="DH53">
            <v>0</v>
          </cell>
          <cell r="DI53" t="e">
            <v>#DIV/0!</v>
          </cell>
          <cell r="DJ53" t="e">
            <v>#DIV/0!</v>
          </cell>
          <cell r="DK53" t="e">
            <v>#DIV/0!</v>
          </cell>
          <cell r="DL53" t="e">
            <v>#DIV/0!</v>
          </cell>
          <cell r="DM53" t="e">
            <v>#DIV/0!</v>
          </cell>
          <cell r="DN53" t="e">
            <v>#DIV/0!</v>
          </cell>
          <cell r="DO53" t="e">
            <v>#DIV/0!</v>
          </cell>
          <cell r="DP53" t="e">
            <v>#DIV/0!</v>
          </cell>
          <cell r="DQ53" t="e">
            <v>#DIV/0!</v>
          </cell>
          <cell r="DR53" t="e">
            <v>#DIV/0!</v>
          </cell>
        </row>
        <row r="54">
          <cell r="A54" t="str">
            <v>Salary of Contract Staff</v>
          </cell>
          <cell r="B54">
            <v>7.5</v>
          </cell>
          <cell r="C54">
            <v>7.5</v>
          </cell>
          <cell r="D54">
            <v>7.5</v>
          </cell>
          <cell r="E54">
            <v>7.5</v>
          </cell>
          <cell r="F54">
            <v>7.5</v>
          </cell>
          <cell r="G54">
            <v>7.5</v>
          </cell>
          <cell r="H54">
            <v>7.5</v>
          </cell>
          <cell r="I54">
            <v>7.5</v>
          </cell>
          <cell r="J54">
            <v>7.5</v>
          </cell>
          <cell r="K54">
            <v>7.5</v>
          </cell>
          <cell r="L54">
            <v>7.5</v>
          </cell>
          <cell r="M54">
            <v>7.5</v>
          </cell>
          <cell r="N54">
            <v>0</v>
          </cell>
          <cell r="O54">
            <v>0</v>
          </cell>
          <cell r="Z54">
            <v>7.5</v>
          </cell>
          <cell r="AA54">
            <v>7.5</v>
          </cell>
          <cell r="AB54">
            <v>7.5</v>
          </cell>
          <cell r="AC54">
            <v>7.5</v>
          </cell>
          <cell r="AD54">
            <v>7.5</v>
          </cell>
          <cell r="AE54">
            <v>7.5</v>
          </cell>
          <cell r="AF54">
            <v>7.5</v>
          </cell>
          <cell r="AG54">
            <v>7.5</v>
          </cell>
          <cell r="AH54">
            <v>7.5</v>
          </cell>
          <cell r="AI54">
            <v>7.5</v>
          </cell>
          <cell r="AJ54">
            <v>7.5</v>
          </cell>
          <cell r="AK54">
            <v>7.5</v>
          </cell>
          <cell r="AL54">
            <v>7.5</v>
          </cell>
          <cell r="AM54">
            <v>15</v>
          </cell>
          <cell r="AN54">
            <v>22.5</v>
          </cell>
          <cell r="AO54">
            <v>30</v>
          </cell>
          <cell r="AP54">
            <v>37.5</v>
          </cell>
          <cell r="AQ54">
            <v>45</v>
          </cell>
          <cell r="AR54">
            <v>52.5</v>
          </cell>
          <cell r="AS54">
            <v>60</v>
          </cell>
          <cell r="AT54">
            <v>67.5</v>
          </cell>
          <cell r="AU54">
            <v>75</v>
          </cell>
          <cell r="AV54">
            <v>82.5</v>
          </cell>
          <cell r="AW54">
            <v>90</v>
          </cell>
          <cell r="AX54">
            <v>0</v>
          </cell>
          <cell r="AY54">
            <v>0</v>
          </cell>
          <cell r="AZ54">
            <v>0</v>
          </cell>
          <cell r="BA54">
            <v>0</v>
          </cell>
          <cell r="BB54">
            <v>0</v>
          </cell>
          <cell r="BC54">
            <v>0</v>
          </cell>
          <cell r="BD54">
            <v>0</v>
          </cell>
          <cell r="BE54">
            <v>0</v>
          </cell>
          <cell r="BF54">
            <v>0</v>
          </cell>
          <cell r="BG54">
            <v>0</v>
          </cell>
          <cell r="BH54">
            <v>0</v>
          </cell>
          <cell r="BI54">
            <v>0</v>
          </cell>
          <cell r="BJ54">
            <v>7.5</v>
          </cell>
          <cell r="BK54">
            <v>15</v>
          </cell>
          <cell r="BL54">
            <v>22.5</v>
          </cell>
          <cell r="BM54">
            <v>30</v>
          </cell>
          <cell r="BN54">
            <v>37.5</v>
          </cell>
          <cell r="BO54">
            <v>45</v>
          </cell>
          <cell r="BP54">
            <v>52.5</v>
          </cell>
          <cell r="BQ54">
            <v>60</v>
          </cell>
          <cell r="BR54">
            <v>67.5</v>
          </cell>
          <cell r="BS54">
            <v>75</v>
          </cell>
          <cell r="BT54">
            <v>82.5</v>
          </cell>
          <cell r="BU54">
            <v>90</v>
          </cell>
          <cell r="BW54">
            <v>13697.054037617589</v>
          </cell>
          <cell r="BX54">
            <v>13628.929674722878</v>
          </cell>
          <cell r="BY54">
            <v>13572.05676377021</v>
          </cell>
          <cell r="BZ54">
            <v>13534.009612755894</v>
          </cell>
          <cell r="CA54">
            <v>13473.142637466475</v>
          </cell>
          <cell r="CB54">
            <v>13364.136182329583</v>
          </cell>
          <cell r="CC54">
            <v>13307.78239114234</v>
          </cell>
          <cell r="CD54">
            <v>13247.583199238352</v>
          </cell>
          <cell r="CE54">
            <v>13186.001740552229</v>
          </cell>
          <cell r="CF54">
            <v>13130.82680439445</v>
          </cell>
          <cell r="CG54">
            <v>13072.351105920905</v>
          </cell>
          <cell r="CH54">
            <v>13014.39391967516</v>
          </cell>
          <cell r="CI54">
            <v>0</v>
          </cell>
          <cell r="CJ54">
            <v>0</v>
          </cell>
          <cell r="CK54" t="e">
            <v>#DIV/0!</v>
          </cell>
          <cell r="CL54" t="e">
            <v>#DIV/0!</v>
          </cell>
          <cell r="CM54" t="e">
            <v>#DIV/0!</v>
          </cell>
          <cell r="CN54" t="e">
            <v>#DIV/0!</v>
          </cell>
          <cell r="CO54" t="e">
            <v>#DIV/0!</v>
          </cell>
          <cell r="CP54" t="e">
            <v>#DIV/0!</v>
          </cell>
          <cell r="CQ54" t="e">
            <v>#DIV/0!</v>
          </cell>
          <cell r="CR54" t="e">
            <v>#DIV/0!</v>
          </cell>
          <cell r="CS54" t="e">
            <v>#DIV/0!</v>
          </cell>
          <cell r="CT54" t="e">
            <v>#DIV/0!</v>
          </cell>
          <cell r="CU54">
            <v>13697.054037617589</v>
          </cell>
          <cell r="CV54">
            <v>27325.983712340465</v>
          </cell>
          <cell r="CW54">
            <v>40898.040476110677</v>
          </cell>
          <cell r="CX54">
            <v>54432.05008886657</v>
          </cell>
          <cell r="CY54">
            <v>67905.192726333044</v>
          </cell>
          <cell r="CZ54">
            <v>81269.328908662632</v>
          </cell>
          <cell r="DA54">
            <v>94577.111299804965</v>
          </cell>
          <cell r="DB54">
            <v>107824.69449904331</v>
          </cell>
          <cell r="DC54">
            <v>121010.69623959553</v>
          </cell>
          <cell r="DD54">
            <v>134141.52304398999</v>
          </cell>
          <cell r="DE54">
            <v>147213.8741499109</v>
          </cell>
          <cell r="DF54">
            <v>160228.26806958608</v>
          </cell>
          <cell r="DG54">
            <v>0</v>
          </cell>
          <cell r="DH54">
            <v>0</v>
          </cell>
          <cell r="DI54" t="e">
            <v>#DIV/0!</v>
          </cell>
          <cell r="DJ54" t="e">
            <v>#DIV/0!</v>
          </cell>
          <cell r="DK54" t="e">
            <v>#DIV/0!</v>
          </cell>
          <cell r="DL54" t="e">
            <v>#DIV/0!</v>
          </cell>
          <cell r="DM54" t="e">
            <v>#DIV/0!</v>
          </cell>
          <cell r="DN54" t="e">
            <v>#DIV/0!</v>
          </cell>
          <cell r="DO54" t="e">
            <v>#DIV/0!</v>
          </cell>
          <cell r="DP54" t="e">
            <v>#DIV/0!</v>
          </cell>
          <cell r="DQ54" t="e">
            <v>#DIV/0!</v>
          </cell>
          <cell r="DR54" t="e">
            <v>#DIV/0!</v>
          </cell>
        </row>
        <row r="55">
          <cell r="A55" t="str">
            <v>LTC</v>
          </cell>
          <cell r="B55">
            <v>0.74395</v>
          </cell>
          <cell r="C55">
            <v>0.74395</v>
          </cell>
          <cell r="D55">
            <v>0.74395</v>
          </cell>
          <cell r="E55">
            <v>0.74395</v>
          </cell>
          <cell r="F55">
            <v>0.74395</v>
          </cell>
          <cell r="G55">
            <v>0.74395</v>
          </cell>
          <cell r="H55">
            <v>0.74395</v>
          </cell>
          <cell r="I55">
            <v>0.74395</v>
          </cell>
          <cell r="J55">
            <v>0.74395</v>
          </cell>
          <cell r="K55">
            <v>0.74395</v>
          </cell>
          <cell r="L55">
            <v>0.74395</v>
          </cell>
          <cell r="M55">
            <v>0.74395</v>
          </cell>
          <cell r="N55">
            <v>0.23608000000000001</v>
          </cell>
          <cell r="O55">
            <v>0.69279999999999997</v>
          </cell>
          <cell r="Z55">
            <v>0.50787000000000004</v>
          </cell>
          <cell r="AA55">
            <v>5.1150000000000029E-2</v>
          </cell>
          <cell r="AB55">
            <v>0.74395</v>
          </cell>
          <cell r="AC55">
            <v>0.74395</v>
          </cell>
          <cell r="AD55">
            <v>0.74395</v>
          </cell>
          <cell r="AE55">
            <v>0.74395</v>
          </cell>
          <cell r="AF55">
            <v>0.74395</v>
          </cell>
          <cell r="AG55">
            <v>0.74395</v>
          </cell>
          <cell r="AH55">
            <v>0.74395</v>
          </cell>
          <cell r="AI55">
            <v>0.74395</v>
          </cell>
          <cell r="AJ55">
            <v>0.74395</v>
          </cell>
          <cell r="AK55">
            <v>0.74395</v>
          </cell>
          <cell r="AL55">
            <v>0.74395</v>
          </cell>
          <cell r="AM55">
            <v>1.4879</v>
          </cell>
          <cell r="AN55">
            <v>2.2318500000000001</v>
          </cell>
          <cell r="AO55">
            <v>2.9758</v>
          </cell>
          <cell r="AP55">
            <v>3.7197499999999999</v>
          </cell>
          <cell r="AQ55">
            <v>4.4637000000000002</v>
          </cell>
          <cell r="AR55">
            <v>5.2076500000000001</v>
          </cell>
          <cell r="AS55">
            <v>5.9516</v>
          </cell>
          <cell r="AT55">
            <v>6.6955499999999999</v>
          </cell>
          <cell r="AU55">
            <v>7.4394999999999998</v>
          </cell>
          <cell r="AV55">
            <v>8.1834500000000006</v>
          </cell>
          <cell r="AW55">
            <v>8.9274000000000004</v>
          </cell>
          <cell r="AX55">
            <v>0.23608000000000001</v>
          </cell>
          <cell r="AY55">
            <v>0.92887999999999993</v>
          </cell>
          <cell r="AZ55">
            <v>0.92887999999999993</v>
          </cell>
          <cell r="BA55">
            <v>0.92887999999999993</v>
          </cell>
          <cell r="BB55">
            <v>0.92887999999999993</v>
          </cell>
          <cell r="BC55">
            <v>0.92887999999999993</v>
          </cell>
          <cell r="BD55">
            <v>0.92887999999999993</v>
          </cell>
          <cell r="BE55">
            <v>0.92887999999999993</v>
          </cell>
          <cell r="BF55">
            <v>0.92887999999999993</v>
          </cell>
          <cell r="BG55">
            <v>0.92887999999999993</v>
          </cell>
          <cell r="BH55">
            <v>0.92887999999999993</v>
          </cell>
          <cell r="BI55">
            <v>0.92887999999999993</v>
          </cell>
          <cell r="BJ55">
            <v>0.50787000000000004</v>
          </cell>
          <cell r="BK55">
            <v>0.55902000000000007</v>
          </cell>
          <cell r="BL55">
            <v>1.3029700000000002</v>
          </cell>
          <cell r="BM55">
            <v>2.0469200000000001</v>
          </cell>
          <cell r="BN55">
            <v>2.79087</v>
          </cell>
          <cell r="BO55">
            <v>3.5348200000000003</v>
          </cell>
          <cell r="BP55">
            <v>4.2787699999999997</v>
          </cell>
          <cell r="BQ55">
            <v>5.0227199999999996</v>
          </cell>
          <cell r="BR55">
            <v>5.7666699999999995</v>
          </cell>
          <cell r="BS55">
            <v>6.5106199999999994</v>
          </cell>
          <cell r="BT55">
            <v>7.2545700000000011</v>
          </cell>
          <cell r="BU55">
            <v>7.998520000000001</v>
          </cell>
          <cell r="BW55">
            <v>1358.6564468380807</v>
          </cell>
          <cell r="BX55">
            <v>1351.8989642013446</v>
          </cell>
          <cell r="BY55">
            <v>1346.2575505875798</v>
          </cell>
          <cell r="BZ55">
            <v>1342.4835268546331</v>
          </cell>
          <cell r="CA55">
            <v>1336.4459286857577</v>
          </cell>
          <cell r="CB55">
            <v>1325.6332150458791</v>
          </cell>
          <cell r="CC55">
            <v>1320.0432946520459</v>
          </cell>
          <cell r="CD55">
            <v>1314.0719361431163</v>
          </cell>
          <cell r="CE55">
            <v>1307.9634659845108</v>
          </cell>
          <cell r="CF55">
            <v>1302.4904801505668</v>
          </cell>
          <cell r="CG55">
            <v>1296.6900806999809</v>
          </cell>
          <cell r="CH55">
            <v>1290.9411142056447</v>
          </cell>
          <cell r="CI55">
            <v>434.99290151578663</v>
          </cell>
          <cell r="CJ55">
            <v>1287.572711710277</v>
          </cell>
          <cell r="CK55" t="e">
            <v>#DIV/0!</v>
          </cell>
          <cell r="CL55" t="e">
            <v>#DIV/0!</v>
          </cell>
          <cell r="CM55" t="e">
            <v>#DIV/0!</v>
          </cell>
          <cell r="CN55" t="e">
            <v>#DIV/0!</v>
          </cell>
          <cell r="CO55" t="e">
            <v>#DIV/0!</v>
          </cell>
          <cell r="CP55" t="e">
            <v>#DIV/0!</v>
          </cell>
          <cell r="CQ55" t="e">
            <v>#DIV/0!</v>
          </cell>
          <cell r="CR55" t="e">
            <v>#DIV/0!</v>
          </cell>
          <cell r="CS55" t="e">
            <v>#DIV/0!</v>
          </cell>
          <cell r="CT55" t="e">
            <v>#DIV/0!</v>
          </cell>
          <cell r="CU55">
            <v>1358.6564468380807</v>
          </cell>
          <cell r="CV55">
            <v>2710.5554110394251</v>
          </cell>
          <cell r="CW55">
            <v>4056.8129616270048</v>
          </cell>
          <cell r="CX55">
            <v>5399.2964884816374</v>
          </cell>
          <cell r="CY55">
            <v>6735.7424171673956</v>
          </cell>
          <cell r="CZ55">
            <v>8061.3756322132749</v>
          </cell>
          <cell r="DA55">
            <v>9381.4189268653208</v>
          </cell>
          <cell r="DB55">
            <v>10695.490863008437</v>
          </cell>
          <cell r="DC55">
            <v>12003.454328992948</v>
          </cell>
          <cell r="DD55">
            <v>13305.944809143515</v>
          </cell>
          <cell r="DE55">
            <v>14602.634889843495</v>
          </cell>
          <cell r="DF55">
            <v>15893.57600404914</v>
          </cell>
          <cell r="DG55">
            <v>434.99290151578663</v>
          </cell>
          <cell r="DH55">
            <v>1722.5656132260635</v>
          </cell>
          <cell r="DI55" t="e">
            <v>#DIV/0!</v>
          </cell>
          <cell r="DJ55" t="e">
            <v>#DIV/0!</v>
          </cell>
          <cell r="DK55" t="e">
            <v>#DIV/0!</v>
          </cell>
          <cell r="DL55" t="e">
            <v>#DIV/0!</v>
          </cell>
          <cell r="DM55" t="e">
            <v>#DIV/0!</v>
          </cell>
          <cell r="DN55" t="e">
            <v>#DIV/0!</v>
          </cell>
          <cell r="DO55" t="e">
            <v>#DIV/0!</v>
          </cell>
          <cell r="DP55" t="e">
            <v>#DIV/0!</v>
          </cell>
          <cell r="DQ55" t="e">
            <v>#DIV/0!</v>
          </cell>
          <cell r="DR55" t="e">
            <v>#DIV/0!</v>
          </cell>
        </row>
        <row r="56">
          <cell r="A56" t="str">
            <v>Total</v>
          </cell>
          <cell r="B56">
            <v>199.22774000000001</v>
          </cell>
          <cell r="C56">
            <v>199.22774000000001</v>
          </cell>
          <cell r="D56">
            <v>199.22774000000001</v>
          </cell>
          <cell r="E56">
            <v>203.38247000000004</v>
          </cell>
          <cell r="F56">
            <v>203.38247000000004</v>
          </cell>
          <cell r="G56">
            <v>203.38247000000004</v>
          </cell>
          <cell r="H56">
            <v>208.56815000000003</v>
          </cell>
          <cell r="I56">
            <v>208.56815000000003</v>
          </cell>
          <cell r="J56">
            <v>208.56815000000003</v>
          </cell>
          <cell r="K56">
            <v>208.56815000000003</v>
          </cell>
          <cell r="L56">
            <v>208.56815000000003</v>
          </cell>
          <cell r="M56">
            <v>208.56815000000003</v>
          </cell>
          <cell r="N56">
            <v>170.41968</v>
          </cell>
          <cell r="O56">
            <v>145.56250000000006</v>
          </cell>
          <cell r="Z56">
            <v>28.808059999999951</v>
          </cell>
          <cell r="AA56">
            <v>53.665239999999962</v>
          </cell>
          <cell r="AB56">
            <v>199.22774000000001</v>
          </cell>
          <cell r="AC56">
            <v>203.38247000000004</v>
          </cell>
          <cell r="AD56">
            <v>203.38247000000004</v>
          </cell>
          <cell r="AE56">
            <v>203.38247000000004</v>
          </cell>
          <cell r="AF56">
            <v>208.56815000000003</v>
          </cell>
          <cell r="AG56">
            <v>208.56815000000003</v>
          </cell>
          <cell r="AH56">
            <v>208.56815000000003</v>
          </cell>
          <cell r="AI56">
            <v>208.56815000000003</v>
          </cell>
          <cell r="AJ56">
            <v>208.56815000000003</v>
          </cell>
          <cell r="AK56">
            <v>208.56815000000003</v>
          </cell>
          <cell r="AL56">
            <v>199.22774000000001</v>
          </cell>
          <cell r="AM56">
            <v>398.45548000000002</v>
          </cell>
          <cell r="AN56">
            <v>597.68321999999978</v>
          </cell>
          <cell r="AO56">
            <v>801.06569000000002</v>
          </cell>
          <cell r="AP56">
            <v>1004.4481599999996</v>
          </cell>
          <cell r="AQ56">
            <v>1207.8306299999997</v>
          </cell>
          <cell r="AR56">
            <v>1416.3987799999995</v>
          </cell>
          <cell r="AS56">
            <v>1624.96693</v>
          </cell>
          <cell r="AT56">
            <v>1833.5350799999994</v>
          </cell>
          <cell r="AU56">
            <v>2042.1032299999993</v>
          </cell>
          <cell r="AV56">
            <v>2250.6713799999993</v>
          </cell>
          <cell r="AW56">
            <v>2459.2395299999998</v>
          </cell>
          <cell r="AX56">
            <v>170.41968</v>
          </cell>
          <cell r="AY56">
            <v>315.98218000000003</v>
          </cell>
          <cell r="AZ56">
            <v>315.98218000000003</v>
          </cell>
          <cell r="BA56">
            <v>315.98218000000003</v>
          </cell>
          <cell r="BB56">
            <v>315.98218000000003</v>
          </cell>
          <cell r="BC56">
            <v>315.98218000000003</v>
          </cell>
          <cell r="BD56">
            <v>315.98218000000003</v>
          </cell>
          <cell r="BE56">
            <v>315.98218000000003</v>
          </cell>
          <cell r="BF56">
            <v>315.98218000000003</v>
          </cell>
          <cell r="BG56">
            <v>315.98218000000003</v>
          </cell>
          <cell r="BH56">
            <v>315.98218000000003</v>
          </cell>
          <cell r="BI56">
            <v>315.98218000000003</v>
          </cell>
          <cell r="BJ56">
            <v>28.808059999999951</v>
          </cell>
          <cell r="BK56">
            <v>82.473299999999895</v>
          </cell>
          <cell r="BL56">
            <v>281.70103999999981</v>
          </cell>
          <cell r="BM56">
            <v>485.08350999999976</v>
          </cell>
          <cell r="BN56">
            <v>688.46597999999972</v>
          </cell>
          <cell r="BO56">
            <v>891.84844999999939</v>
          </cell>
          <cell r="BP56">
            <v>1100.4165999999996</v>
          </cell>
          <cell r="BQ56">
            <v>1308.9847499999996</v>
          </cell>
          <cell r="BR56">
            <v>1517.5528999999995</v>
          </cell>
          <cell r="BS56">
            <v>1726.1210499999993</v>
          </cell>
          <cell r="BT56">
            <v>1934.6891999999998</v>
          </cell>
          <cell r="BU56">
            <v>2143.2573499999999</v>
          </cell>
          <cell r="BW56">
            <v>363844.4160763236</v>
          </cell>
          <cell r="BX56">
            <v>362034.78102852986</v>
          </cell>
          <cell r="BY56">
            <v>360524.02615968703</v>
          </cell>
          <cell r="BZ56">
            <v>367010.70720613835</v>
          </cell>
          <cell r="CA56">
            <v>365360.13710269955</v>
          </cell>
          <cell r="CB56">
            <v>362404.13682380819</v>
          </cell>
          <cell r="CC56">
            <v>370077.27385641797</v>
          </cell>
          <cell r="CD56">
            <v>368403.18931149668</v>
          </cell>
          <cell r="CE56">
            <v>366690.66518983454</v>
          </cell>
          <cell r="CF56">
            <v>365156.30060839502</v>
          </cell>
          <cell r="CG56">
            <v>363530.14484165033</v>
          </cell>
          <cell r="CH56">
            <v>361918.4084263863</v>
          </cell>
          <cell r="CI56">
            <v>314009.45051928103</v>
          </cell>
          <cell r="CJ56">
            <v>270528.72812980262</v>
          </cell>
          <cell r="CK56" t="e">
            <v>#DIV/0!</v>
          </cell>
          <cell r="CL56" t="e">
            <v>#DIV/0!</v>
          </cell>
          <cell r="CM56" t="e">
            <v>#DIV/0!</v>
          </cell>
          <cell r="CN56" t="e">
            <v>#DIV/0!</v>
          </cell>
          <cell r="CO56" t="e">
            <v>#DIV/0!</v>
          </cell>
          <cell r="CP56" t="e">
            <v>#DIV/0!</v>
          </cell>
          <cell r="CQ56" t="e">
            <v>#DIV/0!</v>
          </cell>
          <cell r="CR56" t="e">
            <v>#DIV/0!</v>
          </cell>
          <cell r="CS56" t="e">
            <v>#DIV/0!</v>
          </cell>
          <cell r="CT56" t="e">
            <v>#DIV/0!</v>
          </cell>
          <cell r="CU56">
            <v>363844.4160763236</v>
          </cell>
          <cell r="CV56">
            <v>725879.19710485346</v>
          </cell>
          <cell r="CW56">
            <v>1086403.2232645405</v>
          </cell>
          <cell r="CX56">
            <v>1453413.930470679</v>
          </cell>
          <cell r="CY56">
            <v>1818774.0675733786</v>
          </cell>
          <cell r="CZ56">
            <v>2181178.2043971866</v>
          </cell>
          <cell r="DA56">
            <v>2551255.4782536048</v>
          </cell>
          <cell r="DB56">
            <v>2919658.6675651018</v>
          </cell>
          <cell r="DC56">
            <v>3286349.3327549361</v>
          </cell>
          <cell r="DD56">
            <v>3651505.6333633312</v>
          </cell>
          <cell r="DE56">
            <v>4015035.7782049817</v>
          </cell>
          <cell r="DF56">
            <v>4376954.1866313685</v>
          </cell>
          <cell r="DG56">
            <v>314009.45051928103</v>
          </cell>
          <cell r="DH56">
            <v>584538.17864908371</v>
          </cell>
          <cell r="DI56" t="e">
            <v>#DIV/0!</v>
          </cell>
          <cell r="DJ56" t="e">
            <v>#DIV/0!</v>
          </cell>
          <cell r="DK56" t="e">
            <v>#DIV/0!</v>
          </cell>
          <cell r="DL56" t="e">
            <v>#DIV/0!</v>
          </cell>
          <cell r="DM56" t="e">
            <v>#DIV/0!</v>
          </cell>
          <cell r="DN56" t="e">
            <v>#DIV/0!</v>
          </cell>
          <cell r="DO56" t="e">
            <v>#DIV/0!</v>
          </cell>
          <cell r="DP56" t="e">
            <v>#DIV/0!</v>
          </cell>
          <cell r="DQ56" t="e">
            <v>#DIV/0!</v>
          </cell>
          <cell r="DR56" t="e">
            <v>#DIV/0!</v>
          </cell>
        </row>
        <row r="57">
          <cell r="A57" t="str">
            <v>REIMBURSIBLE EXPENSES</v>
          </cell>
        </row>
        <row r="58">
          <cell r="A58" t="str">
            <v>Reimbursement of Local Travelling Expenses</v>
          </cell>
          <cell r="B58">
            <v>6.0192699999999997</v>
          </cell>
          <cell r="C58">
            <v>6.3325699999999996</v>
          </cell>
          <cell r="D58">
            <v>6.3325699999999996</v>
          </cell>
          <cell r="E58">
            <v>6.0192699999999997</v>
          </cell>
          <cell r="F58">
            <v>6.3325699999999996</v>
          </cell>
          <cell r="G58">
            <v>6.3325699999999996</v>
          </cell>
          <cell r="H58">
            <v>6.0192699999999997</v>
          </cell>
          <cell r="I58">
            <v>6.3325699999999996</v>
          </cell>
          <cell r="J58">
            <v>6.3325699999999996</v>
          </cell>
          <cell r="K58">
            <v>6.3325699999999996</v>
          </cell>
          <cell r="L58">
            <v>6.3325699999999996</v>
          </cell>
          <cell r="M58">
            <v>6.3325699999999996</v>
          </cell>
          <cell r="N58">
            <v>0</v>
          </cell>
          <cell r="O58">
            <v>0</v>
          </cell>
          <cell r="Z58">
            <v>6.0192699999999997</v>
          </cell>
          <cell r="AA58">
            <v>6.3325699999999996</v>
          </cell>
          <cell r="AB58">
            <v>6.3325699999999996</v>
          </cell>
          <cell r="AC58">
            <v>6.0192699999999997</v>
          </cell>
          <cell r="AD58">
            <v>6.3325699999999996</v>
          </cell>
          <cell r="AE58">
            <v>6.3325699999999996</v>
          </cell>
          <cell r="AF58">
            <v>6.0192699999999997</v>
          </cell>
          <cell r="AG58">
            <v>6.3325699999999996</v>
          </cell>
          <cell r="AH58">
            <v>6.3325699999999996</v>
          </cell>
          <cell r="AI58">
            <v>6.3325699999999996</v>
          </cell>
          <cell r="AJ58">
            <v>6.3325699999999996</v>
          </cell>
          <cell r="AK58">
            <v>6.3325699999999996</v>
          </cell>
          <cell r="AL58">
            <v>6.0192699999999997</v>
          </cell>
          <cell r="AM58">
            <v>12.351839999999999</v>
          </cell>
          <cell r="AN58">
            <v>18.68441</v>
          </cell>
          <cell r="AO58">
            <v>24.703679999999999</v>
          </cell>
          <cell r="AP58">
            <v>31.036249999999999</v>
          </cell>
          <cell r="AQ58">
            <v>37.368819999999999</v>
          </cell>
          <cell r="AR58">
            <v>43.388089999999998</v>
          </cell>
          <cell r="AS58">
            <v>49.720659999999995</v>
          </cell>
          <cell r="AT58">
            <v>56.053229999999992</v>
          </cell>
          <cell r="AU58">
            <v>62.385799999999989</v>
          </cell>
          <cell r="AV58">
            <v>68.718369999999993</v>
          </cell>
          <cell r="AW58">
            <v>75.050939999999997</v>
          </cell>
          <cell r="AX58">
            <v>0</v>
          </cell>
          <cell r="AY58">
            <v>0</v>
          </cell>
          <cell r="AZ58">
            <v>0</v>
          </cell>
          <cell r="BA58">
            <v>0</v>
          </cell>
          <cell r="BB58">
            <v>0</v>
          </cell>
          <cell r="BC58">
            <v>0</v>
          </cell>
          <cell r="BD58">
            <v>0</v>
          </cell>
          <cell r="BE58">
            <v>0</v>
          </cell>
          <cell r="BF58">
            <v>0</v>
          </cell>
          <cell r="BG58">
            <v>0</v>
          </cell>
          <cell r="BH58">
            <v>0</v>
          </cell>
          <cell r="BI58">
            <v>0</v>
          </cell>
          <cell r="BJ58">
            <v>6.0192699999999997</v>
          </cell>
          <cell r="BK58">
            <v>12.351839999999999</v>
          </cell>
          <cell r="BL58">
            <v>18.68441</v>
          </cell>
          <cell r="BM58">
            <v>24.703679999999999</v>
          </cell>
          <cell r="BN58">
            <v>31.036249999999999</v>
          </cell>
          <cell r="BO58">
            <v>37.368819999999999</v>
          </cell>
          <cell r="BP58">
            <v>43.388089999999998</v>
          </cell>
          <cell r="BQ58">
            <v>49.720659999999995</v>
          </cell>
          <cell r="BR58">
            <v>56.053229999999992</v>
          </cell>
          <cell r="BS58">
            <v>62.385799999999989</v>
          </cell>
          <cell r="BT58">
            <v>68.718369999999993</v>
          </cell>
          <cell r="BU58">
            <v>75.050939999999997</v>
          </cell>
          <cell r="BW58">
            <v>10992.83552760139</v>
          </cell>
          <cell r="BX58">
            <v>11507.486825367982</v>
          </cell>
          <cell r="BY58">
            <v>11459.466600073109</v>
          </cell>
          <cell r="BZ58">
            <v>10861.981072236422</v>
          </cell>
          <cell r="CA58">
            <v>11375.94918289881</v>
          </cell>
          <cell r="CB58">
            <v>11283.910381884645</v>
          </cell>
          <cell r="CC58">
            <v>10680.418041804181</v>
          </cell>
          <cell r="CD58">
            <v>11185.499725333442</v>
          </cell>
          <cell r="CE58">
            <v>11133.503872289177</v>
          </cell>
          <cell r="CF58">
            <v>11086.917319560554</v>
          </cell>
          <cell r="CG58">
            <v>11037.543792376206</v>
          </cell>
          <cell r="CH58">
            <v>10988.608067188978</v>
          </cell>
          <cell r="CI58">
            <v>0</v>
          </cell>
          <cell r="CJ58">
            <v>0</v>
          </cell>
          <cell r="CK58" t="e">
            <v>#DIV/0!</v>
          </cell>
          <cell r="CL58" t="e">
            <v>#DIV/0!</v>
          </cell>
          <cell r="CM58" t="e">
            <v>#DIV/0!</v>
          </cell>
          <cell r="CN58" t="e">
            <v>#DIV/0!</v>
          </cell>
          <cell r="CO58" t="e">
            <v>#DIV/0!</v>
          </cell>
          <cell r="CP58" t="e">
            <v>#DIV/0!</v>
          </cell>
          <cell r="CQ58" t="e">
            <v>#DIV/0!</v>
          </cell>
          <cell r="CR58" t="e">
            <v>#DIV/0!</v>
          </cell>
          <cell r="CS58" t="e">
            <v>#DIV/0!</v>
          </cell>
          <cell r="CT58" t="e">
            <v>#DIV/0!</v>
          </cell>
          <cell r="CU58">
            <v>10992.83552760139</v>
          </cell>
          <cell r="CV58">
            <v>22500.322352969371</v>
          </cell>
          <cell r="CW58">
            <v>33959.78895304248</v>
          </cell>
          <cell r="CX58">
            <v>44821.7700252789</v>
          </cell>
          <cell r="CY58">
            <v>56197.71920817771</v>
          </cell>
          <cell r="CZ58">
            <v>67481.629590062352</v>
          </cell>
          <cell r="DA58">
            <v>78162.047631866531</v>
          </cell>
          <cell r="DB58">
            <v>89347.547357199976</v>
          </cell>
          <cell r="DC58">
            <v>100481.05122948915</v>
          </cell>
          <cell r="DD58">
            <v>111567.96854904971</v>
          </cell>
          <cell r="DE58">
            <v>122605.51234142591</v>
          </cell>
          <cell r="DF58">
            <v>133594.12040861489</v>
          </cell>
          <cell r="DG58">
            <v>0</v>
          </cell>
          <cell r="DH58">
            <v>0</v>
          </cell>
          <cell r="DI58" t="e">
            <v>#DIV/0!</v>
          </cell>
          <cell r="DJ58" t="e">
            <v>#DIV/0!</v>
          </cell>
          <cell r="DK58" t="e">
            <v>#DIV/0!</v>
          </cell>
          <cell r="DL58" t="e">
            <v>#DIV/0!</v>
          </cell>
          <cell r="DM58" t="e">
            <v>#DIV/0!</v>
          </cell>
          <cell r="DN58" t="e">
            <v>#DIV/0!</v>
          </cell>
          <cell r="DO58" t="e">
            <v>#DIV/0!</v>
          </cell>
          <cell r="DP58" t="e">
            <v>#DIV/0!</v>
          </cell>
          <cell r="DQ58" t="e">
            <v>#DIV/0!</v>
          </cell>
          <cell r="DR58" t="e">
            <v>#DIV/0!</v>
          </cell>
        </row>
        <row r="59">
          <cell r="A59" t="str">
            <v>Reimbursement of professional Institution membership fee</v>
          </cell>
          <cell r="B59">
            <v>0.23</v>
          </cell>
          <cell r="C59">
            <v>0.23</v>
          </cell>
          <cell r="D59">
            <v>0.23</v>
          </cell>
          <cell r="E59">
            <v>0.23</v>
          </cell>
          <cell r="F59">
            <v>0.23</v>
          </cell>
          <cell r="G59">
            <v>0.23</v>
          </cell>
          <cell r="H59">
            <v>0.23</v>
          </cell>
          <cell r="I59">
            <v>0.23</v>
          </cell>
          <cell r="J59">
            <v>0.23</v>
          </cell>
          <cell r="K59">
            <v>0.23</v>
          </cell>
          <cell r="L59">
            <v>0.23</v>
          </cell>
          <cell r="M59">
            <v>0.23</v>
          </cell>
          <cell r="N59">
            <v>0</v>
          </cell>
          <cell r="O59">
            <v>0</v>
          </cell>
          <cell r="Z59">
            <v>0.23</v>
          </cell>
          <cell r="AA59">
            <v>0.23</v>
          </cell>
          <cell r="AB59">
            <v>0.23</v>
          </cell>
          <cell r="AC59">
            <v>0.23</v>
          </cell>
          <cell r="AD59">
            <v>0.23</v>
          </cell>
          <cell r="AE59">
            <v>0.23</v>
          </cell>
          <cell r="AF59">
            <v>0.23</v>
          </cell>
          <cell r="AG59">
            <v>0.23</v>
          </cell>
          <cell r="AH59">
            <v>0.23</v>
          </cell>
          <cell r="AI59">
            <v>0.23</v>
          </cell>
          <cell r="AJ59">
            <v>0.23</v>
          </cell>
          <cell r="AK59">
            <v>0.23</v>
          </cell>
          <cell r="AL59">
            <v>0.23</v>
          </cell>
          <cell r="AM59">
            <v>0.46</v>
          </cell>
          <cell r="AN59">
            <v>0.69000000000000006</v>
          </cell>
          <cell r="AO59">
            <v>0.92</v>
          </cell>
          <cell r="AP59">
            <v>1.1500000000000001</v>
          </cell>
          <cell r="AQ59">
            <v>1.3800000000000001</v>
          </cell>
          <cell r="AR59">
            <v>1.61</v>
          </cell>
          <cell r="AS59">
            <v>1.84</v>
          </cell>
          <cell r="AT59">
            <v>2.0700000000000003</v>
          </cell>
          <cell r="AU59">
            <v>2.3000000000000003</v>
          </cell>
          <cell r="AV59">
            <v>2.5300000000000002</v>
          </cell>
          <cell r="AW59">
            <v>2.7600000000000002</v>
          </cell>
          <cell r="AX59">
            <v>0</v>
          </cell>
          <cell r="AY59">
            <v>0</v>
          </cell>
          <cell r="AZ59">
            <v>0</v>
          </cell>
          <cell r="BA59">
            <v>0</v>
          </cell>
          <cell r="BB59">
            <v>0</v>
          </cell>
          <cell r="BC59">
            <v>0</v>
          </cell>
          <cell r="BD59">
            <v>0</v>
          </cell>
          <cell r="BE59">
            <v>0</v>
          </cell>
          <cell r="BF59">
            <v>0</v>
          </cell>
          <cell r="BG59">
            <v>0</v>
          </cell>
          <cell r="BH59">
            <v>0</v>
          </cell>
          <cell r="BI59">
            <v>0</v>
          </cell>
          <cell r="BJ59">
            <v>0.23</v>
          </cell>
          <cell r="BK59">
            <v>0.46</v>
          </cell>
          <cell r="BL59">
            <v>0.69000000000000006</v>
          </cell>
          <cell r="BM59">
            <v>0.92</v>
          </cell>
          <cell r="BN59">
            <v>1.1500000000000001</v>
          </cell>
          <cell r="BO59">
            <v>1.3800000000000001</v>
          </cell>
          <cell r="BP59">
            <v>1.61</v>
          </cell>
          <cell r="BQ59">
            <v>1.84</v>
          </cell>
          <cell r="BR59">
            <v>2.0700000000000003</v>
          </cell>
          <cell r="BS59">
            <v>2.3000000000000003</v>
          </cell>
          <cell r="BT59">
            <v>2.5300000000000002</v>
          </cell>
          <cell r="BU59">
            <v>2.7600000000000002</v>
          </cell>
          <cell r="BW59">
            <v>420.0429904869394</v>
          </cell>
          <cell r="BX59">
            <v>417.95384335816829</v>
          </cell>
          <cell r="BY59">
            <v>416.20974075561975</v>
          </cell>
          <cell r="BZ59">
            <v>415.04296145784741</v>
          </cell>
          <cell r="CA59">
            <v>413.17637421563853</v>
          </cell>
          <cell r="CB59">
            <v>409.83350959144053</v>
          </cell>
          <cell r="CC59">
            <v>408.10532666169843</v>
          </cell>
          <cell r="CD59">
            <v>406.25921810997613</v>
          </cell>
          <cell r="CE59">
            <v>404.37072004360169</v>
          </cell>
          <cell r="CF59">
            <v>402.67868866809647</v>
          </cell>
          <cell r="CG59">
            <v>400.88543391490771</v>
          </cell>
          <cell r="CH59">
            <v>399.10808020337157</v>
          </cell>
          <cell r="CI59">
            <v>0</v>
          </cell>
          <cell r="CJ59">
            <v>0</v>
          </cell>
          <cell r="CK59" t="e">
            <v>#DIV/0!</v>
          </cell>
          <cell r="CL59" t="e">
            <v>#DIV/0!</v>
          </cell>
          <cell r="CM59" t="e">
            <v>#DIV/0!</v>
          </cell>
          <cell r="CN59" t="e">
            <v>#DIV/0!</v>
          </cell>
          <cell r="CO59" t="e">
            <v>#DIV/0!</v>
          </cell>
          <cell r="CP59" t="e">
            <v>#DIV/0!</v>
          </cell>
          <cell r="CQ59" t="e">
            <v>#DIV/0!</v>
          </cell>
          <cell r="CR59" t="e">
            <v>#DIV/0!</v>
          </cell>
          <cell r="CS59" t="e">
            <v>#DIV/0!</v>
          </cell>
          <cell r="CT59" t="e">
            <v>#DIV/0!</v>
          </cell>
          <cell r="CU59">
            <v>420.0429904869394</v>
          </cell>
          <cell r="CV59">
            <v>837.99683384510763</v>
          </cell>
          <cell r="CW59">
            <v>1254.2065746007274</v>
          </cell>
          <cell r="CX59">
            <v>1669.2495360585749</v>
          </cell>
          <cell r="CY59">
            <v>2082.4259102742135</v>
          </cell>
          <cell r="CZ59">
            <v>2492.2594198656539</v>
          </cell>
          <cell r="DA59">
            <v>2900.3647465273525</v>
          </cell>
          <cell r="DB59">
            <v>3306.6239646373288</v>
          </cell>
          <cell r="DC59">
            <v>3710.9946846809303</v>
          </cell>
          <cell r="DD59">
            <v>4113.6733733490264</v>
          </cell>
          <cell r="DE59">
            <v>4514.5588072639339</v>
          </cell>
          <cell r="DF59">
            <v>4913.6668874673051</v>
          </cell>
          <cell r="DG59">
            <v>0</v>
          </cell>
          <cell r="DH59">
            <v>0</v>
          </cell>
          <cell r="DI59" t="e">
            <v>#DIV/0!</v>
          </cell>
          <cell r="DJ59" t="e">
            <v>#DIV/0!</v>
          </cell>
          <cell r="DK59" t="e">
            <v>#DIV/0!</v>
          </cell>
          <cell r="DL59" t="e">
            <v>#DIV/0!</v>
          </cell>
          <cell r="DM59" t="e">
            <v>#DIV/0!</v>
          </cell>
          <cell r="DN59" t="e">
            <v>#DIV/0!</v>
          </cell>
          <cell r="DO59" t="e">
            <v>#DIV/0!</v>
          </cell>
          <cell r="DP59" t="e">
            <v>#DIV/0!</v>
          </cell>
          <cell r="DQ59" t="e">
            <v>#DIV/0!</v>
          </cell>
          <cell r="DR59" t="e">
            <v>#DIV/0!</v>
          </cell>
        </row>
        <row r="60">
          <cell r="A60" t="str">
            <v>Reimbursement of Medical Expenses</v>
          </cell>
          <cell r="B60">
            <v>4.1666299999999996</v>
          </cell>
          <cell r="C60">
            <v>4.1666699999999999</v>
          </cell>
          <cell r="D60">
            <v>4.1666699999999999</v>
          </cell>
          <cell r="E60">
            <v>4.1666699999999999</v>
          </cell>
          <cell r="F60">
            <v>4.1666699999999999</v>
          </cell>
          <cell r="G60">
            <v>4.1666699999999999</v>
          </cell>
          <cell r="H60">
            <v>4.1666699999999999</v>
          </cell>
          <cell r="I60">
            <v>4.1666699999999999</v>
          </cell>
          <cell r="J60">
            <v>4.1666699999999999</v>
          </cell>
          <cell r="K60">
            <v>4.1666699999999999</v>
          </cell>
          <cell r="L60">
            <v>4.1666699999999999</v>
          </cell>
          <cell r="M60">
            <v>4.1666699999999999</v>
          </cell>
          <cell r="N60">
            <v>4.2724099999999998</v>
          </cell>
          <cell r="O60">
            <v>5.6744199999999996</v>
          </cell>
          <cell r="Z60">
            <v>-0.10578000000000021</v>
          </cell>
          <cell r="AA60">
            <v>-1.5077499999999997</v>
          </cell>
          <cell r="AB60">
            <v>4.1666699999999999</v>
          </cell>
          <cell r="AC60">
            <v>4.1666699999999999</v>
          </cell>
          <cell r="AD60">
            <v>4.1666699999999999</v>
          </cell>
          <cell r="AE60">
            <v>4.1666699999999999</v>
          </cell>
          <cell r="AF60">
            <v>4.1666699999999999</v>
          </cell>
          <cell r="AG60">
            <v>4.1666699999999999</v>
          </cell>
          <cell r="AH60">
            <v>4.1666699999999999</v>
          </cell>
          <cell r="AI60">
            <v>4.1666699999999999</v>
          </cell>
          <cell r="AJ60">
            <v>4.1666699999999999</v>
          </cell>
          <cell r="AK60">
            <v>4.1666699999999999</v>
          </cell>
          <cell r="AL60">
            <v>4.1666299999999996</v>
          </cell>
          <cell r="AM60">
            <v>8.3332999999999995</v>
          </cell>
          <cell r="AN60">
            <v>12.499969999999999</v>
          </cell>
          <cell r="AO60">
            <v>16.666640000000001</v>
          </cell>
          <cell r="AP60">
            <v>20.833310000000001</v>
          </cell>
          <cell r="AQ60">
            <v>24.999980000000001</v>
          </cell>
          <cell r="AR60">
            <v>29.166650000000001</v>
          </cell>
          <cell r="AS60">
            <v>33.333320000000001</v>
          </cell>
          <cell r="AT60">
            <v>37.499989999999997</v>
          </cell>
          <cell r="AU60">
            <v>41.666659999999993</v>
          </cell>
          <cell r="AV60">
            <v>45.833329999999989</v>
          </cell>
          <cell r="AW60">
            <v>49.999999999999986</v>
          </cell>
          <cell r="AX60">
            <v>4.2724099999999998</v>
          </cell>
          <cell r="AY60">
            <v>9.9468299999999985</v>
          </cell>
          <cell r="AZ60">
            <v>9.9468299999999985</v>
          </cell>
          <cell r="BA60">
            <v>9.9468299999999985</v>
          </cell>
          <cell r="BB60">
            <v>9.9468299999999985</v>
          </cell>
          <cell r="BC60">
            <v>9.9468299999999985</v>
          </cell>
          <cell r="BD60">
            <v>9.9468299999999985</v>
          </cell>
          <cell r="BE60">
            <v>9.9468299999999985</v>
          </cell>
          <cell r="BF60">
            <v>9.9468299999999985</v>
          </cell>
          <cell r="BG60">
            <v>9.9468299999999985</v>
          </cell>
          <cell r="BH60">
            <v>9.9468299999999985</v>
          </cell>
          <cell r="BI60">
            <v>9.9468299999999985</v>
          </cell>
          <cell r="BJ60">
            <v>-0.10578000000000021</v>
          </cell>
          <cell r="BK60">
            <v>-1.613529999999999</v>
          </cell>
          <cell r="BL60">
            <v>2.5531400000000009</v>
          </cell>
          <cell r="BM60">
            <v>6.7198100000000025</v>
          </cell>
          <cell r="BN60">
            <v>10.886480000000002</v>
          </cell>
          <cell r="BO60">
            <v>15.053150000000002</v>
          </cell>
          <cell r="BP60">
            <v>19.219820000000002</v>
          </cell>
          <cell r="BQ60">
            <v>23.386490000000002</v>
          </cell>
          <cell r="BR60">
            <v>27.553159999999998</v>
          </cell>
          <cell r="BS60">
            <v>31.719829999999995</v>
          </cell>
          <cell r="BT60">
            <v>35.886499999999991</v>
          </cell>
          <cell r="BU60">
            <v>40.053169999999987</v>
          </cell>
          <cell r="BW60">
            <v>7609.4075019678085</v>
          </cell>
          <cell r="BX60">
            <v>7571.6336543703437</v>
          </cell>
          <cell r="BY60">
            <v>7540.0375674531224</v>
          </cell>
          <cell r="BZ60">
            <v>7518.9002444242133</v>
          </cell>
          <cell r="CA60">
            <v>7485.0852311003246</v>
          </cell>
          <cell r="CB60">
            <v>7424.526040910293</v>
          </cell>
          <cell r="CC60">
            <v>7393.2183540934739</v>
          </cell>
          <cell r="CD60">
            <v>7359.7743318360617</v>
          </cell>
          <cell r="CE60">
            <v>7325.5623829742344</v>
          </cell>
          <cell r="CF60">
            <v>7294.909616142163</v>
          </cell>
          <cell r="CG60">
            <v>7262.4230910009937</v>
          </cell>
          <cell r="CH60">
            <v>7230.224628439053</v>
          </cell>
          <cell r="CI60">
            <v>7872.1959605432985</v>
          </cell>
          <cell r="CJ60">
            <v>10545.941609097907</v>
          </cell>
          <cell r="CK60" t="e">
            <v>#DIV/0!</v>
          </cell>
          <cell r="CL60" t="e">
            <v>#DIV/0!</v>
          </cell>
          <cell r="CM60" t="e">
            <v>#DIV/0!</v>
          </cell>
          <cell r="CN60" t="e">
            <v>#DIV/0!</v>
          </cell>
          <cell r="CO60" t="e">
            <v>#DIV/0!</v>
          </cell>
          <cell r="CP60" t="e">
            <v>#DIV/0!</v>
          </cell>
          <cell r="CQ60" t="e">
            <v>#DIV/0!</v>
          </cell>
          <cell r="CR60" t="e">
            <v>#DIV/0!</v>
          </cell>
          <cell r="CS60" t="e">
            <v>#DIV/0!</v>
          </cell>
          <cell r="CT60" t="e">
            <v>#DIV/0!</v>
          </cell>
          <cell r="CU60">
            <v>7609.4075019678085</v>
          </cell>
          <cell r="CV60">
            <v>15181.041156338153</v>
          </cell>
          <cell r="CW60">
            <v>22721.078723791274</v>
          </cell>
          <cell r="CX60">
            <v>30239.978968215488</v>
          </cell>
          <cell r="CY60">
            <v>37725.064199315813</v>
          </cell>
          <cell r="CZ60">
            <v>45149.590240226105</v>
          </cell>
          <cell r="DA60">
            <v>52542.808594319577</v>
          </cell>
          <cell r="DB60">
            <v>59902.582926155636</v>
          </cell>
          <cell r="DC60">
            <v>67228.145309129875</v>
          </cell>
          <cell r="DD60">
            <v>74523.054925272038</v>
          </cell>
          <cell r="DE60">
            <v>81785.478016273031</v>
          </cell>
          <cell r="DF60">
            <v>89015.702644712088</v>
          </cell>
          <cell r="DG60">
            <v>7872.1959605432985</v>
          </cell>
          <cell r="DH60">
            <v>18418.137569641207</v>
          </cell>
          <cell r="DI60" t="e">
            <v>#DIV/0!</v>
          </cell>
          <cell r="DJ60" t="e">
            <v>#DIV/0!</v>
          </cell>
          <cell r="DK60" t="e">
            <v>#DIV/0!</v>
          </cell>
          <cell r="DL60" t="e">
            <v>#DIV/0!</v>
          </cell>
          <cell r="DM60" t="e">
            <v>#DIV/0!</v>
          </cell>
          <cell r="DN60" t="e">
            <v>#DIV/0!</v>
          </cell>
          <cell r="DO60" t="e">
            <v>#DIV/0!</v>
          </cell>
          <cell r="DP60" t="e">
            <v>#DIV/0!</v>
          </cell>
          <cell r="DQ60" t="e">
            <v>#DIV/0!</v>
          </cell>
          <cell r="DR60" t="e">
            <v>#DIV/0!</v>
          </cell>
        </row>
        <row r="61">
          <cell r="A61" t="str">
            <v>Reimbursement of Home Office Assistant Expenses</v>
          </cell>
          <cell r="B61">
            <v>0.24</v>
          </cell>
          <cell r="C61">
            <v>0.24</v>
          </cell>
          <cell r="D61">
            <v>0.24</v>
          </cell>
          <cell r="E61">
            <v>0.24</v>
          </cell>
          <cell r="F61">
            <v>0.24</v>
          </cell>
          <cell r="G61">
            <v>0.24</v>
          </cell>
          <cell r="H61">
            <v>0.24</v>
          </cell>
          <cell r="I61">
            <v>0.24</v>
          </cell>
          <cell r="J61">
            <v>0.24</v>
          </cell>
          <cell r="K61">
            <v>0.24</v>
          </cell>
          <cell r="L61">
            <v>0.24</v>
          </cell>
          <cell r="M61">
            <v>0.24</v>
          </cell>
          <cell r="N61">
            <v>0.20100000000000001</v>
          </cell>
          <cell r="O61">
            <v>0.19800000000000001</v>
          </cell>
          <cell r="Z61">
            <v>3.8999999999999979E-2</v>
          </cell>
          <cell r="AA61">
            <v>4.1999999999999982E-2</v>
          </cell>
          <cell r="AB61">
            <v>0.24</v>
          </cell>
          <cell r="AC61">
            <v>0.24</v>
          </cell>
          <cell r="AD61">
            <v>0.24</v>
          </cell>
          <cell r="AE61">
            <v>0.24</v>
          </cell>
          <cell r="AF61">
            <v>0.24</v>
          </cell>
          <cell r="AG61">
            <v>0.24</v>
          </cell>
          <cell r="AH61">
            <v>0.24</v>
          </cell>
          <cell r="AI61">
            <v>0.24</v>
          </cell>
          <cell r="AJ61">
            <v>0.24</v>
          </cell>
          <cell r="AK61">
            <v>0.24</v>
          </cell>
          <cell r="AL61">
            <v>0.24</v>
          </cell>
          <cell r="AM61">
            <v>0.48</v>
          </cell>
          <cell r="AN61">
            <v>0.72</v>
          </cell>
          <cell r="AO61">
            <v>0.96</v>
          </cell>
          <cell r="AP61">
            <v>1.2</v>
          </cell>
          <cell r="AQ61">
            <v>1.44</v>
          </cell>
          <cell r="AR61">
            <v>1.68</v>
          </cell>
          <cell r="AS61">
            <v>1.92</v>
          </cell>
          <cell r="AT61">
            <v>2.16</v>
          </cell>
          <cell r="AU61">
            <v>2.4000000000000004</v>
          </cell>
          <cell r="AV61">
            <v>2.6400000000000006</v>
          </cell>
          <cell r="AW61">
            <v>2.8800000000000008</v>
          </cell>
          <cell r="AX61">
            <v>0.20100000000000001</v>
          </cell>
          <cell r="AY61">
            <v>0.39900000000000002</v>
          </cell>
          <cell r="AZ61">
            <v>0.39900000000000002</v>
          </cell>
          <cell r="BA61">
            <v>0.39900000000000002</v>
          </cell>
          <cell r="BB61">
            <v>0.39900000000000002</v>
          </cell>
          <cell r="BC61">
            <v>0.39900000000000002</v>
          </cell>
          <cell r="BD61">
            <v>0.39900000000000002</v>
          </cell>
          <cell r="BE61">
            <v>0.39900000000000002</v>
          </cell>
          <cell r="BF61">
            <v>0.39900000000000002</v>
          </cell>
          <cell r="BG61">
            <v>0.39900000000000002</v>
          </cell>
          <cell r="BH61">
            <v>0.39900000000000002</v>
          </cell>
          <cell r="BI61">
            <v>0.39900000000000002</v>
          </cell>
          <cell r="BJ61">
            <v>3.8999999999999979E-2</v>
          </cell>
          <cell r="BK61">
            <v>8.0999999999999961E-2</v>
          </cell>
          <cell r="BL61">
            <v>0.32099999999999995</v>
          </cell>
          <cell r="BM61">
            <v>0.56099999999999994</v>
          </cell>
          <cell r="BN61">
            <v>0.80099999999999993</v>
          </cell>
          <cell r="BO61">
            <v>1.0409999999999999</v>
          </cell>
          <cell r="BP61">
            <v>1.2809999999999999</v>
          </cell>
          <cell r="BQ61">
            <v>1.5209999999999999</v>
          </cell>
          <cell r="BR61">
            <v>1.7610000000000001</v>
          </cell>
          <cell r="BS61">
            <v>2.0010000000000003</v>
          </cell>
          <cell r="BT61">
            <v>2.2410000000000005</v>
          </cell>
          <cell r="BU61">
            <v>2.4810000000000008</v>
          </cell>
          <cell r="BW61">
            <v>438.30572920376284</v>
          </cell>
          <cell r="BX61">
            <v>436.12574959113209</v>
          </cell>
          <cell r="BY61">
            <v>434.30581644064671</v>
          </cell>
          <cell r="BZ61">
            <v>433.08830760818859</v>
          </cell>
          <cell r="CA61">
            <v>431.14056439892715</v>
          </cell>
          <cell r="CB61">
            <v>427.65235783454665</v>
          </cell>
          <cell r="CC61">
            <v>425.84903651655492</v>
          </cell>
          <cell r="CD61">
            <v>423.92266237562728</v>
          </cell>
          <cell r="CE61">
            <v>421.95205569767131</v>
          </cell>
          <cell r="CF61">
            <v>420.18645774062242</v>
          </cell>
          <cell r="CG61">
            <v>418.31523538946891</v>
          </cell>
          <cell r="CH61">
            <v>416.46060542960515</v>
          </cell>
          <cell r="CI61">
            <v>370.35569808824596</v>
          </cell>
          <cell r="CJ61">
            <v>367.98411795414955</v>
          </cell>
          <cell r="CK61" t="e">
            <v>#DIV/0!</v>
          </cell>
          <cell r="CL61" t="e">
            <v>#DIV/0!</v>
          </cell>
          <cell r="CM61" t="e">
            <v>#DIV/0!</v>
          </cell>
          <cell r="CN61" t="e">
            <v>#DIV/0!</v>
          </cell>
          <cell r="CO61" t="e">
            <v>#DIV/0!</v>
          </cell>
          <cell r="CP61" t="e">
            <v>#DIV/0!</v>
          </cell>
          <cell r="CQ61" t="e">
            <v>#DIV/0!</v>
          </cell>
          <cell r="CR61" t="e">
            <v>#DIV/0!</v>
          </cell>
          <cell r="CS61" t="e">
            <v>#DIV/0!</v>
          </cell>
          <cell r="CT61" t="e">
            <v>#DIV/0!</v>
          </cell>
          <cell r="CU61">
            <v>438.30572920376284</v>
          </cell>
          <cell r="CV61">
            <v>874.43147879489493</v>
          </cell>
          <cell r="CW61">
            <v>1308.7372952355418</v>
          </cell>
          <cell r="CX61">
            <v>1741.8256028437304</v>
          </cell>
          <cell r="CY61">
            <v>2172.9661672426573</v>
          </cell>
          <cell r="CZ61">
            <v>2600.6185250772041</v>
          </cell>
          <cell r="DA61">
            <v>3026.467561593759</v>
          </cell>
          <cell r="DB61">
            <v>3450.3902239693862</v>
          </cell>
          <cell r="DC61">
            <v>3872.3422796670575</v>
          </cell>
          <cell r="DD61">
            <v>4292.5287374076797</v>
          </cell>
          <cell r="DE61">
            <v>4710.843972797149</v>
          </cell>
          <cell r="DF61">
            <v>5127.3045782267545</v>
          </cell>
          <cell r="DG61">
            <v>370.35569808824596</v>
          </cell>
          <cell r="DH61">
            <v>738.33981604239557</v>
          </cell>
          <cell r="DI61" t="e">
            <v>#DIV/0!</v>
          </cell>
          <cell r="DJ61" t="e">
            <v>#DIV/0!</v>
          </cell>
          <cell r="DK61" t="e">
            <v>#DIV/0!</v>
          </cell>
          <cell r="DL61" t="e">
            <v>#DIV/0!</v>
          </cell>
          <cell r="DM61" t="e">
            <v>#DIV/0!</v>
          </cell>
          <cell r="DN61" t="e">
            <v>#DIV/0!</v>
          </cell>
          <cell r="DO61" t="e">
            <v>#DIV/0!</v>
          </cell>
          <cell r="DP61" t="e">
            <v>#DIV/0!</v>
          </cell>
          <cell r="DQ61" t="e">
            <v>#DIV/0!</v>
          </cell>
          <cell r="DR61" t="e">
            <v>#DIV/0!</v>
          </cell>
        </row>
        <row r="62">
          <cell r="A62" t="str">
            <v>Reimbursement of Telephone/Cell Phone Expenses</v>
          </cell>
          <cell r="B62">
            <v>0.6</v>
          </cell>
          <cell r="C62">
            <v>0.6</v>
          </cell>
          <cell r="D62">
            <v>0.6</v>
          </cell>
          <cell r="E62">
            <v>0.6</v>
          </cell>
          <cell r="F62">
            <v>0.6</v>
          </cell>
          <cell r="G62">
            <v>0.6</v>
          </cell>
          <cell r="H62">
            <v>0.6</v>
          </cell>
          <cell r="I62">
            <v>0.6</v>
          </cell>
          <cell r="J62">
            <v>0.6</v>
          </cell>
          <cell r="K62">
            <v>0.6</v>
          </cell>
          <cell r="L62">
            <v>0.6</v>
          </cell>
          <cell r="M62">
            <v>0.6</v>
          </cell>
          <cell r="N62">
            <v>0.21342</v>
          </cell>
          <cell r="O62">
            <v>0.36595</v>
          </cell>
          <cell r="Z62">
            <v>0.38657999999999998</v>
          </cell>
          <cell r="AA62">
            <v>0.23404999999999998</v>
          </cell>
          <cell r="AB62">
            <v>0.6</v>
          </cell>
          <cell r="AC62">
            <v>0.6</v>
          </cell>
          <cell r="AD62">
            <v>0.6</v>
          </cell>
          <cell r="AE62">
            <v>0.6</v>
          </cell>
          <cell r="AF62">
            <v>0.6</v>
          </cell>
          <cell r="AG62">
            <v>0.6</v>
          </cell>
          <cell r="AH62">
            <v>0.6</v>
          </cell>
          <cell r="AI62">
            <v>0.6</v>
          </cell>
          <cell r="AJ62">
            <v>0.6</v>
          </cell>
          <cell r="AK62">
            <v>0.6</v>
          </cell>
          <cell r="AL62">
            <v>0.6</v>
          </cell>
          <cell r="AM62">
            <v>1.2</v>
          </cell>
          <cell r="AN62">
            <v>1.7999999999999998</v>
          </cell>
          <cell r="AO62">
            <v>2.4</v>
          </cell>
          <cell r="AP62">
            <v>3</v>
          </cell>
          <cell r="AQ62">
            <v>3.6</v>
          </cell>
          <cell r="AR62">
            <v>4.2</v>
          </cell>
          <cell r="AS62">
            <v>4.8</v>
          </cell>
          <cell r="AT62">
            <v>5.3999999999999995</v>
          </cell>
          <cell r="AU62">
            <v>5.9999999999999991</v>
          </cell>
          <cell r="AV62">
            <v>6.5999999999999988</v>
          </cell>
          <cell r="AW62">
            <v>7.1999999999999984</v>
          </cell>
          <cell r="AX62">
            <v>0.21342</v>
          </cell>
          <cell r="AY62">
            <v>0.57936999999999994</v>
          </cell>
          <cell r="AZ62">
            <v>0.57936999999999994</v>
          </cell>
          <cell r="BA62">
            <v>0.57936999999999994</v>
          </cell>
          <cell r="BB62">
            <v>0.57936999999999994</v>
          </cell>
          <cell r="BC62">
            <v>0.57936999999999994</v>
          </cell>
          <cell r="BD62">
            <v>0.57936999999999994</v>
          </cell>
          <cell r="BE62">
            <v>0.57936999999999994</v>
          </cell>
          <cell r="BF62">
            <v>0.57936999999999994</v>
          </cell>
          <cell r="BG62">
            <v>0.57936999999999994</v>
          </cell>
          <cell r="BH62">
            <v>0.57936999999999994</v>
          </cell>
          <cell r="BI62">
            <v>0.57936999999999994</v>
          </cell>
          <cell r="BJ62">
            <v>0.38657999999999998</v>
          </cell>
          <cell r="BK62">
            <v>0.62063000000000001</v>
          </cell>
          <cell r="BL62">
            <v>1.2206299999999999</v>
          </cell>
          <cell r="BM62">
            <v>1.82063</v>
          </cell>
          <cell r="BN62">
            <v>2.4206300000000001</v>
          </cell>
          <cell r="BO62">
            <v>3.0206300000000001</v>
          </cell>
          <cell r="BP62">
            <v>3.6206300000000002</v>
          </cell>
          <cell r="BQ62">
            <v>4.2206299999999999</v>
          </cell>
          <cell r="BR62">
            <v>4.8206299999999995</v>
          </cell>
          <cell r="BS62">
            <v>5.4206299999999992</v>
          </cell>
          <cell r="BT62">
            <v>6.0206299999999988</v>
          </cell>
          <cell r="BU62">
            <v>6.6206299999999985</v>
          </cell>
          <cell r="BW62">
            <v>1095.764323009407</v>
          </cell>
          <cell r="BX62">
            <v>1090.3143739778302</v>
          </cell>
          <cell r="BY62">
            <v>1085.7645411016167</v>
          </cell>
          <cell r="BZ62">
            <v>1082.7207690204716</v>
          </cell>
          <cell r="CA62">
            <v>1077.851410997318</v>
          </cell>
          <cell r="CB62">
            <v>1069.1308945863666</v>
          </cell>
          <cell r="CC62">
            <v>1064.6225912913872</v>
          </cell>
          <cell r="CD62">
            <v>1059.8066559390682</v>
          </cell>
          <cell r="CE62">
            <v>1054.8801392441783</v>
          </cell>
          <cell r="CF62">
            <v>1050.4661443515561</v>
          </cell>
          <cell r="CG62">
            <v>1045.7880884736724</v>
          </cell>
          <cell r="CH62">
            <v>1041.1515135740128</v>
          </cell>
          <cell r="CI62">
            <v>393.24036361190775</v>
          </cell>
          <cell r="CJ62">
            <v>680.12014123899507</v>
          </cell>
          <cell r="CK62" t="e">
            <v>#DIV/0!</v>
          </cell>
          <cell r="CL62" t="e">
            <v>#DIV/0!</v>
          </cell>
          <cell r="CM62" t="e">
            <v>#DIV/0!</v>
          </cell>
          <cell r="CN62" t="e">
            <v>#DIV/0!</v>
          </cell>
          <cell r="CO62" t="e">
            <v>#DIV/0!</v>
          </cell>
          <cell r="CP62" t="e">
            <v>#DIV/0!</v>
          </cell>
          <cell r="CQ62" t="e">
            <v>#DIV/0!</v>
          </cell>
          <cell r="CR62" t="e">
            <v>#DIV/0!</v>
          </cell>
          <cell r="CS62" t="e">
            <v>#DIV/0!</v>
          </cell>
          <cell r="CT62" t="e">
            <v>#DIV/0!</v>
          </cell>
          <cell r="CU62">
            <v>1095.764323009407</v>
          </cell>
          <cell r="CV62">
            <v>2186.078696987237</v>
          </cell>
          <cell r="CW62">
            <v>3271.8432380888535</v>
          </cell>
          <cell r="CX62">
            <v>4354.5640071093248</v>
          </cell>
          <cell r="CY62">
            <v>5432.4154181066424</v>
          </cell>
          <cell r="CZ62">
            <v>6501.546312693009</v>
          </cell>
          <cell r="DA62">
            <v>7566.1689039843959</v>
          </cell>
          <cell r="DB62">
            <v>8625.9755599234632</v>
          </cell>
          <cell r="DC62">
            <v>9680.8556991676414</v>
          </cell>
          <cell r="DD62">
            <v>10731.321843519198</v>
          </cell>
          <cell r="DE62">
            <v>11777.109931992869</v>
          </cell>
          <cell r="DF62">
            <v>12818.261445566881</v>
          </cell>
          <cell r="DG62">
            <v>393.24036361190775</v>
          </cell>
          <cell r="DH62">
            <v>1073.3605048509028</v>
          </cell>
          <cell r="DI62" t="e">
            <v>#DIV/0!</v>
          </cell>
          <cell r="DJ62" t="e">
            <v>#DIV/0!</v>
          </cell>
          <cell r="DK62" t="e">
            <v>#DIV/0!</v>
          </cell>
          <cell r="DL62" t="e">
            <v>#DIV/0!</v>
          </cell>
          <cell r="DM62" t="e">
            <v>#DIV/0!</v>
          </cell>
          <cell r="DN62" t="e">
            <v>#DIV/0!</v>
          </cell>
          <cell r="DO62" t="e">
            <v>#DIV/0!</v>
          </cell>
          <cell r="DP62" t="e">
            <v>#DIV/0!</v>
          </cell>
          <cell r="DQ62" t="e">
            <v>#DIV/0!</v>
          </cell>
          <cell r="DR62" t="e">
            <v>#DIV/0!</v>
          </cell>
        </row>
        <row r="63">
          <cell r="A63" t="str">
            <v>Reimbursement of Newspaper/Magazin Expenses</v>
          </cell>
          <cell r="B63">
            <v>0.05</v>
          </cell>
          <cell r="C63">
            <v>0.05</v>
          </cell>
          <cell r="D63">
            <v>0.05</v>
          </cell>
          <cell r="E63">
            <v>0.05</v>
          </cell>
          <cell r="F63">
            <v>0.05</v>
          </cell>
          <cell r="G63">
            <v>0.05</v>
          </cell>
          <cell r="H63">
            <v>0.05</v>
          </cell>
          <cell r="I63">
            <v>0.05</v>
          </cell>
          <cell r="J63">
            <v>0.05</v>
          </cell>
          <cell r="K63">
            <v>0.05</v>
          </cell>
          <cell r="L63">
            <v>0.05</v>
          </cell>
          <cell r="M63">
            <v>0.05</v>
          </cell>
          <cell r="N63">
            <v>0</v>
          </cell>
          <cell r="O63">
            <v>0</v>
          </cell>
          <cell r="Z63">
            <v>0.05</v>
          </cell>
          <cell r="AA63">
            <v>0.05</v>
          </cell>
          <cell r="AB63">
            <v>0.05</v>
          </cell>
          <cell r="AC63">
            <v>0.05</v>
          </cell>
          <cell r="AD63">
            <v>0.05</v>
          </cell>
          <cell r="AE63">
            <v>0.05</v>
          </cell>
          <cell r="AF63">
            <v>0.05</v>
          </cell>
          <cell r="AG63">
            <v>0.05</v>
          </cell>
          <cell r="AH63">
            <v>0.05</v>
          </cell>
          <cell r="AI63">
            <v>0.05</v>
          </cell>
          <cell r="AJ63">
            <v>0.05</v>
          </cell>
          <cell r="AK63">
            <v>0.05</v>
          </cell>
          <cell r="AL63">
            <v>0.05</v>
          </cell>
          <cell r="AM63">
            <v>0.1</v>
          </cell>
          <cell r="AN63">
            <v>0.15000000000000002</v>
          </cell>
          <cell r="AO63">
            <v>0.2</v>
          </cell>
          <cell r="AP63">
            <v>0.25</v>
          </cell>
          <cell r="AQ63">
            <v>0.3</v>
          </cell>
          <cell r="AR63">
            <v>0.35</v>
          </cell>
          <cell r="AS63">
            <v>0.39999999999999997</v>
          </cell>
          <cell r="AT63">
            <v>0.44999999999999996</v>
          </cell>
          <cell r="AU63">
            <v>0.49999999999999994</v>
          </cell>
          <cell r="AV63">
            <v>0.54999999999999993</v>
          </cell>
          <cell r="AW63">
            <v>0.6</v>
          </cell>
          <cell r="AX63">
            <v>0</v>
          </cell>
          <cell r="AY63">
            <v>0</v>
          </cell>
          <cell r="AZ63">
            <v>0</v>
          </cell>
          <cell r="BA63">
            <v>0</v>
          </cell>
          <cell r="BB63">
            <v>0</v>
          </cell>
          <cell r="BC63">
            <v>0</v>
          </cell>
          <cell r="BD63">
            <v>0</v>
          </cell>
          <cell r="BE63">
            <v>0</v>
          </cell>
          <cell r="BF63">
            <v>0</v>
          </cell>
          <cell r="BG63">
            <v>0</v>
          </cell>
          <cell r="BH63">
            <v>0</v>
          </cell>
          <cell r="BI63">
            <v>0</v>
          </cell>
          <cell r="BJ63">
            <v>0.05</v>
          </cell>
          <cell r="BK63">
            <v>0.1</v>
          </cell>
          <cell r="BL63">
            <v>0.15000000000000002</v>
          </cell>
          <cell r="BM63">
            <v>0.2</v>
          </cell>
          <cell r="BN63">
            <v>0.25</v>
          </cell>
          <cell r="BO63">
            <v>0.3</v>
          </cell>
          <cell r="BP63">
            <v>0.35</v>
          </cell>
          <cell r="BQ63">
            <v>0.39999999999999997</v>
          </cell>
          <cell r="BR63">
            <v>0.44999999999999996</v>
          </cell>
          <cell r="BS63">
            <v>0.49999999999999994</v>
          </cell>
          <cell r="BT63">
            <v>0.54999999999999993</v>
          </cell>
          <cell r="BU63">
            <v>0.6</v>
          </cell>
          <cell r="BW63">
            <v>91.31369358411726</v>
          </cell>
          <cell r="BX63">
            <v>90.859531164819188</v>
          </cell>
          <cell r="BY63">
            <v>90.480378425134731</v>
          </cell>
          <cell r="BZ63">
            <v>90.226730751705958</v>
          </cell>
          <cell r="CA63">
            <v>89.820950916443167</v>
          </cell>
          <cell r="CB63">
            <v>89.094241215530545</v>
          </cell>
          <cell r="CC63">
            <v>88.718549274282267</v>
          </cell>
          <cell r="CD63">
            <v>88.317221328255684</v>
          </cell>
          <cell r="CE63">
            <v>87.906678270348195</v>
          </cell>
          <cell r="CF63">
            <v>87.538845362629672</v>
          </cell>
          <cell r="CG63">
            <v>87.149007372806025</v>
          </cell>
          <cell r="CH63">
            <v>86.762626131167735</v>
          </cell>
          <cell r="CI63">
            <v>0</v>
          </cell>
          <cell r="CJ63">
            <v>0</v>
          </cell>
          <cell r="CK63" t="e">
            <v>#DIV/0!</v>
          </cell>
          <cell r="CL63" t="e">
            <v>#DIV/0!</v>
          </cell>
          <cell r="CM63" t="e">
            <v>#DIV/0!</v>
          </cell>
          <cell r="CN63" t="e">
            <v>#DIV/0!</v>
          </cell>
          <cell r="CO63" t="e">
            <v>#DIV/0!</v>
          </cell>
          <cell r="CP63" t="e">
            <v>#DIV/0!</v>
          </cell>
          <cell r="CQ63" t="e">
            <v>#DIV/0!</v>
          </cell>
          <cell r="CR63" t="e">
            <v>#DIV/0!</v>
          </cell>
          <cell r="CS63" t="e">
            <v>#DIV/0!</v>
          </cell>
          <cell r="CT63" t="e">
            <v>#DIV/0!</v>
          </cell>
          <cell r="CU63">
            <v>91.31369358411726</v>
          </cell>
          <cell r="CV63">
            <v>182.17322474893643</v>
          </cell>
          <cell r="CW63">
            <v>272.65360317407118</v>
          </cell>
          <cell r="CX63">
            <v>362.88033392577711</v>
          </cell>
          <cell r="CY63">
            <v>452.70128484222028</v>
          </cell>
          <cell r="CZ63">
            <v>541.79552605775086</v>
          </cell>
          <cell r="DA63">
            <v>630.51407533203314</v>
          </cell>
          <cell r="DB63">
            <v>718.83129666028879</v>
          </cell>
          <cell r="DC63">
            <v>806.73797493063694</v>
          </cell>
          <cell r="DD63">
            <v>894.27682029326661</v>
          </cell>
          <cell r="DE63">
            <v>981.42582766607268</v>
          </cell>
          <cell r="DF63">
            <v>1068.1884537972405</v>
          </cell>
          <cell r="DG63">
            <v>0</v>
          </cell>
          <cell r="DH63">
            <v>0</v>
          </cell>
          <cell r="DI63" t="e">
            <v>#DIV/0!</v>
          </cell>
          <cell r="DJ63" t="e">
            <v>#DIV/0!</v>
          </cell>
          <cell r="DK63" t="e">
            <v>#DIV/0!</v>
          </cell>
          <cell r="DL63" t="e">
            <v>#DIV/0!</v>
          </cell>
          <cell r="DM63" t="e">
            <v>#DIV/0!</v>
          </cell>
          <cell r="DN63" t="e">
            <v>#DIV/0!</v>
          </cell>
          <cell r="DO63" t="e">
            <v>#DIV/0!</v>
          </cell>
          <cell r="DP63" t="e">
            <v>#DIV/0!</v>
          </cell>
          <cell r="DQ63" t="e">
            <v>#DIV/0!</v>
          </cell>
          <cell r="DR63" t="e">
            <v>#DIV/0!</v>
          </cell>
        </row>
        <row r="64">
          <cell r="A64" t="str">
            <v>Professional membership fees</v>
          </cell>
          <cell r="B64">
            <v>0.03</v>
          </cell>
          <cell r="C64">
            <v>0.03</v>
          </cell>
          <cell r="D64">
            <v>0.03</v>
          </cell>
          <cell r="E64">
            <v>0.03</v>
          </cell>
          <cell r="F64">
            <v>0.03</v>
          </cell>
          <cell r="G64">
            <v>0.03</v>
          </cell>
          <cell r="H64">
            <v>0.03</v>
          </cell>
          <cell r="I64">
            <v>0.03</v>
          </cell>
          <cell r="J64">
            <v>0.03</v>
          </cell>
          <cell r="K64">
            <v>0.03</v>
          </cell>
          <cell r="L64">
            <v>0.03</v>
          </cell>
          <cell r="M64">
            <v>0.03</v>
          </cell>
          <cell r="N64">
            <v>0</v>
          </cell>
          <cell r="O64">
            <v>0</v>
          </cell>
          <cell r="Z64">
            <v>0.03</v>
          </cell>
          <cell r="AA64">
            <v>0.03</v>
          </cell>
          <cell r="AB64">
            <v>0.03</v>
          </cell>
          <cell r="AC64">
            <v>0.03</v>
          </cell>
          <cell r="AD64">
            <v>0.03</v>
          </cell>
          <cell r="AE64">
            <v>0.03</v>
          </cell>
          <cell r="AF64">
            <v>0.03</v>
          </cell>
          <cell r="AG64">
            <v>0.03</v>
          </cell>
          <cell r="AH64">
            <v>0.03</v>
          </cell>
          <cell r="AI64">
            <v>0.03</v>
          </cell>
          <cell r="AJ64">
            <v>0.03</v>
          </cell>
          <cell r="AK64">
            <v>0.03</v>
          </cell>
          <cell r="AL64">
            <v>0.03</v>
          </cell>
          <cell r="AM64">
            <v>0.06</v>
          </cell>
          <cell r="AN64">
            <v>0.09</v>
          </cell>
          <cell r="AO64">
            <v>0.12</v>
          </cell>
          <cell r="AP64">
            <v>0.15</v>
          </cell>
          <cell r="AQ64">
            <v>0.18</v>
          </cell>
          <cell r="AR64">
            <v>0.21</v>
          </cell>
          <cell r="AS64">
            <v>0.24</v>
          </cell>
          <cell r="AT64">
            <v>0.27</v>
          </cell>
          <cell r="AU64">
            <v>0.30000000000000004</v>
          </cell>
          <cell r="AV64">
            <v>0.33000000000000007</v>
          </cell>
          <cell r="AW64">
            <v>0.3600000000000001</v>
          </cell>
          <cell r="AX64">
            <v>0</v>
          </cell>
          <cell r="AY64">
            <v>0</v>
          </cell>
          <cell r="AZ64">
            <v>0</v>
          </cell>
          <cell r="BA64">
            <v>0</v>
          </cell>
          <cell r="BB64">
            <v>0</v>
          </cell>
          <cell r="BC64">
            <v>0</v>
          </cell>
          <cell r="BD64">
            <v>0</v>
          </cell>
          <cell r="BE64">
            <v>0</v>
          </cell>
          <cell r="BF64">
            <v>0</v>
          </cell>
          <cell r="BG64">
            <v>0</v>
          </cell>
          <cell r="BH64">
            <v>0</v>
          </cell>
          <cell r="BI64">
            <v>0</v>
          </cell>
          <cell r="BJ64">
            <v>0.03</v>
          </cell>
          <cell r="BK64">
            <v>0.06</v>
          </cell>
          <cell r="BL64">
            <v>0.09</v>
          </cell>
          <cell r="BM64">
            <v>0.12</v>
          </cell>
          <cell r="BN64">
            <v>0.15</v>
          </cell>
          <cell r="BO64">
            <v>0.18</v>
          </cell>
          <cell r="BP64">
            <v>0.21</v>
          </cell>
          <cell r="BQ64">
            <v>0.24</v>
          </cell>
          <cell r="BR64">
            <v>0.27</v>
          </cell>
          <cell r="BS64">
            <v>0.30000000000000004</v>
          </cell>
          <cell r="BT64">
            <v>0.33000000000000007</v>
          </cell>
          <cell r="BU64">
            <v>0.3600000000000001</v>
          </cell>
          <cell r="BW64">
            <v>54.788216150470355</v>
          </cell>
          <cell r="BX64">
            <v>54.515718698891511</v>
          </cell>
          <cell r="BY64">
            <v>54.288227055080839</v>
          </cell>
          <cell r="BZ64">
            <v>54.136038451023573</v>
          </cell>
          <cell r="CA64">
            <v>53.892570549865894</v>
          </cell>
          <cell r="CB64">
            <v>53.456544729318331</v>
          </cell>
          <cell r="CC64">
            <v>53.231129564569365</v>
          </cell>
          <cell r="CD64">
            <v>52.99033279695341</v>
          </cell>
          <cell r="CE64">
            <v>52.744006962208914</v>
          </cell>
          <cell r="CF64">
            <v>52.523307217577802</v>
          </cell>
          <cell r="CG64">
            <v>52.289404423683614</v>
          </cell>
          <cell r="CH64">
            <v>52.057575678700644</v>
          </cell>
          <cell r="CI64">
            <v>0</v>
          </cell>
          <cell r="CJ64">
            <v>0</v>
          </cell>
          <cell r="CK64" t="e">
            <v>#DIV/0!</v>
          </cell>
          <cell r="CL64" t="e">
            <v>#DIV/0!</v>
          </cell>
          <cell r="CM64" t="e">
            <v>#DIV/0!</v>
          </cell>
          <cell r="CN64" t="e">
            <v>#DIV/0!</v>
          </cell>
          <cell r="CO64" t="e">
            <v>#DIV/0!</v>
          </cell>
          <cell r="CP64" t="e">
            <v>#DIV/0!</v>
          </cell>
          <cell r="CQ64" t="e">
            <v>#DIV/0!</v>
          </cell>
          <cell r="CR64" t="e">
            <v>#DIV/0!</v>
          </cell>
          <cell r="CS64" t="e">
            <v>#DIV/0!</v>
          </cell>
          <cell r="CT64" t="e">
            <v>#DIV/0!</v>
          </cell>
          <cell r="CU64">
            <v>54.788216150470355</v>
          </cell>
          <cell r="CV64">
            <v>109.30393484936187</v>
          </cell>
          <cell r="CW64">
            <v>163.59216190444272</v>
          </cell>
          <cell r="CX64">
            <v>217.7282003554663</v>
          </cell>
          <cell r="CY64">
            <v>271.62077090533217</v>
          </cell>
          <cell r="CZ64">
            <v>325.07731563465052</v>
          </cell>
          <cell r="DA64">
            <v>378.30844519921988</v>
          </cell>
          <cell r="DB64">
            <v>431.29877799617327</v>
          </cell>
          <cell r="DC64">
            <v>484.04278495838219</v>
          </cell>
          <cell r="DD64">
            <v>536.56609217595997</v>
          </cell>
          <cell r="DE64">
            <v>588.85549659964363</v>
          </cell>
          <cell r="DF64">
            <v>640.91307227834432</v>
          </cell>
          <cell r="DG64">
            <v>0</v>
          </cell>
          <cell r="DH64">
            <v>0</v>
          </cell>
          <cell r="DI64" t="e">
            <v>#DIV/0!</v>
          </cell>
          <cell r="DJ64" t="e">
            <v>#DIV/0!</v>
          </cell>
          <cell r="DK64" t="e">
            <v>#DIV/0!</v>
          </cell>
          <cell r="DL64" t="e">
            <v>#DIV/0!</v>
          </cell>
          <cell r="DM64" t="e">
            <v>#DIV/0!</v>
          </cell>
          <cell r="DN64" t="e">
            <v>#DIV/0!</v>
          </cell>
          <cell r="DO64" t="e">
            <v>#DIV/0!</v>
          </cell>
          <cell r="DP64" t="e">
            <v>#DIV/0!</v>
          </cell>
          <cell r="DQ64" t="e">
            <v>#DIV/0!</v>
          </cell>
          <cell r="DR64" t="e">
            <v>#DIV/0!</v>
          </cell>
        </row>
        <row r="65">
          <cell r="A65" t="str">
            <v>Reimbursement of education allowance</v>
          </cell>
          <cell r="B65">
            <v>1.5</v>
          </cell>
          <cell r="C65">
            <v>1.5</v>
          </cell>
          <cell r="D65">
            <v>1.5</v>
          </cell>
          <cell r="E65">
            <v>1.5</v>
          </cell>
          <cell r="F65">
            <v>1.5</v>
          </cell>
          <cell r="G65">
            <v>1.5</v>
          </cell>
          <cell r="H65">
            <v>1.5</v>
          </cell>
          <cell r="I65">
            <v>1.5</v>
          </cell>
          <cell r="J65">
            <v>1.5</v>
          </cell>
          <cell r="K65">
            <v>1.5</v>
          </cell>
          <cell r="L65">
            <v>1.5</v>
          </cell>
          <cell r="M65">
            <v>1.5</v>
          </cell>
          <cell r="N65">
            <v>1.5734999999999999</v>
          </cell>
          <cell r="O65">
            <v>2.2200000000000002</v>
          </cell>
          <cell r="Z65">
            <v>-7.3499999999999899E-2</v>
          </cell>
          <cell r="AA65">
            <v>-0.7200000000000002</v>
          </cell>
          <cell r="AB65">
            <v>1.5</v>
          </cell>
          <cell r="AC65">
            <v>1.5</v>
          </cell>
          <cell r="AD65">
            <v>1.5</v>
          </cell>
          <cell r="AE65">
            <v>1.5</v>
          </cell>
          <cell r="AF65">
            <v>1.5</v>
          </cell>
          <cell r="AG65">
            <v>1.5</v>
          </cell>
          <cell r="AH65">
            <v>1.5</v>
          </cell>
          <cell r="AI65">
            <v>1.5</v>
          </cell>
          <cell r="AJ65">
            <v>1.5</v>
          </cell>
          <cell r="AK65">
            <v>1.5</v>
          </cell>
          <cell r="AL65">
            <v>1.5</v>
          </cell>
          <cell r="AM65">
            <v>3</v>
          </cell>
          <cell r="AN65">
            <v>4.5</v>
          </cell>
          <cell r="AO65">
            <v>6</v>
          </cell>
          <cell r="AP65">
            <v>7.5</v>
          </cell>
          <cell r="AQ65">
            <v>9</v>
          </cell>
          <cell r="AR65">
            <v>10.5</v>
          </cell>
          <cell r="AS65">
            <v>12</v>
          </cell>
          <cell r="AT65">
            <v>13.5</v>
          </cell>
          <cell r="AU65">
            <v>15</v>
          </cell>
          <cell r="AV65">
            <v>16.5</v>
          </cell>
          <cell r="AW65">
            <v>18</v>
          </cell>
          <cell r="AX65">
            <v>1.5734999999999999</v>
          </cell>
          <cell r="AY65">
            <v>3.7934999999999999</v>
          </cell>
          <cell r="AZ65">
            <v>3.7934999999999999</v>
          </cell>
          <cell r="BA65">
            <v>3.7934999999999999</v>
          </cell>
          <cell r="BB65">
            <v>3.7934999999999999</v>
          </cell>
          <cell r="BC65">
            <v>3.7934999999999999</v>
          </cell>
          <cell r="BD65">
            <v>3.7934999999999999</v>
          </cell>
          <cell r="BE65">
            <v>3.7934999999999999</v>
          </cell>
          <cell r="BF65">
            <v>3.7934999999999999</v>
          </cell>
          <cell r="BG65">
            <v>3.7934999999999999</v>
          </cell>
          <cell r="BH65">
            <v>3.7934999999999999</v>
          </cell>
          <cell r="BI65">
            <v>3.7934999999999999</v>
          </cell>
          <cell r="BJ65">
            <v>-7.3499999999999899E-2</v>
          </cell>
          <cell r="BK65">
            <v>-0.79349999999999987</v>
          </cell>
          <cell r="BL65">
            <v>0.70650000000000013</v>
          </cell>
          <cell r="BM65">
            <v>2.2065000000000001</v>
          </cell>
          <cell r="BN65">
            <v>3.7065000000000001</v>
          </cell>
          <cell r="BO65">
            <v>5.2065000000000001</v>
          </cell>
          <cell r="BP65">
            <v>6.7065000000000001</v>
          </cell>
          <cell r="BQ65">
            <v>8.2065000000000001</v>
          </cell>
          <cell r="BR65">
            <v>9.7065000000000001</v>
          </cell>
          <cell r="BS65">
            <v>11.2065</v>
          </cell>
          <cell r="BT65">
            <v>12.7065</v>
          </cell>
          <cell r="BU65">
            <v>14.2065</v>
          </cell>
          <cell r="BW65">
            <v>2739.4108075235176</v>
          </cell>
          <cell r="BX65">
            <v>2725.7859349445757</v>
          </cell>
          <cell r="BY65">
            <v>2714.4113527540421</v>
          </cell>
          <cell r="BZ65">
            <v>2706.8019225511789</v>
          </cell>
          <cell r="CA65">
            <v>2694.6285274932948</v>
          </cell>
          <cell r="CB65">
            <v>2672.8272364659165</v>
          </cell>
          <cell r="CC65">
            <v>2661.5564782284682</v>
          </cell>
          <cell r="CD65">
            <v>2649.5166398476704</v>
          </cell>
          <cell r="CE65">
            <v>2637.2003481104457</v>
          </cell>
          <cell r="CF65">
            <v>2626.1653608788902</v>
          </cell>
          <cell r="CG65">
            <v>2614.4702211841809</v>
          </cell>
          <cell r="CH65">
            <v>2602.8787839350321</v>
          </cell>
          <cell r="CI65">
            <v>2899.277069362463</v>
          </cell>
          <cell r="CJ65">
            <v>4125.8825346374351</v>
          </cell>
          <cell r="CK65" t="e">
            <v>#DIV/0!</v>
          </cell>
          <cell r="CL65" t="e">
            <v>#DIV/0!</v>
          </cell>
          <cell r="CM65" t="e">
            <v>#DIV/0!</v>
          </cell>
          <cell r="CN65" t="e">
            <v>#DIV/0!</v>
          </cell>
          <cell r="CO65" t="e">
            <v>#DIV/0!</v>
          </cell>
          <cell r="CP65" t="e">
            <v>#DIV/0!</v>
          </cell>
          <cell r="CQ65" t="e">
            <v>#DIV/0!</v>
          </cell>
          <cell r="CR65" t="e">
            <v>#DIV/0!</v>
          </cell>
          <cell r="CS65" t="e">
            <v>#DIV/0!</v>
          </cell>
          <cell r="CT65" t="e">
            <v>#DIV/0!</v>
          </cell>
          <cell r="CU65">
            <v>2739.4108075235176</v>
          </cell>
          <cell r="CV65">
            <v>5465.1967424680934</v>
          </cell>
          <cell r="CW65">
            <v>8179.6080952221355</v>
          </cell>
          <cell r="CX65">
            <v>10886.410017773314</v>
          </cell>
          <cell r="CY65">
            <v>13581.038545266609</v>
          </cell>
          <cell r="CZ65">
            <v>16253.865781732526</v>
          </cell>
          <cell r="DA65">
            <v>18915.422259960993</v>
          </cell>
          <cell r="DB65">
            <v>21564.938899808665</v>
          </cell>
          <cell r="DC65">
            <v>24202.139247919113</v>
          </cell>
          <cell r="DD65">
            <v>26828.304608798004</v>
          </cell>
          <cell r="DE65">
            <v>29442.774829982183</v>
          </cell>
          <cell r="DF65">
            <v>32045.653613917217</v>
          </cell>
          <cell r="DG65">
            <v>2899.277069362463</v>
          </cell>
          <cell r="DH65">
            <v>7025.1596039998985</v>
          </cell>
          <cell r="DI65" t="e">
            <v>#DIV/0!</v>
          </cell>
          <cell r="DJ65" t="e">
            <v>#DIV/0!</v>
          </cell>
          <cell r="DK65" t="e">
            <v>#DIV/0!</v>
          </cell>
          <cell r="DL65" t="e">
            <v>#DIV/0!</v>
          </cell>
          <cell r="DM65" t="e">
            <v>#DIV/0!</v>
          </cell>
          <cell r="DN65" t="e">
            <v>#DIV/0!</v>
          </cell>
          <cell r="DO65" t="e">
            <v>#DIV/0!</v>
          </cell>
          <cell r="DP65" t="e">
            <v>#DIV/0!</v>
          </cell>
          <cell r="DQ65" t="e">
            <v>#DIV/0!</v>
          </cell>
          <cell r="DR65" t="e">
            <v>#DIV/0!</v>
          </cell>
        </row>
        <row r="66">
          <cell r="A66" t="str">
            <v>Total</v>
          </cell>
          <cell r="B66">
            <v>12.835900000000001</v>
          </cell>
          <cell r="C66">
            <v>13.149240000000001</v>
          </cell>
          <cell r="D66">
            <v>13.149240000000001</v>
          </cell>
          <cell r="E66">
            <v>12.835939999999999</v>
          </cell>
          <cell r="F66">
            <v>13.149240000000001</v>
          </cell>
          <cell r="G66">
            <v>13.149240000000001</v>
          </cell>
          <cell r="H66">
            <v>12.835939999999999</v>
          </cell>
          <cell r="I66">
            <v>13.149240000000001</v>
          </cell>
          <cell r="J66">
            <v>13.149240000000001</v>
          </cell>
          <cell r="K66">
            <v>13.149240000000001</v>
          </cell>
          <cell r="L66">
            <v>13.149240000000001</v>
          </cell>
          <cell r="M66">
            <v>13.149240000000001</v>
          </cell>
          <cell r="N66">
            <v>6.2603299999999997</v>
          </cell>
          <cell r="O66">
            <v>8.4583700000000004</v>
          </cell>
          <cell r="Z66">
            <v>6.5755699999999999</v>
          </cell>
          <cell r="AA66">
            <v>4.6908700000000003</v>
          </cell>
          <cell r="AB66">
            <v>13.149240000000001</v>
          </cell>
          <cell r="AC66">
            <v>12.835939999999999</v>
          </cell>
          <cell r="AD66">
            <v>13.149240000000001</v>
          </cell>
          <cell r="AE66">
            <v>13.149240000000001</v>
          </cell>
          <cell r="AF66">
            <v>12.835939999999999</v>
          </cell>
          <cell r="AG66">
            <v>13.149240000000001</v>
          </cell>
          <cell r="AH66">
            <v>13.149240000000001</v>
          </cell>
          <cell r="AI66">
            <v>13.149240000000001</v>
          </cell>
          <cell r="AJ66">
            <v>13.149240000000001</v>
          </cell>
          <cell r="AK66">
            <v>13.149240000000001</v>
          </cell>
          <cell r="AL66">
            <v>12.835900000000001</v>
          </cell>
          <cell r="AM66">
            <v>25.985139999999998</v>
          </cell>
          <cell r="AN66">
            <v>39.13438</v>
          </cell>
          <cell r="AO66">
            <v>51.970320000000001</v>
          </cell>
          <cell r="AP66">
            <v>65.119560000000007</v>
          </cell>
          <cell r="AQ66">
            <v>78.268799999999999</v>
          </cell>
          <cell r="AR66">
            <v>91.104739999999993</v>
          </cell>
          <cell r="AS66">
            <v>104.25398</v>
          </cell>
          <cell r="AT66">
            <v>117.40321999999999</v>
          </cell>
          <cell r="AU66">
            <v>130.55246</v>
          </cell>
          <cell r="AV66">
            <v>143.70169999999996</v>
          </cell>
          <cell r="AW66">
            <v>156.85093999999998</v>
          </cell>
          <cell r="AX66">
            <v>6.2603299999999997</v>
          </cell>
          <cell r="AY66">
            <v>14.7187</v>
          </cell>
          <cell r="AZ66">
            <v>14.7187</v>
          </cell>
          <cell r="BA66">
            <v>14.7187</v>
          </cell>
          <cell r="BB66">
            <v>14.7187</v>
          </cell>
          <cell r="BC66">
            <v>14.7187</v>
          </cell>
          <cell r="BD66">
            <v>14.7187</v>
          </cell>
          <cell r="BE66">
            <v>14.7187</v>
          </cell>
          <cell r="BF66">
            <v>14.7187</v>
          </cell>
          <cell r="BG66">
            <v>14.7187</v>
          </cell>
          <cell r="BH66">
            <v>14.7187</v>
          </cell>
          <cell r="BI66">
            <v>14.7187</v>
          </cell>
          <cell r="BJ66">
            <v>6.5755699999999999</v>
          </cell>
          <cell r="BK66">
            <v>11.266440000000001</v>
          </cell>
          <cell r="BL66">
            <v>24.415680000000002</v>
          </cell>
          <cell r="BM66">
            <v>37.251620000000003</v>
          </cell>
          <cell r="BN66">
            <v>50.400860000000009</v>
          </cell>
          <cell r="BO66">
            <v>63.550099999999993</v>
          </cell>
          <cell r="BP66">
            <v>76.386040000000008</v>
          </cell>
          <cell r="BQ66">
            <v>89.53528</v>
          </cell>
          <cell r="BR66">
            <v>102.68451999999999</v>
          </cell>
          <cell r="BS66">
            <v>115.83375999999998</v>
          </cell>
          <cell r="BT66">
            <v>128.98299999999998</v>
          </cell>
          <cell r="BU66">
            <v>142.13223999999997</v>
          </cell>
          <cell r="BW66">
            <v>23441.868789527412</v>
          </cell>
          <cell r="BX66">
            <v>23894.675631473739</v>
          </cell>
          <cell r="BY66">
            <v>23794.964224058371</v>
          </cell>
          <cell r="BZ66">
            <v>23162.89804650105</v>
          </cell>
          <cell r="CA66">
            <v>23621.544812570621</v>
          </cell>
          <cell r="CB66">
            <v>23430.431207218058</v>
          </cell>
          <cell r="CC66">
            <v>22775.719507434616</v>
          </cell>
          <cell r="CD66">
            <v>23226.086787567056</v>
          </cell>
          <cell r="CE66">
            <v>23118.120203591865</v>
          </cell>
          <cell r="CF66">
            <v>23021.385739922091</v>
          </cell>
          <cell r="CG66">
            <v>22918.864274135918</v>
          </cell>
          <cell r="CH66">
            <v>22817.251880579919</v>
          </cell>
          <cell r="CI66">
            <v>11535.069091605916</v>
          </cell>
          <cell r="CJ66">
            <v>15719.928402928486</v>
          </cell>
          <cell r="CK66" t="e">
            <v>#DIV/0!</v>
          </cell>
          <cell r="CL66" t="e">
            <v>#DIV/0!</v>
          </cell>
          <cell r="CM66" t="e">
            <v>#DIV/0!</v>
          </cell>
          <cell r="CN66" t="e">
            <v>#DIV/0!</v>
          </cell>
          <cell r="CO66" t="e">
            <v>#DIV/0!</v>
          </cell>
          <cell r="CP66" t="e">
            <v>#DIV/0!</v>
          </cell>
          <cell r="CQ66" t="e">
            <v>#DIV/0!</v>
          </cell>
          <cell r="CR66" t="e">
            <v>#DIV/0!</v>
          </cell>
          <cell r="CS66" t="e">
            <v>#DIV/0!</v>
          </cell>
          <cell r="CT66" t="e">
            <v>#DIV/0!</v>
          </cell>
          <cell r="CU66">
            <v>23441.868789527412</v>
          </cell>
          <cell r="CV66">
            <v>47336.544421001148</v>
          </cell>
          <cell r="CW66">
            <v>71131.508645059512</v>
          </cell>
          <cell r="CX66">
            <v>94294.406691560565</v>
          </cell>
          <cell r="CY66">
            <v>117915.95150413118</v>
          </cell>
          <cell r="CZ66">
            <v>141346.38271134923</v>
          </cell>
          <cell r="DA66">
            <v>164122.10221878384</v>
          </cell>
          <cell r="DB66">
            <v>187348.18900635091</v>
          </cell>
          <cell r="DC66">
            <v>210466.30920994276</v>
          </cell>
          <cell r="DD66">
            <v>233487.69494986485</v>
          </cell>
          <cell r="DE66">
            <v>256406.55922400075</v>
          </cell>
          <cell r="DF66">
            <v>279223.81110458064</v>
          </cell>
          <cell r="DG66">
            <v>11535.069091605916</v>
          </cell>
          <cell r="DH66">
            <v>27254.9974945344</v>
          </cell>
          <cell r="DI66" t="e">
            <v>#DIV/0!</v>
          </cell>
          <cell r="DJ66" t="e">
            <v>#DIV/0!</v>
          </cell>
          <cell r="DK66" t="e">
            <v>#DIV/0!</v>
          </cell>
          <cell r="DL66" t="e">
            <v>#DIV/0!</v>
          </cell>
          <cell r="DM66" t="e">
            <v>#DIV/0!</v>
          </cell>
          <cell r="DN66" t="e">
            <v>#DIV/0!</v>
          </cell>
          <cell r="DO66" t="e">
            <v>#DIV/0!</v>
          </cell>
          <cell r="DP66" t="e">
            <v>#DIV/0!</v>
          </cell>
          <cell r="DQ66" t="e">
            <v>#DIV/0!</v>
          </cell>
          <cell r="DR66" t="e">
            <v>#DIV/0!</v>
          </cell>
        </row>
        <row r="67">
          <cell r="A67" t="str">
            <v xml:space="preserve">INCENTIVE / BONUS / EX-GRATIA / AWARDS </v>
          </cell>
        </row>
        <row r="68">
          <cell r="A68" t="str">
            <v>Generation Incentive</v>
          </cell>
          <cell r="B68">
            <v>3.50779</v>
          </cell>
          <cell r="C68">
            <v>3.50779</v>
          </cell>
          <cell r="D68">
            <v>3.50779</v>
          </cell>
          <cell r="E68">
            <v>3.50779</v>
          </cell>
          <cell r="F68">
            <v>3.50779</v>
          </cell>
          <cell r="G68">
            <v>3.50779</v>
          </cell>
          <cell r="H68">
            <v>3.50779</v>
          </cell>
          <cell r="I68">
            <v>3.50779</v>
          </cell>
          <cell r="J68">
            <v>3.50779</v>
          </cell>
          <cell r="K68">
            <v>3.50779</v>
          </cell>
          <cell r="L68">
            <v>3.50779</v>
          </cell>
          <cell r="M68">
            <v>3.50779</v>
          </cell>
          <cell r="N68">
            <v>4.21455</v>
          </cell>
          <cell r="O68">
            <v>2.4065699999999999</v>
          </cell>
          <cell r="Z68">
            <v>-0.70676000000000005</v>
          </cell>
          <cell r="AA68">
            <v>1.1012200000000001</v>
          </cell>
          <cell r="AB68">
            <v>3.50779</v>
          </cell>
          <cell r="AC68">
            <v>3.50779</v>
          </cell>
          <cell r="AD68">
            <v>3.50779</v>
          </cell>
          <cell r="AE68">
            <v>3.50779</v>
          </cell>
          <cell r="AF68">
            <v>3.50779</v>
          </cell>
          <cell r="AG68">
            <v>3.50779</v>
          </cell>
          <cell r="AH68">
            <v>3.50779</v>
          </cell>
          <cell r="AI68">
            <v>3.50779</v>
          </cell>
          <cell r="AJ68">
            <v>3.50779</v>
          </cell>
          <cell r="AK68">
            <v>3.50779</v>
          </cell>
          <cell r="AL68">
            <v>3.50779</v>
          </cell>
          <cell r="AM68">
            <v>7.0155799999999999</v>
          </cell>
          <cell r="AN68">
            <v>10.52337</v>
          </cell>
          <cell r="AO68">
            <v>14.03116</v>
          </cell>
          <cell r="AP68">
            <v>17.53895</v>
          </cell>
          <cell r="AQ68">
            <v>21.04674</v>
          </cell>
          <cell r="AR68">
            <v>24.55453</v>
          </cell>
          <cell r="AS68">
            <v>28.06232</v>
          </cell>
          <cell r="AT68">
            <v>31.57011</v>
          </cell>
          <cell r="AU68">
            <v>35.0779</v>
          </cell>
          <cell r="AV68">
            <v>38.58569</v>
          </cell>
          <cell r="AW68">
            <v>42.09348</v>
          </cell>
          <cell r="AX68">
            <v>4.21455</v>
          </cell>
          <cell r="AY68">
            <v>6.6211199999999995</v>
          </cell>
          <cell r="AZ68">
            <v>6.6211199999999995</v>
          </cell>
          <cell r="BA68">
            <v>6.6211199999999995</v>
          </cell>
          <cell r="BB68">
            <v>6.6211199999999995</v>
          </cell>
          <cell r="BC68">
            <v>6.6211199999999995</v>
          </cell>
          <cell r="BD68">
            <v>6.6211199999999995</v>
          </cell>
          <cell r="BE68">
            <v>6.6211199999999995</v>
          </cell>
          <cell r="BF68">
            <v>6.6211199999999995</v>
          </cell>
          <cell r="BG68">
            <v>6.6211199999999995</v>
          </cell>
          <cell r="BH68">
            <v>6.6211199999999995</v>
          </cell>
          <cell r="BI68">
            <v>6.6211199999999995</v>
          </cell>
          <cell r="BJ68">
            <v>-0.70676000000000005</v>
          </cell>
          <cell r="BK68">
            <v>0.39446000000000048</v>
          </cell>
          <cell r="BL68">
            <v>3.9022500000000004</v>
          </cell>
          <cell r="BM68">
            <v>7.4100400000000004</v>
          </cell>
          <cell r="BN68">
            <v>10.91783</v>
          </cell>
          <cell r="BO68">
            <v>14.42562</v>
          </cell>
          <cell r="BP68">
            <v>17.933410000000002</v>
          </cell>
          <cell r="BQ68">
            <v>21.441200000000002</v>
          </cell>
          <cell r="BR68">
            <v>24.948990000000002</v>
          </cell>
          <cell r="BS68">
            <v>28.456780000000002</v>
          </cell>
          <cell r="BT68">
            <v>31.964570000000002</v>
          </cell>
          <cell r="BU68">
            <v>35.472360000000002</v>
          </cell>
          <cell r="BW68">
            <v>6406.1852243486137</v>
          </cell>
          <cell r="BX68">
            <v>6374.3230964928216</v>
          </cell>
          <cell r="BY68">
            <v>6347.7233327180675</v>
          </cell>
          <cell r="BZ68">
            <v>6329.9284772705332</v>
          </cell>
          <cell r="CA68">
            <v>6301.4606683038037</v>
          </cell>
          <cell r="CB68">
            <v>6250.4777678685177</v>
          </cell>
          <cell r="CC68">
            <v>6224.1207991766923</v>
          </cell>
          <cell r="CD68">
            <v>6195.9653160608395</v>
          </cell>
          <cell r="CE68">
            <v>6167.1633393988941</v>
          </cell>
          <cell r="CF68">
            <v>6141.3577274915742</v>
          </cell>
          <cell r="CG68">
            <v>6114.0083314451049</v>
          </cell>
          <cell r="CH68">
            <v>6086.9014463329777</v>
          </cell>
          <cell r="CI68">
            <v>7765.5851113324234</v>
          </cell>
          <cell r="CJ68">
            <v>4472.6239330551398</v>
          </cell>
          <cell r="CK68" t="e">
            <v>#DIV/0!</v>
          </cell>
          <cell r="CL68" t="e">
            <v>#DIV/0!</v>
          </cell>
          <cell r="CM68" t="e">
            <v>#DIV/0!</v>
          </cell>
          <cell r="CN68" t="e">
            <v>#DIV/0!</v>
          </cell>
          <cell r="CO68" t="e">
            <v>#DIV/0!</v>
          </cell>
          <cell r="CP68" t="e">
            <v>#DIV/0!</v>
          </cell>
          <cell r="CQ68" t="e">
            <v>#DIV/0!</v>
          </cell>
          <cell r="CR68" t="e">
            <v>#DIV/0!</v>
          </cell>
          <cell r="CS68" t="e">
            <v>#DIV/0!</v>
          </cell>
          <cell r="CT68" t="e">
            <v>#DIV/0!</v>
          </cell>
          <cell r="CU68">
            <v>6406.1852243486137</v>
          </cell>
          <cell r="CV68">
            <v>12780.508320841436</v>
          </cell>
          <cell r="CW68">
            <v>19128.231653559502</v>
          </cell>
          <cell r="CX68">
            <v>25458.160130830034</v>
          </cell>
          <cell r="CY68">
            <v>31759.620799133838</v>
          </cell>
          <cell r="CZ68">
            <v>38010.098567002358</v>
          </cell>
          <cell r="DA68">
            <v>44234.219366179052</v>
          </cell>
          <cell r="DB68">
            <v>50430.184682239895</v>
          </cell>
          <cell r="DC68">
            <v>56597.348021638791</v>
          </cell>
          <cell r="DD68">
            <v>62738.705749130364</v>
          </cell>
          <cell r="DE68">
            <v>68852.714080575475</v>
          </cell>
          <cell r="DF68">
            <v>74939.615526908456</v>
          </cell>
          <cell r="DG68">
            <v>7765.5851113324234</v>
          </cell>
          <cell r="DH68">
            <v>12238.209044387564</v>
          </cell>
          <cell r="DI68" t="e">
            <v>#DIV/0!</v>
          </cell>
          <cell r="DJ68" t="e">
            <v>#DIV/0!</v>
          </cell>
          <cell r="DK68" t="e">
            <v>#DIV/0!</v>
          </cell>
          <cell r="DL68" t="e">
            <v>#DIV/0!</v>
          </cell>
          <cell r="DM68" t="e">
            <v>#DIV/0!</v>
          </cell>
          <cell r="DN68" t="e">
            <v>#DIV/0!</v>
          </cell>
          <cell r="DO68" t="e">
            <v>#DIV/0!</v>
          </cell>
          <cell r="DP68" t="e">
            <v>#DIV/0!</v>
          </cell>
          <cell r="DQ68" t="e">
            <v>#DIV/0!</v>
          </cell>
          <cell r="DR68" t="e">
            <v>#DIV/0!</v>
          </cell>
        </row>
        <row r="69">
          <cell r="A69" t="str">
            <v>Bonus and Ex-gratia payment</v>
          </cell>
          <cell r="B69">
            <v>1.916666666666667</v>
          </cell>
          <cell r="C69">
            <v>1.916666666666667</v>
          </cell>
          <cell r="D69">
            <v>1.916666666666667</v>
          </cell>
          <cell r="E69">
            <v>1.916666666666667</v>
          </cell>
          <cell r="F69">
            <v>1.916666666666667</v>
          </cell>
          <cell r="G69">
            <v>1.916666666666667</v>
          </cell>
          <cell r="H69">
            <v>1.916666666666667</v>
          </cell>
          <cell r="I69">
            <v>1.916666666666667</v>
          </cell>
          <cell r="J69">
            <v>1.916666666666667</v>
          </cell>
          <cell r="K69">
            <v>1.916666666666667</v>
          </cell>
          <cell r="L69">
            <v>1.916666666666667</v>
          </cell>
          <cell r="M69">
            <v>1.916666666666667</v>
          </cell>
          <cell r="N69">
            <v>0</v>
          </cell>
          <cell r="O69">
            <v>0</v>
          </cell>
          <cell r="Z69">
            <v>1.916666666666667</v>
          </cell>
          <cell r="AA69">
            <v>1.916666666666667</v>
          </cell>
          <cell r="AB69">
            <v>1.916666666666667</v>
          </cell>
          <cell r="AC69">
            <v>1.916666666666667</v>
          </cell>
          <cell r="AD69">
            <v>1.916666666666667</v>
          </cell>
          <cell r="AE69">
            <v>1.916666666666667</v>
          </cell>
          <cell r="AF69">
            <v>1.916666666666667</v>
          </cell>
          <cell r="AG69">
            <v>1.916666666666667</v>
          </cell>
          <cell r="AH69">
            <v>1.916666666666667</v>
          </cell>
          <cell r="AI69">
            <v>1.916666666666667</v>
          </cell>
          <cell r="AJ69">
            <v>1.916666666666667</v>
          </cell>
          <cell r="AK69">
            <v>1.916666666666667</v>
          </cell>
          <cell r="AL69">
            <v>1.916666666666667</v>
          </cell>
          <cell r="AM69">
            <v>3.8333333333333339</v>
          </cell>
          <cell r="AN69">
            <v>5.7500000000000009</v>
          </cell>
          <cell r="AO69">
            <v>7.6666666666666679</v>
          </cell>
          <cell r="AP69">
            <v>9.5833333333333357</v>
          </cell>
          <cell r="AQ69">
            <v>11.500000000000004</v>
          </cell>
          <cell r="AR69">
            <v>13.416666666666671</v>
          </cell>
          <cell r="AS69">
            <v>15.333333333333339</v>
          </cell>
          <cell r="AT69">
            <v>17.250000000000007</v>
          </cell>
          <cell r="AU69">
            <v>19.166666666666675</v>
          </cell>
          <cell r="AV69">
            <v>21.083333333333343</v>
          </cell>
          <cell r="AW69">
            <v>23.000000000000011</v>
          </cell>
          <cell r="AX69">
            <v>0</v>
          </cell>
          <cell r="AY69">
            <v>0</v>
          </cell>
          <cell r="AZ69">
            <v>0</v>
          </cell>
          <cell r="BA69">
            <v>0</v>
          </cell>
          <cell r="BB69">
            <v>0</v>
          </cell>
          <cell r="BC69">
            <v>0</v>
          </cell>
          <cell r="BD69">
            <v>0</v>
          </cell>
          <cell r="BE69">
            <v>0</v>
          </cell>
          <cell r="BF69">
            <v>0</v>
          </cell>
          <cell r="BG69">
            <v>0</v>
          </cell>
          <cell r="BH69">
            <v>0</v>
          </cell>
          <cell r="BI69">
            <v>0</v>
          </cell>
          <cell r="BJ69">
            <v>1.916666666666667</v>
          </cell>
          <cell r="BK69">
            <v>3.8333333333333339</v>
          </cell>
          <cell r="BL69">
            <v>5.7500000000000009</v>
          </cell>
          <cell r="BM69">
            <v>7.6666666666666679</v>
          </cell>
          <cell r="BN69">
            <v>9.5833333333333357</v>
          </cell>
          <cell r="BO69">
            <v>11.500000000000004</v>
          </cell>
          <cell r="BP69">
            <v>13.416666666666671</v>
          </cell>
          <cell r="BQ69">
            <v>15.333333333333339</v>
          </cell>
          <cell r="BR69">
            <v>17.250000000000007</v>
          </cell>
          <cell r="BS69">
            <v>19.166666666666675</v>
          </cell>
          <cell r="BT69">
            <v>21.083333333333343</v>
          </cell>
          <cell r="BU69">
            <v>23.000000000000011</v>
          </cell>
          <cell r="BW69">
            <v>3500.3582540578286</v>
          </cell>
          <cell r="BX69">
            <v>3482.9486946514025</v>
          </cell>
          <cell r="BY69">
            <v>3468.4145062968319</v>
          </cell>
          <cell r="BZ69">
            <v>3458.6913454820619</v>
          </cell>
          <cell r="CA69">
            <v>3443.1364517969882</v>
          </cell>
          <cell r="CB69">
            <v>3415.279246595338</v>
          </cell>
          <cell r="CC69">
            <v>3400.8777221808209</v>
          </cell>
          <cell r="CD69">
            <v>3385.4934842498014</v>
          </cell>
          <cell r="CE69">
            <v>3369.756000363348</v>
          </cell>
          <cell r="CF69">
            <v>3355.6557389008044</v>
          </cell>
          <cell r="CG69">
            <v>3340.7119492908982</v>
          </cell>
          <cell r="CH69">
            <v>3325.9006683614302</v>
          </cell>
          <cell r="CI69">
            <v>0</v>
          </cell>
          <cell r="CJ69">
            <v>0</v>
          </cell>
          <cell r="CK69" t="e">
            <v>#DIV/0!</v>
          </cell>
          <cell r="CL69" t="e">
            <v>#DIV/0!</v>
          </cell>
          <cell r="CM69" t="e">
            <v>#DIV/0!</v>
          </cell>
          <cell r="CN69" t="e">
            <v>#DIV/0!</v>
          </cell>
          <cell r="CO69" t="e">
            <v>#DIV/0!</v>
          </cell>
          <cell r="CP69" t="e">
            <v>#DIV/0!</v>
          </cell>
          <cell r="CQ69" t="e">
            <v>#DIV/0!</v>
          </cell>
          <cell r="CR69" t="e">
            <v>#DIV/0!</v>
          </cell>
          <cell r="CS69" t="e">
            <v>#DIV/0!</v>
          </cell>
          <cell r="CT69" t="e">
            <v>#DIV/0!</v>
          </cell>
          <cell r="CU69">
            <v>3500.3582540578286</v>
          </cell>
          <cell r="CV69">
            <v>6983.3069487092307</v>
          </cell>
          <cell r="CW69">
            <v>10451.721455006063</v>
          </cell>
          <cell r="CX69">
            <v>13910.412800488126</v>
          </cell>
          <cell r="CY69">
            <v>17353.549252285113</v>
          </cell>
          <cell r="CZ69">
            <v>20768.828498880452</v>
          </cell>
          <cell r="DA69">
            <v>24169.706221061271</v>
          </cell>
          <cell r="DB69">
            <v>27555.199705311072</v>
          </cell>
          <cell r="DC69">
            <v>30924.95570567442</v>
          </cell>
          <cell r="DD69">
            <v>34280.611444575225</v>
          </cell>
          <cell r="DE69">
            <v>37621.323393866121</v>
          </cell>
          <cell r="DF69">
            <v>40947.224062227549</v>
          </cell>
          <cell r="DG69">
            <v>0</v>
          </cell>
          <cell r="DH69">
            <v>0</v>
          </cell>
          <cell r="DI69" t="e">
            <v>#DIV/0!</v>
          </cell>
          <cell r="DJ69" t="e">
            <v>#DIV/0!</v>
          </cell>
          <cell r="DK69" t="e">
            <v>#DIV/0!</v>
          </cell>
          <cell r="DL69" t="e">
            <v>#DIV/0!</v>
          </cell>
          <cell r="DM69" t="e">
            <v>#DIV/0!</v>
          </cell>
          <cell r="DN69" t="e">
            <v>#DIV/0!</v>
          </cell>
          <cell r="DO69" t="e">
            <v>#DIV/0!</v>
          </cell>
          <cell r="DP69" t="e">
            <v>#DIV/0!</v>
          </cell>
          <cell r="DQ69" t="e">
            <v>#DIV/0!</v>
          </cell>
          <cell r="DR69" t="e">
            <v>#DIV/0!</v>
          </cell>
        </row>
        <row r="70">
          <cell r="A70" t="str">
            <v>safety Incentives</v>
          </cell>
          <cell r="B70">
            <v>0</v>
          </cell>
          <cell r="C70">
            <v>0</v>
          </cell>
          <cell r="D70">
            <v>0</v>
          </cell>
          <cell r="E70">
            <v>0</v>
          </cell>
          <cell r="F70">
            <v>0</v>
          </cell>
          <cell r="G70">
            <v>0</v>
          </cell>
          <cell r="H70">
            <v>0</v>
          </cell>
          <cell r="I70">
            <v>0</v>
          </cell>
          <cell r="J70">
            <v>0</v>
          </cell>
          <cell r="K70">
            <v>0</v>
          </cell>
          <cell r="L70">
            <v>0</v>
          </cell>
          <cell r="M70">
            <v>0</v>
          </cell>
          <cell r="N70">
            <v>0</v>
          </cell>
          <cell r="O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t="e">
            <v>#DIV/0!</v>
          </cell>
          <cell r="CL70" t="e">
            <v>#DIV/0!</v>
          </cell>
          <cell r="CM70" t="e">
            <v>#DIV/0!</v>
          </cell>
          <cell r="CN70" t="e">
            <v>#DIV/0!</v>
          </cell>
          <cell r="CO70" t="e">
            <v>#DIV/0!</v>
          </cell>
          <cell r="CP70" t="e">
            <v>#DIV/0!</v>
          </cell>
          <cell r="CQ70" t="e">
            <v>#DIV/0!</v>
          </cell>
          <cell r="CR70" t="e">
            <v>#DIV/0!</v>
          </cell>
          <cell r="CS70" t="e">
            <v>#DIV/0!</v>
          </cell>
          <cell r="CT70" t="e">
            <v>#DIV/0!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t="e">
            <v>#DIV/0!</v>
          </cell>
          <cell r="DJ70" t="e">
            <v>#DIV/0!</v>
          </cell>
          <cell r="DK70" t="e">
            <v>#DIV/0!</v>
          </cell>
          <cell r="DL70" t="e">
            <v>#DIV/0!</v>
          </cell>
          <cell r="DM70" t="e">
            <v>#DIV/0!</v>
          </cell>
          <cell r="DN70" t="e">
            <v>#DIV/0!</v>
          </cell>
          <cell r="DO70" t="e">
            <v>#DIV/0!</v>
          </cell>
          <cell r="DP70" t="e">
            <v>#DIV/0!</v>
          </cell>
          <cell r="DQ70" t="e">
            <v>#DIV/0!</v>
          </cell>
          <cell r="DR70" t="e">
            <v>#DIV/0!</v>
          </cell>
        </row>
        <row r="71">
          <cell r="A71" t="str">
            <v>Awards and Recognition Incentive</v>
          </cell>
          <cell r="B71">
            <v>0</v>
          </cell>
          <cell r="C71">
            <v>0</v>
          </cell>
          <cell r="D71">
            <v>0</v>
          </cell>
          <cell r="E71">
            <v>0</v>
          </cell>
          <cell r="F71">
            <v>0</v>
          </cell>
          <cell r="G71">
            <v>0</v>
          </cell>
          <cell r="H71">
            <v>0</v>
          </cell>
          <cell r="I71">
            <v>0</v>
          </cell>
          <cell r="J71">
            <v>0</v>
          </cell>
          <cell r="K71">
            <v>0</v>
          </cell>
          <cell r="L71">
            <v>0</v>
          </cell>
          <cell r="M71">
            <v>0</v>
          </cell>
          <cell r="N71">
            <v>0.33400000000000002</v>
          </cell>
          <cell r="O71">
            <v>0.12</v>
          </cell>
          <cell r="Z71">
            <v>-0.33400000000000002</v>
          </cell>
          <cell r="AA71">
            <v>-0.12</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0.33400000000000002</v>
          </cell>
          <cell r="AY71">
            <v>0.45400000000000001</v>
          </cell>
          <cell r="AZ71">
            <v>0.45400000000000001</v>
          </cell>
          <cell r="BA71">
            <v>0.45400000000000001</v>
          </cell>
          <cell r="BB71">
            <v>0.45400000000000001</v>
          </cell>
          <cell r="BC71">
            <v>0.45400000000000001</v>
          </cell>
          <cell r="BD71">
            <v>0.45400000000000001</v>
          </cell>
          <cell r="BE71">
            <v>0.45400000000000001</v>
          </cell>
          <cell r="BF71">
            <v>0.45400000000000001</v>
          </cell>
          <cell r="BG71">
            <v>0.45400000000000001</v>
          </cell>
          <cell r="BH71">
            <v>0.45400000000000001</v>
          </cell>
          <cell r="BI71">
            <v>0.45400000000000001</v>
          </cell>
          <cell r="BJ71">
            <v>-0.33400000000000002</v>
          </cell>
          <cell r="BK71">
            <v>-0.45400000000000001</v>
          </cell>
          <cell r="BL71">
            <v>-0.45400000000000001</v>
          </cell>
          <cell r="BM71">
            <v>-0.45400000000000001</v>
          </cell>
          <cell r="BN71">
            <v>-0.45400000000000001</v>
          </cell>
          <cell r="BO71">
            <v>-0.45400000000000001</v>
          </cell>
          <cell r="BP71">
            <v>-0.45400000000000001</v>
          </cell>
          <cell r="BQ71">
            <v>-0.45400000000000001</v>
          </cell>
          <cell r="BR71">
            <v>-0.45400000000000001</v>
          </cell>
          <cell r="BS71">
            <v>-0.45400000000000001</v>
          </cell>
          <cell r="BT71">
            <v>-0.45400000000000001</v>
          </cell>
          <cell r="BU71">
            <v>-0.45400000000000001</v>
          </cell>
          <cell r="BW71">
            <v>0</v>
          </cell>
          <cell r="BX71">
            <v>0</v>
          </cell>
          <cell r="BY71">
            <v>0</v>
          </cell>
          <cell r="BZ71">
            <v>0</v>
          </cell>
          <cell r="CA71">
            <v>0</v>
          </cell>
          <cell r="CB71">
            <v>0</v>
          </cell>
          <cell r="CC71">
            <v>0</v>
          </cell>
          <cell r="CD71">
            <v>0</v>
          </cell>
          <cell r="CE71">
            <v>0</v>
          </cell>
          <cell r="CF71">
            <v>0</v>
          </cell>
          <cell r="CG71">
            <v>0</v>
          </cell>
          <cell r="CH71">
            <v>0</v>
          </cell>
          <cell r="CI71">
            <v>615.41693115161274</v>
          </cell>
          <cell r="CJ71">
            <v>223.02067754796943</v>
          </cell>
          <cell r="CK71" t="e">
            <v>#DIV/0!</v>
          </cell>
          <cell r="CL71" t="e">
            <v>#DIV/0!</v>
          </cell>
          <cell r="CM71" t="e">
            <v>#DIV/0!</v>
          </cell>
          <cell r="CN71" t="e">
            <v>#DIV/0!</v>
          </cell>
          <cell r="CO71" t="e">
            <v>#DIV/0!</v>
          </cell>
          <cell r="CP71" t="e">
            <v>#DIV/0!</v>
          </cell>
          <cell r="CQ71" t="e">
            <v>#DIV/0!</v>
          </cell>
          <cell r="CR71" t="e">
            <v>#DIV/0!</v>
          </cell>
          <cell r="CS71" t="e">
            <v>#DIV/0!</v>
          </cell>
          <cell r="CT71" t="e">
            <v>#DIV/0!</v>
          </cell>
          <cell r="CU71">
            <v>0</v>
          </cell>
          <cell r="CV71">
            <v>0</v>
          </cell>
          <cell r="CW71">
            <v>0</v>
          </cell>
          <cell r="CX71">
            <v>0</v>
          </cell>
          <cell r="CY71">
            <v>0</v>
          </cell>
          <cell r="CZ71">
            <v>0</v>
          </cell>
          <cell r="DA71">
            <v>0</v>
          </cell>
          <cell r="DB71">
            <v>0</v>
          </cell>
          <cell r="DC71">
            <v>0</v>
          </cell>
          <cell r="DD71">
            <v>0</v>
          </cell>
          <cell r="DE71">
            <v>0</v>
          </cell>
          <cell r="DF71">
            <v>0</v>
          </cell>
          <cell r="DG71">
            <v>615.41693115161274</v>
          </cell>
          <cell r="DH71">
            <v>838.43760869958214</v>
          </cell>
          <cell r="DI71" t="e">
            <v>#DIV/0!</v>
          </cell>
          <cell r="DJ71" t="e">
            <v>#DIV/0!</v>
          </cell>
          <cell r="DK71" t="e">
            <v>#DIV/0!</v>
          </cell>
          <cell r="DL71" t="e">
            <v>#DIV/0!</v>
          </cell>
          <cell r="DM71" t="e">
            <v>#DIV/0!</v>
          </cell>
          <cell r="DN71" t="e">
            <v>#DIV/0!</v>
          </cell>
          <cell r="DO71" t="e">
            <v>#DIV/0!</v>
          </cell>
          <cell r="DP71" t="e">
            <v>#DIV/0!</v>
          </cell>
          <cell r="DQ71" t="e">
            <v>#DIV/0!</v>
          </cell>
          <cell r="DR71" t="e">
            <v>#DIV/0!</v>
          </cell>
        </row>
        <row r="72">
          <cell r="A72" t="str">
            <v>Total</v>
          </cell>
          <cell r="B72">
            <v>5.4244566666666669</v>
          </cell>
          <cell r="C72">
            <v>5.4244566666666669</v>
          </cell>
          <cell r="D72">
            <v>5.4244566666666669</v>
          </cell>
          <cell r="E72">
            <v>5.4244566666666669</v>
          </cell>
          <cell r="F72">
            <v>5.4244566666666669</v>
          </cell>
          <cell r="G72">
            <v>5.4244566666666669</v>
          </cell>
          <cell r="H72">
            <v>5.4244566666666669</v>
          </cell>
          <cell r="I72">
            <v>5.4244566666666669</v>
          </cell>
          <cell r="J72">
            <v>5.4244566666666669</v>
          </cell>
          <cell r="K72">
            <v>5.4244566666666669</v>
          </cell>
          <cell r="L72">
            <v>5.4244566666666669</v>
          </cell>
          <cell r="M72">
            <v>5.4244566666666669</v>
          </cell>
          <cell r="N72">
            <v>4.5485499999999996</v>
          </cell>
          <cell r="O72">
            <v>2.52657</v>
          </cell>
          <cell r="Z72">
            <v>0.87590666666666683</v>
          </cell>
          <cell r="AA72">
            <v>2.8978866666666669</v>
          </cell>
          <cell r="AB72">
            <v>5.4244566666666669</v>
          </cell>
          <cell r="AC72">
            <v>5.4244566666666669</v>
          </cell>
          <cell r="AD72">
            <v>5.4244566666666669</v>
          </cell>
          <cell r="AE72">
            <v>5.4244566666666669</v>
          </cell>
          <cell r="AF72">
            <v>5.4244566666666669</v>
          </cell>
          <cell r="AG72">
            <v>5.4244566666666669</v>
          </cell>
          <cell r="AH72">
            <v>5.4244566666666669</v>
          </cell>
          <cell r="AI72">
            <v>5.4244566666666669</v>
          </cell>
          <cell r="AJ72">
            <v>5.4244566666666669</v>
          </cell>
          <cell r="AK72">
            <v>5.4244566666666669</v>
          </cell>
          <cell r="AL72">
            <v>5.4244566666666669</v>
          </cell>
          <cell r="AM72">
            <v>10.848913333333334</v>
          </cell>
          <cell r="AN72">
            <v>16.27337</v>
          </cell>
          <cell r="AO72">
            <v>21.697826666666668</v>
          </cell>
          <cell r="AP72">
            <v>27.122283333333336</v>
          </cell>
          <cell r="AQ72">
            <v>32.54674</v>
          </cell>
          <cell r="AR72">
            <v>37.971196666666671</v>
          </cell>
          <cell r="AS72">
            <v>43.395653333333343</v>
          </cell>
          <cell r="AT72">
            <v>48.820110000000007</v>
          </cell>
          <cell r="AU72">
            <v>54.244566666666671</v>
          </cell>
          <cell r="AV72">
            <v>59.669023333333342</v>
          </cell>
          <cell r="AW72">
            <v>65.093480000000014</v>
          </cell>
          <cell r="AX72">
            <v>4.5485499999999996</v>
          </cell>
          <cell r="AY72">
            <v>7.0751199999999992</v>
          </cell>
          <cell r="AZ72">
            <v>7.0751199999999992</v>
          </cell>
          <cell r="BA72">
            <v>7.0751199999999992</v>
          </cell>
          <cell r="BB72">
            <v>7.0751199999999992</v>
          </cell>
          <cell r="BC72">
            <v>7.0751199999999992</v>
          </cell>
          <cell r="BD72">
            <v>7.0751199999999992</v>
          </cell>
          <cell r="BE72">
            <v>7.0751199999999992</v>
          </cell>
          <cell r="BF72">
            <v>7.0751199999999992</v>
          </cell>
          <cell r="BG72">
            <v>7.0751199999999992</v>
          </cell>
          <cell r="BH72">
            <v>7.0751199999999992</v>
          </cell>
          <cell r="BI72">
            <v>7.0751199999999992</v>
          </cell>
          <cell r="BJ72">
            <v>0.87590666666666683</v>
          </cell>
          <cell r="BK72">
            <v>3.7737933333333342</v>
          </cell>
          <cell r="BL72">
            <v>9.1982500000000016</v>
          </cell>
          <cell r="BM72">
            <v>14.622706666666668</v>
          </cell>
          <cell r="BN72">
            <v>20.047163333333337</v>
          </cell>
          <cell r="BO72">
            <v>25.471620000000001</v>
          </cell>
          <cell r="BP72">
            <v>30.896076666666673</v>
          </cell>
          <cell r="BQ72">
            <v>36.320533333333337</v>
          </cell>
          <cell r="BR72">
            <v>41.744990000000008</v>
          </cell>
          <cell r="BS72">
            <v>47.16944666666668</v>
          </cell>
          <cell r="BT72">
            <v>52.593903333333344</v>
          </cell>
          <cell r="BU72">
            <v>58.018360000000008</v>
          </cell>
          <cell r="BW72">
            <v>9906.5434784064437</v>
          </cell>
          <cell r="BX72">
            <v>9857.2717911442251</v>
          </cell>
          <cell r="BY72">
            <v>9816.1378390149002</v>
          </cell>
          <cell r="BZ72">
            <v>9788.6198227525965</v>
          </cell>
          <cell r="CA72">
            <v>9744.5971201007924</v>
          </cell>
          <cell r="CB72">
            <v>9665.7570144638576</v>
          </cell>
          <cell r="CC72">
            <v>9624.9985213575146</v>
          </cell>
          <cell r="CD72">
            <v>9581.4588003106419</v>
          </cell>
          <cell r="CE72">
            <v>9536.9193397622421</v>
          </cell>
          <cell r="CF72">
            <v>9497.01346639238</v>
          </cell>
          <cell r="CG72">
            <v>9454.7202807360045</v>
          </cell>
          <cell r="CH72">
            <v>9412.8021146944084</v>
          </cell>
          <cell r="CI72">
            <v>8381.002042484035</v>
          </cell>
          <cell r="CJ72">
            <v>4695.6446106031099</v>
          </cell>
          <cell r="CK72" t="e">
            <v>#DIV/0!</v>
          </cell>
          <cell r="CL72" t="e">
            <v>#DIV/0!</v>
          </cell>
          <cell r="CM72" t="e">
            <v>#DIV/0!</v>
          </cell>
          <cell r="CN72" t="e">
            <v>#DIV/0!</v>
          </cell>
          <cell r="CO72" t="e">
            <v>#DIV/0!</v>
          </cell>
          <cell r="CP72" t="e">
            <v>#DIV/0!</v>
          </cell>
          <cell r="CQ72" t="e">
            <v>#DIV/0!</v>
          </cell>
          <cell r="CR72" t="e">
            <v>#DIV/0!</v>
          </cell>
          <cell r="CS72" t="e">
            <v>#DIV/0!</v>
          </cell>
          <cell r="CT72" t="e">
            <v>#DIV/0!</v>
          </cell>
          <cell r="CU72">
            <v>9906.5434784064437</v>
          </cell>
          <cell r="CV72">
            <v>19763.815269550669</v>
          </cell>
          <cell r="CW72">
            <v>29579.953108565569</v>
          </cell>
          <cell r="CX72">
            <v>39368.572931318166</v>
          </cell>
          <cell r="CY72">
            <v>49113.170051418958</v>
          </cell>
          <cell r="CZ72">
            <v>58778.927065882817</v>
          </cell>
          <cell r="DA72">
            <v>68403.92558724033</v>
          </cell>
          <cell r="DB72">
            <v>77985.384387550977</v>
          </cell>
          <cell r="DC72">
            <v>87522.303727313221</v>
          </cell>
          <cell r="DD72">
            <v>97019.317193705603</v>
          </cell>
          <cell r="DE72">
            <v>106474.0374744416</v>
          </cell>
          <cell r="DF72">
            <v>115886.83958913601</v>
          </cell>
          <cell r="DG72">
            <v>8381.002042484035</v>
          </cell>
          <cell r="DH72">
            <v>13076.646653087144</v>
          </cell>
          <cell r="DI72" t="e">
            <v>#DIV/0!</v>
          </cell>
          <cell r="DJ72" t="e">
            <v>#DIV/0!</v>
          </cell>
          <cell r="DK72" t="e">
            <v>#DIV/0!</v>
          </cell>
          <cell r="DL72" t="e">
            <v>#DIV/0!</v>
          </cell>
          <cell r="DM72" t="e">
            <v>#DIV/0!</v>
          </cell>
          <cell r="DN72" t="e">
            <v>#DIV/0!</v>
          </cell>
          <cell r="DO72" t="e">
            <v>#DIV/0!</v>
          </cell>
          <cell r="DP72" t="e">
            <v>#DIV/0!</v>
          </cell>
          <cell r="DQ72" t="e">
            <v>#DIV/0!</v>
          </cell>
          <cell r="DR72" t="e">
            <v>#DIV/0!</v>
          </cell>
        </row>
        <row r="73">
          <cell r="A73" t="str">
            <v xml:space="preserve">   CONTRIBUTION/ PF &amp; OTHER FUNDS</v>
          </cell>
        </row>
        <row r="74">
          <cell r="A74" t="str">
            <v>Company's Contribution to EPF</v>
          </cell>
          <cell r="B74">
            <v>16</v>
          </cell>
          <cell r="C74">
            <v>16</v>
          </cell>
          <cell r="D74">
            <v>16</v>
          </cell>
          <cell r="E74">
            <v>16</v>
          </cell>
          <cell r="F74">
            <v>16</v>
          </cell>
          <cell r="G74">
            <v>16</v>
          </cell>
          <cell r="H74">
            <v>17</v>
          </cell>
          <cell r="I74">
            <v>17</v>
          </cell>
          <cell r="J74">
            <v>17</v>
          </cell>
          <cell r="K74">
            <v>17</v>
          </cell>
          <cell r="L74">
            <v>17</v>
          </cell>
          <cell r="M74">
            <v>17</v>
          </cell>
          <cell r="N74">
            <v>1.8795599999999999</v>
          </cell>
          <cell r="O74">
            <v>30.113969999999998</v>
          </cell>
          <cell r="Z74">
            <v>14.12044</v>
          </cell>
          <cell r="AA74">
            <v>-14.113969999999998</v>
          </cell>
          <cell r="AB74">
            <v>16</v>
          </cell>
          <cell r="AC74">
            <v>16</v>
          </cell>
          <cell r="AD74">
            <v>16</v>
          </cell>
          <cell r="AE74">
            <v>16</v>
          </cell>
          <cell r="AF74">
            <v>17</v>
          </cell>
          <cell r="AG74">
            <v>17</v>
          </cell>
          <cell r="AH74">
            <v>17</v>
          </cell>
          <cell r="AI74">
            <v>17</v>
          </cell>
          <cell r="AJ74">
            <v>17</v>
          </cell>
          <cell r="AK74">
            <v>17</v>
          </cell>
          <cell r="AL74">
            <v>16</v>
          </cell>
          <cell r="AM74">
            <v>32</v>
          </cell>
          <cell r="AN74">
            <v>48</v>
          </cell>
          <cell r="AO74">
            <v>64</v>
          </cell>
          <cell r="AP74">
            <v>80</v>
          </cell>
          <cell r="AQ74">
            <v>96</v>
          </cell>
          <cell r="AR74">
            <v>113</v>
          </cell>
          <cell r="AS74">
            <v>130</v>
          </cell>
          <cell r="AT74">
            <v>147</v>
          </cell>
          <cell r="AU74">
            <v>164</v>
          </cell>
          <cell r="AV74">
            <v>181</v>
          </cell>
          <cell r="AW74">
            <v>198</v>
          </cell>
          <cell r="AX74">
            <v>1.8795599999999999</v>
          </cell>
          <cell r="AY74">
            <v>31.99353</v>
          </cell>
          <cell r="AZ74">
            <v>31.99353</v>
          </cell>
          <cell r="BA74">
            <v>31.99353</v>
          </cell>
          <cell r="BB74">
            <v>31.99353</v>
          </cell>
          <cell r="BC74">
            <v>31.99353</v>
          </cell>
          <cell r="BD74">
            <v>31.99353</v>
          </cell>
          <cell r="BE74">
            <v>31.99353</v>
          </cell>
          <cell r="BF74">
            <v>31.99353</v>
          </cell>
          <cell r="BG74">
            <v>31.99353</v>
          </cell>
          <cell r="BH74">
            <v>31.99353</v>
          </cell>
          <cell r="BI74">
            <v>31.99353</v>
          </cell>
          <cell r="BJ74">
            <v>14.12044</v>
          </cell>
          <cell r="BK74">
            <v>6.4700000000001978E-3</v>
          </cell>
          <cell r="BL74">
            <v>16.00647</v>
          </cell>
          <cell r="BM74">
            <v>32.00647</v>
          </cell>
          <cell r="BN74">
            <v>48.00647</v>
          </cell>
          <cell r="BO74">
            <v>64.006470000000007</v>
          </cell>
          <cell r="BP74">
            <v>81.006470000000007</v>
          </cell>
          <cell r="BQ74">
            <v>98.006470000000007</v>
          </cell>
          <cell r="BR74">
            <v>115.00647000000001</v>
          </cell>
          <cell r="BS74">
            <v>132.00647000000001</v>
          </cell>
          <cell r="BT74">
            <v>149.00647000000001</v>
          </cell>
          <cell r="BU74">
            <v>166.00647000000001</v>
          </cell>
          <cell r="BW74">
            <v>29220.381946917521</v>
          </cell>
          <cell r="BX74">
            <v>29075.049972742141</v>
          </cell>
          <cell r="BY74">
            <v>28953.721096043115</v>
          </cell>
          <cell r="BZ74">
            <v>28872.553840545908</v>
          </cell>
          <cell r="CA74">
            <v>28742.704293261813</v>
          </cell>
          <cell r="CB74">
            <v>28510.157188969777</v>
          </cell>
          <cell r="CC74">
            <v>30164.306753255973</v>
          </cell>
          <cell r="CD74">
            <v>30027.855251606932</v>
          </cell>
          <cell r="CE74">
            <v>29888.270611918386</v>
          </cell>
          <cell r="CF74">
            <v>29763.207423294087</v>
          </cell>
          <cell r="CG74">
            <v>29630.662506754048</v>
          </cell>
          <cell r="CH74">
            <v>29499.292884597031</v>
          </cell>
          <cell r="CI74">
            <v>3463.2127159141473</v>
          </cell>
          <cell r="CJ74">
            <v>55966.983275493541</v>
          </cell>
          <cell r="CK74" t="e">
            <v>#DIV/0!</v>
          </cell>
          <cell r="CL74" t="e">
            <v>#DIV/0!</v>
          </cell>
          <cell r="CM74" t="e">
            <v>#DIV/0!</v>
          </cell>
          <cell r="CN74" t="e">
            <v>#DIV/0!</v>
          </cell>
          <cell r="CO74" t="e">
            <v>#DIV/0!</v>
          </cell>
          <cell r="CP74" t="e">
            <v>#DIV/0!</v>
          </cell>
          <cell r="CQ74" t="e">
            <v>#DIV/0!</v>
          </cell>
          <cell r="CR74" t="e">
            <v>#DIV/0!</v>
          </cell>
          <cell r="CS74" t="e">
            <v>#DIV/0!</v>
          </cell>
          <cell r="CT74" t="e">
            <v>#DIV/0!</v>
          </cell>
          <cell r="CU74">
            <v>29220.381946917521</v>
          </cell>
          <cell r="CV74">
            <v>58295.431919659663</v>
          </cell>
          <cell r="CW74">
            <v>87249.153015702774</v>
          </cell>
          <cell r="CX74">
            <v>116121.70685624868</v>
          </cell>
          <cell r="CY74">
            <v>144864.4111495105</v>
          </cell>
          <cell r="CZ74">
            <v>173374.56833848028</v>
          </cell>
          <cell r="DA74">
            <v>203538.87509173626</v>
          </cell>
          <cell r="DB74">
            <v>233566.7303433432</v>
          </cell>
          <cell r="DC74">
            <v>263455.00095526158</v>
          </cell>
          <cell r="DD74">
            <v>293218.20837855566</v>
          </cell>
          <cell r="DE74">
            <v>322848.87088530971</v>
          </cell>
          <cell r="DF74">
            <v>352348.16376990674</v>
          </cell>
          <cell r="DG74">
            <v>3463.2127159141473</v>
          </cell>
          <cell r="DH74">
            <v>59430.195991407687</v>
          </cell>
          <cell r="DI74" t="e">
            <v>#DIV/0!</v>
          </cell>
          <cell r="DJ74" t="e">
            <v>#DIV/0!</v>
          </cell>
          <cell r="DK74" t="e">
            <v>#DIV/0!</v>
          </cell>
          <cell r="DL74" t="e">
            <v>#DIV/0!</v>
          </cell>
          <cell r="DM74" t="e">
            <v>#DIV/0!</v>
          </cell>
          <cell r="DN74" t="e">
            <v>#DIV/0!</v>
          </cell>
          <cell r="DO74" t="e">
            <v>#DIV/0!</v>
          </cell>
          <cell r="DP74" t="e">
            <v>#DIV/0!</v>
          </cell>
          <cell r="DQ74" t="e">
            <v>#DIV/0!</v>
          </cell>
          <cell r="DR74" t="e">
            <v>#DIV/0!</v>
          </cell>
        </row>
        <row r="75">
          <cell r="A75" t="str">
            <v>Incremental Gratuity Expenses</v>
          </cell>
          <cell r="B75">
            <v>0</v>
          </cell>
          <cell r="C75">
            <v>0</v>
          </cell>
          <cell r="D75">
            <v>0</v>
          </cell>
          <cell r="E75">
            <v>0</v>
          </cell>
          <cell r="F75">
            <v>0</v>
          </cell>
          <cell r="G75">
            <v>0</v>
          </cell>
          <cell r="H75">
            <v>0</v>
          </cell>
          <cell r="I75">
            <v>0</v>
          </cell>
          <cell r="J75">
            <v>0</v>
          </cell>
          <cell r="K75">
            <v>0</v>
          </cell>
          <cell r="L75">
            <v>0</v>
          </cell>
          <cell r="M75">
            <v>0</v>
          </cell>
          <cell r="N75">
            <v>0</v>
          </cell>
          <cell r="O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t="e">
            <v>#DIV/0!</v>
          </cell>
          <cell r="CL75" t="e">
            <v>#DIV/0!</v>
          </cell>
          <cell r="CM75" t="e">
            <v>#DIV/0!</v>
          </cell>
          <cell r="CN75" t="e">
            <v>#DIV/0!</v>
          </cell>
          <cell r="CO75" t="e">
            <v>#DIV/0!</v>
          </cell>
          <cell r="CP75" t="e">
            <v>#DIV/0!</v>
          </cell>
          <cell r="CQ75" t="e">
            <v>#DIV/0!</v>
          </cell>
          <cell r="CR75" t="e">
            <v>#DIV/0!</v>
          </cell>
          <cell r="CS75" t="e">
            <v>#DIV/0!</v>
          </cell>
          <cell r="CT75" t="e">
            <v>#DIV/0!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t="e">
            <v>#DIV/0!</v>
          </cell>
          <cell r="DJ75" t="e">
            <v>#DIV/0!</v>
          </cell>
          <cell r="DK75" t="e">
            <v>#DIV/0!</v>
          </cell>
          <cell r="DL75" t="e">
            <v>#DIV/0!</v>
          </cell>
          <cell r="DM75" t="e">
            <v>#DIV/0!</v>
          </cell>
          <cell r="DN75" t="e">
            <v>#DIV/0!</v>
          </cell>
          <cell r="DO75" t="e">
            <v>#DIV/0!</v>
          </cell>
          <cell r="DP75" t="e">
            <v>#DIV/0!</v>
          </cell>
          <cell r="DQ75" t="e">
            <v>#DIV/0!</v>
          </cell>
          <cell r="DR75" t="e">
            <v>#DIV/0!</v>
          </cell>
        </row>
        <row r="76">
          <cell r="A76" t="str">
            <v>Total</v>
          </cell>
          <cell r="B76">
            <v>16</v>
          </cell>
          <cell r="C76">
            <v>16</v>
          </cell>
          <cell r="D76">
            <v>16</v>
          </cell>
          <cell r="E76">
            <v>16</v>
          </cell>
          <cell r="F76">
            <v>16</v>
          </cell>
          <cell r="G76">
            <v>16</v>
          </cell>
          <cell r="H76">
            <v>17</v>
          </cell>
          <cell r="I76">
            <v>17</v>
          </cell>
          <cell r="J76">
            <v>17</v>
          </cell>
          <cell r="K76">
            <v>17</v>
          </cell>
          <cell r="L76">
            <v>17</v>
          </cell>
          <cell r="M76">
            <v>17</v>
          </cell>
          <cell r="N76">
            <v>1.8795599999999999</v>
          </cell>
          <cell r="O76">
            <v>30.113969999999998</v>
          </cell>
          <cell r="Z76">
            <v>14.12044</v>
          </cell>
          <cell r="AA76">
            <v>-14.113969999999998</v>
          </cell>
          <cell r="AB76">
            <v>16</v>
          </cell>
          <cell r="AC76">
            <v>16</v>
          </cell>
          <cell r="AD76">
            <v>16</v>
          </cell>
          <cell r="AE76">
            <v>16</v>
          </cell>
          <cell r="AF76">
            <v>17</v>
          </cell>
          <cell r="AG76">
            <v>17</v>
          </cell>
          <cell r="AH76">
            <v>17</v>
          </cell>
          <cell r="AI76">
            <v>17</v>
          </cell>
          <cell r="AJ76">
            <v>17</v>
          </cell>
          <cell r="AK76">
            <v>17</v>
          </cell>
          <cell r="AL76">
            <v>16</v>
          </cell>
          <cell r="AM76">
            <v>32</v>
          </cell>
          <cell r="AN76">
            <v>48</v>
          </cell>
          <cell r="AO76">
            <v>64</v>
          </cell>
          <cell r="AP76">
            <v>80</v>
          </cell>
          <cell r="AQ76">
            <v>96</v>
          </cell>
          <cell r="AR76">
            <v>113</v>
          </cell>
          <cell r="AS76">
            <v>130</v>
          </cell>
          <cell r="AT76">
            <v>147</v>
          </cell>
          <cell r="AU76">
            <v>164</v>
          </cell>
          <cell r="AV76">
            <v>181</v>
          </cell>
          <cell r="AW76">
            <v>198</v>
          </cell>
          <cell r="AX76">
            <v>1.8795599999999999</v>
          </cell>
          <cell r="AY76">
            <v>31.99353</v>
          </cell>
          <cell r="AZ76">
            <v>31.99353</v>
          </cell>
          <cell r="BA76">
            <v>31.99353</v>
          </cell>
          <cell r="BB76">
            <v>31.99353</v>
          </cell>
          <cell r="BC76">
            <v>31.99353</v>
          </cell>
          <cell r="BD76">
            <v>31.99353</v>
          </cell>
          <cell r="BE76">
            <v>31.99353</v>
          </cell>
          <cell r="BF76">
            <v>31.99353</v>
          </cell>
          <cell r="BG76">
            <v>31.99353</v>
          </cell>
          <cell r="BH76">
            <v>31.99353</v>
          </cell>
          <cell r="BI76">
            <v>31.99353</v>
          </cell>
          <cell r="BJ76">
            <v>14.12044</v>
          </cell>
          <cell r="BK76">
            <v>6.4700000000001978E-3</v>
          </cell>
          <cell r="BL76">
            <v>16.00647</v>
          </cell>
          <cell r="BM76">
            <v>32.00647</v>
          </cell>
          <cell r="BN76">
            <v>48.00647</v>
          </cell>
          <cell r="BO76">
            <v>64.006470000000007</v>
          </cell>
          <cell r="BP76">
            <v>81.006470000000007</v>
          </cell>
          <cell r="BQ76">
            <v>98.006470000000007</v>
          </cell>
          <cell r="BR76">
            <v>115.00647000000001</v>
          </cell>
          <cell r="BS76">
            <v>132.00647000000001</v>
          </cell>
          <cell r="BT76">
            <v>149.00647000000001</v>
          </cell>
          <cell r="BU76">
            <v>166.00647000000001</v>
          </cell>
          <cell r="BW76">
            <v>29220.381946917521</v>
          </cell>
          <cell r="BX76">
            <v>29075.049972742141</v>
          </cell>
          <cell r="BY76">
            <v>28953.721096043115</v>
          </cell>
          <cell r="BZ76">
            <v>28872.553840545908</v>
          </cell>
          <cell r="CA76">
            <v>28742.704293261813</v>
          </cell>
          <cell r="CB76">
            <v>28510.157188969777</v>
          </cell>
          <cell r="CC76">
            <v>30164.306753255973</v>
          </cell>
          <cell r="CD76">
            <v>30027.855251606932</v>
          </cell>
          <cell r="CE76">
            <v>29888.270611918386</v>
          </cell>
          <cell r="CF76">
            <v>29763.207423294087</v>
          </cell>
          <cell r="CG76">
            <v>29630.662506754048</v>
          </cell>
          <cell r="CH76">
            <v>29499.292884597031</v>
          </cell>
          <cell r="CI76">
            <v>3463.2127159141473</v>
          </cell>
          <cell r="CJ76">
            <v>55966.983275493541</v>
          </cell>
          <cell r="CK76" t="e">
            <v>#DIV/0!</v>
          </cell>
          <cell r="CL76" t="e">
            <v>#DIV/0!</v>
          </cell>
          <cell r="CM76" t="e">
            <v>#DIV/0!</v>
          </cell>
          <cell r="CN76" t="e">
            <v>#DIV/0!</v>
          </cell>
          <cell r="CO76" t="e">
            <v>#DIV/0!</v>
          </cell>
          <cell r="CP76" t="e">
            <v>#DIV/0!</v>
          </cell>
          <cell r="CQ76" t="e">
            <v>#DIV/0!</v>
          </cell>
          <cell r="CR76" t="e">
            <v>#DIV/0!</v>
          </cell>
          <cell r="CS76" t="e">
            <v>#DIV/0!</v>
          </cell>
          <cell r="CT76" t="e">
            <v>#DIV/0!</v>
          </cell>
          <cell r="CU76">
            <v>29220.381946917521</v>
          </cell>
          <cell r="CV76">
            <v>58295.431919659663</v>
          </cell>
          <cell r="CW76">
            <v>87249.153015702774</v>
          </cell>
          <cell r="CX76">
            <v>116121.70685624868</v>
          </cell>
          <cell r="CY76">
            <v>144864.4111495105</v>
          </cell>
          <cell r="CZ76">
            <v>173374.56833848028</v>
          </cell>
          <cell r="DA76">
            <v>203538.87509173626</v>
          </cell>
          <cell r="DB76">
            <v>233566.7303433432</v>
          </cell>
          <cell r="DC76">
            <v>263455.00095526158</v>
          </cell>
          <cell r="DD76">
            <v>293218.20837855566</v>
          </cell>
          <cell r="DE76">
            <v>322848.87088530971</v>
          </cell>
          <cell r="DF76">
            <v>352348.16376990674</v>
          </cell>
          <cell r="DG76">
            <v>3463.2127159141473</v>
          </cell>
          <cell r="DH76">
            <v>59430.195991407687</v>
          </cell>
          <cell r="DI76" t="e">
            <v>#DIV/0!</v>
          </cell>
          <cell r="DJ76" t="e">
            <v>#DIV/0!</v>
          </cell>
          <cell r="DK76" t="e">
            <v>#DIV/0!</v>
          </cell>
          <cell r="DL76" t="e">
            <v>#DIV/0!</v>
          </cell>
          <cell r="DM76" t="e">
            <v>#DIV/0!</v>
          </cell>
          <cell r="DN76" t="e">
            <v>#DIV/0!</v>
          </cell>
          <cell r="DO76" t="e">
            <v>#DIV/0!</v>
          </cell>
          <cell r="DP76" t="e">
            <v>#DIV/0!</v>
          </cell>
          <cell r="DQ76" t="e">
            <v>#DIV/0!</v>
          </cell>
          <cell r="DR76" t="e">
            <v>#DIV/0!</v>
          </cell>
        </row>
        <row r="77">
          <cell r="A77" t="str">
            <v>EMPLOYEE WELFARE</v>
          </cell>
        </row>
        <row r="78">
          <cell r="A78" t="str">
            <v>Liveries &amp; uniform</v>
          </cell>
          <cell r="B78">
            <v>2</v>
          </cell>
          <cell r="C78">
            <v>2</v>
          </cell>
          <cell r="D78">
            <v>2</v>
          </cell>
          <cell r="E78">
            <v>2</v>
          </cell>
          <cell r="F78">
            <v>2</v>
          </cell>
          <cell r="G78">
            <v>2</v>
          </cell>
          <cell r="H78">
            <v>2</v>
          </cell>
          <cell r="I78">
            <v>2</v>
          </cell>
          <cell r="J78">
            <v>2</v>
          </cell>
          <cell r="K78">
            <v>2</v>
          </cell>
          <cell r="L78">
            <v>2</v>
          </cell>
          <cell r="M78">
            <v>2</v>
          </cell>
          <cell r="N78">
            <v>0.86399999999999999</v>
          </cell>
          <cell r="O78">
            <v>0</v>
          </cell>
          <cell r="Z78">
            <v>1.1360000000000001</v>
          </cell>
          <cell r="AA78">
            <v>2</v>
          </cell>
          <cell r="AB78">
            <v>2</v>
          </cell>
          <cell r="AC78">
            <v>2</v>
          </cell>
          <cell r="AD78">
            <v>2</v>
          </cell>
          <cell r="AE78">
            <v>2</v>
          </cell>
          <cell r="AF78">
            <v>2</v>
          </cell>
          <cell r="AG78">
            <v>2</v>
          </cell>
          <cell r="AH78">
            <v>2</v>
          </cell>
          <cell r="AI78">
            <v>2</v>
          </cell>
          <cell r="AJ78">
            <v>2</v>
          </cell>
          <cell r="AK78">
            <v>2</v>
          </cell>
          <cell r="AL78">
            <v>2</v>
          </cell>
          <cell r="AM78">
            <v>4</v>
          </cell>
          <cell r="AN78">
            <v>6</v>
          </cell>
          <cell r="AO78">
            <v>8</v>
          </cell>
          <cell r="AP78">
            <v>10</v>
          </cell>
          <cell r="AQ78">
            <v>12</v>
          </cell>
          <cell r="AR78">
            <v>14</v>
          </cell>
          <cell r="AS78">
            <v>16</v>
          </cell>
          <cell r="AT78">
            <v>18</v>
          </cell>
          <cell r="AU78">
            <v>20</v>
          </cell>
          <cell r="AV78">
            <v>22</v>
          </cell>
          <cell r="AW78">
            <v>24</v>
          </cell>
          <cell r="AX78">
            <v>0.86399999999999999</v>
          </cell>
          <cell r="AY78">
            <v>0.86399999999999999</v>
          </cell>
          <cell r="AZ78">
            <v>0.86399999999999999</v>
          </cell>
          <cell r="BA78">
            <v>0.86399999999999999</v>
          </cell>
          <cell r="BB78">
            <v>0.86399999999999999</v>
          </cell>
          <cell r="BC78">
            <v>0.86399999999999999</v>
          </cell>
          <cell r="BD78">
            <v>0.86399999999999999</v>
          </cell>
          <cell r="BE78">
            <v>0.86399999999999999</v>
          </cell>
          <cell r="BF78">
            <v>0.86399999999999999</v>
          </cell>
          <cell r="BG78">
            <v>0.86399999999999999</v>
          </cell>
          <cell r="BH78">
            <v>0.86399999999999999</v>
          </cell>
          <cell r="BI78">
            <v>0.86399999999999999</v>
          </cell>
          <cell r="BJ78">
            <v>1.1360000000000001</v>
          </cell>
          <cell r="BK78">
            <v>3.1360000000000001</v>
          </cell>
          <cell r="BL78">
            <v>5.1360000000000001</v>
          </cell>
          <cell r="BM78">
            <v>7.1360000000000001</v>
          </cell>
          <cell r="BN78">
            <v>9.1359999999999992</v>
          </cell>
          <cell r="BO78">
            <v>11.135999999999999</v>
          </cell>
          <cell r="BP78">
            <v>13.135999999999999</v>
          </cell>
          <cell r="BQ78">
            <v>15.135999999999999</v>
          </cell>
          <cell r="BR78">
            <v>17.135999999999999</v>
          </cell>
          <cell r="BS78">
            <v>19.135999999999999</v>
          </cell>
          <cell r="BT78">
            <v>21.135999999999999</v>
          </cell>
          <cell r="BU78">
            <v>23.135999999999999</v>
          </cell>
          <cell r="BW78">
            <v>3652.5477433646902</v>
          </cell>
          <cell r="BX78">
            <v>3634.3812465927676</v>
          </cell>
          <cell r="BY78">
            <v>3619.2151370053894</v>
          </cell>
          <cell r="BZ78">
            <v>3609.0692300682385</v>
          </cell>
          <cell r="CA78">
            <v>3592.8380366577267</v>
          </cell>
          <cell r="CB78">
            <v>3563.7696486212221</v>
          </cell>
          <cell r="CC78">
            <v>3548.7419709712908</v>
          </cell>
          <cell r="CD78">
            <v>3532.688853130227</v>
          </cell>
          <cell r="CE78">
            <v>3516.2671308139279</v>
          </cell>
          <cell r="CF78">
            <v>3501.5538145051869</v>
          </cell>
          <cell r="CG78">
            <v>3485.9602949122409</v>
          </cell>
          <cell r="CH78">
            <v>3470.5050452467094</v>
          </cell>
          <cell r="CI78">
            <v>1591.9767320808185</v>
          </cell>
          <cell r="CJ78">
            <v>0</v>
          </cell>
          <cell r="CK78" t="e">
            <v>#DIV/0!</v>
          </cell>
          <cell r="CL78" t="e">
            <v>#DIV/0!</v>
          </cell>
          <cell r="CM78" t="e">
            <v>#DIV/0!</v>
          </cell>
          <cell r="CN78" t="e">
            <v>#DIV/0!</v>
          </cell>
          <cell r="CO78" t="e">
            <v>#DIV/0!</v>
          </cell>
          <cell r="CP78" t="e">
            <v>#DIV/0!</v>
          </cell>
          <cell r="CQ78" t="e">
            <v>#DIV/0!</v>
          </cell>
          <cell r="CR78" t="e">
            <v>#DIV/0!</v>
          </cell>
          <cell r="CS78" t="e">
            <v>#DIV/0!</v>
          </cell>
          <cell r="CT78" t="e">
            <v>#DIV/0!</v>
          </cell>
          <cell r="CU78">
            <v>3652.5477433646902</v>
          </cell>
          <cell r="CV78">
            <v>7286.9289899574578</v>
          </cell>
          <cell r="CW78">
            <v>10906.144126962847</v>
          </cell>
          <cell r="CX78">
            <v>14515.213357031085</v>
          </cell>
          <cell r="CY78">
            <v>18108.051393688813</v>
          </cell>
          <cell r="CZ78">
            <v>21671.821042310035</v>
          </cell>
          <cell r="DA78">
            <v>25220.563013281328</v>
          </cell>
          <cell r="DB78">
            <v>28753.251866411556</v>
          </cell>
          <cell r="DC78">
            <v>32269.518997225485</v>
          </cell>
          <cell r="DD78">
            <v>35771.072811730672</v>
          </cell>
          <cell r="DE78">
            <v>39257.033106642913</v>
          </cell>
          <cell r="DF78">
            <v>42727.538151889625</v>
          </cell>
          <cell r="DG78">
            <v>1591.9767320808185</v>
          </cell>
          <cell r="DH78">
            <v>1591.9767320808185</v>
          </cell>
          <cell r="DI78" t="e">
            <v>#DIV/0!</v>
          </cell>
          <cell r="DJ78" t="e">
            <v>#DIV/0!</v>
          </cell>
          <cell r="DK78" t="e">
            <v>#DIV/0!</v>
          </cell>
          <cell r="DL78" t="e">
            <v>#DIV/0!</v>
          </cell>
          <cell r="DM78" t="e">
            <v>#DIV/0!</v>
          </cell>
          <cell r="DN78" t="e">
            <v>#DIV/0!</v>
          </cell>
          <cell r="DO78" t="e">
            <v>#DIV/0!</v>
          </cell>
          <cell r="DP78" t="e">
            <v>#DIV/0!</v>
          </cell>
          <cell r="DQ78" t="e">
            <v>#DIV/0!</v>
          </cell>
          <cell r="DR78" t="e">
            <v>#DIV/0!</v>
          </cell>
        </row>
        <row r="79">
          <cell r="A79" t="str">
            <v>Safety shoes</v>
          </cell>
          <cell r="B79">
            <v>0</v>
          </cell>
          <cell r="C79">
            <v>0</v>
          </cell>
          <cell r="D79">
            <v>0</v>
          </cell>
          <cell r="E79">
            <v>0</v>
          </cell>
          <cell r="F79">
            <v>0</v>
          </cell>
          <cell r="G79">
            <v>0</v>
          </cell>
          <cell r="H79">
            <v>0</v>
          </cell>
          <cell r="I79">
            <v>0</v>
          </cell>
          <cell r="J79">
            <v>0</v>
          </cell>
          <cell r="K79">
            <v>0</v>
          </cell>
          <cell r="L79">
            <v>0</v>
          </cell>
          <cell r="M79">
            <v>0</v>
          </cell>
          <cell r="N79">
            <v>0.47636000000000001</v>
          </cell>
          <cell r="O79">
            <v>0</v>
          </cell>
          <cell r="Z79">
            <v>-0.47636000000000001</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0.47636000000000001</v>
          </cell>
          <cell r="AY79">
            <v>0.47636000000000001</v>
          </cell>
          <cell r="AZ79">
            <v>0.47636000000000001</v>
          </cell>
          <cell r="BA79">
            <v>0.47636000000000001</v>
          </cell>
          <cell r="BB79">
            <v>0.47636000000000001</v>
          </cell>
          <cell r="BC79">
            <v>0.47636000000000001</v>
          </cell>
          <cell r="BD79">
            <v>0.47636000000000001</v>
          </cell>
          <cell r="BE79">
            <v>0.47636000000000001</v>
          </cell>
          <cell r="BF79">
            <v>0.47636000000000001</v>
          </cell>
          <cell r="BG79">
            <v>0.47636000000000001</v>
          </cell>
          <cell r="BH79">
            <v>0.47636000000000001</v>
          </cell>
          <cell r="BI79">
            <v>0.47636000000000001</v>
          </cell>
          <cell r="BJ79">
            <v>-0.47636000000000001</v>
          </cell>
          <cell r="BK79">
            <v>-0.47636000000000001</v>
          </cell>
          <cell r="BL79">
            <v>-0.47636000000000001</v>
          </cell>
          <cell r="BM79">
            <v>-0.47636000000000001</v>
          </cell>
          <cell r="BN79">
            <v>-0.47636000000000001</v>
          </cell>
          <cell r="BO79">
            <v>-0.47636000000000001</v>
          </cell>
          <cell r="BP79">
            <v>-0.47636000000000001</v>
          </cell>
          <cell r="BQ79">
            <v>-0.47636000000000001</v>
          </cell>
          <cell r="BR79">
            <v>-0.47636000000000001</v>
          </cell>
          <cell r="BS79">
            <v>-0.47636000000000001</v>
          </cell>
          <cell r="BT79">
            <v>-0.47636000000000001</v>
          </cell>
          <cell r="BU79">
            <v>-0.47636000000000001</v>
          </cell>
          <cell r="BW79">
            <v>0</v>
          </cell>
          <cell r="BX79">
            <v>0</v>
          </cell>
          <cell r="BY79">
            <v>0</v>
          </cell>
          <cell r="BZ79">
            <v>0</v>
          </cell>
          <cell r="CA79">
            <v>0</v>
          </cell>
          <cell r="CB79">
            <v>0</v>
          </cell>
          <cell r="CC79">
            <v>0</v>
          </cell>
          <cell r="CD79">
            <v>0</v>
          </cell>
          <cell r="CE79">
            <v>0</v>
          </cell>
          <cell r="CF79">
            <v>0</v>
          </cell>
          <cell r="CG79">
            <v>0</v>
          </cell>
          <cell r="CH79">
            <v>0</v>
          </cell>
          <cell r="CI79">
            <v>877.7245788125216</v>
          </cell>
          <cell r="CJ79">
            <v>0</v>
          </cell>
          <cell r="CK79" t="e">
            <v>#DIV/0!</v>
          </cell>
          <cell r="CL79" t="e">
            <v>#DIV/0!</v>
          </cell>
          <cell r="CM79" t="e">
            <v>#DIV/0!</v>
          </cell>
          <cell r="CN79" t="e">
            <v>#DIV/0!</v>
          </cell>
          <cell r="CO79" t="e">
            <v>#DIV/0!</v>
          </cell>
          <cell r="CP79" t="e">
            <v>#DIV/0!</v>
          </cell>
          <cell r="CQ79" t="e">
            <v>#DIV/0!</v>
          </cell>
          <cell r="CR79" t="e">
            <v>#DIV/0!</v>
          </cell>
          <cell r="CS79" t="e">
            <v>#DIV/0!</v>
          </cell>
          <cell r="CT79" t="e">
            <v>#DIV/0!</v>
          </cell>
          <cell r="CU79">
            <v>0</v>
          </cell>
          <cell r="CV79">
            <v>0</v>
          </cell>
          <cell r="CW79">
            <v>0</v>
          </cell>
          <cell r="CX79">
            <v>0</v>
          </cell>
          <cell r="CY79">
            <v>0</v>
          </cell>
          <cell r="CZ79">
            <v>0</v>
          </cell>
          <cell r="DA79">
            <v>0</v>
          </cell>
          <cell r="DB79">
            <v>0</v>
          </cell>
          <cell r="DC79">
            <v>0</v>
          </cell>
          <cell r="DD79">
            <v>0</v>
          </cell>
          <cell r="DE79">
            <v>0</v>
          </cell>
          <cell r="DF79">
            <v>0</v>
          </cell>
          <cell r="DG79">
            <v>877.7245788125216</v>
          </cell>
          <cell r="DH79">
            <v>877.7245788125216</v>
          </cell>
          <cell r="DI79" t="e">
            <v>#DIV/0!</v>
          </cell>
          <cell r="DJ79" t="e">
            <v>#DIV/0!</v>
          </cell>
          <cell r="DK79" t="e">
            <v>#DIV/0!</v>
          </cell>
          <cell r="DL79" t="e">
            <v>#DIV/0!</v>
          </cell>
          <cell r="DM79" t="e">
            <v>#DIV/0!</v>
          </cell>
          <cell r="DN79" t="e">
            <v>#DIV/0!</v>
          </cell>
          <cell r="DO79" t="e">
            <v>#DIV/0!</v>
          </cell>
          <cell r="DP79" t="e">
            <v>#DIV/0!</v>
          </cell>
          <cell r="DQ79" t="e">
            <v>#DIV/0!</v>
          </cell>
          <cell r="DR79" t="e">
            <v>#DIV/0!</v>
          </cell>
        </row>
        <row r="80">
          <cell r="A80" t="str">
            <v>Safety apparels-PPE</v>
          </cell>
          <cell r="B80">
            <v>4.6996666666666664</v>
          </cell>
          <cell r="C80">
            <v>4.6996666666666664</v>
          </cell>
          <cell r="D80">
            <v>5.7796666666666665</v>
          </cell>
          <cell r="E80">
            <v>4.7050666666666663</v>
          </cell>
          <cell r="F80">
            <v>4.7050666666666663</v>
          </cell>
          <cell r="G80">
            <v>9.0250666666666675</v>
          </cell>
          <cell r="H80">
            <v>4.7050666666666663</v>
          </cell>
          <cell r="I80">
            <v>4.7050666666666663</v>
          </cell>
          <cell r="J80">
            <v>4.7050666666666663</v>
          </cell>
          <cell r="K80">
            <v>4.7050666666666663</v>
          </cell>
          <cell r="L80">
            <v>4.7050666666666663</v>
          </cell>
          <cell r="M80">
            <v>4.7050666666666663</v>
          </cell>
          <cell r="N80">
            <v>2.5098799999999999</v>
          </cell>
          <cell r="O80">
            <v>2.6171700000000002</v>
          </cell>
          <cell r="Z80">
            <v>2.1897866666666665</v>
          </cell>
          <cell r="AA80">
            <v>2.0824966666666662</v>
          </cell>
          <cell r="AB80">
            <v>5.7796666666666665</v>
          </cell>
          <cell r="AC80">
            <v>4.7050666666666663</v>
          </cell>
          <cell r="AD80">
            <v>4.7050666666666663</v>
          </cell>
          <cell r="AE80">
            <v>9.0250666666666675</v>
          </cell>
          <cell r="AF80">
            <v>4.7050666666666663</v>
          </cell>
          <cell r="AG80">
            <v>4.7050666666666663</v>
          </cell>
          <cell r="AH80">
            <v>4.7050666666666663</v>
          </cell>
          <cell r="AI80">
            <v>4.7050666666666663</v>
          </cell>
          <cell r="AJ80">
            <v>4.7050666666666663</v>
          </cell>
          <cell r="AK80">
            <v>4.7050666666666663</v>
          </cell>
          <cell r="AL80">
            <v>4.6996666666666664</v>
          </cell>
          <cell r="AM80">
            <v>9.3993333333333329</v>
          </cell>
          <cell r="AN80">
            <v>15.178999999999998</v>
          </cell>
          <cell r="AO80">
            <v>19.884066666666666</v>
          </cell>
          <cell r="AP80">
            <v>24.589133333333333</v>
          </cell>
          <cell r="AQ80">
            <v>33.614199999999997</v>
          </cell>
          <cell r="AR80">
            <v>38.319266666666664</v>
          </cell>
          <cell r="AS80">
            <v>43.024333333333331</v>
          </cell>
          <cell r="AT80">
            <v>47.729399999999998</v>
          </cell>
          <cell r="AU80">
            <v>52.434466666666665</v>
          </cell>
          <cell r="AV80">
            <v>57.139533333333333</v>
          </cell>
          <cell r="AW80">
            <v>61.8446</v>
          </cell>
          <cell r="AX80">
            <v>2.5098799999999999</v>
          </cell>
          <cell r="AY80">
            <v>5.1270500000000006</v>
          </cell>
          <cell r="AZ80">
            <v>5.1270500000000006</v>
          </cell>
          <cell r="BA80">
            <v>5.1270500000000006</v>
          </cell>
          <cell r="BB80">
            <v>5.1270500000000006</v>
          </cell>
          <cell r="BC80">
            <v>5.1270500000000006</v>
          </cell>
          <cell r="BD80">
            <v>5.1270500000000006</v>
          </cell>
          <cell r="BE80">
            <v>5.1270500000000006</v>
          </cell>
          <cell r="BF80">
            <v>5.1270500000000006</v>
          </cell>
          <cell r="BG80">
            <v>5.1270500000000006</v>
          </cell>
          <cell r="BH80">
            <v>5.1270500000000006</v>
          </cell>
          <cell r="BI80">
            <v>5.1270500000000006</v>
          </cell>
          <cell r="BJ80">
            <v>2.1897866666666665</v>
          </cell>
          <cell r="BK80">
            <v>4.2722833333333323</v>
          </cell>
          <cell r="BL80">
            <v>10.051949999999998</v>
          </cell>
          <cell r="BM80">
            <v>14.757016666666665</v>
          </cell>
          <cell r="BN80">
            <v>19.462083333333332</v>
          </cell>
          <cell r="BO80">
            <v>28.487149999999996</v>
          </cell>
          <cell r="BP80">
            <v>33.192216666666667</v>
          </cell>
          <cell r="BQ80">
            <v>37.897283333333334</v>
          </cell>
          <cell r="BR80">
            <v>42.602350000000001</v>
          </cell>
          <cell r="BS80">
            <v>47.307416666666668</v>
          </cell>
          <cell r="BT80">
            <v>52.012483333333336</v>
          </cell>
          <cell r="BU80">
            <v>56.717550000000003</v>
          </cell>
          <cell r="BW80">
            <v>8582.8784389497941</v>
          </cell>
          <cell r="BX80">
            <v>8540.1901992852381</v>
          </cell>
          <cell r="BY80">
            <v>10458.92854342274</v>
          </cell>
          <cell r="BZ80">
            <v>8490.455666043199</v>
          </cell>
          <cell r="CA80">
            <v>8452.2712425051886</v>
          </cell>
          <cell r="CB80">
            <v>16081.629331724886</v>
          </cell>
          <cell r="CC80">
            <v>8348.5337781089929</v>
          </cell>
          <cell r="CD80">
            <v>8310.7682832839637</v>
          </cell>
          <cell r="CE80">
            <v>8272.1356341441242</v>
          </cell>
          <cell r="CF80">
            <v>8237.5220670839353</v>
          </cell>
          <cell r="CG80">
            <v>8200.8377924575434</v>
          </cell>
          <cell r="CH80">
            <v>8164.4788024443915</v>
          </cell>
          <cell r="CI80">
            <v>4624.6187040682926</v>
          </cell>
          <cell r="CJ80">
            <v>4864.0252221518267</v>
          </cell>
          <cell r="CK80" t="e">
            <v>#DIV/0!</v>
          </cell>
          <cell r="CL80" t="e">
            <v>#DIV/0!</v>
          </cell>
          <cell r="CM80" t="e">
            <v>#DIV/0!</v>
          </cell>
          <cell r="CN80" t="e">
            <v>#DIV/0!</v>
          </cell>
          <cell r="CO80" t="e">
            <v>#DIV/0!</v>
          </cell>
          <cell r="CP80" t="e">
            <v>#DIV/0!</v>
          </cell>
          <cell r="CQ80" t="e">
            <v>#DIV/0!</v>
          </cell>
          <cell r="CR80" t="e">
            <v>#DIV/0!</v>
          </cell>
          <cell r="CS80" t="e">
            <v>#DIV/0!</v>
          </cell>
          <cell r="CT80" t="e">
            <v>#DIV/0!</v>
          </cell>
          <cell r="CU80">
            <v>8582.8784389497941</v>
          </cell>
          <cell r="CV80">
            <v>17123.068638235032</v>
          </cell>
          <cell r="CW80">
            <v>27581.997181657774</v>
          </cell>
          <cell r="CX80">
            <v>36072.452847700974</v>
          </cell>
          <cell r="CY80">
            <v>44524.72409020616</v>
          </cell>
          <cell r="CZ80">
            <v>60606.353421931046</v>
          </cell>
          <cell r="DA80">
            <v>68954.887200040044</v>
          </cell>
          <cell r="DB80">
            <v>77265.655483324008</v>
          </cell>
          <cell r="DC80">
            <v>85537.791117468136</v>
          </cell>
          <cell r="DD80">
            <v>93775.313184552069</v>
          </cell>
          <cell r="DE80">
            <v>101976.15097700962</v>
          </cell>
          <cell r="DF80">
            <v>110140.629779454</v>
          </cell>
          <cell r="DG80">
            <v>4624.6187040682926</v>
          </cell>
          <cell r="DH80">
            <v>9488.6439262201202</v>
          </cell>
          <cell r="DI80" t="e">
            <v>#DIV/0!</v>
          </cell>
          <cell r="DJ80" t="e">
            <v>#DIV/0!</v>
          </cell>
          <cell r="DK80" t="e">
            <v>#DIV/0!</v>
          </cell>
          <cell r="DL80" t="e">
            <v>#DIV/0!</v>
          </cell>
          <cell r="DM80" t="e">
            <v>#DIV/0!</v>
          </cell>
          <cell r="DN80" t="e">
            <v>#DIV/0!</v>
          </cell>
          <cell r="DO80" t="e">
            <v>#DIV/0!</v>
          </cell>
          <cell r="DP80" t="e">
            <v>#DIV/0!</v>
          </cell>
          <cell r="DQ80" t="e">
            <v>#DIV/0!</v>
          </cell>
          <cell r="DR80" t="e">
            <v>#DIV/0!</v>
          </cell>
        </row>
        <row r="81">
          <cell r="A81" t="str">
            <v>Games,sports &amp; cultural activity</v>
          </cell>
          <cell r="B81">
            <v>0.66666666666666652</v>
          </cell>
          <cell r="C81">
            <v>0.66666666666666652</v>
          </cell>
          <cell r="D81">
            <v>0.66666666666666652</v>
          </cell>
          <cell r="E81">
            <v>0.66666666666666652</v>
          </cell>
          <cell r="F81">
            <v>0.66666666666666652</v>
          </cell>
          <cell r="G81">
            <v>0.66666666666666652</v>
          </cell>
          <cell r="H81">
            <v>0.66666666666666652</v>
          </cell>
          <cell r="I81">
            <v>0.66666666666666652</v>
          </cell>
          <cell r="J81">
            <v>0.66666666666666652</v>
          </cell>
          <cell r="K81">
            <v>0.66666666666666652</v>
          </cell>
          <cell r="L81">
            <v>0.66666666666666652</v>
          </cell>
          <cell r="M81">
            <v>0.66666666666666652</v>
          </cell>
          <cell r="N81">
            <v>2.0428099999999998</v>
          </cell>
          <cell r="O81">
            <v>0.83421999999999996</v>
          </cell>
          <cell r="Z81">
            <v>-1.3761433333333333</v>
          </cell>
          <cell r="AA81">
            <v>-0.16755333333333344</v>
          </cell>
          <cell r="AB81">
            <v>0.66666666666666652</v>
          </cell>
          <cell r="AC81">
            <v>0.66666666666666652</v>
          </cell>
          <cell r="AD81">
            <v>0.66666666666666652</v>
          </cell>
          <cell r="AE81">
            <v>0.66666666666666652</v>
          </cell>
          <cell r="AF81">
            <v>0.66666666666666652</v>
          </cell>
          <cell r="AG81">
            <v>0.66666666666666652</v>
          </cell>
          <cell r="AH81">
            <v>0.66666666666666652</v>
          </cell>
          <cell r="AI81">
            <v>0.66666666666666652</v>
          </cell>
          <cell r="AJ81">
            <v>0.66666666666666652</v>
          </cell>
          <cell r="AK81">
            <v>0.66666666666666652</v>
          </cell>
          <cell r="AL81">
            <v>0.66666666666666652</v>
          </cell>
          <cell r="AM81">
            <v>1.333333333333333</v>
          </cell>
          <cell r="AN81">
            <v>1.9999999999999996</v>
          </cell>
          <cell r="AO81">
            <v>2.6666666666666661</v>
          </cell>
          <cell r="AP81">
            <v>3.3333333333333326</v>
          </cell>
          <cell r="AQ81">
            <v>3.9999999999999991</v>
          </cell>
          <cell r="AR81">
            <v>4.6666666666666661</v>
          </cell>
          <cell r="AS81">
            <v>5.3333333333333321</v>
          </cell>
          <cell r="AT81">
            <v>5.9999999999999982</v>
          </cell>
          <cell r="AU81">
            <v>6.6666666666666643</v>
          </cell>
          <cell r="AV81">
            <v>7.3333333333333304</v>
          </cell>
          <cell r="AW81">
            <v>7.9999999999999964</v>
          </cell>
          <cell r="AX81">
            <v>2.0428099999999998</v>
          </cell>
          <cell r="AY81">
            <v>2.8770299999999995</v>
          </cell>
          <cell r="AZ81">
            <v>2.8770299999999995</v>
          </cell>
          <cell r="BA81">
            <v>2.8770299999999995</v>
          </cell>
          <cell r="BB81">
            <v>2.8770299999999995</v>
          </cell>
          <cell r="BC81">
            <v>2.8770299999999995</v>
          </cell>
          <cell r="BD81">
            <v>2.8770299999999995</v>
          </cell>
          <cell r="BE81">
            <v>2.8770299999999995</v>
          </cell>
          <cell r="BF81">
            <v>2.8770299999999995</v>
          </cell>
          <cell r="BG81">
            <v>2.8770299999999995</v>
          </cell>
          <cell r="BH81">
            <v>2.8770299999999995</v>
          </cell>
          <cell r="BI81">
            <v>2.8770299999999995</v>
          </cell>
          <cell r="BJ81">
            <v>-1.3761433333333333</v>
          </cell>
          <cell r="BK81">
            <v>-1.5436966666666665</v>
          </cell>
          <cell r="BL81">
            <v>-0.87702999999999998</v>
          </cell>
          <cell r="BM81">
            <v>-0.21036333333333346</v>
          </cell>
          <cell r="BN81">
            <v>0.45630333333333306</v>
          </cell>
          <cell r="BO81">
            <v>1.1229699999999996</v>
          </cell>
          <cell r="BP81">
            <v>1.7896366666666665</v>
          </cell>
          <cell r="BQ81">
            <v>2.4563033333333326</v>
          </cell>
          <cell r="BR81">
            <v>3.1229699999999987</v>
          </cell>
          <cell r="BS81">
            <v>3.7896366666666648</v>
          </cell>
          <cell r="BT81">
            <v>4.4563033333333308</v>
          </cell>
          <cell r="BU81">
            <v>5.1229699999999969</v>
          </cell>
          <cell r="BW81">
            <v>1217.5159144548966</v>
          </cell>
          <cell r="BX81">
            <v>1211.4604155309223</v>
          </cell>
          <cell r="BY81">
            <v>1206.4050456684629</v>
          </cell>
          <cell r="BZ81">
            <v>1203.0230766894126</v>
          </cell>
          <cell r="CA81">
            <v>1197.6126788859087</v>
          </cell>
          <cell r="CB81">
            <v>1187.9232162070739</v>
          </cell>
          <cell r="CC81">
            <v>1182.9139903237635</v>
          </cell>
          <cell r="CD81">
            <v>1177.5629510434089</v>
          </cell>
          <cell r="CE81">
            <v>1172.0890436046425</v>
          </cell>
          <cell r="CF81">
            <v>1167.1846048350621</v>
          </cell>
          <cell r="CG81">
            <v>1161.9867649707469</v>
          </cell>
          <cell r="CH81">
            <v>1156.8350150822364</v>
          </cell>
          <cell r="CI81">
            <v>3764.0115602569635</v>
          </cell>
          <cell r="CJ81">
            <v>1550.4025802005588</v>
          </cell>
          <cell r="CK81" t="e">
            <v>#DIV/0!</v>
          </cell>
          <cell r="CL81" t="e">
            <v>#DIV/0!</v>
          </cell>
          <cell r="CM81" t="e">
            <v>#DIV/0!</v>
          </cell>
          <cell r="CN81" t="e">
            <v>#DIV/0!</v>
          </cell>
          <cell r="CO81" t="e">
            <v>#DIV/0!</v>
          </cell>
          <cell r="CP81" t="e">
            <v>#DIV/0!</v>
          </cell>
          <cell r="CQ81" t="e">
            <v>#DIV/0!</v>
          </cell>
          <cell r="CR81" t="e">
            <v>#DIV/0!</v>
          </cell>
          <cell r="CS81" t="e">
            <v>#DIV/0!</v>
          </cell>
          <cell r="CT81" t="e">
            <v>#DIV/0!</v>
          </cell>
          <cell r="CU81">
            <v>1217.5159144548966</v>
          </cell>
          <cell r="CV81">
            <v>2428.9763299858187</v>
          </cell>
          <cell r="CW81">
            <v>3635.3813756542813</v>
          </cell>
          <cell r="CX81">
            <v>4838.4044523436942</v>
          </cell>
          <cell r="CY81">
            <v>6036.0171312296025</v>
          </cell>
          <cell r="CZ81">
            <v>7223.9403474366763</v>
          </cell>
          <cell r="DA81">
            <v>8406.8543377604401</v>
          </cell>
          <cell r="DB81">
            <v>9584.4172888038484</v>
          </cell>
          <cell r="DC81">
            <v>10756.506332408491</v>
          </cell>
          <cell r="DD81">
            <v>11923.690937243553</v>
          </cell>
          <cell r="DE81">
            <v>13085.6777022143</v>
          </cell>
          <cell r="DF81">
            <v>14242.512717296537</v>
          </cell>
          <cell r="DG81">
            <v>3764.0115602569635</v>
          </cell>
          <cell r="DH81">
            <v>5314.4141404575221</v>
          </cell>
          <cell r="DI81" t="e">
            <v>#DIV/0!</v>
          </cell>
          <cell r="DJ81" t="e">
            <v>#DIV/0!</v>
          </cell>
          <cell r="DK81" t="e">
            <v>#DIV/0!</v>
          </cell>
          <cell r="DL81" t="e">
            <v>#DIV/0!</v>
          </cell>
          <cell r="DM81" t="e">
            <v>#DIV/0!</v>
          </cell>
          <cell r="DN81" t="e">
            <v>#DIV/0!</v>
          </cell>
          <cell r="DO81" t="e">
            <v>#DIV/0!</v>
          </cell>
          <cell r="DP81" t="e">
            <v>#DIV/0!</v>
          </cell>
          <cell r="DQ81" t="e">
            <v>#DIV/0!</v>
          </cell>
          <cell r="DR81" t="e">
            <v>#DIV/0!</v>
          </cell>
        </row>
        <row r="82">
          <cell r="A82" t="str">
            <v>Revenue Grant to Employee's Club</v>
          </cell>
          <cell r="B82">
            <v>0.66666666666666652</v>
          </cell>
          <cell r="C82">
            <v>0.66666666666666652</v>
          </cell>
          <cell r="D82">
            <v>0.66666666666666652</v>
          </cell>
          <cell r="E82">
            <v>0.66666666666666652</v>
          </cell>
          <cell r="F82">
            <v>0.66666666666666652</v>
          </cell>
          <cell r="G82">
            <v>0.66666666666666652</v>
          </cell>
          <cell r="H82">
            <v>0.66666666666666652</v>
          </cell>
          <cell r="I82">
            <v>0.66666666666666652</v>
          </cell>
          <cell r="J82">
            <v>0.66666666666666652</v>
          </cell>
          <cell r="K82">
            <v>0.66666666666666652</v>
          </cell>
          <cell r="L82">
            <v>0.66666666666666652</v>
          </cell>
          <cell r="M82">
            <v>0.66666666666666652</v>
          </cell>
          <cell r="N82">
            <v>-0.44489000000000001</v>
          </cell>
          <cell r="O82">
            <v>0.70106000000000002</v>
          </cell>
          <cell r="Z82">
            <v>1.1115566666666665</v>
          </cell>
          <cell r="AA82">
            <v>-3.4393333333333498E-2</v>
          </cell>
          <cell r="AB82">
            <v>0.66666666666666652</v>
          </cell>
          <cell r="AC82">
            <v>0.66666666666666652</v>
          </cell>
          <cell r="AD82">
            <v>0.66666666666666652</v>
          </cell>
          <cell r="AE82">
            <v>0.66666666666666652</v>
          </cell>
          <cell r="AF82">
            <v>0.66666666666666652</v>
          </cell>
          <cell r="AG82">
            <v>0.66666666666666652</v>
          </cell>
          <cell r="AH82">
            <v>0.66666666666666652</v>
          </cell>
          <cell r="AI82">
            <v>0.66666666666666652</v>
          </cell>
          <cell r="AJ82">
            <v>0.66666666666666652</v>
          </cell>
          <cell r="AK82">
            <v>0.66666666666666652</v>
          </cell>
          <cell r="AL82">
            <v>0.66666666666666652</v>
          </cell>
          <cell r="AM82">
            <v>1.333333333333333</v>
          </cell>
          <cell r="AN82">
            <v>1.9999999999999996</v>
          </cell>
          <cell r="AO82">
            <v>2.6666666666666661</v>
          </cell>
          <cell r="AP82">
            <v>3.3333333333333326</v>
          </cell>
          <cell r="AQ82">
            <v>3.9999999999999991</v>
          </cell>
          <cell r="AR82">
            <v>4.6666666666666661</v>
          </cell>
          <cell r="AS82">
            <v>5.3333333333333321</v>
          </cell>
          <cell r="AT82">
            <v>5.9999999999999982</v>
          </cell>
          <cell r="AU82">
            <v>6.6666666666666643</v>
          </cell>
          <cell r="AV82">
            <v>7.3333333333333304</v>
          </cell>
          <cell r="AW82">
            <v>7.9999999999999964</v>
          </cell>
          <cell r="AX82">
            <v>-0.44489000000000001</v>
          </cell>
          <cell r="AY82">
            <v>0.25617000000000001</v>
          </cell>
          <cell r="AZ82">
            <v>0.25617000000000001</v>
          </cell>
          <cell r="BA82">
            <v>0.25617000000000001</v>
          </cell>
          <cell r="BB82">
            <v>0.25617000000000001</v>
          </cell>
          <cell r="BC82">
            <v>0.25617000000000001</v>
          </cell>
          <cell r="BD82">
            <v>0.25617000000000001</v>
          </cell>
          <cell r="BE82">
            <v>0.25617000000000001</v>
          </cell>
          <cell r="BF82">
            <v>0.25617000000000001</v>
          </cell>
          <cell r="BG82">
            <v>0.25617000000000001</v>
          </cell>
          <cell r="BH82">
            <v>0.25617000000000001</v>
          </cell>
          <cell r="BI82">
            <v>0.25617000000000001</v>
          </cell>
          <cell r="BJ82">
            <v>1.1115566666666665</v>
          </cell>
          <cell r="BK82">
            <v>1.077163333333333</v>
          </cell>
          <cell r="BL82">
            <v>1.7438299999999995</v>
          </cell>
          <cell r="BM82">
            <v>2.4104966666666661</v>
          </cell>
          <cell r="BN82">
            <v>3.0771633333333326</v>
          </cell>
          <cell r="BO82">
            <v>3.7438299999999991</v>
          </cell>
          <cell r="BP82">
            <v>4.4104966666666661</v>
          </cell>
          <cell r="BQ82">
            <v>5.0771633333333321</v>
          </cell>
          <cell r="BR82">
            <v>5.7438299999999982</v>
          </cell>
          <cell r="BS82">
            <v>6.4104966666666643</v>
          </cell>
          <cell r="BT82">
            <v>7.0771633333333304</v>
          </cell>
          <cell r="BU82">
            <v>7.7438299999999964</v>
          </cell>
          <cell r="BW82">
            <v>1217.5159144548966</v>
          </cell>
          <cell r="BX82">
            <v>1211.4604155309223</v>
          </cell>
          <cell r="BY82">
            <v>1206.4050456684629</v>
          </cell>
          <cell r="BZ82">
            <v>1203.0230766894126</v>
          </cell>
          <cell r="CA82">
            <v>1197.6126788859087</v>
          </cell>
          <cell r="CB82">
            <v>1187.9232162070739</v>
          </cell>
          <cell r="CC82">
            <v>1182.9139903237635</v>
          </cell>
          <cell r="CD82">
            <v>1177.5629510434089</v>
          </cell>
          <cell r="CE82">
            <v>1172.0890436046425</v>
          </cell>
          <cell r="CF82">
            <v>1167.1846048350621</v>
          </cell>
          <cell r="CG82">
            <v>1161.9867649707469</v>
          </cell>
          <cell r="CH82">
            <v>1156.8350150822364</v>
          </cell>
          <cell r="CI82">
            <v>-819.73903742527239</v>
          </cell>
          <cell r="CJ82">
            <v>1302.9239683481621</v>
          </cell>
          <cell r="CK82" t="e">
            <v>#DIV/0!</v>
          </cell>
          <cell r="CL82" t="e">
            <v>#DIV/0!</v>
          </cell>
          <cell r="CM82" t="e">
            <v>#DIV/0!</v>
          </cell>
          <cell r="CN82" t="e">
            <v>#DIV/0!</v>
          </cell>
          <cell r="CO82" t="e">
            <v>#DIV/0!</v>
          </cell>
          <cell r="CP82" t="e">
            <v>#DIV/0!</v>
          </cell>
          <cell r="CQ82" t="e">
            <v>#DIV/0!</v>
          </cell>
          <cell r="CR82" t="e">
            <v>#DIV/0!</v>
          </cell>
          <cell r="CS82" t="e">
            <v>#DIV/0!</v>
          </cell>
          <cell r="CT82" t="e">
            <v>#DIV/0!</v>
          </cell>
          <cell r="CU82">
            <v>1217.5159144548966</v>
          </cell>
          <cell r="CV82">
            <v>2428.9763299858187</v>
          </cell>
          <cell r="CW82">
            <v>3635.3813756542813</v>
          </cell>
          <cell r="CX82">
            <v>4838.4044523436942</v>
          </cell>
          <cell r="CY82">
            <v>6036.0171312296025</v>
          </cell>
          <cell r="CZ82">
            <v>7223.9403474366763</v>
          </cell>
          <cell r="DA82">
            <v>8406.8543377604401</v>
          </cell>
          <cell r="DB82">
            <v>9584.4172888038484</v>
          </cell>
          <cell r="DC82">
            <v>10756.506332408491</v>
          </cell>
          <cell r="DD82">
            <v>11923.690937243553</v>
          </cell>
          <cell r="DE82">
            <v>13085.6777022143</v>
          </cell>
          <cell r="DF82">
            <v>14242.512717296537</v>
          </cell>
          <cell r="DG82">
            <v>-819.73903742527239</v>
          </cell>
          <cell r="DH82">
            <v>483.18493092288975</v>
          </cell>
          <cell r="DI82" t="e">
            <v>#DIV/0!</v>
          </cell>
          <cell r="DJ82" t="e">
            <v>#DIV/0!</v>
          </cell>
          <cell r="DK82" t="e">
            <v>#DIV/0!</v>
          </cell>
          <cell r="DL82" t="e">
            <v>#DIV/0!</v>
          </cell>
          <cell r="DM82" t="e">
            <v>#DIV/0!</v>
          </cell>
          <cell r="DN82" t="e">
            <v>#DIV/0!</v>
          </cell>
          <cell r="DO82" t="e">
            <v>#DIV/0!</v>
          </cell>
          <cell r="DP82" t="e">
            <v>#DIV/0!</v>
          </cell>
          <cell r="DQ82" t="e">
            <v>#DIV/0!</v>
          </cell>
          <cell r="DR82" t="e">
            <v>#DIV/0!</v>
          </cell>
        </row>
        <row r="83">
          <cell r="A83" t="str">
            <v>School Expenses- Salary of Teaching staff</v>
          </cell>
          <cell r="B83">
            <v>0</v>
          </cell>
          <cell r="C83">
            <v>0</v>
          </cell>
          <cell r="D83">
            <v>0</v>
          </cell>
          <cell r="E83">
            <v>0</v>
          </cell>
          <cell r="F83">
            <v>0</v>
          </cell>
          <cell r="G83">
            <v>0</v>
          </cell>
          <cell r="H83">
            <v>0</v>
          </cell>
          <cell r="I83">
            <v>0</v>
          </cell>
          <cell r="J83">
            <v>0</v>
          </cell>
          <cell r="K83">
            <v>0</v>
          </cell>
          <cell r="L83">
            <v>0</v>
          </cell>
          <cell r="M83">
            <v>0</v>
          </cell>
          <cell r="N83">
            <v>0</v>
          </cell>
          <cell r="O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t="e">
            <v>#DIV/0!</v>
          </cell>
          <cell r="CL83" t="e">
            <v>#DIV/0!</v>
          </cell>
          <cell r="CM83" t="e">
            <v>#DIV/0!</v>
          </cell>
          <cell r="CN83" t="e">
            <v>#DIV/0!</v>
          </cell>
          <cell r="CO83" t="e">
            <v>#DIV/0!</v>
          </cell>
          <cell r="CP83" t="e">
            <v>#DIV/0!</v>
          </cell>
          <cell r="CQ83" t="e">
            <v>#DIV/0!</v>
          </cell>
          <cell r="CR83" t="e">
            <v>#DIV/0!</v>
          </cell>
          <cell r="CS83" t="e">
            <v>#DIV/0!</v>
          </cell>
          <cell r="CT83" t="e">
            <v>#DIV/0!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t="e">
            <v>#DIV/0!</v>
          </cell>
          <cell r="DJ83" t="e">
            <v>#DIV/0!</v>
          </cell>
          <cell r="DK83" t="e">
            <v>#DIV/0!</v>
          </cell>
          <cell r="DL83" t="e">
            <v>#DIV/0!</v>
          </cell>
          <cell r="DM83" t="e">
            <v>#DIV/0!</v>
          </cell>
          <cell r="DN83" t="e">
            <v>#DIV/0!</v>
          </cell>
          <cell r="DO83" t="e">
            <v>#DIV/0!</v>
          </cell>
          <cell r="DP83" t="e">
            <v>#DIV/0!</v>
          </cell>
          <cell r="DQ83" t="e">
            <v>#DIV/0!</v>
          </cell>
          <cell r="DR83" t="e">
            <v>#DIV/0!</v>
          </cell>
        </row>
        <row r="84">
          <cell r="A84" t="str">
            <v>School Expenses- Other Expenses</v>
          </cell>
          <cell r="B84">
            <v>0</v>
          </cell>
          <cell r="C84">
            <v>0</v>
          </cell>
          <cell r="D84">
            <v>0</v>
          </cell>
          <cell r="E84">
            <v>0</v>
          </cell>
          <cell r="F84">
            <v>0</v>
          </cell>
          <cell r="G84">
            <v>0</v>
          </cell>
          <cell r="H84">
            <v>0</v>
          </cell>
          <cell r="I84">
            <v>0</v>
          </cell>
          <cell r="J84">
            <v>0</v>
          </cell>
          <cell r="K84">
            <v>0</v>
          </cell>
          <cell r="L84">
            <v>0</v>
          </cell>
          <cell r="M84">
            <v>0</v>
          </cell>
          <cell r="N84">
            <v>0.81791999999999998</v>
          </cell>
          <cell r="O84">
            <v>0</v>
          </cell>
          <cell r="Z84">
            <v>-0.81791999999999998</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0.81791999999999998</v>
          </cell>
          <cell r="AY84">
            <v>0.81791999999999998</v>
          </cell>
          <cell r="AZ84">
            <v>0.81791999999999998</v>
          </cell>
          <cell r="BA84">
            <v>0.81791999999999998</v>
          </cell>
          <cell r="BB84">
            <v>0.81791999999999998</v>
          </cell>
          <cell r="BC84">
            <v>0.81791999999999998</v>
          </cell>
          <cell r="BD84">
            <v>0.81791999999999998</v>
          </cell>
          <cell r="BE84">
            <v>0.81791999999999998</v>
          </cell>
          <cell r="BF84">
            <v>0.81791999999999998</v>
          </cell>
          <cell r="BG84">
            <v>0.81791999999999998</v>
          </cell>
          <cell r="BH84">
            <v>0.81791999999999998</v>
          </cell>
          <cell r="BI84">
            <v>0.81791999999999998</v>
          </cell>
          <cell r="BJ84">
            <v>-0.81791999999999998</v>
          </cell>
          <cell r="BK84">
            <v>-0.81791999999999998</v>
          </cell>
          <cell r="BL84">
            <v>-0.81791999999999998</v>
          </cell>
          <cell r="BM84">
            <v>-0.81791999999999998</v>
          </cell>
          <cell r="BN84">
            <v>-0.81791999999999998</v>
          </cell>
          <cell r="BO84">
            <v>-0.81791999999999998</v>
          </cell>
          <cell r="BP84">
            <v>-0.81791999999999998</v>
          </cell>
          <cell r="BQ84">
            <v>-0.81791999999999998</v>
          </cell>
          <cell r="BR84">
            <v>-0.81791999999999998</v>
          </cell>
          <cell r="BS84">
            <v>-0.81791999999999998</v>
          </cell>
          <cell r="BT84">
            <v>-0.81791999999999998</v>
          </cell>
          <cell r="BU84">
            <v>-0.81791999999999998</v>
          </cell>
          <cell r="BW84">
            <v>0</v>
          </cell>
          <cell r="BX84">
            <v>0</v>
          </cell>
          <cell r="BY84">
            <v>0</v>
          </cell>
          <cell r="BZ84">
            <v>0</v>
          </cell>
          <cell r="CA84">
            <v>0</v>
          </cell>
          <cell r="CB84">
            <v>0</v>
          </cell>
          <cell r="CC84">
            <v>0</v>
          </cell>
          <cell r="CD84">
            <v>0</v>
          </cell>
          <cell r="CE84">
            <v>0</v>
          </cell>
          <cell r="CF84">
            <v>0</v>
          </cell>
          <cell r="CG84">
            <v>0</v>
          </cell>
          <cell r="CH84">
            <v>0</v>
          </cell>
          <cell r="CI84">
            <v>1507.0713063698415</v>
          </cell>
          <cell r="CJ84">
            <v>0</v>
          </cell>
          <cell r="CK84" t="e">
            <v>#DIV/0!</v>
          </cell>
          <cell r="CL84" t="e">
            <v>#DIV/0!</v>
          </cell>
          <cell r="CM84" t="e">
            <v>#DIV/0!</v>
          </cell>
          <cell r="CN84" t="e">
            <v>#DIV/0!</v>
          </cell>
          <cell r="CO84" t="e">
            <v>#DIV/0!</v>
          </cell>
          <cell r="CP84" t="e">
            <v>#DIV/0!</v>
          </cell>
          <cell r="CQ84" t="e">
            <v>#DIV/0!</v>
          </cell>
          <cell r="CR84" t="e">
            <v>#DIV/0!</v>
          </cell>
          <cell r="CS84" t="e">
            <v>#DIV/0!</v>
          </cell>
          <cell r="CT84" t="e">
            <v>#DIV/0!</v>
          </cell>
          <cell r="CU84">
            <v>0</v>
          </cell>
          <cell r="CV84">
            <v>0</v>
          </cell>
          <cell r="CW84">
            <v>0</v>
          </cell>
          <cell r="CX84">
            <v>0</v>
          </cell>
          <cell r="CY84">
            <v>0</v>
          </cell>
          <cell r="CZ84">
            <v>0</v>
          </cell>
          <cell r="DA84">
            <v>0</v>
          </cell>
          <cell r="DB84">
            <v>0</v>
          </cell>
          <cell r="DC84">
            <v>0</v>
          </cell>
          <cell r="DD84">
            <v>0</v>
          </cell>
          <cell r="DE84">
            <v>0</v>
          </cell>
          <cell r="DF84">
            <v>0</v>
          </cell>
          <cell r="DG84">
            <v>1507.0713063698415</v>
          </cell>
          <cell r="DH84">
            <v>1507.0713063698415</v>
          </cell>
          <cell r="DI84" t="e">
            <v>#DIV/0!</v>
          </cell>
          <cell r="DJ84" t="e">
            <v>#DIV/0!</v>
          </cell>
          <cell r="DK84" t="e">
            <v>#DIV/0!</v>
          </cell>
          <cell r="DL84" t="e">
            <v>#DIV/0!</v>
          </cell>
          <cell r="DM84" t="e">
            <v>#DIV/0!</v>
          </cell>
          <cell r="DN84" t="e">
            <v>#DIV/0!</v>
          </cell>
          <cell r="DO84" t="e">
            <v>#DIV/0!</v>
          </cell>
          <cell r="DP84" t="e">
            <v>#DIV/0!</v>
          </cell>
          <cell r="DQ84" t="e">
            <v>#DIV/0!</v>
          </cell>
          <cell r="DR84" t="e">
            <v>#DIV/0!</v>
          </cell>
        </row>
        <row r="85">
          <cell r="A85" t="str">
            <v>Hospital Expenses- Maintenance of Diagnostic equipments</v>
          </cell>
          <cell r="B85">
            <v>1.6513199999999999</v>
          </cell>
          <cell r="C85">
            <v>1.6513199999999999</v>
          </cell>
          <cell r="D85">
            <v>1.6513199999999999</v>
          </cell>
          <cell r="E85">
            <v>1.52132</v>
          </cell>
          <cell r="F85">
            <v>1.29132</v>
          </cell>
          <cell r="G85">
            <v>1.29132</v>
          </cell>
          <cell r="H85">
            <v>2.2913199999999998</v>
          </cell>
          <cell r="I85">
            <v>1.6413199999999999</v>
          </cell>
          <cell r="J85">
            <v>1.6413199999999999</v>
          </cell>
          <cell r="K85">
            <v>1.63032</v>
          </cell>
          <cell r="L85">
            <v>1.4803200000000001</v>
          </cell>
          <cell r="M85">
            <v>1.4803200000000001</v>
          </cell>
          <cell r="N85">
            <v>3.87839</v>
          </cell>
          <cell r="O85">
            <v>0</v>
          </cell>
          <cell r="Z85">
            <v>-2.2270700000000003</v>
          </cell>
          <cell r="AA85">
            <v>1.6513199999999999</v>
          </cell>
          <cell r="AB85">
            <v>1.6513199999999999</v>
          </cell>
          <cell r="AC85">
            <v>1.52132</v>
          </cell>
          <cell r="AD85">
            <v>1.29132</v>
          </cell>
          <cell r="AE85">
            <v>1.29132</v>
          </cell>
          <cell r="AF85">
            <v>2.2913199999999998</v>
          </cell>
          <cell r="AG85">
            <v>1.6413199999999999</v>
          </cell>
          <cell r="AH85">
            <v>1.6413199999999999</v>
          </cell>
          <cell r="AI85">
            <v>1.63032</v>
          </cell>
          <cell r="AJ85">
            <v>1.4803200000000001</v>
          </cell>
          <cell r="AK85">
            <v>1.4803200000000001</v>
          </cell>
          <cell r="AL85">
            <v>1.6513199999999999</v>
          </cell>
          <cell r="AM85">
            <v>3.3026399999999998</v>
          </cell>
          <cell r="AN85">
            <v>4.9539599999999995</v>
          </cell>
          <cell r="AO85">
            <v>6.4752799999999997</v>
          </cell>
          <cell r="AP85">
            <v>7.7665999999999995</v>
          </cell>
          <cell r="AQ85">
            <v>9.0579199999999993</v>
          </cell>
          <cell r="AR85">
            <v>11.349239999999998</v>
          </cell>
          <cell r="AS85">
            <v>12.990559999999999</v>
          </cell>
          <cell r="AT85">
            <v>14.631879999999999</v>
          </cell>
          <cell r="AU85">
            <v>16.2622</v>
          </cell>
          <cell r="AV85">
            <v>17.742519999999999</v>
          </cell>
          <cell r="AW85">
            <v>19.222839999999998</v>
          </cell>
          <cell r="AX85">
            <v>3.87839</v>
          </cell>
          <cell r="AY85">
            <v>3.87839</v>
          </cell>
          <cell r="AZ85">
            <v>3.87839</v>
          </cell>
          <cell r="BA85">
            <v>3.87839</v>
          </cell>
          <cell r="BB85">
            <v>3.87839</v>
          </cell>
          <cell r="BC85">
            <v>3.87839</v>
          </cell>
          <cell r="BD85">
            <v>3.87839</v>
          </cell>
          <cell r="BE85">
            <v>3.87839</v>
          </cell>
          <cell r="BF85">
            <v>3.87839</v>
          </cell>
          <cell r="BG85">
            <v>3.87839</v>
          </cell>
          <cell r="BH85">
            <v>3.87839</v>
          </cell>
          <cell r="BI85">
            <v>3.87839</v>
          </cell>
          <cell r="BJ85">
            <v>-2.2270700000000003</v>
          </cell>
          <cell r="BK85">
            <v>-0.57575000000000021</v>
          </cell>
          <cell r="BL85">
            <v>1.0755699999999995</v>
          </cell>
          <cell r="BM85">
            <v>2.5968899999999997</v>
          </cell>
          <cell r="BN85">
            <v>3.8882099999999995</v>
          </cell>
          <cell r="BO85">
            <v>5.1795299999999997</v>
          </cell>
          <cell r="BP85">
            <v>7.4708499999999987</v>
          </cell>
          <cell r="BQ85">
            <v>9.112169999999999</v>
          </cell>
          <cell r="BR85">
            <v>10.753489999999999</v>
          </cell>
          <cell r="BS85">
            <v>12.38381</v>
          </cell>
          <cell r="BT85">
            <v>13.864129999999999</v>
          </cell>
          <cell r="BU85">
            <v>15.344449999999998</v>
          </cell>
          <cell r="BW85">
            <v>3015.7625697864901</v>
          </cell>
          <cell r="BX85">
            <v>3000.7632200617845</v>
          </cell>
          <cell r="BY85">
            <v>2988.2411700198695</v>
          </cell>
          <cell r="BZ85">
            <v>2745.2746005437061</v>
          </cell>
          <cell r="CA85">
            <v>2319.7518067484275</v>
          </cell>
          <cell r="CB85">
            <v>2300.9835113287781</v>
          </cell>
          <cell r="CC85">
            <v>4065.6517264629688</v>
          </cell>
          <cell r="CD85">
            <v>2899.1364342098523</v>
          </cell>
          <cell r="CE85">
            <v>2885.659783573758</v>
          </cell>
          <cell r="CF85">
            <v>2854.3266074320481</v>
          </cell>
          <cell r="CG85">
            <v>2580.1683718822442</v>
          </cell>
          <cell r="CH85">
            <v>2568.7290142898046</v>
          </cell>
          <cell r="CI85">
            <v>7146.1882383506081</v>
          </cell>
          <cell r="CJ85">
            <v>0</v>
          </cell>
          <cell r="CK85" t="e">
            <v>#DIV/0!</v>
          </cell>
          <cell r="CL85" t="e">
            <v>#DIV/0!</v>
          </cell>
          <cell r="CM85" t="e">
            <v>#DIV/0!</v>
          </cell>
          <cell r="CN85" t="e">
            <v>#DIV/0!</v>
          </cell>
          <cell r="CO85" t="e">
            <v>#DIV/0!</v>
          </cell>
          <cell r="CP85" t="e">
            <v>#DIV/0!</v>
          </cell>
          <cell r="CQ85" t="e">
            <v>#DIV/0!</v>
          </cell>
          <cell r="CR85" t="e">
            <v>#DIV/0!</v>
          </cell>
          <cell r="CS85" t="e">
            <v>#DIV/0!</v>
          </cell>
          <cell r="CT85" t="e">
            <v>#DIV/0!</v>
          </cell>
          <cell r="CU85">
            <v>3015.7625697864901</v>
          </cell>
          <cell r="CV85">
            <v>6016.5257898482741</v>
          </cell>
          <cell r="CW85">
            <v>9004.7669598681441</v>
          </cell>
          <cell r="CX85">
            <v>11750.04156041185</v>
          </cell>
          <cell r="CY85">
            <v>14069.793367160277</v>
          </cell>
          <cell r="CZ85">
            <v>16370.776878489054</v>
          </cell>
          <cell r="DA85">
            <v>20436.428604952023</v>
          </cell>
          <cell r="DB85">
            <v>23335.565039161876</v>
          </cell>
          <cell r="DC85">
            <v>26221.224822735636</v>
          </cell>
          <cell r="DD85">
            <v>29075.551430167685</v>
          </cell>
          <cell r="DE85">
            <v>31655.719802049927</v>
          </cell>
          <cell r="DF85">
            <v>34224.448816339733</v>
          </cell>
          <cell r="DG85">
            <v>7146.1882383506081</v>
          </cell>
          <cell r="DH85">
            <v>7146.1882383506081</v>
          </cell>
          <cell r="DI85" t="e">
            <v>#DIV/0!</v>
          </cell>
          <cell r="DJ85" t="e">
            <v>#DIV/0!</v>
          </cell>
          <cell r="DK85" t="e">
            <v>#DIV/0!</v>
          </cell>
          <cell r="DL85" t="e">
            <v>#DIV/0!</v>
          </cell>
          <cell r="DM85" t="e">
            <v>#DIV/0!</v>
          </cell>
          <cell r="DN85" t="e">
            <v>#DIV/0!</v>
          </cell>
          <cell r="DO85" t="e">
            <v>#DIV/0!</v>
          </cell>
          <cell r="DP85" t="e">
            <v>#DIV/0!</v>
          </cell>
          <cell r="DQ85" t="e">
            <v>#DIV/0!</v>
          </cell>
          <cell r="DR85" t="e">
            <v>#DIV/0!</v>
          </cell>
        </row>
        <row r="86">
          <cell r="A86" t="str">
            <v>Hospital Expenses- Medicines &amp; consummables</v>
          </cell>
          <cell r="B86">
            <v>0</v>
          </cell>
          <cell r="C86">
            <v>0</v>
          </cell>
          <cell r="D86">
            <v>0</v>
          </cell>
          <cell r="E86">
            <v>0</v>
          </cell>
          <cell r="F86">
            <v>0</v>
          </cell>
          <cell r="G86">
            <v>0</v>
          </cell>
          <cell r="H86">
            <v>0</v>
          </cell>
          <cell r="I86">
            <v>0</v>
          </cell>
          <cell r="J86">
            <v>0</v>
          </cell>
          <cell r="K86">
            <v>0</v>
          </cell>
          <cell r="L86">
            <v>0</v>
          </cell>
          <cell r="M86">
            <v>0</v>
          </cell>
          <cell r="N86">
            <v>0.92539000000000005</v>
          </cell>
          <cell r="O86">
            <v>0</v>
          </cell>
          <cell r="Z86">
            <v>-0.92539000000000005</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0.92539000000000005</v>
          </cell>
          <cell r="AY86">
            <v>0.92539000000000005</v>
          </cell>
          <cell r="AZ86">
            <v>0.92539000000000005</v>
          </cell>
          <cell r="BA86">
            <v>0.92539000000000005</v>
          </cell>
          <cell r="BB86">
            <v>0.92539000000000005</v>
          </cell>
          <cell r="BC86">
            <v>0.92539000000000005</v>
          </cell>
          <cell r="BD86">
            <v>0.92539000000000005</v>
          </cell>
          <cell r="BE86">
            <v>0.92539000000000005</v>
          </cell>
          <cell r="BF86">
            <v>0.92539000000000005</v>
          </cell>
          <cell r="BG86">
            <v>0.92539000000000005</v>
          </cell>
          <cell r="BH86">
            <v>0.92539000000000005</v>
          </cell>
          <cell r="BI86">
            <v>0.92539000000000005</v>
          </cell>
          <cell r="BJ86">
            <v>-0.92539000000000005</v>
          </cell>
          <cell r="BK86">
            <v>-0.92539000000000005</v>
          </cell>
          <cell r="BL86">
            <v>-0.92539000000000005</v>
          </cell>
          <cell r="BM86">
            <v>-0.92539000000000005</v>
          </cell>
          <cell r="BN86">
            <v>-0.92539000000000005</v>
          </cell>
          <cell r="BO86">
            <v>-0.92539000000000005</v>
          </cell>
          <cell r="BP86">
            <v>-0.92539000000000005</v>
          </cell>
          <cell r="BQ86">
            <v>-0.92539000000000005</v>
          </cell>
          <cell r="BR86">
            <v>-0.92539000000000005</v>
          </cell>
          <cell r="BS86">
            <v>-0.92539000000000005</v>
          </cell>
          <cell r="BT86">
            <v>-0.92539000000000005</v>
          </cell>
          <cell r="BU86">
            <v>-0.92539000000000005</v>
          </cell>
          <cell r="BW86">
            <v>0</v>
          </cell>
          <cell r="BX86">
            <v>0</v>
          </cell>
          <cell r="BY86">
            <v>0</v>
          </cell>
          <cell r="BZ86">
            <v>0</v>
          </cell>
          <cell r="CA86">
            <v>0</v>
          </cell>
          <cell r="CB86">
            <v>0</v>
          </cell>
          <cell r="CC86">
            <v>0</v>
          </cell>
          <cell r="CD86">
            <v>0</v>
          </cell>
          <cell r="CE86">
            <v>0</v>
          </cell>
          <cell r="CF86">
            <v>0</v>
          </cell>
          <cell r="CG86">
            <v>0</v>
          </cell>
          <cell r="CH86">
            <v>0</v>
          </cell>
          <cell r="CI86">
            <v>1705.0918380790147</v>
          </cell>
          <cell r="CJ86">
            <v>0</v>
          </cell>
          <cell r="CK86" t="e">
            <v>#DIV/0!</v>
          </cell>
          <cell r="CL86" t="e">
            <v>#DIV/0!</v>
          </cell>
          <cell r="CM86" t="e">
            <v>#DIV/0!</v>
          </cell>
          <cell r="CN86" t="e">
            <v>#DIV/0!</v>
          </cell>
          <cell r="CO86" t="e">
            <v>#DIV/0!</v>
          </cell>
          <cell r="CP86" t="e">
            <v>#DIV/0!</v>
          </cell>
          <cell r="CQ86" t="e">
            <v>#DIV/0!</v>
          </cell>
          <cell r="CR86" t="e">
            <v>#DIV/0!</v>
          </cell>
          <cell r="CS86" t="e">
            <v>#DIV/0!</v>
          </cell>
          <cell r="CT86" t="e">
            <v>#DIV/0!</v>
          </cell>
          <cell r="CU86">
            <v>0</v>
          </cell>
          <cell r="CV86">
            <v>0</v>
          </cell>
          <cell r="CW86">
            <v>0</v>
          </cell>
          <cell r="CX86">
            <v>0</v>
          </cell>
          <cell r="CY86">
            <v>0</v>
          </cell>
          <cell r="CZ86">
            <v>0</v>
          </cell>
          <cell r="DA86">
            <v>0</v>
          </cell>
          <cell r="DB86">
            <v>0</v>
          </cell>
          <cell r="DC86">
            <v>0</v>
          </cell>
          <cell r="DD86">
            <v>0</v>
          </cell>
          <cell r="DE86">
            <v>0</v>
          </cell>
          <cell r="DF86">
            <v>0</v>
          </cell>
          <cell r="DG86">
            <v>1705.0918380790147</v>
          </cell>
          <cell r="DH86">
            <v>1705.0918380790147</v>
          </cell>
          <cell r="DI86" t="e">
            <v>#DIV/0!</v>
          </cell>
          <cell r="DJ86" t="e">
            <v>#DIV/0!</v>
          </cell>
          <cell r="DK86" t="e">
            <v>#DIV/0!</v>
          </cell>
          <cell r="DL86" t="e">
            <v>#DIV/0!</v>
          </cell>
          <cell r="DM86" t="e">
            <v>#DIV/0!</v>
          </cell>
          <cell r="DN86" t="e">
            <v>#DIV/0!</v>
          </cell>
          <cell r="DO86" t="e">
            <v>#DIV/0!</v>
          </cell>
          <cell r="DP86" t="e">
            <v>#DIV/0!</v>
          </cell>
          <cell r="DQ86" t="e">
            <v>#DIV/0!</v>
          </cell>
          <cell r="DR86" t="e">
            <v>#DIV/0!</v>
          </cell>
        </row>
        <row r="87">
          <cell r="A87" t="str">
            <v>Canteen expenses-Equipment maintenance &amp; Consummable</v>
          </cell>
          <cell r="B87">
            <v>8.2117499999999996E-2</v>
          </cell>
          <cell r="C87">
            <v>8.2117499999999996E-2</v>
          </cell>
          <cell r="D87">
            <v>8.2117499999999996E-2</v>
          </cell>
          <cell r="E87">
            <v>8.2117499999999996E-2</v>
          </cell>
          <cell r="F87">
            <v>8.2117499999999996E-2</v>
          </cell>
          <cell r="G87">
            <v>8.2117499999999996E-2</v>
          </cell>
          <cell r="H87">
            <v>8.2117499999999996E-2</v>
          </cell>
          <cell r="I87">
            <v>8.2117499999999996E-2</v>
          </cell>
          <cell r="J87">
            <v>8.2117499999999996E-2</v>
          </cell>
          <cell r="K87">
            <v>8.2117499999999996E-2</v>
          </cell>
          <cell r="L87">
            <v>8.2117499999999996E-2</v>
          </cell>
          <cell r="M87">
            <v>8.2117499999999996E-2</v>
          </cell>
          <cell r="N87">
            <v>0</v>
          </cell>
          <cell r="O87">
            <v>0</v>
          </cell>
          <cell r="Z87">
            <v>8.2117499999999996E-2</v>
          </cell>
          <cell r="AA87">
            <v>8.2117499999999996E-2</v>
          </cell>
          <cell r="AB87">
            <v>8.2117499999999996E-2</v>
          </cell>
          <cell r="AC87">
            <v>8.2117499999999996E-2</v>
          </cell>
          <cell r="AD87">
            <v>8.2117499999999996E-2</v>
          </cell>
          <cell r="AE87">
            <v>8.2117499999999996E-2</v>
          </cell>
          <cell r="AF87">
            <v>8.2117499999999996E-2</v>
          </cell>
          <cell r="AG87">
            <v>8.2117499999999996E-2</v>
          </cell>
          <cell r="AH87">
            <v>8.2117499999999996E-2</v>
          </cell>
          <cell r="AI87">
            <v>8.2117499999999996E-2</v>
          </cell>
          <cell r="AJ87">
            <v>8.2117499999999996E-2</v>
          </cell>
          <cell r="AK87">
            <v>8.2117499999999996E-2</v>
          </cell>
          <cell r="AL87">
            <v>8.2117499999999996E-2</v>
          </cell>
          <cell r="AM87">
            <v>0.16423499999999999</v>
          </cell>
          <cell r="AN87">
            <v>0.24635249999999997</v>
          </cell>
          <cell r="AO87">
            <v>0.32846999999999998</v>
          </cell>
          <cell r="AP87">
            <v>0.41058749999999999</v>
          </cell>
          <cell r="AQ87">
            <v>0.492705</v>
          </cell>
          <cell r="AR87">
            <v>0.57482250000000001</v>
          </cell>
          <cell r="AS87">
            <v>0.65693999999999997</v>
          </cell>
          <cell r="AT87">
            <v>0.73905749999999992</v>
          </cell>
          <cell r="AU87">
            <v>0.82117499999999988</v>
          </cell>
          <cell r="AV87">
            <v>0.90329249999999983</v>
          </cell>
          <cell r="AW87">
            <v>0.98540999999999979</v>
          </cell>
          <cell r="AX87">
            <v>0</v>
          </cell>
          <cell r="AY87">
            <v>0</v>
          </cell>
          <cell r="AZ87">
            <v>0</v>
          </cell>
          <cell r="BA87">
            <v>0</v>
          </cell>
          <cell r="BB87">
            <v>0</v>
          </cell>
          <cell r="BC87">
            <v>0</v>
          </cell>
          <cell r="BD87">
            <v>0</v>
          </cell>
          <cell r="BE87">
            <v>0</v>
          </cell>
          <cell r="BF87">
            <v>0</v>
          </cell>
          <cell r="BG87">
            <v>0</v>
          </cell>
          <cell r="BH87">
            <v>0</v>
          </cell>
          <cell r="BI87">
            <v>0</v>
          </cell>
          <cell r="BJ87">
            <v>8.2117499999999996E-2</v>
          </cell>
          <cell r="BK87">
            <v>0.16423499999999999</v>
          </cell>
          <cell r="BL87">
            <v>0.24635249999999997</v>
          </cell>
          <cell r="BM87">
            <v>0.32846999999999998</v>
          </cell>
          <cell r="BN87">
            <v>0.41058749999999999</v>
          </cell>
          <cell r="BO87">
            <v>0.492705</v>
          </cell>
          <cell r="BP87">
            <v>0.57482250000000001</v>
          </cell>
          <cell r="BQ87">
            <v>0.65693999999999997</v>
          </cell>
          <cell r="BR87">
            <v>0.73905749999999992</v>
          </cell>
          <cell r="BS87">
            <v>0.82117499999999988</v>
          </cell>
          <cell r="BT87">
            <v>0.90329249999999983</v>
          </cell>
          <cell r="BU87">
            <v>0.98540999999999979</v>
          </cell>
          <cell r="BW87">
            <v>149.96904465787497</v>
          </cell>
          <cell r="BX87">
            <v>149.22315100854078</v>
          </cell>
          <cell r="BY87">
            <v>148.60044950652002</v>
          </cell>
          <cell r="BZ87">
            <v>148.18387125006427</v>
          </cell>
          <cell r="CA87">
            <v>147.51743873762044</v>
          </cell>
          <cell r="CB87">
            <v>146.32392706032661</v>
          </cell>
          <cell r="CC87">
            <v>145.70690940061749</v>
          </cell>
          <cell r="CD87">
            <v>145.04778844846072</v>
          </cell>
          <cell r="CE87">
            <v>144.37353305730636</v>
          </cell>
          <cell r="CF87">
            <v>143.76942268131484</v>
          </cell>
          <cell r="CG87">
            <v>143.12917225872798</v>
          </cell>
          <cell r="CH87">
            <v>142.49459902652333</v>
          </cell>
          <cell r="CI87">
            <v>0</v>
          </cell>
          <cell r="CJ87">
            <v>0</v>
          </cell>
          <cell r="CK87" t="e">
            <v>#DIV/0!</v>
          </cell>
          <cell r="CL87" t="e">
            <v>#DIV/0!</v>
          </cell>
          <cell r="CM87" t="e">
            <v>#DIV/0!</v>
          </cell>
          <cell r="CN87" t="e">
            <v>#DIV/0!</v>
          </cell>
          <cell r="CO87" t="e">
            <v>#DIV/0!</v>
          </cell>
          <cell r="CP87" t="e">
            <v>#DIV/0!</v>
          </cell>
          <cell r="CQ87" t="e">
            <v>#DIV/0!</v>
          </cell>
          <cell r="CR87" t="e">
            <v>#DIV/0!</v>
          </cell>
          <cell r="CS87" t="e">
            <v>#DIV/0!</v>
          </cell>
          <cell r="CT87" t="e">
            <v>#DIV/0!</v>
          </cell>
          <cell r="CU87">
            <v>149.96904465787497</v>
          </cell>
          <cell r="CV87">
            <v>299.19219566641573</v>
          </cell>
          <cell r="CW87">
            <v>447.79264517293575</v>
          </cell>
          <cell r="CX87">
            <v>595.97651642300002</v>
          </cell>
          <cell r="CY87">
            <v>743.49395516062043</v>
          </cell>
          <cell r="CZ87">
            <v>889.81788222094701</v>
          </cell>
          <cell r="DA87">
            <v>1035.5247916215644</v>
          </cell>
          <cell r="DB87">
            <v>1180.5725800700252</v>
          </cell>
          <cell r="DC87">
            <v>1324.9461131273315</v>
          </cell>
          <cell r="DD87">
            <v>1468.7155358086463</v>
          </cell>
          <cell r="DE87">
            <v>1611.8447080673743</v>
          </cell>
          <cell r="DF87">
            <v>1754.3393070938976</v>
          </cell>
          <cell r="DG87">
            <v>0</v>
          </cell>
          <cell r="DH87">
            <v>0</v>
          </cell>
          <cell r="DI87" t="e">
            <v>#DIV/0!</v>
          </cell>
          <cell r="DJ87" t="e">
            <v>#DIV/0!</v>
          </cell>
          <cell r="DK87" t="e">
            <v>#DIV/0!</v>
          </cell>
          <cell r="DL87" t="e">
            <v>#DIV/0!</v>
          </cell>
          <cell r="DM87" t="e">
            <v>#DIV/0!</v>
          </cell>
          <cell r="DN87" t="e">
            <v>#DIV/0!</v>
          </cell>
          <cell r="DO87" t="e">
            <v>#DIV/0!</v>
          </cell>
          <cell r="DP87" t="e">
            <v>#DIV/0!</v>
          </cell>
          <cell r="DQ87" t="e">
            <v>#DIV/0!</v>
          </cell>
          <cell r="DR87" t="e">
            <v>#DIV/0!</v>
          </cell>
        </row>
        <row r="88">
          <cell r="A88" t="str">
            <v>Canteen expenses-Fuel Cost</v>
          </cell>
          <cell r="B88">
            <v>0.66666666666666652</v>
          </cell>
          <cell r="C88">
            <v>0.66666666666666652</v>
          </cell>
          <cell r="D88">
            <v>0.66666666666666652</v>
          </cell>
          <cell r="E88">
            <v>0.66666666666666652</v>
          </cell>
          <cell r="F88">
            <v>0.66666666666666652</v>
          </cell>
          <cell r="G88">
            <v>0.66666666666666652</v>
          </cell>
          <cell r="H88">
            <v>0.66666666666666652</v>
          </cell>
          <cell r="I88">
            <v>0.66666666666666652</v>
          </cell>
          <cell r="J88">
            <v>0.66666666666666652</v>
          </cell>
          <cell r="K88">
            <v>0.66666666666666652</v>
          </cell>
          <cell r="L88">
            <v>0.66666666666666652</v>
          </cell>
          <cell r="M88">
            <v>0.66666666666666652</v>
          </cell>
          <cell r="N88">
            <v>0.64192000000000005</v>
          </cell>
          <cell r="O88">
            <v>0.58687999999999996</v>
          </cell>
          <cell r="Z88">
            <v>2.4746666666666473E-2</v>
          </cell>
          <cell r="AA88">
            <v>7.9786666666666561E-2</v>
          </cell>
          <cell r="AB88">
            <v>0.66666666666666652</v>
          </cell>
          <cell r="AC88">
            <v>0.66666666666666652</v>
          </cell>
          <cell r="AD88">
            <v>0.66666666666666652</v>
          </cell>
          <cell r="AE88">
            <v>0.66666666666666652</v>
          </cell>
          <cell r="AF88">
            <v>0.66666666666666652</v>
          </cell>
          <cell r="AG88">
            <v>0.66666666666666652</v>
          </cell>
          <cell r="AH88">
            <v>0.66666666666666652</v>
          </cell>
          <cell r="AI88">
            <v>0.66666666666666652</v>
          </cell>
          <cell r="AJ88">
            <v>0.66666666666666652</v>
          </cell>
          <cell r="AK88">
            <v>0.66666666666666652</v>
          </cell>
          <cell r="AL88">
            <v>0.66666666666666652</v>
          </cell>
          <cell r="AM88">
            <v>1.333333333333333</v>
          </cell>
          <cell r="AN88">
            <v>1.9999999999999996</v>
          </cell>
          <cell r="AO88">
            <v>2.6666666666666661</v>
          </cell>
          <cell r="AP88">
            <v>3.3333333333333326</v>
          </cell>
          <cell r="AQ88">
            <v>3.9999999999999991</v>
          </cell>
          <cell r="AR88">
            <v>4.6666666666666661</v>
          </cell>
          <cell r="AS88">
            <v>5.3333333333333321</v>
          </cell>
          <cell r="AT88">
            <v>5.9999999999999982</v>
          </cell>
          <cell r="AU88">
            <v>6.6666666666666643</v>
          </cell>
          <cell r="AV88">
            <v>7.3333333333333304</v>
          </cell>
          <cell r="AW88">
            <v>7.9999999999999964</v>
          </cell>
          <cell r="AX88">
            <v>0.64192000000000005</v>
          </cell>
          <cell r="AY88">
            <v>1.2288000000000001</v>
          </cell>
          <cell r="AZ88">
            <v>1.2288000000000001</v>
          </cell>
          <cell r="BA88">
            <v>1.2288000000000001</v>
          </cell>
          <cell r="BB88">
            <v>1.2288000000000001</v>
          </cell>
          <cell r="BC88">
            <v>1.2288000000000001</v>
          </cell>
          <cell r="BD88">
            <v>1.2288000000000001</v>
          </cell>
          <cell r="BE88">
            <v>1.2288000000000001</v>
          </cell>
          <cell r="BF88">
            <v>1.2288000000000001</v>
          </cell>
          <cell r="BG88">
            <v>1.2288000000000001</v>
          </cell>
          <cell r="BH88">
            <v>1.2288000000000001</v>
          </cell>
          <cell r="BI88">
            <v>1.2288000000000001</v>
          </cell>
          <cell r="BJ88">
            <v>2.4746666666666473E-2</v>
          </cell>
          <cell r="BK88">
            <v>0.10453333333333292</v>
          </cell>
          <cell r="BL88">
            <v>0.77119999999999944</v>
          </cell>
          <cell r="BM88">
            <v>1.437866666666666</v>
          </cell>
          <cell r="BN88">
            <v>2.1045333333333325</v>
          </cell>
          <cell r="BO88">
            <v>2.771199999999999</v>
          </cell>
          <cell r="BP88">
            <v>3.437866666666666</v>
          </cell>
          <cell r="BQ88">
            <v>4.1045333333333325</v>
          </cell>
          <cell r="BR88">
            <v>4.7711999999999986</v>
          </cell>
          <cell r="BS88">
            <v>5.4378666666666646</v>
          </cell>
          <cell r="BT88">
            <v>6.1045333333333307</v>
          </cell>
          <cell r="BU88">
            <v>6.7711999999999968</v>
          </cell>
          <cell r="BW88">
            <v>1217.5159144548966</v>
          </cell>
          <cell r="BX88">
            <v>1211.4604155309223</v>
          </cell>
          <cell r="BY88">
            <v>1206.4050456684629</v>
          </cell>
          <cell r="BZ88">
            <v>1203.0230766894126</v>
          </cell>
          <cell r="CA88">
            <v>1197.6126788859087</v>
          </cell>
          <cell r="CB88">
            <v>1187.9232162070739</v>
          </cell>
          <cell r="CC88">
            <v>1182.9139903237635</v>
          </cell>
          <cell r="CD88">
            <v>1177.5629510434089</v>
          </cell>
          <cell r="CE88">
            <v>1172.0890436046425</v>
          </cell>
          <cell r="CF88">
            <v>1167.1846048350621</v>
          </cell>
          <cell r="CG88">
            <v>1161.9867649707469</v>
          </cell>
          <cell r="CH88">
            <v>1156.8350150822364</v>
          </cell>
          <cell r="CI88">
            <v>1182.77974983486</v>
          </cell>
          <cell r="CJ88">
            <v>1090.719793661269</v>
          </cell>
          <cell r="CK88" t="e">
            <v>#DIV/0!</v>
          </cell>
          <cell r="CL88" t="e">
            <v>#DIV/0!</v>
          </cell>
          <cell r="CM88" t="e">
            <v>#DIV/0!</v>
          </cell>
          <cell r="CN88" t="e">
            <v>#DIV/0!</v>
          </cell>
          <cell r="CO88" t="e">
            <v>#DIV/0!</v>
          </cell>
          <cell r="CP88" t="e">
            <v>#DIV/0!</v>
          </cell>
          <cell r="CQ88" t="e">
            <v>#DIV/0!</v>
          </cell>
          <cell r="CR88" t="e">
            <v>#DIV/0!</v>
          </cell>
          <cell r="CS88" t="e">
            <v>#DIV/0!</v>
          </cell>
          <cell r="CT88" t="e">
            <v>#DIV/0!</v>
          </cell>
          <cell r="CU88">
            <v>1217.5159144548966</v>
          </cell>
          <cell r="CV88">
            <v>2428.9763299858187</v>
          </cell>
          <cell r="CW88">
            <v>3635.3813756542813</v>
          </cell>
          <cell r="CX88">
            <v>4838.4044523436942</v>
          </cell>
          <cell r="CY88">
            <v>6036.0171312296025</v>
          </cell>
          <cell r="CZ88">
            <v>7223.9403474366763</v>
          </cell>
          <cell r="DA88">
            <v>8406.8543377604401</v>
          </cell>
          <cell r="DB88">
            <v>9584.4172888038484</v>
          </cell>
          <cell r="DC88">
            <v>10756.506332408491</v>
          </cell>
          <cell r="DD88">
            <v>11923.690937243553</v>
          </cell>
          <cell r="DE88">
            <v>13085.6777022143</v>
          </cell>
          <cell r="DF88">
            <v>14242.512717296537</v>
          </cell>
          <cell r="DG88">
            <v>1182.77974983486</v>
          </cell>
          <cell r="DH88">
            <v>2273.4995434961293</v>
          </cell>
          <cell r="DI88" t="e">
            <v>#DIV/0!</v>
          </cell>
          <cell r="DJ88" t="e">
            <v>#DIV/0!</v>
          </cell>
          <cell r="DK88" t="e">
            <v>#DIV/0!</v>
          </cell>
          <cell r="DL88" t="e">
            <v>#DIV/0!</v>
          </cell>
          <cell r="DM88" t="e">
            <v>#DIV/0!</v>
          </cell>
          <cell r="DN88" t="e">
            <v>#DIV/0!</v>
          </cell>
          <cell r="DO88" t="e">
            <v>#DIV/0!</v>
          </cell>
          <cell r="DP88" t="e">
            <v>#DIV/0!</v>
          </cell>
          <cell r="DQ88" t="e">
            <v>#DIV/0!</v>
          </cell>
          <cell r="DR88" t="e">
            <v>#DIV/0!</v>
          </cell>
        </row>
        <row r="89">
          <cell r="A89" t="str">
            <v>Canteen expenses-Contract Cost</v>
          </cell>
          <cell r="B89">
            <v>3.75</v>
          </cell>
          <cell r="C89">
            <v>3.75</v>
          </cell>
          <cell r="D89">
            <v>3.75</v>
          </cell>
          <cell r="E89">
            <v>3.75</v>
          </cell>
          <cell r="F89">
            <v>3.75</v>
          </cell>
          <cell r="G89">
            <v>3.75</v>
          </cell>
          <cell r="H89">
            <v>3.75</v>
          </cell>
          <cell r="I89">
            <v>3.75</v>
          </cell>
          <cell r="J89">
            <v>3.75</v>
          </cell>
          <cell r="K89">
            <v>3.75</v>
          </cell>
          <cell r="L89">
            <v>3.75</v>
          </cell>
          <cell r="M89">
            <v>3.75</v>
          </cell>
          <cell r="N89">
            <v>2.1796899999999999</v>
          </cell>
          <cell r="O89">
            <v>2.13924</v>
          </cell>
          <cell r="Z89">
            <v>1.5703100000000001</v>
          </cell>
          <cell r="AA89">
            <v>1.61076</v>
          </cell>
          <cell r="AB89">
            <v>3.75</v>
          </cell>
          <cell r="AC89">
            <v>3.75</v>
          </cell>
          <cell r="AD89">
            <v>3.75</v>
          </cell>
          <cell r="AE89">
            <v>3.75</v>
          </cell>
          <cell r="AF89">
            <v>3.75</v>
          </cell>
          <cell r="AG89">
            <v>3.75</v>
          </cell>
          <cell r="AH89">
            <v>3.75</v>
          </cell>
          <cell r="AI89">
            <v>3.75</v>
          </cell>
          <cell r="AJ89">
            <v>3.75</v>
          </cell>
          <cell r="AK89">
            <v>3.75</v>
          </cell>
          <cell r="AL89">
            <v>3.75</v>
          </cell>
          <cell r="AM89">
            <v>7.5</v>
          </cell>
          <cell r="AN89">
            <v>11.25</v>
          </cell>
          <cell r="AO89">
            <v>15</v>
          </cell>
          <cell r="AP89">
            <v>18.75</v>
          </cell>
          <cell r="AQ89">
            <v>22.5</v>
          </cell>
          <cell r="AR89">
            <v>26.25</v>
          </cell>
          <cell r="AS89">
            <v>30</v>
          </cell>
          <cell r="AT89">
            <v>33.75</v>
          </cell>
          <cell r="AU89">
            <v>37.5</v>
          </cell>
          <cell r="AV89">
            <v>41.25</v>
          </cell>
          <cell r="AW89">
            <v>45</v>
          </cell>
          <cell r="AX89">
            <v>2.1796899999999999</v>
          </cell>
          <cell r="AY89">
            <v>4.3189299999999999</v>
          </cell>
          <cell r="AZ89">
            <v>4.3189299999999999</v>
          </cell>
          <cell r="BA89">
            <v>4.3189299999999999</v>
          </cell>
          <cell r="BB89">
            <v>4.3189299999999999</v>
          </cell>
          <cell r="BC89">
            <v>4.3189299999999999</v>
          </cell>
          <cell r="BD89">
            <v>4.3189299999999999</v>
          </cell>
          <cell r="BE89">
            <v>4.3189299999999999</v>
          </cell>
          <cell r="BF89">
            <v>4.3189299999999999</v>
          </cell>
          <cell r="BG89">
            <v>4.3189299999999999</v>
          </cell>
          <cell r="BH89">
            <v>4.3189299999999999</v>
          </cell>
          <cell r="BI89">
            <v>4.3189299999999999</v>
          </cell>
          <cell r="BJ89">
            <v>1.5703100000000001</v>
          </cell>
          <cell r="BK89">
            <v>3.1810700000000001</v>
          </cell>
          <cell r="BL89">
            <v>6.9310700000000001</v>
          </cell>
          <cell r="BM89">
            <v>10.68107</v>
          </cell>
          <cell r="BN89">
            <v>14.43107</v>
          </cell>
          <cell r="BO89">
            <v>18.181069999999998</v>
          </cell>
          <cell r="BP89">
            <v>21.931069999999998</v>
          </cell>
          <cell r="BQ89">
            <v>25.681069999999998</v>
          </cell>
          <cell r="BR89">
            <v>29.431069999999998</v>
          </cell>
          <cell r="BS89">
            <v>33.181069999999998</v>
          </cell>
          <cell r="BT89">
            <v>36.931069999999998</v>
          </cell>
          <cell r="BU89">
            <v>40.681069999999998</v>
          </cell>
          <cell r="BW89">
            <v>6848.5270188087943</v>
          </cell>
          <cell r="BX89">
            <v>6814.4648373614391</v>
          </cell>
          <cell r="BY89">
            <v>6786.0283818851049</v>
          </cell>
          <cell r="BZ89">
            <v>6767.0048063779468</v>
          </cell>
          <cell r="CA89">
            <v>6736.5713187332376</v>
          </cell>
          <cell r="CB89">
            <v>6682.0680911647914</v>
          </cell>
          <cell r="CC89">
            <v>6653.8911955711701</v>
          </cell>
          <cell r="CD89">
            <v>6623.7915996191759</v>
          </cell>
          <cell r="CE89">
            <v>6593.0008702761143</v>
          </cell>
          <cell r="CF89">
            <v>6565.413402197225</v>
          </cell>
          <cell r="CG89">
            <v>6536.1755529604525</v>
          </cell>
          <cell r="CH89">
            <v>6507.1969598375799</v>
          </cell>
          <cell r="CI89">
            <v>4016.2219480893973</v>
          </cell>
          <cell r="CJ89">
            <v>3975.789618647651</v>
          </cell>
          <cell r="CK89" t="e">
            <v>#DIV/0!</v>
          </cell>
          <cell r="CL89" t="e">
            <v>#DIV/0!</v>
          </cell>
          <cell r="CM89" t="e">
            <v>#DIV/0!</v>
          </cell>
          <cell r="CN89" t="e">
            <v>#DIV/0!</v>
          </cell>
          <cell r="CO89" t="e">
            <v>#DIV/0!</v>
          </cell>
          <cell r="CP89" t="e">
            <v>#DIV/0!</v>
          </cell>
          <cell r="CQ89" t="e">
            <v>#DIV/0!</v>
          </cell>
          <cell r="CR89" t="e">
            <v>#DIV/0!</v>
          </cell>
          <cell r="CS89" t="e">
            <v>#DIV/0!</v>
          </cell>
          <cell r="CT89" t="e">
            <v>#DIV/0!</v>
          </cell>
          <cell r="CU89">
            <v>6848.5270188087943</v>
          </cell>
          <cell r="CV89">
            <v>13662.991856170232</v>
          </cell>
          <cell r="CW89">
            <v>20449.020238055338</v>
          </cell>
          <cell r="CX89">
            <v>27216.025044433285</v>
          </cell>
          <cell r="CY89">
            <v>33952.596363166522</v>
          </cell>
          <cell r="CZ89">
            <v>40634.664454331316</v>
          </cell>
          <cell r="DA89">
            <v>47288.555649902482</v>
          </cell>
          <cell r="DB89">
            <v>53912.347249521656</v>
          </cell>
          <cell r="DC89">
            <v>60505.348119797767</v>
          </cell>
          <cell r="DD89">
            <v>67070.761521994995</v>
          </cell>
          <cell r="DE89">
            <v>73606.937074955451</v>
          </cell>
          <cell r="DF89">
            <v>80114.134034793038</v>
          </cell>
          <cell r="DG89">
            <v>4016.2219480893973</v>
          </cell>
          <cell r="DH89">
            <v>7992.0115667370483</v>
          </cell>
          <cell r="DI89" t="e">
            <v>#DIV/0!</v>
          </cell>
          <cell r="DJ89" t="e">
            <v>#DIV/0!</v>
          </cell>
          <cell r="DK89" t="e">
            <v>#DIV/0!</v>
          </cell>
          <cell r="DL89" t="e">
            <v>#DIV/0!</v>
          </cell>
          <cell r="DM89" t="e">
            <v>#DIV/0!</v>
          </cell>
          <cell r="DN89" t="e">
            <v>#DIV/0!</v>
          </cell>
          <cell r="DO89" t="e">
            <v>#DIV/0!</v>
          </cell>
          <cell r="DP89" t="e">
            <v>#DIV/0!</v>
          </cell>
          <cell r="DQ89" t="e">
            <v>#DIV/0!</v>
          </cell>
          <cell r="DR89" t="e">
            <v>#DIV/0!</v>
          </cell>
        </row>
        <row r="90">
          <cell r="A90" t="str">
            <v>Total</v>
          </cell>
          <cell r="B90">
            <v>14.183104166666666</v>
          </cell>
          <cell r="C90">
            <v>14.183104166666666</v>
          </cell>
          <cell r="D90">
            <v>15.263104166666666</v>
          </cell>
          <cell r="E90">
            <v>14.058504166666665</v>
          </cell>
          <cell r="F90">
            <v>13.828504166666667</v>
          </cell>
          <cell r="G90">
            <v>18.148504166666669</v>
          </cell>
          <cell r="H90">
            <v>14.828504166666665</v>
          </cell>
          <cell r="I90">
            <v>14.178504166666666</v>
          </cell>
          <cell r="J90">
            <v>14.178504166666666</v>
          </cell>
          <cell r="K90">
            <v>14.167504166666665</v>
          </cell>
          <cell r="L90">
            <v>14.017504166666667</v>
          </cell>
          <cell r="M90">
            <v>14.017504166666667</v>
          </cell>
          <cell r="N90">
            <v>13.891470000000002</v>
          </cell>
          <cell r="O90">
            <v>6.8785699999999999</v>
          </cell>
          <cell r="Z90">
            <v>0.29163416666666597</v>
          </cell>
          <cell r="AA90">
            <v>7.3045341666666648</v>
          </cell>
          <cell r="AB90">
            <v>15.263104166666666</v>
          </cell>
          <cell r="AC90">
            <v>14.058504166666665</v>
          </cell>
          <cell r="AD90">
            <v>13.828504166666667</v>
          </cell>
          <cell r="AE90">
            <v>18.148504166666669</v>
          </cell>
          <cell r="AF90">
            <v>14.828504166666665</v>
          </cell>
          <cell r="AG90">
            <v>14.178504166666666</v>
          </cell>
          <cell r="AH90">
            <v>14.178504166666666</v>
          </cell>
          <cell r="AI90">
            <v>14.167504166666665</v>
          </cell>
          <cell r="AJ90">
            <v>14.017504166666667</v>
          </cell>
          <cell r="AK90">
            <v>14.017504166666667</v>
          </cell>
          <cell r="AL90">
            <v>14.183104166666666</v>
          </cell>
          <cell r="AM90">
            <v>28.366208333333333</v>
          </cell>
          <cell r="AN90">
            <v>43.629312499999997</v>
          </cell>
          <cell r="AO90">
            <v>57.687816666666663</v>
          </cell>
          <cell r="AP90">
            <v>71.516320833333339</v>
          </cell>
          <cell r="AQ90">
            <v>89.664824999999993</v>
          </cell>
          <cell r="AR90">
            <v>104.49332916666665</v>
          </cell>
          <cell r="AS90">
            <v>118.67183333333332</v>
          </cell>
          <cell r="AT90">
            <v>132.85033749999999</v>
          </cell>
          <cell r="AU90">
            <v>147.01784166666667</v>
          </cell>
          <cell r="AV90">
            <v>161.03534583333334</v>
          </cell>
          <cell r="AW90">
            <v>175.05285000000001</v>
          </cell>
          <cell r="AX90">
            <v>13.891470000000002</v>
          </cell>
          <cell r="AY90">
            <v>20.770040000000002</v>
          </cell>
          <cell r="AZ90">
            <v>20.770040000000002</v>
          </cell>
          <cell r="BA90">
            <v>20.770040000000002</v>
          </cell>
          <cell r="BB90">
            <v>20.770040000000002</v>
          </cell>
          <cell r="BC90">
            <v>20.770040000000002</v>
          </cell>
          <cell r="BD90">
            <v>20.770040000000002</v>
          </cell>
          <cell r="BE90">
            <v>20.770040000000002</v>
          </cell>
          <cell r="BF90">
            <v>20.770040000000002</v>
          </cell>
          <cell r="BG90">
            <v>20.770040000000002</v>
          </cell>
          <cell r="BH90">
            <v>20.770040000000002</v>
          </cell>
          <cell r="BI90">
            <v>20.770040000000002</v>
          </cell>
          <cell r="BJ90">
            <v>0.29163416666666597</v>
          </cell>
          <cell r="BK90">
            <v>7.5961683333333312</v>
          </cell>
          <cell r="BL90">
            <v>22.859272499999996</v>
          </cell>
          <cell r="BM90">
            <v>36.917776666666661</v>
          </cell>
          <cell r="BN90">
            <v>50.746280833333323</v>
          </cell>
          <cell r="BO90">
            <v>68.894784999999985</v>
          </cell>
          <cell r="BP90">
            <v>83.72328916666666</v>
          </cell>
          <cell r="BQ90">
            <v>97.90179333333333</v>
          </cell>
          <cell r="BR90">
            <v>112.0802975</v>
          </cell>
          <cell r="BS90">
            <v>126.24780166666665</v>
          </cell>
          <cell r="BT90">
            <v>140.26530583333334</v>
          </cell>
          <cell r="BU90">
            <v>154.28280999999998</v>
          </cell>
          <cell r="BW90">
            <v>25902.232558932337</v>
          </cell>
          <cell r="BX90">
            <v>25773.40390090254</v>
          </cell>
          <cell r="BY90">
            <v>27620.228818845015</v>
          </cell>
          <cell r="BZ90">
            <v>25369.057404351392</v>
          </cell>
          <cell r="CA90">
            <v>24841.78788003993</v>
          </cell>
          <cell r="CB90">
            <v>32338.544158521228</v>
          </cell>
          <cell r="CC90">
            <v>26311.267551486329</v>
          </cell>
          <cell r="CD90">
            <v>25044.121811821908</v>
          </cell>
          <cell r="CE90">
            <v>24927.70408267916</v>
          </cell>
          <cell r="CF90">
            <v>24804.139128404895</v>
          </cell>
          <cell r="CG90">
            <v>24432.231479383452</v>
          </cell>
          <cell r="CH90">
            <v>24323.909466091722</v>
          </cell>
          <cell r="CI90">
            <v>25595.945618517049</v>
          </cell>
          <cell r="CJ90">
            <v>12783.861183009467</v>
          </cell>
          <cell r="CK90" t="e">
            <v>#DIV/0!</v>
          </cell>
          <cell r="CL90" t="e">
            <v>#DIV/0!</v>
          </cell>
          <cell r="CM90" t="e">
            <v>#DIV/0!</v>
          </cell>
          <cell r="CN90" t="e">
            <v>#DIV/0!</v>
          </cell>
          <cell r="CO90" t="e">
            <v>#DIV/0!</v>
          </cell>
          <cell r="CP90" t="e">
            <v>#DIV/0!</v>
          </cell>
          <cell r="CQ90" t="e">
            <v>#DIV/0!</v>
          </cell>
          <cell r="CR90" t="e">
            <v>#DIV/0!</v>
          </cell>
          <cell r="CS90" t="e">
            <v>#DIV/0!</v>
          </cell>
          <cell r="CT90" t="e">
            <v>#DIV/0!</v>
          </cell>
          <cell r="CU90">
            <v>25902.232558932337</v>
          </cell>
          <cell r="CV90">
            <v>51675.636459834874</v>
          </cell>
          <cell r="CW90">
            <v>79295.865278679892</v>
          </cell>
          <cell r="CX90">
            <v>104664.92268303128</v>
          </cell>
          <cell r="CY90">
            <v>129506.71056307122</v>
          </cell>
          <cell r="CZ90">
            <v>161845.25472159244</v>
          </cell>
          <cell r="DA90">
            <v>188156.52227307876</v>
          </cell>
          <cell r="DB90">
            <v>213200.64408490068</v>
          </cell>
          <cell r="DC90">
            <v>238128.34816757982</v>
          </cell>
          <cell r="DD90">
            <v>262932.4872959847</v>
          </cell>
          <cell r="DE90">
            <v>287364.71877536818</v>
          </cell>
          <cell r="DF90">
            <v>311688.6282414599</v>
          </cell>
          <cell r="DG90">
            <v>25595.945618517049</v>
          </cell>
          <cell r="DH90">
            <v>38379.806801526516</v>
          </cell>
          <cell r="DI90" t="e">
            <v>#DIV/0!</v>
          </cell>
          <cell r="DJ90" t="e">
            <v>#DIV/0!</v>
          </cell>
          <cell r="DK90" t="e">
            <v>#DIV/0!</v>
          </cell>
          <cell r="DL90" t="e">
            <v>#DIV/0!</v>
          </cell>
          <cell r="DM90" t="e">
            <v>#DIV/0!</v>
          </cell>
          <cell r="DN90" t="e">
            <v>#DIV/0!</v>
          </cell>
          <cell r="DO90" t="e">
            <v>#DIV/0!</v>
          </cell>
          <cell r="DP90" t="e">
            <v>#DIV/0!</v>
          </cell>
          <cell r="DQ90" t="e">
            <v>#DIV/0!</v>
          </cell>
          <cell r="DR90" t="e">
            <v>#DIV/0!</v>
          </cell>
        </row>
        <row r="91">
          <cell r="A91" t="str">
            <v>EMPLOYEE REHABILITATION</v>
          </cell>
        </row>
        <row r="92">
          <cell r="A92" t="str">
            <v>Workmen Compensation</v>
          </cell>
          <cell r="B92">
            <v>0</v>
          </cell>
          <cell r="C92">
            <v>0</v>
          </cell>
          <cell r="D92">
            <v>0</v>
          </cell>
          <cell r="E92">
            <v>0</v>
          </cell>
          <cell r="F92">
            <v>0</v>
          </cell>
          <cell r="G92">
            <v>0</v>
          </cell>
          <cell r="H92">
            <v>0</v>
          </cell>
          <cell r="I92">
            <v>0</v>
          </cell>
          <cell r="J92">
            <v>0</v>
          </cell>
          <cell r="K92">
            <v>0</v>
          </cell>
          <cell r="L92">
            <v>0</v>
          </cell>
          <cell r="M92">
            <v>0</v>
          </cell>
          <cell r="N92">
            <v>0</v>
          </cell>
          <cell r="O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t="e">
            <v>#DIV/0!</v>
          </cell>
          <cell r="CL92" t="e">
            <v>#DIV/0!</v>
          </cell>
          <cell r="CM92" t="e">
            <v>#DIV/0!</v>
          </cell>
          <cell r="CN92" t="e">
            <v>#DIV/0!</v>
          </cell>
          <cell r="CO92" t="e">
            <v>#DIV/0!</v>
          </cell>
          <cell r="CP92" t="e">
            <v>#DIV/0!</v>
          </cell>
          <cell r="CQ92" t="e">
            <v>#DIV/0!</v>
          </cell>
          <cell r="CR92" t="e">
            <v>#DIV/0!</v>
          </cell>
          <cell r="CS92" t="e">
            <v>#DIV/0!</v>
          </cell>
          <cell r="CT92" t="e">
            <v>#DIV/0!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t="e">
            <v>#DIV/0!</v>
          </cell>
          <cell r="DJ92" t="e">
            <v>#DIV/0!</v>
          </cell>
          <cell r="DK92" t="e">
            <v>#DIV/0!</v>
          </cell>
          <cell r="DL92" t="e">
            <v>#DIV/0!</v>
          </cell>
          <cell r="DM92" t="e">
            <v>#DIV/0!</v>
          </cell>
          <cell r="DN92" t="e">
            <v>#DIV/0!</v>
          </cell>
          <cell r="DO92" t="e">
            <v>#DIV/0!</v>
          </cell>
          <cell r="DP92" t="e">
            <v>#DIV/0!</v>
          </cell>
          <cell r="DQ92" t="e">
            <v>#DIV/0!</v>
          </cell>
          <cell r="DR92" t="e">
            <v>#DIV/0!</v>
          </cell>
        </row>
        <row r="93">
          <cell r="A93" t="str">
            <v>Employee Family Rehabilitation</v>
          </cell>
          <cell r="B93">
            <v>0.3</v>
          </cell>
          <cell r="C93">
            <v>0.3</v>
          </cell>
          <cell r="D93">
            <v>0.3</v>
          </cell>
          <cell r="E93">
            <v>0.3</v>
          </cell>
          <cell r="F93">
            <v>0.3</v>
          </cell>
          <cell r="G93">
            <v>0.3</v>
          </cell>
          <cell r="H93">
            <v>0.3</v>
          </cell>
          <cell r="I93">
            <v>0.3</v>
          </cell>
          <cell r="J93">
            <v>0.3</v>
          </cell>
          <cell r="K93">
            <v>0.3</v>
          </cell>
          <cell r="L93">
            <v>0.3</v>
          </cell>
          <cell r="M93">
            <v>0.3</v>
          </cell>
          <cell r="N93">
            <v>0.70992</v>
          </cell>
          <cell r="O93">
            <v>0.70992</v>
          </cell>
          <cell r="Z93">
            <v>-0.40992000000000001</v>
          </cell>
          <cell r="AA93">
            <v>-0.40992000000000001</v>
          </cell>
          <cell r="AB93">
            <v>0.3</v>
          </cell>
          <cell r="AC93">
            <v>0.3</v>
          </cell>
          <cell r="AD93">
            <v>0.3</v>
          </cell>
          <cell r="AE93">
            <v>0.3</v>
          </cell>
          <cell r="AF93">
            <v>0.3</v>
          </cell>
          <cell r="AG93">
            <v>0.3</v>
          </cell>
          <cell r="AH93">
            <v>0.3</v>
          </cell>
          <cell r="AI93">
            <v>0.3</v>
          </cell>
          <cell r="AJ93">
            <v>0.3</v>
          </cell>
          <cell r="AK93">
            <v>0.3</v>
          </cell>
          <cell r="AL93">
            <v>0.3</v>
          </cell>
          <cell r="AM93">
            <v>0.6</v>
          </cell>
          <cell r="AN93">
            <v>0.89999999999999991</v>
          </cell>
          <cell r="AO93">
            <v>1.2</v>
          </cell>
          <cell r="AP93">
            <v>1.5</v>
          </cell>
          <cell r="AQ93">
            <v>1.8</v>
          </cell>
          <cell r="AR93">
            <v>2.1</v>
          </cell>
          <cell r="AS93">
            <v>2.4</v>
          </cell>
          <cell r="AT93">
            <v>2.6999999999999997</v>
          </cell>
          <cell r="AU93">
            <v>2.9999999999999996</v>
          </cell>
          <cell r="AV93">
            <v>3.2999999999999994</v>
          </cell>
          <cell r="AW93">
            <v>3.5999999999999992</v>
          </cell>
          <cell r="AX93">
            <v>0.70992</v>
          </cell>
          <cell r="AY93">
            <v>1.41984</v>
          </cell>
          <cell r="AZ93">
            <v>1.41984</v>
          </cell>
          <cell r="BA93">
            <v>1.41984</v>
          </cell>
          <cell r="BB93">
            <v>1.41984</v>
          </cell>
          <cell r="BC93">
            <v>1.41984</v>
          </cell>
          <cell r="BD93">
            <v>1.41984</v>
          </cell>
          <cell r="BE93">
            <v>1.41984</v>
          </cell>
          <cell r="BF93">
            <v>1.41984</v>
          </cell>
          <cell r="BG93">
            <v>1.41984</v>
          </cell>
          <cell r="BH93">
            <v>1.41984</v>
          </cell>
          <cell r="BI93">
            <v>1.41984</v>
          </cell>
          <cell r="BJ93">
            <v>-0.40992000000000001</v>
          </cell>
          <cell r="BK93">
            <v>-0.81984000000000001</v>
          </cell>
          <cell r="BL93">
            <v>-0.51984000000000008</v>
          </cell>
          <cell r="BM93">
            <v>-0.21984000000000004</v>
          </cell>
          <cell r="BN93">
            <v>8.0160000000000009E-2</v>
          </cell>
          <cell r="BO93">
            <v>0.38016000000000005</v>
          </cell>
          <cell r="BP93">
            <v>0.6801600000000001</v>
          </cell>
          <cell r="BQ93">
            <v>0.98015999999999992</v>
          </cell>
          <cell r="BR93">
            <v>1.2801599999999997</v>
          </cell>
          <cell r="BS93">
            <v>1.5801599999999996</v>
          </cell>
          <cell r="BT93">
            <v>1.8801599999999994</v>
          </cell>
          <cell r="BU93">
            <v>2.180159999999999</v>
          </cell>
          <cell r="BW93">
            <v>547.8821615047035</v>
          </cell>
          <cell r="BX93">
            <v>545.1571869889151</v>
          </cell>
          <cell r="BY93">
            <v>542.88227055080836</v>
          </cell>
          <cell r="BZ93">
            <v>541.3603845102358</v>
          </cell>
          <cell r="CA93">
            <v>538.925705498659</v>
          </cell>
          <cell r="CB93">
            <v>534.5654472931833</v>
          </cell>
          <cell r="CC93">
            <v>532.31129564569358</v>
          </cell>
          <cell r="CD93">
            <v>529.90332796953408</v>
          </cell>
          <cell r="CE93">
            <v>527.44006962208914</v>
          </cell>
          <cell r="CF93">
            <v>525.23307217577803</v>
          </cell>
          <cell r="CG93">
            <v>522.89404423683618</v>
          </cell>
          <cell r="CH93">
            <v>520.57575678700641</v>
          </cell>
          <cell r="CI93">
            <v>1308.0742148597392</v>
          </cell>
          <cell r="CJ93">
            <v>1319.3903283737873</v>
          </cell>
          <cell r="CK93" t="e">
            <v>#DIV/0!</v>
          </cell>
          <cell r="CL93" t="e">
            <v>#DIV/0!</v>
          </cell>
          <cell r="CM93" t="e">
            <v>#DIV/0!</v>
          </cell>
          <cell r="CN93" t="e">
            <v>#DIV/0!</v>
          </cell>
          <cell r="CO93" t="e">
            <v>#DIV/0!</v>
          </cell>
          <cell r="CP93" t="e">
            <v>#DIV/0!</v>
          </cell>
          <cell r="CQ93" t="e">
            <v>#DIV/0!</v>
          </cell>
          <cell r="CR93" t="e">
            <v>#DIV/0!</v>
          </cell>
          <cell r="CS93" t="e">
            <v>#DIV/0!</v>
          </cell>
          <cell r="CT93" t="e">
            <v>#DIV/0!</v>
          </cell>
          <cell r="CU93">
            <v>547.8821615047035</v>
          </cell>
          <cell r="CV93">
            <v>1093.0393484936185</v>
          </cell>
          <cell r="CW93">
            <v>1635.9216190444267</v>
          </cell>
          <cell r="CX93">
            <v>2177.2820035546624</v>
          </cell>
          <cell r="CY93">
            <v>2716.2077090533212</v>
          </cell>
          <cell r="CZ93">
            <v>3250.7731563465045</v>
          </cell>
          <cell r="DA93">
            <v>3783.084451992198</v>
          </cell>
          <cell r="DB93">
            <v>4312.9877799617316</v>
          </cell>
          <cell r="DC93">
            <v>4840.4278495838207</v>
          </cell>
          <cell r="DD93">
            <v>5365.6609217595988</v>
          </cell>
          <cell r="DE93">
            <v>5888.5549659964345</v>
          </cell>
          <cell r="DF93">
            <v>6409.1307227834404</v>
          </cell>
          <cell r="DG93">
            <v>1308.0742148597392</v>
          </cell>
          <cell r="DH93">
            <v>2627.4645432335265</v>
          </cell>
          <cell r="DI93" t="e">
            <v>#DIV/0!</v>
          </cell>
          <cell r="DJ93" t="e">
            <v>#DIV/0!</v>
          </cell>
          <cell r="DK93" t="e">
            <v>#DIV/0!</v>
          </cell>
          <cell r="DL93" t="e">
            <v>#DIV/0!</v>
          </cell>
          <cell r="DM93" t="e">
            <v>#DIV/0!</v>
          </cell>
          <cell r="DN93" t="e">
            <v>#DIV/0!</v>
          </cell>
          <cell r="DO93" t="e">
            <v>#DIV/0!</v>
          </cell>
          <cell r="DP93" t="e">
            <v>#DIV/0!</v>
          </cell>
          <cell r="DQ93" t="e">
            <v>#DIV/0!</v>
          </cell>
          <cell r="DR93" t="e">
            <v>#DIV/0!</v>
          </cell>
        </row>
        <row r="94">
          <cell r="A94" t="str">
            <v>VRS</v>
          </cell>
          <cell r="B94">
            <v>0</v>
          </cell>
          <cell r="C94">
            <v>0</v>
          </cell>
          <cell r="D94">
            <v>0</v>
          </cell>
          <cell r="E94">
            <v>0</v>
          </cell>
          <cell r="F94">
            <v>0</v>
          </cell>
          <cell r="G94">
            <v>0</v>
          </cell>
          <cell r="H94">
            <v>0</v>
          </cell>
          <cell r="I94">
            <v>0</v>
          </cell>
          <cell r="J94">
            <v>0</v>
          </cell>
          <cell r="K94">
            <v>0</v>
          </cell>
          <cell r="L94">
            <v>0</v>
          </cell>
          <cell r="M94">
            <v>0</v>
          </cell>
          <cell r="N94">
            <v>0</v>
          </cell>
          <cell r="O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t="e">
            <v>#DIV/0!</v>
          </cell>
          <cell r="CL94" t="e">
            <v>#DIV/0!</v>
          </cell>
          <cell r="CM94" t="e">
            <v>#DIV/0!</v>
          </cell>
          <cell r="CN94" t="e">
            <v>#DIV/0!</v>
          </cell>
          <cell r="CO94" t="e">
            <v>#DIV/0!</v>
          </cell>
          <cell r="CP94" t="e">
            <v>#DIV/0!</v>
          </cell>
          <cell r="CQ94" t="e">
            <v>#DIV/0!</v>
          </cell>
          <cell r="CR94" t="e">
            <v>#DIV/0!</v>
          </cell>
          <cell r="CS94" t="e">
            <v>#DIV/0!</v>
          </cell>
          <cell r="CT94" t="e">
            <v>#DIV/0!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t="e">
            <v>#DIV/0!</v>
          </cell>
          <cell r="DJ94" t="e">
            <v>#DIV/0!</v>
          </cell>
          <cell r="DK94" t="e">
            <v>#DIV/0!</v>
          </cell>
          <cell r="DL94" t="e">
            <v>#DIV/0!</v>
          </cell>
          <cell r="DM94" t="e">
            <v>#DIV/0!</v>
          </cell>
          <cell r="DN94" t="e">
            <v>#DIV/0!</v>
          </cell>
          <cell r="DO94" t="e">
            <v>#DIV/0!</v>
          </cell>
          <cell r="DP94" t="e">
            <v>#DIV/0!</v>
          </cell>
          <cell r="DQ94" t="e">
            <v>#DIV/0!</v>
          </cell>
          <cell r="DR94" t="e">
            <v>#DIV/0!</v>
          </cell>
        </row>
        <row r="95">
          <cell r="A95" t="str">
            <v>Total</v>
          </cell>
          <cell r="B95">
            <v>0.3</v>
          </cell>
          <cell r="C95">
            <v>0.3</v>
          </cell>
          <cell r="D95">
            <v>0.3</v>
          </cell>
          <cell r="E95">
            <v>0.3</v>
          </cell>
          <cell r="F95">
            <v>0.3</v>
          </cell>
          <cell r="G95">
            <v>0.3</v>
          </cell>
          <cell r="H95">
            <v>0.3</v>
          </cell>
          <cell r="I95">
            <v>0.3</v>
          </cell>
          <cell r="J95">
            <v>0.3</v>
          </cell>
          <cell r="K95">
            <v>0.3</v>
          </cell>
          <cell r="L95">
            <v>0.3</v>
          </cell>
          <cell r="M95">
            <v>0.3</v>
          </cell>
          <cell r="N95">
            <v>0.70992</v>
          </cell>
          <cell r="O95">
            <v>0.70992</v>
          </cell>
          <cell r="Z95">
            <v>-0.40992000000000001</v>
          </cell>
          <cell r="AA95">
            <v>-0.40992000000000001</v>
          </cell>
          <cell r="AB95">
            <v>0.3</v>
          </cell>
          <cell r="AC95">
            <v>0.3</v>
          </cell>
          <cell r="AD95">
            <v>0.3</v>
          </cell>
          <cell r="AE95">
            <v>0.3</v>
          </cell>
          <cell r="AF95">
            <v>0.3</v>
          </cell>
          <cell r="AG95">
            <v>0.3</v>
          </cell>
          <cell r="AH95">
            <v>0.3</v>
          </cell>
          <cell r="AI95">
            <v>0.3</v>
          </cell>
          <cell r="AJ95">
            <v>0.3</v>
          </cell>
          <cell r="AK95">
            <v>0.3</v>
          </cell>
          <cell r="AL95">
            <v>0.3</v>
          </cell>
          <cell r="AM95">
            <v>0.6</v>
          </cell>
          <cell r="AN95">
            <v>0.89999999999999991</v>
          </cell>
          <cell r="AO95">
            <v>1.2</v>
          </cell>
          <cell r="AP95">
            <v>1.5</v>
          </cell>
          <cell r="AQ95">
            <v>1.8</v>
          </cell>
          <cell r="AR95">
            <v>2.1</v>
          </cell>
          <cell r="AS95">
            <v>2.4</v>
          </cell>
          <cell r="AT95">
            <v>2.6999999999999997</v>
          </cell>
          <cell r="AU95">
            <v>2.9999999999999996</v>
          </cell>
          <cell r="AV95">
            <v>3.2999999999999994</v>
          </cell>
          <cell r="AW95">
            <v>3.5999999999999992</v>
          </cell>
          <cell r="AX95">
            <v>0.70992</v>
          </cell>
          <cell r="AY95">
            <v>1.41984</v>
          </cell>
          <cell r="AZ95">
            <v>1.41984</v>
          </cell>
          <cell r="BA95">
            <v>1.41984</v>
          </cell>
          <cell r="BB95">
            <v>1.41984</v>
          </cell>
          <cell r="BC95">
            <v>1.41984</v>
          </cell>
          <cell r="BD95">
            <v>1.41984</v>
          </cell>
          <cell r="BE95">
            <v>1.41984</v>
          </cell>
          <cell r="BF95">
            <v>1.41984</v>
          </cell>
          <cell r="BG95">
            <v>1.41984</v>
          </cell>
          <cell r="BH95">
            <v>1.41984</v>
          </cell>
          <cell r="BI95">
            <v>1.41984</v>
          </cell>
          <cell r="BJ95">
            <v>-0.40992000000000001</v>
          </cell>
          <cell r="BK95">
            <v>-0.81984000000000001</v>
          </cell>
          <cell r="BL95">
            <v>-0.51984000000000008</v>
          </cell>
          <cell r="BM95">
            <v>-0.21984000000000004</v>
          </cell>
          <cell r="BN95">
            <v>8.0160000000000009E-2</v>
          </cell>
          <cell r="BO95">
            <v>0.38016000000000005</v>
          </cell>
          <cell r="BP95">
            <v>0.6801600000000001</v>
          </cell>
          <cell r="BQ95">
            <v>0.98015999999999992</v>
          </cell>
          <cell r="BR95">
            <v>1.2801599999999997</v>
          </cell>
          <cell r="BS95">
            <v>1.5801599999999996</v>
          </cell>
          <cell r="BT95">
            <v>1.8801599999999994</v>
          </cell>
          <cell r="BU95">
            <v>2.180159999999999</v>
          </cell>
          <cell r="BW95">
            <v>547.8821615047035</v>
          </cell>
          <cell r="BX95">
            <v>545.1571869889151</v>
          </cell>
          <cell r="BY95">
            <v>542.88227055080836</v>
          </cell>
          <cell r="BZ95">
            <v>541.3603845102358</v>
          </cell>
          <cell r="CA95">
            <v>538.925705498659</v>
          </cell>
          <cell r="CB95">
            <v>534.5654472931833</v>
          </cell>
          <cell r="CC95">
            <v>532.31129564569358</v>
          </cell>
          <cell r="CD95">
            <v>529.90332796953408</v>
          </cell>
          <cell r="CE95">
            <v>527.44006962208914</v>
          </cell>
          <cell r="CF95">
            <v>525.23307217577803</v>
          </cell>
          <cell r="CG95">
            <v>522.89404423683618</v>
          </cell>
          <cell r="CH95">
            <v>520.57575678700641</v>
          </cell>
          <cell r="CI95">
            <v>1308.0742148597392</v>
          </cell>
          <cell r="CJ95">
            <v>1319.3903283737873</v>
          </cell>
          <cell r="CK95" t="e">
            <v>#DIV/0!</v>
          </cell>
          <cell r="CL95" t="e">
            <v>#DIV/0!</v>
          </cell>
          <cell r="CM95" t="e">
            <v>#DIV/0!</v>
          </cell>
          <cell r="CN95" t="e">
            <v>#DIV/0!</v>
          </cell>
          <cell r="CO95" t="e">
            <v>#DIV/0!</v>
          </cell>
          <cell r="CP95" t="e">
            <v>#DIV/0!</v>
          </cell>
          <cell r="CQ95" t="e">
            <v>#DIV/0!</v>
          </cell>
          <cell r="CR95" t="e">
            <v>#DIV/0!</v>
          </cell>
          <cell r="CS95" t="e">
            <v>#DIV/0!</v>
          </cell>
          <cell r="CT95" t="e">
            <v>#DIV/0!</v>
          </cell>
          <cell r="CU95">
            <v>547.8821615047035</v>
          </cell>
          <cell r="CV95">
            <v>1093.0393484936185</v>
          </cell>
          <cell r="CW95">
            <v>1635.9216190444267</v>
          </cell>
          <cell r="CX95">
            <v>2177.2820035546624</v>
          </cell>
          <cell r="CY95">
            <v>2716.2077090533212</v>
          </cell>
          <cell r="CZ95">
            <v>3250.7731563465045</v>
          </cell>
          <cell r="DA95">
            <v>3783.084451992198</v>
          </cell>
          <cell r="DB95">
            <v>4312.9877799617316</v>
          </cell>
          <cell r="DC95">
            <v>4840.4278495838207</v>
          </cell>
          <cell r="DD95">
            <v>5365.6609217595988</v>
          </cell>
          <cell r="DE95">
            <v>5888.5549659964345</v>
          </cell>
          <cell r="DF95">
            <v>6409.1307227834404</v>
          </cell>
          <cell r="DG95">
            <v>1308.0742148597392</v>
          </cell>
          <cell r="DH95">
            <v>2627.4645432335265</v>
          </cell>
          <cell r="DI95" t="e">
            <v>#DIV/0!</v>
          </cell>
          <cell r="DJ95" t="e">
            <v>#DIV/0!</v>
          </cell>
          <cell r="DK95" t="e">
            <v>#DIV/0!</v>
          </cell>
          <cell r="DL95" t="e">
            <v>#DIV/0!</v>
          </cell>
          <cell r="DM95" t="e">
            <v>#DIV/0!</v>
          </cell>
          <cell r="DN95" t="e">
            <v>#DIV/0!</v>
          </cell>
          <cell r="DO95" t="e">
            <v>#DIV/0!</v>
          </cell>
          <cell r="DP95" t="e">
            <v>#DIV/0!</v>
          </cell>
          <cell r="DQ95" t="e">
            <v>#DIV/0!</v>
          </cell>
          <cell r="DR95" t="e">
            <v>#DIV/0!</v>
          </cell>
        </row>
        <row r="96">
          <cell r="A96" t="str">
            <v>Employees Township &amp; Community cost</v>
          </cell>
        </row>
        <row r="97">
          <cell r="A97" t="str">
            <v>Community Socio cultural activity Expenses</v>
          </cell>
          <cell r="B97">
            <v>8.3333333333333315E-2</v>
          </cell>
          <cell r="C97">
            <v>8.3333333333333315E-2</v>
          </cell>
          <cell r="D97">
            <v>8.3333333333333315E-2</v>
          </cell>
          <cell r="E97">
            <v>8.3333333333333315E-2</v>
          </cell>
          <cell r="F97">
            <v>8.3333333333333315E-2</v>
          </cell>
          <cell r="G97">
            <v>8.3333333333333315E-2</v>
          </cell>
          <cell r="H97">
            <v>8.3333333333333315E-2</v>
          </cell>
          <cell r="I97">
            <v>8.3333333333333315E-2</v>
          </cell>
          <cell r="J97">
            <v>8.3333333333333315E-2</v>
          </cell>
          <cell r="K97">
            <v>8.3333333333333315E-2</v>
          </cell>
          <cell r="L97">
            <v>8.3333333333333315E-2</v>
          </cell>
          <cell r="M97">
            <v>8.3333333333333315E-2</v>
          </cell>
          <cell r="N97">
            <v>0</v>
          </cell>
          <cell r="O97">
            <v>0</v>
          </cell>
          <cell r="Z97">
            <v>8.3333333333333315E-2</v>
          </cell>
          <cell r="AA97">
            <v>8.3333333333333315E-2</v>
          </cell>
          <cell r="AB97">
            <v>8.3333333333333315E-2</v>
          </cell>
          <cell r="AC97">
            <v>8.3333333333333315E-2</v>
          </cell>
          <cell r="AD97">
            <v>8.3333333333333315E-2</v>
          </cell>
          <cell r="AE97">
            <v>8.3333333333333315E-2</v>
          </cell>
          <cell r="AF97">
            <v>8.3333333333333315E-2</v>
          </cell>
          <cell r="AG97">
            <v>8.3333333333333315E-2</v>
          </cell>
          <cell r="AH97">
            <v>8.3333333333333315E-2</v>
          </cell>
          <cell r="AI97">
            <v>8.3333333333333315E-2</v>
          </cell>
          <cell r="AJ97">
            <v>8.3333333333333315E-2</v>
          </cell>
          <cell r="AK97">
            <v>8.3333333333333315E-2</v>
          </cell>
          <cell r="AL97">
            <v>8.3333333333333315E-2</v>
          </cell>
          <cell r="AM97">
            <v>0.16666666666666663</v>
          </cell>
          <cell r="AN97">
            <v>0.24999999999999994</v>
          </cell>
          <cell r="AO97">
            <v>0.33333333333333326</v>
          </cell>
          <cell r="AP97">
            <v>0.41666666666666657</v>
          </cell>
          <cell r="AQ97">
            <v>0.49999999999999989</v>
          </cell>
          <cell r="AR97">
            <v>0.58333333333333326</v>
          </cell>
          <cell r="AS97">
            <v>0.66666666666666652</v>
          </cell>
          <cell r="AT97">
            <v>0.74999999999999978</v>
          </cell>
          <cell r="AU97">
            <v>0.83333333333333304</v>
          </cell>
          <cell r="AV97">
            <v>0.9166666666666663</v>
          </cell>
          <cell r="AW97">
            <v>0.99999999999999956</v>
          </cell>
          <cell r="AX97">
            <v>0</v>
          </cell>
          <cell r="AY97">
            <v>0</v>
          </cell>
          <cell r="AZ97">
            <v>0</v>
          </cell>
          <cell r="BA97">
            <v>0</v>
          </cell>
          <cell r="BB97">
            <v>0</v>
          </cell>
          <cell r="BC97">
            <v>0</v>
          </cell>
          <cell r="BD97">
            <v>0</v>
          </cell>
          <cell r="BE97">
            <v>0</v>
          </cell>
          <cell r="BF97">
            <v>0</v>
          </cell>
          <cell r="BG97">
            <v>0</v>
          </cell>
          <cell r="BH97">
            <v>0</v>
          </cell>
          <cell r="BI97">
            <v>0</v>
          </cell>
          <cell r="BJ97">
            <v>8.3333333333333315E-2</v>
          </cell>
          <cell r="BK97">
            <v>0.16666666666666663</v>
          </cell>
          <cell r="BL97">
            <v>0.24999999999999994</v>
          </cell>
          <cell r="BM97">
            <v>0.33333333333333326</v>
          </cell>
          <cell r="BN97">
            <v>0.41666666666666657</v>
          </cell>
          <cell r="BO97">
            <v>0.49999999999999989</v>
          </cell>
          <cell r="BP97">
            <v>0.58333333333333326</v>
          </cell>
          <cell r="BQ97">
            <v>0.66666666666666652</v>
          </cell>
          <cell r="BR97">
            <v>0.74999999999999978</v>
          </cell>
          <cell r="BS97">
            <v>0.83333333333333304</v>
          </cell>
          <cell r="BT97">
            <v>0.9166666666666663</v>
          </cell>
          <cell r="BU97">
            <v>0.99999999999999956</v>
          </cell>
          <cell r="BW97">
            <v>152.18948930686207</v>
          </cell>
          <cell r="BX97">
            <v>151.43255194136529</v>
          </cell>
          <cell r="BY97">
            <v>150.80063070855786</v>
          </cell>
          <cell r="BZ97">
            <v>150.37788458617658</v>
          </cell>
          <cell r="CA97">
            <v>149.70158486073859</v>
          </cell>
          <cell r="CB97">
            <v>148.49040202588424</v>
          </cell>
          <cell r="CC97">
            <v>147.86424879047044</v>
          </cell>
          <cell r="CD97">
            <v>147.19536888042612</v>
          </cell>
          <cell r="CE97">
            <v>146.51113045058031</v>
          </cell>
          <cell r="CF97">
            <v>145.89807560438277</v>
          </cell>
          <cell r="CG97">
            <v>145.24834562134336</v>
          </cell>
          <cell r="CH97">
            <v>144.60437688527955</v>
          </cell>
          <cell r="CI97">
            <v>0</v>
          </cell>
          <cell r="CJ97">
            <v>0</v>
          </cell>
          <cell r="CK97" t="e">
            <v>#DIV/0!</v>
          </cell>
          <cell r="CL97" t="e">
            <v>#DIV/0!</v>
          </cell>
          <cell r="CM97" t="e">
            <v>#DIV/0!</v>
          </cell>
          <cell r="CN97" t="e">
            <v>#DIV/0!</v>
          </cell>
          <cell r="CO97" t="e">
            <v>#DIV/0!</v>
          </cell>
          <cell r="CP97" t="e">
            <v>#DIV/0!</v>
          </cell>
          <cell r="CQ97" t="e">
            <v>#DIV/0!</v>
          </cell>
          <cell r="CR97" t="e">
            <v>#DIV/0!</v>
          </cell>
          <cell r="CS97" t="e">
            <v>#DIV/0!</v>
          </cell>
          <cell r="CT97" t="e">
            <v>#DIV/0!</v>
          </cell>
          <cell r="CU97">
            <v>152.18948930686207</v>
          </cell>
          <cell r="CV97">
            <v>303.62204124822733</v>
          </cell>
          <cell r="CW97">
            <v>454.42267195678517</v>
          </cell>
          <cell r="CX97">
            <v>604.80055654296177</v>
          </cell>
          <cell r="CY97">
            <v>754.50214140370031</v>
          </cell>
          <cell r="CZ97">
            <v>902.99254342958454</v>
          </cell>
          <cell r="DA97">
            <v>1050.856792220055</v>
          </cell>
          <cell r="DB97">
            <v>1198.052161100481</v>
          </cell>
          <cell r="DC97">
            <v>1344.5632915510614</v>
          </cell>
          <cell r="DD97">
            <v>1490.4613671554441</v>
          </cell>
          <cell r="DE97">
            <v>1635.7097127767875</v>
          </cell>
          <cell r="DF97">
            <v>1780.3140896620671</v>
          </cell>
          <cell r="DG97">
            <v>0</v>
          </cell>
          <cell r="DH97">
            <v>0</v>
          </cell>
          <cell r="DI97" t="e">
            <v>#DIV/0!</v>
          </cell>
          <cell r="DJ97" t="e">
            <v>#DIV/0!</v>
          </cell>
          <cell r="DK97" t="e">
            <v>#DIV/0!</v>
          </cell>
          <cell r="DL97" t="e">
            <v>#DIV/0!</v>
          </cell>
          <cell r="DM97" t="e">
            <v>#DIV/0!</v>
          </cell>
          <cell r="DN97" t="e">
            <v>#DIV/0!</v>
          </cell>
          <cell r="DO97" t="e">
            <v>#DIV/0!</v>
          </cell>
          <cell r="DP97" t="e">
            <v>#DIV/0!</v>
          </cell>
          <cell r="DQ97" t="e">
            <v>#DIV/0!</v>
          </cell>
          <cell r="DR97" t="e">
            <v>#DIV/0!</v>
          </cell>
        </row>
        <row r="98">
          <cell r="A98" t="str">
            <v>Plantation,park &amp; playground maintenance exp</v>
          </cell>
          <cell r="B98">
            <v>2.3333333333333335</v>
          </cell>
          <cell r="C98">
            <v>2.3333333333333335</v>
          </cell>
          <cell r="D98">
            <v>2.3333333333333335</v>
          </cell>
          <cell r="E98">
            <v>2.3333333333333335</v>
          </cell>
          <cell r="F98">
            <v>2.3333333333333335</v>
          </cell>
          <cell r="G98">
            <v>2.3333333333333335</v>
          </cell>
          <cell r="H98">
            <v>2.3333333333333335</v>
          </cell>
          <cell r="I98">
            <v>2.3333333333333335</v>
          </cell>
          <cell r="J98">
            <v>2.3333333333333335</v>
          </cell>
          <cell r="K98">
            <v>2.3333333333333335</v>
          </cell>
          <cell r="L98">
            <v>2.3333333333333335</v>
          </cell>
          <cell r="M98">
            <v>2.3333333333333335</v>
          </cell>
          <cell r="N98">
            <v>2.5071599999999998</v>
          </cell>
          <cell r="O98">
            <v>4.7930299999999999</v>
          </cell>
          <cell r="Z98">
            <v>-0.17382666666666635</v>
          </cell>
          <cell r="AA98">
            <v>-2.4596966666666664</v>
          </cell>
          <cell r="AB98">
            <v>2.3333333333333335</v>
          </cell>
          <cell r="AC98">
            <v>2.3333333333333335</v>
          </cell>
          <cell r="AD98">
            <v>2.3333333333333335</v>
          </cell>
          <cell r="AE98">
            <v>2.3333333333333335</v>
          </cell>
          <cell r="AF98">
            <v>2.3333333333333335</v>
          </cell>
          <cell r="AG98">
            <v>2.3333333333333335</v>
          </cell>
          <cell r="AH98">
            <v>2.3333333333333335</v>
          </cell>
          <cell r="AI98">
            <v>2.3333333333333335</v>
          </cell>
          <cell r="AJ98">
            <v>2.3333333333333335</v>
          </cell>
          <cell r="AK98">
            <v>2.3333333333333335</v>
          </cell>
          <cell r="AL98">
            <v>2.3333333333333335</v>
          </cell>
          <cell r="AM98">
            <v>4.666666666666667</v>
          </cell>
          <cell r="AN98">
            <v>7</v>
          </cell>
          <cell r="AO98">
            <v>9.3333333333333339</v>
          </cell>
          <cell r="AP98">
            <v>11.666666666666668</v>
          </cell>
          <cell r="AQ98">
            <v>14.000000000000002</v>
          </cell>
          <cell r="AR98">
            <v>16.333333333333336</v>
          </cell>
          <cell r="AS98">
            <v>18.666666666666668</v>
          </cell>
          <cell r="AT98">
            <v>21</v>
          </cell>
          <cell r="AU98">
            <v>23.333333333333332</v>
          </cell>
          <cell r="AV98">
            <v>25.666666666666664</v>
          </cell>
          <cell r="AW98">
            <v>27.999999999999996</v>
          </cell>
          <cell r="AX98">
            <v>2.5071599999999998</v>
          </cell>
          <cell r="AY98">
            <v>7.3001899999999997</v>
          </cell>
          <cell r="AZ98">
            <v>7.3001899999999997</v>
          </cell>
          <cell r="BA98">
            <v>7.3001899999999997</v>
          </cell>
          <cell r="BB98">
            <v>7.3001899999999997</v>
          </cell>
          <cell r="BC98">
            <v>7.3001899999999997</v>
          </cell>
          <cell r="BD98">
            <v>7.3001899999999997</v>
          </cell>
          <cell r="BE98">
            <v>7.3001899999999997</v>
          </cell>
          <cell r="BF98">
            <v>7.3001899999999997</v>
          </cell>
          <cell r="BG98">
            <v>7.3001899999999997</v>
          </cell>
          <cell r="BH98">
            <v>7.3001899999999997</v>
          </cell>
          <cell r="BI98">
            <v>7.3001899999999997</v>
          </cell>
          <cell r="BJ98">
            <v>-0.17382666666666635</v>
          </cell>
          <cell r="BK98">
            <v>-2.6335233333333328</v>
          </cell>
          <cell r="BL98">
            <v>-0.30018999999999973</v>
          </cell>
          <cell r="BM98">
            <v>2.0331433333333342</v>
          </cell>
          <cell r="BN98">
            <v>4.3664766666666681</v>
          </cell>
          <cell r="BO98">
            <v>6.699810000000002</v>
          </cell>
          <cell r="BP98">
            <v>9.0331433333333351</v>
          </cell>
          <cell r="BQ98">
            <v>11.366476666666667</v>
          </cell>
          <cell r="BR98">
            <v>13.699809999999999</v>
          </cell>
          <cell r="BS98">
            <v>16.033143333333332</v>
          </cell>
          <cell r="BT98">
            <v>18.366476666666664</v>
          </cell>
          <cell r="BU98">
            <v>20.699809999999996</v>
          </cell>
          <cell r="BW98">
            <v>4261.3057005921391</v>
          </cell>
          <cell r="BX98">
            <v>4240.1114543582289</v>
          </cell>
          <cell r="BY98">
            <v>4222.4176598396207</v>
          </cell>
          <cell r="BZ98">
            <v>4210.580768412945</v>
          </cell>
          <cell r="CA98">
            <v>4191.6443761006813</v>
          </cell>
          <cell r="CB98">
            <v>4157.7312567247591</v>
          </cell>
          <cell r="CC98">
            <v>4140.1989661331727</v>
          </cell>
          <cell r="CD98">
            <v>4121.4703286519316</v>
          </cell>
          <cell r="CE98">
            <v>4102.3116526162494</v>
          </cell>
          <cell r="CF98">
            <v>4085.1461169227182</v>
          </cell>
          <cell r="CG98">
            <v>4066.9536773976147</v>
          </cell>
          <cell r="CH98">
            <v>4048.922552787828</v>
          </cell>
          <cell r="CI98">
            <v>4619.6069254672966</v>
          </cell>
          <cell r="CJ98">
            <v>8907.873317564532</v>
          </cell>
          <cell r="CK98" t="e">
            <v>#DIV/0!</v>
          </cell>
          <cell r="CL98" t="e">
            <v>#DIV/0!</v>
          </cell>
          <cell r="CM98" t="e">
            <v>#DIV/0!</v>
          </cell>
          <cell r="CN98" t="e">
            <v>#DIV/0!</v>
          </cell>
          <cell r="CO98" t="e">
            <v>#DIV/0!</v>
          </cell>
          <cell r="CP98" t="e">
            <v>#DIV/0!</v>
          </cell>
          <cell r="CQ98" t="e">
            <v>#DIV/0!</v>
          </cell>
          <cell r="CR98" t="e">
            <v>#DIV/0!</v>
          </cell>
          <cell r="CS98" t="e">
            <v>#DIV/0!</v>
          </cell>
          <cell r="CT98" t="e">
            <v>#DIV/0!</v>
          </cell>
          <cell r="CU98">
            <v>4261.3057005921391</v>
          </cell>
          <cell r="CV98">
            <v>8501.4171549503681</v>
          </cell>
          <cell r="CW98">
            <v>12723.834814789989</v>
          </cell>
          <cell r="CX98">
            <v>16934.415583202936</v>
          </cell>
          <cell r="CY98">
            <v>21126.059959303617</v>
          </cell>
          <cell r="CZ98">
            <v>25283.791216028374</v>
          </cell>
          <cell r="DA98">
            <v>29423.990182161546</v>
          </cell>
          <cell r="DB98">
            <v>33545.460510813478</v>
          </cell>
          <cell r="DC98">
            <v>37647.772163429727</v>
          </cell>
          <cell r="DD98">
            <v>41732.918280352445</v>
          </cell>
          <cell r="DE98">
            <v>45799.87195775006</v>
          </cell>
          <cell r="DF98">
            <v>49848.794510537889</v>
          </cell>
          <cell r="DG98">
            <v>4619.6069254672966</v>
          </cell>
          <cell r="DH98">
            <v>13527.480243031829</v>
          </cell>
          <cell r="DI98" t="e">
            <v>#DIV/0!</v>
          </cell>
          <cell r="DJ98" t="e">
            <v>#DIV/0!</v>
          </cell>
          <cell r="DK98" t="e">
            <v>#DIV/0!</v>
          </cell>
          <cell r="DL98" t="e">
            <v>#DIV/0!</v>
          </cell>
          <cell r="DM98" t="e">
            <v>#DIV/0!</v>
          </cell>
          <cell r="DN98" t="e">
            <v>#DIV/0!</v>
          </cell>
          <cell r="DO98" t="e">
            <v>#DIV/0!</v>
          </cell>
          <cell r="DP98" t="e">
            <v>#DIV/0!</v>
          </cell>
          <cell r="DQ98" t="e">
            <v>#DIV/0!</v>
          </cell>
          <cell r="DR98" t="e">
            <v>#DIV/0!</v>
          </cell>
        </row>
        <row r="99">
          <cell r="A99" t="str">
            <v>Maintenance of Township building</v>
          </cell>
          <cell r="B99">
            <v>4.166666666666667</v>
          </cell>
          <cell r="C99">
            <v>4.166666666666667</v>
          </cell>
          <cell r="D99">
            <v>4.166666666666667</v>
          </cell>
          <cell r="E99">
            <v>4.166666666666667</v>
          </cell>
          <cell r="F99">
            <v>4.166666666666667</v>
          </cell>
          <cell r="G99">
            <v>4.166666666666667</v>
          </cell>
          <cell r="H99">
            <v>4.166666666666667</v>
          </cell>
          <cell r="I99">
            <v>4.166666666666667</v>
          </cell>
          <cell r="J99">
            <v>4.166666666666667</v>
          </cell>
          <cell r="K99">
            <v>4.166666666666667</v>
          </cell>
          <cell r="L99">
            <v>4.166666666666667</v>
          </cell>
          <cell r="M99">
            <v>4.166666666666667</v>
          </cell>
          <cell r="N99">
            <v>3.6179199999999998</v>
          </cell>
          <cell r="O99">
            <v>15.820080000000001</v>
          </cell>
          <cell r="Z99">
            <v>0.54874666666666716</v>
          </cell>
          <cell r="AA99">
            <v>-11.653413333333333</v>
          </cell>
          <cell r="AB99">
            <v>4.166666666666667</v>
          </cell>
          <cell r="AC99">
            <v>4.166666666666667</v>
          </cell>
          <cell r="AD99">
            <v>4.166666666666667</v>
          </cell>
          <cell r="AE99">
            <v>4.166666666666667</v>
          </cell>
          <cell r="AF99">
            <v>4.166666666666667</v>
          </cell>
          <cell r="AG99">
            <v>4.166666666666667</v>
          </cell>
          <cell r="AH99">
            <v>4.166666666666667</v>
          </cell>
          <cell r="AI99">
            <v>4.166666666666667</v>
          </cell>
          <cell r="AJ99">
            <v>4.166666666666667</v>
          </cell>
          <cell r="AK99">
            <v>4.166666666666667</v>
          </cell>
          <cell r="AL99">
            <v>4.166666666666667</v>
          </cell>
          <cell r="AM99">
            <v>8.3333333333333339</v>
          </cell>
          <cell r="AN99">
            <v>12.5</v>
          </cell>
          <cell r="AO99">
            <v>16.666666666666668</v>
          </cell>
          <cell r="AP99">
            <v>20.833333333333336</v>
          </cell>
          <cell r="AQ99">
            <v>25.000000000000004</v>
          </cell>
          <cell r="AR99">
            <v>29.166666666666671</v>
          </cell>
          <cell r="AS99">
            <v>33.333333333333336</v>
          </cell>
          <cell r="AT99">
            <v>37.5</v>
          </cell>
          <cell r="AU99">
            <v>41.666666666666664</v>
          </cell>
          <cell r="AV99">
            <v>45.833333333333329</v>
          </cell>
          <cell r="AW99">
            <v>49.999999999999993</v>
          </cell>
          <cell r="AX99">
            <v>3.6179199999999998</v>
          </cell>
          <cell r="AY99">
            <v>19.438000000000002</v>
          </cell>
          <cell r="AZ99">
            <v>19.438000000000002</v>
          </cell>
          <cell r="BA99">
            <v>19.438000000000002</v>
          </cell>
          <cell r="BB99">
            <v>19.438000000000002</v>
          </cell>
          <cell r="BC99">
            <v>19.438000000000002</v>
          </cell>
          <cell r="BD99">
            <v>19.438000000000002</v>
          </cell>
          <cell r="BE99">
            <v>19.438000000000002</v>
          </cell>
          <cell r="BF99">
            <v>19.438000000000002</v>
          </cell>
          <cell r="BG99">
            <v>19.438000000000002</v>
          </cell>
          <cell r="BH99">
            <v>19.438000000000002</v>
          </cell>
          <cell r="BI99">
            <v>19.438000000000002</v>
          </cell>
          <cell r="BJ99">
            <v>0.54874666666666716</v>
          </cell>
          <cell r="BK99">
            <v>-11.104666666666668</v>
          </cell>
          <cell r="BL99">
            <v>-6.9380000000000024</v>
          </cell>
          <cell r="BM99">
            <v>-2.7713333333333345</v>
          </cell>
          <cell r="BN99">
            <v>1.3953333333333333</v>
          </cell>
          <cell r="BO99">
            <v>5.5620000000000012</v>
          </cell>
          <cell r="BP99">
            <v>9.728666666666669</v>
          </cell>
          <cell r="BQ99">
            <v>13.895333333333333</v>
          </cell>
          <cell r="BR99">
            <v>18.061999999999998</v>
          </cell>
          <cell r="BS99">
            <v>22.228666666666662</v>
          </cell>
          <cell r="BT99">
            <v>26.395333333333326</v>
          </cell>
          <cell r="BU99">
            <v>30.561999999999991</v>
          </cell>
          <cell r="BW99">
            <v>7609.4744653431053</v>
          </cell>
          <cell r="BX99">
            <v>7571.6275970682664</v>
          </cell>
          <cell r="BY99">
            <v>7540.0315354278946</v>
          </cell>
          <cell r="BZ99">
            <v>7518.8942293088303</v>
          </cell>
          <cell r="CA99">
            <v>7485.0792430369302</v>
          </cell>
          <cell r="CB99">
            <v>7424.5201012942125</v>
          </cell>
          <cell r="CC99">
            <v>7393.2124395235232</v>
          </cell>
          <cell r="CD99">
            <v>7359.768444021307</v>
          </cell>
          <cell r="CE99">
            <v>7325.5565225290165</v>
          </cell>
          <cell r="CF99">
            <v>7294.9037802191397</v>
          </cell>
          <cell r="CG99">
            <v>7262.4172810671689</v>
          </cell>
          <cell r="CH99">
            <v>7230.2188442639781</v>
          </cell>
          <cell r="CI99">
            <v>6666.2551603354568</v>
          </cell>
          <cell r="CJ99">
            <v>29401.708003859003</v>
          </cell>
          <cell r="CK99" t="e">
            <v>#DIV/0!</v>
          </cell>
          <cell r="CL99" t="e">
            <v>#DIV/0!</v>
          </cell>
          <cell r="CM99" t="e">
            <v>#DIV/0!</v>
          </cell>
          <cell r="CN99" t="e">
            <v>#DIV/0!</v>
          </cell>
          <cell r="CO99" t="e">
            <v>#DIV/0!</v>
          </cell>
          <cell r="CP99" t="e">
            <v>#DIV/0!</v>
          </cell>
          <cell r="CQ99" t="e">
            <v>#DIV/0!</v>
          </cell>
          <cell r="CR99" t="e">
            <v>#DIV/0!</v>
          </cell>
          <cell r="CS99" t="e">
            <v>#DIV/0!</v>
          </cell>
          <cell r="CT99" t="e">
            <v>#DIV/0!</v>
          </cell>
          <cell r="CU99">
            <v>7609.4744653431053</v>
          </cell>
          <cell r="CV99">
            <v>15181.102062411372</v>
          </cell>
          <cell r="CW99">
            <v>22721.133597839267</v>
          </cell>
          <cell r="CX99">
            <v>30240.027827148097</v>
          </cell>
          <cell r="CY99">
            <v>37725.107070185026</v>
          </cell>
          <cell r="CZ99">
            <v>45149.627171479238</v>
          </cell>
          <cell r="DA99">
            <v>52542.839611002761</v>
          </cell>
          <cell r="DB99">
            <v>59902.608055024066</v>
          </cell>
          <cell r="DC99">
            <v>67228.164577553078</v>
          </cell>
          <cell r="DD99">
            <v>74523.068357772223</v>
          </cell>
          <cell r="DE99">
            <v>81785.485638839396</v>
          </cell>
          <cell r="DF99">
            <v>89015.704483103371</v>
          </cell>
          <cell r="DG99">
            <v>6666.2551603354568</v>
          </cell>
          <cell r="DH99">
            <v>36067.963164194458</v>
          </cell>
          <cell r="DI99" t="e">
            <v>#DIV/0!</v>
          </cell>
          <cell r="DJ99" t="e">
            <v>#DIV/0!</v>
          </cell>
          <cell r="DK99" t="e">
            <v>#DIV/0!</v>
          </cell>
          <cell r="DL99" t="e">
            <v>#DIV/0!</v>
          </cell>
          <cell r="DM99" t="e">
            <v>#DIV/0!</v>
          </cell>
          <cell r="DN99" t="e">
            <v>#DIV/0!</v>
          </cell>
          <cell r="DO99" t="e">
            <v>#DIV/0!</v>
          </cell>
          <cell r="DP99" t="e">
            <v>#DIV/0!</v>
          </cell>
          <cell r="DQ99" t="e">
            <v>#DIV/0!</v>
          </cell>
          <cell r="DR99" t="e">
            <v>#DIV/0!</v>
          </cell>
        </row>
        <row r="100">
          <cell r="A100" t="str">
            <v>Maintenance of Township Roads</v>
          </cell>
          <cell r="B100">
            <v>0.72360000000000013</v>
          </cell>
          <cell r="C100">
            <v>0.72360000000000013</v>
          </cell>
          <cell r="D100">
            <v>0.72360000000000013</v>
          </cell>
          <cell r="E100">
            <v>0</v>
          </cell>
          <cell r="F100">
            <v>0</v>
          </cell>
          <cell r="G100">
            <v>0</v>
          </cell>
          <cell r="H100">
            <v>0</v>
          </cell>
          <cell r="I100">
            <v>0</v>
          </cell>
          <cell r="J100">
            <v>0</v>
          </cell>
          <cell r="K100">
            <v>0</v>
          </cell>
          <cell r="L100">
            <v>0</v>
          </cell>
          <cell r="M100">
            <v>0</v>
          </cell>
          <cell r="N100">
            <v>0</v>
          </cell>
          <cell r="O100">
            <v>0</v>
          </cell>
          <cell r="Z100">
            <v>0.72360000000000013</v>
          </cell>
          <cell r="AA100">
            <v>0.72360000000000013</v>
          </cell>
          <cell r="AB100">
            <v>0.72360000000000013</v>
          </cell>
          <cell r="AC100">
            <v>0</v>
          </cell>
          <cell r="AD100">
            <v>0</v>
          </cell>
          <cell r="AE100">
            <v>0</v>
          </cell>
          <cell r="AF100">
            <v>0</v>
          </cell>
          <cell r="AG100">
            <v>0</v>
          </cell>
          <cell r="AH100">
            <v>0</v>
          </cell>
          <cell r="AI100">
            <v>0</v>
          </cell>
          <cell r="AJ100">
            <v>0</v>
          </cell>
          <cell r="AK100">
            <v>0</v>
          </cell>
          <cell r="AL100">
            <v>0.72360000000000013</v>
          </cell>
          <cell r="AM100">
            <v>1.4472000000000003</v>
          </cell>
          <cell r="AN100">
            <v>2.1708000000000003</v>
          </cell>
          <cell r="AO100">
            <v>2.1708000000000003</v>
          </cell>
          <cell r="AP100">
            <v>2.1708000000000003</v>
          </cell>
          <cell r="AQ100">
            <v>2.1708000000000003</v>
          </cell>
          <cell r="AR100">
            <v>2.1708000000000003</v>
          </cell>
          <cell r="AS100">
            <v>2.1708000000000003</v>
          </cell>
          <cell r="AT100">
            <v>2.1708000000000003</v>
          </cell>
          <cell r="AU100">
            <v>2.1708000000000003</v>
          </cell>
          <cell r="AV100">
            <v>2.1708000000000003</v>
          </cell>
          <cell r="AW100">
            <v>2.1708000000000003</v>
          </cell>
          <cell r="AX100">
            <v>0</v>
          </cell>
          <cell r="AY100">
            <v>0</v>
          </cell>
          <cell r="AZ100">
            <v>0</v>
          </cell>
          <cell r="BA100">
            <v>0</v>
          </cell>
          <cell r="BB100">
            <v>0</v>
          </cell>
          <cell r="BC100">
            <v>0</v>
          </cell>
          <cell r="BD100">
            <v>0</v>
          </cell>
          <cell r="BE100">
            <v>0</v>
          </cell>
          <cell r="BF100">
            <v>0</v>
          </cell>
          <cell r="BG100">
            <v>0</v>
          </cell>
          <cell r="BH100">
            <v>0</v>
          </cell>
          <cell r="BI100">
            <v>0</v>
          </cell>
          <cell r="BJ100">
            <v>0.72360000000000013</v>
          </cell>
          <cell r="BK100">
            <v>1.4472000000000003</v>
          </cell>
          <cell r="BL100">
            <v>2.1708000000000003</v>
          </cell>
          <cell r="BM100">
            <v>2.1708000000000003</v>
          </cell>
          <cell r="BN100">
            <v>2.1708000000000003</v>
          </cell>
          <cell r="BO100">
            <v>2.1708000000000003</v>
          </cell>
          <cell r="BP100">
            <v>2.1708000000000003</v>
          </cell>
          <cell r="BQ100">
            <v>2.1708000000000003</v>
          </cell>
          <cell r="BR100">
            <v>2.1708000000000003</v>
          </cell>
          <cell r="BS100">
            <v>2.1708000000000003</v>
          </cell>
          <cell r="BT100">
            <v>2.1708000000000003</v>
          </cell>
          <cell r="BU100">
            <v>2.1708000000000003</v>
          </cell>
          <cell r="BW100">
            <v>1321.4917735493452</v>
          </cell>
          <cell r="BX100">
            <v>1314.9191350172634</v>
          </cell>
          <cell r="BY100">
            <v>1309.4320365685501</v>
          </cell>
          <cell r="BZ100">
            <v>0</v>
          </cell>
          <cell r="CA100">
            <v>0</v>
          </cell>
          <cell r="CB100">
            <v>0</v>
          </cell>
          <cell r="CC100">
            <v>0</v>
          </cell>
          <cell r="CD100">
            <v>0</v>
          </cell>
          <cell r="CE100">
            <v>0</v>
          </cell>
          <cell r="CF100">
            <v>0</v>
          </cell>
          <cell r="CG100">
            <v>0</v>
          </cell>
          <cell r="CH100">
            <v>0</v>
          </cell>
          <cell r="CI100">
            <v>0</v>
          </cell>
          <cell r="CJ100">
            <v>0</v>
          </cell>
          <cell r="CK100" t="e">
            <v>#DIV/0!</v>
          </cell>
          <cell r="CL100" t="e">
            <v>#DIV/0!</v>
          </cell>
          <cell r="CM100" t="e">
            <v>#DIV/0!</v>
          </cell>
          <cell r="CN100" t="e">
            <v>#DIV/0!</v>
          </cell>
          <cell r="CO100" t="e">
            <v>#DIV/0!</v>
          </cell>
          <cell r="CP100" t="e">
            <v>#DIV/0!</v>
          </cell>
          <cell r="CQ100" t="e">
            <v>#DIV/0!</v>
          </cell>
          <cell r="CR100" t="e">
            <v>#DIV/0!</v>
          </cell>
          <cell r="CS100" t="e">
            <v>#DIV/0!</v>
          </cell>
          <cell r="CT100" t="e">
            <v>#DIV/0!</v>
          </cell>
          <cell r="CU100">
            <v>1321.4917735493452</v>
          </cell>
          <cell r="CV100">
            <v>2636.4109085666087</v>
          </cell>
          <cell r="CW100">
            <v>3945.8429451351585</v>
          </cell>
          <cell r="CX100">
            <v>3945.8429451351585</v>
          </cell>
          <cell r="CY100">
            <v>3945.8429451351585</v>
          </cell>
          <cell r="CZ100">
            <v>3945.8429451351585</v>
          </cell>
          <cell r="DA100">
            <v>3945.8429451351585</v>
          </cell>
          <cell r="DB100">
            <v>3945.8429451351585</v>
          </cell>
          <cell r="DC100">
            <v>3945.8429451351585</v>
          </cell>
          <cell r="DD100">
            <v>3945.8429451351585</v>
          </cell>
          <cell r="DE100">
            <v>3945.8429451351585</v>
          </cell>
          <cell r="DF100">
            <v>3945.8429451351585</v>
          </cell>
          <cell r="DG100">
            <v>0</v>
          </cell>
          <cell r="DH100">
            <v>0</v>
          </cell>
          <cell r="DI100" t="e">
            <v>#DIV/0!</v>
          </cell>
          <cell r="DJ100" t="e">
            <v>#DIV/0!</v>
          </cell>
          <cell r="DK100" t="e">
            <v>#DIV/0!</v>
          </cell>
          <cell r="DL100" t="e">
            <v>#DIV/0!</v>
          </cell>
          <cell r="DM100" t="e">
            <v>#DIV/0!</v>
          </cell>
          <cell r="DN100" t="e">
            <v>#DIV/0!</v>
          </cell>
          <cell r="DO100" t="e">
            <v>#DIV/0!</v>
          </cell>
          <cell r="DP100" t="e">
            <v>#DIV/0!</v>
          </cell>
          <cell r="DQ100" t="e">
            <v>#DIV/0!</v>
          </cell>
          <cell r="DR100" t="e">
            <v>#DIV/0!</v>
          </cell>
        </row>
        <row r="101">
          <cell r="A101" t="str">
            <v>Maintenance of Township Power supply</v>
          </cell>
          <cell r="B101">
            <v>2.1666666666666665</v>
          </cell>
          <cell r="C101">
            <v>2.1666666666666665</v>
          </cell>
          <cell r="D101">
            <v>2.1666666666666665</v>
          </cell>
          <cell r="E101">
            <v>2.1666666666666665</v>
          </cell>
          <cell r="F101">
            <v>2.1666666666666665</v>
          </cell>
          <cell r="G101">
            <v>2.1666666666666665</v>
          </cell>
          <cell r="H101">
            <v>2.1666666666666665</v>
          </cell>
          <cell r="I101">
            <v>2.1666666666666665</v>
          </cell>
          <cell r="J101">
            <v>2.1666666666666665</v>
          </cell>
          <cell r="K101">
            <v>2.1666666666666665</v>
          </cell>
          <cell r="L101">
            <v>2.1666666666666665</v>
          </cell>
          <cell r="M101">
            <v>2.1666666666666665</v>
          </cell>
          <cell r="N101">
            <v>2.9464899999999998</v>
          </cell>
          <cell r="O101">
            <v>1.87462</v>
          </cell>
          <cell r="Z101">
            <v>-0.77982333333333331</v>
          </cell>
          <cell r="AA101">
            <v>0.29204666666666657</v>
          </cell>
          <cell r="AB101">
            <v>2.1666666666666665</v>
          </cell>
          <cell r="AC101">
            <v>2.1666666666666665</v>
          </cell>
          <cell r="AD101">
            <v>2.1666666666666665</v>
          </cell>
          <cell r="AE101">
            <v>2.1666666666666665</v>
          </cell>
          <cell r="AF101">
            <v>2.1666666666666665</v>
          </cell>
          <cell r="AG101">
            <v>2.1666666666666665</v>
          </cell>
          <cell r="AH101">
            <v>2.1666666666666665</v>
          </cell>
          <cell r="AI101">
            <v>2.1666666666666665</v>
          </cell>
          <cell r="AJ101">
            <v>2.1666666666666665</v>
          </cell>
          <cell r="AK101">
            <v>2.1666666666666665</v>
          </cell>
          <cell r="AL101">
            <v>2.1666666666666665</v>
          </cell>
          <cell r="AM101">
            <v>4.333333333333333</v>
          </cell>
          <cell r="AN101">
            <v>6.5</v>
          </cell>
          <cell r="AO101">
            <v>8.6666666666666661</v>
          </cell>
          <cell r="AP101">
            <v>10.833333333333332</v>
          </cell>
          <cell r="AQ101">
            <v>12.999999999999998</v>
          </cell>
          <cell r="AR101">
            <v>15.166666666666664</v>
          </cell>
          <cell r="AS101">
            <v>17.333333333333332</v>
          </cell>
          <cell r="AT101">
            <v>19.5</v>
          </cell>
          <cell r="AU101">
            <v>21.666666666666668</v>
          </cell>
          <cell r="AV101">
            <v>23.833333333333336</v>
          </cell>
          <cell r="AW101">
            <v>26.000000000000004</v>
          </cell>
          <cell r="AX101">
            <v>2.9464899999999998</v>
          </cell>
          <cell r="AY101">
            <v>4.82111</v>
          </cell>
          <cell r="AZ101">
            <v>4.82111</v>
          </cell>
          <cell r="BA101">
            <v>4.82111</v>
          </cell>
          <cell r="BB101">
            <v>4.82111</v>
          </cell>
          <cell r="BC101">
            <v>4.82111</v>
          </cell>
          <cell r="BD101">
            <v>4.82111</v>
          </cell>
          <cell r="BE101">
            <v>4.82111</v>
          </cell>
          <cell r="BF101">
            <v>4.82111</v>
          </cell>
          <cell r="BG101">
            <v>4.82111</v>
          </cell>
          <cell r="BH101">
            <v>4.82111</v>
          </cell>
          <cell r="BI101">
            <v>4.82111</v>
          </cell>
          <cell r="BJ101">
            <v>-0.77982333333333331</v>
          </cell>
          <cell r="BK101">
            <v>-0.48777666666666697</v>
          </cell>
          <cell r="BL101">
            <v>1.67889</v>
          </cell>
          <cell r="BM101">
            <v>3.8455566666666661</v>
          </cell>
          <cell r="BN101">
            <v>6.0122233333333321</v>
          </cell>
          <cell r="BO101">
            <v>8.1788899999999991</v>
          </cell>
          <cell r="BP101">
            <v>10.345556666666663</v>
          </cell>
          <cell r="BQ101">
            <v>12.512223333333331</v>
          </cell>
          <cell r="BR101">
            <v>14.678889999999999</v>
          </cell>
          <cell r="BS101">
            <v>16.845556666666667</v>
          </cell>
          <cell r="BT101">
            <v>19.012223333333335</v>
          </cell>
          <cell r="BU101">
            <v>21.178890000000003</v>
          </cell>
          <cell r="BW101">
            <v>3956.9267219784142</v>
          </cell>
          <cell r="BX101">
            <v>3937.2463504754978</v>
          </cell>
          <cell r="BY101">
            <v>3920.8163984225048</v>
          </cell>
          <cell r="BZ101">
            <v>3909.8249992405913</v>
          </cell>
          <cell r="CA101">
            <v>3892.2412063792035</v>
          </cell>
          <cell r="CB101">
            <v>3860.7504526729904</v>
          </cell>
          <cell r="CC101">
            <v>3844.4704685522315</v>
          </cell>
          <cell r="CD101">
            <v>3827.0795908910795</v>
          </cell>
          <cell r="CE101">
            <v>3809.2893917150882</v>
          </cell>
          <cell r="CF101">
            <v>3793.3499657139519</v>
          </cell>
          <cell r="CG101">
            <v>3776.4569861549276</v>
          </cell>
          <cell r="CH101">
            <v>3759.7137990172682</v>
          </cell>
          <cell r="CI101">
            <v>5429.1012978111239</v>
          </cell>
          <cell r="CJ101">
            <v>3483.9918545414539</v>
          </cell>
          <cell r="CK101" t="e">
            <v>#DIV/0!</v>
          </cell>
          <cell r="CL101" t="e">
            <v>#DIV/0!</v>
          </cell>
          <cell r="CM101" t="e">
            <v>#DIV/0!</v>
          </cell>
          <cell r="CN101" t="e">
            <v>#DIV/0!</v>
          </cell>
          <cell r="CO101" t="e">
            <v>#DIV/0!</v>
          </cell>
          <cell r="CP101" t="e">
            <v>#DIV/0!</v>
          </cell>
          <cell r="CQ101" t="e">
            <v>#DIV/0!</v>
          </cell>
          <cell r="CR101" t="e">
            <v>#DIV/0!</v>
          </cell>
          <cell r="CS101" t="e">
            <v>#DIV/0!</v>
          </cell>
          <cell r="CT101" t="e">
            <v>#DIV/0!</v>
          </cell>
          <cell r="CU101">
            <v>3956.9267219784142</v>
          </cell>
          <cell r="CV101">
            <v>7894.173072453912</v>
          </cell>
          <cell r="CW101">
            <v>11814.989470876417</v>
          </cell>
          <cell r="CX101">
            <v>15724.814470117008</v>
          </cell>
          <cell r="CY101">
            <v>19617.055676496209</v>
          </cell>
          <cell r="CZ101">
            <v>23477.806129169199</v>
          </cell>
          <cell r="DA101">
            <v>27322.276597721429</v>
          </cell>
          <cell r="DB101">
            <v>31149.35618861251</v>
          </cell>
          <cell r="DC101">
            <v>34958.645580327597</v>
          </cell>
          <cell r="DD101">
            <v>38751.995546041551</v>
          </cell>
          <cell r="DE101">
            <v>42528.452532196476</v>
          </cell>
          <cell r="DF101">
            <v>46288.166331213746</v>
          </cell>
          <cell r="DG101">
            <v>5429.1012978111239</v>
          </cell>
          <cell r="DH101">
            <v>8913.0931523525778</v>
          </cell>
          <cell r="DI101" t="e">
            <v>#DIV/0!</v>
          </cell>
          <cell r="DJ101" t="e">
            <v>#DIV/0!</v>
          </cell>
          <cell r="DK101" t="e">
            <v>#DIV/0!</v>
          </cell>
          <cell r="DL101" t="e">
            <v>#DIV/0!</v>
          </cell>
          <cell r="DM101" t="e">
            <v>#DIV/0!</v>
          </cell>
          <cell r="DN101" t="e">
            <v>#DIV/0!</v>
          </cell>
          <cell r="DO101" t="e">
            <v>#DIV/0!</v>
          </cell>
          <cell r="DP101" t="e">
            <v>#DIV/0!</v>
          </cell>
          <cell r="DQ101" t="e">
            <v>#DIV/0!</v>
          </cell>
          <cell r="DR101" t="e">
            <v>#DIV/0!</v>
          </cell>
        </row>
        <row r="102">
          <cell r="A102" t="str">
            <v>Maintenance of water supply ,sewarage system &amp; plant</v>
          </cell>
          <cell r="B102">
            <v>0.75</v>
          </cell>
          <cell r="C102">
            <v>0.75</v>
          </cell>
          <cell r="D102">
            <v>0.75</v>
          </cell>
          <cell r="E102">
            <v>0.75</v>
          </cell>
          <cell r="F102">
            <v>0.75</v>
          </cell>
          <cell r="G102">
            <v>0.75</v>
          </cell>
          <cell r="H102">
            <v>0.75</v>
          </cell>
          <cell r="I102">
            <v>0.75</v>
          </cell>
          <cell r="J102">
            <v>0.75</v>
          </cell>
          <cell r="K102">
            <v>0.75</v>
          </cell>
          <cell r="L102">
            <v>0.75</v>
          </cell>
          <cell r="M102">
            <v>0.75</v>
          </cell>
          <cell r="N102">
            <v>0.94769000000000003</v>
          </cell>
          <cell r="O102">
            <v>1.43875</v>
          </cell>
          <cell r="Z102">
            <v>-0.19769000000000003</v>
          </cell>
          <cell r="AA102">
            <v>-0.68874999999999997</v>
          </cell>
          <cell r="AB102">
            <v>0.75</v>
          </cell>
          <cell r="AC102">
            <v>0.75</v>
          </cell>
          <cell r="AD102">
            <v>0.75</v>
          </cell>
          <cell r="AE102">
            <v>0.75</v>
          </cell>
          <cell r="AF102">
            <v>0.75</v>
          </cell>
          <cell r="AG102">
            <v>0.75</v>
          </cell>
          <cell r="AH102">
            <v>0.75</v>
          </cell>
          <cell r="AI102">
            <v>0.75</v>
          </cell>
          <cell r="AJ102">
            <v>0.75</v>
          </cell>
          <cell r="AK102">
            <v>0.75</v>
          </cell>
          <cell r="AL102">
            <v>0.75</v>
          </cell>
          <cell r="AM102">
            <v>1.5</v>
          </cell>
          <cell r="AN102">
            <v>2.25</v>
          </cell>
          <cell r="AO102">
            <v>3</v>
          </cell>
          <cell r="AP102">
            <v>3.75</v>
          </cell>
          <cell r="AQ102">
            <v>4.5</v>
          </cell>
          <cell r="AR102">
            <v>5.25</v>
          </cell>
          <cell r="AS102">
            <v>6</v>
          </cell>
          <cell r="AT102">
            <v>6.75</v>
          </cell>
          <cell r="AU102">
            <v>7.5</v>
          </cell>
          <cell r="AV102">
            <v>8.25</v>
          </cell>
          <cell r="AW102">
            <v>9</v>
          </cell>
          <cell r="AX102">
            <v>0.94769000000000003</v>
          </cell>
          <cell r="AY102">
            <v>2.3864399999999999</v>
          </cell>
          <cell r="AZ102">
            <v>2.3864399999999999</v>
          </cell>
          <cell r="BA102">
            <v>2.3864399999999999</v>
          </cell>
          <cell r="BB102">
            <v>2.3864399999999999</v>
          </cell>
          <cell r="BC102">
            <v>2.3864399999999999</v>
          </cell>
          <cell r="BD102">
            <v>2.3864399999999999</v>
          </cell>
          <cell r="BE102">
            <v>2.3864399999999999</v>
          </cell>
          <cell r="BF102">
            <v>2.3864399999999999</v>
          </cell>
          <cell r="BG102">
            <v>2.3864399999999999</v>
          </cell>
          <cell r="BH102">
            <v>2.3864399999999999</v>
          </cell>
          <cell r="BI102">
            <v>2.3864399999999999</v>
          </cell>
          <cell r="BJ102">
            <v>-0.19769000000000003</v>
          </cell>
          <cell r="BK102">
            <v>-0.88643999999999989</v>
          </cell>
          <cell r="BL102">
            <v>-0.13643999999999989</v>
          </cell>
          <cell r="BM102">
            <v>0.61356000000000011</v>
          </cell>
          <cell r="BN102">
            <v>1.3635600000000001</v>
          </cell>
          <cell r="BO102">
            <v>2.1135600000000001</v>
          </cell>
          <cell r="BP102">
            <v>2.8635600000000001</v>
          </cell>
          <cell r="BQ102">
            <v>3.6135600000000001</v>
          </cell>
          <cell r="BR102">
            <v>4.3635599999999997</v>
          </cell>
          <cell r="BS102">
            <v>5.1135599999999997</v>
          </cell>
          <cell r="BT102">
            <v>5.8635599999999997</v>
          </cell>
          <cell r="BU102">
            <v>6.6135599999999997</v>
          </cell>
          <cell r="BW102">
            <v>1369.7054037617588</v>
          </cell>
          <cell r="BX102">
            <v>1362.8929674722879</v>
          </cell>
          <cell r="BY102">
            <v>1357.2056763770211</v>
          </cell>
          <cell r="BZ102">
            <v>1353.4009612755895</v>
          </cell>
          <cell r="CA102">
            <v>1347.3142637466474</v>
          </cell>
          <cell r="CB102">
            <v>1336.4136182329582</v>
          </cell>
          <cell r="CC102">
            <v>1330.7782391142341</v>
          </cell>
          <cell r="CD102">
            <v>1324.7583199238352</v>
          </cell>
          <cell r="CE102">
            <v>1318.6001740552229</v>
          </cell>
          <cell r="CF102">
            <v>1313.0826804394451</v>
          </cell>
          <cell r="CG102">
            <v>1307.2351105920905</v>
          </cell>
          <cell r="CH102">
            <v>1301.439391967516</v>
          </cell>
          <cell r="CI102">
            <v>1746.1810523445265</v>
          </cell>
          <cell r="CJ102">
            <v>2673.9249985178417</v>
          </cell>
          <cell r="CK102" t="e">
            <v>#DIV/0!</v>
          </cell>
          <cell r="CL102" t="e">
            <v>#DIV/0!</v>
          </cell>
          <cell r="CM102" t="e">
            <v>#DIV/0!</v>
          </cell>
          <cell r="CN102" t="e">
            <v>#DIV/0!</v>
          </cell>
          <cell r="CO102" t="e">
            <v>#DIV/0!</v>
          </cell>
          <cell r="CP102" t="e">
            <v>#DIV/0!</v>
          </cell>
          <cell r="CQ102" t="e">
            <v>#DIV/0!</v>
          </cell>
          <cell r="CR102" t="e">
            <v>#DIV/0!</v>
          </cell>
          <cell r="CS102" t="e">
            <v>#DIV/0!</v>
          </cell>
          <cell r="CT102" t="e">
            <v>#DIV/0!</v>
          </cell>
          <cell r="CU102">
            <v>1369.7054037617588</v>
          </cell>
          <cell r="CV102">
            <v>2732.5983712340467</v>
          </cell>
          <cell r="CW102">
            <v>4089.8040476110677</v>
          </cell>
          <cell r="CX102">
            <v>5443.2050088866572</v>
          </cell>
          <cell r="CY102">
            <v>6790.5192726333044</v>
          </cell>
          <cell r="CZ102">
            <v>8126.9328908662628</v>
          </cell>
          <cell r="DA102">
            <v>9457.7111299804965</v>
          </cell>
          <cell r="DB102">
            <v>10782.469449904333</v>
          </cell>
          <cell r="DC102">
            <v>12101.069623959556</v>
          </cell>
          <cell r="DD102">
            <v>13414.152304399002</v>
          </cell>
          <cell r="DE102">
            <v>14721.387414991092</v>
          </cell>
          <cell r="DF102">
            <v>16022.826806958608</v>
          </cell>
          <cell r="DG102">
            <v>1746.1810523445265</v>
          </cell>
          <cell r="DH102">
            <v>4420.1060508623686</v>
          </cell>
          <cell r="DI102" t="e">
            <v>#DIV/0!</v>
          </cell>
          <cell r="DJ102" t="e">
            <v>#DIV/0!</v>
          </cell>
          <cell r="DK102" t="e">
            <v>#DIV/0!</v>
          </cell>
          <cell r="DL102" t="e">
            <v>#DIV/0!</v>
          </cell>
          <cell r="DM102" t="e">
            <v>#DIV/0!</v>
          </cell>
          <cell r="DN102" t="e">
            <v>#DIV/0!</v>
          </cell>
          <cell r="DO102" t="e">
            <v>#DIV/0!</v>
          </cell>
          <cell r="DP102" t="e">
            <v>#DIV/0!</v>
          </cell>
          <cell r="DQ102" t="e">
            <v>#DIV/0!</v>
          </cell>
          <cell r="DR102" t="e">
            <v>#DIV/0!</v>
          </cell>
        </row>
        <row r="103">
          <cell r="A103" t="str">
            <v>Foundation &amp; National day Celebration</v>
          </cell>
          <cell r="B103">
            <v>2.0500000000000001E-2</v>
          </cell>
          <cell r="C103">
            <v>2.0500000000000001E-2</v>
          </cell>
          <cell r="D103">
            <v>2.0500000000000001E-2</v>
          </cell>
          <cell r="E103">
            <v>0</v>
          </cell>
          <cell r="F103">
            <v>0</v>
          </cell>
          <cell r="G103">
            <v>0</v>
          </cell>
          <cell r="H103">
            <v>2.1999999999999999E-2</v>
          </cell>
          <cell r="I103">
            <v>2.1999999999999999E-2</v>
          </cell>
          <cell r="J103">
            <v>2.1999999999999999E-2</v>
          </cell>
          <cell r="K103">
            <v>0</v>
          </cell>
          <cell r="L103">
            <v>0</v>
          </cell>
          <cell r="M103">
            <v>0</v>
          </cell>
          <cell r="N103">
            <v>0.11377</v>
          </cell>
          <cell r="O103">
            <v>0.92383000000000004</v>
          </cell>
          <cell r="Z103">
            <v>-9.3269999999999992E-2</v>
          </cell>
          <cell r="AA103">
            <v>-0.90333000000000008</v>
          </cell>
          <cell r="AB103">
            <v>2.0500000000000001E-2</v>
          </cell>
          <cell r="AC103">
            <v>0</v>
          </cell>
          <cell r="AD103">
            <v>0</v>
          </cell>
          <cell r="AE103">
            <v>0</v>
          </cell>
          <cell r="AF103">
            <v>2.1999999999999999E-2</v>
          </cell>
          <cell r="AG103">
            <v>2.1999999999999999E-2</v>
          </cell>
          <cell r="AH103">
            <v>2.1999999999999999E-2</v>
          </cell>
          <cell r="AI103">
            <v>0</v>
          </cell>
          <cell r="AJ103">
            <v>0</v>
          </cell>
          <cell r="AK103">
            <v>0</v>
          </cell>
          <cell r="AL103">
            <v>2.0500000000000001E-2</v>
          </cell>
          <cell r="AM103">
            <v>4.1000000000000002E-2</v>
          </cell>
          <cell r="AN103">
            <v>6.1499999999999999E-2</v>
          </cell>
          <cell r="AO103">
            <v>6.1499999999999999E-2</v>
          </cell>
          <cell r="AP103">
            <v>6.1499999999999999E-2</v>
          </cell>
          <cell r="AQ103">
            <v>6.1499999999999999E-2</v>
          </cell>
          <cell r="AR103">
            <v>8.3499999999999991E-2</v>
          </cell>
          <cell r="AS103">
            <v>0.10549999999999998</v>
          </cell>
          <cell r="AT103">
            <v>0.12749999999999997</v>
          </cell>
          <cell r="AU103">
            <v>0.12749999999999997</v>
          </cell>
          <cell r="AV103">
            <v>0.12749999999999997</v>
          </cell>
          <cell r="AW103">
            <v>0.12749999999999997</v>
          </cell>
          <cell r="AX103">
            <v>0.11377</v>
          </cell>
          <cell r="AY103">
            <v>1.0376000000000001</v>
          </cell>
          <cell r="AZ103">
            <v>1.0376000000000001</v>
          </cell>
          <cell r="BA103">
            <v>1.0376000000000001</v>
          </cell>
          <cell r="BB103">
            <v>1.0376000000000001</v>
          </cell>
          <cell r="BC103">
            <v>1.0376000000000001</v>
          </cell>
          <cell r="BD103">
            <v>1.0376000000000001</v>
          </cell>
          <cell r="BE103">
            <v>1.0376000000000001</v>
          </cell>
          <cell r="BF103">
            <v>1.0376000000000001</v>
          </cell>
          <cell r="BG103">
            <v>1.0376000000000001</v>
          </cell>
          <cell r="BH103">
            <v>1.0376000000000001</v>
          </cell>
          <cell r="BI103">
            <v>1.0376000000000001</v>
          </cell>
          <cell r="BJ103">
            <v>-9.3269999999999992E-2</v>
          </cell>
          <cell r="BK103">
            <v>-0.99660000000000004</v>
          </cell>
          <cell r="BL103">
            <v>-0.97610000000000008</v>
          </cell>
          <cell r="BM103">
            <v>-0.97610000000000008</v>
          </cell>
          <cell r="BN103">
            <v>-0.97610000000000008</v>
          </cell>
          <cell r="BO103">
            <v>-0.97610000000000008</v>
          </cell>
          <cell r="BP103">
            <v>-0.95410000000000006</v>
          </cell>
          <cell r="BQ103">
            <v>-0.93210000000000015</v>
          </cell>
          <cell r="BR103">
            <v>-0.91010000000000013</v>
          </cell>
          <cell r="BS103">
            <v>-0.91010000000000013</v>
          </cell>
          <cell r="BT103">
            <v>-0.91010000000000013</v>
          </cell>
          <cell r="BU103">
            <v>-0.91010000000000013</v>
          </cell>
          <cell r="BW103">
            <v>37.438614369488072</v>
          </cell>
          <cell r="BX103">
            <v>37.252407777575868</v>
          </cell>
          <cell r="BY103">
            <v>37.096955154305242</v>
          </cell>
          <cell r="BZ103">
            <v>0</v>
          </cell>
          <cell r="CA103">
            <v>0</v>
          </cell>
          <cell r="CB103">
            <v>0</v>
          </cell>
          <cell r="CC103">
            <v>39.036161680684202</v>
          </cell>
          <cell r="CD103">
            <v>38.859577384432498</v>
          </cell>
          <cell r="CE103">
            <v>38.678938438953203</v>
          </cell>
          <cell r="CF103">
            <v>0</v>
          </cell>
          <cell r="CG103">
            <v>0</v>
          </cell>
          <cell r="CH103">
            <v>0</v>
          </cell>
          <cell r="CI103">
            <v>209.62869538059573</v>
          </cell>
          <cell r="CJ103">
            <v>1716.943271159505</v>
          </cell>
          <cell r="CK103" t="e">
            <v>#DIV/0!</v>
          </cell>
          <cell r="CL103" t="e">
            <v>#DIV/0!</v>
          </cell>
          <cell r="CM103" t="e">
            <v>#DIV/0!</v>
          </cell>
          <cell r="CN103" t="e">
            <v>#DIV/0!</v>
          </cell>
          <cell r="CO103" t="e">
            <v>#DIV/0!</v>
          </cell>
          <cell r="CP103" t="e">
            <v>#DIV/0!</v>
          </cell>
          <cell r="CQ103" t="e">
            <v>#DIV/0!</v>
          </cell>
          <cell r="CR103" t="e">
            <v>#DIV/0!</v>
          </cell>
          <cell r="CS103" t="e">
            <v>#DIV/0!</v>
          </cell>
          <cell r="CT103" t="e">
            <v>#DIV/0!</v>
          </cell>
          <cell r="CU103">
            <v>37.438614369488072</v>
          </cell>
          <cell r="CV103">
            <v>74.691022147063933</v>
          </cell>
          <cell r="CW103">
            <v>111.78797730136918</v>
          </cell>
          <cell r="CX103">
            <v>111.78797730136918</v>
          </cell>
          <cell r="CY103">
            <v>111.78797730136918</v>
          </cell>
          <cell r="CZ103">
            <v>111.78797730136918</v>
          </cell>
          <cell r="DA103">
            <v>150.8241389820534</v>
          </cell>
          <cell r="DB103">
            <v>189.6837163664859</v>
          </cell>
          <cell r="DC103">
            <v>228.36265480543909</v>
          </cell>
          <cell r="DD103">
            <v>228.36265480543909</v>
          </cell>
          <cell r="DE103">
            <v>228.36265480543909</v>
          </cell>
          <cell r="DF103">
            <v>228.36265480543909</v>
          </cell>
          <cell r="DG103">
            <v>209.62869538059573</v>
          </cell>
          <cell r="DH103">
            <v>1926.5719665401007</v>
          </cell>
          <cell r="DI103" t="e">
            <v>#DIV/0!</v>
          </cell>
          <cell r="DJ103" t="e">
            <v>#DIV/0!</v>
          </cell>
          <cell r="DK103" t="e">
            <v>#DIV/0!</v>
          </cell>
          <cell r="DL103" t="e">
            <v>#DIV/0!</v>
          </cell>
          <cell r="DM103" t="e">
            <v>#DIV/0!</v>
          </cell>
          <cell r="DN103" t="e">
            <v>#DIV/0!</v>
          </cell>
          <cell r="DO103" t="e">
            <v>#DIV/0!</v>
          </cell>
          <cell r="DP103" t="e">
            <v>#DIV/0!</v>
          </cell>
          <cell r="DQ103" t="e">
            <v>#DIV/0!</v>
          </cell>
          <cell r="DR103" t="e">
            <v>#DIV/0!</v>
          </cell>
        </row>
        <row r="104">
          <cell r="A104" t="str">
            <v>Other Festival Expenses</v>
          </cell>
          <cell r="B104">
            <v>0</v>
          </cell>
          <cell r="C104">
            <v>0</v>
          </cell>
          <cell r="D104">
            <v>0</v>
          </cell>
          <cell r="E104">
            <v>0</v>
          </cell>
          <cell r="F104">
            <v>0</v>
          </cell>
          <cell r="G104">
            <v>0</v>
          </cell>
          <cell r="H104">
            <v>0</v>
          </cell>
          <cell r="I104">
            <v>0</v>
          </cell>
          <cell r="J104">
            <v>0</v>
          </cell>
          <cell r="K104">
            <v>0.11025000000000001</v>
          </cell>
          <cell r="L104">
            <v>0.11025000000000001</v>
          </cell>
          <cell r="M104">
            <v>0.11025000000000001</v>
          </cell>
          <cell r="N104">
            <v>0</v>
          </cell>
          <cell r="O104">
            <v>0</v>
          </cell>
          <cell r="Z104">
            <v>0</v>
          </cell>
          <cell r="AA104">
            <v>0</v>
          </cell>
          <cell r="AB104">
            <v>0</v>
          </cell>
          <cell r="AC104">
            <v>0</v>
          </cell>
          <cell r="AD104">
            <v>0</v>
          </cell>
          <cell r="AE104">
            <v>0</v>
          </cell>
          <cell r="AF104">
            <v>0</v>
          </cell>
          <cell r="AG104">
            <v>0</v>
          </cell>
          <cell r="AH104">
            <v>0</v>
          </cell>
          <cell r="AI104">
            <v>0.11025000000000001</v>
          </cell>
          <cell r="AJ104">
            <v>0.11025000000000001</v>
          </cell>
          <cell r="AK104">
            <v>0.11025000000000001</v>
          </cell>
          <cell r="AL104">
            <v>0</v>
          </cell>
          <cell r="AM104">
            <v>0</v>
          </cell>
          <cell r="AN104">
            <v>0</v>
          </cell>
          <cell r="AO104">
            <v>0</v>
          </cell>
          <cell r="AP104">
            <v>0</v>
          </cell>
          <cell r="AQ104">
            <v>0</v>
          </cell>
          <cell r="AR104">
            <v>0</v>
          </cell>
          <cell r="AS104">
            <v>0</v>
          </cell>
          <cell r="AT104">
            <v>0</v>
          </cell>
          <cell r="AU104">
            <v>0.11025000000000001</v>
          </cell>
          <cell r="AV104">
            <v>0.22050000000000003</v>
          </cell>
          <cell r="AW104">
            <v>0.33075000000000004</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0.11025000000000001</v>
          </cell>
          <cell r="BT104">
            <v>0.22050000000000003</v>
          </cell>
          <cell r="BU104">
            <v>0.33075000000000004</v>
          </cell>
          <cell r="BW104">
            <v>0</v>
          </cell>
          <cell r="BX104">
            <v>0</v>
          </cell>
          <cell r="BY104">
            <v>0</v>
          </cell>
          <cell r="BZ104">
            <v>0</v>
          </cell>
          <cell r="CA104">
            <v>0</v>
          </cell>
          <cell r="CB104">
            <v>0</v>
          </cell>
          <cell r="CC104">
            <v>0</v>
          </cell>
          <cell r="CD104">
            <v>0</v>
          </cell>
          <cell r="CE104">
            <v>0</v>
          </cell>
          <cell r="CF104">
            <v>193.02315402459845</v>
          </cell>
          <cell r="CG104">
            <v>192.16356125703732</v>
          </cell>
          <cell r="CH104">
            <v>191.31159061922489</v>
          </cell>
          <cell r="CI104">
            <v>0</v>
          </cell>
          <cell r="CJ104">
            <v>0</v>
          </cell>
          <cell r="CK104" t="e">
            <v>#DIV/0!</v>
          </cell>
          <cell r="CL104" t="e">
            <v>#DIV/0!</v>
          </cell>
          <cell r="CM104" t="e">
            <v>#DIV/0!</v>
          </cell>
          <cell r="CN104" t="e">
            <v>#DIV/0!</v>
          </cell>
          <cell r="CO104" t="e">
            <v>#DIV/0!</v>
          </cell>
          <cell r="CP104" t="e">
            <v>#DIV/0!</v>
          </cell>
          <cell r="CQ104" t="e">
            <v>#DIV/0!</v>
          </cell>
          <cell r="CR104" t="e">
            <v>#DIV/0!</v>
          </cell>
          <cell r="CS104" t="e">
            <v>#DIV/0!</v>
          </cell>
          <cell r="CT104" t="e">
            <v>#DIV/0!</v>
          </cell>
          <cell r="CU104">
            <v>0</v>
          </cell>
          <cell r="CV104">
            <v>0</v>
          </cell>
          <cell r="CW104">
            <v>0</v>
          </cell>
          <cell r="CX104">
            <v>0</v>
          </cell>
          <cell r="CY104">
            <v>0</v>
          </cell>
          <cell r="CZ104">
            <v>0</v>
          </cell>
          <cell r="DA104">
            <v>0</v>
          </cell>
          <cell r="DB104">
            <v>0</v>
          </cell>
          <cell r="DC104">
            <v>0</v>
          </cell>
          <cell r="DD104">
            <v>193.02315402459845</v>
          </cell>
          <cell r="DE104">
            <v>385.18671528163577</v>
          </cell>
          <cell r="DF104">
            <v>576.49830590086071</v>
          </cell>
          <cell r="DG104">
            <v>0</v>
          </cell>
          <cell r="DH104">
            <v>0</v>
          </cell>
          <cell r="DI104" t="e">
            <v>#DIV/0!</v>
          </cell>
          <cell r="DJ104" t="e">
            <v>#DIV/0!</v>
          </cell>
          <cell r="DK104" t="e">
            <v>#DIV/0!</v>
          </cell>
          <cell r="DL104" t="e">
            <v>#DIV/0!</v>
          </cell>
          <cell r="DM104" t="e">
            <v>#DIV/0!</v>
          </cell>
          <cell r="DN104" t="e">
            <v>#DIV/0!</v>
          </cell>
          <cell r="DO104" t="e">
            <v>#DIV/0!</v>
          </cell>
          <cell r="DP104" t="e">
            <v>#DIV/0!</v>
          </cell>
          <cell r="DQ104" t="e">
            <v>#DIV/0!</v>
          </cell>
          <cell r="DR104" t="e">
            <v>#DIV/0!</v>
          </cell>
        </row>
        <row r="105">
          <cell r="A105" t="str">
            <v>Township cleaning expenses</v>
          </cell>
          <cell r="B105">
            <v>2.8333333333333339</v>
          </cell>
          <cell r="C105">
            <v>2.8333333333333339</v>
          </cell>
          <cell r="D105">
            <v>2.8333333333333339</v>
          </cell>
          <cell r="E105">
            <v>2.8333333333333339</v>
          </cell>
          <cell r="F105">
            <v>2.8333333333333339</v>
          </cell>
          <cell r="G105">
            <v>2.8333333333333339</v>
          </cell>
          <cell r="H105">
            <v>2.8333333333333339</v>
          </cell>
          <cell r="I105">
            <v>2.8333333333333339</v>
          </cell>
          <cell r="J105">
            <v>2.8333333333333339</v>
          </cell>
          <cell r="K105">
            <v>2.8333333333333339</v>
          </cell>
          <cell r="L105">
            <v>2.8333333333333339</v>
          </cell>
          <cell r="M105">
            <v>2.8333333333333339</v>
          </cell>
          <cell r="N105">
            <v>4.1517400000000002</v>
          </cell>
          <cell r="O105">
            <v>1.83342</v>
          </cell>
          <cell r="Z105">
            <v>-1.3184066666666663</v>
          </cell>
          <cell r="AA105">
            <v>0.99991333333333388</v>
          </cell>
          <cell r="AB105">
            <v>2.8333333333333339</v>
          </cell>
          <cell r="AC105">
            <v>2.8333333333333339</v>
          </cell>
          <cell r="AD105">
            <v>2.8333333333333339</v>
          </cell>
          <cell r="AE105">
            <v>2.8333333333333339</v>
          </cell>
          <cell r="AF105">
            <v>2.8333333333333339</v>
          </cell>
          <cell r="AG105">
            <v>2.8333333333333339</v>
          </cell>
          <cell r="AH105">
            <v>2.8333333333333339</v>
          </cell>
          <cell r="AI105">
            <v>2.8333333333333339</v>
          </cell>
          <cell r="AJ105">
            <v>2.8333333333333339</v>
          </cell>
          <cell r="AK105">
            <v>2.8333333333333339</v>
          </cell>
          <cell r="AL105">
            <v>2.8333333333333339</v>
          </cell>
          <cell r="AM105">
            <v>5.6666666666666679</v>
          </cell>
          <cell r="AN105">
            <v>8.5000000000000018</v>
          </cell>
          <cell r="AO105">
            <v>11.333333333333336</v>
          </cell>
          <cell r="AP105">
            <v>14.16666666666667</v>
          </cell>
          <cell r="AQ105">
            <v>17.000000000000004</v>
          </cell>
          <cell r="AR105">
            <v>19.833333333333336</v>
          </cell>
          <cell r="AS105">
            <v>22.666666666666671</v>
          </cell>
          <cell r="AT105">
            <v>25.500000000000007</v>
          </cell>
          <cell r="AU105">
            <v>28.333333333333343</v>
          </cell>
          <cell r="AV105">
            <v>31.166666666666679</v>
          </cell>
          <cell r="AW105">
            <v>34.000000000000014</v>
          </cell>
          <cell r="AX105">
            <v>4.1517400000000002</v>
          </cell>
          <cell r="AY105">
            <v>5.9851600000000005</v>
          </cell>
          <cell r="AZ105">
            <v>5.9851600000000005</v>
          </cell>
          <cell r="BA105">
            <v>5.9851600000000005</v>
          </cell>
          <cell r="BB105">
            <v>5.9851600000000005</v>
          </cell>
          <cell r="BC105">
            <v>5.9851600000000005</v>
          </cell>
          <cell r="BD105">
            <v>5.9851600000000005</v>
          </cell>
          <cell r="BE105">
            <v>5.9851600000000005</v>
          </cell>
          <cell r="BF105">
            <v>5.9851600000000005</v>
          </cell>
          <cell r="BG105">
            <v>5.9851600000000005</v>
          </cell>
          <cell r="BH105">
            <v>5.9851600000000005</v>
          </cell>
          <cell r="BI105">
            <v>5.9851600000000005</v>
          </cell>
          <cell r="BJ105">
            <v>-1.3184066666666663</v>
          </cell>
          <cell r="BK105">
            <v>-0.31849333333333263</v>
          </cell>
          <cell r="BL105">
            <v>2.5148400000000013</v>
          </cell>
          <cell r="BM105">
            <v>5.3481733333333352</v>
          </cell>
          <cell r="BN105">
            <v>8.1815066666666691</v>
          </cell>
          <cell r="BO105">
            <v>11.014840000000003</v>
          </cell>
          <cell r="BP105">
            <v>13.848173333333335</v>
          </cell>
          <cell r="BQ105">
            <v>16.681506666666671</v>
          </cell>
          <cell r="BR105">
            <v>19.514840000000007</v>
          </cell>
          <cell r="BS105">
            <v>22.348173333333342</v>
          </cell>
          <cell r="BT105">
            <v>25.181506666666678</v>
          </cell>
          <cell r="BU105">
            <v>28.014840000000014</v>
          </cell>
          <cell r="BW105">
            <v>5174.4426364333121</v>
          </cell>
          <cell r="BX105">
            <v>5148.7067660064213</v>
          </cell>
          <cell r="BY105">
            <v>5127.2214440909684</v>
          </cell>
          <cell r="BZ105">
            <v>5112.8480759300046</v>
          </cell>
          <cell r="CA105">
            <v>5089.8538852651136</v>
          </cell>
          <cell r="CB105">
            <v>5048.6736688800647</v>
          </cell>
          <cell r="CC105">
            <v>5027.3844588759957</v>
          </cell>
          <cell r="CD105">
            <v>5004.6425419344896</v>
          </cell>
          <cell r="CE105">
            <v>4981.3784353197316</v>
          </cell>
          <cell r="CF105">
            <v>4960.5345705490154</v>
          </cell>
          <cell r="CG105">
            <v>4938.4437511256756</v>
          </cell>
          <cell r="CH105">
            <v>4916.5488140995058</v>
          </cell>
          <cell r="CI105">
            <v>7649.853562094002</v>
          </cell>
          <cell r="CJ105">
            <v>3407.4214219166511</v>
          </cell>
          <cell r="CK105" t="e">
            <v>#DIV/0!</v>
          </cell>
          <cell r="CL105" t="e">
            <v>#DIV/0!</v>
          </cell>
          <cell r="CM105" t="e">
            <v>#DIV/0!</v>
          </cell>
          <cell r="CN105" t="e">
            <v>#DIV/0!</v>
          </cell>
          <cell r="CO105" t="e">
            <v>#DIV/0!</v>
          </cell>
          <cell r="CP105" t="e">
            <v>#DIV/0!</v>
          </cell>
          <cell r="CQ105" t="e">
            <v>#DIV/0!</v>
          </cell>
          <cell r="CR105" t="e">
            <v>#DIV/0!</v>
          </cell>
          <cell r="CS105" t="e">
            <v>#DIV/0!</v>
          </cell>
          <cell r="CT105" t="e">
            <v>#DIV/0!</v>
          </cell>
          <cell r="CU105">
            <v>5174.4426364333121</v>
          </cell>
          <cell r="CV105">
            <v>10323.149402439733</v>
          </cell>
          <cell r="CW105">
            <v>15450.370846530701</v>
          </cell>
          <cell r="CX105">
            <v>20563.218922460706</v>
          </cell>
          <cell r="CY105">
            <v>25653.072807725821</v>
          </cell>
          <cell r="CZ105">
            <v>30701.746476605884</v>
          </cell>
          <cell r="DA105">
            <v>35729.13093548188</v>
          </cell>
          <cell r="DB105">
            <v>40733.773477416369</v>
          </cell>
          <cell r="DC105">
            <v>45715.151912736103</v>
          </cell>
          <cell r="DD105">
            <v>50675.686483285121</v>
          </cell>
          <cell r="DE105">
            <v>55614.130234410797</v>
          </cell>
          <cell r="DF105">
            <v>60530.679048510305</v>
          </cell>
          <cell r="DG105">
            <v>7649.853562094002</v>
          </cell>
          <cell r="DH105">
            <v>11057.274984010653</v>
          </cell>
          <cell r="DI105" t="e">
            <v>#DIV/0!</v>
          </cell>
          <cell r="DJ105" t="e">
            <v>#DIV/0!</v>
          </cell>
          <cell r="DK105" t="e">
            <v>#DIV/0!</v>
          </cell>
          <cell r="DL105" t="e">
            <v>#DIV/0!</v>
          </cell>
          <cell r="DM105" t="e">
            <v>#DIV/0!</v>
          </cell>
          <cell r="DN105" t="e">
            <v>#DIV/0!</v>
          </cell>
          <cell r="DO105" t="e">
            <v>#DIV/0!</v>
          </cell>
          <cell r="DP105" t="e">
            <v>#DIV/0!</v>
          </cell>
          <cell r="DQ105" t="e">
            <v>#DIV/0!</v>
          </cell>
          <cell r="DR105" t="e">
            <v>#DIV/0!</v>
          </cell>
        </row>
        <row r="106">
          <cell r="A106" t="str">
            <v>Total</v>
          </cell>
          <cell r="B106">
            <v>13.077433333333335</v>
          </cell>
          <cell r="C106">
            <v>13.077433333333335</v>
          </cell>
          <cell r="D106">
            <v>13.077433333333335</v>
          </cell>
          <cell r="E106">
            <v>12.333333333333334</v>
          </cell>
          <cell r="F106">
            <v>12.333333333333334</v>
          </cell>
          <cell r="G106">
            <v>12.333333333333334</v>
          </cell>
          <cell r="H106">
            <v>12.355333333333334</v>
          </cell>
          <cell r="I106">
            <v>12.355333333333334</v>
          </cell>
          <cell r="J106">
            <v>12.355333333333334</v>
          </cell>
          <cell r="K106">
            <v>12.443583333333335</v>
          </cell>
          <cell r="L106">
            <v>12.443583333333335</v>
          </cell>
          <cell r="M106">
            <v>12.443583333333335</v>
          </cell>
          <cell r="N106">
            <v>14.28477</v>
          </cell>
          <cell r="O106">
            <v>26.683729999999997</v>
          </cell>
          <cell r="Z106">
            <v>-1.2073366666666654</v>
          </cell>
          <cell r="AA106">
            <v>-13.606296666666669</v>
          </cell>
          <cell r="AB106">
            <v>13.077433333333335</v>
          </cell>
          <cell r="AC106">
            <v>12.333333333333334</v>
          </cell>
          <cell r="AD106">
            <v>12.333333333333334</v>
          </cell>
          <cell r="AE106">
            <v>12.333333333333334</v>
          </cell>
          <cell r="AF106">
            <v>12.355333333333334</v>
          </cell>
          <cell r="AG106">
            <v>12.355333333333334</v>
          </cell>
          <cell r="AH106">
            <v>12.355333333333334</v>
          </cell>
          <cell r="AI106">
            <v>12.443583333333335</v>
          </cell>
          <cell r="AJ106">
            <v>12.443583333333335</v>
          </cell>
          <cell r="AK106">
            <v>12.443583333333335</v>
          </cell>
          <cell r="AL106">
            <v>13.077433333333335</v>
          </cell>
          <cell r="AM106">
            <v>26.15486666666667</v>
          </cell>
          <cell r="AN106">
            <v>39.232300000000002</v>
          </cell>
          <cell r="AO106">
            <v>51.565633333333338</v>
          </cell>
          <cell r="AP106">
            <v>63.898966666666674</v>
          </cell>
          <cell r="AQ106">
            <v>76.232300000000009</v>
          </cell>
          <cell r="AR106">
            <v>88.587633333333343</v>
          </cell>
          <cell r="AS106">
            <v>100.94296666666668</v>
          </cell>
          <cell r="AT106">
            <v>113.29830000000001</v>
          </cell>
          <cell r="AU106">
            <v>125.74188333333333</v>
          </cell>
          <cell r="AV106">
            <v>138.18546666666666</v>
          </cell>
          <cell r="AW106">
            <v>150.62905000000001</v>
          </cell>
          <cell r="AX106">
            <v>14.28477</v>
          </cell>
          <cell r="AY106">
            <v>40.968499999999999</v>
          </cell>
          <cell r="AZ106">
            <v>40.968499999999999</v>
          </cell>
          <cell r="BA106">
            <v>40.968499999999999</v>
          </cell>
          <cell r="BB106">
            <v>40.968499999999999</v>
          </cell>
          <cell r="BC106">
            <v>40.968499999999999</v>
          </cell>
          <cell r="BD106">
            <v>40.968499999999999</v>
          </cell>
          <cell r="BE106">
            <v>40.968499999999999</v>
          </cell>
          <cell r="BF106">
            <v>40.968499999999999</v>
          </cell>
          <cell r="BG106">
            <v>40.968499999999999</v>
          </cell>
          <cell r="BH106">
            <v>40.968499999999999</v>
          </cell>
          <cell r="BI106">
            <v>40.968499999999999</v>
          </cell>
          <cell r="BJ106">
            <v>-1.2073366666666654</v>
          </cell>
          <cell r="BK106">
            <v>-14.813633333333335</v>
          </cell>
          <cell r="BL106">
            <v>-1.7362000000000002</v>
          </cell>
          <cell r="BM106">
            <v>10.597133333333336</v>
          </cell>
          <cell r="BN106">
            <v>22.930466666666668</v>
          </cell>
          <cell r="BO106">
            <v>35.263800000000003</v>
          </cell>
          <cell r="BP106">
            <v>47.619133333333345</v>
          </cell>
          <cell r="BQ106">
            <v>59.974466666666672</v>
          </cell>
          <cell r="BR106">
            <v>72.329800000000006</v>
          </cell>
          <cell r="BS106">
            <v>84.773383333333328</v>
          </cell>
          <cell r="BT106">
            <v>97.216966666666664</v>
          </cell>
          <cell r="BU106">
            <v>109.66055</v>
          </cell>
          <cell r="BW106">
            <v>23882.974805334426</v>
          </cell>
          <cell r="BX106">
            <v>23764.18923011691</v>
          </cell>
          <cell r="BY106">
            <v>23665.022336589424</v>
          </cell>
          <cell r="BZ106">
            <v>22255.926918754139</v>
          </cell>
          <cell r="CA106">
            <v>22155.834559389317</v>
          </cell>
          <cell r="CB106">
            <v>21976.57949983087</v>
          </cell>
          <cell r="CC106">
            <v>21922.944982670313</v>
          </cell>
          <cell r="CD106">
            <v>21823.774171687503</v>
          </cell>
          <cell r="CE106">
            <v>21722.326245124845</v>
          </cell>
          <cell r="CF106">
            <v>21785.938343473252</v>
          </cell>
          <cell r="CG106">
            <v>21688.918713215859</v>
          </cell>
          <cell r="CH106">
            <v>21592.759369640604</v>
          </cell>
          <cell r="CI106">
            <v>26320.626693433001</v>
          </cell>
          <cell r="CJ106">
            <v>49591.862867558979</v>
          </cell>
          <cell r="CK106" t="e">
            <v>#DIV/0!</v>
          </cell>
          <cell r="CL106" t="e">
            <v>#DIV/0!</v>
          </cell>
          <cell r="CM106" t="e">
            <v>#DIV/0!</v>
          </cell>
          <cell r="CN106" t="e">
            <v>#DIV/0!</v>
          </cell>
          <cell r="CO106" t="e">
            <v>#DIV/0!</v>
          </cell>
          <cell r="CP106" t="e">
            <v>#DIV/0!</v>
          </cell>
          <cell r="CQ106" t="e">
            <v>#DIV/0!</v>
          </cell>
          <cell r="CR106" t="e">
            <v>#DIV/0!</v>
          </cell>
          <cell r="CS106" t="e">
            <v>#DIV/0!</v>
          </cell>
          <cell r="CT106" t="e">
            <v>#DIV/0!</v>
          </cell>
          <cell r="CU106">
            <v>23882.974805334426</v>
          </cell>
          <cell r="CV106">
            <v>47647.164035451337</v>
          </cell>
          <cell r="CW106">
            <v>71312.186372040756</v>
          </cell>
          <cell r="CX106">
            <v>93568.113290794892</v>
          </cell>
          <cell r="CY106">
            <v>115723.94785018421</v>
          </cell>
          <cell r="CZ106">
            <v>137700.52735001507</v>
          </cell>
          <cell r="DA106">
            <v>159623.47233268537</v>
          </cell>
          <cell r="DB106">
            <v>181447.24650437286</v>
          </cell>
          <cell r="DC106">
            <v>203169.57274949772</v>
          </cell>
          <cell r="DD106">
            <v>224955.51109297096</v>
          </cell>
          <cell r="DE106">
            <v>246644.42980618682</v>
          </cell>
          <cell r="DF106">
            <v>268237.18917582743</v>
          </cell>
          <cell r="DG106">
            <v>26320.626693433001</v>
          </cell>
          <cell r="DH106">
            <v>75912.489560991977</v>
          </cell>
          <cell r="DI106" t="e">
            <v>#DIV/0!</v>
          </cell>
          <cell r="DJ106" t="e">
            <v>#DIV/0!</v>
          </cell>
          <cell r="DK106" t="e">
            <v>#DIV/0!</v>
          </cell>
          <cell r="DL106" t="e">
            <v>#DIV/0!</v>
          </cell>
          <cell r="DM106" t="e">
            <v>#DIV/0!</v>
          </cell>
          <cell r="DN106" t="e">
            <v>#DIV/0!</v>
          </cell>
          <cell r="DO106" t="e">
            <v>#DIV/0!</v>
          </cell>
          <cell r="DP106" t="e">
            <v>#DIV/0!</v>
          </cell>
          <cell r="DQ106" t="e">
            <v>#DIV/0!</v>
          </cell>
          <cell r="DR106" t="e">
            <v>#DIV/0!</v>
          </cell>
        </row>
        <row r="107">
          <cell r="A107" t="str">
            <v>Administrative expenses</v>
          </cell>
        </row>
        <row r="108">
          <cell r="A108" t="str">
            <v>Miscellaneous Expenses (incl. EREB fees)</v>
          </cell>
          <cell r="B108">
            <v>0</v>
          </cell>
          <cell r="C108">
            <v>0</v>
          </cell>
          <cell r="D108">
            <v>0</v>
          </cell>
          <cell r="E108">
            <v>0</v>
          </cell>
          <cell r="F108">
            <v>0</v>
          </cell>
          <cell r="G108">
            <v>0</v>
          </cell>
          <cell r="H108">
            <v>0</v>
          </cell>
          <cell r="I108">
            <v>0</v>
          </cell>
          <cell r="J108">
            <v>0</v>
          </cell>
          <cell r="K108">
            <v>5</v>
          </cell>
          <cell r="L108">
            <v>5</v>
          </cell>
          <cell r="M108">
            <v>5</v>
          </cell>
          <cell r="N108">
            <v>0</v>
          </cell>
          <cell r="O108">
            <v>0</v>
          </cell>
          <cell r="Z108">
            <v>0</v>
          </cell>
          <cell r="AA108">
            <v>0</v>
          </cell>
          <cell r="AB108">
            <v>0</v>
          </cell>
          <cell r="AC108">
            <v>0</v>
          </cell>
          <cell r="AD108">
            <v>0</v>
          </cell>
          <cell r="AE108">
            <v>0</v>
          </cell>
          <cell r="AF108">
            <v>0</v>
          </cell>
          <cell r="AG108">
            <v>0</v>
          </cell>
          <cell r="AH108">
            <v>0</v>
          </cell>
          <cell r="AI108">
            <v>5</v>
          </cell>
          <cell r="AJ108">
            <v>5</v>
          </cell>
          <cell r="AK108">
            <v>5</v>
          </cell>
          <cell r="AL108">
            <v>0</v>
          </cell>
          <cell r="AM108">
            <v>0</v>
          </cell>
          <cell r="AN108">
            <v>0</v>
          </cell>
          <cell r="AO108">
            <v>0</v>
          </cell>
          <cell r="AP108">
            <v>0</v>
          </cell>
          <cell r="AQ108">
            <v>0</v>
          </cell>
          <cell r="AR108">
            <v>0</v>
          </cell>
          <cell r="AS108">
            <v>0</v>
          </cell>
          <cell r="AT108">
            <v>0</v>
          </cell>
          <cell r="AU108">
            <v>5</v>
          </cell>
          <cell r="AV108">
            <v>10</v>
          </cell>
          <cell r="AW108">
            <v>15</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5</v>
          </cell>
          <cell r="BT108">
            <v>10</v>
          </cell>
          <cell r="BU108">
            <v>15</v>
          </cell>
          <cell r="BW108">
            <v>0</v>
          </cell>
          <cell r="BX108">
            <v>0</v>
          </cell>
          <cell r="BY108">
            <v>0</v>
          </cell>
          <cell r="BZ108">
            <v>0</v>
          </cell>
          <cell r="CA108">
            <v>0</v>
          </cell>
          <cell r="CB108">
            <v>0</v>
          </cell>
          <cell r="CC108">
            <v>0</v>
          </cell>
          <cell r="CD108">
            <v>0</v>
          </cell>
          <cell r="CE108">
            <v>0</v>
          </cell>
          <cell r="CF108">
            <v>8753.8845362629672</v>
          </cell>
          <cell r="CG108">
            <v>8714.9007372806027</v>
          </cell>
          <cell r="CH108">
            <v>8676.2626131167726</v>
          </cell>
          <cell r="CI108">
            <v>0</v>
          </cell>
          <cell r="CJ108">
            <v>0</v>
          </cell>
          <cell r="CK108" t="e">
            <v>#DIV/0!</v>
          </cell>
          <cell r="CL108" t="e">
            <v>#DIV/0!</v>
          </cell>
          <cell r="CM108" t="e">
            <v>#DIV/0!</v>
          </cell>
          <cell r="CN108" t="e">
            <v>#DIV/0!</v>
          </cell>
          <cell r="CO108" t="e">
            <v>#DIV/0!</v>
          </cell>
          <cell r="CP108" t="e">
            <v>#DIV/0!</v>
          </cell>
          <cell r="CQ108" t="e">
            <v>#DIV/0!</v>
          </cell>
          <cell r="CR108" t="e">
            <v>#DIV/0!</v>
          </cell>
          <cell r="CS108" t="e">
            <v>#DIV/0!</v>
          </cell>
          <cell r="CT108" t="e">
            <v>#DIV/0!</v>
          </cell>
          <cell r="CU108">
            <v>0</v>
          </cell>
          <cell r="CV108">
            <v>0</v>
          </cell>
          <cell r="CW108">
            <v>0</v>
          </cell>
          <cell r="CX108">
            <v>0</v>
          </cell>
          <cell r="CY108">
            <v>0</v>
          </cell>
          <cell r="CZ108">
            <v>0</v>
          </cell>
          <cell r="DA108">
            <v>0</v>
          </cell>
          <cell r="DB108">
            <v>0</v>
          </cell>
          <cell r="DC108">
            <v>0</v>
          </cell>
          <cell r="DD108">
            <v>8753.8845362629672</v>
          </cell>
          <cell r="DE108">
            <v>17468.78527354357</v>
          </cell>
          <cell r="DF108">
            <v>26145.047886660344</v>
          </cell>
          <cell r="DG108">
            <v>0</v>
          </cell>
          <cell r="DH108">
            <v>0</v>
          </cell>
          <cell r="DI108" t="e">
            <v>#DIV/0!</v>
          </cell>
          <cell r="DJ108" t="e">
            <v>#DIV/0!</v>
          </cell>
          <cell r="DK108" t="e">
            <v>#DIV/0!</v>
          </cell>
          <cell r="DL108" t="e">
            <v>#DIV/0!</v>
          </cell>
          <cell r="DM108" t="e">
            <v>#DIV/0!</v>
          </cell>
          <cell r="DN108" t="e">
            <v>#DIV/0!</v>
          </cell>
          <cell r="DO108" t="e">
            <v>#DIV/0!</v>
          </cell>
          <cell r="DP108" t="e">
            <v>#DIV/0!</v>
          </cell>
          <cell r="DQ108" t="e">
            <v>#DIV/0!</v>
          </cell>
          <cell r="DR108" t="e">
            <v>#DIV/0!</v>
          </cell>
        </row>
        <row r="109">
          <cell r="A109" t="str">
            <v>Maintenance of office furniture</v>
          </cell>
          <cell r="B109">
            <v>8.3333333333333315E-2</v>
          </cell>
          <cell r="C109">
            <v>8.3333333333333315E-2</v>
          </cell>
          <cell r="D109">
            <v>8.3333333333333315E-2</v>
          </cell>
          <cell r="E109">
            <v>8.3333333333333315E-2</v>
          </cell>
          <cell r="F109">
            <v>8.3333333333333315E-2</v>
          </cell>
          <cell r="G109">
            <v>8.3333333333333315E-2</v>
          </cell>
          <cell r="H109">
            <v>8.3333333333333315E-2</v>
          </cell>
          <cell r="I109">
            <v>8.3333333333333315E-2</v>
          </cell>
          <cell r="J109">
            <v>8.3333333333333315E-2</v>
          </cell>
          <cell r="K109">
            <v>8.3333333333333315E-2</v>
          </cell>
          <cell r="L109">
            <v>8.3333333333333315E-2</v>
          </cell>
          <cell r="M109">
            <v>8.3333333333333315E-2</v>
          </cell>
          <cell r="N109">
            <v>0</v>
          </cell>
          <cell r="O109">
            <v>0</v>
          </cell>
          <cell r="Z109">
            <v>8.3333333333333315E-2</v>
          </cell>
          <cell r="AA109">
            <v>8.3333333333333315E-2</v>
          </cell>
          <cell r="AB109">
            <v>8.3333333333333315E-2</v>
          </cell>
          <cell r="AC109">
            <v>8.3333333333333315E-2</v>
          </cell>
          <cell r="AD109">
            <v>8.3333333333333315E-2</v>
          </cell>
          <cell r="AE109">
            <v>8.3333333333333315E-2</v>
          </cell>
          <cell r="AF109">
            <v>8.3333333333333315E-2</v>
          </cell>
          <cell r="AG109">
            <v>8.3333333333333315E-2</v>
          </cell>
          <cell r="AH109">
            <v>8.3333333333333315E-2</v>
          </cell>
          <cell r="AI109">
            <v>8.3333333333333315E-2</v>
          </cell>
          <cell r="AJ109">
            <v>8.3333333333333315E-2</v>
          </cell>
          <cell r="AK109">
            <v>8.3333333333333315E-2</v>
          </cell>
          <cell r="AL109">
            <v>8.3333333333333315E-2</v>
          </cell>
          <cell r="AM109">
            <v>0.16666666666666663</v>
          </cell>
          <cell r="AN109">
            <v>0.24999999999999994</v>
          </cell>
          <cell r="AO109">
            <v>0.33333333333333326</v>
          </cell>
          <cell r="AP109">
            <v>0.41666666666666657</v>
          </cell>
          <cell r="AQ109">
            <v>0.49999999999999989</v>
          </cell>
          <cell r="AR109">
            <v>0.58333333333333326</v>
          </cell>
          <cell r="AS109">
            <v>0.66666666666666652</v>
          </cell>
          <cell r="AT109">
            <v>0.74999999999999978</v>
          </cell>
          <cell r="AU109">
            <v>0.83333333333333304</v>
          </cell>
          <cell r="AV109">
            <v>0.9166666666666663</v>
          </cell>
          <cell r="AW109">
            <v>0.99999999999999956</v>
          </cell>
          <cell r="AX109">
            <v>0</v>
          </cell>
          <cell r="AY109">
            <v>0</v>
          </cell>
          <cell r="AZ109">
            <v>0</v>
          </cell>
          <cell r="BA109">
            <v>0</v>
          </cell>
          <cell r="BB109">
            <v>0</v>
          </cell>
          <cell r="BC109">
            <v>0</v>
          </cell>
          <cell r="BD109">
            <v>0</v>
          </cell>
          <cell r="BE109">
            <v>0</v>
          </cell>
          <cell r="BF109">
            <v>0</v>
          </cell>
          <cell r="BG109">
            <v>0</v>
          </cell>
          <cell r="BH109">
            <v>0</v>
          </cell>
          <cell r="BI109">
            <v>0</v>
          </cell>
          <cell r="BJ109">
            <v>8.3333333333333315E-2</v>
          </cell>
          <cell r="BK109">
            <v>0.16666666666666663</v>
          </cell>
          <cell r="BL109">
            <v>0.24999999999999994</v>
          </cell>
          <cell r="BM109">
            <v>0.33333333333333326</v>
          </cell>
          <cell r="BN109">
            <v>0.41666666666666657</v>
          </cell>
          <cell r="BO109">
            <v>0.49999999999999989</v>
          </cell>
          <cell r="BP109">
            <v>0.58333333333333326</v>
          </cell>
          <cell r="BQ109">
            <v>0.66666666666666652</v>
          </cell>
          <cell r="BR109">
            <v>0.74999999999999978</v>
          </cell>
          <cell r="BS109">
            <v>0.83333333333333304</v>
          </cell>
          <cell r="BT109">
            <v>0.9166666666666663</v>
          </cell>
          <cell r="BU109">
            <v>0.99999999999999956</v>
          </cell>
          <cell r="BW109">
            <v>152.18948930686207</v>
          </cell>
          <cell r="BX109">
            <v>151.43255194136529</v>
          </cell>
          <cell r="BY109">
            <v>150.80063070855786</v>
          </cell>
          <cell r="BZ109">
            <v>150.37788458617658</v>
          </cell>
          <cell r="CA109">
            <v>149.70158486073859</v>
          </cell>
          <cell r="CB109">
            <v>148.49040202588424</v>
          </cell>
          <cell r="CC109">
            <v>147.86424879047044</v>
          </cell>
          <cell r="CD109">
            <v>147.19536888042612</v>
          </cell>
          <cell r="CE109">
            <v>146.51113045058031</v>
          </cell>
          <cell r="CF109">
            <v>145.89807560438277</v>
          </cell>
          <cell r="CG109">
            <v>145.24834562134336</v>
          </cell>
          <cell r="CH109">
            <v>144.60437688527955</v>
          </cell>
          <cell r="CI109">
            <v>0</v>
          </cell>
          <cell r="CJ109">
            <v>0</v>
          </cell>
          <cell r="CK109" t="e">
            <v>#DIV/0!</v>
          </cell>
          <cell r="CL109" t="e">
            <v>#DIV/0!</v>
          </cell>
          <cell r="CM109" t="e">
            <v>#DIV/0!</v>
          </cell>
          <cell r="CN109" t="e">
            <v>#DIV/0!</v>
          </cell>
          <cell r="CO109" t="e">
            <v>#DIV/0!</v>
          </cell>
          <cell r="CP109" t="e">
            <v>#DIV/0!</v>
          </cell>
          <cell r="CQ109" t="e">
            <v>#DIV/0!</v>
          </cell>
          <cell r="CR109" t="e">
            <v>#DIV/0!</v>
          </cell>
          <cell r="CS109" t="e">
            <v>#DIV/0!</v>
          </cell>
          <cell r="CT109" t="e">
            <v>#DIV/0!</v>
          </cell>
          <cell r="CU109">
            <v>152.18948930686207</v>
          </cell>
          <cell r="CV109">
            <v>303.62204124822733</v>
          </cell>
          <cell r="CW109">
            <v>454.42267195678517</v>
          </cell>
          <cell r="CX109">
            <v>604.80055654296177</v>
          </cell>
          <cell r="CY109">
            <v>754.50214140370031</v>
          </cell>
          <cell r="CZ109">
            <v>902.99254342958454</v>
          </cell>
          <cell r="DA109">
            <v>1050.856792220055</v>
          </cell>
          <cell r="DB109">
            <v>1198.052161100481</v>
          </cell>
          <cell r="DC109">
            <v>1344.5632915510614</v>
          </cell>
          <cell r="DD109">
            <v>1490.4613671554441</v>
          </cell>
          <cell r="DE109">
            <v>1635.7097127767875</v>
          </cell>
          <cell r="DF109">
            <v>1780.3140896620671</v>
          </cell>
          <cell r="DG109">
            <v>0</v>
          </cell>
          <cell r="DH109">
            <v>0</v>
          </cell>
          <cell r="DI109" t="e">
            <v>#DIV/0!</v>
          </cell>
          <cell r="DJ109" t="e">
            <v>#DIV/0!</v>
          </cell>
          <cell r="DK109" t="e">
            <v>#DIV/0!</v>
          </cell>
          <cell r="DL109" t="e">
            <v>#DIV/0!</v>
          </cell>
          <cell r="DM109" t="e">
            <v>#DIV/0!</v>
          </cell>
          <cell r="DN109" t="e">
            <v>#DIV/0!</v>
          </cell>
          <cell r="DO109" t="e">
            <v>#DIV/0!</v>
          </cell>
          <cell r="DP109" t="e">
            <v>#DIV/0!</v>
          </cell>
          <cell r="DQ109" t="e">
            <v>#DIV/0!</v>
          </cell>
          <cell r="DR109" t="e">
            <v>#DIV/0!</v>
          </cell>
        </row>
        <row r="110">
          <cell r="A110" t="str">
            <v>Maintenance of office equipments</v>
          </cell>
          <cell r="B110">
            <v>0.25</v>
          </cell>
          <cell r="C110">
            <v>0.25</v>
          </cell>
          <cell r="D110">
            <v>0.25</v>
          </cell>
          <cell r="E110">
            <v>0.25</v>
          </cell>
          <cell r="F110">
            <v>0.25</v>
          </cell>
          <cell r="G110">
            <v>0.25</v>
          </cell>
          <cell r="H110">
            <v>0.25</v>
          </cell>
          <cell r="I110">
            <v>0.25</v>
          </cell>
          <cell r="J110">
            <v>0.25</v>
          </cell>
          <cell r="K110">
            <v>0.25</v>
          </cell>
          <cell r="L110">
            <v>0.25</v>
          </cell>
          <cell r="M110">
            <v>0.25</v>
          </cell>
          <cell r="N110">
            <v>-1.1097600000000001</v>
          </cell>
          <cell r="O110">
            <v>0</v>
          </cell>
          <cell r="Z110">
            <v>1.3597600000000001</v>
          </cell>
          <cell r="AA110">
            <v>0.25</v>
          </cell>
          <cell r="AB110">
            <v>0.25</v>
          </cell>
          <cell r="AC110">
            <v>0.25</v>
          </cell>
          <cell r="AD110">
            <v>0.25</v>
          </cell>
          <cell r="AE110">
            <v>0.25</v>
          </cell>
          <cell r="AF110">
            <v>0.25</v>
          </cell>
          <cell r="AG110">
            <v>0.25</v>
          </cell>
          <cell r="AH110">
            <v>0.25</v>
          </cell>
          <cell r="AI110">
            <v>0.25</v>
          </cell>
          <cell r="AJ110">
            <v>0.25</v>
          </cell>
          <cell r="AK110">
            <v>0.25</v>
          </cell>
          <cell r="AL110">
            <v>0.25</v>
          </cell>
          <cell r="AM110">
            <v>0.5</v>
          </cell>
          <cell r="AN110">
            <v>0.75</v>
          </cell>
          <cell r="AO110">
            <v>1</v>
          </cell>
          <cell r="AP110">
            <v>1.25</v>
          </cell>
          <cell r="AQ110">
            <v>1.5</v>
          </cell>
          <cell r="AR110">
            <v>1.75</v>
          </cell>
          <cell r="AS110">
            <v>2</v>
          </cell>
          <cell r="AT110">
            <v>2.25</v>
          </cell>
          <cell r="AU110">
            <v>2.5</v>
          </cell>
          <cell r="AV110">
            <v>2.75</v>
          </cell>
          <cell r="AW110">
            <v>3</v>
          </cell>
          <cell r="AX110">
            <v>-1.1097600000000001</v>
          </cell>
          <cell r="AY110">
            <v>-1.1097600000000001</v>
          </cell>
          <cell r="AZ110">
            <v>-1.1097600000000001</v>
          </cell>
          <cell r="BA110">
            <v>-1.1097600000000001</v>
          </cell>
          <cell r="BB110">
            <v>-1.1097600000000001</v>
          </cell>
          <cell r="BC110">
            <v>-1.1097600000000001</v>
          </cell>
          <cell r="BD110">
            <v>-1.1097600000000001</v>
          </cell>
          <cell r="BE110">
            <v>-1.1097600000000001</v>
          </cell>
          <cell r="BF110">
            <v>-1.1097600000000001</v>
          </cell>
          <cell r="BG110">
            <v>-1.1097600000000001</v>
          </cell>
          <cell r="BH110">
            <v>-1.1097600000000001</v>
          </cell>
          <cell r="BI110">
            <v>-1.1097600000000001</v>
          </cell>
          <cell r="BJ110">
            <v>1.3597600000000001</v>
          </cell>
          <cell r="BK110">
            <v>1.6097600000000001</v>
          </cell>
          <cell r="BL110">
            <v>1.8597600000000001</v>
          </cell>
          <cell r="BM110">
            <v>2.1097600000000001</v>
          </cell>
          <cell r="BN110">
            <v>2.3597600000000001</v>
          </cell>
          <cell r="BO110">
            <v>2.6097600000000001</v>
          </cell>
          <cell r="BP110">
            <v>2.8597600000000001</v>
          </cell>
          <cell r="BQ110">
            <v>3.1097600000000001</v>
          </cell>
          <cell r="BR110">
            <v>3.3597600000000001</v>
          </cell>
          <cell r="BS110">
            <v>3.6097600000000001</v>
          </cell>
          <cell r="BT110">
            <v>3.8597600000000001</v>
          </cell>
          <cell r="BU110">
            <v>4.1097599999999996</v>
          </cell>
          <cell r="BW110">
            <v>456.56846792058627</v>
          </cell>
          <cell r="BX110">
            <v>454.29765582409595</v>
          </cell>
          <cell r="BY110">
            <v>452.40189212567367</v>
          </cell>
          <cell r="BZ110">
            <v>451.13365375852982</v>
          </cell>
          <cell r="CA110">
            <v>449.10475458221583</v>
          </cell>
          <cell r="CB110">
            <v>445.47120607765277</v>
          </cell>
          <cell r="CC110">
            <v>443.59274637141135</v>
          </cell>
          <cell r="CD110">
            <v>441.58610664127838</v>
          </cell>
          <cell r="CE110">
            <v>439.53339135174099</v>
          </cell>
          <cell r="CF110">
            <v>437.69422681314836</v>
          </cell>
          <cell r="CG110">
            <v>435.74503686403011</v>
          </cell>
          <cell r="CH110">
            <v>433.81313065583868</v>
          </cell>
          <cell r="CI110">
            <v>-2044.8056692060293</v>
          </cell>
          <cell r="CJ110">
            <v>0</v>
          </cell>
          <cell r="CK110" t="e">
            <v>#DIV/0!</v>
          </cell>
          <cell r="CL110" t="e">
            <v>#DIV/0!</v>
          </cell>
          <cell r="CM110" t="e">
            <v>#DIV/0!</v>
          </cell>
          <cell r="CN110" t="e">
            <v>#DIV/0!</v>
          </cell>
          <cell r="CO110" t="e">
            <v>#DIV/0!</v>
          </cell>
          <cell r="CP110" t="e">
            <v>#DIV/0!</v>
          </cell>
          <cell r="CQ110" t="e">
            <v>#DIV/0!</v>
          </cell>
          <cell r="CR110" t="e">
            <v>#DIV/0!</v>
          </cell>
          <cell r="CS110" t="e">
            <v>#DIV/0!</v>
          </cell>
          <cell r="CT110" t="e">
            <v>#DIV/0!</v>
          </cell>
          <cell r="CU110">
            <v>456.56846792058627</v>
          </cell>
          <cell r="CV110">
            <v>910.86612374468223</v>
          </cell>
          <cell r="CW110">
            <v>1363.2680158703558</v>
          </cell>
          <cell r="CX110">
            <v>1814.4016696288857</v>
          </cell>
          <cell r="CY110">
            <v>2263.5064242111016</v>
          </cell>
          <cell r="CZ110">
            <v>2708.9776302887544</v>
          </cell>
          <cell r="DA110">
            <v>3152.5703766601659</v>
          </cell>
          <cell r="DB110">
            <v>3594.1564833014445</v>
          </cell>
          <cell r="DC110">
            <v>4033.6898746531856</v>
          </cell>
          <cell r="DD110">
            <v>4471.384101466334</v>
          </cell>
          <cell r="DE110">
            <v>4907.1291383303642</v>
          </cell>
          <cell r="DF110">
            <v>5340.9422689862031</v>
          </cell>
          <cell r="DG110">
            <v>-2044.8056692060293</v>
          </cell>
          <cell r="DH110">
            <v>-2044.8056692060293</v>
          </cell>
          <cell r="DI110" t="e">
            <v>#DIV/0!</v>
          </cell>
          <cell r="DJ110" t="e">
            <v>#DIV/0!</v>
          </cell>
          <cell r="DK110" t="e">
            <v>#DIV/0!</v>
          </cell>
          <cell r="DL110" t="e">
            <v>#DIV/0!</v>
          </cell>
          <cell r="DM110" t="e">
            <v>#DIV/0!</v>
          </cell>
          <cell r="DN110" t="e">
            <v>#DIV/0!</v>
          </cell>
          <cell r="DO110" t="e">
            <v>#DIV/0!</v>
          </cell>
          <cell r="DP110" t="e">
            <v>#DIV/0!</v>
          </cell>
          <cell r="DQ110" t="e">
            <v>#DIV/0!</v>
          </cell>
          <cell r="DR110" t="e">
            <v>#DIV/0!</v>
          </cell>
        </row>
        <row r="111">
          <cell r="A111" t="str">
            <v>Advertisement for Recruitment</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t="e">
            <v>#DIV/0!</v>
          </cell>
          <cell r="CL111" t="e">
            <v>#DIV/0!</v>
          </cell>
          <cell r="CM111" t="e">
            <v>#DIV/0!</v>
          </cell>
          <cell r="CN111" t="e">
            <v>#DIV/0!</v>
          </cell>
          <cell r="CO111" t="e">
            <v>#DIV/0!</v>
          </cell>
          <cell r="CP111" t="e">
            <v>#DIV/0!</v>
          </cell>
          <cell r="CQ111" t="e">
            <v>#DIV/0!</v>
          </cell>
          <cell r="CR111" t="e">
            <v>#DIV/0!</v>
          </cell>
          <cell r="CS111" t="e">
            <v>#DIV/0!</v>
          </cell>
          <cell r="CT111" t="e">
            <v>#DIV/0!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t="e">
            <v>#DIV/0!</v>
          </cell>
          <cell r="DJ111" t="e">
            <v>#DIV/0!</v>
          </cell>
          <cell r="DK111" t="e">
            <v>#DIV/0!</v>
          </cell>
          <cell r="DL111" t="e">
            <v>#DIV/0!</v>
          </cell>
          <cell r="DM111" t="e">
            <v>#DIV/0!</v>
          </cell>
          <cell r="DN111" t="e">
            <v>#DIV/0!</v>
          </cell>
          <cell r="DO111" t="e">
            <v>#DIV/0!</v>
          </cell>
          <cell r="DP111" t="e">
            <v>#DIV/0!</v>
          </cell>
          <cell r="DQ111" t="e">
            <v>#DIV/0!</v>
          </cell>
          <cell r="DR111" t="e">
            <v>#DIV/0!</v>
          </cell>
        </row>
        <row r="112">
          <cell r="A112" t="str">
            <v>Employees Training-Fees</v>
          </cell>
          <cell r="B112">
            <v>1.666666666666667</v>
          </cell>
          <cell r="C112">
            <v>1.666666666666667</v>
          </cell>
          <cell r="D112">
            <v>1.666666666666667</v>
          </cell>
          <cell r="E112">
            <v>1.666666666666667</v>
          </cell>
          <cell r="F112">
            <v>1.666666666666667</v>
          </cell>
          <cell r="G112">
            <v>1.666666666666667</v>
          </cell>
          <cell r="H112">
            <v>1.666666666666667</v>
          </cell>
          <cell r="I112">
            <v>1.666666666666667</v>
          </cell>
          <cell r="J112">
            <v>1.666666666666667</v>
          </cell>
          <cell r="K112">
            <v>1.666666666666667</v>
          </cell>
          <cell r="L112">
            <v>1.666666666666667</v>
          </cell>
          <cell r="M112">
            <v>1.666666666666667</v>
          </cell>
          <cell r="N112">
            <v>1.0777300000000001</v>
          </cell>
          <cell r="O112">
            <v>0.27489000000000002</v>
          </cell>
          <cell r="Z112">
            <v>0.58893666666666689</v>
          </cell>
          <cell r="AA112">
            <v>1.3917766666666669</v>
          </cell>
          <cell r="AB112">
            <v>1.666666666666667</v>
          </cell>
          <cell r="AC112">
            <v>1.666666666666667</v>
          </cell>
          <cell r="AD112">
            <v>1.666666666666667</v>
          </cell>
          <cell r="AE112">
            <v>1.666666666666667</v>
          </cell>
          <cell r="AF112">
            <v>1.666666666666667</v>
          </cell>
          <cell r="AG112">
            <v>1.666666666666667</v>
          </cell>
          <cell r="AH112">
            <v>1.666666666666667</v>
          </cell>
          <cell r="AI112">
            <v>1.666666666666667</v>
          </cell>
          <cell r="AJ112">
            <v>1.666666666666667</v>
          </cell>
          <cell r="AK112">
            <v>1.666666666666667</v>
          </cell>
          <cell r="AL112">
            <v>1.666666666666667</v>
          </cell>
          <cell r="AM112">
            <v>3.3333333333333339</v>
          </cell>
          <cell r="AN112">
            <v>5.0000000000000009</v>
          </cell>
          <cell r="AO112">
            <v>6.6666666666666679</v>
          </cell>
          <cell r="AP112">
            <v>8.3333333333333357</v>
          </cell>
          <cell r="AQ112">
            <v>10.000000000000004</v>
          </cell>
          <cell r="AR112">
            <v>11.666666666666671</v>
          </cell>
          <cell r="AS112">
            <v>13.333333333333339</v>
          </cell>
          <cell r="AT112">
            <v>15.000000000000007</v>
          </cell>
          <cell r="AU112">
            <v>16.666666666666675</v>
          </cell>
          <cell r="AV112">
            <v>18.333333333333343</v>
          </cell>
          <cell r="AW112">
            <v>20.000000000000011</v>
          </cell>
          <cell r="AX112">
            <v>1.0777300000000001</v>
          </cell>
          <cell r="AY112">
            <v>1.3526200000000002</v>
          </cell>
          <cell r="AZ112">
            <v>1.3526200000000002</v>
          </cell>
          <cell r="BA112">
            <v>1.3526200000000002</v>
          </cell>
          <cell r="BB112">
            <v>1.3526200000000002</v>
          </cell>
          <cell r="BC112">
            <v>1.3526200000000002</v>
          </cell>
          <cell r="BD112">
            <v>1.3526200000000002</v>
          </cell>
          <cell r="BE112">
            <v>1.3526200000000002</v>
          </cell>
          <cell r="BF112">
            <v>1.3526200000000002</v>
          </cell>
          <cell r="BG112">
            <v>1.3526200000000002</v>
          </cell>
          <cell r="BH112">
            <v>1.3526200000000002</v>
          </cell>
          <cell r="BI112">
            <v>1.3526200000000002</v>
          </cell>
          <cell r="BJ112">
            <v>0.58893666666666689</v>
          </cell>
          <cell r="BK112">
            <v>1.9807133333333338</v>
          </cell>
          <cell r="BL112">
            <v>3.647380000000001</v>
          </cell>
          <cell r="BM112">
            <v>5.3140466666666679</v>
          </cell>
          <cell r="BN112">
            <v>6.9807133333333358</v>
          </cell>
          <cell r="BO112">
            <v>8.6473800000000036</v>
          </cell>
          <cell r="BP112">
            <v>10.314046666666671</v>
          </cell>
          <cell r="BQ112">
            <v>11.980713333333339</v>
          </cell>
          <cell r="BR112">
            <v>13.647380000000007</v>
          </cell>
          <cell r="BS112">
            <v>15.314046666666675</v>
          </cell>
          <cell r="BT112">
            <v>16.980713333333341</v>
          </cell>
          <cell r="BU112">
            <v>18.647380000000009</v>
          </cell>
          <cell r="BW112">
            <v>3043.7897861372421</v>
          </cell>
          <cell r="BX112">
            <v>3028.6510388273068</v>
          </cell>
          <cell r="BY112">
            <v>3016.012614171158</v>
          </cell>
          <cell r="BZ112">
            <v>3007.5576917235321</v>
          </cell>
          <cell r="CA112">
            <v>2994.0316972147725</v>
          </cell>
          <cell r="CB112">
            <v>2969.8080405176852</v>
          </cell>
          <cell r="CC112">
            <v>2957.2849758094094</v>
          </cell>
          <cell r="CD112">
            <v>2943.9073776085229</v>
          </cell>
          <cell r="CE112">
            <v>2930.2226090116069</v>
          </cell>
          <cell r="CF112">
            <v>2917.961512087656</v>
          </cell>
          <cell r="CG112">
            <v>2904.966912426868</v>
          </cell>
          <cell r="CH112">
            <v>2892.0875377055913</v>
          </cell>
          <cell r="CI112">
            <v>1985.7882910479871</v>
          </cell>
          <cell r="CJ112">
            <v>510.88461709301106</v>
          </cell>
          <cell r="CK112" t="e">
            <v>#DIV/0!</v>
          </cell>
          <cell r="CL112" t="e">
            <v>#DIV/0!</v>
          </cell>
          <cell r="CM112" t="e">
            <v>#DIV/0!</v>
          </cell>
          <cell r="CN112" t="e">
            <v>#DIV/0!</v>
          </cell>
          <cell r="CO112" t="e">
            <v>#DIV/0!</v>
          </cell>
          <cell r="CP112" t="e">
            <v>#DIV/0!</v>
          </cell>
          <cell r="CQ112" t="e">
            <v>#DIV/0!</v>
          </cell>
          <cell r="CR112" t="e">
            <v>#DIV/0!</v>
          </cell>
          <cell r="CS112" t="e">
            <v>#DIV/0!</v>
          </cell>
          <cell r="CT112" t="e">
            <v>#DIV/0!</v>
          </cell>
          <cell r="CU112">
            <v>3043.7897861372421</v>
          </cell>
          <cell r="CV112">
            <v>6072.4408249645494</v>
          </cell>
          <cell r="CW112">
            <v>9088.4534391357083</v>
          </cell>
          <cell r="CX112">
            <v>12096.01113085924</v>
          </cell>
          <cell r="CY112">
            <v>15090.042828074013</v>
          </cell>
          <cell r="CZ112">
            <v>18059.850868591697</v>
          </cell>
          <cell r="DA112">
            <v>21017.135844401106</v>
          </cell>
          <cell r="DB112">
            <v>23961.04322200963</v>
          </cell>
          <cell r="DC112">
            <v>26891.265831021235</v>
          </cell>
          <cell r="DD112">
            <v>29809.227343108891</v>
          </cell>
          <cell r="DE112">
            <v>32714.19425553576</v>
          </cell>
          <cell r="DF112">
            <v>35606.281793241353</v>
          </cell>
          <cell r="DG112">
            <v>1985.7882910479871</v>
          </cell>
          <cell r="DH112">
            <v>2496.6729081409981</v>
          </cell>
          <cell r="DI112" t="e">
            <v>#DIV/0!</v>
          </cell>
          <cell r="DJ112" t="e">
            <v>#DIV/0!</v>
          </cell>
          <cell r="DK112" t="e">
            <v>#DIV/0!</v>
          </cell>
          <cell r="DL112" t="e">
            <v>#DIV/0!</v>
          </cell>
          <cell r="DM112" t="e">
            <v>#DIV/0!</v>
          </cell>
          <cell r="DN112" t="e">
            <v>#DIV/0!</v>
          </cell>
          <cell r="DO112" t="e">
            <v>#DIV/0!</v>
          </cell>
          <cell r="DP112" t="e">
            <v>#DIV/0!</v>
          </cell>
          <cell r="DQ112" t="e">
            <v>#DIV/0!</v>
          </cell>
          <cell r="DR112" t="e">
            <v>#DIV/0!</v>
          </cell>
        </row>
        <row r="113">
          <cell r="A113" t="str">
            <v>Employees Training-Expenses</v>
          </cell>
          <cell r="B113">
            <v>0.36</v>
          </cell>
          <cell r="C113">
            <v>0.36</v>
          </cell>
          <cell r="D113">
            <v>0.36</v>
          </cell>
          <cell r="E113">
            <v>0.36</v>
          </cell>
          <cell r="F113">
            <v>0.36</v>
          </cell>
          <cell r="G113">
            <v>0.36</v>
          </cell>
          <cell r="H113">
            <v>0.36</v>
          </cell>
          <cell r="I113">
            <v>0.36</v>
          </cell>
          <cell r="J113">
            <v>0.36</v>
          </cell>
          <cell r="K113">
            <v>0.36</v>
          </cell>
          <cell r="L113">
            <v>0.36</v>
          </cell>
          <cell r="M113">
            <v>0.36</v>
          </cell>
          <cell r="N113">
            <v>0</v>
          </cell>
          <cell r="O113">
            <v>0</v>
          </cell>
          <cell r="Z113">
            <v>0.36</v>
          </cell>
          <cell r="AA113">
            <v>0.36</v>
          </cell>
          <cell r="AB113">
            <v>0.36</v>
          </cell>
          <cell r="AC113">
            <v>0.36</v>
          </cell>
          <cell r="AD113">
            <v>0.36</v>
          </cell>
          <cell r="AE113">
            <v>0.36</v>
          </cell>
          <cell r="AF113">
            <v>0.36</v>
          </cell>
          <cell r="AG113">
            <v>0.36</v>
          </cell>
          <cell r="AH113">
            <v>0.36</v>
          </cell>
          <cell r="AI113">
            <v>0.36</v>
          </cell>
          <cell r="AJ113">
            <v>0.36</v>
          </cell>
          <cell r="AK113">
            <v>0.36</v>
          </cell>
          <cell r="AL113">
            <v>0.36</v>
          </cell>
          <cell r="AM113">
            <v>0.72</v>
          </cell>
          <cell r="AN113">
            <v>1.08</v>
          </cell>
          <cell r="AO113">
            <v>1.44</v>
          </cell>
          <cell r="AP113">
            <v>1.7999999999999998</v>
          </cell>
          <cell r="AQ113">
            <v>2.1599999999999997</v>
          </cell>
          <cell r="AR113">
            <v>2.5199999999999996</v>
          </cell>
          <cell r="AS113">
            <v>2.8799999999999994</v>
          </cell>
          <cell r="AT113">
            <v>3.2399999999999993</v>
          </cell>
          <cell r="AU113">
            <v>3.5999999999999992</v>
          </cell>
          <cell r="AV113">
            <v>3.9599999999999991</v>
          </cell>
          <cell r="AW113">
            <v>4.3199999999999994</v>
          </cell>
          <cell r="AX113">
            <v>0</v>
          </cell>
          <cell r="AY113">
            <v>0</v>
          </cell>
          <cell r="AZ113">
            <v>0</v>
          </cell>
          <cell r="BA113">
            <v>0</v>
          </cell>
          <cell r="BB113">
            <v>0</v>
          </cell>
          <cell r="BC113">
            <v>0</v>
          </cell>
          <cell r="BD113">
            <v>0</v>
          </cell>
          <cell r="BE113">
            <v>0</v>
          </cell>
          <cell r="BF113">
            <v>0</v>
          </cell>
          <cell r="BG113">
            <v>0</v>
          </cell>
          <cell r="BH113">
            <v>0</v>
          </cell>
          <cell r="BI113">
            <v>0</v>
          </cell>
          <cell r="BJ113">
            <v>0.36</v>
          </cell>
          <cell r="BK113">
            <v>0.72</v>
          </cell>
          <cell r="BL113">
            <v>1.08</v>
          </cell>
          <cell r="BM113">
            <v>1.44</v>
          </cell>
          <cell r="BN113">
            <v>1.7999999999999998</v>
          </cell>
          <cell r="BO113">
            <v>2.1599999999999997</v>
          </cell>
          <cell r="BP113">
            <v>2.5199999999999996</v>
          </cell>
          <cell r="BQ113">
            <v>2.8799999999999994</v>
          </cell>
          <cell r="BR113">
            <v>3.2399999999999993</v>
          </cell>
          <cell r="BS113">
            <v>3.5999999999999992</v>
          </cell>
          <cell r="BT113">
            <v>3.9599999999999991</v>
          </cell>
          <cell r="BU113">
            <v>4.3199999999999994</v>
          </cell>
          <cell r="BW113">
            <v>657.45859380564423</v>
          </cell>
          <cell r="BX113">
            <v>654.18862438669817</v>
          </cell>
          <cell r="BY113">
            <v>651.45872466097001</v>
          </cell>
          <cell r="BZ113">
            <v>649.63246141228285</v>
          </cell>
          <cell r="CA113">
            <v>646.71084659839073</v>
          </cell>
          <cell r="CB113">
            <v>641.47853675182</v>
          </cell>
          <cell r="CC113">
            <v>638.77355477483241</v>
          </cell>
          <cell r="CD113">
            <v>635.88399356344087</v>
          </cell>
          <cell r="CE113">
            <v>632.92808354650697</v>
          </cell>
          <cell r="CF113">
            <v>630.2796866109336</v>
          </cell>
          <cell r="CG113">
            <v>627.47285308420339</v>
          </cell>
          <cell r="CH113">
            <v>624.69090814440767</v>
          </cell>
          <cell r="CI113">
            <v>0</v>
          </cell>
          <cell r="CJ113">
            <v>0</v>
          </cell>
          <cell r="CK113" t="e">
            <v>#DIV/0!</v>
          </cell>
          <cell r="CL113" t="e">
            <v>#DIV/0!</v>
          </cell>
          <cell r="CM113" t="e">
            <v>#DIV/0!</v>
          </cell>
          <cell r="CN113" t="e">
            <v>#DIV/0!</v>
          </cell>
          <cell r="CO113" t="e">
            <v>#DIV/0!</v>
          </cell>
          <cell r="CP113" t="e">
            <v>#DIV/0!</v>
          </cell>
          <cell r="CQ113" t="e">
            <v>#DIV/0!</v>
          </cell>
          <cell r="CR113" t="e">
            <v>#DIV/0!</v>
          </cell>
          <cell r="CS113" t="e">
            <v>#DIV/0!</v>
          </cell>
          <cell r="CT113" t="e">
            <v>#DIV/0!</v>
          </cell>
          <cell r="CU113">
            <v>657.45859380564423</v>
          </cell>
          <cell r="CV113">
            <v>1311.6472181923423</v>
          </cell>
          <cell r="CW113">
            <v>1963.1059428533122</v>
          </cell>
          <cell r="CX113">
            <v>2612.7384042655949</v>
          </cell>
          <cell r="CY113">
            <v>3259.4492508639855</v>
          </cell>
          <cell r="CZ113">
            <v>3900.9277876158058</v>
          </cell>
          <cell r="DA113">
            <v>4539.7013423906383</v>
          </cell>
          <cell r="DB113">
            <v>5175.5853359540788</v>
          </cell>
          <cell r="DC113">
            <v>5808.5134195005858</v>
          </cell>
          <cell r="DD113">
            <v>6438.7931061115196</v>
          </cell>
          <cell r="DE113">
            <v>7066.2659591957226</v>
          </cell>
          <cell r="DF113">
            <v>7690.95686734013</v>
          </cell>
          <cell r="DG113">
            <v>0</v>
          </cell>
          <cell r="DH113">
            <v>0</v>
          </cell>
          <cell r="DI113" t="e">
            <v>#DIV/0!</v>
          </cell>
          <cell r="DJ113" t="e">
            <v>#DIV/0!</v>
          </cell>
          <cell r="DK113" t="e">
            <v>#DIV/0!</v>
          </cell>
          <cell r="DL113" t="e">
            <v>#DIV/0!</v>
          </cell>
          <cell r="DM113" t="e">
            <v>#DIV/0!</v>
          </cell>
          <cell r="DN113" t="e">
            <v>#DIV/0!</v>
          </cell>
          <cell r="DO113" t="e">
            <v>#DIV/0!</v>
          </cell>
          <cell r="DP113" t="e">
            <v>#DIV/0!</v>
          </cell>
          <cell r="DQ113" t="e">
            <v>#DIV/0!</v>
          </cell>
          <cell r="DR113" t="e">
            <v>#DIV/0!</v>
          </cell>
        </row>
        <row r="114">
          <cell r="A114" t="str">
            <v>Conference &amp; Seminar- Fees</v>
          </cell>
          <cell r="B114">
            <v>8.3333333333333315E-2</v>
          </cell>
          <cell r="C114">
            <v>8.3333333333333315E-2</v>
          </cell>
          <cell r="D114">
            <v>8.3333333333333315E-2</v>
          </cell>
          <cell r="E114">
            <v>8.3333333333333315E-2</v>
          </cell>
          <cell r="F114">
            <v>8.3333333333333315E-2</v>
          </cell>
          <cell r="G114">
            <v>8.3333333333333315E-2</v>
          </cell>
          <cell r="H114">
            <v>8.3333333333333315E-2</v>
          </cell>
          <cell r="I114">
            <v>8.3333333333333315E-2</v>
          </cell>
          <cell r="J114">
            <v>8.3333333333333315E-2</v>
          </cell>
          <cell r="K114">
            <v>8.3333333333333315E-2</v>
          </cell>
          <cell r="L114">
            <v>8.3333333333333315E-2</v>
          </cell>
          <cell r="M114">
            <v>8.3333333333333315E-2</v>
          </cell>
          <cell r="N114">
            <v>0</v>
          </cell>
          <cell r="O114">
            <v>0</v>
          </cell>
          <cell r="Z114">
            <v>8.3333333333333315E-2</v>
          </cell>
          <cell r="AA114">
            <v>8.3333333333333315E-2</v>
          </cell>
          <cell r="AB114">
            <v>8.3333333333333315E-2</v>
          </cell>
          <cell r="AC114">
            <v>8.3333333333333315E-2</v>
          </cell>
          <cell r="AD114">
            <v>8.3333333333333315E-2</v>
          </cell>
          <cell r="AE114">
            <v>8.3333333333333315E-2</v>
          </cell>
          <cell r="AF114">
            <v>8.3333333333333315E-2</v>
          </cell>
          <cell r="AG114">
            <v>8.3333333333333315E-2</v>
          </cell>
          <cell r="AH114">
            <v>8.3333333333333315E-2</v>
          </cell>
          <cell r="AI114">
            <v>8.3333333333333315E-2</v>
          </cell>
          <cell r="AJ114">
            <v>8.3333333333333315E-2</v>
          </cell>
          <cell r="AK114">
            <v>8.3333333333333315E-2</v>
          </cell>
          <cell r="AL114">
            <v>8.3333333333333315E-2</v>
          </cell>
          <cell r="AM114">
            <v>0.16666666666666663</v>
          </cell>
          <cell r="AN114">
            <v>0.24999999999999994</v>
          </cell>
          <cell r="AO114">
            <v>0.33333333333333326</v>
          </cell>
          <cell r="AP114">
            <v>0.41666666666666657</v>
          </cell>
          <cell r="AQ114">
            <v>0.49999999999999989</v>
          </cell>
          <cell r="AR114">
            <v>0.58333333333333326</v>
          </cell>
          <cell r="AS114">
            <v>0.66666666666666652</v>
          </cell>
          <cell r="AT114">
            <v>0.74999999999999978</v>
          </cell>
          <cell r="AU114">
            <v>0.83333333333333304</v>
          </cell>
          <cell r="AV114">
            <v>0.9166666666666663</v>
          </cell>
          <cell r="AW114">
            <v>0.99999999999999956</v>
          </cell>
          <cell r="AX114">
            <v>0</v>
          </cell>
          <cell r="AY114">
            <v>0</v>
          </cell>
          <cell r="AZ114">
            <v>0</v>
          </cell>
          <cell r="BA114">
            <v>0</v>
          </cell>
          <cell r="BB114">
            <v>0</v>
          </cell>
          <cell r="BC114">
            <v>0</v>
          </cell>
          <cell r="BD114">
            <v>0</v>
          </cell>
          <cell r="BE114">
            <v>0</v>
          </cell>
          <cell r="BF114">
            <v>0</v>
          </cell>
          <cell r="BG114">
            <v>0</v>
          </cell>
          <cell r="BH114">
            <v>0</v>
          </cell>
          <cell r="BI114">
            <v>0</v>
          </cell>
          <cell r="BJ114">
            <v>8.3333333333333315E-2</v>
          </cell>
          <cell r="BK114">
            <v>0.16666666666666663</v>
          </cell>
          <cell r="BL114">
            <v>0.24999999999999994</v>
          </cell>
          <cell r="BM114">
            <v>0.33333333333333326</v>
          </cell>
          <cell r="BN114">
            <v>0.41666666666666657</v>
          </cell>
          <cell r="BO114">
            <v>0.49999999999999989</v>
          </cell>
          <cell r="BP114">
            <v>0.58333333333333326</v>
          </cell>
          <cell r="BQ114">
            <v>0.66666666666666652</v>
          </cell>
          <cell r="BR114">
            <v>0.74999999999999978</v>
          </cell>
          <cell r="BS114">
            <v>0.83333333333333304</v>
          </cell>
          <cell r="BT114">
            <v>0.9166666666666663</v>
          </cell>
          <cell r="BU114">
            <v>0.99999999999999956</v>
          </cell>
          <cell r="BW114">
            <v>152.18948930686207</v>
          </cell>
          <cell r="BX114">
            <v>151.43255194136529</v>
          </cell>
          <cell r="BY114">
            <v>150.80063070855786</v>
          </cell>
          <cell r="BZ114">
            <v>150.37788458617658</v>
          </cell>
          <cell r="CA114">
            <v>149.70158486073859</v>
          </cell>
          <cell r="CB114">
            <v>148.49040202588424</v>
          </cell>
          <cell r="CC114">
            <v>147.86424879047044</v>
          </cell>
          <cell r="CD114">
            <v>147.19536888042612</v>
          </cell>
          <cell r="CE114">
            <v>146.51113045058031</v>
          </cell>
          <cell r="CF114">
            <v>145.89807560438277</v>
          </cell>
          <cell r="CG114">
            <v>145.24834562134336</v>
          </cell>
          <cell r="CH114">
            <v>144.60437688527955</v>
          </cell>
          <cell r="CI114">
            <v>0</v>
          </cell>
          <cell r="CJ114">
            <v>0</v>
          </cell>
          <cell r="CK114" t="e">
            <v>#DIV/0!</v>
          </cell>
          <cell r="CL114" t="e">
            <v>#DIV/0!</v>
          </cell>
          <cell r="CM114" t="e">
            <v>#DIV/0!</v>
          </cell>
          <cell r="CN114" t="e">
            <v>#DIV/0!</v>
          </cell>
          <cell r="CO114" t="e">
            <v>#DIV/0!</v>
          </cell>
          <cell r="CP114" t="e">
            <v>#DIV/0!</v>
          </cell>
          <cell r="CQ114" t="e">
            <v>#DIV/0!</v>
          </cell>
          <cell r="CR114" t="e">
            <v>#DIV/0!</v>
          </cell>
          <cell r="CS114" t="e">
            <v>#DIV/0!</v>
          </cell>
          <cell r="CT114" t="e">
            <v>#DIV/0!</v>
          </cell>
          <cell r="CU114">
            <v>152.18948930686207</v>
          </cell>
          <cell r="CV114">
            <v>303.62204124822733</v>
          </cell>
          <cell r="CW114">
            <v>454.42267195678517</v>
          </cell>
          <cell r="CX114">
            <v>604.80055654296177</v>
          </cell>
          <cell r="CY114">
            <v>754.50214140370031</v>
          </cell>
          <cell r="CZ114">
            <v>902.99254342958454</v>
          </cell>
          <cell r="DA114">
            <v>1050.856792220055</v>
          </cell>
          <cell r="DB114">
            <v>1198.052161100481</v>
          </cell>
          <cell r="DC114">
            <v>1344.5632915510614</v>
          </cell>
          <cell r="DD114">
            <v>1490.4613671554441</v>
          </cell>
          <cell r="DE114">
            <v>1635.7097127767875</v>
          </cell>
          <cell r="DF114">
            <v>1780.3140896620671</v>
          </cell>
          <cell r="DG114">
            <v>0</v>
          </cell>
          <cell r="DH114">
            <v>0</v>
          </cell>
          <cell r="DI114" t="e">
            <v>#DIV/0!</v>
          </cell>
          <cell r="DJ114" t="e">
            <v>#DIV/0!</v>
          </cell>
          <cell r="DK114" t="e">
            <v>#DIV/0!</v>
          </cell>
          <cell r="DL114" t="e">
            <v>#DIV/0!</v>
          </cell>
          <cell r="DM114" t="e">
            <v>#DIV/0!</v>
          </cell>
          <cell r="DN114" t="e">
            <v>#DIV/0!</v>
          </cell>
          <cell r="DO114" t="e">
            <v>#DIV/0!</v>
          </cell>
          <cell r="DP114" t="e">
            <v>#DIV/0!</v>
          </cell>
          <cell r="DQ114" t="e">
            <v>#DIV/0!</v>
          </cell>
          <cell r="DR114" t="e">
            <v>#DIV/0!</v>
          </cell>
        </row>
        <row r="115">
          <cell r="A115" t="str">
            <v>Conference &amp; Seminar- Expenses</v>
          </cell>
          <cell r="B115">
            <v>0.108</v>
          </cell>
          <cell r="C115">
            <v>0.108</v>
          </cell>
          <cell r="D115">
            <v>0.108</v>
          </cell>
          <cell r="E115">
            <v>0.108</v>
          </cell>
          <cell r="F115">
            <v>0.108</v>
          </cell>
          <cell r="G115">
            <v>0.108</v>
          </cell>
          <cell r="H115">
            <v>0.108</v>
          </cell>
          <cell r="I115">
            <v>0.108</v>
          </cell>
          <cell r="J115">
            <v>0.108</v>
          </cell>
          <cell r="K115">
            <v>0.108</v>
          </cell>
          <cell r="L115">
            <v>0.108</v>
          </cell>
          <cell r="M115">
            <v>0.108</v>
          </cell>
          <cell r="N115">
            <v>0</v>
          </cell>
          <cell r="O115">
            <v>0</v>
          </cell>
          <cell r="Z115">
            <v>0.108</v>
          </cell>
          <cell r="AA115">
            <v>0.108</v>
          </cell>
          <cell r="AB115">
            <v>0.108</v>
          </cell>
          <cell r="AC115">
            <v>0.108</v>
          </cell>
          <cell r="AD115">
            <v>0.108</v>
          </cell>
          <cell r="AE115">
            <v>0.108</v>
          </cell>
          <cell r="AF115">
            <v>0.108</v>
          </cell>
          <cell r="AG115">
            <v>0.108</v>
          </cell>
          <cell r="AH115">
            <v>0.108</v>
          </cell>
          <cell r="AI115">
            <v>0.108</v>
          </cell>
          <cell r="AJ115">
            <v>0.108</v>
          </cell>
          <cell r="AK115">
            <v>0.108</v>
          </cell>
          <cell r="AL115">
            <v>0.108</v>
          </cell>
          <cell r="AM115">
            <v>0.216</v>
          </cell>
          <cell r="AN115">
            <v>0.32400000000000001</v>
          </cell>
          <cell r="AO115">
            <v>0.432</v>
          </cell>
          <cell r="AP115">
            <v>0.54</v>
          </cell>
          <cell r="AQ115">
            <v>0.64800000000000002</v>
          </cell>
          <cell r="AR115">
            <v>0.75600000000000001</v>
          </cell>
          <cell r="AS115">
            <v>0.86399999999999999</v>
          </cell>
          <cell r="AT115">
            <v>0.97199999999999998</v>
          </cell>
          <cell r="AU115">
            <v>1.08</v>
          </cell>
          <cell r="AV115">
            <v>1.1880000000000002</v>
          </cell>
          <cell r="AW115">
            <v>1.2960000000000003</v>
          </cell>
          <cell r="AX115">
            <v>0</v>
          </cell>
          <cell r="AY115">
            <v>0</v>
          </cell>
          <cell r="AZ115">
            <v>0</v>
          </cell>
          <cell r="BA115">
            <v>0</v>
          </cell>
          <cell r="BB115">
            <v>0</v>
          </cell>
          <cell r="BC115">
            <v>0</v>
          </cell>
          <cell r="BD115">
            <v>0</v>
          </cell>
          <cell r="BE115">
            <v>0</v>
          </cell>
          <cell r="BF115">
            <v>0</v>
          </cell>
          <cell r="BG115">
            <v>0</v>
          </cell>
          <cell r="BH115">
            <v>0</v>
          </cell>
          <cell r="BI115">
            <v>0</v>
          </cell>
          <cell r="BJ115">
            <v>0.108</v>
          </cell>
          <cell r="BK115">
            <v>0.216</v>
          </cell>
          <cell r="BL115">
            <v>0.32400000000000001</v>
          </cell>
          <cell r="BM115">
            <v>0.432</v>
          </cell>
          <cell r="BN115">
            <v>0.54</v>
          </cell>
          <cell r="BO115">
            <v>0.64800000000000002</v>
          </cell>
          <cell r="BP115">
            <v>0.75600000000000001</v>
          </cell>
          <cell r="BQ115">
            <v>0.86399999999999999</v>
          </cell>
          <cell r="BR115">
            <v>0.97199999999999998</v>
          </cell>
          <cell r="BS115">
            <v>1.08</v>
          </cell>
          <cell r="BT115">
            <v>1.1880000000000002</v>
          </cell>
          <cell r="BU115">
            <v>1.2960000000000003</v>
          </cell>
          <cell r="BW115">
            <v>197.23757814169326</v>
          </cell>
          <cell r="BX115">
            <v>196.25658731600944</v>
          </cell>
          <cell r="BY115">
            <v>195.43761739829102</v>
          </cell>
          <cell r="BZ115">
            <v>194.88973842368486</v>
          </cell>
          <cell r="CA115">
            <v>194.01325397951723</v>
          </cell>
          <cell r="CB115">
            <v>192.44356102554599</v>
          </cell>
          <cell r="CC115">
            <v>191.6320664324497</v>
          </cell>
          <cell r="CD115">
            <v>190.76519806903227</v>
          </cell>
          <cell r="CE115">
            <v>189.87842506395211</v>
          </cell>
          <cell r="CF115">
            <v>189.08390598328009</v>
          </cell>
          <cell r="CG115">
            <v>188.24185592526101</v>
          </cell>
          <cell r="CH115">
            <v>187.40727244332231</v>
          </cell>
          <cell r="CI115">
            <v>0</v>
          </cell>
          <cell r="CJ115">
            <v>0</v>
          </cell>
          <cell r="CK115" t="e">
            <v>#DIV/0!</v>
          </cell>
          <cell r="CL115" t="e">
            <v>#DIV/0!</v>
          </cell>
          <cell r="CM115" t="e">
            <v>#DIV/0!</v>
          </cell>
          <cell r="CN115" t="e">
            <v>#DIV/0!</v>
          </cell>
          <cell r="CO115" t="e">
            <v>#DIV/0!</v>
          </cell>
          <cell r="CP115" t="e">
            <v>#DIV/0!</v>
          </cell>
          <cell r="CQ115" t="e">
            <v>#DIV/0!</v>
          </cell>
          <cell r="CR115" t="e">
            <v>#DIV/0!</v>
          </cell>
          <cell r="CS115" t="e">
            <v>#DIV/0!</v>
          </cell>
          <cell r="CT115" t="e">
            <v>#DIV/0!</v>
          </cell>
          <cell r="CU115">
            <v>197.23757814169326</v>
          </cell>
          <cell r="CV115">
            <v>393.49416545770271</v>
          </cell>
          <cell r="CW115">
            <v>588.93178285599379</v>
          </cell>
          <cell r="CX115">
            <v>783.82152127967868</v>
          </cell>
          <cell r="CY115">
            <v>977.83477525919591</v>
          </cell>
          <cell r="CZ115">
            <v>1170.278336284742</v>
          </cell>
          <cell r="DA115">
            <v>1361.9104027171916</v>
          </cell>
          <cell r="DB115">
            <v>1552.6756007862239</v>
          </cell>
          <cell r="DC115">
            <v>1742.554025850176</v>
          </cell>
          <cell r="DD115">
            <v>1931.6379318334562</v>
          </cell>
          <cell r="DE115">
            <v>2119.8797877587172</v>
          </cell>
          <cell r="DF115">
            <v>2307.2870602020394</v>
          </cell>
          <cell r="DG115">
            <v>0</v>
          </cell>
          <cell r="DH115">
            <v>0</v>
          </cell>
          <cell r="DI115" t="e">
            <v>#DIV/0!</v>
          </cell>
          <cell r="DJ115" t="e">
            <v>#DIV/0!</v>
          </cell>
          <cell r="DK115" t="e">
            <v>#DIV/0!</v>
          </cell>
          <cell r="DL115" t="e">
            <v>#DIV/0!</v>
          </cell>
          <cell r="DM115" t="e">
            <v>#DIV/0!</v>
          </cell>
          <cell r="DN115" t="e">
            <v>#DIV/0!</v>
          </cell>
          <cell r="DO115" t="e">
            <v>#DIV/0!</v>
          </cell>
          <cell r="DP115" t="e">
            <v>#DIV/0!</v>
          </cell>
          <cell r="DQ115" t="e">
            <v>#DIV/0!</v>
          </cell>
          <cell r="DR115" t="e">
            <v>#DIV/0!</v>
          </cell>
        </row>
        <row r="116">
          <cell r="A116" t="str">
            <v>Inhouse Training Exp</v>
          </cell>
          <cell r="B116">
            <v>0.27</v>
          </cell>
          <cell r="C116">
            <v>0.27</v>
          </cell>
          <cell r="D116">
            <v>0.27</v>
          </cell>
          <cell r="E116">
            <v>0.27</v>
          </cell>
          <cell r="F116">
            <v>0.27</v>
          </cell>
          <cell r="G116">
            <v>0.27</v>
          </cell>
          <cell r="H116">
            <v>0.27</v>
          </cell>
          <cell r="I116">
            <v>0.27</v>
          </cell>
          <cell r="J116">
            <v>0.27</v>
          </cell>
          <cell r="K116">
            <v>0.27</v>
          </cell>
          <cell r="L116">
            <v>0.27</v>
          </cell>
          <cell r="M116">
            <v>0.27</v>
          </cell>
          <cell r="N116">
            <v>0.1234</v>
          </cell>
          <cell r="O116">
            <v>0.74660000000000004</v>
          </cell>
          <cell r="Z116">
            <v>0.14660000000000001</v>
          </cell>
          <cell r="AA116">
            <v>-0.47660000000000002</v>
          </cell>
          <cell r="AB116">
            <v>0.27</v>
          </cell>
          <cell r="AC116">
            <v>0.27</v>
          </cell>
          <cell r="AD116">
            <v>0.27</v>
          </cell>
          <cell r="AE116">
            <v>0.27</v>
          </cell>
          <cell r="AF116">
            <v>0.27</v>
          </cell>
          <cell r="AG116">
            <v>0.27</v>
          </cell>
          <cell r="AH116">
            <v>0.27</v>
          </cell>
          <cell r="AI116">
            <v>0.27</v>
          </cell>
          <cell r="AJ116">
            <v>0.27</v>
          </cell>
          <cell r="AK116">
            <v>0.27</v>
          </cell>
          <cell r="AL116">
            <v>0.27</v>
          </cell>
          <cell r="AM116">
            <v>0.54</v>
          </cell>
          <cell r="AN116">
            <v>0.81</v>
          </cell>
          <cell r="AO116">
            <v>1.08</v>
          </cell>
          <cell r="AP116">
            <v>1.35</v>
          </cell>
          <cell r="AQ116">
            <v>1.62</v>
          </cell>
          <cell r="AR116">
            <v>1.8900000000000001</v>
          </cell>
          <cell r="AS116">
            <v>2.16</v>
          </cell>
          <cell r="AT116">
            <v>2.4300000000000002</v>
          </cell>
          <cell r="AU116">
            <v>2.7</v>
          </cell>
          <cell r="AV116">
            <v>2.97</v>
          </cell>
          <cell r="AW116">
            <v>3.24</v>
          </cell>
          <cell r="AX116">
            <v>0.1234</v>
          </cell>
          <cell r="AY116">
            <v>0.87</v>
          </cell>
          <cell r="AZ116">
            <v>0.87</v>
          </cell>
          <cell r="BA116">
            <v>0.87</v>
          </cell>
          <cell r="BB116">
            <v>0.87</v>
          </cell>
          <cell r="BC116">
            <v>0.87</v>
          </cell>
          <cell r="BD116">
            <v>0.87</v>
          </cell>
          <cell r="BE116">
            <v>0.87</v>
          </cell>
          <cell r="BF116">
            <v>0.87</v>
          </cell>
          <cell r="BG116">
            <v>0.87</v>
          </cell>
          <cell r="BH116">
            <v>0.87</v>
          </cell>
          <cell r="BI116">
            <v>0.87</v>
          </cell>
          <cell r="BJ116">
            <v>0.14660000000000001</v>
          </cell>
          <cell r="BK116">
            <v>-0.32999999999999996</v>
          </cell>
          <cell r="BL116">
            <v>-5.9999999999999942E-2</v>
          </cell>
          <cell r="BM116">
            <v>0.21000000000000008</v>
          </cell>
          <cell r="BN116">
            <v>0.48000000000000009</v>
          </cell>
          <cell r="BO116">
            <v>0.75000000000000011</v>
          </cell>
          <cell r="BP116">
            <v>1.02</v>
          </cell>
          <cell r="BQ116">
            <v>1.29</v>
          </cell>
          <cell r="BR116">
            <v>1.56</v>
          </cell>
          <cell r="BS116">
            <v>1.83</v>
          </cell>
          <cell r="BT116">
            <v>2.1</v>
          </cell>
          <cell r="BU116">
            <v>2.37</v>
          </cell>
          <cell r="BW116">
            <v>493.0939453542332</v>
          </cell>
          <cell r="BX116">
            <v>490.64146829002362</v>
          </cell>
          <cell r="BY116">
            <v>488.59404349572753</v>
          </cell>
          <cell r="BZ116">
            <v>487.22434605921217</v>
          </cell>
          <cell r="CA116">
            <v>485.03313494879308</v>
          </cell>
          <cell r="CB116">
            <v>481.10890256386494</v>
          </cell>
          <cell r="CC116">
            <v>479.08016608112428</v>
          </cell>
          <cell r="CD116">
            <v>476.91299517258068</v>
          </cell>
          <cell r="CE116">
            <v>474.69606265988023</v>
          </cell>
          <cell r="CF116">
            <v>472.7097649582002</v>
          </cell>
          <cell r="CG116">
            <v>470.60463981315257</v>
          </cell>
          <cell r="CH116">
            <v>468.51818110830578</v>
          </cell>
          <cell r="CI116">
            <v>227.3726027069132</v>
          </cell>
          <cell r="CJ116">
            <v>1387.5603154776165</v>
          </cell>
          <cell r="CK116" t="e">
            <v>#DIV/0!</v>
          </cell>
          <cell r="CL116" t="e">
            <v>#DIV/0!</v>
          </cell>
          <cell r="CM116" t="e">
            <v>#DIV/0!</v>
          </cell>
          <cell r="CN116" t="e">
            <v>#DIV/0!</v>
          </cell>
          <cell r="CO116" t="e">
            <v>#DIV/0!</v>
          </cell>
          <cell r="CP116" t="e">
            <v>#DIV/0!</v>
          </cell>
          <cell r="CQ116" t="e">
            <v>#DIV/0!</v>
          </cell>
          <cell r="CR116" t="e">
            <v>#DIV/0!</v>
          </cell>
          <cell r="CS116" t="e">
            <v>#DIV/0!</v>
          </cell>
          <cell r="CT116" t="e">
            <v>#DIV/0!</v>
          </cell>
          <cell r="CU116">
            <v>493.0939453542332</v>
          </cell>
          <cell r="CV116">
            <v>983.73541364425682</v>
          </cell>
          <cell r="CW116">
            <v>1472.3294571399842</v>
          </cell>
          <cell r="CX116">
            <v>1959.5538031991964</v>
          </cell>
          <cell r="CY116">
            <v>2444.5869381479897</v>
          </cell>
          <cell r="CZ116">
            <v>2925.6958407118545</v>
          </cell>
          <cell r="DA116">
            <v>3404.7760067929789</v>
          </cell>
          <cell r="DB116">
            <v>3881.6890019655598</v>
          </cell>
          <cell r="DC116">
            <v>4356.3850646254396</v>
          </cell>
          <cell r="DD116">
            <v>4829.0948295836397</v>
          </cell>
          <cell r="DE116">
            <v>5299.6994693967927</v>
          </cell>
          <cell r="DF116">
            <v>5768.2176505050984</v>
          </cell>
          <cell r="DG116">
            <v>227.3726027069132</v>
          </cell>
          <cell r="DH116">
            <v>1614.9329181845296</v>
          </cell>
          <cell r="DI116" t="e">
            <v>#DIV/0!</v>
          </cell>
          <cell r="DJ116" t="e">
            <v>#DIV/0!</v>
          </cell>
          <cell r="DK116" t="e">
            <v>#DIV/0!</v>
          </cell>
          <cell r="DL116" t="e">
            <v>#DIV/0!</v>
          </cell>
          <cell r="DM116" t="e">
            <v>#DIV/0!</v>
          </cell>
          <cell r="DN116" t="e">
            <v>#DIV/0!</v>
          </cell>
          <cell r="DO116" t="e">
            <v>#DIV/0!</v>
          </cell>
          <cell r="DP116" t="e">
            <v>#DIV/0!</v>
          </cell>
          <cell r="DQ116" t="e">
            <v>#DIV/0!</v>
          </cell>
          <cell r="DR116" t="e">
            <v>#DIV/0!</v>
          </cell>
        </row>
        <row r="117">
          <cell r="A117" t="str">
            <v>Traveling expenses (training)</v>
          </cell>
          <cell r="B117">
            <v>0.625</v>
          </cell>
          <cell r="C117">
            <v>0.625</v>
          </cell>
          <cell r="D117">
            <v>0.625</v>
          </cell>
          <cell r="E117">
            <v>0.625</v>
          </cell>
          <cell r="F117">
            <v>0.625</v>
          </cell>
          <cell r="G117">
            <v>0.625</v>
          </cell>
          <cell r="H117">
            <v>0.625</v>
          </cell>
          <cell r="I117">
            <v>0.625</v>
          </cell>
          <cell r="J117">
            <v>0.625</v>
          </cell>
          <cell r="K117">
            <v>0.625</v>
          </cell>
          <cell r="L117">
            <v>0.625</v>
          </cell>
          <cell r="M117">
            <v>0.625</v>
          </cell>
          <cell r="N117">
            <v>0</v>
          </cell>
          <cell r="O117">
            <v>0</v>
          </cell>
          <cell r="Z117">
            <v>0.625</v>
          </cell>
          <cell r="AA117">
            <v>0.625</v>
          </cell>
          <cell r="AB117">
            <v>0.625</v>
          </cell>
          <cell r="AC117">
            <v>0.625</v>
          </cell>
          <cell r="AD117">
            <v>0.625</v>
          </cell>
          <cell r="AE117">
            <v>0.625</v>
          </cell>
          <cell r="AF117">
            <v>0.625</v>
          </cell>
          <cell r="AG117">
            <v>0.625</v>
          </cell>
          <cell r="AH117">
            <v>0.625</v>
          </cell>
          <cell r="AI117">
            <v>0.625</v>
          </cell>
          <cell r="AJ117">
            <v>0.625</v>
          </cell>
          <cell r="AK117">
            <v>0.625</v>
          </cell>
          <cell r="AL117">
            <v>0.625</v>
          </cell>
          <cell r="AM117">
            <v>1.25</v>
          </cell>
          <cell r="AN117">
            <v>1.875</v>
          </cell>
          <cell r="AO117">
            <v>2.5</v>
          </cell>
          <cell r="AP117">
            <v>3.125</v>
          </cell>
          <cell r="AQ117">
            <v>3.75</v>
          </cell>
          <cell r="AR117">
            <v>4.375</v>
          </cell>
          <cell r="AS117">
            <v>5</v>
          </cell>
          <cell r="AT117">
            <v>5.625</v>
          </cell>
          <cell r="AU117">
            <v>6.25</v>
          </cell>
          <cell r="AV117">
            <v>6.875</v>
          </cell>
          <cell r="AW117">
            <v>7.5</v>
          </cell>
          <cell r="AX117">
            <v>0</v>
          </cell>
          <cell r="AY117">
            <v>0</v>
          </cell>
          <cell r="AZ117">
            <v>0</v>
          </cell>
          <cell r="BA117">
            <v>0</v>
          </cell>
          <cell r="BB117">
            <v>0</v>
          </cell>
          <cell r="BC117">
            <v>0</v>
          </cell>
          <cell r="BD117">
            <v>0</v>
          </cell>
          <cell r="BE117">
            <v>0</v>
          </cell>
          <cell r="BF117">
            <v>0</v>
          </cell>
          <cell r="BG117">
            <v>0</v>
          </cell>
          <cell r="BH117">
            <v>0</v>
          </cell>
          <cell r="BI117">
            <v>0</v>
          </cell>
          <cell r="BJ117">
            <v>0.625</v>
          </cell>
          <cell r="BK117">
            <v>1.25</v>
          </cell>
          <cell r="BL117">
            <v>1.875</v>
          </cell>
          <cell r="BM117">
            <v>2.5</v>
          </cell>
          <cell r="BN117">
            <v>3.125</v>
          </cell>
          <cell r="BO117">
            <v>3.75</v>
          </cell>
          <cell r="BP117">
            <v>4.375</v>
          </cell>
          <cell r="BQ117">
            <v>5</v>
          </cell>
          <cell r="BR117">
            <v>5.625</v>
          </cell>
          <cell r="BS117">
            <v>6.25</v>
          </cell>
          <cell r="BT117">
            <v>6.875</v>
          </cell>
          <cell r="BU117">
            <v>7.5</v>
          </cell>
          <cell r="BW117">
            <v>1141.4211698014658</v>
          </cell>
          <cell r="BX117">
            <v>1135.7441395602398</v>
          </cell>
          <cell r="BY117">
            <v>1131.0047303141841</v>
          </cell>
          <cell r="BZ117">
            <v>1127.8341343963245</v>
          </cell>
          <cell r="CA117">
            <v>1122.7618864555395</v>
          </cell>
          <cell r="CB117">
            <v>1113.6780151941318</v>
          </cell>
          <cell r="CC117">
            <v>1108.9818659285284</v>
          </cell>
          <cell r="CD117">
            <v>1103.9652666031959</v>
          </cell>
          <cell r="CE117">
            <v>1098.8334783793525</v>
          </cell>
          <cell r="CF117">
            <v>1094.2355670328709</v>
          </cell>
          <cell r="CG117">
            <v>1089.3625921600753</v>
          </cell>
          <cell r="CH117">
            <v>1084.5328266395966</v>
          </cell>
          <cell r="CI117">
            <v>0</v>
          </cell>
          <cell r="CJ117">
            <v>0</v>
          </cell>
          <cell r="CK117" t="e">
            <v>#DIV/0!</v>
          </cell>
          <cell r="CL117" t="e">
            <v>#DIV/0!</v>
          </cell>
          <cell r="CM117" t="e">
            <v>#DIV/0!</v>
          </cell>
          <cell r="CN117" t="e">
            <v>#DIV/0!</v>
          </cell>
          <cell r="CO117" t="e">
            <v>#DIV/0!</v>
          </cell>
          <cell r="CP117" t="e">
            <v>#DIV/0!</v>
          </cell>
          <cell r="CQ117" t="e">
            <v>#DIV/0!</v>
          </cell>
          <cell r="CR117" t="e">
            <v>#DIV/0!</v>
          </cell>
          <cell r="CS117" t="e">
            <v>#DIV/0!</v>
          </cell>
          <cell r="CT117" t="e">
            <v>#DIV/0!</v>
          </cell>
          <cell r="CU117">
            <v>1141.4211698014658</v>
          </cell>
          <cell r="CV117">
            <v>2277.1653093617056</v>
          </cell>
          <cell r="CW117">
            <v>3408.1700396758897</v>
          </cell>
          <cell r="CX117">
            <v>4536.0041740722145</v>
          </cell>
          <cell r="CY117">
            <v>5658.7660605277542</v>
          </cell>
          <cell r="CZ117">
            <v>6772.4440757218863</v>
          </cell>
          <cell r="DA117">
            <v>7881.4259416504146</v>
          </cell>
          <cell r="DB117">
            <v>8985.3912082536099</v>
          </cell>
          <cell r="DC117">
            <v>10084.224686632962</v>
          </cell>
          <cell r="DD117">
            <v>11178.460253665833</v>
          </cell>
          <cell r="DE117">
            <v>12267.822845825909</v>
          </cell>
          <cell r="DF117">
            <v>13352.355672465506</v>
          </cell>
          <cell r="DG117">
            <v>0</v>
          </cell>
          <cell r="DH117">
            <v>0</v>
          </cell>
          <cell r="DI117" t="e">
            <v>#DIV/0!</v>
          </cell>
          <cell r="DJ117" t="e">
            <v>#DIV/0!</v>
          </cell>
          <cell r="DK117" t="e">
            <v>#DIV/0!</v>
          </cell>
          <cell r="DL117" t="e">
            <v>#DIV/0!</v>
          </cell>
          <cell r="DM117" t="e">
            <v>#DIV/0!</v>
          </cell>
          <cell r="DN117" t="e">
            <v>#DIV/0!</v>
          </cell>
          <cell r="DO117" t="e">
            <v>#DIV/0!</v>
          </cell>
          <cell r="DP117" t="e">
            <v>#DIV/0!</v>
          </cell>
          <cell r="DQ117" t="e">
            <v>#DIV/0!</v>
          </cell>
          <cell r="DR117" t="e">
            <v>#DIV/0!</v>
          </cell>
        </row>
        <row r="118">
          <cell r="A118" t="str">
            <v>Training Hostel Maintenance Expenses</v>
          </cell>
          <cell r="B118">
            <v>0.16666666666666663</v>
          </cell>
          <cell r="C118">
            <v>0.16666666666666663</v>
          </cell>
          <cell r="D118">
            <v>0.16666666666666663</v>
          </cell>
          <cell r="E118">
            <v>0.16666666666666663</v>
          </cell>
          <cell r="F118">
            <v>0.16666666666666663</v>
          </cell>
          <cell r="G118">
            <v>0.16666666666666663</v>
          </cell>
          <cell r="H118">
            <v>0.16666666666666663</v>
          </cell>
          <cell r="I118">
            <v>0.16666666666666663</v>
          </cell>
          <cell r="J118">
            <v>0.16666666666666663</v>
          </cell>
          <cell r="K118">
            <v>0.16666666666666663</v>
          </cell>
          <cell r="L118">
            <v>0.16666666666666663</v>
          </cell>
          <cell r="M118">
            <v>0.16666666666666663</v>
          </cell>
          <cell r="N118">
            <v>0</v>
          </cell>
          <cell r="O118">
            <v>0</v>
          </cell>
          <cell r="Z118">
            <v>0.16666666666666663</v>
          </cell>
          <cell r="AA118">
            <v>0.16666666666666663</v>
          </cell>
          <cell r="AB118">
            <v>0.16666666666666663</v>
          </cell>
          <cell r="AC118">
            <v>0.16666666666666663</v>
          </cell>
          <cell r="AD118">
            <v>0.16666666666666663</v>
          </cell>
          <cell r="AE118">
            <v>0.16666666666666663</v>
          </cell>
          <cell r="AF118">
            <v>0.16666666666666663</v>
          </cell>
          <cell r="AG118">
            <v>0.16666666666666663</v>
          </cell>
          <cell r="AH118">
            <v>0.16666666666666663</v>
          </cell>
          <cell r="AI118">
            <v>0.16666666666666663</v>
          </cell>
          <cell r="AJ118">
            <v>0.16666666666666663</v>
          </cell>
          <cell r="AK118">
            <v>0.16666666666666663</v>
          </cell>
          <cell r="AL118">
            <v>0.16666666666666663</v>
          </cell>
          <cell r="AM118">
            <v>0.33333333333333326</v>
          </cell>
          <cell r="AN118">
            <v>0.49999999999999989</v>
          </cell>
          <cell r="AO118">
            <v>0.66666666666666652</v>
          </cell>
          <cell r="AP118">
            <v>0.83333333333333315</v>
          </cell>
          <cell r="AQ118">
            <v>0.99999999999999978</v>
          </cell>
          <cell r="AR118">
            <v>1.1666666666666665</v>
          </cell>
          <cell r="AS118">
            <v>1.333333333333333</v>
          </cell>
          <cell r="AT118">
            <v>1.4999999999999996</v>
          </cell>
          <cell r="AU118">
            <v>1.6666666666666661</v>
          </cell>
          <cell r="AV118">
            <v>1.8333333333333326</v>
          </cell>
          <cell r="AW118">
            <v>1.9999999999999991</v>
          </cell>
          <cell r="AX118">
            <v>0</v>
          </cell>
          <cell r="AY118">
            <v>0</v>
          </cell>
          <cell r="AZ118">
            <v>0</v>
          </cell>
          <cell r="BA118">
            <v>0</v>
          </cell>
          <cell r="BB118">
            <v>0</v>
          </cell>
          <cell r="BC118">
            <v>0</v>
          </cell>
          <cell r="BD118">
            <v>0</v>
          </cell>
          <cell r="BE118">
            <v>0</v>
          </cell>
          <cell r="BF118">
            <v>0</v>
          </cell>
          <cell r="BG118">
            <v>0</v>
          </cell>
          <cell r="BH118">
            <v>0</v>
          </cell>
          <cell r="BI118">
            <v>0</v>
          </cell>
          <cell r="BJ118">
            <v>0.16666666666666663</v>
          </cell>
          <cell r="BK118">
            <v>0.33333333333333326</v>
          </cell>
          <cell r="BL118">
            <v>0.49999999999999989</v>
          </cell>
          <cell r="BM118">
            <v>0.66666666666666652</v>
          </cell>
          <cell r="BN118">
            <v>0.83333333333333315</v>
          </cell>
          <cell r="BO118">
            <v>0.99999999999999978</v>
          </cell>
          <cell r="BP118">
            <v>1.1666666666666665</v>
          </cell>
          <cell r="BQ118">
            <v>1.333333333333333</v>
          </cell>
          <cell r="BR118">
            <v>1.4999999999999996</v>
          </cell>
          <cell r="BS118">
            <v>1.6666666666666661</v>
          </cell>
          <cell r="BT118">
            <v>1.8333333333333326</v>
          </cell>
          <cell r="BU118">
            <v>1.9999999999999991</v>
          </cell>
          <cell r="BW118">
            <v>304.37897861372414</v>
          </cell>
          <cell r="BX118">
            <v>302.86510388273058</v>
          </cell>
          <cell r="BY118">
            <v>301.60126141711572</v>
          </cell>
          <cell r="BZ118">
            <v>300.75576917235315</v>
          </cell>
          <cell r="CA118">
            <v>299.40316972147718</v>
          </cell>
          <cell r="CB118">
            <v>296.98080405176847</v>
          </cell>
          <cell r="CC118">
            <v>295.72849758094088</v>
          </cell>
          <cell r="CD118">
            <v>294.39073776085223</v>
          </cell>
          <cell r="CE118">
            <v>293.02226090116062</v>
          </cell>
          <cell r="CF118">
            <v>291.79615120876554</v>
          </cell>
          <cell r="CG118">
            <v>290.49669124268672</v>
          </cell>
          <cell r="CH118">
            <v>289.2087537705591</v>
          </cell>
          <cell r="CI118">
            <v>0</v>
          </cell>
          <cell r="CJ118">
            <v>0</v>
          </cell>
          <cell r="CK118" t="e">
            <v>#DIV/0!</v>
          </cell>
          <cell r="CL118" t="e">
            <v>#DIV/0!</v>
          </cell>
          <cell r="CM118" t="e">
            <v>#DIV/0!</v>
          </cell>
          <cell r="CN118" t="e">
            <v>#DIV/0!</v>
          </cell>
          <cell r="CO118" t="e">
            <v>#DIV/0!</v>
          </cell>
          <cell r="CP118" t="e">
            <v>#DIV/0!</v>
          </cell>
          <cell r="CQ118" t="e">
            <v>#DIV/0!</v>
          </cell>
          <cell r="CR118" t="e">
            <v>#DIV/0!</v>
          </cell>
          <cell r="CS118" t="e">
            <v>#DIV/0!</v>
          </cell>
          <cell r="CT118" t="e">
            <v>#DIV/0!</v>
          </cell>
          <cell r="CU118">
            <v>304.37897861372414</v>
          </cell>
          <cell r="CV118">
            <v>607.24408249645467</v>
          </cell>
          <cell r="CW118">
            <v>908.84534391357033</v>
          </cell>
          <cell r="CX118">
            <v>1209.6011130859235</v>
          </cell>
          <cell r="CY118">
            <v>1509.0042828074006</v>
          </cell>
          <cell r="CZ118">
            <v>1805.9850868591691</v>
          </cell>
          <cell r="DA118">
            <v>2101.71358444011</v>
          </cell>
          <cell r="DB118">
            <v>2396.1043222009621</v>
          </cell>
          <cell r="DC118">
            <v>2689.1265831021228</v>
          </cell>
          <cell r="DD118">
            <v>2980.9227343108882</v>
          </cell>
          <cell r="DE118">
            <v>3271.4194255535749</v>
          </cell>
          <cell r="DF118">
            <v>3560.6281793241342</v>
          </cell>
          <cell r="DG118">
            <v>0</v>
          </cell>
          <cell r="DH118">
            <v>0</v>
          </cell>
          <cell r="DI118" t="e">
            <v>#DIV/0!</v>
          </cell>
          <cell r="DJ118" t="e">
            <v>#DIV/0!</v>
          </cell>
          <cell r="DK118" t="e">
            <v>#DIV/0!</v>
          </cell>
          <cell r="DL118" t="e">
            <v>#DIV/0!</v>
          </cell>
          <cell r="DM118" t="e">
            <v>#DIV/0!</v>
          </cell>
          <cell r="DN118" t="e">
            <v>#DIV/0!</v>
          </cell>
          <cell r="DO118" t="e">
            <v>#DIV/0!</v>
          </cell>
          <cell r="DP118" t="e">
            <v>#DIV/0!</v>
          </cell>
          <cell r="DQ118" t="e">
            <v>#DIV/0!</v>
          </cell>
          <cell r="DR118" t="e">
            <v>#DIV/0!</v>
          </cell>
        </row>
        <row r="119">
          <cell r="A119" t="str">
            <v>Retainer fee</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t="e">
            <v>#DIV/0!</v>
          </cell>
          <cell r="CL119" t="e">
            <v>#DIV/0!</v>
          </cell>
          <cell r="CM119" t="e">
            <v>#DIV/0!</v>
          </cell>
          <cell r="CN119" t="e">
            <v>#DIV/0!</v>
          </cell>
          <cell r="CO119" t="e">
            <v>#DIV/0!</v>
          </cell>
          <cell r="CP119" t="e">
            <v>#DIV/0!</v>
          </cell>
          <cell r="CQ119" t="e">
            <v>#DIV/0!</v>
          </cell>
          <cell r="CR119" t="e">
            <v>#DIV/0!</v>
          </cell>
          <cell r="CS119" t="e">
            <v>#DIV/0!</v>
          </cell>
          <cell r="CT119" t="e">
            <v>#DIV/0!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t="e">
            <v>#DIV/0!</v>
          </cell>
          <cell r="DJ119" t="e">
            <v>#DIV/0!</v>
          </cell>
          <cell r="DK119" t="e">
            <v>#DIV/0!</v>
          </cell>
          <cell r="DL119" t="e">
            <v>#DIV/0!</v>
          </cell>
          <cell r="DM119" t="e">
            <v>#DIV/0!</v>
          </cell>
          <cell r="DN119" t="e">
            <v>#DIV/0!</v>
          </cell>
          <cell r="DO119" t="e">
            <v>#DIV/0!</v>
          </cell>
          <cell r="DP119" t="e">
            <v>#DIV/0!</v>
          </cell>
          <cell r="DQ119" t="e">
            <v>#DIV/0!</v>
          </cell>
          <cell r="DR119" t="e">
            <v>#DIV/0!</v>
          </cell>
        </row>
        <row r="120">
          <cell r="A120" t="str">
            <v>Legal Expenses</v>
          </cell>
          <cell r="B120">
            <v>0.16666666666666663</v>
          </cell>
          <cell r="C120">
            <v>0.16666666666666663</v>
          </cell>
          <cell r="D120">
            <v>0.16666666666666663</v>
          </cell>
          <cell r="E120">
            <v>0.16666666666666663</v>
          </cell>
          <cell r="F120">
            <v>0.16666666666666663</v>
          </cell>
          <cell r="G120">
            <v>0.16666666666666663</v>
          </cell>
          <cell r="H120">
            <v>0.16666666666666663</v>
          </cell>
          <cell r="I120">
            <v>0.16666666666666663</v>
          </cell>
          <cell r="J120">
            <v>0.16666666666666663</v>
          </cell>
          <cell r="K120">
            <v>0.16666666666666663</v>
          </cell>
          <cell r="L120">
            <v>0.16666666666666663</v>
          </cell>
          <cell r="M120">
            <v>0.16666666666666663</v>
          </cell>
          <cell r="N120">
            <v>0</v>
          </cell>
          <cell r="O120">
            <v>0</v>
          </cell>
          <cell r="Z120">
            <v>0.16666666666666663</v>
          </cell>
          <cell r="AA120">
            <v>0.16666666666666663</v>
          </cell>
          <cell r="AB120">
            <v>0.16666666666666663</v>
          </cell>
          <cell r="AC120">
            <v>0.16666666666666663</v>
          </cell>
          <cell r="AD120">
            <v>0.16666666666666663</v>
          </cell>
          <cell r="AE120">
            <v>0.16666666666666663</v>
          </cell>
          <cell r="AF120">
            <v>0.16666666666666663</v>
          </cell>
          <cell r="AG120">
            <v>0.16666666666666663</v>
          </cell>
          <cell r="AH120">
            <v>0.16666666666666663</v>
          </cell>
          <cell r="AI120">
            <v>0.16666666666666663</v>
          </cell>
          <cell r="AJ120">
            <v>0.16666666666666663</v>
          </cell>
          <cell r="AK120">
            <v>0.16666666666666663</v>
          </cell>
          <cell r="AL120">
            <v>0.16666666666666663</v>
          </cell>
          <cell r="AM120">
            <v>0.33333333333333326</v>
          </cell>
          <cell r="AN120">
            <v>0.49999999999999989</v>
          </cell>
          <cell r="AO120">
            <v>0.66666666666666652</v>
          </cell>
          <cell r="AP120">
            <v>0.83333333333333315</v>
          </cell>
          <cell r="AQ120">
            <v>0.99999999999999978</v>
          </cell>
          <cell r="AR120">
            <v>1.1666666666666665</v>
          </cell>
          <cell r="AS120">
            <v>1.333333333333333</v>
          </cell>
          <cell r="AT120">
            <v>1.4999999999999996</v>
          </cell>
          <cell r="AU120">
            <v>1.6666666666666661</v>
          </cell>
          <cell r="AV120">
            <v>1.8333333333333326</v>
          </cell>
          <cell r="AW120">
            <v>1.9999999999999991</v>
          </cell>
          <cell r="AX120">
            <v>0</v>
          </cell>
          <cell r="AY120">
            <v>0</v>
          </cell>
          <cell r="AZ120">
            <v>0</v>
          </cell>
          <cell r="BA120">
            <v>0</v>
          </cell>
          <cell r="BB120">
            <v>0</v>
          </cell>
          <cell r="BC120">
            <v>0</v>
          </cell>
          <cell r="BD120">
            <v>0</v>
          </cell>
          <cell r="BE120">
            <v>0</v>
          </cell>
          <cell r="BF120">
            <v>0</v>
          </cell>
          <cell r="BG120">
            <v>0</v>
          </cell>
          <cell r="BH120">
            <v>0</v>
          </cell>
          <cell r="BI120">
            <v>0</v>
          </cell>
          <cell r="BJ120">
            <v>0.16666666666666663</v>
          </cell>
          <cell r="BK120">
            <v>0.33333333333333326</v>
          </cell>
          <cell r="BL120">
            <v>0.49999999999999989</v>
          </cell>
          <cell r="BM120">
            <v>0.66666666666666652</v>
          </cell>
          <cell r="BN120">
            <v>0.83333333333333315</v>
          </cell>
          <cell r="BO120">
            <v>0.99999999999999978</v>
          </cell>
          <cell r="BP120">
            <v>1.1666666666666665</v>
          </cell>
          <cell r="BQ120">
            <v>1.333333333333333</v>
          </cell>
          <cell r="BR120">
            <v>1.4999999999999996</v>
          </cell>
          <cell r="BS120">
            <v>1.6666666666666661</v>
          </cell>
          <cell r="BT120">
            <v>1.8333333333333326</v>
          </cell>
          <cell r="BU120">
            <v>1.9999999999999991</v>
          </cell>
          <cell r="BW120">
            <v>304.37897861372414</v>
          </cell>
          <cell r="BX120">
            <v>302.86510388273058</v>
          </cell>
          <cell r="BY120">
            <v>301.60126141711572</v>
          </cell>
          <cell r="BZ120">
            <v>300.75576917235315</v>
          </cell>
          <cell r="CA120">
            <v>299.40316972147718</v>
          </cell>
          <cell r="CB120">
            <v>296.98080405176847</v>
          </cell>
          <cell r="CC120">
            <v>295.72849758094088</v>
          </cell>
          <cell r="CD120">
            <v>294.39073776085223</v>
          </cell>
          <cell r="CE120">
            <v>293.02226090116062</v>
          </cell>
          <cell r="CF120">
            <v>291.79615120876554</v>
          </cell>
          <cell r="CG120">
            <v>290.49669124268672</v>
          </cell>
          <cell r="CH120">
            <v>289.2087537705591</v>
          </cell>
          <cell r="CI120">
            <v>0</v>
          </cell>
          <cell r="CJ120">
            <v>0</v>
          </cell>
          <cell r="CK120" t="e">
            <v>#DIV/0!</v>
          </cell>
          <cell r="CL120" t="e">
            <v>#DIV/0!</v>
          </cell>
          <cell r="CM120" t="e">
            <v>#DIV/0!</v>
          </cell>
          <cell r="CN120" t="e">
            <v>#DIV/0!</v>
          </cell>
          <cell r="CO120" t="e">
            <v>#DIV/0!</v>
          </cell>
          <cell r="CP120" t="e">
            <v>#DIV/0!</v>
          </cell>
          <cell r="CQ120" t="e">
            <v>#DIV/0!</v>
          </cell>
          <cell r="CR120" t="e">
            <v>#DIV/0!</v>
          </cell>
          <cell r="CS120" t="e">
            <v>#DIV/0!</v>
          </cell>
          <cell r="CT120" t="e">
            <v>#DIV/0!</v>
          </cell>
          <cell r="CU120">
            <v>304.37897861372414</v>
          </cell>
          <cell r="CV120">
            <v>607.24408249645467</v>
          </cell>
          <cell r="CW120">
            <v>908.84534391357033</v>
          </cell>
          <cell r="CX120">
            <v>1209.6011130859235</v>
          </cell>
          <cell r="CY120">
            <v>1509.0042828074006</v>
          </cell>
          <cell r="CZ120">
            <v>1805.9850868591691</v>
          </cell>
          <cell r="DA120">
            <v>2101.71358444011</v>
          </cell>
          <cell r="DB120">
            <v>2396.1043222009621</v>
          </cell>
          <cell r="DC120">
            <v>2689.1265831021228</v>
          </cell>
          <cell r="DD120">
            <v>2980.9227343108882</v>
          </cell>
          <cell r="DE120">
            <v>3271.4194255535749</v>
          </cell>
          <cell r="DF120">
            <v>3560.6281793241342</v>
          </cell>
          <cell r="DG120">
            <v>0</v>
          </cell>
          <cell r="DH120">
            <v>0</v>
          </cell>
          <cell r="DI120" t="e">
            <v>#DIV/0!</v>
          </cell>
          <cell r="DJ120" t="e">
            <v>#DIV/0!</v>
          </cell>
          <cell r="DK120" t="e">
            <v>#DIV/0!</v>
          </cell>
          <cell r="DL120" t="e">
            <v>#DIV/0!</v>
          </cell>
          <cell r="DM120" t="e">
            <v>#DIV/0!</v>
          </cell>
          <cell r="DN120" t="e">
            <v>#DIV/0!</v>
          </cell>
          <cell r="DO120" t="e">
            <v>#DIV/0!</v>
          </cell>
          <cell r="DP120" t="e">
            <v>#DIV/0!</v>
          </cell>
          <cell r="DQ120" t="e">
            <v>#DIV/0!</v>
          </cell>
          <cell r="DR120" t="e">
            <v>#DIV/0!</v>
          </cell>
        </row>
        <row r="121">
          <cell r="A121" t="str">
            <v>Filing Fees</v>
          </cell>
          <cell r="B121">
            <v>0</v>
          </cell>
          <cell r="C121">
            <v>0</v>
          </cell>
          <cell r="D121">
            <v>0</v>
          </cell>
          <cell r="E121">
            <v>0</v>
          </cell>
          <cell r="F121">
            <v>0</v>
          </cell>
          <cell r="G121">
            <v>0</v>
          </cell>
          <cell r="H121">
            <v>0</v>
          </cell>
          <cell r="I121">
            <v>0</v>
          </cell>
          <cell r="J121">
            <v>0</v>
          </cell>
          <cell r="K121">
            <v>0</v>
          </cell>
          <cell r="L121">
            <v>0</v>
          </cell>
          <cell r="M121">
            <v>0</v>
          </cell>
          <cell r="N121">
            <v>0.15847</v>
          </cell>
          <cell r="O121">
            <v>0</v>
          </cell>
          <cell r="Z121">
            <v>-0.15847</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0.15847</v>
          </cell>
          <cell r="AY121">
            <v>0.15847</v>
          </cell>
          <cell r="AZ121">
            <v>0.15847</v>
          </cell>
          <cell r="BA121">
            <v>0.15847</v>
          </cell>
          <cell r="BB121">
            <v>0.15847</v>
          </cell>
          <cell r="BC121">
            <v>0.15847</v>
          </cell>
          <cell r="BD121">
            <v>0.15847</v>
          </cell>
          <cell r="BE121">
            <v>0.15847</v>
          </cell>
          <cell r="BF121">
            <v>0.15847</v>
          </cell>
          <cell r="BG121">
            <v>0.15847</v>
          </cell>
          <cell r="BH121">
            <v>0.15847</v>
          </cell>
          <cell r="BI121">
            <v>0.15847</v>
          </cell>
          <cell r="BJ121">
            <v>-0.15847</v>
          </cell>
          <cell r="BK121">
            <v>-0.15847</v>
          </cell>
          <cell r="BL121">
            <v>-0.15847</v>
          </cell>
          <cell r="BM121">
            <v>-0.15847</v>
          </cell>
          <cell r="BN121">
            <v>-0.15847</v>
          </cell>
          <cell r="BO121">
            <v>-0.15847</v>
          </cell>
          <cell r="BP121">
            <v>-0.15847</v>
          </cell>
          <cell r="BQ121">
            <v>-0.15847</v>
          </cell>
          <cell r="BR121">
            <v>-0.15847</v>
          </cell>
          <cell r="BS121">
            <v>-0.15847</v>
          </cell>
          <cell r="BT121">
            <v>-0.15847</v>
          </cell>
          <cell r="BU121">
            <v>-0.15847</v>
          </cell>
          <cell r="BW121">
            <v>0</v>
          </cell>
          <cell r="BX121">
            <v>0</v>
          </cell>
          <cell r="BY121">
            <v>0</v>
          </cell>
          <cell r="BZ121">
            <v>0</v>
          </cell>
          <cell r="CA121">
            <v>0</v>
          </cell>
          <cell r="CB121">
            <v>0</v>
          </cell>
          <cell r="CC121">
            <v>0</v>
          </cell>
          <cell r="CD121">
            <v>0</v>
          </cell>
          <cell r="CE121">
            <v>0</v>
          </cell>
          <cell r="CF121">
            <v>0</v>
          </cell>
          <cell r="CG121">
            <v>0</v>
          </cell>
          <cell r="CH121">
            <v>0</v>
          </cell>
          <cell r="CI121">
            <v>291.99138047783254</v>
          </cell>
          <cell r="CJ121">
            <v>0</v>
          </cell>
          <cell r="CK121" t="e">
            <v>#DIV/0!</v>
          </cell>
          <cell r="CL121" t="e">
            <v>#DIV/0!</v>
          </cell>
          <cell r="CM121" t="e">
            <v>#DIV/0!</v>
          </cell>
          <cell r="CN121" t="e">
            <v>#DIV/0!</v>
          </cell>
          <cell r="CO121" t="e">
            <v>#DIV/0!</v>
          </cell>
          <cell r="CP121" t="e">
            <v>#DIV/0!</v>
          </cell>
          <cell r="CQ121" t="e">
            <v>#DIV/0!</v>
          </cell>
          <cell r="CR121" t="e">
            <v>#DIV/0!</v>
          </cell>
          <cell r="CS121" t="e">
            <v>#DIV/0!</v>
          </cell>
          <cell r="CT121" t="e">
            <v>#DIV/0!</v>
          </cell>
          <cell r="CU121">
            <v>0</v>
          </cell>
          <cell r="CV121">
            <v>0</v>
          </cell>
          <cell r="CW121">
            <v>0</v>
          </cell>
          <cell r="CX121">
            <v>0</v>
          </cell>
          <cell r="CY121">
            <v>0</v>
          </cell>
          <cell r="CZ121">
            <v>0</v>
          </cell>
          <cell r="DA121">
            <v>0</v>
          </cell>
          <cell r="DB121">
            <v>0</v>
          </cell>
          <cell r="DC121">
            <v>0</v>
          </cell>
          <cell r="DD121">
            <v>0</v>
          </cell>
          <cell r="DE121">
            <v>0</v>
          </cell>
          <cell r="DF121">
            <v>0</v>
          </cell>
          <cell r="DG121">
            <v>291.99138047783254</v>
          </cell>
          <cell r="DH121">
            <v>291.99138047783254</v>
          </cell>
          <cell r="DI121" t="e">
            <v>#DIV/0!</v>
          </cell>
          <cell r="DJ121" t="e">
            <v>#DIV/0!</v>
          </cell>
          <cell r="DK121" t="e">
            <v>#DIV/0!</v>
          </cell>
          <cell r="DL121" t="e">
            <v>#DIV/0!</v>
          </cell>
          <cell r="DM121" t="e">
            <v>#DIV/0!</v>
          </cell>
          <cell r="DN121" t="e">
            <v>#DIV/0!</v>
          </cell>
          <cell r="DO121" t="e">
            <v>#DIV/0!</v>
          </cell>
          <cell r="DP121" t="e">
            <v>#DIV/0!</v>
          </cell>
          <cell r="DQ121" t="e">
            <v>#DIV/0!</v>
          </cell>
          <cell r="DR121" t="e">
            <v>#DIV/0!</v>
          </cell>
        </row>
        <row r="122">
          <cell r="A122" t="str">
            <v>Printing &amp; Stationery Expenses</v>
          </cell>
          <cell r="B122">
            <v>0.66666666666666652</v>
          </cell>
          <cell r="C122">
            <v>0.66666666666666652</v>
          </cell>
          <cell r="D122">
            <v>0.66666666666666652</v>
          </cell>
          <cell r="E122">
            <v>0.66666666666666652</v>
          </cell>
          <cell r="F122">
            <v>0.66666666666666652</v>
          </cell>
          <cell r="G122">
            <v>0.66666666666666652</v>
          </cell>
          <cell r="H122">
            <v>0.66666666666666652</v>
          </cell>
          <cell r="I122">
            <v>0.66666666666666652</v>
          </cell>
          <cell r="J122">
            <v>0.66666666666666652</v>
          </cell>
          <cell r="K122">
            <v>0.66666666666666652</v>
          </cell>
          <cell r="L122">
            <v>0.66666666666666652</v>
          </cell>
          <cell r="M122">
            <v>0.66666666666666652</v>
          </cell>
          <cell r="N122">
            <v>6.67293</v>
          </cell>
          <cell r="O122">
            <v>0.14680000000000001</v>
          </cell>
          <cell r="Z122">
            <v>-6.0062633333333331</v>
          </cell>
          <cell r="AA122">
            <v>0.51986666666666648</v>
          </cell>
          <cell r="AB122">
            <v>0.66666666666666652</v>
          </cell>
          <cell r="AC122">
            <v>0.66666666666666652</v>
          </cell>
          <cell r="AD122">
            <v>0.66666666666666652</v>
          </cell>
          <cell r="AE122">
            <v>0.66666666666666652</v>
          </cell>
          <cell r="AF122">
            <v>0.66666666666666652</v>
          </cell>
          <cell r="AG122">
            <v>0.66666666666666652</v>
          </cell>
          <cell r="AH122">
            <v>0.66666666666666652</v>
          </cell>
          <cell r="AI122">
            <v>0.66666666666666652</v>
          </cell>
          <cell r="AJ122">
            <v>0.66666666666666652</v>
          </cell>
          <cell r="AK122">
            <v>0.66666666666666652</v>
          </cell>
          <cell r="AL122">
            <v>0.66666666666666652</v>
          </cell>
          <cell r="AM122">
            <v>1.333333333333333</v>
          </cell>
          <cell r="AN122">
            <v>1.9999999999999996</v>
          </cell>
          <cell r="AO122">
            <v>2.6666666666666661</v>
          </cell>
          <cell r="AP122">
            <v>3.3333333333333326</v>
          </cell>
          <cell r="AQ122">
            <v>3.9999999999999991</v>
          </cell>
          <cell r="AR122">
            <v>4.6666666666666661</v>
          </cell>
          <cell r="AS122">
            <v>5.3333333333333321</v>
          </cell>
          <cell r="AT122">
            <v>5.9999999999999982</v>
          </cell>
          <cell r="AU122">
            <v>6.6666666666666643</v>
          </cell>
          <cell r="AV122">
            <v>7.3333333333333304</v>
          </cell>
          <cell r="AW122">
            <v>7.9999999999999964</v>
          </cell>
          <cell r="AX122">
            <v>6.67293</v>
          </cell>
          <cell r="AY122">
            <v>6.8197299999999998</v>
          </cell>
          <cell r="AZ122">
            <v>6.8197299999999998</v>
          </cell>
          <cell r="BA122">
            <v>6.8197299999999998</v>
          </cell>
          <cell r="BB122">
            <v>6.8197299999999998</v>
          </cell>
          <cell r="BC122">
            <v>6.8197299999999998</v>
          </cell>
          <cell r="BD122">
            <v>6.8197299999999998</v>
          </cell>
          <cell r="BE122">
            <v>6.8197299999999998</v>
          </cell>
          <cell r="BF122">
            <v>6.8197299999999998</v>
          </cell>
          <cell r="BG122">
            <v>6.8197299999999998</v>
          </cell>
          <cell r="BH122">
            <v>6.8197299999999998</v>
          </cell>
          <cell r="BI122">
            <v>6.8197299999999998</v>
          </cell>
          <cell r="BJ122">
            <v>-6.0062633333333331</v>
          </cell>
          <cell r="BK122">
            <v>-5.4863966666666668</v>
          </cell>
          <cell r="BL122">
            <v>-4.8197299999999998</v>
          </cell>
          <cell r="BM122">
            <v>-4.1530633333333338</v>
          </cell>
          <cell r="BN122">
            <v>-3.4863966666666673</v>
          </cell>
          <cell r="BO122">
            <v>-2.8197300000000007</v>
          </cell>
          <cell r="BP122">
            <v>-2.1530633333333338</v>
          </cell>
          <cell r="BQ122">
            <v>-1.4863966666666677</v>
          </cell>
          <cell r="BR122">
            <v>-0.81973000000000162</v>
          </cell>
          <cell r="BS122">
            <v>-0.15306333333333555</v>
          </cell>
          <cell r="BT122">
            <v>0.51360333333333053</v>
          </cell>
          <cell r="BU122">
            <v>1.1802699999999966</v>
          </cell>
          <cell r="BW122">
            <v>1217.5159144548966</v>
          </cell>
          <cell r="BX122">
            <v>1211.4604155309223</v>
          </cell>
          <cell r="BY122">
            <v>1206.4050456684629</v>
          </cell>
          <cell r="BZ122">
            <v>1203.0230766894126</v>
          </cell>
          <cell r="CA122">
            <v>1197.6126788859087</v>
          </cell>
          <cell r="CB122">
            <v>1187.9232162070739</v>
          </cell>
          <cell r="CC122">
            <v>1182.9139903237635</v>
          </cell>
          <cell r="CD122">
            <v>1177.5629510434089</v>
          </cell>
          <cell r="CE122">
            <v>1172.0890436046425</v>
          </cell>
          <cell r="CF122">
            <v>1167.1846048350621</v>
          </cell>
          <cell r="CG122">
            <v>1161.9867649707469</v>
          </cell>
          <cell r="CH122">
            <v>1156.8350150822364</v>
          </cell>
          <cell r="CI122">
            <v>12295.311683800992</v>
          </cell>
          <cell r="CJ122">
            <v>272.82862886701599</v>
          </cell>
          <cell r="CK122" t="e">
            <v>#DIV/0!</v>
          </cell>
          <cell r="CL122" t="e">
            <v>#DIV/0!</v>
          </cell>
          <cell r="CM122" t="e">
            <v>#DIV/0!</v>
          </cell>
          <cell r="CN122" t="e">
            <v>#DIV/0!</v>
          </cell>
          <cell r="CO122" t="e">
            <v>#DIV/0!</v>
          </cell>
          <cell r="CP122" t="e">
            <v>#DIV/0!</v>
          </cell>
          <cell r="CQ122" t="e">
            <v>#DIV/0!</v>
          </cell>
          <cell r="CR122" t="e">
            <v>#DIV/0!</v>
          </cell>
          <cell r="CS122" t="e">
            <v>#DIV/0!</v>
          </cell>
          <cell r="CT122" t="e">
            <v>#DIV/0!</v>
          </cell>
          <cell r="CU122">
            <v>1217.5159144548966</v>
          </cell>
          <cell r="CV122">
            <v>2428.9763299858187</v>
          </cell>
          <cell r="CW122">
            <v>3635.3813756542813</v>
          </cell>
          <cell r="CX122">
            <v>4838.4044523436942</v>
          </cell>
          <cell r="CY122">
            <v>6036.0171312296025</v>
          </cell>
          <cell r="CZ122">
            <v>7223.9403474366763</v>
          </cell>
          <cell r="DA122">
            <v>8406.8543377604401</v>
          </cell>
          <cell r="DB122">
            <v>9584.4172888038484</v>
          </cell>
          <cell r="DC122">
            <v>10756.506332408491</v>
          </cell>
          <cell r="DD122">
            <v>11923.690937243553</v>
          </cell>
          <cell r="DE122">
            <v>13085.6777022143</v>
          </cell>
          <cell r="DF122">
            <v>14242.512717296537</v>
          </cell>
          <cell r="DG122">
            <v>12295.311683800992</v>
          </cell>
          <cell r="DH122">
            <v>12568.140312668007</v>
          </cell>
          <cell r="DI122" t="e">
            <v>#DIV/0!</v>
          </cell>
          <cell r="DJ122" t="e">
            <v>#DIV/0!</v>
          </cell>
          <cell r="DK122" t="e">
            <v>#DIV/0!</v>
          </cell>
          <cell r="DL122" t="e">
            <v>#DIV/0!</v>
          </cell>
          <cell r="DM122" t="e">
            <v>#DIV/0!</v>
          </cell>
          <cell r="DN122" t="e">
            <v>#DIV/0!</v>
          </cell>
          <cell r="DO122" t="e">
            <v>#DIV/0!</v>
          </cell>
          <cell r="DP122" t="e">
            <v>#DIV/0!</v>
          </cell>
          <cell r="DQ122" t="e">
            <v>#DIV/0!</v>
          </cell>
          <cell r="DR122" t="e">
            <v>#DIV/0!</v>
          </cell>
        </row>
        <row r="123">
          <cell r="A123" t="str">
            <v>Maintenance of EPABX</v>
          </cell>
          <cell r="B123">
            <v>0</v>
          </cell>
          <cell r="C123">
            <v>0</v>
          </cell>
          <cell r="D123">
            <v>0</v>
          </cell>
          <cell r="E123">
            <v>0</v>
          </cell>
          <cell r="F123">
            <v>0</v>
          </cell>
          <cell r="G123">
            <v>0</v>
          </cell>
          <cell r="H123">
            <v>0</v>
          </cell>
          <cell r="I123">
            <v>0</v>
          </cell>
          <cell r="J123">
            <v>0</v>
          </cell>
          <cell r="K123">
            <v>0</v>
          </cell>
          <cell r="L123">
            <v>0</v>
          </cell>
          <cell r="M123">
            <v>0</v>
          </cell>
          <cell r="N123">
            <v>-9.3119999999999994E-2</v>
          </cell>
          <cell r="O123">
            <v>0.38569999999999999</v>
          </cell>
          <cell r="Z123">
            <v>9.3119999999999994E-2</v>
          </cell>
          <cell r="AA123">
            <v>-0.38569999999999999</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-9.3119999999999994E-2</v>
          </cell>
          <cell r="AY123">
            <v>0.29258000000000001</v>
          </cell>
          <cell r="AZ123">
            <v>0.29258000000000001</v>
          </cell>
          <cell r="BA123">
            <v>0.29258000000000001</v>
          </cell>
          <cell r="BB123">
            <v>0.29258000000000001</v>
          </cell>
          <cell r="BC123">
            <v>0.29258000000000001</v>
          </cell>
          <cell r="BD123">
            <v>0.29258000000000001</v>
          </cell>
          <cell r="BE123">
            <v>0.29258000000000001</v>
          </cell>
          <cell r="BF123">
            <v>0.29258000000000001</v>
          </cell>
          <cell r="BG123">
            <v>0.29258000000000001</v>
          </cell>
          <cell r="BH123">
            <v>0.29258000000000001</v>
          </cell>
          <cell r="BI123">
            <v>0.29258000000000001</v>
          </cell>
          <cell r="BJ123">
            <v>9.3119999999999994E-2</v>
          </cell>
          <cell r="BK123">
            <v>-0.29258000000000001</v>
          </cell>
          <cell r="BL123">
            <v>-0.29258000000000001</v>
          </cell>
          <cell r="BM123">
            <v>-0.29258000000000001</v>
          </cell>
          <cell r="BN123">
            <v>-0.29258000000000001</v>
          </cell>
          <cell r="BO123">
            <v>-0.29258000000000001</v>
          </cell>
          <cell r="BP123">
            <v>-0.29258000000000001</v>
          </cell>
          <cell r="BQ123">
            <v>-0.29258000000000001</v>
          </cell>
          <cell r="BR123">
            <v>-0.29258000000000001</v>
          </cell>
          <cell r="BS123">
            <v>-0.29258000000000001</v>
          </cell>
          <cell r="BT123">
            <v>-0.29258000000000001</v>
          </cell>
          <cell r="BU123">
            <v>-0.29258000000000001</v>
          </cell>
          <cell r="BW123">
            <v>0</v>
          </cell>
          <cell r="BX123">
            <v>0</v>
          </cell>
          <cell r="BY123">
            <v>0</v>
          </cell>
          <cell r="BZ123">
            <v>0</v>
          </cell>
          <cell r="CA123">
            <v>0</v>
          </cell>
          <cell r="CB123">
            <v>0</v>
          </cell>
          <cell r="CC123">
            <v>0</v>
          </cell>
          <cell r="CD123">
            <v>0</v>
          </cell>
          <cell r="CE123">
            <v>0</v>
          </cell>
          <cell r="CF123">
            <v>0</v>
          </cell>
          <cell r="CG123">
            <v>0</v>
          </cell>
          <cell r="CH123">
            <v>0</v>
          </cell>
          <cell r="CI123">
            <v>-171.57971445759932</v>
          </cell>
          <cell r="CJ123">
            <v>716.8256277520984</v>
          </cell>
          <cell r="CK123" t="e">
            <v>#DIV/0!</v>
          </cell>
          <cell r="CL123" t="e">
            <v>#DIV/0!</v>
          </cell>
          <cell r="CM123" t="e">
            <v>#DIV/0!</v>
          </cell>
          <cell r="CN123" t="e">
            <v>#DIV/0!</v>
          </cell>
          <cell r="CO123" t="e">
            <v>#DIV/0!</v>
          </cell>
          <cell r="CP123" t="e">
            <v>#DIV/0!</v>
          </cell>
          <cell r="CQ123" t="e">
            <v>#DIV/0!</v>
          </cell>
          <cell r="CR123" t="e">
            <v>#DIV/0!</v>
          </cell>
          <cell r="CS123" t="e">
            <v>#DIV/0!</v>
          </cell>
          <cell r="CT123" t="e">
            <v>#DIV/0!</v>
          </cell>
          <cell r="CU123">
            <v>0</v>
          </cell>
          <cell r="CV123">
            <v>0</v>
          </cell>
          <cell r="CW123">
            <v>0</v>
          </cell>
          <cell r="CX123">
            <v>0</v>
          </cell>
          <cell r="CY123">
            <v>0</v>
          </cell>
          <cell r="CZ123">
            <v>0</v>
          </cell>
          <cell r="DA123">
            <v>0</v>
          </cell>
          <cell r="DB123">
            <v>0</v>
          </cell>
          <cell r="DC123">
            <v>0</v>
          </cell>
          <cell r="DD123">
            <v>0</v>
          </cell>
          <cell r="DE123">
            <v>0</v>
          </cell>
          <cell r="DF123">
            <v>0</v>
          </cell>
          <cell r="DG123">
            <v>-171.57971445759932</v>
          </cell>
          <cell r="DH123">
            <v>545.24591329449913</v>
          </cell>
          <cell r="DI123" t="e">
            <v>#DIV/0!</v>
          </cell>
          <cell r="DJ123" t="e">
            <v>#DIV/0!</v>
          </cell>
          <cell r="DK123" t="e">
            <v>#DIV/0!</v>
          </cell>
          <cell r="DL123" t="e">
            <v>#DIV/0!</v>
          </cell>
          <cell r="DM123" t="e">
            <v>#DIV/0!</v>
          </cell>
          <cell r="DN123" t="e">
            <v>#DIV/0!</v>
          </cell>
          <cell r="DO123" t="e">
            <v>#DIV/0!</v>
          </cell>
          <cell r="DP123" t="e">
            <v>#DIV/0!</v>
          </cell>
          <cell r="DQ123" t="e">
            <v>#DIV/0!</v>
          </cell>
          <cell r="DR123" t="e">
            <v>#DIV/0!</v>
          </cell>
        </row>
        <row r="124">
          <cell r="A124" t="str">
            <v>Maintenance of Time Attendnance System</v>
          </cell>
          <cell r="B124">
            <v>8.3333333333333315E-2</v>
          </cell>
          <cell r="C124">
            <v>8.3333333333333315E-2</v>
          </cell>
          <cell r="D124">
            <v>8.3333333333333315E-2</v>
          </cell>
          <cell r="E124">
            <v>8.3333333333333315E-2</v>
          </cell>
          <cell r="F124">
            <v>8.3333333333333315E-2</v>
          </cell>
          <cell r="G124">
            <v>8.3333333333333315E-2</v>
          </cell>
          <cell r="H124">
            <v>8.3333333333333315E-2</v>
          </cell>
          <cell r="I124">
            <v>8.3333333333333315E-2</v>
          </cell>
          <cell r="J124">
            <v>8.3333333333333315E-2</v>
          </cell>
          <cell r="K124">
            <v>8.3333333333333315E-2</v>
          </cell>
          <cell r="L124">
            <v>8.3333333333333315E-2</v>
          </cell>
          <cell r="M124">
            <v>8.3333333333333315E-2</v>
          </cell>
          <cell r="N124">
            <v>0</v>
          </cell>
          <cell r="O124">
            <v>0</v>
          </cell>
          <cell r="Z124">
            <v>8.3333333333333315E-2</v>
          </cell>
          <cell r="AA124">
            <v>8.3333333333333315E-2</v>
          </cell>
          <cell r="AB124">
            <v>8.3333333333333315E-2</v>
          </cell>
          <cell r="AC124">
            <v>8.3333333333333315E-2</v>
          </cell>
          <cell r="AD124">
            <v>8.3333333333333315E-2</v>
          </cell>
          <cell r="AE124">
            <v>8.3333333333333315E-2</v>
          </cell>
          <cell r="AF124">
            <v>8.3333333333333315E-2</v>
          </cell>
          <cell r="AG124">
            <v>8.3333333333333315E-2</v>
          </cell>
          <cell r="AH124">
            <v>8.3333333333333315E-2</v>
          </cell>
          <cell r="AI124">
            <v>8.3333333333333315E-2</v>
          </cell>
          <cell r="AJ124">
            <v>8.3333333333333315E-2</v>
          </cell>
          <cell r="AK124">
            <v>8.3333333333333315E-2</v>
          </cell>
          <cell r="AL124">
            <v>8.3333333333333315E-2</v>
          </cell>
          <cell r="AM124">
            <v>0.16666666666666663</v>
          </cell>
          <cell r="AN124">
            <v>0.24999999999999994</v>
          </cell>
          <cell r="AO124">
            <v>0.33333333333333326</v>
          </cell>
          <cell r="AP124">
            <v>0.41666666666666657</v>
          </cell>
          <cell r="AQ124">
            <v>0.49999999999999989</v>
          </cell>
          <cell r="AR124">
            <v>0.58333333333333326</v>
          </cell>
          <cell r="AS124">
            <v>0.66666666666666652</v>
          </cell>
          <cell r="AT124">
            <v>0.74999999999999978</v>
          </cell>
          <cell r="AU124">
            <v>0.83333333333333304</v>
          </cell>
          <cell r="AV124">
            <v>0.9166666666666663</v>
          </cell>
          <cell r="AW124">
            <v>0.99999999999999956</v>
          </cell>
          <cell r="AX124">
            <v>0</v>
          </cell>
          <cell r="AY124">
            <v>0</v>
          </cell>
          <cell r="AZ124">
            <v>0</v>
          </cell>
          <cell r="BA124">
            <v>0</v>
          </cell>
          <cell r="BB124">
            <v>0</v>
          </cell>
          <cell r="BC124">
            <v>0</v>
          </cell>
          <cell r="BD124">
            <v>0</v>
          </cell>
          <cell r="BE124">
            <v>0</v>
          </cell>
          <cell r="BF124">
            <v>0</v>
          </cell>
          <cell r="BG124">
            <v>0</v>
          </cell>
          <cell r="BH124">
            <v>0</v>
          </cell>
          <cell r="BI124">
            <v>0</v>
          </cell>
          <cell r="BJ124">
            <v>8.3333333333333315E-2</v>
          </cell>
          <cell r="BK124">
            <v>0.16666666666666663</v>
          </cell>
          <cell r="BL124">
            <v>0.24999999999999994</v>
          </cell>
          <cell r="BM124">
            <v>0.33333333333333326</v>
          </cell>
          <cell r="BN124">
            <v>0.41666666666666657</v>
          </cell>
          <cell r="BO124">
            <v>0.49999999999999989</v>
          </cell>
          <cell r="BP124">
            <v>0.58333333333333326</v>
          </cell>
          <cell r="BQ124">
            <v>0.66666666666666652</v>
          </cell>
          <cell r="BR124">
            <v>0.74999999999999978</v>
          </cell>
          <cell r="BS124">
            <v>0.83333333333333304</v>
          </cell>
          <cell r="BT124">
            <v>0.9166666666666663</v>
          </cell>
          <cell r="BU124">
            <v>0.99999999999999956</v>
          </cell>
          <cell r="BW124">
            <v>152.18948930686207</v>
          </cell>
          <cell r="BX124">
            <v>151.43255194136529</v>
          </cell>
          <cell r="BY124">
            <v>150.80063070855786</v>
          </cell>
          <cell r="BZ124">
            <v>150.37788458617658</v>
          </cell>
          <cell r="CA124">
            <v>149.70158486073859</v>
          </cell>
          <cell r="CB124">
            <v>148.49040202588424</v>
          </cell>
          <cell r="CC124">
            <v>147.86424879047044</v>
          </cell>
          <cell r="CD124">
            <v>147.19536888042612</v>
          </cell>
          <cell r="CE124">
            <v>146.51113045058031</v>
          </cell>
          <cell r="CF124">
            <v>145.89807560438277</v>
          </cell>
          <cell r="CG124">
            <v>145.24834562134336</v>
          </cell>
          <cell r="CH124">
            <v>144.60437688527955</v>
          </cell>
          <cell r="CI124">
            <v>0</v>
          </cell>
          <cell r="CJ124">
            <v>0</v>
          </cell>
          <cell r="CK124" t="e">
            <v>#DIV/0!</v>
          </cell>
          <cell r="CL124" t="e">
            <v>#DIV/0!</v>
          </cell>
          <cell r="CM124" t="e">
            <v>#DIV/0!</v>
          </cell>
          <cell r="CN124" t="e">
            <v>#DIV/0!</v>
          </cell>
          <cell r="CO124" t="e">
            <v>#DIV/0!</v>
          </cell>
          <cell r="CP124" t="e">
            <v>#DIV/0!</v>
          </cell>
          <cell r="CQ124" t="e">
            <v>#DIV/0!</v>
          </cell>
          <cell r="CR124" t="e">
            <v>#DIV/0!</v>
          </cell>
          <cell r="CS124" t="e">
            <v>#DIV/0!</v>
          </cell>
          <cell r="CT124" t="e">
            <v>#DIV/0!</v>
          </cell>
          <cell r="CU124">
            <v>152.18948930686207</v>
          </cell>
          <cell r="CV124">
            <v>303.62204124822733</v>
          </cell>
          <cell r="CW124">
            <v>454.42267195678517</v>
          </cell>
          <cell r="CX124">
            <v>604.80055654296177</v>
          </cell>
          <cell r="CY124">
            <v>754.50214140370031</v>
          </cell>
          <cell r="CZ124">
            <v>902.99254342958454</v>
          </cell>
          <cell r="DA124">
            <v>1050.856792220055</v>
          </cell>
          <cell r="DB124">
            <v>1198.052161100481</v>
          </cell>
          <cell r="DC124">
            <v>1344.5632915510614</v>
          </cell>
          <cell r="DD124">
            <v>1490.4613671554441</v>
          </cell>
          <cell r="DE124">
            <v>1635.7097127767875</v>
          </cell>
          <cell r="DF124">
            <v>1780.3140896620671</v>
          </cell>
          <cell r="DG124">
            <v>0</v>
          </cell>
          <cell r="DH124">
            <v>0</v>
          </cell>
          <cell r="DI124" t="e">
            <v>#DIV/0!</v>
          </cell>
          <cell r="DJ124" t="e">
            <v>#DIV/0!</v>
          </cell>
          <cell r="DK124" t="e">
            <v>#DIV/0!</v>
          </cell>
          <cell r="DL124" t="e">
            <v>#DIV/0!</v>
          </cell>
          <cell r="DM124" t="e">
            <v>#DIV/0!</v>
          </cell>
          <cell r="DN124" t="e">
            <v>#DIV/0!</v>
          </cell>
          <cell r="DO124" t="e">
            <v>#DIV/0!</v>
          </cell>
          <cell r="DP124" t="e">
            <v>#DIV/0!</v>
          </cell>
          <cell r="DQ124" t="e">
            <v>#DIV/0!</v>
          </cell>
          <cell r="DR124" t="e">
            <v>#DIV/0!</v>
          </cell>
        </row>
        <row r="125">
          <cell r="A125" t="str">
            <v>Postal &amp; Courier Expenses</v>
          </cell>
          <cell r="B125">
            <v>0.16666666666666663</v>
          </cell>
          <cell r="C125">
            <v>0.16666666666666663</v>
          </cell>
          <cell r="D125">
            <v>0.16666666666666663</v>
          </cell>
          <cell r="E125">
            <v>0.16666666666666663</v>
          </cell>
          <cell r="F125">
            <v>0.16666666666666663</v>
          </cell>
          <cell r="G125">
            <v>0.16666666666666663</v>
          </cell>
          <cell r="H125">
            <v>0.16666666666666663</v>
          </cell>
          <cell r="I125">
            <v>0.16666666666666663</v>
          </cell>
          <cell r="J125">
            <v>0.16666666666666663</v>
          </cell>
          <cell r="K125">
            <v>0.16666666666666663</v>
          </cell>
          <cell r="L125">
            <v>0.16666666666666663</v>
          </cell>
          <cell r="M125">
            <v>0.16666666666666663</v>
          </cell>
          <cell r="N125">
            <v>0.43263000000000001</v>
          </cell>
          <cell r="O125">
            <v>4.4850000000000001E-2</v>
          </cell>
          <cell r="Z125">
            <v>-0.26596333333333338</v>
          </cell>
          <cell r="AA125">
            <v>0.12181666666666663</v>
          </cell>
          <cell r="AB125">
            <v>0.16666666666666663</v>
          </cell>
          <cell r="AC125">
            <v>0.16666666666666663</v>
          </cell>
          <cell r="AD125">
            <v>0.16666666666666663</v>
          </cell>
          <cell r="AE125">
            <v>0.16666666666666663</v>
          </cell>
          <cell r="AF125">
            <v>0.16666666666666663</v>
          </cell>
          <cell r="AG125">
            <v>0.16666666666666663</v>
          </cell>
          <cell r="AH125">
            <v>0.16666666666666663</v>
          </cell>
          <cell r="AI125">
            <v>0.16666666666666663</v>
          </cell>
          <cell r="AJ125">
            <v>0.16666666666666663</v>
          </cell>
          <cell r="AK125">
            <v>0.16666666666666663</v>
          </cell>
          <cell r="AL125">
            <v>0.16666666666666663</v>
          </cell>
          <cell r="AM125">
            <v>0.33333333333333326</v>
          </cell>
          <cell r="AN125">
            <v>0.49999999999999989</v>
          </cell>
          <cell r="AO125">
            <v>0.66666666666666652</v>
          </cell>
          <cell r="AP125">
            <v>0.83333333333333315</v>
          </cell>
          <cell r="AQ125">
            <v>0.99999999999999978</v>
          </cell>
          <cell r="AR125">
            <v>1.1666666666666665</v>
          </cell>
          <cell r="AS125">
            <v>1.333333333333333</v>
          </cell>
          <cell r="AT125">
            <v>1.4999999999999996</v>
          </cell>
          <cell r="AU125">
            <v>1.6666666666666661</v>
          </cell>
          <cell r="AV125">
            <v>1.8333333333333326</v>
          </cell>
          <cell r="AW125">
            <v>1.9999999999999991</v>
          </cell>
          <cell r="AX125">
            <v>0.43263000000000001</v>
          </cell>
          <cell r="AY125">
            <v>0.47748000000000002</v>
          </cell>
          <cell r="AZ125">
            <v>0.47748000000000002</v>
          </cell>
          <cell r="BA125">
            <v>0.47748000000000002</v>
          </cell>
          <cell r="BB125">
            <v>0.47748000000000002</v>
          </cell>
          <cell r="BC125">
            <v>0.47748000000000002</v>
          </cell>
          <cell r="BD125">
            <v>0.47748000000000002</v>
          </cell>
          <cell r="BE125">
            <v>0.47748000000000002</v>
          </cell>
          <cell r="BF125">
            <v>0.47748000000000002</v>
          </cell>
          <cell r="BG125">
            <v>0.47748000000000002</v>
          </cell>
          <cell r="BH125">
            <v>0.47748000000000002</v>
          </cell>
          <cell r="BI125">
            <v>0.47748000000000002</v>
          </cell>
          <cell r="BJ125">
            <v>-0.26596333333333338</v>
          </cell>
          <cell r="BK125">
            <v>-0.14414666666666676</v>
          </cell>
          <cell r="BL125">
            <v>2.2519999999999873E-2</v>
          </cell>
          <cell r="BM125">
            <v>0.1891866666666665</v>
          </cell>
          <cell r="BN125">
            <v>0.35585333333333313</v>
          </cell>
          <cell r="BO125">
            <v>0.52251999999999976</v>
          </cell>
          <cell r="BP125">
            <v>0.6891866666666665</v>
          </cell>
          <cell r="BQ125">
            <v>0.85585333333333302</v>
          </cell>
          <cell r="BR125">
            <v>1.0225199999999997</v>
          </cell>
          <cell r="BS125">
            <v>1.1891866666666662</v>
          </cell>
          <cell r="BT125">
            <v>1.3558533333333327</v>
          </cell>
          <cell r="BU125">
            <v>1.5225199999999992</v>
          </cell>
          <cell r="BW125">
            <v>304.37897861372414</v>
          </cell>
          <cell r="BX125">
            <v>302.86510388273058</v>
          </cell>
          <cell r="BY125">
            <v>301.60126141711572</v>
          </cell>
          <cell r="BZ125">
            <v>300.75576917235315</v>
          </cell>
          <cell r="CA125">
            <v>299.40316972147718</v>
          </cell>
          <cell r="CB125">
            <v>296.98080405176847</v>
          </cell>
          <cell r="CC125">
            <v>295.72849758094088</v>
          </cell>
          <cell r="CD125">
            <v>294.39073776085223</v>
          </cell>
          <cell r="CE125">
            <v>293.02226090116062</v>
          </cell>
          <cell r="CF125">
            <v>291.79615120876554</v>
          </cell>
          <cell r="CG125">
            <v>290.49669124268672</v>
          </cell>
          <cell r="CH125">
            <v>289.2087537705591</v>
          </cell>
          <cell r="CI125">
            <v>797.14918240755151</v>
          </cell>
          <cell r="CJ125">
            <v>83.353978233553576</v>
          </cell>
          <cell r="CK125" t="e">
            <v>#DIV/0!</v>
          </cell>
          <cell r="CL125" t="e">
            <v>#DIV/0!</v>
          </cell>
          <cell r="CM125" t="e">
            <v>#DIV/0!</v>
          </cell>
          <cell r="CN125" t="e">
            <v>#DIV/0!</v>
          </cell>
          <cell r="CO125" t="e">
            <v>#DIV/0!</v>
          </cell>
          <cell r="CP125" t="e">
            <v>#DIV/0!</v>
          </cell>
          <cell r="CQ125" t="e">
            <v>#DIV/0!</v>
          </cell>
          <cell r="CR125" t="e">
            <v>#DIV/0!</v>
          </cell>
          <cell r="CS125" t="e">
            <v>#DIV/0!</v>
          </cell>
          <cell r="CT125" t="e">
            <v>#DIV/0!</v>
          </cell>
          <cell r="CU125">
            <v>304.37897861372414</v>
          </cell>
          <cell r="CV125">
            <v>607.24408249645467</v>
          </cell>
          <cell r="CW125">
            <v>908.84534391357033</v>
          </cell>
          <cell r="CX125">
            <v>1209.6011130859235</v>
          </cell>
          <cell r="CY125">
            <v>1509.0042828074006</v>
          </cell>
          <cell r="CZ125">
            <v>1805.9850868591691</v>
          </cell>
          <cell r="DA125">
            <v>2101.71358444011</v>
          </cell>
          <cell r="DB125">
            <v>2396.1043222009621</v>
          </cell>
          <cell r="DC125">
            <v>2689.1265831021228</v>
          </cell>
          <cell r="DD125">
            <v>2980.9227343108882</v>
          </cell>
          <cell r="DE125">
            <v>3271.4194255535749</v>
          </cell>
          <cell r="DF125">
            <v>3560.6281793241342</v>
          </cell>
          <cell r="DG125">
            <v>797.14918240755151</v>
          </cell>
          <cell r="DH125">
            <v>880.50316064110507</v>
          </cell>
          <cell r="DI125" t="e">
            <v>#DIV/0!</v>
          </cell>
          <cell r="DJ125" t="e">
            <v>#DIV/0!</v>
          </cell>
          <cell r="DK125" t="e">
            <v>#DIV/0!</v>
          </cell>
          <cell r="DL125" t="e">
            <v>#DIV/0!</v>
          </cell>
          <cell r="DM125" t="e">
            <v>#DIV/0!</v>
          </cell>
          <cell r="DN125" t="e">
            <v>#DIV/0!</v>
          </cell>
          <cell r="DO125" t="e">
            <v>#DIV/0!</v>
          </cell>
          <cell r="DP125" t="e">
            <v>#DIV/0!</v>
          </cell>
          <cell r="DQ125" t="e">
            <v>#DIV/0!</v>
          </cell>
          <cell r="DR125" t="e">
            <v>#DIV/0!</v>
          </cell>
        </row>
        <row r="126">
          <cell r="A126" t="str">
            <v>Communication expenses- Telephone</v>
          </cell>
          <cell r="B126">
            <v>1.666666666666667</v>
          </cell>
          <cell r="C126">
            <v>1.666666666666667</v>
          </cell>
          <cell r="D126">
            <v>1.666666666666667</v>
          </cell>
          <cell r="E126">
            <v>1.666666666666667</v>
          </cell>
          <cell r="F126">
            <v>1.666666666666667</v>
          </cell>
          <cell r="G126">
            <v>1.666666666666667</v>
          </cell>
          <cell r="H126">
            <v>1.666666666666667</v>
          </cell>
          <cell r="I126">
            <v>1.666666666666667</v>
          </cell>
          <cell r="J126">
            <v>1.666666666666667</v>
          </cell>
          <cell r="K126">
            <v>1.666666666666667</v>
          </cell>
          <cell r="L126">
            <v>1.666666666666667</v>
          </cell>
          <cell r="M126">
            <v>1.666666666666667</v>
          </cell>
          <cell r="N126">
            <v>2.9188499999999999</v>
          </cell>
          <cell r="O126">
            <v>0.43114999999999998</v>
          </cell>
          <cell r="Z126">
            <v>-1.252183333333333</v>
          </cell>
          <cell r="AA126">
            <v>1.235516666666667</v>
          </cell>
          <cell r="AB126">
            <v>1.666666666666667</v>
          </cell>
          <cell r="AC126">
            <v>1.666666666666667</v>
          </cell>
          <cell r="AD126">
            <v>1.666666666666667</v>
          </cell>
          <cell r="AE126">
            <v>1.666666666666667</v>
          </cell>
          <cell r="AF126">
            <v>1.666666666666667</v>
          </cell>
          <cell r="AG126">
            <v>1.666666666666667</v>
          </cell>
          <cell r="AH126">
            <v>1.666666666666667</v>
          </cell>
          <cell r="AI126">
            <v>1.666666666666667</v>
          </cell>
          <cell r="AJ126">
            <v>1.666666666666667</v>
          </cell>
          <cell r="AK126">
            <v>1.666666666666667</v>
          </cell>
          <cell r="AL126">
            <v>1.666666666666667</v>
          </cell>
          <cell r="AM126">
            <v>3.3333333333333339</v>
          </cell>
          <cell r="AN126">
            <v>5.0000000000000009</v>
          </cell>
          <cell r="AO126">
            <v>6.6666666666666679</v>
          </cell>
          <cell r="AP126">
            <v>8.3333333333333357</v>
          </cell>
          <cell r="AQ126">
            <v>10.000000000000004</v>
          </cell>
          <cell r="AR126">
            <v>11.666666666666671</v>
          </cell>
          <cell r="AS126">
            <v>13.333333333333339</v>
          </cell>
          <cell r="AT126">
            <v>15.000000000000007</v>
          </cell>
          <cell r="AU126">
            <v>16.666666666666675</v>
          </cell>
          <cell r="AV126">
            <v>18.333333333333343</v>
          </cell>
          <cell r="AW126">
            <v>20.000000000000011</v>
          </cell>
          <cell r="AX126">
            <v>2.9188499999999999</v>
          </cell>
          <cell r="AY126">
            <v>3.35</v>
          </cell>
          <cell r="AZ126">
            <v>3.35</v>
          </cell>
          <cell r="BA126">
            <v>3.35</v>
          </cell>
          <cell r="BB126">
            <v>3.35</v>
          </cell>
          <cell r="BC126">
            <v>3.35</v>
          </cell>
          <cell r="BD126">
            <v>3.35</v>
          </cell>
          <cell r="BE126">
            <v>3.35</v>
          </cell>
          <cell r="BF126">
            <v>3.35</v>
          </cell>
          <cell r="BG126">
            <v>3.35</v>
          </cell>
          <cell r="BH126">
            <v>3.35</v>
          </cell>
          <cell r="BI126">
            <v>3.35</v>
          </cell>
          <cell r="BJ126">
            <v>-1.252183333333333</v>
          </cell>
          <cell r="BK126">
            <v>-1.6666666666666163E-2</v>
          </cell>
          <cell r="BL126">
            <v>1.6500000000000008</v>
          </cell>
          <cell r="BM126">
            <v>3.3166666666666678</v>
          </cell>
          <cell r="BN126">
            <v>4.9833333333333361</v>
          </cell>
          <cell r="BO126">
            <v>6.6500000000000039</v>
          </cell>
          <cell r="BP126">
            <v>8.3166666666666718</v>
          </cell>
          <cell r="BQ126">
            <v>9.9833333333333396</v>
          </cell>
          <cell r="BR126">
            <v>11.650000000000007</v>
          </cell>
          <cell r="BS126">
            <v>13.316666666666675</v>
          </cell>
          <cell r="BT126">
            <v>14.983333333333343</v>
          </cell>
          <cell r="BU126">
            <v>16.650000000000009</v>
          </cell>
          <cell r="BW126">
            <v>3043.7897861372421</v>
          </cell>
          <cell r="BX126">
            <v>3028.6510388273068</v>
          </cell>
          <cell r="BY126">
            <v>3016.012614171158</v>
          </cell>
          <cell r="BZ126">
            <v>3007.5576917235321</v>
          </cell>
          <cell r="CA126">
            <v>2994.0316972147725</v>
          </cell>
          <cell r="CB126">
            <v>2969.8080405176852</v>
          </cell>
          <cell r="CC126">
            <v>2957.2849758094094</v>
          </cell>
          <cell r="CD126">
            <v>2943.9073776085229</v>
          </cell>
          <cell r="CE126">
            <v>2930.2226090116069</v>
          </cell>
          <cell r="CF126">
            <v>2917.961512087656</v>
          </cell>
          <cell r="CG126">
            <v>2904.966912426868</v>
          </cell>
          <cell r="CH126">
            <v>2892.0875377055913</v>
          </cell>
          <cell r="CI126">
            <v>5378.1727829098345</v>
          </cell>
          <cell r="CJ126">
            <v>801.29470937339181</v>
          </cell>
          <cell r="CK126" t="e">
            <v>#DIV/0!</v>
          </cell>
          <cell r="CL126" t="e">
            <v>#DIV/0!</v>
          </cell>
          <cell r="CM126" t="e">
            <v>#DIV/0!</v>
          </cell>
          <cell r="CN126" t="e">
            <v>#DIV/0!</v>
          </cell>
          <cell r="CO126" t="e">
            <v>#DIV/0!</v>
          </cell>
          <cell r="CP126" t="e">
            <v>#DIV/0!</v>
          </cell>
          <cell r="CQ126" t="e">
            <v>#DIV/0!</v>
          </cell>
          <cell r="CR126" t="e">
            <v>#DIV/0!</v>
          </cell>
          <cell r="CS126" t="e">
            <v>#DIV/0!</v>
          </cell>
          <cell r="CT126" t="e">
            <v>#DIV/0!</v>
          </cell>
          <cell r="CU126">
            <v>3043.7897861372421</v>
          </cell>
          <cell r="CV126">
            <v>6072.4408249645494</v>
          </cell>
          <cell r="CW126">
            <v>9088.4534391357083</v>
          </cell>
          <cell r="CX126">
            <v>12096.01113085924</v>
          </cell>
          <cell r="CY126">
            <v>15090.042828074013</v>
          </cell>
          <cell r="CZ126">
            <v>18059.850868591697</v>
          </cell>
          <cell r="DA126">
            <v>21017.135844401106</v>
          </cell>
          <cell r="DB126">
            <v>23961.04322200963</v>
          </cell>
          <cell r="DC126">
            <v>26891.265831021235</v>
          </cell>
          <cell r="DD126">
            <v>29809.227343108891</v>
          </cell>
          <cell r="DE126">
            <v>32714.19425553576</v>
          </cell>
          <cell r="DF126">
            <v>35606.281793241353</v>
          </cell>
          <cell r="DG126">
            <v>5378.1727829098345</v>
          </cell>
          <cell r="DH126">
            <v>6179.4674922832264</v>
          </cell>
          <cell r="DI126" t="e">
            <v>#DIV/0!</v>
          </cell>
          <cell r="DJ126" t="e">
            <v>#DIV/0!</v>
          </cell>
          <cell r="DK126" t="e">
            <v>#DIV/0!</v>
          </cell>
          <cell r="DL126" t="e">
            <v>#DIV/0!</v>
          </cell>
          <cell r="DM126" t="e">
            <v>#DIV/0!</v>
          </cell>
          <cell r="DN126" t="e">
            <v>#DIV/0!</v>
          </cell>
          <cell r="DO126" t="e">
            <v>#DIV/0!</v>
          </cell>
          <cell r="DP126" t="e">
            <v>#DIV/0!</v>
          </cell>
          <cell r="DQ126" t="e">
            <v>#DIV/0!</v>
          </cell>
          <cell r="DR126" t="e">
            <v>#DIV/0!</v>
          </cell>
        </row>
        <row r="127">
          <cell r="A127" t="str">
            <v>Communication expenses- Leased Line</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t="e">
            <v>#DIV/0!</v>
          </cell>
          <cell r="CL127" t="e">
            <v>#DIV/0!</v>
          </cell>
          <cell r="CM127" t="e">
            <v>#DIV/0!</v>
          </cell>
          <cell r="CN127" t="e">
            <v>#DIV/0!</v>
          </cell>
          <cell r="CO127" t="e">
            <v>#DIV/0!</v>
          </cell>
          <cell r="CP127" t="e">
            <v>#DIV/0!</v>
          </cell>
          <cell r="CQ127" t="e">
            <v>#DIV/0!</v>
          </cell>
          <cell r="CR127" t="e">
            <v>#DIV/0!</v>
          </cell>
          <cell r="CS127" t="e">
            <v>#DIV/0!</v>
          </cell>
          <cell r="CT127" t="e">
            <v>#DIV/0!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t="e">
            <v>#DIV/0!</v>
          </cell>
          <cell r="DJ127" t="e">
            <v>#DIV/0!</v>
          </cell>
          <cell r="DK127" t="e">
            <v>#DIV/0!</v>
          </cell>
          <cell r="DL127" t="e">
            <v>#DIV/0!</v>
          </cell>
          <cell r="DM127" t="e">
            <v>#DIV/0!</v>
          </cell>
          <cell r="DN127" t="e">
            <v>#DIV/0!</v>
          </cell>
          <cell r="DO127" t="e">
            <v>#DIV/0!</v>
          </cell>
          <cell r="DP127" t="e">
            <v>#DIV/0!</v>
          </cell>
          <cell r="DQ127" t="e">
            <v>#DIV/0!</v>
          </cell>
          <cell r="DR127" t="e">
            <v>#DIV/0!</v>
          </cell>
        </row>
        <row r="128">
          <cell r="A128" t="str">
            <v>Publicity Expenses</v>
          </cell>
          <cell r="B128">
            <v>3.5000000000000003E-2</v>
          </cell>
          <cell r="C128">
            <v>3.5000000000000003E-2</v>
          </cell>
          <cell r="D128">
            <v>3.5000000000000003E-2</v>
          </cell>
          <cell r="E128">
            <v>3.6750000000000005E-2</v>
          </cell>
          <cell r="F128">
            <v>3.6750000000000005E-2</v>
          </cell>
          <cell r="G128">
            <v>3.6750000000000005E-2</v>
          </cell>
          <cell r="H128">
            <v>3.6750000000000005E-2</v>
          </cell>
          <cell r="I128">
            <v>3.6750000000000005E-2</v>
          </cell>
          <cell r="J128">
            <v>3.6750000000000005E-2</v>
          </cell>
          <cell r="K128">
            <v>3.6750000000000005E-2</v>
          </cell>
          <cell r="L128">
            <v>3.6750000000000005E-2</v>
          </cell>
          <cell r="M128">
            <v>3.6750000000000005E-2</v>
          </cell>
          <cell r="N128">
            <v>0.95</v>
          </cell>
          <cell r="O128">
            <v>0.3</v>
          </cell>
          <cell r="Z128">
            <v>-0.91499999999999992</v>
          </cell>
          <cell r="AA128">
            <v>-0.26500000000000001</v>
          </cell>
          <cell r="AB128">
            <v>3.5000000000000003E-2</v>
          </cell>
          <cell r="AC128">
            <v>3.6750000000000005E-2</v>
          </cell>
          <cell r="AD128">
            <v>3.6750000000000005E-2</v>
          </cell>
          <cell r="AE128">
            <v>3.6750000000000005E-2</v>
          </cell>
          <cell r="AF128">
            <v>3.6750000000000005E-2</v>
          </cell>
          <cell r="AG128">
            <v>3.6750000000000005E-2</v>
          </cell>
          <cell r="AH128">
            <v>3.6750000000000005E-2</v>
          </cell>
          <cell r="AI128">
            <v>3.6750000000000005E-2</v>
          </cell>
          <cell r="AJ128">
            <v>3.6750000000000005E-2</v>
          </cell>
          <cell r="AK128">
            <v>3.6750000000000005E-2</v>
          </cell>
          <cell r="AL128">
            <v>3.5000000000000003E-2</v>
          </cell>
          <cell r="AM128">
            <v>7.0000000000000007E-2</v>
          </cell>
          <cell r="AN128">
            <v>0.10500000000000001</v>
          </cell>
          <cell r="AO128">
            <v>0.14175000000000001</v>
          </cell>
          <cell r="AP128">
            <v>0.17850000000000002</v>
          </cell>
          <cell r="AQ128">
            <v>0.21525000000000002</v>
          </cell>
          <cell r="AR128">
            <v>0.252</v>
          </cell>
          <cell r="AS128">
            <v>0.28875000000000001</v>
          </cell>
          <cell r="AT128">
            <v>0.32550000000000001</v>
          </cell>
          <cell r="AU128">
            <v>0.36225000000000002</v>
          </cell>
          <cell r="AV128">
            <v>0.39900000000000002</v>
          </cell>
          <cell r="AW128">
            <v>0.43575000000000003</v>
          </cell>
          <cell r="AX128">
            <v>0.95</v>
          </cell>
          <cell r="AY128">
            <v>1.25</v>
          </cell>
          <cell r="AZ128">
            <v>1.25</v>
          </cell>
          <cell r="BA128">
            <v>1.25</v>
          </cell>
          <cell r="BB128">
            <v>1.25</v>
          </cell>
          <cell r="BC128">
            <v>1.25</v>
          </cell>
          <cell r="BD128">
            <v>1.25</v>
          </cell>
          <cell r="BE128">
            <v>1.25</v>
          </cell>
          <cell r="BF128">
            <v>1.25</v>
          </cell>
          <cell r="BG128">
            <v>1.25</v>
          </cell>
          <cell r="BH128">
            <v>1.25</v>
          </cell>
          <cell r="BI128">
            <v>1.25</v>
          </cell>
          <cell r="BJ128">
            <v>-0.91499999999999992</v>
          </cell>
          <cell r="BK128">
            <v>-1.18</v>
          </cell>
          <cell r="BL128">
            <v>-1.145</v>
          </cell>
          <cell r="BM128">
            <v>-1.10825</v>
          </cell>
          <cell r="BN128">
            <v>-1.0714999999999999</v>
          </cell>
          <cell r="BO128">
            <v>-1.0347500000000001</v>
          </cell>
          <cell r="BP128">
            <v>-0.998</v>
          </cell>
          <cell r="BQ128">
            <v>-0.96124999999999994</v>
          </cell>
          <cell r="BR128">
            <v>-0.92449999999999999</v>
          </cell>
          <cell r="BS128">
            <v>-0.88775000000000004</v>
          </cell>
          <cell r="BT128">
            <v>-0.85099999999999998</v>
          </cell>
          <cell r="BU128">
            <v>-0.81424999999999992</v>
          </cell>
          <cell r="BW128">
            <v>63.919585508882086</v>
          </cell>
          <cell r="BX128">
            <v>63.601671815373443</v>
          </cell>
          <cell r="BY128">
            <v>63.336264897594319</v>
          </cell>
          <cell r="BZ128">
            <v>66.316647102503893</v>
          </cell>
          <cell r="CA128">
            <v>66.018398923585735</v>
          </cell>
          <cell r="CB128">
            <v>65.484267293414959</v>
          </cell>
          <cell r="CC128">
            <v>65.208133716597473</v>
          </cell>
          <cell r="CD128">
            <v>64.913157676267929</v>
          </cell>
          <cell r="CE128">
            <v>64.611408528705937</v>
          </cell>
          <cell r="CF128">
            <v>64.341051341532818</v>
          </cell>
          <cell r="CG128">
            <v>64.054520419012434</v>
          </cell>
          <cell r="CH128">
            <v>63.770530206408296</v>
          </cell>
          <cell r="CI128">
            <v>1750.4373790240481</v>
          </cell>
          <cell r="CJ128">
            <v>557.55169386992361</v>
          </cell>
          <cell r="CK128" t="e">
            <v>#DIV/0!</v>
          </cell>
          <cell r="CL128" t="e">
            <v>#DIV/0!</v>
          </cell>
          <cell r="CM128" t="e">
            <v>#DIV/0!</v>
          </cell>
          <cell r="CN128" t="e">
            <v>#DIV/0!</v>
          </cell>
          <cell r="CO128" t="e">
            <v>#DIV/0!</v>
          </cell>
          <cell r="CP128" t="e">
            <v>#DIV/0!</v>
          </cell>
          <cell r="CQ128" t="e">
            <v>#DIV/0!</v>
          </cell>
          <cell r="CR128" t="e">
            <v>#DIV/0!</v>
          </cell>
          <cell r="CS128" t="e">
            <v>#DIV/0!</v>
          </cell>
          <cell r="CT128" t="e">
            <v>#DIV/0!</v>
          </cell>
          <cell r="CU128">
            <v>63.919585508882086</v>
          </cell>
          <cell r="CV128">
            <v>127.52125732425553</v>
          </cell>
          <cell r="CW128">
            <v>190.85752222184985</v>
          </cell>
          <cell r="CX128">
            <v>257.17416932435373</v>
          </cell>
          <cell r="CY128">
            <v>323.19256824793945</v>
          </cell>
          <cell r="CZ128">
            <v>388.67683554135442</v>
          </cell>
          <cell r="DA128">
            <v>453.88496925795187</v>
          </cell>
          <cell r="DB128">
            <v>518.79812693421979</v>
          </cell>
          <cell r="DC128">
            <v>583.40953546292576</v>
          </cell>
          <cell r="DD128">
            <v>647.75058680445864</v>
          </cell>
          <cell r="DE128">
            <v>711.80510722347105</v>
          </cell>
          <cell r="DF128">
            <v>775.57563742987941</v>
          </cell>
          <cell r="DG128">
            <v>1750.4373790240481</v>
          </cell>
          <cell r="DH128">
            <v>2307.9890728939718</v>
          </cell>
          <cell r="DI128" t="e">
            <v>#DIV/0!</v>
          </cell>
          <cell r="DJ128" t="e">
            <v>#DIV/0!</v>
          </cell>
          <cell r="DK128" t="e">
            <v>#DIV/0!</v>
          </cell>
          <cell r="DL128" t="e">
            <v>#DIV/0!</v>
          </cell>
          <cell r="DM128" t="e">
            <v>#DIV/0!</v>
          </cell>
          <cell r="DN128" t="e">
            <v>#DIV/0!</v>
          </cell>
          <cell r="DO128" t="e">
            <v>#DIV/0!</v>
          </cell>
          <cell r="DP128" t="e">
            <v>#DIV/0!</v>
          </cell>
          <cell r="DQ128" t="e">
            <v>#DIV/0!</v>
          </cell>
          <cell r="DR128" t="e">
            <v>#DIV/0!</v>
          </cell>
        </row>
        <row r="129">
          <cell r="A129" t="str">
            <v>Advertisement for Tenders</v>
          </cell>
          <cell r="B129">
            <v>2</v>
          </cell>
          <cell r="C129">
            <v>2</v>
          </cell>
          <cell r="D129">
            <v>2</v>
          </cell>
          <cell r="E129">
            <v>2</v>
          </cell>
          <cell r="F129">
            <v>2</v>
          </cell>
          <cell r="G129">
            <v>2</v>
          </cell>
          <cell r="H129">
            <v>2</v>
          </cell>
          <cell r="I129">
            <v>2</v>
          </cell>
          <cell r="J129">
            <v>2</v>
          </cell>
          <cell r="K129">
            <v>2</v>
          </cell>
          <cell r="L129">
            <v>2</v>
          </cell>
          <cell r="M129">
            <v>2</v>
          </cell>
          <cell r="N129">
            <v>7.4132999999999996</v>
          </cell>
          <cell r="O129">
            <v>2.3598599999999998</v>
          </cell>
          <cell r="Z129">
            <v>-5.4132999999999996</v>
          </cell>
          <cell r="AA129">
            <v>-0.35985999999999985</v>
          </cell>
          <cell r="AB129">
            <v>2</v>
          </cell>
          <cell r="AC129">
            <v>2</v>
          </cell>
          <cell r="AD129">
            <v>2</v>
          </cell>
          <cell r="AE129">
            <v>2</v>
          </cell>
          <cell r="AF129">
            <v>2</v>
          </cell>
          <cell r="AG129">
            <v>2</v>
          </cell>
          <cell r="AH129">
            <v>2</v>
          </cell>
          <cell r="AI129">
            <v>2</v>
          </cell>
          <cell r="AJ129">
            <v>2</v>
          </cell>
          <cell r="AK129">
            <v>2</v>
          </cell>
          <cell r="AL129">
            <v>2</v>
          </cell>
          <cell r="AM129">
            <v>4</v>
          </cell>
          <cell r="AN129">
            <v>6</v>
          </cell>
          <cell r="AO129">
            <v>8</v>
          </cell>
          <cell r="AP129">
            <v>10</v>
          </cell>
          <cell r="AQ129">
            <v>12</v>
          </cell>
          <cell r="AR129">
            <v>14</v>
          </cell>
          <cell r="AS129">
            <v>16</v>
          </cell>
          <cell r="AT129">
            <v>18</v>
          </cell>
          <cell r="AU129">
            <v>20</v>
          </cell>
          <cell r="AV129">
            <v>22</v>
          </cell>
          <cell r="AW129">
            <v>24</v>
          </cell>
          <cell r="AX129">
            <v>7.4132999999999996</v>
          </cell>
          <cell r="AY129">
            <v>9.773159999999999</v>
          </cell>
          <cell r="AZ129">
            <v>9.773159999999999</v>
          </cell>
          <cell r="BA129">
            <v>9.773159999999999</v>
          </cell>
          <cell r="BB129">
            <v>9.773159999999999</v>
          </cell>
          <cell r="BC129">
            <v>9.773159999999999</v>
          </cell>
          <cell r="BD129">
            <v>9.773159999999999</v>
          </cell>
          <cell r="BE129">
            <v>9.773159999999999</v>
          </cell>
          <cell r="BF129">
            <v>9.773159999999999</v>
          </cell>
          <cell r="BG129">
            <v>9.773159999999999</v>
          </cell>
          <cell r="BH129">
            <v>9.773159999999999</v>
          </cell>
          <cell r="BI129">
            <v>9.773159999999999</v>
          </cell>
          <cell r="BJ129">
            <v>-5.4132999999999996</v>
          </cell>
          <cell r="BK129">
            <v>-5.773159999999999</v>
          </cell>
          <cell r="BL129">
            <v>-3.773159999999999</v>
          </cell>
          <cell r="BM129">
            <v>-1.773159999999999</v>
          </cell>
          <cell r="BN129">
            <v>0.22684000000000104</v>
          </cell>
          <cell r="BO129">
            <v>2.226840000000001</v>
          </cell>
          <cell r="BP129">
            <v>4.226840000000001</v>
          </cell>
          <cell r="BQ129">
            <v>6.226840000000001</v>
          </cell>
          <cell r="BR129">
            <v>8.226840000000001</v>
          </cell>
          <cell r="BS129">
            <v>10.226840000000001</v>
          </cell>
          <cell r="BT129">
            <v>12.226840000000001</v>
          </cell>
          <cell r="BU129">
            <v>14.226840000000001</v>
          </cell>
          <cell r="BW129">
            <v>3652.5477433646902</v>
          </cell>
          <cell r="BX129">
            <v>3634.3812465927676</v>
          </cell>
          <cell r="BY129">
            <v>3619.2151370053894</v>
          </cell>
          <cell r="BZ129">
            <v>3609.0692300682385</v>
          </cell>
          <cell r="CA129">
            <v>3592.8380366577267</v>
          </cell>
          <cell r="CB129">
            <v>3563.7696486212221</v>
          </cell>
          <cell r="CC129">
            <v>3548.7419709712908</v>
          </cell>
          <cell r="CD129">
            <v>3532.688853130227</v>
          </cell>
          <cell r="CE129">
            <v>3516.2671308139279</v>
          </cell>
          <cell r="CF129">
            <v>3501.5538145051869</v>
          </cell>
          <cell r="CG129">
            <v>3485.9602949122409</v>
          </cell>
          <cell r="CH129">
            <v>3470.5050452467094</v>
          </cell>
          <cell r="CI129">
            <v>13659.492023072606</v>
          </cell>
          <cell r="CJ129">
            <v>4385.8131343195928</v>
          </cell>
          <cell r="CK129" t="e">
            <v>#DIV/0!</v>
          </cell>
          <cell r="CL129" t="e">
            <v>#DIV/0!</v>
          </cell>
          <cell r="CM129" t="e">
            <v>#DIV/0!</v>
          </cell>
          <cell r="CN129" t="e">
            <v>#DIV/0!</v>
          </cell>
          <cell r="CO129" t="e">
            <v>#DIV/0!</v>
          </cell>
          <cell r="CP129" t="e">
            <v>#DIV/0!</v>
          </cell>
          <cell r="CQ129" t="e">
            <v>#DIV/0!</v>
          </cell>
          <cell r="CR129" t="e">
            <v>#DIV/0!</v>
          </cell>
          <cell r="CS129" t="e">
            <v>#DIV/0!</v>
          </cell>
          <cell r="CT129" t="e">
            <v>#DIV/0!</v>
          </cell>
          <cell r="CU129">
            <v>3652.5477433646902</v>
          </cell>
          <cell r="CV129">
            <v>7286.9289899574578</v>
          </cell>
          <cell r="CW129">
            <v>10906.144126962847</v>
          </cell>
          <cell r="CX129">
            <v>14515.213357031085</v>
          </cell>
          <cell r="CY129">
            <v>18108.051393688813</v>
          </cell>
          <cell r="CZ129">
            <v>21671.821042310035</v>
          </cell>
          <cell r="DA129">
            <v>25220.563013281328</v>
          </cell>
          <cell r="DB129">
            <v>28753.251866411556</v>
          </cell>
          <cell r="DC129">
            <v>32269.518997225485</v>
          </cell>
          <cell r="DD129">
            <v>35771.072811730672</v>
          </cell>
          <cell r="DE129">
            <v>39257.033106642913</v>
          </cell>
          <cell r="DF129">
            <v>42727.538151889625</v>
          </cell>
          <cell r="DG129">
            <v>13659.492023072606</v>
          </cell>
          <cell r="DH129">
            <v>18045.305157392198</v>
          </cell>
          <cell r="DI129" t="e">
            <v>#DIV/0!</v>
          </cell>
          <cell r="DJ129" t="e">
            <v>#DIV/0!</v>
          </cell>
          <cell r="DK129" t="e">
            <v>#DIV/0!</v>
          </cell>
          <cell r="DL129" t="e">
            <v>#DIV/0!</v>
          </cell>
          <cell r="DM129" t="e">
            <v>#DIV/0!</v>
          </cell>
          <cell r="DN129" t="e">
            <v>#DIV/0!</v>
          </cell>
          <cell r="DO129" t="e">
            <v>#DIV/0!</v>
          </cell>
          <cell r="DP129" t="e">
            <v>#DIV/0!</v>
          </cell>
          <cell r="DQ129" t="e">
            <v>#DIV/0!</v>
          </cell>
          <cell r="DR129" t="e">
            <v>#DIV/0!</v>
          </cell>
        </row>
        <row r="130">
          <cell r="A130" t="str">
            <v>Advertisement Expenses_Others</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t="e">
            <v>#DIV/0!</v>
          </cell>
          <cell r="CL130" t="e">
            <v>#DIV/0!</v>
          </cell>
          <cell r="CM130" t="e">
            <v>#DIV/0!</v>
          </cell>
          <cell r="CN130" t="e">
            <v>#DIV/0!</v>
          </cell>
          <cell r="CO130" t="e">
            <v>#DIV/0!</v>
          </cell>
          <cell r="CP130" t="e">
            <v>#DIV/0!</v>
          </cell>
          <cell r="CQ130" t="e">
            <v>#DIV/0!</v>
          </cell>
          <cell r="CR130" t="e">
            <v>#DIV/0!</v>
          </cell>
          <cell r="CS130" t="e">
            <v>#DIV/0!</v>
          </cell>
          <cell r="CT130" t="e">
            <v>#DIV/0!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t="e">
            <v>#DIV/0!</v>
          </cell>
          <cell r="DJ130" t="e">
            <v>#DIV/0!</v>
          </cell>
          <cell r="DK130" t="e">
            <v>#DIV/0!</v>
          </cell>
          <cell r="DL130" t="e">
            <v>#DIV/0!</v>
          </cell>
          <cell r="DM130" t="e">
            <v>#DIV/0!</v>
          </cell>
          <cell r="DN130" t="e">
            <v>#DIV/0!</v>
          </cell>
          <cell r="DO130" t="e">
            <v>#DIV/0!</v>
          </cell>
          <cell r="DP130" t="e">
            <v>#DIV/0!</v>
          </cell>
          <cell r="DQ130" t="e">
            <v>#DIV/0!</v>
          </cell>
          <cell r="DR130" t="e">
            <v>#DIV/0!</v>
          </cell>
        </row>
        <row r="131">
          <cell r="A131" t="str">
            <v>Travelling Exp-Fares &amp; Conveyace</v>
          </cell>
          <cell r="B131">
            <v>0.54166666666666663</v>
          </cell>
          <cell r="C131">
            <v>0.54166666666666663</v>
          </cell>
          <cell r="D131">
            <v>0.54166666666666663</v>
          </cell>
          <cell r="E131">
            <v>0.54166666666666663</v>
          </cell>
          <cell r="F131">
            <v>0.54166666666666663</v>
          </cell>
          <cell r="G131">
            <v>0.54166666666666663</v>
          </cell>
          <cell r="H131">
            <v>0.54166666666666663</v>
          </cell>
          <cell r="I131">
            <v>0.54166666666666663</v>
          </cell>
          <cell r="J131">
            <v>0.54166666666666663</v>
          </cell>
          <cell r="K131">
            <v>0.54166666666666663</v>
          </cell>
          <cell r="L131">
            <v>0.54166666666666663</v>
          </cell>
          <cell r="M131">
            <v>0.54166666666666663</v>
          </cell>
          <cell r="N131">
            <v>0.43474000000000002</v>
          </cell>
          <cell r="O131">
            <v>2.8787400000000001</v>
          </cell>
          <cell r="Z131">
            <v>0.10692666666666661</v>
          </cell>
          <cell r="AA131">
            <v>-2.3370733333333336</v>
          </cell>
          <cell r="AB131">
            <v>0.54166666666666663</v>
          </cell>
          <cell r="AC131">
            <v>0.54166666666666663</v>
          </cell>
          <cell r="AD131">
            <v>0.54166666666666663</v>
          </cell>
          <cell r="AE131">
            <v>0.54166666666666663</v>
          </cell>
          <cell r="AF131">
            <v>0.54166666666666663</v>
          </cell>
          <cell r="AG131">
            <v>0.54166666666666663</v>
          </cell>
          <cell r="AH131">
            <v>0.54166666666666663</v>
          </cell>
          <cell r="AI131">
            <v>0.54166666666666663</v>
          </cell>
          <cell r="AJ131">
            <v>0.54166666666666663</v>
          </cell>
          <cell r="AK131">
            <v>0.54166666666666663</v>
          </cell>
          <cell r="AL131">
            <v>0.54166666666666663</v>
          </cell>
          <cell r="AM131">
            <v>1.0833333333333333</v>
          </cell>
          <cell r="AN131">
            <v>1.625</v>
          </cell>
          <cell r="AO131">
            <v>2.1666666666666665</v>
          </cell>
          <cell r="AP131">
            <v>2.708333333333333</v>
          </cell>
          <cell r="AQ131">
            <v>3.2499999999999996</v>
          </cell>
          <cell r="AR131">
            <v>3.7916666666666661</v>
          </cell>
          <cell r="AS131">
            <v>4.333333333333333</v>
          </cell>
          <cell r="AT131">
            <v>4.875</v>
          </cell>
          <cell r="AU131">
            <v>5.416666666666667</v>
          </cell>
          <cell r="AV131">
            <v>5.9583333333333339</v>
          </cell>
          <cell r="AW131">
            <v>6.5000000000000009</v>
          </cell>
          <cell r="AX131">
            <v>0.43474000000000002</v>
          </cell>
          <cell r="AY131">
            <v>3.3134800000000002</v>
          </cell>
          <cell r="AZ131">
            <v>3.3134800000000002</v>
          </cell>
          <cell r="BA131">
            <v>3.3134800000000002</v>
          </cell>
          <cell r="BB131">
            <v>3.3134800000000002</v>
          </cell>
          <cell r="BC131">
            <v>3.3134800000000002</v>
          </cell>
          <cell r="BD131">
            <v>3.3134800000000002</v>
          </cell>
          <cell r="BE131">
            <v>3.3134800000000002</v>
          </cell>
          <cell r="BF131">
            <v>3.3134800000000002</v>
          </cell>
          <cell r="BG131">
            <v>3.3134800000000002</v>
          </cell>
          <cell r="BH131">
            <v>3.3134800000000002</v>
          </cell>
          <cell r="BI131">
            <v>3.3134800000000002</v>
          </cell>
          <cell r="BJ131">
            <v>0.10692666666666661</v>
          </cell>
          <cell r="BK131">
            <v>-2.2301466666666672</v>
          </cell>
          <cell r="BL131">
            <v>-1.6884800000000002</v>
          </cell>
          <cell r="BM131">
            <v>-1.1468133333333337</v>
          </cell>
          <cell r="BN131">
            <v>-0.60514666666666717</v>
          </cell>
          <cell r="BO131">
            <v>-6.3480000000000647E-2</v>
          </cell>
          <cell r="BP131">
            <v>0.47818666666666587</v>
          </cell>
          <cell r="BQ131">
            <v>1.0198533333333328</v>
          </cell>
          <cell r="BR131">
            <v>1.5615199999999998</v>
          </cell>
          <cell r="BS131">
            <v>2.1031866666666668</v>
          </cell>
          <cell r="BT131">
            <v>2.6448533333333337</v>
          </cell>
          <cell r="BU131">
            <v>3.1865200000000007</v>
          </cell>
          <cell r="BW131">
            <v>989.23168049460355</v>
          </cell>
          <cell r="BX131">
            <v>984.31158761887446</v>
          </cell>
          <cell r="BY131">
            <v>980.2040996056262</v>
          </cell>
          <cell r="BZ131">
            <v>977.45624981014782</v>
          </cell>
          <cell r="CA131">
            <v>973.06030159480088</v>
          </cell>
          <cell r="CB131">
            <v>965.18761316824759</v>
          </cell>
          <cell r="CC131">
            <v>961.11761713805788</v>
          </cell>
          <cell r="CD131">
            <v>956.76989772276988</v>
          </cell>
          <cell r="CE131">
            <v>952.32234792877205</v>
          </cell>
          <cell r="CF131">
            <v>948.33749142848797</v>
          </cell>
          <cell r="CG131">
            <v>944.11424653873189</v>
          </cell>
          <cell r="CH131">
            <v>939.92844975431706</v>
          </cell>
          <cell r="CI131">
            <v>801.03699595464707</v>
          </cell>
          <cell r="CJ131">
            <v>5350.1545440370128</v>
          </cell>
          <cell r="CK131" t="e">
            <v>#DIV/0!</v>
          </cell>
          <cell r="CL131" t="e">
            <v>#DIV/0!</v>
          </cell>
          <cell r="CM131" t="e">
            <v>#DIV/0!</v>
          </cell>
          <cell r="CN131" t="e">
            <v>#DIV/0!</v>
          </cell>
          <cell r="CO131" t="e">
            <v>#DIV/0!</v>
          </cell>
          <cell r="CP131" t="e">
            <v>#DIV/0!</v>
          </cell>
          <cell r="CQ131" t="e">
            <v>#DIV/0!</v>
          </cell>
          <cell r="CR131" t="e">
            <v>#DIV/0!</v>
          </cell>
          <cell r="CS131" t="e">
            <v>#DIV/0!</v>
          </cell>
          <cell r="CT131" t="e">
            <v>#DIV/0!</v>
          </cell>
          <cell r="CU131">
            <v>989.23168049460355</v>
          </cell>
          <cell r="CV131">
            <v>1973.543268113478</v>
          </cell>
          <cell r="CW131">
            <v>2953.7473677191042</v>
          </cell>
          <cell r="CX131">
            <v>3931.2036175292519</v>
          </cell>
          <cell r="CY131">
            <v>4904.2639191240523</v>
          </cell>
          <cell r="CZ131">
            <v>5869.4515322922998</v>
          </cell>
          <cell r="DA131">
            <v>6830.5691494303574</v>
          </cell>
          <cell r="DB131">
            <v>7787.3390471531275</v>
          </cell>
          <cell r="DC131">
            <v>8739.6613950818992</v>
          </cell>
          <cell r="DD131">
            <v>9687.9988865103878</v>
          </cell>
          <cell r="DE131">
            <v>10632.113133049119</v>
          </cell>
          <cell r="DF131">
            <v>11572.041582803437</v>
          </cell>
          <cell r="DG131">
            <v>801.03699595464707</v>
          </cell>
          <cell r="DH131">
            <v>6151.1915399916597</v>
          </cell>
          <cell r="DI131" t="e">
            <v>#DIV/0!</v>
          </cell>
          <cell r="DJ131" t="e">
            <v>#DIV/0!</v>
          </cell>
          <cell r="DK131" t="e">
            <v>#DIV/0!</v>
          </cell>
          <cell r="DL131" t="e">
            <v>#DIV/0!</v>
          </cell>
          <cell r="DM131" t="e">
            <v>#DIV/0!</v>
          </cell>
          <cell r="DN131" t="e">
            <v>#DIV/0!</v>
          </cell>
          <cell r="DO131" t="e">
            <v>#DIV/0!</v>
          </cell>
          <cell r="DP131" t="e">
            <v>#DIV/0!</v>
          </cell>
          <cell r="DQ131" t="e">
            <v>#DIV/0!</v>
          </cell>
          <cell r="DR131" t="e">
            <v>#DIV/0!</v>
          </cell>
        </row>
        <row r="132">
          <cell r="A132" t="str">
            <v>Travelling Expenses-DA, Hotel &amp; Misc Exp</v>
          </cell>
          <cell r="B132">
            <v>2.5246249999999999</v>
          </cell>
          <cell r="C132">
            <v>2.5246249999999999</v>
          </cell>
          <cell r="D132">
            <v>2.5246249999999999</v>
          </cell>
          <cell r="E132">
            <v>2.5246249999999999</v>
          </cell>
          <cell r="F132">
            <v>2.5246249999999999</v>
          </cell>
          <cell r="G132">
            <v>2.5246249999999999</v>
          </cell>
          <cell r="H132">
            <v>2.5246249999999999</v>
          </cell>
          <cell r="I132">
            <v>2.5246249999999999</v>
          </cell>
          <cell r="J132">
            <v>2.5246249999999999</v>
          </cell>
          <cell r="K132">
            <v>2.5246249999999999</v>
          </cell>
          <cell r="L132">
            <v>2.5246249999999999</v>
          </cell>
          <cell r="M132">
            <v>2.5246249999999999</v>
          </cell>
          <cell r="N132">
            <v>0.58270999999999995</v>
          </cell>
          <cell r="O132">
            <v>1.38809</v>
          </cell>
          <cell r="Z132">
            <v>1.9419149999999998</v>
          </cell>
          <cell r="AA132">
            <v>1.1365349999999999</v>
          </cell>
          <cell r="AB132">
            <v>2.5246249999999999</v>
          </cell>
          <cell r="AC132">
            <v>2.5246249999999999</v>
          </cell>
          <cell r="AD132">
            <v>2.5246249999999999</v>
          </cell>
          <cell r="AE132">
            <v>2.5246249999999999</v>
          </cell>
          <cell r="AF132">
            <v>2.5246249999999999</v>
          </cell>
          <cell r="AG132">
            <v>2.5246249999999999</v>
          </cell>
          <cell r="AH132">
            <v>2.5246249999999999</v>
          </cell>
          <cell r="AI132">
            <v>2.5246249999999999</v>
          </cell>
          <cell r="AJ132">
            <v>2.5246249999999999</v>
          </cell>
          <cell r="AK132">
            <v>2.5246249999999999</v>
          </cell>
          <cell r="AL132">
            <v>2.5246249999999999</v>
          </cell>
          <cell r="AM132">
            <v>5.0492499999999998</v>
          </cell>
          <cell r="AN132">
            <v>7.5738749999999992</v>
          </cell>
          <cell r="AO132">
            <v>10.0985</v>
          </cell>
          <cell r="AP132">
            <v>12.623125</v>
          </cell>
          <cell r="AQ132">
            <v>15.14775</v>
          </cell>
          <cell r="AR132">
            <v>17.672374999999999</v>
          </cell>
          <cell r="AS132">
            <v>20.196999999999999</v>
          </cell>
          <cell r="AT132">
            <v>22.721625</v>
          </cell>
          <cell r="AU132">
            <v>25.24625</v>
          </cell>
          <cell r="AV132">
            <v>27.770875</v>
          </cell>
          <cell r="AW132">
            <v>30.295500000000001</v>
          </cell>
          <cell r="AX132">
            <v>0.58270999999999995</v>
          </cell>
          <cell r="AY132">
            <v>1.9708000000000001</v>
          </cell>
          <cell r="AZ132">
            <v>1.9708000000000001</v>
          </cell>
          <cell r="BA132">
            <v>1.9708000000000001</v>
          </cell>
          <cell r="BB132">
            <v>1.9708000000000001</v>
          </cell>
          <cell r="BC132">
            <v>1.9708000000000001</v>
          </cell>
          <cell r="BD132">
            <v>1.9708000000000001</v>
          </cell>
          <cell r="BE132">
            <v>1.9708000000000001</v>
          </cell>
          <cell r="BF132">
            <v>1.9708000000000001</v>
          </cell>
          <cell r="BG132">
            <v>1.9708000000000001</v>
          </cell>
          <cell r="BH132">
            <v>1.9708000000000001</v>
          </cell>
          <cell r="BI132">
            <v>1.9708000000000001</v>
          </cell>
          <cell r="BJ132">
            <v>1.9419149999999998</v>
          </cell>
          <cell r="BK132">
            <v>3.0784499999999997</v>
          </cell>
          <cell r="BL132">
            <v>5.6030749999999987</v>
          </cell>
          <cell r="BM132">
            <v>8.127699999999999</v>
          </cell>
          <cell r="BN132">
            <v>10.652324999999999</v>
          </cell>
          <cell r="BO132">
            <v>13.17695</v>
          </cell>
          <cell r="BP132">
            <v>15.701574999999998</v>
          </cell>
          <cell r="BQ132">
            <v>18.226199999999999</v>
          </cell>
          <cell r="BR132">
            <v>20.750824999999999</v>
          </cell>
          <cell r="BS132">
            <v>23.275449999999999</v>
          </cell>
          <cell r="BT132">
            <v>25.800075</v>
          </cell>
          <cell r="BU132">
            <v>28.3247</v>
          </cell>
          <cell r="BW132">
            <v>4610.6566732960409</v>
          </cell>
          <cell r="BX132">
            <v>4587.7248773396332</v>
          </cell>
          <cell r="BY132">
            <v>4568.5805076311153</v>
          </cell>
          <cell r="BZ132">
            <v>4555.7732024805127</v>
          </cell>
          <cell r="CA132">
            <v>4535.284364148506</v>
          </cell>
          <cell r="CB132">
            <v>4498.590974575176</v>
          </cell>
          <cell r="CC132">
            <v>4479.6213492316974</v>
          </cell>
          <cell r="CD132">
            <v>4459.3572979169503</v>
          </cell>
          <cell r="CE132">
            <v>4438.6279525655564</v>
          </cell>
          <cell r="CF132">
            <v>4420.0551494725787</v>
          </cell>
          <cell r="CG132">
            <v>4400.3712547714085</v>
          </cell>
          <cell r="CH132">
            <v>4380.861899927987</v>
          </cell>
          <cell r="CI132">
            <v>1073.6814369801084</v>
          </cell>
          <cell r="CJ132">
            <v>2579.773102479674</v>
          </cell>
          <cell r="CK132" t="e">
            <v>#DIV/0!</v>
          </cell>
          <cell r="CL132" t="e">
            <v>#DIV/0!</v>
          </cell>
          <cell r="CM132" t="e">
            <v>#DIV/0!</v>
          </cell>
          <cell r="CN132" t="e">
            <v>#DIV/0!</v>
          </cell>
          <cell r="CO132" t="e">
            <v>#DIV/0!</v>
          </cell>
          <cell r="CP132" t="e">
            <v>#DIV/0!</v>
          </cell>
          <cell r="CQ132" t="e">
            <v>#DIV/0!</v>
          </cell>
          <cell r="CR132" t="e">
            <v>#DIV/0!</v>
          </cell>
          <cell r="CS132" t="e">
            <v>#DIV/0!</v>
          </cell>
          <cell r="CT132" t="e">
            <v>#DIV/0!</v>
          </cell>
          <cell r="CU132">
            <v>4610.6566732960409</v>
          </cell>
          <cell r="CV132">
            <v>9198.3815506356732</v>
          </cell>
          <cell r="CW132">
            <v>13766.962058266789</v>
          </cell>
          <cell r="CX132">
            <v>18322.7352607473</v>
          </cell>
          <cell r="CY132">
            <v>22858.019624895805</v>
          </cell>
          <cell r="CZ132">
            <v>27356.61059947098</v>
          </cell>
          <cell r="DA132">
            <v>31836.231948702676</v>
          </cell>
          <cell r="DB132">
            <v>36295.589246619624</v>
          </cell>
          <cell r="DC132">
            <v>40734.217199185179</v>
          </cell>
          <cell r="DD132">
            <v>45154.27234865776</v>
          </cell>
          <cell r="DE132">
            <v>49554.643603429169</v>
          </cell>
          <cell r="DF132">
            <v>53935.505503357155</v>
          </cell>
          <cell r="DG132">
            <v>1073.6814369801084</v>
          </cell>
          <cell r="DH132">
            <v>3653.4545394597826</v>
          </cell>
          <cell r="DI132" t="e">
            <v>#DIV/0!</v>
          </cell>
          <cell r="DJ132" t="e">
            <v>#DIV/0!</v>
          </cell>
          <cell r="DK132" t="e">
            <v>#DIV/0!</v>
          </cell>
          <cell r="DL132" t="e">
            <v>#DIV/0!</v>
          </cell>
          <cell r="DM132" t="e">
            <v>#DIV/0!</v>
          </cell>
          <cell r="DN132" t="e">
            <v>#DIV/0!</v>
          </cell>
          <cell r="DO132" t="e">
            <v>#DIV/0!</v>
          </cell>
          <cell r="DP132" t="e">
            <v>#DIV/0!</v>
          </cell>
          <cell r="DQ132" t="e">
            <v>#DIV/0!</v>
          </cell>
          <cell r="DR132" t="e">
            <v>#DIV/0!</v>
          </cell>
        </row>
        <row r="133">
          <cell r="A133" t="str">
            <v>Travelling expenses-Reimbursement of Local Travel Exp</v>
          </cell>
          <cell r="B133">
            <v>0</v>
          </cell>
          <cell r="C133">
            <v>0</v>
          </cell>
          <cell r="D133">
            <v>0</v>
          </cell>
          <cell r="E133">
            <v>0</v>
          </cell>
          <cell r="F133">
            <v>0</v>
          </cell>
          <cell r="G133">
            <v>0</v>
          </cell>
          <cell r="H133">
            <v>0</v>
          </cell>
          <cell r="I133">
            <v>0</v>
          </cell>
          <cell r="J133">
            <v>0</v>
          </cell>
          <cell r="K133">
            <v>0</v>
          </cell>
          <cell r="L133">
            <v>0</v>
          </cell>
          <cell r="M133">
            <v>0</v>
          </cell>
          <cell r="N133">
            <v>6.27576</v>
          </cell>
          <cell r="O133">
            <v>5.9219400000000002</v>
          </cell>
          <cell r="Z133">
            <v>-6.27576</v>
          </cell>
          <cell r="AA133">
            <v>-5.9219400000000002</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6.27576</v>
          </cell>
          <cell r="AY133">
            <v>12.197700000000001</v>
          </cell>
          <cell r="AZ133">
            <v>12.197700000000001</v>
          </cell>
          <cell r="BA133">
            <v>12.197700000000001</v>
          </cell>
          <cell r="BB133">
            <v>12.197700000000001</v>
          </cell>
          <cell r="BC133">
            <v>12.197700000000001</v>
          </cell>
          <cell r="BD133">
            <v>12.197700000000001</v>
          </cell>
          <cell r="BE133">
            <v>12.197700000000001</v>
          </cell>
          <cell r="BF133">
            <v>12.197700000000001</v>
          </cell>
          <cell r="BG133">
            <v>12.197700000000001</v>
          </cell>
          <cell r="BH133">
            <v>12.197700000000001</v>
          </cell>
          <cell r="BI133">
            <v>12.197700000000001</v>
          </cell>
          <cell r="BJ133">
            <v>-6.27576</v>
          </cell>
          <cell r="BK133">
            <v>-12.197700000000001</v>
          </cell>
          <cell r="BL133">
            <v>-12.197700000000001</v>
          </cell>
          <cell r="BM133">
            <v>-12.197700000000001</v>
          </cell>
          <cell r="BN133">
            <v>-12.197700000000001</v>
          </cell>
          <cell r="BO133">
            <v>-12.197700000000001</v>
          </cell>
          <cell r="BP133">
            <v>-12.197700000000001</v>
          </cell>
          <cell r="BQ133">
            <v>-12.197700000000001</v>
          </cell>
          <cell r="BR133">
            <v>-12.197700000000001</v>
          </cell>
          <cell r="BS133">
            <v>-12.197700000000001</v>
          </cell>
          <cell r="BT133">
            <v>-12.197700000000001</v>
          </cell>
          <cell r="BU133">
            <v>-12.197700000000001</v>
          </cell>
          <cell r="BW133">
            <v>0</v>
          </cell>
          <cell r="BX133">
            <v>0</v>
          </cell>
          <cell r="BY133">
            <v>0</v>
          </cell>
          <cell r="BZ133">
            <v>0</v>
          </cell>
          <cell r="CA133">
            <v>0</v>
          </cell>
          <cell r="CB133">
            <v>0</v>
          </cell>
          <cell r="CC133">
            <v>0</v>
          </cell>
          <cell r="CD133">
            <v>0</v>
          </cell>
          <cell r="CE133">
            <v>0</v>
          </cell>
          <cell r="CF133">
            <v>0</v>
          </cell>
          <cell r="CG133">
            <v>0</v>
          </cell>
          <cell r="CH133">
            <v>0</v>
          </cell>
          <cell r="CI133">
            <v>11563.499879772589</v>
          </cell>
          <cell r="CJ133">
            <v>11005.958926653519</v>
          </cell>
          <cell r="CK133" t="e">
            <v>#DIV/0!</v>
          </cell>
          <cell r="CL133" t="e">
            <v>#DIV/0!</v>
          </cell>
          <cell r="CM133" t="e">
            <v>#DIV/0!</v>
          </cell>
          <cell r="CN133" t="e">
            <v>#DIV/0!</v>
          </cell>
          <cell r="CO133" t="e">
            <v>#DIV/0!</v>
          </cell>
          <cell r="CP133" t="e">
            <v>#DIV/0!</v>
          </cell>
          <cell r="CQ133" t="e">
            <v>#DIV/0!</v>
          </cell>
          <cell r="CR133" t="e">
            <v>#DIV/0!</v>
          </cell>
          <cell r="CS133" t="e">
            <v>#DIV/0!</v>
          </cell>
          <cell r="CT133" t="e">
            <v>#DIV/0!</v>
          </cell>
          <cell r="CU133">
            <v>0</v>
          </cell>
          <cell r="CV133">
            <v>0</v>
          </cell>
          <cell r="CW133">
            <v>0</v>
          </cell>
          <cell r="CX133">
            <v>0</v>
          </cell>
          <cell r="CY133">
            <v>0</v>
          </cell>
          <cell r="CZ133">
            <v>0</v>
          </cell>
          <cell r="DA133">
            <v>0</v>
          </cell>
          <cell r="DB133">
            <v>0</v>
          </cell>
          <cell r="DC133">
            <v>0</v>
          </cell>
          <cell r="DD133">
            <v>0</v>
          </cell>
          <cell r="DE133">
            <v>0</v>
          </cell>
          <cell r="DF133">
            <v>0</v>
          </cell>
          <cell r="DG133">
            <v>11563.499879772589</v>
          </cell>
          <cell r="DH133">
            <v>22569.458806426108</v>
          </cell>
          <cell r="DI133" t="e">
            <v>#DIV/0!</v>
          </cell>
          <cell r="DJ133" t="e">
            <v>#DIV/0!</v>
          </cell>
          <cell r="DK133" t="e">
            <v>#DIV/0!</v>
          </cell>
          <cell r="DL133" t="e">
            <v>#DIV/0!</v>
          </cell>
          <cell r="DM133" t="e">
            <v>#DIV/0!</v>
          </cell>
          <cell r="DN133" t="e">
            <v>#DIV/0!</v>
          </cell>
          <cell r="DO133" t="e">
            <v>#DIV/0!</v>
          </cell>
          <cell r="DP133" t="e">
            <v>#DIV/0!</v>
          </cell>
          <cell r="DQ133" t="e">
            <v>#DIV/0!</v>
          </cell>
          <cell r="DR133" t="e">
            <v>#DIV/0!</v>
          </cell>
        </row>
        <row r="134">
          <cell r="A134" t="str">
            <v>Watch &amp; Ward Expenses</v>
          </cell>
          <cell r="B134">
            <v>11.916666666666668</v>
          </cell>
          <cell r="C134">
            <v>11.916666666666668</v>
          </cell>
          <cell r="D134">
            <v>11.916666666666668</v>
          </cell>
          <cell r="E134">
            <v>11.916666666666668</v>
          </cell>
          <cell r="F134">
            <v>11.916666666666668</v>
          </cell>
          <cell r="G134">
            <v>13.108333333333338</v>
          </cell>
          <cell r="H134">
            <v>13.108333333333338</v>
          </cell>
          <cell r="I134">
            <v>13.108333333333338</v>
          </cell>
          <cell r="J134">
            <v>13.108333333333338</v>
          </cell>
          <cell r="K134">
            <v>13.108333333333338</v>
          </cell>
          <cell r="L134">
            <v>13.108333333333338</v>
          </cell>
          <cell r="M134">
            <v>13.108333333333338</v>
          </cell>
          <cell r="N134">
            <v>14.074999999999999</v>
          </cell>
          <cell r="O134">
            <v>13.5364</v>
          </cell>
          <cell r="Z134">
            <v>-2.1583333333333314</v>
          </cell>
          <cell r="AA134">
            <v>-1.6197333333333326</v>
          </cell>
          <cell r="AB134">
            <v>11.916666666666668</v>
          </cell>
          <cell r="AC134">
            <v>11.916666666666668</v>
          </cell>
          <cell r="AD134">
            <v>11.916666666666668</v>
          </cell>
          <cell r="AE134">
            <v>13.108333333333338</v>
          </cell>
          <cell r="AF134">
            <v>13.108333333333338</v>
          </cell>
          <cell r="AG134">
            <v>13.108333333333338</v>
          </cell>
          <cell r="AH134">
            <v>13.108333333333338</v>
          </cell>
          <cell r="AI134">
            <v>13.108333333333338</v>
          </cell>
          <cell r="AJ134">
            <v>13.108333333333338</v>
          </cell>
          <cell r="AK134">
            <v>13.108333333333338</v>
          </cell>
          <cell r="AL134">
            <v>11.916666666666668</v>
          </cell>
          <cell r="AM134">
            <v>23.833333333333336</v>
          </cell>
          <cell r="AN134">
            <v>35.75</v>
          </cell>
          <cell r="AO134">
            <v>47.666666666666671</v>
          </cell>
          <cell r="AP134">
            <v>59.583333333333343</v>
          </cell>
          <cell r="AQ134">
            <v>72.691666666666677</v>
          </cell>
          <cell r="AR134">
            <v>85.800000000000011</v>
          </cell>
          <cell r="AS134">
            <v>98.908333333333346</v>
          </cell>
          <cell r="AT134">
            <v>112.01666666666668</v>
          </cell>
          <cell r="AU134">
            <v>125.12500000000001</v>
          </cell>
          <cell r="AV134">
            <v>138.23333333333335</v>
          </cell>
          <cell r="AW134">
            <v>151.3416666666667</v>
          </cell>
          <cell r="AX134">
            <v>14.074999999999999</v>
          </cell>
          <cell r="AY134">
            <v>27.6114</v>
          </cell>
          <cell r="AZ134">
            <v>27.6114</v>
          </cell>
          <cell r="BA134">
            <v>27.6114</v>
          </cell>
          <cell r="BB134">
            <v>27.6114</v>
          </cell>
          <cell r="BC134">
            <v>27.6114</v>
          </cell>
          <cell r="BD134">
            <v>27.6114</v>
          </cell>
          <cell r="BE134">
            <v>27.6114</v>
          </cell>
          <cell r="BF134">
            <v>27.6114</v>
          </cell>
          <cell r="BG134">
            <v>27.6114</v>
          </cell>
          <cell r="BH134">
            <v>27.6114</v>
          </cell>
          <cell r="BI134">
            <v>27.6114</v>
          </cell>
          <cell r="BJ134">
            <v>-2.1583333333333314</v>
          </cell>
          <cell r="BK134">
            <v>-3.778066666666664</v>
          </cell>
          <cell r="BL134">
            <v>8.1386000000000003</v>
          </cell>
          <cell r="BM134">
            <v>20.055266666666672</v>
          </cell>
          <cell r="BN134">
            <v>31.971933333333343</v>
          </cell>
          <cell r="BO134">
            <v>45.080266666666674</v>
          </cell>
          <cell r="BP134">
            <v>58.188600000000008</v>
          </cell>
          <cell r="BQ134">
            <v>71.296933333333342</v>
          </cell>
          <cell r="BR134">
            <v>84.405266666666677</v>
          </cell>
          <cell r="BS134">
            <v>97.513600000000011</v>
          </cell>
          <cell r="BT134">
            <v>110.62193333333335</v>
          </cell>
          <cell r="BU134">
            <v>123.73026666666669</v>
          </cell>
          <cell r="BW134">
            <v>21763.096970881281</v>
          </cell>
          <cell r="BX134">
            <v>21654.854927615241</v>
          </cell>
          <cell r="BY134">
            <v>21564.490191323777</v>
          </cell>
          <cell r="BZ134">
            <v>21504.037495823253</v>
          </cell>
          <cell r="CA134">
            <v>21407.326635085621</v>
          </cell>
          <cell r="CB134">
            <v>23357.540238671598</v>
          </cell>
          <cell r="CC134">
            <v>23259.046334741008</v>
          </cell>
          <cell r="CD134">
            <v>23153.831524891037</v>
          </cell>
          <cell r="CE134">
            <v>23046.200819876292</v>
          </cell>
          <cell r="CF134">
            <v>22949.767292569417</v>
          </cell>
          <cell r="CG134">
            <v>22847.564766237319</v>
          </cell>
          <cell r="CH134">
            <v>22746.268484054483</v>
          </cell>
          <cell r="CI134">
            <v>25934.11169448787</v>
          </cell>
          <cell r="CJ134">
            <v>25157.475829669445</v>
          </cell>
          <cell r="CK134" t="e">
            <v>#DIV/0!</v>
          </cell>
          <cell r="CL134" t="e">
            <v>#DIV/0!</v>
          </cell>
          <cell r="CM134" t="e">
            <v>#DIV/0!</v>
          </cell>
          <cell r="CN134" t="e">
            <v>#DIV/0!</v>
          </cell>
          <cell r="CO134" t="e">
            <v>#DIV/0!</v>
          </cell>
          <cell r="CP134" t="e">
            <v>#DIV/0!</v>
          </cell>
          <cell r="CQ134" t="e">
            <v>#DIV/0!</v>
          </cell>
          <cell r="CR134" t="e">
            <v>#DIV/0!</v>
          </cell>
          <cell r="CS134" t="e">
            <v>#DIV/0!</v>
          </cell>
          <cell r="CT134" t="e">
            <v>#DIV/0!</v>
          </cell>
          <cell r="CU134">
            <v>21763.096970881281</v>
          </cell>
          <cell r="CV134">
            <v>43417.951898496525</v>
          </cell>
          <cell r="CW134">
            <v>64982.442089820302</v>
          </cell>
          <cell r="CX134">
            <v>86486.479585643552</v>
          </cell>
          <cell r="CY134">
            <v>107893.80622072917</v>
          </cell>
          <cell r="CZ134">
            <v>131251.34645940075</v>
          </cell>
          <cell r="DA134">
            <v>154510.39279414175</v>
          </cell>
          <cell r="DB134">
            <v>177664.2243190328</v>
          </cell>
          <cell r="DC134">
            <v>200710.42513890908</v>
          </cell>
          <cell r="DD134">
            <v>223660.1924314785</v>
          </cell>
          <cell r="DE134">
            <v>246507.75719771581</v>
          </cell>
          <cell r="DF134">
            <v>269254.02568177029</v>
          </cell>
          <cell r="DG134">
            <v>25934.11169448787</v>
          </cell>
          <cell r="DH134">
            <v>51091.587524157316</v>
          </cell>
          <cell r="DI134" t="e">
            <v>#DIV/0!</v>
          </cell>
          <cell r="DJ134" t="e">
            <v>#DIV/0!</v>
          </cell>
          <cell r="DK134" t="e">
            <v>#DIV/0!</v>
          </cell>
          <cell r="DL134" t="e">
            <v>#DIV/0!</v>
          </cell>
          <cell r="DM134" t="e">
            <v>#DIV/0!</v>
          </cell>
          <cell r="DN134" t="e">
            <v>#DIV/0!</v>
          </cell>
          <cell r="DO134" t="e">
            <v>#DIV/0!</v>
          </cell>
          <cell r="DP134" t="e">
            <v>#DIV/0!</v>
          </cell>
          <cell r="DQ134" t="e">
            <v>#DIV/0!</v>
          </cell>
          <cell r="DR134" t="e">
            <v>#DIV/0!</v>
          </cell>
        </row>
        <row r="135">
          <cell r="A135" t="str">
            <v>Watch &amp; Ward Expenses-Police Force Expenses</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t="e">
            <v>#DIV/0!</v>
          </cell>
          <cell r="CL135" t="e">
            <v>#DIV/0!</v>
          </cell>
          <cell r="CM135" t="e">
            <v>#DIV/0!</v>
          </cell>
          <cell r="CN135" t="e">
            <v>#DIV/0!</v>
          </cell>
          <cell r="CO135" t="e">
            <v>#DIV/0!</v>
          </cell>
          <cell r="CP135" t="e">
            <v>#DIV/0!</v>
          </cell>
          <cell r="CQ135" t="e">
            <v>#DIV/0!</v>
          </cell>
          <cell r="CR135" t="e">
            <v>#DIV/0!</v>
          </cell>
          <cell r="CS135" t="e">
            <v>#DIV/0!</v>
          </cell>
          <cell r="CT135" t="e">
            <v>#DIV/0!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t="e">
            <v>#DIV/0!</v>
          </cell>
          <cell r="DJ135" t="e">
            <v>#DIV/0!</v>
          </cell>
          <cell r="DK135" t="e">
            <v>#DIV/0!</v>
          </cell>
          <cell r="DL135" t="e">
            <v>#DIV/0!</v>
          </cell>
          <cell r="DM135" t="e">
            <v>#DIV/0!</v>
          </cell>
          <cell r="DN135" t="e">
            <v>#DIV/0!</v>
          </cell>
          <cell r="DO135" t="e">
            <v>#DIV/0!</v>
          </cell>
          <cell r="DP135" t="e">
            <v>#DIV/0!</v>
          </cell>
          <cell r="DQ135" t="e">
            <v>#DIV/0!</v>
          </cell>
          <cell r="DR135" t="e">
            <v>#DIV/0!</v>
          </cell>
        </row>
        <row r="136">
          <cell r="A136" t="str">
            <v>News Paper &amp; Periodicals</v>
          </cell>
          <cell r="B136">
            <v>8.3333333333333315E-2</v>
          </cell>
          <cell r="C136">
            <v>8.3333333333333315E-2</v>
          </cell>
          <cell r="D136">
            <v>8.3333333333333315E-2</v>
          </cell>
          <cell r="E136">
            <v>8.3333333333333315E-2</v>
          </cell>
          <cell r="F136">
            <v>8.3333333333333315E-2</v>
          </cell>
          <cell r="G136">
            <v>8.3333333333333315E-2</v>
          </cell>
          <cell r="H136">
            <v>8.3333333333333315E-2</v>
          </cell>
          <cell r="I136">
            <v>8.3333333333333315E-2</v>
          </cell>
          <cell r="J136">
            <v>8.3333333333333315E-2</v>
          </cell>
          <cell r="K136">
            <v>8.3333333333333315E-2</v>
          </cell>
          <cell r="L136">
            <v>8.3333333333333315E-2</v>
          </cell>
          <cell r="M136">
            <v>8.3333333333333315E-2</v>
          </cell>
          <cell r="N136">
            <v>1.6969999999999999E-2</v>
          </cell>
          <cell r="O136">
            <v>1.3350000000000001E-2</v>
          </cell>
          <cell r="Z136">
            <v>6.6363333333333316E-2</v>
          </cell>
          <cell r="AA136">
            <v>6.9983333333333314E-2</v>
          </cell>
          <cell r="AB136">
            <v>8.3333333333333315E-2</v>
          </cell>
          <cell r="AC136">
            <v>8.3333333333333315E-2</v>
          </cell>
          <cell r="AD136">
            <v>8.3333333333333315E-2</v>
          </cell>
          <cell r="AE136">
            <v>8.3333333333333315E-2</v>
          </cell>
          <cell r="AF136">
            <v>8.3333333333333315E-2</v>
          </cell>
          <cell r="AG136">
            <v>8.3333333333333315E-2</v>
          </cell>
          <cell r="AH136">
            <v>8.3333333333333315E-2</v>
          </cell>
          <cell r="AI136">
            <v>8.3333333333333315E-2</v>
          </cell>
          <cell r="AJ136">
            <v>8.3333333333333315E-2</v>
          </cell>
          <cell r="AK136">
            <v>8.3333333333333315E-2</v>
          </cell>
          <cell r="AL136">
            <v>8.3333333333333315E-2</v>
          </cell>
          <cell r="AM136">
            <v>0.16666666666666663</v>
          </cell>
          <cell r="AN136">
            <v>0.24999999999999994</v>
          </cell>
          <cell r="AO136">
            <v>0.33333333333333326</v>
          </cell>
          <cell r="AP136">
            <v>0.41666666666666657</v>
          </cell>
          <cell r="AQ136">
            <v>0.49999999999999989</v>
          </cell>
          <cell r="AR136">
            <v>0.58333333333333326</v>
          </cell>
          <cell r="AS136">
            <v>0.66666666666666652</v>
          </cell>
          <cell r="AT136">
            <v>0.74999999999999978</v>
          </cell>
          <cell r="AU136">
            <v>0.83333333333333304</v>
          </cell>
          <cell r="AV136">
            <v>0.9166666666666663</v>
          </cell>
          <cell r="AW136">
            <v>0.99999999999999956</v>
          </cell>
          <cell r="AX136">
            <v>1.6969999999999999E-2</v>
          </cell>
          <cell r="AY136">
            <v>3.032E-2</v>
          </cell>
          <cell r="AZ136">
            <v>3.032E-2</v>
          </cell>
          <cell r="BA136">
            <v>3.032E-2</v>
          </cell>
          <cell r="BB136">
            <v>3.032E-2</v>
          </cell>
          <cell r="BC136">
            <v>3.032E-2</v>
          </cell>
          <cell r="BD136">
            <v>3.032E-2</v>
          </cell>
          <cell r="BE136">
            <v>3.032E-2</v>
          </cell>
          <cell r="BF136">
            <v>3.032E-2</v>
          </cell>
          <cell r="BG136">
            <v>3.032E-2</v>
          </cell>
          <cell r="BH136">
            <v>3.032E-2</v>
          </cell>
          <cell r="BI136">
            <v>3.032E-2</v>
          </cell>
          <cell r="BJ136">
            <v>6.6363333333333316E-2</v>
          </cell>
          <cell r="BK136">
            <v>0.13634666666666662</v>
          </cell>
          <cell r="BL136">
            <v>0.21967999999999993</v>
          </cell>
          <cell r="BM136">
            <v>0.30301333333333325</v>
          </cell>
          <cell r="BN136">
            <v>0.38634666666666656</v>
          </cell>
          <cell r="BO136">
            <v>0.46967999999999988</v>
          </cell>
          <cell r="BP136">
            <v>0.55301333333333325</v>
          </cell>
          <cell r="BQ136">
            <v>0.63634666666666651</v>
          </cell>
          <cell r="BR136">
            <v>0.71967999999999976</v>
          </cell>
          <cell r="BS136">
            <v>0.80301333333333302</v>
          </cell>
          <cell r="BT136">
            <v>0.88634666666666628</v>
          </cell>
          <cell r="BU136">
            <v>0.96967999999999954</v>
          </cell>
          <cell r="BW136">
            <v>152.18948930686207</v>
          </cell>
          <cell r="BX136">
            <v>151.43255194136529</v>
          </cell>
          <cell r="BY136">
            <v>150.80063070855786</v>
          </cell>
          <cell r="BZ136">
            <v>150.37788458617658</v>
          </cell>
          <cell r="CA136">
            <v>149.70158486073859</v>
          </cell>
          <cell r="CB136">
            <v>148.49040202588424</v>
          </cell>
          <cell r="CC136">
            <v>147.86424879047044</v>
          </cell>
          <cell r="CD136">
            <v>147.19536888042612</v>
          </cell>
          <cell r="CE136">
            <v>146.51113045058031</v>
          </cell>
          <cell r="CF136">
            <v>145.89807560438277</v>
          </cell>
          <cell r="CG136">
            <v>145.24834562134336</v>
          </cell>
          <cell r="CH136">
            <v>144.60437688527955</v>
          </cell>
          <cell r="CI136">
            <v>31.268339286355893</v>
          </cell>
          <cell r="CJ136">
            <v>24.8110503772116</v>
          </cell>
          <cell r="CK136" t="e">
            <v>#DIV/0!</v>
          </cell>
          <cell r="CL136" t="e">
            <v>#DIV/0!</v>
          </cell>
          <cell r="CM136" t="e">
            <v>#DIV/0!</v>
          </cell>
          <cell r="CN136" t="e">
            <v>#DIV/0!</v>
          </cell>
          <cell r="CO136" t="e">
            <v>#DIV/0!</v>
          </cell>
          <cell r="CP136" t="e">
            <v>#DIV/0!</v>
          </cell>
          <cell r="CQ136" t="e">
            <v>#DIV/0!</v>
          </cell>
          <cell r="CR136" t="e">
            <v>#DIV/0!</v>
          </cell>
          <cell r="CS136" t="e">
            <v>#DIV/0!</v>
          </cell>
          <cell r="CT136" t="e">
            <v>#DIV/0!</v>
          </cell>
          <cell r="CU136">
            <v>152.18948930686207</v>
          </cell>
          <cell r="CV136">
            <v>303.62204124822733</v>
          </cell>
          <cell r="CW136">
            <v>454.42267195678517</v>
          </cell>
          <cell r="CX136">
            <v>604.80055654296177</v>
          </cell>
          <cell r="CY136">
            <v>754.50214140370031</v>
          </cell>
          <cell r="CZ136">
            <v>902.99254342958454</v>
          </cell>
          <cell r="DA136">
            <v>1050.856792220055</v>
          </cell>
          <cell r="DB136">
            <v>1198.052161100481</v>
          </cell>
          <cell r="DC136">
            <v>1344.5632915510614</v>
          </cell>
          <cell r="DD136">
            <v>1490.4613671554441</v>
          </cell>
          <cell r="DE136">
            <v>1635.7097127767875</v>
          </cell>
          <cell r="DF136">
            <v>1780.3140896620671</v>
          </cell>
          <cell r="DG136">
            <v>31.268339286355893</v>
          </cell>
          <cell r="DH136">
            <v>56.079389663567497</v>
          </cell>
          <cell r="DI136" t="e">
            <v>#DIV/0!</v>
          </cell>
          <cell r="DJ136" t="e">
            <v>#DIV/0!</v>
          </cell>
          <cell r="DK136" t="e">
            <v>#DIV/0!</v>
          </cell>
          <cell r="DL136" t="e">
            <v>#DIV/0!</v>
          </cell>
          <cell r="DM136" t="e">
            <v>#DIV/0!</v>
          </cell>
          <cell r="DN136" t="e">
            <v>#DIV/0!</v>
          </cell>
          <cell r="DO136" t="e">
            <v>#DIV/0!</v>
          </cell>
          <cell r="DP136" t="e">
            <v>#DIV/0!</v>
          </cell>
          <cell r="DQ136" t="e">
            <v>#DIV/0!</v>
          </cell>
          <cell r="DR136" t="e">
            <v>#DIV/0!</v>
          </cell>
        </row>
        <row r="137">
          <cell r="A137" t="str">
            <v>Liabrary Expenses</v>
          </cell>
          <cell r="B137">
            <v>8.3333333333333315E-2</v>
          </cell>
          <cell r="C137">
            <v>8.3333333333333315E-2</v>
          </cell>
          <cell r="D137">
            <v>8.3333333333333315E-2</v>
          </cell>
          <cell r="E137">
            <v>8.3333333333333315E-2</v>
          </cell>
          <cell r="F137">
            <v>8.3333333333333315E-2</v>
          </cell>
          <cell r="G137">
            <v>8.3333333333333315E-2</v>
          </cell>
          <cell r="H137">
            <v>8.3333333333333315E-2</v>
          </cell>
          <cell r="I137">
            <v>8.3333333333333315E-2</v>
          </cell>
          <cell r="J137">
            <v>8.3333333333333315E-2</v>
          </cell>
          <cell r="K137">
            <v>8.3333333333333315E-2</v>
          </cell>
          <cell r="L137">
            <v>8.3333333333333315E-2</v>
          </cell>
          <cell r="M137">
            <v>8.3333333333333315E-2</v>
          </cell>
          <cell r="N137">
            <v>0</v>
          </cell>
          <cell r="O137">
            <v>0</v>
          </cell>
          <cell r="Z137">
            <v>8.3333333333333315E-2</v>
          </cell>
          <cell r="AA137">
            <v>8.3333333333333315E-2</v>
          </cell>
          <cell r="AB137">
            <v>8.3333333333333315E-2</v>
          </cell>
          <cell r="AC137">
            <v>8.3333333333333315E-2</v>
          </cell>
          <cell r="AD137">
            <v>8.3333333333333315E-2</v>
          </cell>
          <cell r="AE137">
            <v>8.3333333333333315E-2</v>
          </cell>
          <cell r="AF137">
            <v>8.3333333333333315E-2</v>
          </cell>
          <cell r="AG137">
            <v>8.3333333333333315E-2</v>
          </cell>
          <cell r="AH137">
            <v>8.3333333333333315E-2</v>
          </cell>
          <cell r="AI137">
            <v>8.3333333333333315E-2</v>
          </cell>
          <cell r="AJ137">
            <v>8.3333333333333315E-2</v>
          </cell>
          <cell r="AK137">
            <v>8.3333333333333315E-2</v>
          </cell>
          <cell r="AL137">
            <v>8.3333333333333315E-2</v>
          </cell>
          <cell r="AM137">
            <v>0.16666666666666663</v>
          </cell>
          <cell r="AN137">
            <v>0.24999999999999994</v>
          </cell>
          <cell r="AO137">
            <v>0.33333333333333326</v>
          </cell>
          <cell r="AP137">
            <v>0.41666666666666657</v>
          </cell>
          <cell r="AQ137">
            <v>0.49999999999999989</v>
          </cell>
          <cell r="AR137">
            <v>0.58333333333333326</v>
          </cell>
          <cell r="AS137">
            <v>0.66666666666666652</v>
          </cell>
          <cell r="AT137">
            <v>0.74999999999999978</v>
          </cell>
          <cell r="AU137">
            <v>0.83333333333333304</v>
          </cell>
          <cell r="AV137">
            <v>0.9166666666666663</v>
          </cell>
          <cell r="AW137">
            <v>0.99999999999999956</v>
          </cell>
          <cell r="AX137">
            <v>0</v>
          </cell>
          <cell r="AY137">
            <v>0</v>
          </cell>
          <cell r="AZ137">
            <v>0</v>
          </cell>
          <cell r="BA137">
            <v>0</v>
          </cell>
          <cell r="BB137">
            <v>0</v>
          </cell>
          <cell r="BC137">
            <v>0</v>
          </cell>
          <cell r="BD137">
            <v>0</v>
          </cell>
          <cell r="BE137">
            <v>0</v>
          </cell>
          <cell r="BF137">
            <v>0</v>
          </cell>
          <cell r="BG137">
            <v>0</v>
          </cell>
          <cell r="BH137">
            <v>0</v>
          </cell>
          <cell r="BI137">
            <v>0</v>
          </cell>
          <cell r="BJ137">
            <v>8.3333333333333315E-2</v>
          </cell>
          <cell r="BK137">
            <v>0.16666666666666663</v>
          </cell>
          <cell r="BL137">
            <v>0.24999999999999994</v>
          </cell>
          <cell r="BM137">
            <v>0.33333333333333326</v>
          </cell>
          <cell r="BN137">
            <v>0.41666666666666657</v>
          </cell>
          <cell r="BO137">
            <v>0.49999999999999989</v>
          </cell>
          <cell r="BP137">
            <v>0.58333333333333326</v>
          </cell>
          <cell r="BQ137">
            <v>0.66666666666666652</v>
          </cell>
          <cell r="BR137">
            <v>0.74999999999999978</v>
          </cell>
          <cell r="BS137">
            <v>0.83333333333333304</v>
          </cell>
          <cell r="BT137">
            <v>0.9166666666666663</v>
          </cell>
          <cell r="BU137">
            <v>0.99999999999999956</v>
          </cell>
          <cell r="BW137">
            <v>152.18948930686207</v>
          </cell>
          <cell r="BX137">
            <v>151.43255194136529</v>
          </cell>
          <cell r="BY137">
            <v>150.80063070855786</v>
          </cell>
          <cell r="BZ137">
            <v>150.37788458617658</v>
          </cell>
          <cell r="CA137">
            <v>149.70158486073859</v>
          </cell>
          <cell r="CB137">
            <v>148.49040202588424</v>
          </cell>
          <cell r="CC137">
            <v>147.86424879047044</v>
          </cell>
          <cell r="CD137">
            <v>147.19536888042612</v>
          </cell>
          <cell r="CE137">
            <v>146.51113045058031</v>
          </cell>
          <cell r="CF137">
            <v>145.89807560438277</v>
          </cell>
          <cell r="CG137">
            <v>145.24834562134336</v>
          </cell>
          <cell r="CH137">
            <v>144.60437688527955</v>
          </cell>
          <cell r="CI137">
            <v>0</v>
          </cell>
          <cell r="CJ137">
            <v>0</v>
          </cell>
          <cell r="CK137" t="e">
            <v>#DIV/0!</v>
          </cell>
          <cell r="CL137" t="e">
            <v>#DIV/0!</v>
          </cell>
          <cell r="CM137" t="e">
            <v>#DIV/0!</v>
          </cell>
          <cell r="CN137" t="e">
            <v>#DIV/0!</v>
          </cell>
          <cell r="CO137" t="e">
            <v>#DIV/0!</v>
          </cell>
          <cell r="CP137" t="e">
            <v>#DIV/0!</v>
          </cell>
          <cell r="CQ137" t="e">
            <v>#DIV/0!</v>
          </cell>
          <cell r="CR137" t="e">
            <v>#DIV/0!</v>
          </cell>
          <cell r="CS137" t="e">
            <v>#DIV/0!</v>
          </cell>
          <cell r="CT137" t="e">
            <v>#DIV/0!</v>
          </cell>
          <cell r="CU137">
            <v>152.18948930686207</v>
          </cell>
          <cell r="CV137">
            <v>303.62204124822733</v>
          </cell>
          <cell r="CW137">
            <v>454.42267195678517</v>
          </cell>
          <cell r="CX137">
            <v>604.80055654296177</v>
          </cell>
          <cell r="CY137">
            <v>754.50214140370031</v>
          </cell>
          <cell r="CZ137">
            <v>902.99254342958454</v>
          </cell>
          <cell r="DA137">
            <v>1050.856792220055</v>
          </cell>
          <cell r="DB137">
            <v>1198.052161100481</v>
          </cell>
          <cell r="DC137">
            <v>1344.5632915510614</v>
          </cell>
          <cell r="DD137">
            <v>1490.4613671554441</v>
          </cell>
          <cell r="DE137">
            <v>1635.7097127767875</v>
          </cell>
          <cell r="DF137">
            <v>1780.3140896620671</v>
          </cell>
          <cell r="DG137">
            <v>0</v>
          </cell>
          <cell r="DH137">
            <v>0</v>
          </cell>
          <cell r="DI137" t="e">
            <v>#DIV/0!</v>
          </cell>
          <cell r="DJ137" t="e">
            <v>#DIV/0!</v>
          </cell>
          <cell r="DK137" t="e">
            <v>#DIV/0!</v>
          </cell>
          <cell r="DL137" t="e">
            <v>#DIV/0!</v>
          </cell>
          <cell r="DM137" t="e">
            <v>#DIV/0!</v>
          </cell>
          <cell r="DN137" t="e">
            <v>#DIV/0!</v>
          </cell>
          <cell r="DO137" t="e">
            <v>#DIV/0!</v>
          </cell>
          <cell r="DP137" t="e">
            <v>#DIV/0!</v>
          </cell>
          <cell r="DQ137" t="e">
            <v>#DIV/0!</v>
          </cell>
          <cell r="DR137" t="e">
            <v>#DIV/0!</v>
          </cell>
        </row>
        <row r="138">
          <cell r="A138" t="str">
            <v>Donations</v>
          </cell>
          <cell r="B138">
            <v>0</v>
          </cell>
          <cell r="C138">
            <v>0</v>
          </cell>
          <cell r="D138">
            <v>0</v>
          </cell>
          <cell r="E138">
            <v>0</v>
          </cell>
          <cell r="F138">
            <v>0</v>
          </cell>
          <cell r="G138">
            <v>0</v>
          </cell>
          <cell r="H138">
            <v>0</v>
          </cell>
          <cell r="I138">
            <v>0</v>
          </cell>
          <cell r="J138">
            <v>0</v>
          </cell>
          <cell r="K138">
            <v>0</v>
          </cell>
          <cell r="L138">
            <v>0</v>
          </cell>
          <cell r="M138">
            <v>0</v>
          </cell>
          <cell r="N138">
            <v>0</v>
          </cell>
          <cell r="O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t="e">
            <v>#DIV/0!</v>
          </cell>
          <cell r="CL138" t="e">
            <v>#DIV/0!</v>
          </cell>
          <cell r="CM138" t="e">
            <v>#DIV/0!</v>
          </cell>
          <cell r="CN138" t="e">
            <v>#DIV/0!</v>
          </cell>
          <cell r="CO138" t="e">
            <v>#DIV/0!</v>
          </cell>
          <cell r="CP138" t="e">
            <v>#DIV/0!</v>
          </cell>
          <cell r="CQ138" t="e">
            <v>#DIV/0!</v>
          </cell>
          <cell r="CR138" t="e">
            <v>#DIV/0!</v>
          </cell>
          <cell r="CS138" t="e">
            <v>#DIV/0!</v>
          </cell>
          <cell r="CT138" t="e">
            <v>#DIV/0!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t="e">
            <v>#DIV/0!</v>
          </cell>
          <cell r="DJ138" t="e">
            <v>#DIV/0!</v>
          </cell>
          <cell r="DK138" t="e">
            <v>#DIV/0!</v>
          </cell>
          <cell r="DL138" t="e">
            <v>#DIV/0!</v>
          </cell>
          <cell r="DM138" t="e">
            <v>#DIV/0!</v>
          </cell>
          <cell r="DN138" t="e">
            <v>#DIV/0!</v>
          </cell>
          <cell r="DO138" t="e">
            <v>#DIV/0!</v>
          </cell>
          <cell r="DP138" t="e">
            <v>#DIV/0!</v>
          </cell>
          <cell r="DQ138" t="e">
            <v>#DIV/0!</v>
          </cell>
          <cell r="DR138" t="e">
            <v>#DIV/0!</v>
          </cell>
        </row>
        <row r="139">
          <cell r="A139" t="str">
            <v>Insurance for cash in transit,chest &amp; fidelity</v>
          </cell>
          <cell r="B139">
            <v>0</v>
          </cell>
          <cell r="C139">
            <v>0</v>
          </cell>
          <cell r="D139">
            <v>0</v>
          </cell>
          <cell r="E139">
            <v>0</v>
          </cell>
          <cell r="F139">
            <v>0</v>
          </cell>
          <cell r="G139">
            <v>0</v>
          </cell>
          <cell r="H139">
            <v>0</v>
          </cell>
          <cell r="I139">
            <v>0</v>
          </cell>
          <cell r="J139">
            <v>0</v>
          </cell>
          <cell r="K139">
            <v>0</v>
          </cell>
          <cell r="L139">
            <v>0</v>
          </cell>
          <cell r="M139">
            <v>0</v>
          </cell>
          <cell r="N139">
            <v>0</v>
          </cell>
          <cell r="O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t="e">
            <v>#DIV/0!</v>
          </cell>
          <cell r="CL139" t="e">
            <v>#DIV/0!</v>
          </cell>
          <cell r="CM139" t="e">
            <v>#DIV/0!</v>
          </cell>
          <cell r="CN139" t="e">
            <v>#DIV/0!</v>
          </cell>
          <cell r="CO139" t="e">
            <v>#DIV/0!</v>
          </cell>
          <cell r="CP139" t="e">
            <v>#DIV/0!</v>
          </cell>
          <cell r="CQ139" t="e">
            <v>#DIV/0!</v>
          </cell>
          <cell r="CR139" t="e">
            <v>#DIV/0!</v>
          </cell>
          <cell r="CS139" t="e">
            <v>#DIV/0!</v>
          </cell>
          <cell r="CT139" t="e">
            <v>#DIV/0!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t="e">
            <v>#DIV/0!</v>
          </cell>
          <cell r="DJ139" t="e">
            <v>#DIV/0!</v>
          </cell>
          <cell r="DK139" t="e">
            <v>#DIV/0!</v>
          </cell>
          <cell r="DL139" t="e">
            <v>#DIV/0!</v>
          </cell>
          <cell r="DM139" t="e">
            <v>#DIV/0!</v>
          </cell>
          <cell r="DN139" t="e">
            <v>#DIV/0!</v>
          </cell>
          <cell r="DO139" t="e">
            <v>#DIV/0!</v>
          </cell>
          <cell r="DP139" t="e">
            <v>#DIV/0!</v>
          </cell>
          <cell r="DQ139" t="e">
            <v>#DIV/0!</v>
          </cell>
          <cell r="DR139" t="e">
            <v>#DIV/0!</v>
          </cell>
        </row>
        <row r="140">
          <cell r="A140" t="str">
            <v>ITPS House Expenses</v>
          </cell>
          <cell r="B140">
            <v>2.0833333333333335</v>
          </cell>
          <cell r="C140">
            <v>2.0833333333333335</v>
          </cell>
          <cell r="D140">
            <v>2.0833333333333335</v>
          </cell>
          <cell r="E140">
            <v>2.0833333333333335</v>
          </cell>
          <cell r="F140">
            <v>2.0833333333333335</v>
          </cell>
          <cell r="G140">
            <v>2.0833333333333335</v>
          </cell>
          <cell r="H140">
            <v>2.0833333333333335</v>
          </cell>
          <cell r="I140">
            <v>2.0833333333333335</v>
          </cell>
          <cell r="J140">
            <v>2.0833333333333335</v>
          </cell>
          <cell r="K140">
            <v>2.0833333333333335</v>
          </cell>
          <cell r="L140">
            <v>2.0833333333333335</v>
          </cell>
          <cell r="M140">
            <v>2.0833333333333335</v>
          </cell>
          <cell r="N140">
            <v>2.1589</v>
          </cell>
          <cell r="O140">
            <v>2.1654900000000001</v>
          </cell>
          <cell r="Z140">
            <v>-7.556666666666656E-2</v>
          </cell>
          <cell r="AA140">
            <v>-8.2156666666666656E-2</v>
          </cell>
          <cell r="AB140">
            <v>2.0833333333333335</v>
          </cell>
          <cell r="AC140">
            <v>2.0833333333333335</v>
          </cell>
          <cell r="AD140">
            <v>2.0833333333333335</v>
          </cell>
          <cell r="AE140">
            <v>2.0833333333333335</v>
          </cell>
          <cell r="AF140">
            <v>2.0833333333333335</v>
          </cell>
          <cell r="AG140">
            <v>2.0833333333333335</v>
          </cell>
          <cell r="AH140">
            <v>2.0833333333333335</v>
          </cell>
          <cell r="AI140">
            <v>2.0833333333333335</v>
          </cell>
          <cell r="AJ140">
            <v>2.0833333333333335</v>
          </cell>
          <cell r="AK140">
            <v>2.0833333333333335</v>
          </cell>
          <cell r="AL140">
            <v>2.0833333333333335</v>
          </cell>
          <cell r="AM140">
            <v>4.166666666666667</v>
          </cell>
          <cell r="AN140">
            <v>6.25</v>
          </cell>
          <cell r="AO140">
            <v>8.3333333333333339</v>
          </cell>
          <cell r="AP140">
            <v>10.416666666666668</v>
          </cell>
          <cell r="AQ140">
            <v>12.500000000000002</v>
          </cell>
          <cell r="AR140">
            <v>14.583333333333336</v>
          </cell>
          <cell r="AS140">
            <v>16.666666666666668</v>
          </cell>
          <cell r="AT140">
            <v>18.75</v>
          </cell>
          <cell r="AU140">
            <v>20.833333333333332</v>
          </cell>
          <cell r="AV140">
            <v>22.916666666666664</v>
          </cell>
          <cell r="AW140">
            <v>24.999999999999996</v>
          </cell>
          <cell r="AX140">
            <v>2.1589</v>
          </cell>
          <cell r="AY140">
            <v>4.3243900000000002</v>
          </cell>
          <cell r="AZ140">
            <v>4.3243900000000002</v>
          </cell>
          <cell r="BA140">
            <v>4.3243900000000002</v>
          </cell>
          <cell r="BB140">
            <v>4.3243900000000002</v>
          </cell>
          <cell r="BC140">
            <v>4.3243900000000002</v>
          </cell>
          <cell r="BD140">
            <v>4.3243900000000002</v>
          </cell>
          <cell r="BE140">
            <v>4.3243900000000002</v>
          </cell>
          <cell r="BF140">
            <v>4.3243900000000002</v>
          </cell>
          <cell r="BG140">
            <v>4.3243900000000002</v>
          </cell>
          <cell r="BH140">
            <v>4.3243900000000002</v>
          </cell>
          <cell r="BI140">
            <v>4.3243900000000002</v>
          </cell>
          <cell r="BJ140">
            <v>-7.556666666666656E-2</v>
          </cell>
          <cell r="BK140">
            <v>-0.15772333333333322</v>
          </cell>
          <cell r="BL140">
            <v>1.9256099999999998</v>
          </cell>
          <cell r="BM140">
            <v>4.0089433333333337</v>
          </cell>
          <cell r="BN140">
            <v>6.0922766666666677</v>
          </cell>
          <cell r="BO140">
            <v>8.1756100000000025</v>
          </cell>
          <cell r="BP140">
            <v>10.258943333333335</v>
          </cell>
          <cell r="BQ140">
            <v>12.342276666666667</v>
          </cell>
          <cell r="BR140">
            <v>14.425609999999999</v>
          </cell>
          <cell r="BS140">
            <v>16.508943333333331</v>
          </cell>
          <cell r="BT140">
            <v>18.592276666666663</v>
          </cell>
          <cell r="BU140">
            <v>20.675609999999995</v>
          </cell>
          <cell r="BW140">
            <v>3804.7372326715526</v>
          </cell>
          <cell r="BX140">
            <v>3785.8137985341332</v>
          </cell>
          <cell r="BY140">
            <v>3770.0157677139473</v>
          </cell>
          <cell r="BZ140">
            <v>3759.4471146544151</v>
          </cell>
          <cell r="CA140">
            <v>3742.5396215184651</v>
          </cell>
          <cell r="CB140">
            <v>3712.2600506471063</v>
          </cell>
          <cell r="CC140">
            <v>3696.6062197617616</v>
          </cell>
          <cell r="CD140">
            <v>3679.8842220106535</v>
          </cell>
          <cell r="CE140">
            <v>3662.7782612645083</v>
          </cell>
          <cell r="CF140">
            <v>3647.4518901095698</v>
          </cell>
          <cell r="CG140">
            <v>3631.2086405335845</v>
          </cell>
          <cell r="CH140">
            <v>3615.109422131989</v>
          </cell>
          <cell r="CI140">
            <v>3977.9150079737028</v>
          </cell>
          <cell r="CJ140">
            <v>4024.5753918612695</v>
          </cell>
          <cell r="CK140" t="e">
            <v>#DIV/0!</v>
          </cell>
          <cell r="CL140" t="e">
            <v>#DIV/0!</v>
          </cell>
          <cell r="CM140" t="e">
            <v>#DIV/0!</v>
          </cell>
          <cell r="CN140" t="e">
            <v>#DIV/0!</v>
          </cell>
          <cell r="CO140" t="e">
            <v>#DIV/0!</v>
          </cell>
          <cell r="CP140" t="e">
            <v>#DIV/0!</v>
          </cell>
          <cell r="CQ140" t="e">
            <v>#DIV/0!</v>
          </cell>
          <cell r="CR140" t="e">
            <v>#DIV/0!</v>
          </cell>
          <cell r="CS140" t="e">
            <v>#DIV/0!</v>
          </cell>
          <cell r="CT140" t="e">
            <v>#DIV/0!</v>
          </cell>
          <cell r="CU140">
            <v>3804.7372326715526</v>
          </cell>
          <cell r="CV140">
            <v>7590.5510312056858</v>
          </cell>
          <cell r="CW140">
            <v>11360.566798919634</v>
          </cell>
          <cell r="CX140">
            <v>15120.013913574048</v>
          </cell>
          <cell r="CY140">
            <v>18862.553535092513</v>
          </cell>
          <cell r="CZ140">
            <v>22574.813585739619</v>
          </cell>
          <cell r="DA140">
            <v>26271.41980550138</v>
          </cell>
          <cell r="DB140">
            <v>29951.304027512033</v>
          </cell>
          <cell r="DC140">
            <v>33614.082288776539</v>
          </cell>
          <cell r="DD140">
            <v>37261.534178886111</v>
          </cell>
          <cell r="DE140">
            <v>40892.742819419698</v>
          </cell>
          <cell r="DF140">
            <v>44507.852241551685</v>
          </cell>
          <cell r="DG140">
            <v>3977.9150079737028</v>
          </cell>
          <cell r="DH140">
            <v>8002.4903998349728</v>
          </cell>
          <cell r="DI140" t="e">
            <v>#DIV/0!</v>
          </cell>
          <cell r="DJ140" t="e">
            <v>#DIV/0!</v>
          </cell>
          <cell r="DK140" t="e">
            <v>#DIV/0!</v>
          </cell>
          <cell r="DL140" t="e">
            <v>#DIV/0!</v>
          </cell>
          <cell r="DM140" t="e">
            <v>#DIV/0!</v>
          </cell>
          <cell r="DN140" t="e">
            <v>#DIV/0!</v>
          </cell>
          <cell r="DO140" t="e">
            <v>#DIV/0!</v>
          </cell>
          <cell r="DP140" t="e">
            <v>#DIV/0!</v>
          </cell>
          <cell r="DQ140" t="e">
            <v>#DIV/0!</v>
          </cell>
          <cell r="DR140" t="e">
            <v>#DIV/0!</v>
          </cell>
        </row>
        <row r="141">
          <cell r="A141" t="str">
            <v>Hospitality Expenses</v>
          </cell>
          <cell r="B141">
            <v>0.33333333333333326</v>
          </cell>
          <cell r="C141">
            <v>0.33333333333333326</v>
          </cell>
          <cell r="D141">
            <v>0.33333333333333326</v>
          </cell>
          <cell r="E141">
            <v>0.33333333333333326</v>
          </cell>
          <cell r="F141">
            <v>0.33333333333333326</v>
          </cell>
          <cell r="G141">
            <v>0.33333333333333326</v>
          </cell>
          <cell r="H141">
            <v>0.33333333333333326</v>
          </cell>
          <cell r="I141">
            <v>0.33333333333333326</v>
          </cell>
          <cell r="J141">
            <v>0.33333333333333326</v>
          </cell>
          <cell r="K141">
            <v>0.33333333333333326</v>
          </cell>
          <cell r="L141">
            <v>0.33333333333333326</v>
          </cell>
          <cell r="M141">
            <v>0.33333333333333326</v>
          </cell>
          <cell r="N141">
            <v>1.1310100000000001</v>
          </cell>
          <cell r="O141">
            <v>4.8899999999999999E-2</v>
          </cell>
          <cell r="Z141">
            <v>-0.79767666666666681</v>
          </cell>
          <cell r="AA141">
            <v>0.28443333333333326</v>
          </cell>
          <cell r="AB141">
            <v>0.33333333333333326</v>
          </cell>
          <cell r="AC141">
            <v>0.33333333333333326</v>
          </cell>
          <cell r="AD141">
            <v>0.33333333333333326</v>
          </cell>
          <cell r="AE141">
            <v>0.33333333333333326</v>
          </cell>
          <cell r="AF141">
            <v>0.33333333333333326</v>
          </cell>
          <cell r="AG141">
            <v>0.33333333333333326</v>
          </cell>
          <cell r="AH141">
            <v>0.33333333333333326</v>
          </cell>
          <cell r="AI141">
            <v>0.33333333333333326</v>
          </cell>
          <cell r="AJ141">
            <v>0.33333333333333326</v>
          </cell>
          <cell r="AK141">
            <v>0.33333333333333326</v>
          </cell>
          <cell r="AL141">
            <v>0.33333333333333326</v>
          </cell>
          <cell r="AM141">
            <v>0.66666666666666652</v>
          </cell>
          <cell r="AN141">
            <v>0.99999999999999978</v>
          </cell>
          <cell r="AO141">
            <v>1.333333333333333</v>
          </cell>
          <cell r="AP141">
            <v>1.6666666666666663</v>
          </cell>
          <cell r="AQ141">
            <v>1.9999999999999996</v>
          </cell>
          <cell r="AR141">
            <v>2.333333333333333</v>
          </cell>
          <cell r="AS141">
            <v>2.6666666666666661</v>
          </cell>
          <cell r="AT141">
            <v>2.9999999999999991</v>
          </cell>
          <cell r="AU141">
            <v>3.3333333333333321</v>
          </cell>
          <cell r="AV141">
            <v>3.6666666666666652</v>
          </cell>
          <cell r="AW141">
            <v>3.9999999999999982</v>
          </cell>
          <cell r="AX141">
            <v>1.1310100000000001</v>
          </cell>
          <cell r="AY141">
            <v>1.17991</v>
          </cell>
          <cell r="AZ141">
            <v>1.17991</v>
          </cell>
          <cell r="BA141">
            <v>1.17991</v>
          </cell>
          <cell r="BB141">
            <v>1.17991</v>
          </cell>
          <cell r="BC141">
            <v>1.17991</v>
          </cell>
          <cell r="BD141">
            <v>1.17991</v>
          </cell>
          <cell r="BE141">
            <v>1.17991</v>
          </cell>
          <cell r="BF141">
            <v>1.17991</v>
          </cell>
          <cell r="BG141">
            <v>1.17991</v>
          </cell>
          <cell r="BH141">
            <v>1.17991</v>
          </cell>
          <cell r="BI141">
            <v>1.17991</v>
          </cell>
          <cell r="BJ141">
            <v>-0.79767666666666681</v>
          </cell>
          <cell r="BK141">
            <v>-0.5132433333333335</v>
          </cell>
          <cell r="BL141">
            <v>-0.17991000000000024</v>
          </cell>
          <cell r="BM141">
            <v>0.15342333333333302</v>
          </cell>
          <cell r="BN141">
            <v>0.48675666666666628</v>
          </cell>
          <cell r="BO141">
            <v>0.82008999999999954</v>
          </cell>
          <cell r="BP141">
            <v>1.153423333333333</v>
          </cell>
          <cell r="BQ141">
            <v>1.4867566666666661</v>
          </cell>
          <cell r="BR141">
            <v>1.8200899999999991</v>
          </cell>
          <cell r="BS141">
            <v>2.1534233333333321</v>
          </cell>
          <cell r="BT141">
            <v>2.4867566666666652</v>
          </cell>
          <cell r="BU141">
            <v>2.8200899999999982</v>
          </cell>
          <cell r="BW141">
            <v>608.75795722744829</v>
          </cell>
          <cell r="BX141">
            <v>605.73020776546116</v>
          </cell>
          <cell r="BY141">
            <v>603.20252283423144</v>
          </cell>
          <cell r="BZ141">
            <v>601.51153834470631</v>
          </cell>
          <cell r="CA141">
            <v>598.80633944295437</v>
          </cell>
          <cell r="CB141">
            <v>593.96160810353695</v>
          </cell>
          <cell r="CC141">
            <v>591.45699516188176</v>
          </cell>
          <cell r="CD141">
            <v>588.78147552170446</v>
          </cell>
          <cell r="CE141">
            <v>586.04452180232124</v>
          </cell>
          <cell r="CF141">
            <v>583.59230241753107</v>
          </cell>
          <cell r="CG141">
            <v>580.99338248537344</v>
          </cell>
          <cell r="CH141">
            <v>578.4175075411182</v>
          </cell>
          <cell r="CI141">
            <v>2083.960189526304</v>
          </cell>
          <cell r="CJ141">
            <v>90.880926100797552</v>
          </cell>
          <cell r="CK141" t="e">
            <v>#DIV/0!</v>
          </cell>
          <cell r="CL141" t="e">
            <v>#DIV/0!</v>
          </cell>
          <cell r="CM141" t="e">
            <v>#DIV/0!</v>
          </cell>
          <cell r="CN141" t="e">
            <v>#DIV/0!</v>
          </cell>
          <cell r="CO141" t="e">
            <v>#DIV/0!</v>
          </cell>
          <cell r="CP141" t="e">
            <v>#DIV/0!</v>
          </cell>
          <cell r="CQ141" t="e">
            <v>#DIV/0!</v>
          </cell>
          <cell r="CR141" t="e">
            <v>#DIV/0!</v>
          </cell>
          <cell r="CS141" t="e">
            <v>#DIV/0!</v>
          </cell>
          <cell r="CT141" t="e">
            <v>#DIV/0!</v>
          </cell>
          <cell r="CU141">
            <v>608.75795722744829</v>
          </cell>
          <cell r="CV141">
            <v>1214.4881649929093</v>
          </cell>
          <cell r="CW141">
            <v>1817.6906878271407</v>
          </cell>
          <cell r="CX141">
            <v>2419.2022261718471</v>
          </cell>
          <cell r="CY141">
            <v>3018.0085656148012</v>
          </cell>
          <cell r="CZ141">
            <v>3611.9701737183382</v>
          </cell>
          <cell r="DA141">
            <v>4203.4271688802201</v>
          </cell>
          <cell r="DB141">
            <v>4792.2086444019242</v>
          </cell>
          <cell r="DC141">
            <v>5378.2531662042456</v>
          </cell>
          <cell r="DD141">
            <v>5961.8454686217765</v>
          </cell>
          <cell r="DE141">
            <v>6542.8388511071498</v>
          </cell>
          <cell r="DF141">
            <v>7121.2563586482684</v>
          </cell>
          <cell r="DG141">
            <v>2083.960189526304</v>
          </cell>
          <cell r="DH141">
            <v>2174.8411156271018</v>
          </cell>
          <cell r="DI141" t="e">
            <v>#DIV/0!</v>
          </cell>
          <cell r="DJ141" t="e">
            <v>#DIV/0!</v>
          </cell>
          <cell r="DK141" t="e">
            <v>#DIV/0!</v>
          </cell>
          <cell r="DL141" t="e">
            <v>#DIV/0!</v>
          </cell>
          <cell r="DM141" t="e">
            <v>#DIV/0!</v>
          </cell>
          <cell r="DN141" t="e">
            <v>#DIV/0!</v>
          </cell>
          <cell r="DO141" t="e">
            <v>#DIV/0!</v>
          </cell>
          <cell r="DP141" t="e">
            <v>#DIV/0!</v>
          </cell>
          <cell r="DQ141" t="e">
            <v>#DIV/0!</v>
          </cell>
          <cell r="DR141" t="e">
            <v>#DIV/0!</v>
          </cell>
        </row>
        <row r="142">
          <cell r="A142" t="str">
            <v xml:space="preserve">Entertainment </v>
          </cell>
          <cell r="B142">
            <v>0.16666666666666663</v>
          </cell>
          <cell r="C142">
            <v>0.16666666666666663</v>
          </cell>
          <cell r="D142">
            <v>0.16666666666666663</v>
          </cell>
          <cell r="E142">
            <v>0.16666666666666663</v>
          </cell>
          <cell r="F142">
            <v>0.16666666666666663</v>
          </cell>
          <cell r="G142">
            <v>0.16666666666666663</v>
          </cell>
          <cell r="H142">
            <v>0.16666666666666663</v>
          </cell>
          <cell r="I142">
            <v>0.16666666666666663</v>
          </cell>
          <cell r="J142">
            <v>0.16666666666666663</v>
          </cell>
          <cell r="K142">
            <v>0.16666666666666663</v>
          </cell>
          <cell r="L142">
            <v>0.16666666666666663</v>
          </cell>
          <cell r="M142">
            <v>0.16666666666666663</v>
          </cell>
          <cell r="N142">
            <v>3.2800000000000003E-2</v>
          </cell>
          <cell r="O142">
            <v>0</v>
          </cell>
          <cell r="Z142">
            <v>0.13386666666666663</v>
          </cell>
          <cell r="AA142">
            <v>0.16666666666666663</v>
          </cell>
          <cell r="AB142">
            <v>0.16666666666666663</v>
          </cell>
          <cell r="AC142">
            <v>0.16666666666666663</v>
          </cell>
          <cell r="AD142">
            <v>0.16666666666666663</v>
          </cell>
          <cell r="AE142">
            <v>0.16666666666666663</v>
          </cell>
          <cell r="AF142">
            <v>0.16666666666666663</v>
          </cell>
          <cell r="AG142">
            <v>0.16666666666666663</v>
          </cell>
          <cell r="AH142">
            <v>0.16666666666666663</v>
          </cell>
          <cell r="AI142">
            <v>0.16666666666666663</v>
          </cell>
          <cell r="AJ142">
            <v>0.16666666666666663</v>
          </cell>
          <cell r="AK142">
            <v>0.16666666666666663</v>
          </cell>
          <cell r="AL142">
            <v>0.16666666666666663</v>
          </cell>
          <cell r="AM142">
            <v>0.33333333333333326</v>
          </cell>
          <cell r="AN142">
            <v>0.49999999999999989</v>
          </cell>
          <cell r="AO142">
            <v>0.66666666666666652</v>
          </cell>
          <cell r="AP142">
            <v>0.83333333333333315</v>
          </cell>
          <cell r="AQ142">
            <v>0.99999999999999978</v>
          </cell>
          <cell r="AR142">
            <v>1.1666666666666665</v>
          </cell>
          <cell r="AS142">
            <v>1.333333333333333</v>
          </cell>
          <cell r="AT142">
            <v>1.4999999999999996</v>
          </cell>
          <cell r="AU142">
            <v>1.6666666666666661</v>
          </cell>
          <cell r="AV142">
            <v>1.8333333333333326</v>
          </cell>
          <cell r="AW142">
            <v>1.9999999999999991</v>
          </cell>
          <cell r="AX142">
            <v>3.2800000000000003E-2</v>
          </cell>
          <cell r="AY142">
            <v>3.2800000000000003E-2</v>
          </cell>
          <cell r="AZ142">
            <v>3.2800000000000003E-2</v>
          </cell>
          <cell r="BA142">
            <v>3.2800000000000003E-2</v>
          </cell>
          <cell r="BB142">
            <v>3.2800000000000003E-2</v>
          </cell>
          <cell r="BC142">
            <v>3.2800000000000003E-2</v>
          </cell>
          <cell r="BD142">
            <v>3.2800000000000003E-2</v>
          </cell>
          <cell r="BE142">
            <v>3.2800000000000003E-2</v>
          </cell>
          <cell r="BF142">
            <v>3.2800000000000003E-2</v>
          </cell>
          <cell r="BG142">
            <v>3.2800000000000003E-2</v>
          </cell>
          <cell r="BH142">
            <v>3.2800000000000003E-2</v>
          </cell>
          <cell r="BI142">
            <v>3.2800000000000003E-2</v>
          </cell>
          <cell r="BJ142">
            <v>0.13386666666666663</v>
          </cell>
          <cell r="BK142">
            <v>0.30053333333333326</v>
          </cell>
          <cell r="BL142">
            <v>0.46719999999999989</v>
          </cell>
          <cell r="BM142">
            <v>0.63386666666666647</v>
          </cell>
          <cell r="BN142">
            <v>0.8005333333333331</v>
          </cell>
          <cell r="BO142">
            <v>0.96719999999999973</v>
          </cell>
          <cell r="BP142">
            <v>1.1338666666666666</v>
          </cell>
          <cell r="BQ142">
            <v>1.3005333333333331</v>
          </cell>
          <cell r="BR142">
            <v>1.4671999999999996</v>
          </cell>
          <cell r="BS142">
            <v>1.6338666666666661</v>
          </cell>
          <cell r="BT142">
            <v>1.8005333333333327</v>
          </cell>
          <cell r="BU142">
            <v>1.9671999999999992</v>
          </cell>
          <cell r="BW142">
            <v>304.37897861372414</v>
          </cell>
          <cell r="BX142">
            <v>302.86510388273058</v>
          </cell>
          <cell r="BY142">
            <v>301.60126141711572</v>
          </cell>
          <cell r="BZ142">
            <v>300.75576917235315</v>
          </cell>
          <cell r="CA142">
            <v>299.40316972147718</v>
          </cell>
          <cell r="CB142">
            <v>296.98080405176847</v>
          </cell>
          <cell r="CC142">
            <v>295.72849758094088</v>
          </cell>
          <cell r="CD142">
            <v>294.39073776085223</v>
          </cell>
          <cell r="CE142">
            <v>293.02226090116062</v>
          </cell>
          <cell r="CF142">
            <v>291.79615120876554</v>
          </cell>
          <cell r="CG142">
            <v>290.49669124268672</v>
          </cell>
          <cell r="CH142">
            <v>289.2087537705591</v>
          </cell>
          <cell r="CI142">
            <v>60.436153717882931</v>
          </cell>
          <cell r="CJ142">
            <v>0</v>
          </cell>
          <cell r="CK142" t="e">
            <v>#DIV/0!</v>
          </cell>
          <cell r="CL142" t="e">
            <v>#DIV/0!</v>
          </cell>
          <cell r="CM142" t="e">
            <v>#DIV/0!</v>
          </cell>
          <cell r="CN142" t="e">
            <v>#DIV/0!</v>
          </cell>
          <cell r="CO142" t="e">
            <v>#DIV/0!</v>
          </cell>
          <cell r="CP142" t="e">
            <v>#DIV/0!</v>
          </cell>
          <cell r="CQ142" t="e">
            <v>#DIV/0!</v>
          </cell>
          <cell r="CR142" t="e">
            <v>#DIV/0!</v>
          </cell>
          <cell r="CS142" t="e">
            <v>#DIV/0!</v>
          </cell>
          <cell r="CT142" t="e">
            <v>#DIV/0!</v>
          </cell>
          <cell r="CU142">
            <v>304.37897861372414</v>
          </cell>
          <cell r="CV142">
            <v>607.24408249645467</v>
          </cell>
          <cell r="CW142">
            <v>908.84534391357033</v>
          </cell>
          <cell r="CX142">
            <v>1209.6011130859235</v>
          </cell>
          <cell r="CY142">
            <v>1509.0042828074006</v>
          </cell>
          <cell r="CZ142">
            <v>1805.9850868591691</v>
          </cell>
          <cell r="DA142">
            <v>2101.71358444011</v>
          </cell>
          <cell r="DB142">
            <v>2396.1043222009621</v>
          </cell>
          <cell r="DC142">
            <v>2689.1265831021228</v>
          </cell>
          <cell r="DD142">
            <v>2980.9227343108882</v>
          </cell>
          <cell r="DE142">
            <v>3271.4194255535749</v>
          </cell>
          <cell r="DF142">
            <v>3560.6281793241342</v>
          </cell>
          <cell r="DG142">
            <v>60.436153717882931</v>
          </cell>
          <cell r="DH142">
            <v>60.436153717882931</v>
          </cell>
          <cell r="DI142" t="e">
            <v>#DIV/0!</v>
          </cell>
          <cell r="DJ142" t="e">
            <v>#DIV/0!</v>
          </cell>
          <cell r="DK142" t="e">
            <v>#DIV/0!</v>
          </cell>
          <cell r="DL142" t="e">
            <v>#DIV/0!</v>
          </cell>
          <cell r="DM142" t="e">
            <v>#DIV/0!</v>
          </cell>
          <cell r="DN142" t="e">
            <v>#DIV/0!</v>
          </cell>
          <cell r="DO142" t="e">
            <v>#DIV/0!</v>
          </cell>
          <cell r="DP142" t="e">
            <v>#DIV/0!</v>
          </cell>
          <cell r="DQ142" t="e">
            <v>#DIV/0!</v>
          </cell>
          <cell r="DR142" t="e">
            <v>#DIV/0!</v>
          </cell>
        </row>
        <row r="143">
          <cell r="A143" t="str">
            <v>Office furnishing expenses</v>
          </cell>
          <cell r="B143">
            <v>8.3333333333333315E-2</v>
          </cell>
          <cell r="C143">
            <v>8.3333333333333315E-2</v>
          </cell>
          <cell r="D143">
            <v>8.3333333333333315E-2</v>
          </cell>
          <cell r="E143">
            <v>8.3333333333333315E-2</v>
          </cell>
          <cell r="F143">
            <v>8.3333333333333315E-2</v>
          </cell>
          <cell r="G143">
            <v>8.3333333333333315E-2</v>
          </cell>
          <cell r="H143">
            <v>8.3333333333333315E-2</v>
          </cell>
          <cell r="I143">
            <v>8.3333333333333315E-2</v>
          </cell>
          <cell r="J143">
            <v>8.3333333333333315E-2</v>
          </cell>
          <cell r="K143">
            <v>8.3333333333333315E-2</v>
          </cell>
          <cell r="L143">
            <v>8.3333333333333315E-2</v>
          </cell>
          <cell r="M143">
            <v>8.3333333333333315E-2</v>
          </cell>
          <cell r="N143">
            <v>0</v>
          </cell>
          <cell r="O143">
            <v>0</v>
          </cell>
          <cell r="Z143">
            <v>8.3333333333333315E-2</v>
          </cell>
          <cell r="AA143">
            <v>8.3333333333333315E-2</v>
          </cell>
          <cell r="AB143">
            <v>8.3333333333333315E-2</v>
          </cell>
          <cell r="AC143">
            <v>8.3333333333333315E-2</v>
          </cell>
          <cell r="AD143">
            <v>8.3333333333333315E-2</v>
          </cell>
          <cell r="AE143">
            <v>8.3333333333333315E-2</v>
          </cell>
          <cell r="AF143">
            <v>8.3333333333333315E-2</v>
          </cell>
          <cell r="AG143">
            <v>8.3333333333333315E-2</v>
          </cell>
          <cell r="AH143">
            <v>8.3333333333333315E-2</v>
          </cell>
          <cell r="AI143">
            <v>8.3333333333333315E-2</v>
          </cell>
          <cell r="AJ143">
            <v>8.3333333333333315E-2</v>
          </cell>
          <cell r="AK143">
            <v>8.3333333333333315E-2</v>
          </cell>
          <cell r="AL143">
            <v>8.3333333333333315E-2</v>
          </cell>
          <cell r="AM143">
            <v>0.16666666666666663</v>
          </cell>
          <cell r="AN143">
            <v>0.24999999999999994</v>
          </cell>
          <cell r="AO143">
            <v>0.33333333333333326</v>
          </cell>
          <cell r="AP143">
            <v>0.41666666666666657</v>
          </cell>
          <cell r="AQ143">
            <v>0.49999999999999989</v>
          </cell>
          <cell r="AR143">
            <v>0.58333333333333326</v>
          </cell>
          <cell r="AS143">
            <v>0.66666666666666652</v>
          </cell>
          <cell r="AT143">
            <v>0.74999999999999978</v>
          </cell>
          <cell r="AU143">
            <v>0.83333333333333304</v>
          </cell>
          <cell r="AV143">
            <v>0.9166666666666663</v>
          </cell>
          <cell r="AW143">
            <v>0.99999999999999956</v>
          </cell>
          <cell r="AX143">
            <v>0</v>
          </cell>
          <cell r="AY143">
            <v>0</v>
          </cell>
          <cell r="AZ143">
            <v>0</v>
          </cell>
          <cell r="BA143">
            <v>0</v>
          </cell>
          <cell r="BB143">
            <v>0</v>
          </cell>
          <cell r="BC143">
            <v>0</v>
          </cell>
          <cell r="BD143">
            <v>0</v>
          </cell>
          <cell r="BE143">
            <v>0</v>
          </cell>
          <cell r="BF143">
            <v>0</v>
          </cell>
          <cell r="BG143">
            <v>0</v>
          </cell>
          <cell r="BH143">
            <v>0</v>
          </cell>
          <cell r="BI143">
            <v>0</v>
          </cell>
          <cell r="BJ143">
            <v>8.3333333333333315E-2</v>
          </cell>
          <cell r="BK143">
            <v>0.16666666666666663</v>
          </cell>
          <cell r="BL143">
            <v>0.24999999999999994</v>
          </cell>
          <cell r="BM143">
            <v>0.33333333333333326</v>
          </cell>
          <cell r="BN143">
            <v>0.41666666666666657</v>
          </cell>
          <cell r="BO143">
            <v>0.49999999999999989</v>
          </cell>
          <cell r="BP143">
            <v>0.58333333333333326</v>
          </cell>
          <cell r="BQ143">
            <v>0.66666666666666652</v>
          </cell>
          <cell r="BR143">
            <v>0.74999999999999978</v>
          </cell>
          <cell r="BS143">
            <v>0.83333333333333304</v>
          </cell>
          <cell r="BT143">
            <v>0.9166666666666663</v>
          </cell>
          <cell r="BU143">
            <v>0.99999999999999956</v>
          </cell>
          <cell r="BW143">
            <v>152.18948930686207</v>
          </cell>
          <cell r="BX143">
            <v>151.43255194136529</v>
          </cell>
          <cell r="BY143">
            <v>150.80063070855786</v>
          </cell>
          <cell r="BZ143">
            <v>150.37788458617658</v>
          </cell>
          <cell r="CA143">
            <v>149.70158486073859</v>
          </cell>
          <cell r="CB143">
            <v>148.49040202588424</v>
          </cell>
          <cell r="CC143">
            <v>147.86424879047044</v>
          </cell>
          <cell r="CD143">
            <v>147.19536888042612</v>
          </cell>
          <cell r="CE143">
            <v>146.51113045058031</v>
          </cell>
          <cell r="CF143">
            <v>145.89807560438277</v>
          </cell>
          <cell r="CG143">
            <v>145.24834562134336</v>
          </cell>
          <cell r="CH143">
            <v>144.60437688527955</v>
          </cell>
          <cell r="CI143">
            <v>0</v>
          </cell>
          <cell r="CJ143">
            <v>0</v>
          </cell>
          <cell r="CK143" t="e">
            <v>#DIV/0!</v>
          </cell>
          <cell r="CL143" t="e">
            <v>#DIV/0!</v>
          </cell>
          <cell r="CM143" t="e">
            <v>#DIV/0!</v>
          </cell>
          <cell r="CN143" t="e">
            <v>#DIV/0!</v>
          </cell>
          <cell r="CO143" t="e">
            <v>#DIV/0!</v>
          </cell>
          <cell r="CP143" t="e">
            <v>#DIV/0!</v>
          </cell>
          <cell r="CQ143" t="e">
            <v>#DIV/0!</v>
          </cell>
          <cell r="CR143" t="e">
            <v>#DIV/0!</v>
          </cell>
          <cell r="CS143" t="e">
            <v>#DIV/0!</v>
          </cell>
          <cell r="CT143" t="e">
            <v>#DIV/0!</v>
          </cell>
          <cell r="CU143">
            <v>152.18948930686207</v>
          </cell>
          <cell r="CV143">
            <v>303.62204124822733</v>
          </cell>
          <cell r="CW143">
            <v>454.42267195678517</v>
          </cell>
          <cell r="CX143">
            <v>604.80055654296177</v>
          </cell>
          <cell r="CY143">
            <v>754.50214140370031</v>
          </cell>
          <cell r="CZ143">
            <v>902.99254342958454</v>
          </cell>
          <cell r="DA143">
            <v>1050.856792220055</v>
          </cell>
          <cell r="DB143">
            <v>1198.052161100481</v>
          </cell>
          <cell r="DC143">
            <v>1344.5632915510614</v>
          </cell>
          <cell r="DD143">
            <v>1490.4613671554441</v>
          </cell>
          <cell r="DE143">
            <v>1635.7097127767875</v>
          </cell>
          <cell r="DF143">
            <v>1780.3140896620671</v>
          </cell>
          <cell r="DG143">
            <v>0</v>
          </cell>
          <cell r="DH143">
            <v>0</v>
          </cell>
          <cell r="DI143" t="e">
            <v>#DIV/0!</v>
          </cell>
          <cell r="DJ143" t="e">
            <v>#DIV/0!</v>
          </cell>
          <cell r="DK143" t="e">
            <v>#DIV/0!</v>
          </cell>
          <cell r="DL143" t="e">
            <v>#DIV/0!</v>
          </cell>
          <cell r="DM143" t="e">
            <v>#DIV/0!</v>
          </cell>
          <cell r="DN143" t="e">
            <v>#DIV/0!</v>
          </cell>
          <cell r="DO143" t="e">
            <v>#DIV/0!</v>
          </cell>
          <cell r="DP143" t="e">
            <v>#DIV/0!</v>
          </cell>
          <cell r="DQ143" t="e">
            <v>#DIV/0!</v>
          </cell>
          <cell r="DR143" t="e">
            <v>#DIV/0!</v>
          </cell>
        </row>
        <row r="144">
          <cell r="A144" t="str">
            <v>Office maintenance expenses</v>
          </cell>
          <cell r="B144">
            <v>0.25</v>
          </cell>
          <cell r="C144">
            <v>0.25</v>
          </cell>
          <cell r="D144">
            <v>0.25</v>
          </cell>
          <cell r="E144">
            <v>0.25</v>
          </cell>
          <cell r="F144">
            <v>0.25</v>
          </cell>
          <cell r="G144">
            <v>0.25</v>
          </cell>
          <cell r="H144">
            <v>0.25</v>
          </cell>
          <cell r="I144">
            <v>0.25</v>
          </cell>
          <cell r="J144">
            <v>0.25</v>
          </cell>
          <cell r="K144">
            <v>0.25</v>
          </cell>
          <cell r="L144">
            <v>0.25</v>
          </cell>
          <cell r="M144">
            <v>0.25</v>
          </cell>
          <cell r="N144">
            <v>7.9710000000000003E-2</v>
          </cell>
          <cell r="O144">
            <v>5.3900000000000003E-2</v>
          </cell>
          <cell r="Z144">
            <v>0.17029</v>
          </cell>
          <cell r="AA144">
            <v>0.1961</v>
          </cell>
          <cell r="AB144">
            <v>0.25</v>
          </cell>
          <cell r="AC144">
            <v>0.25</v>
          </cell>
          <cell r="AD144">
            <v>0.25</v>
          </cell>
          <cell r="AE144">
            <v>0.25</v>
          </cell>
          <cell r="AF144">
            <v>0.25</v>
          </cell>
          <cell r="AG144">
            <v>0.25</v>
          </cell>
          <cell r="AH144">
            <v>0.25</v>
          </cell>
          <cell r="AI144">
            <v>0.25</v>
          </cell>
          <cell r="AJ144">
            <v>0.25</v>
          </cell>
          <cell r="AK144">
            <v>0.25</v>
          </cell>
          <cell r="AL144">
            <v>0.25</v>
          </cell>
          <cell r="AM144">
            <v>0.5</v>
          </cell>
          <cell r="AN144">
            <v>0.75</v>
          </cell>
          <cell r="AO144">
            <v>1</v>
          </cell>
          <cell r="AP144">
            <v>1.25</v>
          </cell>
          <cell r="AQ144">
            <v>1.5</v>
          </cell>
          <cell r="AR144">
            <v>1.75</v>
          </cell>
          <cell r="AS144">
            <v>2</v>
          </cell>
          <cell r="AT144">
            <v>2.25</v>
          </cell>
          <cell r="AU144">
            <v>2.5</v>
          </cell>
          <cell r="AV144">
            <v>2.75</v>
          </cell>
          <cell r="AW144">
            <v>3</v>
          </cell>
          <cell r="AX144">
            <v>7.9710000000000003E-2</v>
          </cell>
          <cell r="AY144">
            <v>0.13361000000000001</v>
          </cell>
          <cell r="AZ144">
            <v>0.13361000000000001</v>
          </cell>
          <cell r="BA144">
            <v>0.13361000000000001</v>
          </cell>
          <cell r="BB144">
            <v>0.13361000000000001</v>
          </cell>
          <cell r="BC144">
            <v>0.13361000000000001</v>
          </cell>
          <cell r="BD144">
            <v>0.13361000000000001</v>
          </cell>
          <cell r="BE144">
            <v>0.13361000000000001</v>
          </cell>
          <cell r="BF144">
            <v>0.13361000000000001</v>
          </cell>
          <cell r="BG144">
            <v>0.13361000000000001</v>
          </cell>
          <cell r="BH144">
            <v>0.13361000000000001</v>
          </cell>
          <cell r="BI144">
            <v>0.13361000000000001</v>
          </cell>
          <cell r="BJ144">
            <v>0.17029</v>
          </cell>
          <cell r="BK144">
            <v>0.36638999999999999</v>
          </cell>
          <cell r="BL144">
            <v>0.61638999999999999</v>
          </cell>
          <cell r="BM144">
            <v>0.86638999999999999</v>
          </cell>
          <cell r="BN144">
            <v>1.11639</v>
          </cell>
          <cell r="BO144">
            <v>1.36639</v>
          </cell>
          <cell r="BP144">
            <v>1.61639</v>
          </cell>
          <cell r="BQ144">
            <v>1.86639</v>
          </cell>
          <cell r="BR144">
            <v>2.11639</v>
          </cell>
          <cell r="BS144">
            <v>2.36639</v>
          </cell>
          <cell r="BT144">
            <v>2.61639</v>
          </cell>
          <cell r="BU144">
            <v>2.86639</v>
          </cell>
          <cell r="BW144">
            <v>456.56846792058627</v>
          </cell>
          <cell r="BX144">
            <v>454.29765582409595</v>
          </cell>
          <cell r="BY144">
            <v>452.40189212567367</v>
          </cell>
          <cell r="BZ144">
            <v>451.13365375852982</v>
          </cell>
          <cell r="CA144">
            <v>449.10475458221583</v>
          </cell>
          <cell r="CB144">
            <v>445.47120607765277</v>
          </cell>
          <cell r="CC144">
            <v>443.59274637141135</v>
          </cell>
          <cell r="CD144">
            <v>441.58610664127838</v>
          </cell>
          <cell r="CE144">
            <v>439.53339135174099</v>
          </cell>
          <cell r="CF144">
            <v>437.69422681314836</v>
          </cell>
          <cell r="CG144">
            <v>435.74503686403011</v>
          </cell>
          <cell r="CH144">
            <v>433.81313065583868</v>
          </cell>
          <cell r="CI144">
            <v>146.87090892842829</v>
          </cell>
          <cell r="CJ144">
            <v>100.17345433196294</v>
          </cell>
          <cell r="CK144" t="e">
            <v>#DIV/0!</v>
          </cell>
          <cell r="CL144" t="e">
            <v>#DIV/0!</v>
          </cell>
          <cell r="CM144" t="e">
            <v>#DIV/0!</v>
          </cell>
          <cell r="CN144" t="e">
            <v>#DIV/0!</v>
          </cell>
          <cell r="CO144" t="e">
            <v>#DIV/0!</v>
          </cell>
          <cell r="CP144" t="e">
            <v>#DIV/0!</v>
          </cell>
          <cell r="CQ144" t="e">
            <v>#DIV/0!</v>
          </cell>
          <cell r="CR144" t="e">
            <v>#DIV/0!</v>
          </cell>
          <cell r="CS144" t="e">
            <v>#DIV/0!</v>
          </cell>
          <cell r="CT144" t="e">
            <v>#DIV/0!</v>
          </cell>
          <cell r="CU144">
            <v>456.56846792058627</v>
          </cell>
          <cell r="CV144">
            <v>910.86612374468223</v>
          </cell>
          <cell r="CW144">
            <v>1363.2680158703558</v>
          </cell>
          <cell r="CX144">
            <v>1814.4016696288857</v>
          </cell>
          <cell r="CY144">
            <v>2263.5064242111016</v>
          </cell>
          <cell r="CZ144">
            <v>2708.9776302887544</v>
          </cell>
          <cell r="DA144">
            <v>3152.5703766601659</v>
          </cell>
          <cell r="DB144">
            <v>3594.1564833014445</v>
          </cell>
          <cell r="DC144">
            <v>4033.6898746531856</v>
          </cell>
          <cell r="DD144">
            <v>4471.384101466334</v>
          </cell>
          <cell r="DE144">
            <v>4907.1291383303642</v>
          </cell>
          <cell r="DF144">
            <v>5340.9422689862031</v>
          </cell>
          <cell r="DG144">
            <v>146.87090892842829</v>
          </cell>
          <cell r="DH144">
            <v>247.04436326039124</v>
          </cell>
          <cell r="DI144" t="e">
            <v>#DIV/0!</v>
          </cell>
          <cell r="DJ144" t="e">
            <v>#DIV/0!</v>
          </cell>
          <cell r="DK144" t="e">
            <v>#DIV/0!</v>
          </cell>
          <cell r="DL144" t="e">
            <v>#DIV/0!</v>
          </cell>
          <cell r="DM144" t="e">
            <v>#DIV/0!</v>
          </cell>
          <cell r="DN144" t="e">
            <v>#DIV/0!</v>
          </cell>
          <cell r="DO144" t="e">
            <v>#DIV/0!</v>
          </cell>
          <cell r="DP144" t="e">
            <v>#DIV/0!</v>
          </cell>
          <cell r="DQ144" t="e">
            <v>#DIV/0!</v>
          </cell>
          <cell r="DR144" t="e">
            <v>#DIV/0!</v>
          </cell>
        </row>
        <row r="145">
          <cell r="A145" t="str">
            <v>Meeting expenses</v>
          </cell>
          <cell r="B145">
            <v>0.83333333333333348</v>
          </cell>
          <cell r="C145">
            <v>0.83333333333333348</v>
          </cell>
          <cell r="D145">
            <v>0.83333333333333348</v>
          </cell>
          <cell r="E145">
            <v>0.83333333333333348</v>
          </cell>
          <cell r="F145">
            <v>0.83333333333333348</v>
          </cell>
          <cell r="G145">
            <v>0.83333333333333348</v>
          </cell>
          <cell r="H145">
            <v>0.83333333333333348</v>
          </cell>
          <cell r="I145">
            <v>0.83333333333333348</v>
          </cell>
          <cell r="J145">
            <v>0.83333333333333348</v>
          </cell>
          <cell r="K145">
            <v>0.83333333333333348</v>
          </cell>
          <cell r="L145">
            <v>0.83333333333333348</v>
          </cell>
          <cell r="M145">
            <v>0.83333333333333348</v>
          </cell>
          <cell r="N145">
            <v>0.95562999999999998</v>
          </cell>
          <cell r="O145">
            <v>0.36653000000000002</v>
          </cell>
          <cell r="Z145">
            <v>-0.1222966666666665</v>
          </cell>
          <cell r="AA145">
            <v>0.46680333333333346</v>
          </cell>
          <cell r="AB145">
            <v>0.83333333333333348</v>
          </cell>
          <cell r="AC145">
            <v>0.83333333333333348</v>
          </cell>
          <cell r="AD145">
            <v>0.83333333333333348</v>
          </cell>
          <cell r="AE145">
            <v>0.83333333333333348</v>
          </cell>
          <cell r="AF145">
            <v>0.83333333333333348</v>
          </cell>
          <cell r="AG145">
            <v>0.83333333333333348</v>
          </cell>
          <cell r="AH145">
            <v>0.83333333333333348</v>
          </cell>
          <cell r="AI145">
            <v>0.83333333333333348</v>
          </cell>
          <cell r="AJ145">
            <v>0.83333333333333348</v>
          </cell>
          <cell r="AK145">
            <v>0.83333333333333348</v>
          </cell>
          <cell r="AL145">
            <v>0.83333333333333348</v>
          </cell>
          <cell r="AM145">
            <v>1.666666666666667</v>
          </cell>
          <cell r="AN145">
            <v>2.5000000000000004</v>
          </cell>
          <cell r="AO145">
            <v>3.3333333333333339</v>
          </cell>
          <cell r="AP145">
            <v>4.1666666666666679</v>
          </cell>
          <cell r="AQ145">
            <v>5.0000000000000018</v>
          </cell>
          <cell r="AR145">
            <v>5.8333333333333357</v>
          </cell>
          <cell r="AS145">
            <v>6.6666666666666696</v>
          </cell>
          <cell r="AT145">
            <v>7.5000000000000036</v>
          </cell>
          <cell r="AU145">
            <v>8.3333333333333375</v>
          </cell>
          <cell r="AV145">
            <v>9.1666666666666714</v>
          </cell>
          <cell r="AW145">
            <v>10.000000000000005</v>
          </cell>
          <cell r="AX145">
            <v>0.95562999999999998</v>
          </cell>
          <cell r="AY145">
            <v>1.32216</v>
          </cell>
          <cell r="AZ145">
            <v>1.32216</v>
          </cell>
          <cell r="BA145">
            <v>1.32216</v>
          </cell>
          <cell r="BB145">
            <v>1.32216</v>
          </cell>
          <cell r="BC145">
            <v>1.32216</v>
          </cell>
          <cell r="BD145">
            <v>1.32216</v>
          </cell>
          <cell r="BE145">
            <v>1.32216</v>
          </cell>
          <cell r="BF145">
            <v>1.32216</v>
          </cell>
          <cell r="BG145">
            <v>1.32216</v>
          </cell>
          <cell r="BH145">
            <v>1.32216</v>
          </cell>
          <cell r="BI145">
            <v>1.32216</v>
          </cell>
          <cell r="BJ145">
            <v>-0.1222966666666665</v>
          </cell>
          <cell r="BK145">
            <v>0.34450666666666696</v>
          </cell>
          <cell r="BL145">
            <v>1.1778400000000004</v>
          </cell>
          <cell r="BM145">
            <v>2.0111733333333337</v>
          </cell>
          <cell r="BN145">
            <v>2.8445066666666676</v>
          </cell>
          <cell r="BO145">
            <v>3.6778400000000016</v>
          </cell>
          <cell r="BP145">
            <v>4.5111733333333355</v>
          </cell>
          <cell r="BQ145">
            <v>5.3445066666666694</v>
          </cell>
          <cell r="BR145">
            <v>6.1778400000000033</v>
          </cell>
          <cell r="BS145">
            <v>7.0111733333333373</v>
          </cell>
          <cell r="BT145">
            <v>7.8445066666666712</v>
          </cell>
          <cell r="BU145">
            <v>8.6778400000000051</v>
          </cell>
          <cell r="BW145">
            <v>1521.8948930686211</v>
          </cell>
          <cell r="BX145">
            <v>1514.3255194136534</v>
          </cell>
          <cell r="BY145">
            <v>1508.006307085579</v>
          </cell>
          <cell r="BZ145">
            <v>1503.7788458617661</v>
          </cell>
          <cell r="CA145">
            <v>1497.0158486073863</v>
          </cell>
          <cell r="CB145">
            <v>1484.9040202588426</v>
          </cell>
          <cell r="CC145">
            <v>1478.6424879047047</v>
          </cell>
          <cell r="CD145">
            <v>1471.9536888042614</v>
          </cell>
          <cell r="CE145">
            <v>1465.1113045058034</v>
          </cell>
          <cell r="CF145">
            <v>1458.980756043828</v>
          </cell>
          <cell r="CG145">
            <v>1452.483456213434</v>
          </cell>
          <cell r="CH145">
            <v>1446.0437688527957</v>
          </cell>
          <cell r="CI145">
            <v>1760.8110237018434</v>
          </cell>
          <cell r="CJ145">
            <v>681.1980745138103</v>
          </cell>
          <cell r="CK145" t="e">
            <v>#DIV/0!</v>
          </cell>
          <cell r="CL145" t="e">
            <v>#DIV/0!</v>
          </cell>
          <cell r="CM145" t="e">
            <v>#DIV/0!</v>
          </cell>
          <cell r="CN145" t="e">
            <v>#DIV/0!</v>
          </cell>
          <cell r="CO145" t="e">
            <v>#DIV/0!</v>
          </cell>
          <cell r="CP145" t="e">
            <v>#DIV/0!</v>
          </cell>
          <cell r="CQ145" t="e">
            <v>#DIV/0!</v>
          </cell>
          <cell r="CR145" t="e">
            <v>#DIV/0!</v>
          </cell>
          <cell r="CS145" t="e">
            <v>#DIV/0!</v>
          </cell>
          <cell r="CT145" t="e">
            <v>#DIV/0!</v>
          </cell>
          <cell r="CU145">
            <v>1521.8948930686211</v>
          </cell>
          <cell r="CV145">
            <v>3036.2204124822747</v>
          </cell>
          <cell r="CW145">
            <v>4544.2267195678542</v>
          </cell>
          <cell r="CX145">
            <v>6048.0055654296202</v>
          </cell>
          <cell r="CY145">
            <v>7545.0214140370063</v>
          </cell>
          <cell r="CZ145">
            <v>9029.9254342958484</v>
          </cell>
          <cell r="DA145">
            <v>10508.567922200553</v>
          </cell>
          <cell r="DB145">
            <v>11980.521611004815</v>
          </cell>
          <cell r="DC145">
            <v>13445.632915510618</v>
          </cell>
          <cell r="DD145">
            <v>14904.613671554445</v>
          </cell>
          <cell r="DE145">
            <v>16357.09712776788</v>
          </cell>
          <cell r="DF145">
            <v>17803.140896620676</v>
          </cell>
          <cell r="DG145">
            <v>1760.8110237018434</v>
          </cell>
          <cell r="DH145">
            <v>2442.0090982156535</v>
          </cell>
          <cell r="DI145" t="e">
            <v>#DIV/0!</v>
          </cell>
          <cell r="DJ145" t="e">
            <v>#DIV/0!</v>
          </cell>
          <cell r="DK145" t="e">
            <v>#DIV/0!</v>
          </cell>
          <cell r="DL145" t="e">
            <v>#DIV/0!</v>
          </cell>
          <cell r="DM145" t="e">
            <v>#DIV/0!</v>
          </cell>
          <cell r="DN145" t="e">
            <v>#DIV/0!</v>
          </cell>
          <cell r="DO145" t="e">
            <v>#DIV/0!</v>
          </cell>
          <cell r="DP145" t="e">
            <v>#DIV/0!</v>
          </cell>
          <cell r="DQ145" t="e">
            <v>#DIV/0!</v>
          </cell>
          <cell r="DR145" t="e">
            <v>#DIV/0!</v>
          </cell>
        </row>
        <row r="146">
          <cell r="A146" t="str">
            <v>Stipend to Trainee</v>
          </cell>
          <cell r="B146">
            <v>0.66666666666666652</v>
          </cell>
          <cell r="C146">
            <v>0.66666666666666652</v>
          </cell>
          <cell r="D146">
            <v>0.66666666666666652</v>
          </cell>
          <cell r="E146">
            <v>0.66666666666666652</v>
          </cell>
          <cell r="F146">
            <v>0.66666666666666652</v>
          </cell>
          <cell r="G146">
            <v>0.66666666666666652</v>
          </cell>
          <cell r="H146">
            <v>0.66666666666666652</v>
          </cell>
          <cell r="I146">
            <v>0.66666666666666652</v>
          </cell>
          <cell r="J146">
            <v>0.66666666666666652</v>
          </cell>
          <cell r="K146">
            <v>0.66666666666666652</v>
          </cell>
          <cell r="L146">
            <v>0.66666666666666652</v>
          </cell>
          <cell r="M146">
            <v>0.66666666666666652</v>
          </cell>
          <cell r="N146">
            <v>0.22847000000000001</v>
          </cell>
          <cell r="O146">
            <v>0.77432999999999996</v>
          </cell>
          <cell r="Z146">
            <v>0.43819666666666651</v>
          </cell>
          <cell r="AA146">
            <v>-0.10766333333333344</v>
          </cell>
          <cell r="AB146">
            <v>0.66666666666666652</v>
          </cell>
          <cell r="AC146">
            <v>0.66666666666666652</v>
          </cell>
          <cell r="AD146">
            <v>0.66666666666666652</v>
          </cell>
          <cell r="AE146">
            <v>0.66666666666666652</v>
          </cell>
          <cell r="AF146">
            <v>0.66666666666666652</v>
          </cell>
          <cell r="AG146">
            <v>0.66666666666666652</v>
          </cell>
          <cell r="AH146">
            <v>0.66666666666666652</v>
          </cell>
          <cell r="AI146">
            <v>0.66666666666666652</v>
          </cell>
          <cell r="AJ146">
            <v>0.66666666666666652</v>
          </cell>
          <cell r="AK146">
            <v>0.66666666666666652</v>
          </cell>
          <cell r="AL146">
            <v>0.66666666666666652</v>
          </cell>
          <cell r="AM146">
            <v>1.333333333333333</v>
          </cell>
          <cell r="AN146">
            <v>1.9999999999999996</v>
          </cell>
          <cell r="AO146">
            <v>2.6666666666666661</v>
          </cell>
          <cell r="AP146">
            <v>3.3333333333333326</v>
          </cell>
          <cell r="AQ146">
            <v>3.9999999999999991</v>
          </cell>
          <cell r="AR146">
            <v>4.6666666666666661</v>
          </cell>
          <cell r="AS146">
            <v>5.3333333333333321</v>
          </cell>
          <cell r="AT146">
            <v>5.9999999999999982</v>
          </cell>
          <cell r="AU146">
            <v>6.6666666666666643</v>
          </cell>
          <cell r="AV146">
            <v>7.3333333333333304</v>
          </cell>
          <cell r="AW146">
            <v>7.9999999999999964</v>
          </cell>
          <cell r="AX146">
            <v>0.22847000000000001</v>
          </cell>
          <cell r="AY146">
            <v>1.0027999999999999</v>
          </cell>
          <cell r="AZ146">
            <v>1.0027999999999999</v>
          </cell>
          <cell r="BA146">
            <v>1.0027999999999999</v>
          </cell>
          <cell r="BB146">
            <v>1.0027999999999999</v>
          </cell>
          <cell r="BC146">
            <v>1.0027999999999999</v>
          </cell>
          <cell r="BD146">
            <v>1.0027999999999999</v>
          </cell>
          <cell r="BE146">
            <v>1.0027999999999999</v>
          </cell>
          <cell r="BF146">
            <v>1.0027999999999999</v>
          </cell>
          <cell r="BG146">
            <v>1.0027999999999999</v>
          </cell>
          <cell r="BH146">
            <v>1.0027999999999999</v>
          </cell>
          <cell r="BI146">
            <v>1.0027999999999999</v>
          </cell>
          <cell r="BJ146">
            <v>0.43819666666666651</v>
          </cell>
          <cell r="BK146">
            <v>0.33053333333333312</v>
          </cell>
          <cell r="BL146">
            <v>0.99719999999999964</v>
          </cell>
          <cell r="BM146">
            <v>1.6638666666666662</v>
          </cell>
          <cell r="BN146">
            <v>2.3305333333333325</v>
          </cell>
          <cell r="BO146">
            <v>2.9971999999999994</v>
          </cell>
          <cell r="BP146">
            <v>3.6638666666666664</v>
          </cell>
          <cell r="BQ146">
            <v>4.3305333333333325</v>
          </cell>
          <cell r="BR146">
            <v>4.9971999999999985</v>
          </cell>
          <cell r="BS146">
            <v>5.6638666666666646</v>
          </cell>
          <cell r="BT146">
            <v>6.3305333333333307</v>
          </cell>
          <cell r="BU146">
            <v>6.9971999999999968</v>
          </cell>
          <cell r="BW146">
            <v>1217.5159144548966</v>
          </cell>
          <cell r="BX146">
            <v>1211.4604155309223</v>
          </cell>
          <cell r="BY146">
            <v>1206.4050456684629</v>
          </cell>
          <cell r="BZ146">
            <v>1203.0230766894126</v>
          </cell>
          <cell r="CA146">
            <v>1197.6126788859087</v>
          </cell>
          <cell r="CB146">
            <v>1187.9232162070739</v>
          </cell>
          <cell r="CC146">
            <v>1182.9139903237635</v>
          </cell>
          <cell r="CD146">
            <v>1177.5629510434089</v>
          </cell>
          <cell r="CE146">
            <v>1172.0890436046425</v>
          </cell>
          <cell r="CF146">
            <v>1167.1846048350621</v>
          </cell>
          <cell r="CG146">
            <v>1161.9867649707469</v>
          </cell>
          <cell r="CH146">
            <v>1156.8350150822364</v>
          </cell>
          <cell r="CI146">
            <v>420.9709768269729</v>
          </cell>
          <cell r="CJ146">
            <v>1439.0966770476598</v>
          </cell>
          <cell r="CK146" t="e">
            <v>#DIV/0!</v>
          </cell>
          <cell r="CL146" t="e">
            <v>#DIV/0!</v>
          </cell>
          <cell r="CM146" t="e">
            <v>#DIV/0!</v>
          </cell>
          <cell r="CN146" t="e">
            <v>#DIV/0!</v>
          </cell>
          <cell r="CO146" t="e">
            <v>#DIV/0!</v>
          </cell>
          <cell r="CP146" t="e">
            <v>#DIV/0!</v>
          </cell>
          <cell r="CQ146" t="e">
            <v>#DIV/0!</v>
          </cell>
          <cell r="CR146" t="e">
            <v>#DIV/0!</v>
          </cell>
          <cell r="CS146" t="e">
            <v>#DIV/0!</v>
          </cell>
          <cell r="CT146" t="e">
            <v>#DIV/0!</v>
          </cell>
          <cell r="CU146">
            <v>1217.5159144548966</v>
          </cell>
          <cell r="CV146">
            <v>2428.9763299858187</v>
          </cell>
          <cell r="CW146">
            <v>3635.3813756542813</v>
          </cell>
          <cell r="CX146">
            <v>4838.4044523436942</v>
          </cell>
          <cell r="CY146">
            <v>6036.0171312296025</v>
          </cell>
          <cell r="CZ146">
            <v>7223.9403474366763</v>
          </cell>
          <cell r="DA146">
            <v>8406.8543377604401</v>
          </cell>
          <cell r="DB146">
            <v>9584.4172888038484</v>
          </cell>
          <cell r="DC146">
            <v>10756.506332408491</v>
          </cell>
          <cell r="DD146">
            <v>11923.690937243553</v>
          </cell>
          <cell r="DE146">
            <v>13085.6777022143</v>
          </cell>
          <cell r="DF146">
            <v>14242.512717296537</v>
          </cell>
          <cell r="DG146">
            <v>420.9709768269729</v>
          </cell>
          <cell r="DH146">
            <v>1860.0676538746327</v>
          </cell>
          <cell r="DI146" t="e">
            <v>#DIV/0!</v>
          </cell>
          <cell r="DJ146" t="e">
            <v>#DIV/0!</v>
          </cell>
          <cell r="DK146" t="e">
            <v>#DIV/0!</v>
          </cell>
          <cell r="DL146" t="e">
            <v>#DIV/0!</v>
          </cell>
          <cell r="DM146" t="e">
            <v>#DIV/0!</v>
          </cell>
          <cell r="DN146" t="e">
            <v>#DIV/0!</v>
          </cell>
          <cell r="DO146" t="e">
            <v>#DIV/0!</v>
          </cell>
          <cell r="DP146" t="e">
            <v>#DIV/0!</v>
          </cell>
          <cell r="DQ146" t="e">
            <v>#DIV/0!</v>
          </cell>
          <cell r="DR146" t="e">
            <v>#DIV/0!</v>
          </cell>
        </row>
        <row r="147">
          <cell r="A147" t="str">
            <v>Periphery development expenses</v>
          </cell>
          <cell r="B147">
            <v>4.166666666666667</v>
          </cell>
          <cell r="C147">
            <v>4.166666666666667</v>
          </cell>
          <cell r="D147">
            <v>4.166666666666667</v>
          </cell>
          <cell r="E147">
            <v>4.166666666666667</v>
          </cell>
          <cell r="F147">
            <v>4.166666666666667</v>
          </cell>
          <cell r="G147">
            <v>4.166666666666667</v>
          </cell>
          <cell r="H147">
            <v>4.166666666666667</v>
          </cell>
          <cell r="I147">
            <v>4.166666666666667</v>
          </cell>
          <cell r="J147">
            <v>4.166666666666667</v>
          </cell>
          <cell r="K147">
            <v>4.166666666666667</v>
          </cell>
          <cell r="L147">
            <v>4.166666666666667</v>
          </cell>
          <cell r="M147">
            <v>4.166666666666667</v>
          </cell>
          <cell r="N147">
            <v>0.31428</v>
          </cell>
          <cell r="O147">
            <v>1.3889400000000001</v>
          </cell>
          <cell r="Z147">
            <v>3.8523866666666668</v>
          </cell>
          <cell r="AA147">
            <v>2.7777266666666671</v>
          </cell>
          <cell r="AB147">
            <v>4.166666666666667</v>
          </cell>
          <cell r="AC147">
            <v>4.166666666666667</v>
          </cell>
          <cell r="AD147">
            <v>4.166666666666667</v>
          </cell>
          <cell r="AE147">
            <v>4.166666666666667</v>
          </cell>
          <cell r="AF147">
            <v>4.166666666666667</v>
          </cell>
          <cell r="AG147">
            <v>4.166666666666667</v>
          </cell>
          <cell r="AH147">
            <v>4.166666666666667</v>
          </cell>
          <cell r="AI147">
            <v>4.166666666666667</v>
          </cell>
          <cell r="AJ147">
            <v>4.166666666666667</v>
          </cell>
          <cell r="AK147">
            <v>4.166666666666667</v>
          </cell>
          <cell r="AL147">
            <v>4.166666666666667</v>
          </cell>
          <cell r="AM147">
            <v>8.3333333333333339</v>
          </cell>
          <cell r="AN147">
            <v>12.5</v>
          </cell>
          <cell r="AO147">
            <v>16.666666666666668</v>
          </cell>
          <cell r="AP147">
            <v>20.833333333333336</v>
          </cell>
          <cell r="AQ147">
            <v>25.000000000000004</v>
          </cell>
          <cell r="AR147">
            <v>29.166666666666671</v>
          </cell>
          <cell r="AS147">
            <v>33.333333333333336</v>
          </cell>
          <cell r="AT147">
            <v>37.5</v>
          </cell>
          <cell r="AU147">
            <v>41.666666666666664</v>
          </cell>
          <cell r="AV147">
            <v>45.833333333333329</v>
          </cell>
          <cell r="AW147">
            <v>49.999999999999993</v>
          </cell>
          <cell r="AX147">
            <v>0.31428</v>
          </cell>
          <cell r="AY147">
            <v>1.70322</v>
          </cell>
          <cell r="AZ147">
            <v>1.70322</v>
          </cell>
          <cell r="BA147">
            <v>1.70322</v>
          </cell>
          <cell r="BB147">
            <v>1.70322</v>
          </cell>
          <cell r="BC147">
            <v>1.70322</v>
          </cell>
          <cell r="BD147">
            <v>1.70322</v>
          </cell>
          <cell r="BE147">
            <v>1.70322</v>
          </cell>
          <cell r="BF147">
            <v>1.70322</v>
          </cell>
          <cell r="BG147">
            <v>1.70322</v>
          </cell>
          <cell r="BH147">
            <v>1.70322</v>
          </cell>
          <cell r="BI147">
            <v>1.70322</v>
          </cell>
          <cell r="BJ147">
            <v>3.8523866666666668</v>
          </cell>
          <cell r="BK147">
            <v>6.630113333333334</v>
          </cell>
          <cell r="BL147">
            <v>10.79678</v>
          </cell>
          <cell r="BM147">
            <v>14.963446666666668</v>
          </cell>
          <cell r="BN147">
            <v>19.130113333333334</v>
          </cell>
          <cell r="BO147">
            <v>23.296780000000005</v>
          </cell>
          <cell r="BP147">
            <v>27.46344666666667</v>
          </cell>
          <cell r="BQ147">
            <v>31.630113333333334</v>
          </cell>
          <cell r="BR147">
            <v>35.796779999999998</v>
          </cell>
          <cell r="BS147">
            <v>39.963446666666663</v>
          </cell>
          <cell r="BT147">
            <v>44.130113333333327</v>
          </cell>
          <cell r="BU147">
            <v>48.296779999999991</v>
          </cell>
          <cell r="BW147">
            <v>7609.4744653431053</v>
          </cell>
          <cell r="BX147">
            <v>7571.6275970682664</v>
          </cell>
          <cell r="BY147">
            <v>7540.0315354278946</v>
          </cell>
          <cell r="BZ147">
            <v>7518.8942293088303</v>
          </cell>
          <cell r="CA147">
            <v>7485.0792430369302</v>
          </cell>
          <cell r="CB147">
            <v>7424.5201012942125</v>
          </cell>
          <cell r="CC147">
            <v>7393.2124395235232</v>
          </cell>
          <cell r="CD147">
            <v>7359.768444021307</v>
          </cell>
          <cell r="CE147">
            <v>7325.5565225290165</v>
          </cell>
          <cell r="CF147">
            <v>7294.9037802191397</v>
          </cell>
          <cell r="CG147">
            <v>7262.4172810671689</v>
          </cell>
          <cell r="CH147">
            <v>7230.2188442639781</v>
          </cell>
          <cell r="CI147">
            <v>579.08153629439778</v>
          </cell>
          <cell r="CJ147">
            <v>2581.3528322789721</v>
          </cell>
          <cell r="CK147" t="e">
            <v>#DIV/0!</v>
          </cell>
          <cell r="CL147" t="e">
            <v>#DIV/0!</v>
          </cell>
          <cell r="CM147" t="e">
            <v>#DIV/0!</v>
          </cell>
          <cell r="CN147" t="e">
            <v>#DIV/0!</v>
          </cell>
          <cell r="CO147" t="e">
            <v>#DIV/0!</v>
          </cell>
          <cell r="CP147" t="e">
            <v>#DIV/0!</v>
          </cell>
          <cell r="CQ147" t="e">
            <v>#DIV/0!</v>
          </cell>
          <cell r="CR147" t="e">
            <v>#DIV/0!</v>
          </cell>
          <cell r="CS147" t="e">
            <v>#DIV/0!</v>
          </cell>
          <cell r="CT147" t="e">
            <v>#DIV/0!</v>
          </cell>
          <cell r="CU147">
            <v>7609.4744653431053</v>
          </cell>
          <cell r="CV147">
            <v>15181.102062411372</v>
          </cell>
          <cell r="CW147">
            <v>22721.133597839267</v>
          </cell>
          <cell r="CX147">
            <v>30240.027827148097</v>
          </cell>
          <cell r="CY147">
            <v>37725.107070185026</v>
          </cell>
          <cell r="CZ147">
            <v>45149.627171479238</v>
          </cell>
          <cell r="DA147">
            <v>52542.839611002761</v>
          </cell>
          <cell r="DB147">
            <v>59902.608055024066</v>
          </cell>
          <cell r="DC147">
            <v>67228.164577553078</v>
          </cell>
          <cell r="DD147">
            <v>74523.068357772223</v>
          </cell>
          <cell r="DE147">
            <v>81785.485638839396</v>
          </cell>
          <cell r="DF147">
            <v>89015.704483103371</v>
          </cell>
          <cell r="DG147">
            <v>579.08153629439778</v>
          </cell>
          <cell r="DH147">
            <v>3160.4343685733697</v>
          </cell>
          <cell r="DI147" t="e">
            <v>#DIV/0!</v>
          </cell>
          <cell r="DJ147" t="e">
            <v>#DIV/0!</v>
          </cell>
          <cell r="DK147" t="e">
            <v>#DIV/0!</v>
          </cell>
          <cell r="DL147" t="e">
            <v>#DIV/0!</v>
          </cell>
          <cell r="DM147" t="e">
            <v>#DIV/0!</v>
          </cell>
          <cell r="DN147" t="e">
            <v>#DIV/0!</v>
          </cell>
          <cell r="DO147" t="e">
            <v>#DIV/0!</v>
          </cell>
          <cell r="DP147" t="e">
            <v>#DIV/0!</v>
          </cell>
          <cell r="DQ147" t="e">
            <v>#DIV/0!</v>
          </cell>
          <cell r="DR147" t="e">
            <v>#DIV/0!</v>
          </cell>
        </row>
        <row r="148">
          <cell r="A148" t="str">
            <v>Miscellaneous Expenses</v>
          </cell>
          <cell r="B148">
            <v>0.125</v>
          </cell>
          <cell r="C148">
            <v>0.125</v>
          </cell>
          <cell r="D148">
            <v>0.125</v>
          </cell>
          <cell r="E148">
            <v>0.125</v>
          </cell>
          <cell r="F148">
            <v>0.125</v>
          </cell>
          <cell r="G148">
            <v>0.125</v>
          </cell>
          <cell r="H148">
            <v>0.125</v>
          </cell>
          <cell r="I148">
            <v>0.125</v>
          </cell>
          <cell r="J148">
            <v>0.125</v>
          </cell>
          <cell r="K148">
            <v>0.125</v>
          </cell>
          <cell r="L148">
            <v>0.125</v>
          </cell>
          <cell r="M148">
            <v>0.125</v>
          </cell>
          <cell r="N148">
            <v>0.47514000000000001</v>
          </cell>
          <cell r="O148">
            <v>0.42313000000000001</v>
          </cell>
          <cell r="Z148">
            <v>-0.35014000000000001</v>
          </cell>
          <cell r="AA148">
            <v>-0.29813000000000001</v>
          </cell>
          <cell r="AB148">
            <v>0.125</v>
          </cell>
          <cell r="AC148">
            <v>0.125</v>
          </cell>
          <cell r="AD148">
            <v>0.125</v>
          </cell>
          <cell r="AE148">
            <v>0.125</v>
          </cell>
          <cell r="AF148">
            <v>0.125</v>
          </cell>
          <cell r="AG148">
            <v>0.125</v>
          </cell>
          <cell r="AH148">
            <v>0.125</v>
          </cell>
          <cell r="AI148">
            <v>0.125</v>
          </cell>
          <cell r="AJ148">
            <v>0.125</v>
          </cell>
          <cell r="AK148">
            <v>0.125</v>
          </cell>
          <cell r="AL148">
            <v>0.125</v>
          </cell>
          <cell r="AM148">
            <v>0.25</v>
          </cell>
          <cell r="AN148">
            <v>0.375</v>
          </cell>
          <cell r="AO148">
            <v>0.5</v>
          </cell>
          <cell r="AP148">
            <v>0.625</v>
          </cell>
          <cell r="AQ148">
            <v>0.75</v>
          </cell>
          <cell r="AR148">
            <v>0.875</v>
          </cell>
          <cell r="AS148">
            <v>1</v>
          </cell>
          <cell r="AT148">
            <v>1.125</v>
          </cell>
          <cell r="AU148">
            <v>1.25</v>
          </cell>
          <cell r="AV148">
            <v>1.375</v>
          </cell>
          <cell r="AW148">
            <v>1.5</v>
          </cell>
          <cell r="AX148">
            <v>0.47514000000000001</v>
          </cell>
          <cell r="AY148">
            <v>0.89827000000000001</v>
          </cell>
          <cell r="AZ148">
            <v>0.89827000000000001</v>
          </cell>
          <cell r="BA148">
            <v>0.89827000000000001</v>
          </cell>
          <cell r="BB148">
            <v>0.89827000000000001</v>
          </cell>
          <cell r="BC148">
            <v>0.89827000000000001</v>
          </cell>
          <cell r="BD148">
            <v>0.89827000000000001</v>
          </cell>
          <cell r="BE148">
            <v>0.89827000000000001</v>
          </cell>
          <cell r="BF148">
            <v>0.89827000000000001</v>
          </cell>
          <cell r="BG148">
            <v>0.89827000000000001</v>
          </cell>
          <cell r="BH148">
            <v>0.89827000000000001</v>
          </cell>
          <cell r="BI148">
            <v>0.89827000000000001</v>
          </cell>
          <cell r="BJ148">
            <v>-0.35014000000000001</v>
          </cell>
          <cell r="BK148">
            <v>-0.64827000000000001</v>
          </cell>
          <cell r="BL148">
            <v>-0.52327000000000001</v>
          </cell>
          <cell r="BM148">
            <v>-0.39827000000000001</v>
          </cell>
          <cell r="BN148">
            <v>-0.27327000000000001</v>
          </cell>
          <cell r="BO148">
            <v>-0.14827000000000001</v>
          </cell>
          <cell r="BP148">
            <v>-2.3270000000000013E-2</v>
          </cell>
          <cell r="BQ148">
            <v>0.10172999999999999</v>
          </cell>
          <cell r="BR148">
            <v>0.22672999999999999</v>
          </cell>
          <cell r="BS148">
            <v>0.35172999999999999</v>
          </cell>
          <cell r="BT148">
            <v>0.47672999999999999</v>
          </cell>
          <cell r="BU148">
            <v>0.60172999999999999</v>
          </cell>
          <cell r="BW148">
            <v>228.28423396029314</v>
          </cell>
          <cell r="BX148">
            <v>227.14882791204798</v>
          </cell>
          <cell r="BY148">
            <v>226.20094606283683</v>
          </cell>
          <cell r="BZ148">
            <v>225.56682687926491</v>
          </cell>
          <cell r="CA148">
            <v>224.55237729110792</v>
          </cell>
          <cell r="CB148">
            <v>222.73560303882638</v>
          </cell>
          <cell r="CC148">
            <v>221.79637318570568</v>
          </cell>
          <cell r="CD148">
            <v>220.79305332063919</v>
          </cell>
          <cell r="CE148">
            <v>219.76669567587049</v>
          </cell>
          <cell r="CF148">
            <v>218.84711340657418</v>
          </cell>
          <cell r="CG148">
            <v>217.87251843201506</v>
          </cell>
          <cell r="CH148">
            <v>216.90656532791934</v>
          </cell>
          <cell r="CI148">
            <v>875.47664870472238</v>
          </cell>
          <cell r="CJ148">
            <v>786.38949409060251</v>
          </cell>
          <cell r="CK148" t="e">
            <v>#DIV/0!</v>
          </cell>
          <cell r="CL148" t="e">
            <v>#DIV/0!</v>
          </cell>
          <cell r="CM148" t="e">
            <v>#DIV/0!</v>
          </cell>
          <cell r="CN148" t="e">
            <v>#DIV/0!</v>
          </cell>
          <cell r="CO148" t="e">
            <v>#DIV/0!</v>
          </cell>
          <cell r="CP148" t="e">
            <v>#DIV/0!</v>
          </cell>
          <cell r="CQ148" t="e">
            <v>#DIV/0!</v>
          </cell>
          <cell r="CR148" t="e">
            <v>#DIV/0!</v>
          </cell>
          <cell r="CS148" t="e">
            <v>#DIV/0!</v>
          </cell>
          <cell r="CT148" t="e">
            <v>#DIV/0!</v>
          </cell>
          <cell r="CU148">
            <v>228.28423396029314</v>
          </cell>
          <cell r="CV148">
            <v>455.43306187234111</v>
          </cell>
          <cell r="CW148">
            <v>681.63400793517792</v>
          </cell>
          <cell r="CX148">
            <v>907.20083481444283</v>
          </cell>
          <cell r="CY148">
            <v>1131.7532121055508</v>
          </cell>
          <cell r="CZ148">
            <v>1354.4888151443772</v>
          </cell>
          <cell r="DA148">
            <v>1576.285188330083</v>
          </cell>
          <cell r="DB148">
            <v>1797.0782416507222</v>
          </cell>
          <cell r="DC148">
            <v>2016.8449373265928</v>
          </cell>
          <cell r="DD148">
            <v>2235.692050733167</v>
          </cell>
          <cell r="DE148">
            <v>2453.5645691651821</v>
          </cell>
          <cell r="DF148">
            <v>2670.4711344931015</v>
          </cell>
          <cell r="DG148">
            <v>875.47664870472238</v>
          </cell>
          <cell r="DH148">
            <v>1661.8661427953248</v>
          </cell>
          <cell r="DI148" t="e">
            <v>#DIV/0!</v>
          </cell>
          <cell r="DJ148" t="e">
            <v>#DIV/0!</v>
          </cell>
          <cell r="DK148" t="e">
            <v>#DIV/0!</v>
          </cell>
          <cell r="DL148" t="e">
            <v>#DIV/0!</v>
          </cell>
          <cell r="DM148" t="e">
            <v>#DIV/0!</v>
          </cell>
          <cell r="DN148" t="e">
            <v>#DIV/0!</v>
          </cell>
          <cell r="DO148" t="e">
            <v>#DIV/0!</v>
          </cell>
          <cell r="DP148" t="e">
            <v>#DIV/0!</v>
          </cell>
          <cell r="DQ148" t="e">
            <v>#DIV/0!</v>
          </cell>
          <cell r="DR148" t="e">
            <v>#DIV/0!</v>
          </cell>
        </row>
        <row r="149">
          <cell r="A149" t="str">
            <v>Salary of teaching Staff</v>
          </cell>
          <cell r="B149">
            <v>16.666666666666668</v>
          </cell>
          <cell r="C149">
            <v>16.666666666666668</v>
          </cell>
          <cell r="D149">
            <v>16.666666666666668</v>
          </cell>
          <cell r="E149">
            <v>16.666666666666668</v>
          </cell>
          <cell r="F149">
            <v>16.666666666666668</v>
          </cell>
          <cell r="G149">
            <v>16.666666666666668</v>
          </cell>
          <cell r="H149">
            <v>16.666666666666668</v>
          </cell>
          <cell r="I149">
            <v>16.666666666666668</v>
          </cell>
          <cell r="J149">
            <v>16.666666666666668</v>
          </cell>
          <cell r="K149">
            <v>16.666666666666668</v>
          </cell>
          <cell r="L149">
            <v>16.666666666666668</v>
          </cell>
          <cell r="M149">
            <v>16.666666666666668</v>
          </cell>
          <cell r="N149">
            <v>17.41</v>
          </cell>
          <cell r="O149">
            <v>17.423100000000002</v>
          </cell>
          <cell r="Z149">
            <v>-0.74333333333333229</v>
          </cell>
          <cell r="AA149">
            <v>-0.75643333333333374</v>
          </cell>
          <cell r="AB149">
            <v>16.666666666666668</v>
          </cell>
          <cell r="AC149">
            <v>16.666666666666668</v>
          </cell>
          <cell r="AD149">
            <v>16.666666666666668</v>
          </cell>
          <cell r="AE149">
            <v>16.666666666666668</v>
          </cell>
          <cell r="AF149">
            <v>16.666666666666668</v>
          </cell>
          <cell r="AG149">
            <v>16.666666666666668</v>
          </cell>
          <cell r="AH149">
            <v>16.666666666666668</v>
          </cell>
          <cell r="AI149">
            <v>16.666666666666668</v>
          </cell>
          <cell r="AJ149">
            <v>16.666666666666668</v>
          </cell>
          <cell r="AK149">
            <v>16.666666666666668</v>
          </cell>
          <cell r="AL149">
            <v>16.666666666666668</v>
          </cell>
          <cell r="AM149">
            <v>33.333333333333336</v>
          </cell>
          <cell r="AN149">
            <v>50</v>
          </cell>
          <cell r="AO149">
            <v>66.666666666666671</v>
          </cell>
          <cell r="AP149">
            <v>83.333333333333343</v>
          </cell>
          <cell r="AQ149">
            <v>100.00000000000001</v>
          </cell>
          <cell r="AR149">
            <v>116.66666666666669</v>
          </cell>
          <cell r="AS149">
            <v>133.33333333333334</v>
          </cell>
          <cell r="AT149">
            <v>150</v>
          </cell>
          <cell r="AU149">
            <v>166.66666666666666</v>
          </cell>
          <cell r="AV149">
            <v>183.33333333333331</v>
          </cell>
          <cell r="AW149">
            <v>199.99999999999997</v>
          </cell>
          <cell r="AX149">
            <v>17.41</v>
          </cell>
          <cell r="AY149">
            <v>34.833100000000002</v>
          </cell>
          <cell r="AZ149">
            <v>34.833100000000002</v>
          </cell>
          <cell r="BA149">
            <v>34.833100000000002</v>
          </cell>
          <cell r="BB149">
            <v>34.833100000000002</v>
          </cell>
          <cell r="BC149">
            <v>34.833100000000002</v>
          </cell>
          <cell r="BD149">
            <v>34.833100000000002</v>
          </cell>
          <cell r="BE149">
            <v>34.833100000000002</v>
          </cell>
          <cell r="BF149">
            <v>34.833100000000002</v>
          </cell>
          <cell r="BG149">
            <v>34.833100000000002</v>
          </cell>
          <cell r="BH149">
            <v>34.833100000000002</v>
          </cell>
          <cell r="BI149">
            <v>34.833100000000002</v>
          </cell>
          <cell r="BJ149">
            <v>-0.74333333333333229</v>
          </cell>
          <cell r="BK149">
            <v>-1.499766666666666</v>
          </cell>
          <cell r="BL149">
            <v>15.166899999999998</v>
          </cell>
          <cell r="BM149">
            <v>31.83356666666667</v>
          </cell>
          <cell r="BN149">
            <v>48.500233333333341</v>
          </cell>
          <cell r="BO149">
            <v>65.166900000000012</v>
          </cell>
          <cell r="BP149">
            <v>81.833566666666684</v>
          </cell>
          <cell r="BQ149">
            <v>98.500233333333341</v>
          </cell>
          <cell r="BR149">
            <v>115.1669</v>
          </cell>
          <cell r="BS149">
            <v>131.83356666666666</v>
          </cell>
          <cell r="BT149">
            <v>148.50023333333331</v>
          </cell>
          <cell r="BU149">
            <v>165.16689999999997</v>
          </cell>
          <cell r="BW149">
            <v>30437.897861372421</v>
          </cell>
          <cell r="BX149">
            <v>30286.510388273065</v>
          </cell>
          <cell r="BY149">
            <v>30160.126141711578</v>
          </cell>
          <cell r="BZ149">
            <v>30075.576917235321</v>
          </cell>
          <cell r="CA149">
            <v>29940.316972147721</v>
          </cell>
          <cell r="CB149">
            <v>29698.08040517685</v>
          </cell>
          <cell r="CC149">
            <v>29572.849758094093</v>
          </cell>
          <cell r="CD149">
            <v>29439.073776085228</v>
          </cell>
          <cell r="CE149">
            <v>29302.226090116066</v>
          </cell>
          <cell r="CF149">
            <v>29179.615120876559</v>
          </cell>
          <cell r="CG149">
            <v>29049.669124268676</v>
          </cell>
          <cell r="CH149">
            <v>28920.875377055912</v>
          </cell>
          <cell r="CI149">
            <v>32079.068177693345</v>
          </cell>
          <cell r="CJ149">
            <v>32380.929724883557</v>
          </cell>
          <cell r="CK149" t="e">
            <v>#DIV/0!</v>
          </cell>
          <cell r="CL149" t="e">
            <v>#DIV/0!</v>
          </cell>
          <cell r="CM149" t="e">
            <v>#DIV/0!</v>
          </cell>
          <cell r="CN149" t="e">
            <v>#DIV/0!</v>
          </cell>
          <cell r="CO149" t="e">
            <v>#DIV/0!</v>
          </cell>
          <cell r="CP149" t="e">
            <v>#DIV/0!</v>
          </cell>
          <cell r="CQ149" t="e">
            <v>#DIV/0!</v>
          </cell>
          <cell r="CR149" t="e">
            <v>#DIV/0!</v>
          </cell>
          <cell r="CS149" t="e">
            <v>#DIV/0!</v>
          </cell>
          <cell r="CT149" t="e">
            <v>#DIV/0!</v>
          </cell>
          <cell r="CU149">
            <v>30437.897861372421</v>
          </cell>
          <cell r="CV149">
            <v>60724.408249645487</v>
          </cell>
          <cell r="CW149">
            <v>90884.534391357069</v>
          </cell>
          <cell r="CX149">
            <v>120960.11130859239</v>
          </cell>
          <cell r="CY149">
            <v>150900.4282807401</v>
          </cell>
          <cell r="CZ149">
            <v>180598.50868591695</v>
          </cell>
          <cell r="DA149">
            <v>210171.35844401104</v>
          </cell>
          <cell r="DB149">
            <v>239610.43222009626</v>
          </cell>
          <cell r="DC149">
            <v>268912.65831021231</v>
          </cell>
          <cell r="DD149">
            <v>298092.27343108889</v>
          </cell>
          <cell r="DE149">
            <v>327141.94255535759</v>
          </cell>
          <cell r="DF149">
            <v>356062.81793241348</v>
          </cell>
          <cell r="DG149">
            <v>32079.068177693345</v>
          </cell>
          <cell r="DH149">
            <v>64459.997902576899</v>
          </cell>
          <cell r="DI149" t="e">
            <v>#DIV/0!</v>
          </cell>
          <cell r="DJ149" t="e">
            <v>#DIV/0!</v>
          </cell>
          <cell r="DK149" t="e">
            <v>#DIV/0!</v>
          </cell>
          <cell r="DL149" t="e">
            <v>#DIV/0!</v>
          </cell>
          <cell r="DM149" t="e">
            <v>#DIV/0!</v>
          </cell>
          <cell r="DN149" t="e">
            <v>#DIV/0!</v>
          </cell>
          <cell r="DO149" t="e">
            <v>#DIV/0!</v>
          </cell>
          <cell r="DP149" t="e">
            <v>#DIV/0!</v>
          </cell>
          <cell r="DQ149" t="e">
            <v>#DIV/0!</v>
          </cell>
          <cell r="DR149" t="e">
            <v>#DIV/0!</v>
          </cell>
        </row>
        <row r="150">
          <cell r="A150" t="str">
            <v>Land Rent Cess</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t="e">
            <v>#DIV/0!</v>
          </cell>
          <cell r="CL150" t="e">
            <v>#DIV/0!</v>
          </cell>
          <cell r="CM150" t="e">
            <v>#DIV/0!</v>
          </cell>
          <cell r="CN150" t="e">
            <v>#DIV/0!</v>
          </cell>
          <cell r="CO150" t="e">
            <v>#DIV/0!</v>
          </cell>
          <cell r="CP150" t="e">
            <v>#DIV/0!</v>
          </cell>
          <cell r="CQ150" t="e">
            <v>#DIV/0!</v>
          </cell>
          <cell r="CR150" t="e">
            <v>#DIV/0!</v>
          </cell>
          <cell r="CS150" t="e">
            <v>#DIV/0!</v>
          </cell>
          <cell r="CT150" t="e">
            <v>#DIV/0!</v>
          </cell>
          <cell r="CU150">
            <v>0</v>
          </cell>
          <cell r="CV150">
            <v>0</v>
          </cell>
          <cell r="CW150">
            <v>0</v>
          </cell>
          <cell r="CX150">
            <v>0</v>
          </cell>
          <cell r="CY150">
            <v>0</v>
          </cell>
          <cell r="CZ150">
            <v>0</v>
          </cell>
          <cell r="DA150">
            <v>0</v>
          </cell>
          <cell r="DB150">
            <v>0</v>
          </cell>
          <cell r="DC150">
            <v>0</v>
          </cell>
          <cell r="DD150">
            <v>0</v>
          </cell>
          <cell r="DE150">
            <v>0</v>
          </cell>
          <cell r="DF150">
            <v>0</v>
          </cell>
          <cell r="DG150">
            <v>0</v>
          </cell>
          <cell r="DH150">
            <v>0</v>
          </cell>
          <cell r="DI150" t="e">
            <v>#DIV/0!</v>
          </cell>
          <cell r="DJ150" t="e">
            <v>#DIV/0!</v>
          </cell>
          <cell r="DK150" t="e">
            <v>#DIV/0!</v>
          </cell>
          <cell r="DL150" t="e">
            <v>#DIV/0!</v>
          </cell>
          <cell r="DM150" t="e">
            <v>#DIV/0!</v>
          </cell>
          <cell r="DN150" t="e">
            <v>#DIV/0!</v>
          </cell>
          <cell r="DO150" t="e">
            <v>#DIV/0!</v>
          </cell>
          <cell r="DP150" t="e">
            <v>#DIV/0!</v>
          </cell>
          <cell r="DQ150" t="e">
            <v>#DIV/0!</v>
          </cell>
          <cell r="DR150" t="e">
            <v>#DIV/0!</v>
          </cell>
        </row>
        <row r="151">
          <cell r="A151" t="str">
            <v>Total</v>
          </cell>
          <cell r="B151">
            <v>48.922624999999996</v>
          </cell>
          <cell r="C151">
            <v>48.922624999999996</v>
          </cell>
          <cell r="D151">
            <v>48.922624999999996</v>
          </cell>
          <cell r="E151">
            <v>48.924374999999998</v>
          </cell>
          <cell r="F151">
            <v>48.924374999999998</v>
          </cell>
          <cell r="G151">
            <v>50.116041666666661</v>
          </cell>
          <cell r="H151">
            <v>50.116041666666661</v>
          </cell>
          <cell r="I151">
            <v>50.116041666666661</v>
          </cell>
          <cell r="J151">
            <v>50.116041666666661</v>
          </cell>
          <cell r="K151">
            <v>55.116041666666661</v>
          </cell>
          <cell r="L151">
            <v>55.116041666666661</v>
          </cell>
          <cell r="M151">
            <v>55.116041666666661</v>
          </cell>
          <cell r="N151">
            <v>62.715550000000007</v>
          </cell>
          <cell r="O151">
            <v>51.072689999999994</v>
          </cell>
          <cell r="Z151">
            <v>-13.792925</v>
          </cell>
          <cell r="AA151">
            <v>-2.1500649999999983</v>
          </cell>
          <cell r="AB151">
            <v>48.922624999999996</v>
          </cell>
          <cell r="AC151">
            <v>48.924374999999998</v>
          </cell>
          <cell r="AD151">
            <v>48.924374999999998</v>
          </cell>
          <cell r="AE151">
            <v>50.116041666666661</v>
          </cell>
          <cell r="AF151">
            <v>50.116041666666661</v>
          </cell>
          <cell r="AG151">
            <v>50.116041666666661</v>
          </cell>
          <cell r="AH151">
            <v>50.116041666666661</v>
          </cell>
          <cell r="AI151">
            <v>55.116041666666661</v>
          </cell>
          <cell r="AJ151">
            <v>55.116041666666661</v>
          </cell>
          <cell r="AK151">
            <v>55.116041666666661</v>
          </cell>
          <cell r="AL151">
            <v>48.922624999999996</v>
          </cell>
          <cell r="AM151">
            <v>97.845249999999993</v>
          </cell>
          <cell r="AN151">
            <v>146.767875</v>
          </cell>
          <cell r="AO151">
            <v>195.69225</v>
          </cell>
          <cell r="AP151">
            <v>244.61662500000003</v>
          </cell>
          <cell r="AQ151">
            <v>294.73266666666672</v>
          </cell>
          <cell r="AR151">
            <v>344.84870833333343</v>
          </cell>
          <cell r="AS151">
            <v>394.96474999999998</v>
          </cell>
          <cell r="AT151">
            <v>445.0807916666667</v>
          </cell>
          <cell r="AU151">
            <v>500.19683333333342</v>
          </cell>
          <cell r="AV151">
            <v>555.31287500000008</v>
          </cell>
          <cell r="AW151">
            <v>610.42891666666674</v>
          </cell>
          <cell r="AX151">
            <v>62.715550000000007</v>
          </cell>
          <cell r="AY151">
            <v>113.78823999999999</v>
          </cell>
          <cell r="AZ151">
            <v>113.78823999999999</v>
          </cell>
          <cell r="BA151">
            <v>113.78823999999999</v>
          </cell>
          <cell r="BB151">
            <v>113.78823999999999</v>
          </cell>
          <cell r="BC151">
            <v>113.78823999999999</v>
          </cell>
          <cell r="BD151">
            <v>113.78823999999999</v>
          </cell>
          <cell r="BE151">
            <v>113.78823999999999</v>
          </cell>
          <cell r="BF151">
            <v>113.78823999999999</v>
          </cell>
          <cell r="BG151">
            <v>113.78823999999999</v>
          </cell>
          <cell r="BH151">
            <v>113.78823999999999</v>
          </cell>
          <cell r="BI151">
            <v>113.78823999999999</v>
          </cell>
          <cell r="BJ151">
            <v>-13.792925</v>
          </cell>
          <cell r="BK151">
            <v>-15.942989999999995</v>
          </cell>
          <cell r="BL151">
            <v>32.979635000000002</v>
          </cell>
          <cell r="BM151">
            <v>81.904010000000014</v>
          </cell>
          <cell r="BN151">
            <v>130.82838500000003</v>
          </cell>
          <cell r="BO151">
            <v>180.94442666666669</v>
          </cell>
          <cell r="BP151">
            <v>231.06046833333335</v>
          </cell>
          <cell r="BQ151">
            <v>281.17651000000001</v>
          </cell>
          <cell r="BR151">
            <v>331.29255166666667</v>
          </cell>
          <cell r="BS151">
            <v>386.40859333333339</v>
          </cell>
          <cell r="BT151">
            <v>441.52463499999999</v>
          </cell>
          <cell r="BU151">
            <v>496.64067666666665</v>
          </cell>
          <cell r="BW151">
            <v>89346.11177161349</v>
          </cell>
          <cell r="BX151">
            <v>88901.735417045245</v>
          </cell>
          <cell r="BY151">
            <v>88530.752471019136</v>
          </cell>
          <cell r="BZ151">
            <v>88285.728206409884</v>
          </cell>
          <cell r="CA151">
            <v>87888.677709853175</v>
          </cell>
          <cell r="CB151">
            <v>89301.014100351575</v>
          </cell>
          <cell r="CC151">
            <v>88924.450240722988</v>
          </cell>
          <cell r="CD151">
            <v>88522.190879421658</v>
          </cell>
          <cell r="CE151">
            <v>88110.695019500621</v>
          </cell>
          <cell r="CF151">
            <v>96495.89296917172</v>
          </cell>
          <cell r="CG151">
            <v>96066.166431364341</v>
          </cell>
          <cell r="CH151">
            <v>95640.250339097256</v>
          </cell>
          <cell r="CI151">
            <v>115557.51891163332</v>
          </cell>
          <cell r="CJ151">
            <v>94918.882733311679</v>
          </cell>
          <cell r="CK151" t="e">
            <v>#DIV/0!</v>
          </cell>
          <cell r="CL151" t="e">
            <v>#DIV/0!</v>
          </cell>
          <cell r="CM151" t="e">
            <v>#DIV/0!</v>
          </cell>
          <cell r="CN151" t="e">
            <v>#DIV/0!</v>
          </cell>
          <cell r="CO151" t="e">
            <v>#DIV/0!</v>
          </cell>
          <cell r="CP151" t="e">
            <v>#DIV/0!</v>
          </cell>
          <cell r="CQ151" t="e">
            <v>#DIV/0!</v>
          </cell>
          <cell r="CR151" t="e">
            <v>#DIV/0!</v>
          </cell>
          <cell r="CS151" t="e">
            <v>#DIV/0!</v>
          </cell>
          <cell r="CT151" t="e">
            <v>#DIV/0!</v>
          </cell>
          <cell r="CU151">
            <v>89346.11177161349</v>
          </cell>
          <cell r="CV151">
            <v>178247.84718865872</v>
          </cell>
          <cell r="CW151">
            <v>266778.59965967783</v>
          </cell>
          <cell r="CX151">
            <v>355064.32786608773</v>
          </cell>
          <cell r="CY151">
            <v>442953.00557594089</v>
          </cell>
          <cell r="CZ151">
            <v>532254.01967629243</v>
          </cell>
          <cell r="DA151">
            <v>621178.46991701541</v>
          </cell>
          <cell r="DB151">
            <v>709700.66079643706</v>
          </cell>
          <cell r="DC151">
            <v>797811.35581593774</v>
          </cell>
          <cell r="DD151">
            <v>894307.24878510949</v>
          </cell>
          <cell r="DE151">
            <v>990373.41521647386</v>
          </cell>
          <cell r="DF151">
            <v>1086013.6655555712</v>
          </cell>
          <cell r="DG151">
            <v>115557.51891163332</v>
          </cell>
          <cell r="DH151">
            <v>210476.401644945</v>
          </cell>
          <cell r="DI151" t="e">
            <v>#DIV/0!</v>
          </cell>
          <cell r="DJ151" t="e">
            <v>#DIV/0!</v>
          </cell>
          <cell r="DK151" t="e">
            <v>#DIV/0!</v>
          </cell>
          <cell r="DL151" t="e">
            <v>#DIV/0!</v>
          </cell>
          <cell r="DM151" t="e">
            <v>#DIV/0!</v>
          </cell>
          <cell r="DN151" t="e">
            <v>#DIV/0!</v>
          </cell>
          <cell r="DO151" t="e">
            <v>#DIV/0!</v>
          </cell>
          <cell r="DP151" t="e">
            <v>#DIV/0!</v>
          </cell>
          <cell r="DQ151" t="e">
            <v>#DIV/0!</v>
          </cell>
          <cell r="DR151" t="e">
            <v>#DIV/0!</v>
          </cell>
        </row>
        <row r="152">
          <cell r="A152" t="str">
            <v>Audit &amp; Accounts</v>
          </cell>
        </row>
        <row r="153">
          <cell r="A153" t="str">
            <v>Non- Statutory Audit Fees-EHS</v>
          </cell>
          <cell r="B153">
            <v>0</v>
          </cell>
          <cell r="C153">
            <v>0</v>
          </cell>
          <cell r="D153">
            <v>0</v>
          </cell>
          <cell r="E153">
            <v>0</v>
          </cell>
          <cell r="F153">
            <v>0</v>
          </cell>
          <cell r="G153">
            <v>0</v>
          </cell>
          <cell r="H153">
            <v>0</v>
          </cell>
          <cell r="I153">
            <v>0</v>
          </cell>
          <cell r="J153">
            <v>0</v>
          </cell>
          <cell r="K153">
            <v>0.66666666666666652</v>
          </cell>
          <cell r="L153">
            <v>0.66666666666666652</v>
          </cell>
          <cell r="M153">
            <v>0.66666666666666652</v>
          </cell>
          <cell r="N153">
            <v>0</v>
          </cell>
          <cell r="O153">
            <v>0</v>
          </cell>
          <cell r="Z153">
            <v>0</v>
          </cell>
          <cell r="AA153">
            <v>0</v>
          </cell>
          <cell r="AB153">
            <v>0</v>
          </cell>
          <cell r="AC153">
            <v>0</v>
          </cell>
          <cell r="AD153">
            <v>0</v>
          </cell>
          <cell r="AE153">
            <v>0</v>
          </cell>
          <cell r="AF153">
            <v>0</v>
          </cell>
          <cell r="AG153">
            <v>0</v>
          </cell>
          <cell r="AH153">
            <v>0</v>
          </cell>
          <cell r="AI153">
            <v>0.66666666666666652</v>
          </cell>
          <cell r="AJ153">
            <v>0.66666666666666652</v>
          </cell>
          <cell r="AK153">
            <v>0.66666666666666652</v>
          </cell>
          <cell r="AL153">
            <v>0</v>
          </cell>
          <cell r="AM153">
            <v>0</v>
          </cell>
          <cell r="AN153">
            <v>0</v>
          </cell>
          <cell r="AO153">
            <v>0</v>
          </cell>
          <cell r="AP153">
            <v>0</v>
          </cell>
          <cell r="AQ153">
            <v>0</v>
          </cell>
          <cell r="AR153">
            <v>0</v>
          </cell>
          <cell r="AS153">
            <v>0</v>
          </cell>
          <cell r="AT153">
            <v>0</v>
          </cell>
          <cell r="AU153">
            <v>0.66666666666666652</v>
          </cell>
          <cell r="AV153">
            <v>1.333333333333333</v>
          </cell>
          <cell r="AW153">
            <v>1.9999999999999996</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0.66666666666666652</v>
          </cell>
          <cell r="BT153">
            <v>1.333333333333333</v>
          </cell>
          <cell r="BU153">
            <v>1.9999999999999996</v>
          </cell>
          <cell r="BW153">
            <v>0</v>
          </cell>
          <cell r="BX153">
            <v>0</v>
          </cell>
          <cell r="BY153">
            <v>0</v>
          </cell>
          <cell r="BZ153">
            <v>0</v>
          </cell>
          <cell r="CA153">
            <v>0</v>
          </cell>
          <cell r="CB153">
            <v>0</v>
          </cell>
          <cell r="CC153">
            <v>0</v>
          </cell>
          <cell r="CD153">
            <v>0</v>
          </cell>
          <cell r="CE153">
            <v>0</v>
          </cell>
          <cell r="CF153">
            <v>1167.1846048350621</v>
          </cell>
          <cell r="CG153">
            <v>1161.9867649707469</v>
          </cell>
          <cell r="CH153">
            <v>1156.8350150822364</v>
          </cell>
          <cell r="CI153">
            <v>0</v>
          </cell>
          <cell r="CJ153">
            <v>0</v>
          </cell>
          <cell r="CK153" t="e">
            <v>#DIV/0!</v>
          </cell>
          <cell r="CL153" t="e">
            <v>#DIV/0!</v>
          </cell>
          <cell r="CM153" t="e">
            <v>#DIV/0!</v>
          </cell>
          <cell r="CN153" t="e">
            <v>#DIV/0!</v>
          </cell>
          <cell r="CO153" t="e">
            <v>#DIV/0!</v>
          </cell>
          <cell r="CP153" t="e">
            <v>#DIV/0!</v>
          </cell>
          <cell r="CQ153" t="e">
            <v>#DIV/0!</v>
          </cell>
          <cell r="CR153" t="e">
            <v>#DIV/0!</v>
          </cell>
          <cell r="CS153" t="e">
            <v>#DIV/0!</v>
          </cell>
          <cell r="CT153" t="e">
            <v>#DIV/0!</v>
          </cell>
          <cell r="CU153">
            <v>0</v>
          </cell>
          <cell r="CV153">
            <v>0</v>
          </cell>
          <cell r="CW153">
            <v>0</v>
          </cell>
          <cell r="CX153">
            <v>0</v>
          </cell>
          <cell r="CY153">
            <v>0</v>
          </cell>
          <cell r="CZ153">
            <v>0</v>
          </cell>
          <cell r="DA153">
            <v>0</v>
          </cell>
          <cell r="DB153">
            <v>0</v>
          </cell>
          <cell r="DC153">
            <v>0</v>
          </cell>
          <cell r="DD153">
            <v>1167.1846048350621</v>
          </cell>
          <cell r="DE153">
            <v>2329.1713698058093</v>
          </cell>
          <cell r="DF153">
            <v>3486.0063848880454</v>
          </cell>
          <cell r="DG153">
            <v>0</v>
          </cell>
          <cell r="DH153">
            <v>0</v>
          </cell>
          <cell r="DI153" t="e">
            <v>#DIV/0!</v>
          </cell>
          <cell r="DJ153" t="e">
            <v>#DIV/0!</v>
          </cell>
          <cell r="DK153" t="e">
            <v>#DIV/0!</v>
          </cell>
          <cell r="DL153" t="e">
            <v>#DIV/0!</v>
          </cell>
          <cell r="DM153" t="e">
            <v>#DIV/0!</v>
          </cell>
          <cell r="DN153" t="e">
            <v>#DIV/0!</v>
          </cell>
          <cell r="DO153" t="e">
            <v>#DIV/0!</v>
          </cell>
          <cell r="DP153" t="e">
            <v>#DIV/0!</v>
          </cell>
          <cell r="DQ153" t="e">
            <v>#DIV/0!</v>
          </cell>
          <cell r="DR153" t="e">
            <v>#DIV/0!</v>
          </cell>
        </row>
        <row r="154">
          <cell r="A154" t="str">
            <v>Audit Certification &amp; Management fees</v>
          </cell>
          <cell r="B154">
            <v>0</v>
          </cell>
          <cell r="C154">
            <v>0</v>
          </cell>
          <cell r="D154">
            <v>0</v>
          </cell>
          <cell r="E154">
            <v>0</v>
          </cell>
          <cell r="F154">
            <v>0</v>
          </cell>
          <cell r="G154">
            <v>0</v>
          </cell>
          <cell r="H154">
            <v>0</v>
          </cell>
          <cell r="I154">
            <v>0</v>
          </cell>
          <cell r="J154">
            <v>0</v>
          </cell>
          <cell r="K154">
            <v>0</v>
          </cell>
          <cell r="L154">
            <v>0</v>
          </cell>
          <cell r="M154">
            <v>0</v>
          </cell>
          <cell r="N154">
            <v>0</v>
          </cell>
          <cell r="O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t="e">
            <v>#DIV/0!</v>
          </cell>
          <cell r="CL154" t="e">
            <v>#DIV/0!</v>
          </cell>
          <cell r="CM154" t="e">
            <v>#DIV/0!</v>
          </cell>
          <cell r="CN154" t="e">
            <v>#DIV/0!</v>
          </cell>
          <cell r="CO154" t="e">
            <v>#DIV/0!</v>
          </cell>
          <cell r="CP154" t="e">
            <v>#DIV/0!</v>
          </cell>
          <cell r="CQ154" t="e">
            <v>#DIV/0!</v>
          </cell>
          <cell r="CR154" t="e">
            <v>#DIV/0!</v>
          </cell>
          <cell r="CS154" t="e">
            <v>#DIV/0!</v>
          </cell>
          <cell r="CT154" t="e">
            <v>#DIV/0!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t="e">
            <v>#DIV/0!</v>
          </cell>
          <cell r="DJ154" t="e">
            <v>#DIV/0!</v>
          </cell>
          <cell r="DK154" t="e">
            <v>#DIV/0!</v>
          </cell>
          <cell r="DL154" t="e">
            <v>#DIV/0!</v>
          </cell>
          <cell r="DM154" t="e">
            <v>#DIV/0!</v>
          </cell>
          <cell r="DN154" t="e">
            <v>#DIV/0!</v>
          </cell>
          <cell r="DO154" t="e">
            <v>#DIV/0!</v>
          </cell>
          <cell r="DP154" t="e">
            <v>#DIV/0!</v>
          </cell>
          <cell r="DQ154" t="e">
            <v>#DIV/0!</v>
          </cell>
          <cell r="DR154" t="e">
            <v>#DIV/0!</v>
          </cell>
        </row>
        <row r="155">
          <cell r="A155" t="str">
            <v xml:space="preserve">ISO 9001 </v>
          </cell>
          <cell r="B155">
            <v>0</v>
          </cell>
          <cell r="C155">
            <v>0</v>
          </cell>
          <cell r="D155">
            <v>0</v>
          </cell>
          <cell r="E155">
            <v>0</v>
          </cell>
          <cell r="F155">
            <v>0</v>
          </cell>
          <cell r="G155">
            <v>0</v>
          </cell>
          <cell r="H155">
            <v>0</v>
          </cell>
          <cell r="I155">
            <v>0</v>
          </cell>
          <cell r="J155">
            <v>0</v>
          </cell>
          <cell r="K155">
            <v>0</v>
          </cell>
          <cell r="L155">
            <v>0</v>
          </cell>
          <cell r="M155">
            <v>0</v>
          </cell>
          <cell r="N155">
            <v>0</v>
          </cell>
          <cell r="O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t="e">
            <v>#DIV/0!</v>
          </cell>
          <cell r="CL155" t="e">
            <v>#DIV/0!</v>
          </cell>
          <cell r="CM155" t="e">
            <v>#DIV/0!</v>
          </cell>
          <cell r="CN155" t="e">
            <v>#DIV/0!</v>
          </cell>
          <cell r="CO155" t="e">
            <v>#DIV/0!</v>
          </cell>
          <cell r="CP155" t="e">
            <v>#DIV/0!</v>
          </cell>
          <cell r="CQ155" t="e">
            <v>#DIV/0!</v>
          </cell>
          <cell r="CR155" t="e">
            <v>#DIV/0!</v>
          </cell>
          <cell r="CS155" t="e">
            <v>#DIV/0!</v>
          </cell>
          <cell r="CT155" t="e">
            <v>#DIV/0!</v>
          </cell>
          <cell r="CU155">
            <v>0</v>
          </cell>
          <cell r="CV155">
            <v>0</v>
          </cell>
          <cell r="CW155">
            <v>0</v>
          </cell>
          <cell r="CX155">
            <v>0</v>
          </cell>
          <cell r="CY155">
            <v>0</v>
          </cell>
          <cell r="CZ155">
            <v>0</v>
          </cell>
          <cell r="DA155">
            <v>0</v>
          </cell>
          <cell r="DB155">
            <v>0</v>
          </cell>
          <cell r="DC155">
            <v>0</v>
          </cell>
          <cell r="DD155">
            <v>0</v>
          </cell>
          <cell r="DE155">
            <v>0</v>
          </cell>
          <cell r="DF155">
            <v>0</v>
          </cell>
          <cell r="DG155">
            <v>0</v>
          </cell>
          <cell r="DH155">
            <v>0</v>
          </cell>
          <cell r="DI155" t="e">
            <v>#DIV/0!</v>
          </cell>
          <cell r="DJ155" t="e">
            <v>#DIV/0!</v>
          </cell>
          <cell r="DK155" t="e">
            <v>#DIV/0!</v>
          </cell>
          <cell r="DL155" t="e">
            <v>#DIV/0!</v>
          </cell>
          <cell r="DM155" t="e">
            <v>#DIV/0!</v>
          </cell>
          <cell r="DN155" t="e">
            <v>#DIV/0!</v>
          </cell>
          <cell r="DO155" t="e">
            <v>#DIV/0!</v>
          </cell>
          <cell r="DP155" t="e">
            <v>#DIV/0!</v>
          </cell>
          <cell r="DQ155" t="e">
            <v>#DIV/0!</v>
          </cell>
          <cell r="DR155" t="e">
            <v>#DIV/0!</v>
          </cell>
        </row>
        <row r="156">
          <cell r="A156" t="str">
            <v>Total</v>
          </cell>
          <cell r="B156">
            <v>0</v>
          </cell>
          <cell r="C156">
            <v>0</v>
          </cell>
          <cell r="D156">
            <v>0</v>
          </cell>
          <cell r="E156">
            <v>0</v>
          </cell>
          <cell r="F156">
            <v>0</v>
          </cell>
          <cell r="G156">
            <v>0</v>
          </cell>
          <cell r="H156">
            <v>0</v>
          </cell>
          <cell r="I156">
            <v>0</v>
          </cell>
          <cell r="J156">
            <v>0</v>
          </cell>
          <cell r="K156">
            <v>0.66666666666666652</v>
          </cell>
          <cell r="L156">
            <v>0.66666666666666652</v>
          </cell>
          <cell r="M156">
            <v>0.66666666666666652</v>
          </cell>
          <cell r="N156">
            <v>0</v>
          </cell>
          <cell r="O156">
            <v>0</v>
          </cell>
          <cell r="Z156">
            <v>0</v>
          </cell>
          <cell r="AA156">
            <v>0</v>
          </cell>
          <cell r="AB156">
            <v>0</v>
          </cell>
          <cell r="AC156">
            <v>0</v>
          </cell>
          <cell r="AD156">
            <v>0</v>
          </cell>
          <cell r="AE156">
            <v>0</v>
          </cell>
          <cell r="AF156">
            <v>0</v>
          </cell>
          <cell r="AG156">
            <v>0</v>
          </cell>
          <cell r="AH156">
            <v>0</v>
          </cell>
          <cell r="AI156">
            <v>0.66666666666666652</v>
          </cell>
          <cell r="AJ156">
            <v>0.66666666666666652</v>
          </cell>
          <cell r="AK156">
            <v>0.66666666666666652</v>
          </cell>
          <cell r="AL156">
            <v>0</v>
          </cell>
          <cell r="AM156">
            <v>0</v>
          </cell>
          <cell r="AN156">
            <v>0</v>
          </cell>
          <cell r="AO156">
            <v>0</v>
          </cell>
          <cell r="AP156">
            <v>0</v>
          </cell>
          <cell r="AQ156">
            <v>0</v>
          </cell>
          <cell r="AR156">
            <v>0</v>
          </cell>
          <cell r="AS156">
            <v>0</v>
          </cell>
          <cell r="AT156">
            <v>0</v>
          </cell>
          <cell r="AU156">
            <v>0.66666666666666652</v>
          </cell>
          <cell r="AV156">
            <v>1.333333333333333</v>
          </cell>
          <cell r="AW156">
            <v>1.9999999999999996</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0.66666666666666652</v>
          </cell>
          <cell r="BT156">
            <v>1.333333333333333</v>
          </cell>
          <cell r="BU156">
            <v>1.9999999999999996</v>
          </cell>
          <cell r="BW156">
            <v>0</v>
          </cell>
          <cell r="BX156">
            <v>0</v>
          </cell>
          <cell r="BY156">
            <v>0</v>
          </cell>
          <cell r="BZ156">
            <v>0</v>
          </cell>
          <cell r="CA156">
            <v>0</v>
          </cell>
          <cell r="CB156">
            <v>0</v>
          </cell>
          <cell r="CC156">
            <v>0</v>
          </cell>
          <cell r="CD156">
            <v>0</v>
          </cell>
          <cell r="CE156">
            <v>0</v>
          </cell>
          <cell r="CF156">
            <v>1167.1846048350621</v>
          </cell>
          <cell r="CG156">
            <v>1161.9867649707469</v>
          </cell>
          <cell r="CH156">
            <v>1156.8350150822364</v>
          </cell>
          <cell r="CI156">
            <v>0</v>
          </cell>
          <cell r="CJ156">
            <v>0</v>
          </cell>
          <cell r="CK156" t="e">
            <v>#DIV/0!</v>
          </cell>
          <cell r="CL156" t="e">
            <v>#DIV/0!</v>
          </cell>
          <cell r="CM156" t="e">
            <v>#DIV/0!</v>
          </cell>
          <cell r="CN156" t="e">
            <v>#DIV/0!</v>
          </cell>
          <cell r="CO156" t="e">
            <v>#DIV/0!</v>
          </cell>
          <cell r="CP156" t="e">
            <v>#DIV/0!</v>
          </cell>
          <cell r="CQ156" t="e">
            <v>#DIV/0!</v>
          </cell>
          <cell r="CR156" t="e">
            <v>#DIV/0!</v>
          </cell>
          <cell r="CS156" t="e">
            <v>#DIV/0!</v>
          </cell>
          <cell r="CT156" t="e">
            <v>#DIV/0!</v>
          </cell>
          <cell r="CU156">
            <v>0</v>
          </cell>
          <cell r="CV156">
            <v>0</v>
          </cell>
          <cell r="CW156">
            <v>0</v>
          </cell>
          <cell r="CX156">
            <v>0</v>
          </cell>
          <cell r="CY156">
            <v>0</v>
          </cell>
          <cell r="CZ156">
            <v>0</v>
          </cell>
          <cell r="DA156">
            <v>0</v>
          </cell>
          <cell r="DB156">
            <v>0</v>
          </cell>
          <cell r="DC156">
            <v>0</v>
          </cell>
          <cell r="DD156">
            <v>1167.1846048350621</v>
          </cell>
          <cell r="DE156">
            <v>2329.1713698058093</v>
          </cell>
          <cell r="DF156">
            <v>3486.0063848880454</v>
          </cell>
          <cell r="DG156">
            <v>0</v>
          </cell>
          <cell r="DH156">
            <v>0</v>
          </cell>
          <cell r="DI156" t="e">
            <v>#DIV/0!</v>
          </cell>
          <cell r="DJ156" t="e">
            <v>#DIV/0!</v>
          </cell>
          <cell r="DK156" t="e">
            <v>#DIV/0!</v>
          </cell>
          <cell r="DL156" t="e">
            <v>#DIV/0!</v>
          </cell>
          <cell r="DM156" t="e">
            <v>#DIV/0!</v>
          </cell>
          <cell r="DN156" t="e">
            <v>#DIV/0!</v>
          </cell>
          <cell r="DO156" t="e">
            <v>#DIV/0!</v>
          </cell>
          <cell r="DP156" t="e">
            <v>#DIV/0!</v>
          </cell>
          <cell r="DQ156" t="e">
            <v>#DIV/0!</v>
          </cell>
          <cell r="DR156" t="e">
            <v>#DIV/0!</v>
          </cell>
        </row>
        <row r="157">
          <cell r="A157" t="str">
            <v>Power Purchase Cost</v>
          </cell>
        </row>
        <row r="158">
          <cell r="A158" t="str">
            <v>Power purchased - 220 KVA</v>
          </cell>
          <cell r="B158">
            <v>1</v>
          </cell>
          <cell r="C158">
            <v>1</v>
          </cell>
          <cell r="D158">
            <v>1</v>
          </cell>
          <cell r="E158">
            <v>1</v>
          </cell>
          <cell r="F158">
            <v>1</v>
          </cell>
          <cell r="G158">
            <v>1</v>
          </cell>
          <cell r="H158">
            <v>1</v>
          </cell>
          <cell r="I158">
            <v>1</v>
          </cell>
          <cell r="J158">
            <v>1</v>
          </cell>
          <cell r="K158">
            <v>1</v>
          </cell>
          <cell r="L158">
            <v>1</v>
          </cell>
          <cell r="M158">
            <v>1</v>
          </cell>
          <cell r="N158">
            <v>0.40500000000000003</v>
          </cell>
          <cell r="O158">
            <v>0</v>
          </cell>
          <cell r="Z158">
            <v>0.59499999999999997</v>
          </cell>
          <cell r="AA158">
            <v>1</v>
          </cell>
          <cell r="AB158">
            <v>1</v>
          </cell>
          <cell r="AC158">
            <v>1</v>
          </cell>
          <cell r="AD158">
            <v>1</v>
          </cell>
          <cell r="AE158">
            <v>1</v>
          </cell>
          <cell r="AF158">
            <v>1</v>
          </cell>
          <cell r="AG158">
            <v>1</v>
          </cell>
          <cell r="AH158">
            <v>1</v>
          </cell>
          <cell r="AI158">
            <v>1</v>
          </cell>
          <cell r="AJ158">
            <v>1</v>
          </cell>
          <cell r="AK158">
            <v>1</v>
          </cell>
          <cell r="AL158">
            <v>1</v>
          </cell>
          <cell r="AM158">
            <v>2</v>
          </cell>
          <cell r="AN158">
            <v>3</v>
          </cell>
          <cell r="AO158">
            <v>4</v>
          </cell>
          <cell r="AP158">
            <v>5</v>
          </cell>
          <cell r="AQ158">
            <v>6</v>
          </cell>
          <cell r="AR158">
            <v>7</v>
          </cell>
          <cell r="AS158">
            <v>8</v>
          </cell>
          <cell r="AT158">
            <v>9</v>
          </cell>
          <cell r="AU158">
            <v>10</v>
          </cell>
          <cell r="AV158">
            <v>11</v>
          </cell>
          <cell r="AW158">
            <v>12</v>
          </cell>
          <cell r="AX158">
            <v>0.40500000000000003</v>
          </cell>
          <cell r="AY158">
            <v>0.40500000000000003</v>
          </cell>
          <cell r="AZ158">
            <v>0.40500000000000003</v>
          </cell>
          <cell r="BA158">
            <v>0.40500000000000003</v>
          </cell>
          <cell r="BB158">
            <v>0.40500000000000003</v>
          </cell>
          <cell r="BC158">
            <v>0.40500000000000003</v>
          </cell>
          <cell r="BD158">
            <v>0.40500000000000003</v>
          </cell>
          <cell r="BE158">
            <v>0.40500000000000003</v>
          </cell>
          <cell r="BF158">
            <v>0.40500000000000003</v>
          </cell>
          <cell r="BG158">
            <v>0.40500000000000003</v>
          </cell>
          <cell r="BH158">
            <v>0.40500000000000003</v>
          </cell>
          <cell r="BI158">
            <v>0.40500000000000003</v>
          </cell>
          <cell r="BJ158">
            <v>0.59499999999999997</v>
          </cell>
          <cell r="BK158">
            <v>1.595</v>
          </cell>
          <cell r="BL158">
            <v>2.5949999999999998</v>
          </cell>
          <cell r="BM158">
            <v>3.5949999999999998</v>
          </cell>
          <cell r="BN158">
            <v>4.5949999999999998</v>
          </cell>
          <cell r="BO158">
            <v>5.5949999999999998</v>
          </cell>
          <cell r="BP158">
            <v>6.5949999999999998</v>
          </cell>
          <cell r="BQ158">
            <v>7.5949999999999998</v>
          </cell>
          <cell r="BR158">
            <v>8.5950000000000006</v>
          </cell>
          <cell r="BS158">
            <v>9.5950000000000006</v>
          </cell>
          <cell r="BT158">
            <v>10.595000000000001</v>
          </cell>
          <cell r="BU158">
            <v>11.595000000000001</v>
          </cell>
          <cell r="BW158">
            <v>1826.2738716823451</v>
          </cell>
          <cell r="BX158">
            <v>1817.1906232963838</v>
          </cell>
          <cell r="BY158">
            <v>1809.6075685026947</v>
          </cell>
          <cell r="BZ158">
            <v>1804.5346150341193</v>
          </cell>
          <cell r="CA158">
            <v>1796.4190183288633</v>
          </cell>
          <cell r="CB158">
            <v>1781.8848243106111</v>
          </cell>
          <cell r="CC158">
            <v>1774.3709854856454</v>
          </cell>
          <cell r="CD158">
            <v>1766.3444265651135</v>
          </cell>
          <cell r="CE158">
            <v>1758.133565406964</v>
          </cell>
          <cell r="CF158">
            <v>1750.7769072525934</v>
          </cell>
          <cell r="CG158">
            <v>1742.9801474561204</v>
          </cell>
          <cell r="CH158">
            <v>1735.2525226233547</v>
          </cell>
          <cell r="CI158">
            <v>746.23909316288371</v>
          </cell>
          <cell r="CJ158">
            <v>0</v>
          </cell>
          <cell r="CK158" t="e">
            <v>#DIV/0!</v>
          </cell>
          <cell r="CL158" t="e">
            <v>#DIV/0!</v>
          </cell>
          <cell r="CM158" t="e">
            <v>#DIV/0!</v>
          </cell>
          <cell r="CN158" t="e">
            <v>#DIV/0!</v>
          </cell>
          <cell r="CO158" t="e">
            <v>#DIV/0!</v>
          </cell>
          <cell r="CP158" t="e">
            <v>#DIV/0!</v>
          </cell>
          <cell r="CQ158" t="e">
            <v>#DIV/0!</v>
          </cell>
          <cell r="CR158" t="e">
            <v>#DIV/0!</v>
          </cell>
          <cell r="CS158" t="e">
            <v>#DIV/0!</v>
          </cell>
          <cell r="CT158" t="e">
            <v>#DIV/0!</v>
          </cell>
          <cell r="CU158">
            <v>1826.2738716823451</v>
          </cell>
          <cell r="CV158">
            <v>3643.4644949787289</v>
          </cell>
          <cell r="CW158">
            <v>5453.0720634814234</v>
          </cell>
          <cell r="CX158">
            <v>7257.6066785155426</v>
          </cell>
          <cell r="CY158">
            <v>9054.0256968444064</v>
          </cell>
          <cell r="CZ158">
            <v>10835.910521155018</v>
          </cell>
          <cell r="DA158">
            <v>12610.281506640664</v>
          </cell>
          <cell r="DB158">
            <v>14376.625933205778</v>
          </cell>
          <cell r="DC158">
            <v>16134.759498612742</v>
          </cell>
          <cell r="DD158">
            <v>17885.536405865336</v>
          </cell>
          <cell r="DE158">
            <v>19628.516553321457</v>
          </cell>
          <cell r="DF158">
            <v>21363.769075944812</v>
          </cell>
          <cell r="DG158">
            <v>746.23909316288371</v>
          </cell>
          <cell r="DH158">
            <v>746.23909316288371</v>
          </cell>
          <cell r="DI158" t="e">
            <v>#DIV/0!</v>
          </cell>
          <cell r="DJ158" t="e">
            <v>#DIV/0!</v>
          </cell>
          <cell r="DK158" t="e">
            <v>#DIV/0!</v>
          </cell>
          <cell r="DL158" t="e">
            <v>#DIV/0!</v>
          </cell>
          <cell r="DM158" t="e">
            <v>#DIV/0!</v>
          </cell>
          <cell r="DN158" t="e">
            <v>#DIV/0!</v>
          </cell>
          <cell r="DO158" t="e">
            <v>#DIV/0!</v>
          </cell>
          <cell r="DP158" t="e">
            <v>#DIV/0!</v>
          </cell>
          <cell r="DQ158" t="e">
            <v>#DIV/0!</v>
          </cell>
          <cell r="DR158" t="e">
            <v>#DIV/0!</v>
          </cell>
        </row>
        <row r="159">
          <cell r="A159" t="str">
            <v>Power purchased - 33 KVA</v>
          </cell>
          <cell r="B159">
            <v>1.5</v>
          </cell>
          <cell r="C159">
            <v>1.5</v>
          </cell>
          <cell r="D159">
            <v>1.5</v>
          </cell>
          <cell r="E159">
            <v>1.5</v>
          </cell>
          <cell r="F159">
            <v>1.5</v>
          </cell>
          <cell r="G159">
            <v>1.5</v>
          </cell>
          <cell r="H159">
            <v>1.5</v>
          </cell>
          <cell r="I159">
            <v>1.5</v>
          </cell>
          <cell r="J159">
            <v>1.5</v>
          </cell>
          <cell r="K159">
            <v>1.5</v>
          </cell>
          <cell r="L159">
            <v>1.5</v>
          </cell>
          <cell r="M159">
            <v>1.5</v>
          </cell>
          <cell r="N159">
            <v>1.48766</v>
          </cell>
          <cell r="O159">
            <v>1.5</v>
          </cell>
          <cell r="Z159">
            <v>1.2340000000000018E-2</v>
          </cell>
          <cell r="AA159">
            <v>0</v>
          </cell>
          <cell r="AB159">
            <v>1.5</v>
          </cell>
          <cell r="AC159">
            <v>1.5</v>
          </cell>
          <cell r="AD159">
            <v>1.5</v>
          </cell>
          <cell r="AE159">
            <v>1.5</v>
          </cell>
          <cell r="AF159">
            <v>1.5</v>
          </cell>
          <cell r="AG159">
            <v>1.5</v>
          </cell>
          <cell r="AH159">
            <v>1.5</v>
          </cell>
          <cell r="AI159">
            <v>1.5</v>
          </cell>
          <cell r="AJ159">
            <v>1.5</v>
          </cell>
          <cell r="AK159">
            <v>1.5</v>
          </cell>
          <cell r="AL159">
            <v>1.5</v>
          </cell>
          <cell r="AM159">
            <v>3</v>
          </cell>
          <cell r="AN159">
            <v>4.5</v>
          </cell>
          <cell r="AO159">
            <v>6</v>
          </cell>
          <cell r="AP159">
            <v>7.5</v>
          </cell>
          <cell r="AQ159">
            <v>9</v>
          </cell>
          <cell r="AR159">
            <v>10.5</v>
          </cell>
          <cell r="AS159">
            <v>12</v>
          </cell>
          <cell r="AT159">
            <v>13.5</v>
          </cell>
          <cell r="AU159">
            <v>15</v>
          </cell>
          <cell r="AV159">
            <v>16.5</v>
          </cell>
          <cell r="AW159">
            <v>18</v>
          </cell>
          <cell r="AX159">
            <v>1.48766</v>
          </cell>
          <cell r="AY159">
            <v>2.98766</v>
          </cell>
          <cell r="AZ159">
            <v>2.98766</v>
          </cell>
          <cell r="BA159">
            <v>2.98766</v>
          </cell>
          <cell r="BB159">
            <v>2.98766</v>
          </cell>
          <cell r="BC159">
            <v>2.98766</v>
          </cell>
          <cell r="BD159">
            <v>2.98766</v>
          </cell>
          <cell r="BE159">
            <v>2.98766</v>
          </cell>
          <cell r="BF159">
            <v>2.98766</v>
          </cell>
          <cell r="BG159">
            <v>2.98766</v>
          </cell>
          <cell r="BH159">
            <v>2.98766</v>
          </cell>
          <cell r="BI159">
            <v>2.98766</v>
          </cell>
          <cell r="BJ159">
            <v>1.2340000000000018E-2</v>
          </cell>
          <cell r="BK159">
            <v>1.2340000000000018E-2</v>
          </cell>
          <cell r="BL159">
            <v>1.51234</v>
          </cell>
          <cell r="BM159">
            <v>3.01234</v>
          </cell>
          <cell r="BN159">
            <v>4.51234</v>
          </cell>
          <cell r="BO159">
            <v>6.01234</v>
          </cell>
          <cell r="BP159">
            <v>7.51234</v>
          </cell>
          <cell r="BQ159">
            <v>9.01234</v>
          </cell>
          <cell r="BR159">
            <v>10.51234</v>
          </cell>
          <cell r="BS159">
            <v>12.01234</v>
          </cell>
          <cell r="BT159">
            <v>13.51234</v>
          </cell>
          <cell r="BU159">
            <v>15.01234</v>
          </cell>
          <cell r="BW159">
            <v>2739.4108075235176</v>
          </cell>
          <cell r="BX159">
            <v>2725.7859349445757</v>
          </cell>
          <cell r="BY159">
            <v>2714.4113527540421</v>
          </cell>
          <cell r="BZ159">
            <v>2706.8019225511789</v>
          </cell>
          <cell r="CA159">
            <v>2694.6285274932948</v>
          </cell>
          <cell r="CB159">
            <v>2672.8272364659165</v>
          </cell>
          <cell r="CC159">
            <v>2661.5564782284682</v>
          </cell>
          <cell r="CD159">
            <v>2649.5166398476704</v>
          </cell>
          <cell r="CE159">
            <v>2637.2003481104457</v>
          </cell>
          <cell r="CF159">
            <v>2626.1653608788902</v>
          </cell>
          <cell r="CG159">
            <v>2614.4702211841809</v>
          </cell>
          <cell r="CH159">
            <v>2602.8787839350321</v>
          </cell>
          <cell r="CI159">
            <v>2741.1112329251741</v>
          </cell>
          <cell r="CJ159">
            <v>2787.7584693496178</v>
          </cell>
          <cell r="CK159" t="e">
            <v>#DIV/0!</v>
          </cell>
          <cell r="CL159" t="e">
            <v>#DIV/0!</v>
          </cell>
          <cell r="CM159" t="e">
            <v>#DIV/0!</v>
          </cell>
          <cell r="CN159" t="e">
            <v>#DIV/0!</v>
          </cell>
          <cell r="CO159" t="e">
            <v>#DIV/0!</v>
          </cell>
          <cell r="CP159" t="e">
            <v>#DIV/0!</v>
          </cell>
          <cell r="CQ159" t="e">
            <v>#DIV/0!</v>
          </cell>
          <cell r="CR159" t="e">
            <v>#DIV/0!</v>
          </cell>
          <cell r="CS159" t="e">
            <v>#DIV/0!</v>
          </cell>
          <cell r="CT159" t="e">
            <v>#DIV/0!</v>
          </cell>
          <cell r="CU159">
            <v>2739.4108075235176</v>
          </cell>
          <cell r="CV159">
            <v>5465.1967424680934</v>
          </cell>
          <cell r="CW159">
            <v>8179.6080952221355</v>
          </cell>
          <cell r="CX159">
            <v>10886.410017773314</v>
          </cell>
          <cell r="CY159">
            <v>13581.038545266609</v>
          </cell>
          <cell r="CZ159">
            <v>16253.865781732526</v>
          </cell>
          <cell r="DA159">
            <v>18915.422259960993</v>
          </cell>
          <cell r="DB159">
            <v>21564.938899808665</v>
          </cell>
          <cell r="DC159">
            <v>24202.139247919113</v>
          </cell>
          <cell r="DD159">
            <v>26828.304608798004</v>
          </cell>
          <cell r="DE159">
            <v>29442.774829982183</v>
          </cell>
          <cell r="DF159">
            <v>32045.653613917217</v>
          </cell>
          <cell r="DG159">
            <v>2741.1112329251741</v>
          </cell>
          <cell r="DH159">
            <v>5528.869702274792</v>
          </cell>
          <cell r="DI159" t="e">
            <v>#DIV/0!</v>
          </cell>
          <cell r="DJ159" t="e">
            <v>#DIV/0!</v>
          </cell>
          <cell r="DK159" t="e">
            <v>#DIV/0!</v>
          </cell>
          <cell r="DL159" t="e">
            <v>#DIV/0!</v>
          </cell>
          <cell r="DM159" t="e">
            <v>#DIV/0!</v>
          </cell>
          <cell r="DN159" t="e">
            <v>#DIV/0!</v>
          </cell>
          <cell r="DO159" t="e">
            <v>#DIV/0!</v>
          </cell>
          <cell r="DP159" t="e">
            <v>#DIV/0!</v>
          </cell>
          <cell r="DQ159" t="e">
            <v>#DIV/0!</v>
          </cell>
          <cell r="DR159" t="e">
            <v>#DIV/0!</v>
          </cell>
        </row>
        <row r="160">
          <cell r="A160" t="str">
            <v xml:space="preserve">Power Purchased at Ubuda </v>
          </cell>
          <cell r="B160">
            <v>0.27</v>
          </cell>
          <cell r="C160">
            <v>0.27</v>
          </cell>
          <cell r="D160">
            <v>0.27</v>
          </cell>
          <cell r="E160">
            <v>0.27</v>
          </cell>
          <cell r="F160">
            <v>0.27</v>
          </cell>
          <cell r="G160">
            <v>0.27</v>
          </cell>
          <cell r="H160">
            <v>0.27</v>
          </cell>
          <cell r="I160">
            <v>0.27</v>
          </cell>
          <cell r="J160">
            <v>0.27</v>
          </cell>
          <cell r="K160">
            <v>0.27</v>
          </cell>
          <cell r="L160">
            <v>0.27</v>
          </cell>
          <cell r="M160">
            <v>0.27</v>
          </cell>
          <cell r="N160">
            <v>0.2</v>
          </cell>
          <cell r="O160">
            <v>8.3159999999999998E-2</v>
          </cell>
          <cell r="Z160">
            <v>7.0000000000000007E-2</v>
          </cell>
          <cell r="AA160">
            <v>0.18684000000000001</v>
          </cell>
          <cell r="AB160">
            <v>0.27</v>
          </cell>
          <cell r="AC160">
            <v>0.27</v>
          </cell>
          <cell r="AD160">
            <v>0.27</v>
          </cell>
          <cell r="AE160">
            <v>0.27</v>
          </cell>
          <cell r="AF160">
            <v>0.27</v>
          </cell>
          <cell r="AG160">
            <v>0.27</v>
          </cell>
          <cell r="AH160">
            <v>0.27</v>
          </cell>
          <cell r="AI160">
            <v>0.27</v>
          </cell>
          <cell r="AJ160">
            <v>0.27</v>
          </cell>
          <cell r="AK160">
            <v>0.27</v>
          </cell>
          <cell r="AL160">
            <v>0.27</v>
          </cell>
          <cell r="AM160">
            <v>0.54</v>
          </cell>
          <cell r="AN160">
            <v>0.81</v>
          </cell>
          <cell r="AO160">
            <v>1.08</v>
          </cell>
          <cell r="AP160">
            <v>1.35</v>
          </cell>
          <cell r="AQ160">
            <v>1.62</v>
          </cell>
          <cell r="AR160">
            <v>1.8900000000000001</v>
          </cell>
          <cell r="AS160">
            <v>2.16</v>
          </cell>
          <cell r="AT160">
            <v>2.4300000000000002</v>
          </cell>
          <cell r="AU160">
            <v>2.7</v>
          </cell>
          <cell r="AV160">
            <v>2.97</v>
          </cell>
          <cell r="AW160">
            <v>3.24</v>
          </cell>
          <cell r="AX160">
            <v>0.2</v>
          </cell>
          <cell r="AY160">
            <v>0.28316000000000002</v>
          </cell>
          <cell r="AZ160">
            <v>0.28316000000000002</v>
          </cell>
          <cell r="BA160">
            <v>0.28316000000000002</v>
          </cell>
          <cell r="BB160">
            <v>0.28316000000000002</v>
          </cell>
          <cell r="BC160">
            <v>0.28316000000000002</v>
          </cell>
          <cell r="BD160">
            <v>0.28316000000000002</v>
          </cell>
          <cell r="BE160">
            <v>0.28316000000000002</v>
          </cell>
          <cell r="BF160">
            <v>0.28316000000000002</v>
          </cell>
          <cell r="BG160">
            <v>0.28316000000000002</v>
          </cell>
          <cell r="BH160">
            <v>0.28316000000000002</v>
          </cell>
          <cell r="BI160">
            <v>0.28316000000000002</v>
          </cell>
          <cell r="BJ160">
            <v>7.0000000000000007E-2</v>
          </cell>
          <cell r="BK160">
            <v>0.25684000000000001</v>
          </cell>
          <cell r="BL160">
            <v>0.52683999999999997</v>
          </cell>
          <cell r="BM160">
            <v>0.79683999999999999</v>
          </cell>
          <cell r="BN160">
            <v>1.06684</v>
          </cell>
          <cell r="BO160">
            <v>1.33684</v>
          </cell>
          <cell r="BP160">
            <v>1.60684</v>
          </cell>
          <cell r="BQ160">
            <v>1.8768400000000001</v>
          </cell>
          <cell r="BR160">
            <v>2.1468400000000001</v>
          </cell>
          <cell r="BS160">
            <v>2.4168400000000001</v>
          </cell>
          <cell r="BT160">
            <v>2.6868400000000001</v>
          </cell>
          <cell r="BU160">
            <v>2.9568400000000001</v>
          </cell>
          <cell r="BW160">
            <v>493.0939453542332</v>
          </cell>
          <cell r="BX160">
            <v>490.64146829002362</v>
          </cell>
          <cell r="BY160">
            <v>488.59404349572753</v>
          </cell>
          <cell r="BZ160">
            <v>487.22434605921217</v>
          </cell>
          <cell r="CA160">
            <v>485.03313494879308</v>
          </cell>
          <cell r="CB160">
            <v>481.10890256386494</v>
          </cell>
          <cell r="CC160">
            <v>479.08016608112428</v>
          </cell>
          <cell r="CD160">
            <v>476.91299517258068</v>
          </cell>
          <cell r="CE160">
            <v>474.69606265988023</v>
          </cell>
          <cell r="CF160">
            <v>472.7097649582002</v>
          </cell>
          <cell r="CG160">
            <v>470.60463981315257</v>
          </cell>
          <cell r="CH160">
            <v>468.51818110830578</v>
          </cell>
          <cell r="CI160">
            <v>368.51313242611542</v>
          </cell>
          <cell r="CJ160">
            <v>154.55332954074282</v>
          </cell>
          <cell r="CK160" t="e">
            <v>#DIV/0!</v>
          </cell>
          <cell r="CL160" t="e">
            <v>#DIV/0!</v>
          </cell>
          <cell r="CM160" t="e">
            <v>#DIV/0!</v>
          </cell>
          <cell r="CN160" t="e">
            <v>#DIV/0!</v>
          </cell>
          <cell r="CO160" t="e">
            <v>#DIV/0!</v>
          </cell>
          <cell r="CP160" t="e">
            <v>#DIV/0!</v>
          </cell>
          <cell r="CQ160" t="e">
            <v>#DIV/0!</v>
          </cell>
          <cell r="CR160" t="e">
            <v>#DIV/0!</v>
          </cell>
          <cell r="CS160" t="e">
            <v>#DIV/0!</v>
          </cell>
          <cell r="CT160" t="e">
            <v>#DIV/0!</v>
          </cell>
          <cell r="CU160">
            <v>493.0939453542332</v>
          </cell>
          <cell r="CV160">
            <v>983.73541364425682</v>
          </cell>
          <cell r="CW160">
            <v>1472.3294571399842</v>
          </cell>
          <cell r="CX160">
            <v>1959.5538031991964</v>
          </cell>
          <cell r="CY160">
            <v>2444.5869381479897</v>
          </cell>
          <cell r="CZ160">
            <v>2925.6958407118545</v>
          </cell>
          <cell r="DA160">
            <v>3404.7760067929789</v>
          </cell>
          <cell r="DB160">
            <v>3881.6890019655598</v>
          </cell>
          <cell r="DC160">
            <v>4356.3850646254396</v>
          </cell>
          <cell r="DD160">
            <v>4829.0948295836397</v>
          </cell>
          <cell r="DE160">
            <v>5299.6994693967927</v>
          </cell>
          <cell r="DF160">
            <v>5768.2176505050984</v>
          </cell>
          <cell r="DG160">
            <v>368.51313242611542</v>
          </cell>
          <cell r="DH160">
            <v>523.06646196685824</v>
          </cell>
          <cell r="DI160" t="e">
            <v>#DIV/0!</v>
          </cell>
          <cell r="DJ160" t="e">
            <v>#DIV/0!</v>
          </cell>
          <cell r="DK160" t="e">
            <v>#DIV/0!</v>
          </cell>
          <cell r="DL160" t="e">
            <v>#DIV/0!</v>
          </cell>
          <cell r="DM160" t="e">
            <v>#DIV/0!</v>
          </cell>
          <cell r="DN160" t="e">
            <v>#DIV/0!</v>
          </cell>
          <cell r="DO160" t="e">
            <v>#DIV/0!</v>
          </cell>
          <cell r="DP160" t="e">
            <v>#DIV/0!</v>
          </cell>
          <cell r="DQ160" t="e">
            <v>#DIV/0!</v>
          </cell>
          <cell r="DR160" t="e">
            <v>#DIV/0!</v>
          </cell>
        </row>
        <row r="161">
          <cell r="A161" t="str">
            <v>Total</v>
          </cell>
          <cell r="B161">
            <v>2.77</v>
          </cell>
          <cell r="C161">
            <v>2.77</v>
          </cell>
          <cell r="D161">
            <v>2.77</v>
          </cell>
          <cell r="E161">
            <v>2.77</v>
          </cell>
          <cell r="F161">
            <v>2.77</v>
          </cell>
          <cell r="G161">
            <v>2.77</v>
          </cell>
          <cell r="H161">
            <v>2.77</v>
          </cell>
          <cell r="I161">
            <v>2.77</v>
          </cell>
          <cell r="J161">
            <v>2.77</v>
          </cell>
          <cell r="K161">
            <v>2.77</v>
          </cell>
          <cell r="L161">
            <v>2.77</v>
          </cell>
          <cell r="M161">
            <v>2.77</v>
          </cell>
          <cell r="N161">
            <v>2.09266</v>
          </cell>
          <cell r="O161">
            <v>1.5831599999999999</v>
          </cell>
          <cell r="Z161">
            <v>0.67734000000000005</v>
          </cell>
          <cell r="AA161">
            <v>1.1868400000000001</v>
          </cell>
          <cell r="AB161">
            <v>2.77</v>
          </cell>
          <cell r="AC161">
            <v>2.77</v>
          </cell>
          <cell r="AD161">
            <v>2.77</v>
          </cell>
          <cell r="AE161">
            <v>2.77</v>
          </cell>
          <cell r="AF161">
            <v>2.77</v>
          </cell>
          <cell r="AG161">
            <v>2.77</v>
          </cell>
          <cell r="AH161">
            <v>2.77</v>
          </cell>
          <cell r="AI161">
            <v>2.77</v>
          </cell>
          <cell r="AJ161">
            <v>2.77</v>
          </cell>
          <cell r="AK161">
            <v>2.77</v>
          </cell>
          <cell r="AL161">
            <v>2.77</v>
          </cell>
          <cell r="AM161">
            <v>5.54</v>
          </cell>
          <cell r="AN161">
            <v>8.31</v>
          </cell>
          <cell r="AO161">
            <v>11.08</v>
          </cell>
          <cell r="AP161">
            <v>13.85</v>
          </cell>
          <cell r="AQ161">
            <v>16.62</v>
          </cell>
          <cell r="AR161">
            <v>19.39</v>
          </cell>
          <cell r="AS161">
            <v>22.16</v>
          </cell>
          <cell r="AT161">
            <v>24.93</v>
          </cell>
          <cell r="AU161">
            <v>27.7</v>
          </cell>
          <cell r="AV161">
            <v>30.47</v>
          </cell>
          <cell r="AW161">
            <v>33.24</v>
          </cell>
          <cell r="AX161">
            <v>2.09266</v>
          </cell>
          <cell r="AY161">
            <v>3.6758200000000003</v>
          </cell>
          <cell r="AZ161">
            <v>3.6758200000000003</v>
          </cell>
          <cell r="BA161">
            <v>3.6758200000000003</v>
          </cell>
          <cell r="BB161">
            <v>3.6758200000000003</v>
          </cell>
          <cell r="BC161">
            <v>3.6758200000000003</v>
          </cell>
          <cell r="BD161">
            <v>3.6758200000000003</v>
          </cell>
          <cell r="BE161">
            <v>3.6758200000000003</v>
          </cell>
          <cell r="BF161">
            <v>3.6758200000000003</v>
          </cell>
          <cell r="BG161">
            <v>3.6758200000000003</v>
          </cell>
          <cell r="BH161">
            <v>3.6758200000000003</v>
          </cell>
          <cell r="BI161">
            <v>3.6758200000000003</v>
          </cell>
          <cell r="BJ161">
            <v>0.67734000000000005</v>
          </cell>
          <cell r="BK161">
            <v>1.8641799999999999</v>
          </cell>
          <cell r="BL161">
            <v>4.6341799999999997</v>
          </cell>
          <cell r="BM161">
            <v>7.4041800000000002</v>
          </cell>
          <cell r="BN161">
            <v>10.17418</v>
          </cell>
          <cell r="BO161">
            <v>12.944180000000001</v>
          </cell>
          <cell r="BP161">
            <v>15.714180000000001</v>
          </cell>
          <cell r="BQ161">
            <v>18.484180000000002</v>
          </cell>
          <cell r="BR161">
            <v>21.254180000000002</v>
          </cell>
          <cell r="BS161">
            <v>24.024180000000001</v>
          </cell>
          <cell r="BT161">
            <v>26.794180000000001</v>
          </cell>
          <cell r="BU161">
            <v>29.56418</v>
          </cell>
          <cell r="BW161">
            <v>5058.7786245600964</v>
          </cell>
          <cell r="BX161">
            <v>5033.6180265309831</v>
          </cell>
          <cell r="BY161">
            <v>5012.612964752464</v>
          </cell>
          <cell r="BZ161">
            <v>4998.5608836445099</v>
          </cell>
          <cell r="CA161">
            <v>4976.0806807709514</v>
          </cell>
          <cell r="CB161">
            <v>4935.8209633403922</v>
          </cell>
          <cell r="CC161">
            <v>4915.0076297952382</v>
          </cell>
          <cell r="CD161">
            <v>4892.7740615853645</v>
          </cell>
          <cell r="CE161">
            <v>4870.0299761772903</v>
          </cell>
          <cell r="CF161">
            <v>4849.6520330896838</v>
          </cell>
          <cell r="CG161">
            <v>4828.0550084534543</v>
          </cell>
          <cell r="CH161">
            <v>4806.649487666692</v>
          </cell>
          <cell r="CI161">
            <v>3855.8634585141731</v>
          </cell>
          <cell r="CJ161">
            <v>2942.3117988903609</v>
          </cell>
          <cell r="CK161" t="e">
            <v>#DIV/0!</v>
          </cell>
          <cell r="CL161" t="e">
            <v>#DIV/0!</v>
          </cell>
          <cell r="CM161" t="e">
            <v>#DIV/0!</v>
          </cell>
          <cell r="CN161" t="e">
            <v>#DIV/0!</v>
          </cell>
          <cell r="CO161" t="e">
            <v>#DIV/0!</v>
          </cell>
          <cell r="CP161" t="e">
            <v>#DIV/0!</v>
          </cell>
          <cell r="CQ161" t="e">
            <v>#DIV/0!</v>
          </cell>
          <cell r="CR161" t="e">
            <v>#DIV/0!</v>
          </cell>
          <cell r="CS161" t="e">
            <v>#DIV/0!</v>
          </cell>
          <cell r="CT161" t="e">
            <v>#DIV/0!</v>
          </cell>
          <cell r="CU161">
            <v>5058.7786245600964</v>
          </cell>
          <cell r="CV161">
            <v>10092.39665109108</v>
          </cell>
          <cell r="CW161">
            <v>15105.009615843544</v>
          </cell>
          <cell r="CX161">
            <v>20103.570499488054</v>
          </cell>
          <cell r="CY161">
            <v>25079.651180259007</v>
          </cell>
          <cell r="CZ161">
            <v>30015.4721435994</v>
          </cell>
          <cell r="DA161">
            <v>34930.47977339464</v>
          </cell>
          <cell r="DB161">
            <v>39823.253834980002</v>
          </cell>
          <cell r="DC161">
            <v>44693.283811157293</v>
          </cell>
          <cell r="DD161">
            <v>49542.935844246975</v>
          </cell>
          <cell r="DE161">
            <v>54370.99085270043</v>
          </cell>
          <cell r="DF161">
            <v>59177.640340367121</v>
          </cell>
          <cell r="DG161">
            <v>3855.8634585141731</v>
          </cell>
          <cell r="DH161">
            <v>6798.175257404534</v>
          </cell>
          <cell r="DI161" t="e">
            <v>#DIV/0!</v>
          </cell>
          <cell r="DJ161" t="e">
            <v>#DIV/0!</v>
          </cell>
          <cell r="DK161" t="e">
            <v>#DIV/0!</v>
          </cell>
          <cell r="DL161" t="e">
            <v>#DIV/0!</v>
          </cell>
          <cell r="DM161" t="e">
            <v>#DIV/0!</v>
          </cell>
          <cell r="DN161" t="e">
            <v>#DIV/0!</v>
          </cell>
          <cell r="DO161" t="e">
            <v>#DIV/0!</v>
          </cell>
          <cell r="DP161" t="e">
            <v>#DIV/0!</v>
          </cell>
          <cell r="DQ161" t="e">
            <v>#DIV/0!</v>
          </cell>
          <cell r="DR161" t="e">
            <v>#DIV/0!</v>
          </cell>
        </row>
        <row r="162">
          <cell r="A162" t="str">
            <v>Water Cost</v>
          </cell>
        </row>
        <row r="163">
          <cell r="A163" t="str">
            <v>Water Tax</v>
          </cell>
          <cell r="B163">
            <v>45</v>
          </cell>
          <cell r="C163">
            <v>45</v>
          </cell>
          <cell r="D163">
            <v>45</v>
          </cell>
          <cell r="E163">
            <v>45</v>
          </cell>
          <cell r="F163">
            <v>45</v>
          </cell>
          <cell r="G163">
            <v>45</v>
          </cell>
          <cell r="H163">
            <v>45</v>
          </cell>
          <cell r="I163">
            <v>45</v>
          </cell>
          <cell r="J163">
            <v>45</v>
          </cell>
          <cell r="K163">
            <v>45</v>
          </cell>
          <cell r="L163">
            <v>45</v>
          </cell>
          <cell r="M163">
            <v>45</v>
          </cell>
          <cell r="N163">
            <v>43.578859999999999</v>
          </cell>
          <cell r="O163">
            <v>43.922820000000002</v>
          </cell>
          <cell r="Z163">
            <v>1.4211400000000012</v>
          </cell>
          <cell r="AA163">
            <v>1.0771799999999985</v>
          </cell>
          <cell r="AB163">
            <v>45</v>
          </cell>
          <cell r="AC163">
            <v>45</v>
          </cell>
          <cell r="AD163">
            <v>45</v>
          </cell>
          <cell r="AE163">
            <v>45</v>
          </cell>
          <cell r="AF163">
            <v>45</v>
          </cell>
          <cell r="AG163">
            <v>45</v>
          </cell>
          <cell r="AH163">
            <v>45</v>
          </cell>
          <cell r="AI163">
            <v>45</v>
          </cell>
          <cell r="AJ163">
            <v>45</v>
          </cell>
          <cell r="AK163">
            <v>45</v>
          </cell>
          <cell r="AL163">
            <v>45</v>
          </cell>
          <cell r="AM163">
            <v>90</v>
          </cell>
          <cell r="AN163">
            <v>135</v>
          </cell>
          <cell r="AO163">
            <v>180</v>
          </cell>
          <cell r="AP163">
            <v>225</v>
          </cell>
          <cell r="AQ163">
            <v>270</v>
          </cell>
          <cell r="AR163">
            <v>315</v>
          </cell>
          <cell r="AS163">
            <v>360</v>
          </cell>
          <cell r="AT163">
            <v>405</v>
          </cell>
          <cell r="AU163">
            <v>450</v>
          </cell>
          <cell r="AV163">
            <v>495</v>
          </cell>
          <cell r="AW163">
            <v>540</v>
          </cell>
          <cell r="AX163">
            <v>43.578859999999999</v>
          </cell>
          <cell r="AY163">
            <v>87.501679999999993</v>
          </cell>
          <cell r="AZ163">
            <v>87.501679999999993</v>
          </cell>
          <cell r="BA163">
            <v>87.501679999999993</v>
          </cell>
          <cell r="BB163">
            <v>87.501679999999993</v>
          </cell>
          <cell r="BC163">
            <v>87.501679999999993</v>
          </cell>
          <cell r="BD163">
            <v>87.501679999999993</v>
          </cell>
          <cell r="BE163">
            <v>87.501679999999993</v>
          </cell>
          <cell r="BF163">
            <v>87.501679999999993</v>
          </cell>
          <cell r="BG163">
            <v>87.501679999999993</v>
          </cell>
          <cell r="BH163">
            <v>87.501679999999993</v>
          </cell>
          <cell r="BI163">
            <v>87.501679999999993</v>
          </cell>
          <cell r="BJ163">
            <v>1.4211400000000012</v>
          </cell>
          <cell r="BK163">
            <v>2.4983200000000068</v>
          </cell>
          <cell r="BL163">
            <v>47.498320000000007</v>
          </cell>
          <cell r="BM163">
            <v>92.498320000000007</v>
          </cell>
          <cell r="BN163">
            <v>137.49832000000001</v>
          </cell>
          <cell r="BO163">
            <v>182.49832000000001</v>
          </cell>
          <cell r="BP163">
            <v>227.49832000000001</v>
          </cell>
          <cell r="BQ163">
            <v>272.49832000000004</v>
          </cell>
          <cell r="BR163">
            <v>317.49832000000004</v>
          </cell>
          <cell r="BS163">
            <v>362.49832000000004</v>
          </cell>
          <cell r="BT163">
            <v>407.49832000000004</v>
          </cell>
          <cell r="BU163">
            <v>452.49832000000004</v>
          </cell>
          <cell r="BW163">
            <v>82182.324225705524</v>
          </cell>
          <cell r="BX163">
            <v>81773.578048337265</v>
          </cell>
          <cell r="BY163">
            <v>81432.340582621255</v>
          </cell>
          <cell r="BZ163">
            <v>81204.057676535362</v>
          </cell>
          <cell r="CA163">
            <v>80838.85582479884</v>
          </cell>
          <cell r="CB163">
            <v>80184.817093977501</v>
          </cell>
          <cell r="CC163">
            <v>79846.694346854041</v>
          </cell>
          <cell r="CD163">
            <v>79485.499195430108</v>
          </cell>
          <cell r="CE163">
            <v>79116.010443313382</v>
          </cell>
          <cell r="CF163">
            <v>78784.960826366703</v>
          </cell>
          <cell r="CG163">
            <v>78434.10663552543</v>
          </cell>
          <cell r="CH163">
            <v>78086.363518050959</v>
          </cell>
          <cell r="CI163">
            <v>80296.911030795716</v>
          </cell>
          <cell r="CJ163">
            <v>81630.808968479192</v>
          </cell>
          <cell r="CK163" t="e">
            <v>#DIV/0!</v>
          </cell>
          <cell r="CL163" t="e">
            <v>#DIV/0!</v>
          </cell>
          <cell r="CM163" t="e">
            <v>#DIV/0!</v>
          </cell>
          <cell r="CN163" t="e">
            <v>#DIV/0!</v>
          </cell>
          <cell r="CO163" t="e">
            <v>#DIV/0!</v>
          </cell>
          <cell r="CP163" t="e">
            <v>#DIV/0!</v>
          </cell>
          <cell r="CQ163" t="e">
            <v>#DIV/0!</v>
          </cell>
          <cell r="CR163" t="e">
            <v>#DIV/0!</v>
          </cell>
          <cell r="CS163" t="e">
            <v>#DIV/0!</v>
          </cell>
          <cell r="CT163" t="e">
            <v>#DIV/0!</v>
          </cell>
          <cell r="CU163">
            <v>82182.324225705524</v>
          </cell>
          <cell r="CV163">
            <v>163955.90227404278</v>
          </cell>
          <cell r="CW163">
            <v>245388.24285666403</v>
          </cell>
          <cell r="CX163">
            <v>326592.30053319939</v>
          </cell>
          <cell r="CY163">
            <v>407431.15635799826</v>
          </cell>
          <cell r="CZ163">
            <v>487615.97345197573</v>
          </cell>
          <cell r="DA163">
            <v>567462.66779882973</v>
          </cell>
          <cell r="DB163">
            <v>646948.16699425981</v>
          </cell>
          <cell r="DC163">
            <v>726064.17743757321</v>
          </cell>
          <cell r="DD163">
            <v>804849.13826393988</v>
          </cell>
          <cell r="DE163">
            <v>883283.24489946535</v>
          </cell>
          <cell r="DF163">
            <v>961369.60841751634</v>
          </cell>
          <cell r="DG163">
            <v>80296.911030795716</v>
          </cell>
          <cell r="DH163">
            <v>161927.71999927491</v>
          </cell>
          <cell r="DI163" t="e">
            <v>#DIV/0!</v>
          </cell>
          <cell r="DJ163" t="e">
            <v>#DIV/0!</v>
          </cell>
          <cell r="DK163" t="e">
            <v>#DIV/0!</v>
          </cell>
          <cell r="DL163" t="e">
            <v>#DIV/0!</v>
          </cell>
          <cell r="DM163" t="e">
            <v>#DIV/0!</v>
          </cell>
          <cell r="DN163" t="e">
            <v>#DIV/0!</v>
          </cell>
          <cell r="DO163" t="e">
            <v>#DIV/0!</v>
          </cell>
          <cell r="DP163" t="e">
            <v>#DIV/0!</v>
          </cell>
          <cell r="DQ163" t="e">
            <v>#DIV/0!</v>
          </cell>
          <cell r="DR163" t="e">
            <v>#DIV/0!</v>
          </cell>
        </row>
        <row r="164">
          <cell r="A164" t="str">
            <v>Water Cess &amp; Pollution Charges</v>
          </cell>
          <cell r="B164">
            <v>1.26</v>
          </cell>
          <cell r="C164">
            <v>1.26</v>
          </cell>
          <cell r="D164">
            <v>1.26</v>
          </cell>
          <cell r="E164">
            <v>1.3230000000000004</v>
          </cell>
          <cell r="F164">
            <v>1.3230000000000004</v>
          </cell>
          <cell r="G164">
            <v>1.3230000000000004</v>
          </cell>
          <cell r="H164">
            <v>1.3230000000000004</v>
          </cell>
          <cell r="I164">
            <v>1.3230000000000004</v>
          </cell>
          <cell r="J164">
            <v>1.3230000000000004</v>
          </cell>
          <cell r="K164">
            <v>1.3230000000000004</v>
          </cell>
          <cell r="L164">
            <v>1.3230000000000004</v>
          </cell>
          <cell r="M164">
            <v>1.3230000000000004</v>
          </cell>
          <cell r="N164">
            <v>1.1324399999999999</v>
          </cell>
          <cell r="O164">
            <v>0</v>
          </cell>
          <cell r="Z164">
            <v>0.12756000000000012</v>
          </cell>
          <cell r="AA164">
            <v>1.26</v>
          </cell>
          <cell r="AB164">
            <v>1.26</v>
          </cell>
          <cell r="AC164">
            <v>1.3230000000000004</v>
          </cell>
          <cell r="AD164">
            <v>1.3230000000000004</v>
          </cell>
          <cell r="AE164">
            <v>1.3230000000000004</v>
          </cell>
          <cell r="AF164">
            <v>1.3230000000000004</v>
          </cell>
          <cell r="AG164">
            <v>1.3230000000000004</v>
          </cell>
          <cell r="AH164">
            <v>1.3230000000000004</v>
          </cell>
          <cell r="AI164">
            <v>1.3230000000000004</v>
          </cell>
          <cell r="AJ164">
            <v>1.3230000000000004</v>
          </cell>
          <cell r="AK164">
            <v>1.3230000000000004</v>
          </cell>
          <cell r="AL164">
            <v>1.26</v>
          </cell>
          <cell r="AM164">
            <v>2.52</v>
          </cell>
          <cell r="AN164">
            <v>3.7800000000000002</v>
          </cell>
          <cell r="AO164">
            <v>5.1030000000000006</v>
          </cell>
          <cell r="AP164">
            <v>6.426000000000001</v>
          </cell>
          <cell r="AQ164">
            <v>7.7490000000000014</v>
          </cell>
          <cell r="AR164">
            <v>9.0720000000000027</v>
          </cell>
          <cell r="AS164">
            <v>10.395000000000003</v>
          </cell>
          <cell r="AT164">
            <v>11.718000000000004</v>
          </cell>
          <cell r="AU164">
            <v>13.041000000000004</v>
          </cell>
          <cell r="AV164">
            <v>14.364000000000004</v>
          </cell>
          <cell r="AW164">
            <v>15.687000000000005</v>
          </cell>
          <cell r="AX164">
            <v>1.1324399999999999</v>
          </cell>
          <cell r="AY164">
            <v>1.1324399999999999</v>
          </cell>
          <cell r="AZ164">
            <v>1.1324399999999999</v>
          </cell>
          <cell r="BA164">
            <v>1.1324399999999999</v>
          </cell>
          <cell r="BB164">
            <v>1.1324399999999999</v>
          </cell>
          <cell r="BC164">
            <v>1.1324399999999999</v>
          </cell>
          <cell r="BD164">
            <v>1.1324399999999999</v>
          </cell>
          <cell r="BE164">
            <v>1.1324399999999999</v>
          </cell>
          <cell r="BF164">
            <v>1.1324399999999999</v>
          </cell>
          <cell r="BG164">
            <v>1.1324399999999999</v>
          </cell>
          <cell r="BH164">
            <v>1.1324399999999999</v>
          </cell>
          <cell r="BI164">
            <v>1.1324399999999999</v>
          </cell>
          <cell r="BJ164">
            <v>0.12756000000000012</v>
          </cell>
          <cell r="BK164">
            <v>1.3875600000000001</v>
          </cell>
          <cell r="BL164">
            <v>2.6475600000000004</v>
          </cell>
          <cell r="BM164">
            <v>3.9705600000000008</v>
          </cell>
          <cell r="BN164">
            <v>5.2935600000000012</v>
          </cell>
          <cell r="BO164">
            <v>6.6165600000000016</v>
          </cell>
          <cell r="BP164">
            <v>7.9395600000000028</v>
          </cell>
          <cell r="BQ164">
            <v>9.2625600000000041</v>
          </cell>
          <cell r="BR164">
            <v>10.585560000000005</v>
          </cell>
          <cell r="BS164">
            <v>11.908560000000005</v>
          </cell>
          <cell r="BT164">
            <v>13.231560000000005</v>
          </cell>
          <cell r="BU164">
            <v>14.554560000000006</v>
          </cell>
          <cell r="BW164">
            <v>2301.1050783197547</v>
          </cell>
          <cell r="BX164">
            <v>2289.6601853534435</v>
          </cell>
          <cell r="BY164">
            <v>2280.1055363133951</v>
          </cell>
          <cell r="BZ164">
            <v>2387.3992956901402</v>
          </cell>
          <cell r="CA164">
            <v>2376.6623612490866</v>
          </cell>
          <cell r="CB164">
            <v>2357.433622562939</v>
          </cell>
          <cell r="CC164">
            <v>2347.4928137975094</v>
          </cell>
          <cell r="CD164">
            <v>2336.8736763456459</v>
          </cell>
          <cell r="CE164">
            <v>2326.0107070334138</v>
          </cell>
          <cell r="CF164">
            <v>2316.2778482951817</v>
          </cell>
          <cell r="CG164">
            <v>2305.962735084448</v>
          </cell>
          <cell r="CH164">
            <v>2295.7390874306989</v>
          </cell>
          <cell r="CI164">
            <v>2086.5950584231505</v>
          </cell>
          <cell r="CJ164">
            <v>0</v>
          </cell>
          <cell r="CK164" t="e">
            <v>#DIV/0!</v>
          </cell>
          <cell r="CL164" t="e">
            <v>#DIV/0!</v>
          </cell>
          <cell r="CM164" t="e">
            <v>#DIV/0!</v>
          </cell>
          <cell r="CN164" t="e">
            <v>#DIV/0!</v>
          </cell>
          <cell r="CO164" t="e">
            <v>#DIV/0!</v>
          </cell>
          <cell r="CP164" t="e">
            <v>#DIV/0!</v>
          </cell>
          <cell r="CQ164" t="e">
            <v>#DIV/0!</v>
          </cell>
          <cell r="CR164" t="e">
            <v>#DIV/0!</v>
          </cell>
          <cell r="CS164" t="e">
            <v>#DIV/0!</v>
          </cell>
          <cell r="CT164" t="e">
            <v>#DIV/0!</v>
          </cell>
          <cell r="CU164">
            <v>2301.1050783197547</v>
          </cell>
          <cell r="CV164">
            <v>4590.7652636731982</v>
          </cell>
          <cell r="CW164">
            <v>6870.8707999865928</v>
          </cell>
          <cell r="CX164">
            <v>9258.270095676733</v>
          </cell>
          <cell r="CY164">
            <v>11634.932456925821</v>
          </cell>
          <cell r="CZ164">
            <v>13992.36607948876</v>
          </cell>
          <cell r="DA164">
            <v>16339.858893286269</v>
          </cell>
          <cell r="DB164">
            <v>18676.732569631917</v>
          </cell>
          <cell r="DC164">
            <v>21002.743276665329</v>
          </cell>
          <cell r="DD164">
            <v>23319.021124960513</v>
          </cell>
          <cell r="DE164">
            <v>25624.983860044962</v>
          </cell>
          <cell r="DF164">
            <v>27920.72294747566</v>
          </cell>
          <cell r="DG164">
            <v>2086.5950584231505</v>
          </cell>
          <cell r="DH164">
            <v>2086.5950584231505</v>
          </cell>
          <cell r="DI164" t="e">
            <v>#DIV/0!</v>
          </cell>
          <cell r="DJ164" t="e">
            <v>#DIV/0!</v>
          </cell>
          <cell r="DK164" t="e">
            <v>#DIV/0!</v>
          </cell>
          <cell r="DL164" t="e">
            <v>#DIV/0!</v>
          </cell>
          <cell r="DM164" t="e">
            <v>#DIV/0!</v>
          </cell>
          <cell r="DN164" t="e">
            <v>#DIV/0!</v>
          </cell>
          <cell r="DO164" t="e">
            <v>#DIV/0!</v>
          </cell>
          <cell r="DP164" t="e">
            <v>#DIV/0!</v>
          </cell>
          <cell r="DQ164" t="e">
            <v>#DIV/0!</v>
          </cell>
          <cell r="DR164" t="e">
            <v>#DIV/0!</v>
          </cell>
        </row>
        <row r="165">
          <cell r="A165" t="str">
            <v>Water Treatment cost- Chemicals</v>
          </cell>
          <cell r="B165">
            <v>5</v>
          </cell>
          <cell r="C165">
            <v>5</v>
          </cell>
          <cell r="D165">
            <v>5</v>
          </cell>
          <cell r="E165">
            <v>5</v>
          </cell>
          <cell r="F165">
            <v>5</v>
          </cell>
          <cell r="G165">
            <v>5</v>
          </cell>
          <cell r="H165">
            <v>5</v>
          </cell>
          <cell r="I165">
            <v>5</v>
          </cell>
          <cell r="J165">
            <v>5</v>
          </cell>
          <cell r="K165">
            <v>5</v>
          </cell>
          <cell r="L165">
            <v>5</v>
          </cell>
          <cell r="M165">
            <v>5</v>
          </cell>
          <cell r="N165">
            <v>3.8007</v>
          </cell>
          <cell r="O165">
            <v>4.4096700000000002</v>
          </cell>
          <cell r="Z165">
            <v>1.1993</v>
          </cell>
          <cell r="AA165">
            <v>0.5903299999999998</v>
          </cell>
          <cell r="AB165">
            <v>5</v>
          </cell>
          <cell r="AC165">
            <v>5</v>
          </cell>
          <cell r="AD165">
            <v>5</v>
          </cell>
          <cell r="AE165">
            <v>5</v>
          </cell>
          <cell r="AF165">
            <v>5</v>
          </cell>
          <cell r="AG165">
            <v>5</v>
          </cell>
          <cell r="AH165">
            <v>5</v>
          </cell>
          <cell r="AI165">
            <v>5</v>
          </cell>
          <cell r="AJ165">
            <v>5</v>
          </cell>
          <cell r="AK165">
            <v>5</v>
          </cell>
          <cell r="AL165">
            <v>5</v>
          </cell>
          <cell r="AM165">
            <v>10</v>
          </cell>
          <cell r="AN165">
            <v>15</v>
          </cell>
          <cell r="AO165">
            <v>20</v>
          </cell>
          <cell r="AP165">
            <v>25</v>
          </cell>
          <cell r="AQ165">
            <v>30</v>
          </cell>
          <cell r="AR165">
            <v>35</v>
          </cell>
          <cell r="AS165">
            <v>40</v>
          </cell>
          <cell r="AT165">
            <v>45</v>
          </cell>
          <cell r="AU165">
            <v>50</v>
          </cell>
          <cell r="AV165">
            <v>55</v>
          </cell>
          <cell r="AW165">
            <v>60</v>
          </cell>
          <cell r="AX165">
            <v>3.8007</v>
          </cell>
          <cell r="AY165">
            <v>8.2103700000000011</v>
          </cell>
          <cell r="AZ165">
            <v>8.2103700000000011</v>
          </cell>
          <cell r="BA165">
            <v>8.2103700000000011</v>
          </cell>
          <cell r="BB165">
            <v>8.2103700000000011</v>
          </cell>
          <cell r="BC165">
            <v>8.2103700000000011</v>
          </cell>
          <cell r="BD165">
            <v>8.2103700000000011</v>
          </cell>
          <cell r="BE165">
            <v>8.2103700000000011</v>
          </cell>
          <cell r="BF165">
            <v>8.2103700000000011</v>
          </cell>
          <cell r="BG165">
            <v>8.2103700000000011</v>
          </cell>
          <cell r="BH165">
            <v>8.2103700000000011</v>
          </cell>
          <cell r="BI165">
            <v>8.2103700000000011</v>
          </cell>
          <cell r="BJ165">
            <v>1.1993</v>
          </cell>
          <cell r="BK165">
            <v>1.7896299999999989</v>
          </cell>
          <cell r="BL165">
            <v>6.7896299999999989</v>
          </cell>
          <cell r="BM165">
            <v>11.789629999999999</v>
          </cell>
          <cell r="BN165">
            <v>16.789629999999999</v>
          </cell>
          <cell r="BO165">
            <v>21.789629999999999</v>
          </cell>
          <cell r="BP165">
            <v>26.789629999999999</v>
          </cell>
          <cell r="BQ165">
            <v>31.789629999999999</v>
          </cell>
          <cell r="BR165">
            <v>36.789630000000002</v>
          </cell>
          <cell r="BS165">
            <v>41.789630000000002</v>
          </cell>
          <cell r="BT165">
            <v>46.789630000000002</v>
          </cell>
          <cell r="BU165">
            <v>51.789630000000002</v>
          </cell>
          <cell r="BW165">
            <v>9131.3693584117264</v>
          </cell>
          <cell r="BX165">
            <v>9085.9531164819182</v>
          </cell>
          <cell r="BY165">
            <v>9048.0378425134732</v>
          </cell>
          <cell r="BZ165">
            <v>9022.6730751705963</v>
          </cell>
          <cell r="CA165">
            <v>8982.0950916443162</v>
          </cell>
          <cell r="CB165">
            <v>8909.4241215530546</v>
          </cell>
          <cell r="CC165">
            <v>8871.8549274282268</v>
          </cell>
          <cell r="CD165">
            <v>8831.7221328255673</v>
          </cell>
          <cell r="CE165">
            <v>8790.6678270348202</v>
          </cell>
          <cell r="CF165">
            <v>8753.8845362629672</v>
          </cell>
          <cell r="CG165">
            <v>8714.9007372806027</v>
          </cell>
          <cell r="CH165">
            <v>8676.2626131167726</v>
          </cell>
          <cell r="CI165">
            <v>7003.0393120596837</v>
          </cell>
          <cell r="CJ165">
            <v>8195.3965930246195</v>
          </cell>
          <cell r="CK165" t="e">
            <v>#DIV/0!</v>
          </cell>
          <cell r="CL165" t="e">
            <v>#DIV/0!</v>
          </cell>
          <cell r="CM165" t="e">
            <v>#DIV/0!</v>
          </cell>
          <cell r="CN165" t="e">
            <v>#DIV/0!</v>
          </cell>
          <cell r="CO165" t="e">
            <v>#DIV/0!</v>
          </cell>
          <cell r="CP165" t="e">
            <v>#DIV/0!</v>
          </cell>
          <cell r="CQ165" t="e">
            <v>#DIV/0!</v>
          </cell>
          <cell r="CR165" t="e">
            <v>#DIV/0!</v>
          </cell>
          <cell r="CS165" t="e">
            <v>#DIV/0!</v>
          </cell>
          <cell r="CT165" t="e">
            <v>#DIV/0!</v>
          </cell>
          <cell r="CU165">
            <v>9131.3693584117264</v>
          </cell>
          <cell r="CV165">
            <v>18217.322474893645</v>
          </cell>
          <cell r="CW165">
            <v>27265.360317407118</v>
          </cell>
          <cell r="CX165">
            <v>36288.033392577716</v>
          </cell>
          <cell r="CY165">
            <v>45270.128484222034</v>
          </cell>
          <cell r="CZ165">
            <v>54179.55260577509</v>
          </cell>
          <cell r="DA165">
            <v>63051.407533203317</v>
          </cell>
          <cell r="DB165">
            <v>71883.129666028879</v>
          </cell>
          <cell r="DC165">
            <v>80673.797493063699</v>
          </cell>
          <cell r="DD165">
            <v>89427.682029326665</v>
          </cell>
          <cell r="DE165">
            <v>98142.582766607273</v>
          </cell>
          <cell r="DF165">
            <v>106818.84537972405</v>
          </cell>
          <cell r="DG165">
            <v>7003.0393120596837</v>
          </cell>
          <cell r="DH165">
            <v>15198.435905084303</v>
          </cell>
          <cell r="DI165" t="e">
            <v>#DIV/0!</v>
          </cell>
          <cell r="DJ165" t="e">
            <v>#DIV/0!</v>
          </cell>
          <cell r="DK165" t="e">
            <v>#DIV/0!</v>
          </cell>
          <cell r="DL165" t="e">
            <v>#DIV/0!</v>
          </cell>
          <cell r="DM165" t="e">
            <v>#DIV/0!</v>
          </cell>
          <cell r="DN165" t="e">
            <v>#DIV/0!</v>
          </cell>
          <cell r="DO165" t="e">
            <v>#DIV/0!</v>
          </cell>
          <cell r="DP165" t="e">
            <v>#DIV/0!</v>
          </cell>
          <cell r="DQ165" t="e">
            <v>#DIV/0!</v>
          </cell>
          <cell r="DR165" t="e">
            <v>#DIV/0!</v>
          </cell>
        </row>
        <row r="166">
          <cell r="A166" t="str">
            <v>Total</v>
          </cell>
          <cell r="B166">
            <v>51.26</v>
          </cell>
          <cell r="C166">
            <v>51.26</v>
          </cell>
          <cell r="D166">
            <v>51.26</v>
          </cell>
          <cell r="E166">
            <v>51.323</v>
          </cell>
          <cell r="F166">
            <v>51.323</v>
          </cell>
          <cell r="G166">
            <v>51.323</v>
          </cell>
          <cell r="H166">
            <v>51.323</v>
          </cell>
          <cell r="I166">
            <v>51.323</v>
          </cell>
          <cell r="J166">
            <v>51.323</v>
          </cell>
          <cell r="K166">
            <v>51.323</v>
          </cell>
          <cell r="L166">
            <v>51.323</v>
          </cell>
          <cell r="M166">
            <v>51.323</v>
          </cell>
          <cell r="N166">
            <v>48.512</v>
          </cell>
          <cell r="O166">
            <v>48.33249</v>
          </cell>
          <cell r="Z166">
            <v>2.7480000000000011</v>
          </cell>
          <cell r="AA166">
            <v>2.9275099999999981</v>
          </cell>
          <cell r="AB166">
            <v>51.26</v>
          </cell>
          <cell r="AC166">
            <v>51.323</v>
          </cell>
          <cell r="AD166">
            <v>51.323</v>
          </cell>
          <cell r="AE166">
            <v>51.323</v>
          </cell>
          <cell r="AF166">
            <v>51.323</v>
          </cell>
          <cell r="AG166">
            <v>51.323</v>
          </cell>
          <cell r="AH166">
            <v>51.323</v>
          </cell>
          <cell r="AI166">
            <v>51.323</v>
          </cell>
          <cell r="AJ166">
            <v>51.323</v>
          </cell>
          <cell r="AK166">
            <v>51.323</v>
          </cell>
          <cell r="AL166">
            <v>51.26</v>
          </cell>
          <cell r="AM166">
            <v>102.52</v>
          </cell>
          <cell r="AN166">
            <v>153.78</v>
          </cell>
          <cell r="AO166">
            <v>205.10300000000001</v>
          </cell>
          <cell r="AP166">
            <v>256.42599999999999</v>
          </cell>
          <cell r="AQ166">
            <v>307.74900000000002</v>
          </cell>
          <cell r="AR166">
            <v>359.072</v>
          </cell>
          <cell r="AS166">
            <v>410.39499999999998</v>
          </cell>
          <cell r="AT166">
            <v>461.71800000000002</v>
          </cell>
          <cell r="AU166">
            <v>513.04099999999994</v>
          </cell>
          <cell r="AV166">
            <v>564.36400000000003</v>
          </cell>
          <cell r="AW166">
            <v>615.68700000000001</v>
          </cell>
          <cell r="AX166">
            <v>48.512</v>
          </cell>
          <cell r="AY166">
            <v>96.844489999999993</v>
          </cell>
          <cell r="AZ166">
            <v>96.844489999999993</v>
          </cell>
          <cell r="BA166">
            <v>96.844489999999993</v>
          </cell>
          <cell r="BB166">
            <v>96.844489999999993</v>
          </cell>
          <cell r="BC166">
            <v>96.844489999999993</v>
          </cell>
          <cell r="BD166">
            <v>96.844489999999993</v>
          </cell>
          <cell r="BE166">
            <v>96.844489999999993</v>
          </cell>
          <cell r="BF166">
            <v>96.844489999999993</v>
          </cell>
          <cell r="BG166">
            <v>96.844489999999993</v>
          </cell>
          <cell r="BH166">
            <v>96.844489999999993</v>
          </cell>
          <cell r="BI166">
            <v>96.844489999999993</v>
          </cell>
          <cell r="BJ166">
            <v>2.7480000000000011</v>
          </cell>
          <cell r="BK166">
            <v>5.6755100000000063</v>
          </cell>
          <cell r="BL166">
            <v>56.935510000000008</v>
          </cell>
          <cell r="BM166">
            <v>108.25851000000002</v>
          </cell>
          <cell r="BN166">
            <v>159.58151000000001</v>
          </cell>
          <cell r="BO166">
            <v>210.90450999999999</v>
          </cell>
          <cell r="BP166">
            <v>262.22751</v>
          </cell>
          <cell r="BQ166">
            <v>313.55051000000003</v>
          </cell>
          <cell r="BR166">
            <v>364.87351000000001</v>
          </cell>
          <cell r="BS166">
            <v>416.19651000000005</v>
          </cell>
          <cell r="BT166">
            <v>467.51951000000003</v>
          </cell>
          <cell r="BU166">
            <v>518.84251000000006</v>
          </cell>
          <cell r="BW166">
            <v>93614.79866243701</v>
          </cell>
          <cell r="BX166">
            <v>93149.191350172638</v>
          </cell>
          <cell r="BY166">
            <v>92760.483961448132</v>
          </cell>
          <cell r="BZ166">
            <v>92614.130047396102</v>
          </cell>
          <cell r="CA166">
            <v>92197.613277692246</v>
          </cell>
          <cell r="CB166">
            <v>91451.674838093488</v>
          </cell>
          <cell r="CC166">
            <v>91066.042088079776</v>
          </cell>
          <cell r="CD166">
            <v>90654.095004601331</v>
          </cell>
          <cell r="CE166">
            <v>90232.688977381607</v>
          </cell>
          <cell r="CF166">
            <v>89855.123210924852</v>
          </cell>
          <cell r="CG166">
            <v>89454.970107890476</v>
          </cell>
          <cell r="CH166">
            <v>89058.365218598439</v>
          </cell>
          <cell r="CI166">
            <v>89386.545401278549</v>
          </cell>
          <cell r="CJ166">
            <v>89826.205561503812</v>
          </cell>
          <cell r="CK166" t="e">
            <v>#DIV/0!</v>
          </cell>
          <cell r="CL166" t="e">
            <v>#DIV/0!</v>
          </cell>
          <cell r="CM166" t="e">
            <v>#DIV/0!</v>
          </cell>
          <cell r="CN166" t="e">
            <v>#DIV/0!</v>
          </cell>
          <cell r="CO166" t="e">
            <v>#DIV/0!</v>
          </cell>
          <cell r="CP166" t="e">
            <v>#DIV/0!</v>
          </cell>
          <cell r="CQ166" t="e">
            <v>#DIV/0!</v>
          </cell>
          <cell r="CR166" t="e">
            <v>#DIV/0!</v>
          </cell>
          <cell r="CS166" t="e">
            <v>#DIV/0!</v>
          </cell>
          <cell r="CT166" t="e">
            <v>#DIV/0!</v>
          </cell>
          <cell r="CU166">
            <v>93614.79866243701</v>
          </cell>
          <cell r="CV166">
            <v>186763.99001260963</v>
          </cell>
          <cell r="CW166">
            <v>279524.47397405776</v>
          </cell>
          <cell r="CX166">
            <v>372138.60402145388</v>
          </cell>
          <cell r="CY166">
            <v>464336.21729914611</v>
          </cell>
          <cell r="CZ166">
            <v>555787.89213723957</v>
          </cell>
          <cell r="DA166">
            <v>646853.9342253193</v>
          </cell>
          <cell r="DB166">
            <v>737508.02922992059</v>
          </cell>
          <cell r="DC166">
            <v>827740.71820730215</v>
          </cell>
          <cell r="DD166">
            <v>917595.84141822695</v>
          </cell>
          <cell r="DE166">
            <v>1007050.8115261174</v>
          </cell>
          <cell r="DF166">
            <v>1096109.1767447158</v>
          </cell>
          <cell r="DG166">
            <v>89386.545401278549</v>
          </cell>
          <cell r="DH166">
            <v>179212.75096278236</v>
          </cell>
          <cell r="DI166" t="e">
            <v>#DIV/0!</v>
          </cell>
          <cell r="DJ166" t="e">
            <v>#DIV/0!</v>
          </cell>
          <cell r="DK166" t="e">
            <v>#DIV/0!</v>
          </cell>
          <cell r="DL166" t="e">
            <v>#DIV/0!</v>
          </cell>
          <cell r="DM166" t="e">
            <v>#DIV/0!</v>
          </cell>
          <cell r="DN166" t="e">
            <v>#DIV/0!</v>
          </cell>
          <cell r="DO166" t="e">
            <v>#DIV/0!</v>
          </cell>
          <cell r="DP166" t="e">
            <v>#DIV/0!</v>
          </cell>
          <cell r="DQ166" t="e">
            <v>#DIV/0!</v>
          </cell>
          <cell r="DR166" t="e">
            <v>#DIV/0!</v>
          </cell>
        </row>
        <row r="167">
          <cell r="A167" t="str">
            <v>Stores,Spares &amp; Consummable</v>
          </cell>
        </row>
        <row r="168">
          <cell r="A168" t="str">
            <v>Mech Spares_Boiler &amp; TG</v>
          </cell>
          <cell r="B168">
            <v>4.2520000000000007</v>
          </cell>
          <cell r="C168">
            <v>24.231999999999999</v>
          </cell>
          <cell r="D168">
            <v>15.031999999999998</v>
          </cell>
          <cell r="E168">
            <v>7.1959999999999997</v>
          </cell>
          <cell r="F168">
            <v>3.7120000000000002</v>
          </cell>
          <cell r="G168">
            <v>21.315999999999999</v>
          </cell>
          <cell r="H168">
            <v>27.847999999999999</v>
          </cell>
          <cell r="I168">
            <v>15.592000000000001</v>
          </cell>
          <cell r="J168">
            <v>3.4959999999999996</v>
          </cell>
          <cell r="K168">
            <v>3.4960000000000004</v>
          </cell>
          <cell r="L168">
            <v>3.1180000000000008</v>
          </cell>
          <cell r="M168">
            <v>4.2519999999999998</v>
          </cell>
          <cell r="N168">
            <v>42.717390000000002</v>
          </cell>
          <cell r="O168">
            <v>33.869729999999997</v>
          </cell>
          <cell r="Z168">
            <v>-38.465389999999999</v>
          </cell>
          <cell r="AA168">
            <v>-9.6377299999999977</v>
          </cell>
          <cell r="AB168">
            <v>15.031999999999998</v>
          </cell>
          <cell r="AC168">
            <v>7.1959999999999997</v>
          </cell>
          <cell r="AD168">
            <v>3.7120000000000002</v>
          </cell>
          <cell r="AE168">
            <v>21.315999999999999</v>
          </cell>
          <cell r="AF168">
            <v>27.847999999999999</v>
          </cell>
          <cell r="AG168">
            <v>15.592000000000001</v>
          </cell>
          <cell r="AH168">
            <v>3.4959999999999996</v>
          </cell>
          <cell r="AI168">
            <v>3.4960000000000004</v>
          </cell>
          <cell r="AJ168">
            <v>3.1180000000000008</v>
          </cell>
          <cell r="AK168">
            <v>4.2519999999999998</v>
          </cell>
          <cell r="AL168">
            <v>4.2520000000000007</v>
          </cell>
          <cell r="AM168">
            <v>28.484000000000002</v>
          </cell>
          <cell r="AN168">
            <v>43.515999999999998</v>
          </cell>
          <cell r="AO168">
            <v>50.711999999999996</v>
          </cell>
          <cell r="AP168">
            <v>54.423999999999999</v>
          </cell>
          <cell r="AQ168">
            <v>75.739999999999995</v>
          </cell>
          <cell r="AR168">
            <v>103.58799999999999</v>
          </cell>
          <cell r="AS168">
            <v>119.17999999999999</v>
          </cell>
          <cell r="AT168">
            <v>122.67599999999999</v>
          </cell>
          <cell r="AU168">
            <v>126.17199999999998</v>
          </cell>
          <cell r="AV168">
            <v>129.29</v>
          </cell>
          <cell r="AW168">
            <v>133.542</v>
          </cell>
          <cell r="AX168">
            <v>42.717390000000002</v>
          </cell>
          <cell r="AY168">
            <v>76.587119999999999</v>
          </cell>
          <cell r="AZ168">
            <v>76.587119999999999</v>
          </cell>
          <cell r="BA168">
            <v>76.587119999999999</v>
          </cell>
          <cell r="BB168">
            <v>76.587119999999999</v>
          </cell>
          <cell r="BC168">
            <v>76.587119999999999</v>
          </cell>
          <cell r="BD168">
            <v>76.587119999999999</v>
          </cell>
          <cell r="BE168">
            <v>76.587119999999999</v>
          </cell>
          <cell r="BF168">
            <v>76.587119999999999</v>
          </cell>
          <cell r="BG168">
            <v>76.587119999999999</v>
          </cell>
          <cell r="BH168">
            <v>76.587119999999999</v>
          </cell>
          <cell r="BI168">
            <v>76.587119999999999</v>
          </cell>
          <cell r="BJ168">
            <v>-38.465389999999999</v>
          </cell>
          <cell r="BK168">
            <v>-48.103119999999997</v>
          </cell>
          <cell r="BL168">
            <v>-33.071120000000001</v>
          </cell>
          <cell r="BM168">
            <v>-25.875120000000003</v>
          </cell>
          <cell r="BN168">
            <v>-22.163119999999999</v>
          </cell>
          <cell r="BO168">
            <v>-0.84712000000000387</v>
          </cell>
          <cell r="BP168">
            <v>27.000879999999995</v>
          </cell>
          <cell r="BQ168">
            <v>42.592879999999994</v>
          </cell>
          <cell r="BR168">
            <v>46.088879999999989</v>
          </cell>
          <cell r="BS168">
            <v>49.584879999999984</v>
          </cell>
          <cell r="BT168">
            <v>52.702879999999993</v>
          </cell>
          <cell r="BU168">
            <v>56.954880000000003</v>
          </cell>
          <cell r="BW168">
            <v>7765.3165023933325</v>
          </cell>
          <cell r="BX168">
            <v>44034.163183717974</v>
          </cell>
          <cell r="BY168">
            <v>27202.020969732501</v>
          </cell>
          <cell r="BZ168">
            <v>12985.431089785521</v>
          </cell>
          <cell r="CA168">
            <v>6668.3073960367401</v>
          </cell>
          <cell r="CB168">
            <v>37982.656915004984</v>
          </cell>
          <cell r="CC168">
            <v>49412.683203804256</v>
          </cell>
          <cell r="CD168">
            <v>27540.842299003252</v>
          </cell>
          <cell r="CE168">
            <v>6146.4349446627448</v>
          </cell>
          <cell r="CF168">
            <v>6120.7160677550673</v>
          </cell>
          <cell r="CG168">
            <v>5434.6120997681846</v>
          </cell>
          <cell r="CH168">
            <v>7378.2937261945044</v>
          </cell>
          <cell r="CI168">
            <v>78709.595989840091</v>
          </cell>
          <cell r="CJ168">
            <v>62947.084441389881</v>
          </cell>
          <cell r="CK168" t="e">
            <v>#DIV/0!</v>
          </cell>
          <cell r="CL168" t="e">
            <v>#DIV/0!</v>
          </cell>
          <cell r="CM168" t="e">
            <v>#DIV/0!</v>
          </cell>
          <cell r="CN168" t="e">
            <v>#DIV/0!</v>
          </cell>
          <cell r="CO168" t="e">
            <v>#DIV/0!</v>
          </cell>
          <cell r="CP168" t="e">
            <v>#DIV/0!</v>
          </cell>
          <cell r="CQ168" t="e">
            <v>#DIV/0!</v>
          </cell>
          <cell r="CR168" t="e">
            <v>#DIV/0!</v>
          </cell>
          <cell r="CS168" t="e">
            <v>#DIV/0!</v>
          </cell>
          <cell r="CT168" t="e">
            <v>#DIV/0!</v>
          </cell>
          <cell r="CU168">
            <v>7765.3165023933325</v>
          </cell>
          <cell r="CV168">
            <v>51799.479686111306</v>
          </cell>
          <cell r="CW168">
            <v>79001.500655843804</v>
          </cell>
          <cell r="CX168">
            <v>91986.931745629321</v>
          </cell>
          <cell r="CY168">
            <v>98655.239141666068</v>
          </cell>
          <cell r="CZ168">
            <v>136637.89605667104</v>
          </cell>
          <cell r="DA168">
            <v>186050.57926047529</v>
          </cell>
          <cell r="DB168">
            <v>213591.42155947853</v>
          </cell>
          <cell r="DC168">
            <v>219737.85650414127</v>
          </cell>
          <cell r="DD168">
            <v>225858.57257189634</v>
          </cell>
          <cell r="DE168">
            <v>231293.18467166452</v>
          </cell>
          <cell r="DF168">
            <v>238671.47839785903</v>
          </cell>
          <cell r="DG168">
            <v>78709.595989840091</v>
          </cell>
          <cell r="DH168">
            <v>141656.68043122996</v>
          </cell>
          <cell r="DI168" t="e">
            <v>#DIV/0!</v>
          </cell>
          <cell r="DJ168" t="e">
            <v>#DIV/0!</v>
          </cell>
          <cell r="DK168" t="e">
            <v>#DIV/0!</v>
          </cell>
          <cell r="DL168" t="e">
            <v>#DIV/0!</v>
          </cell>
          <cell r="DM168" t="e">
            <v>#DIV/0!</v>
          </cell>
          <cell r="DN168" t="e">
            <v>#DIV/0!</v>
          </cell>
          <cell r="DO168" t="e">
            <v>#DIV/0!</v>
          </cell>
          <cell r="DP168" t="e">
            <v>#DIV/0!</v>
          </cell>
          <cell r="DQ168" t="e">
            <v>#DIV/0!</v>
          </cell>
          <cell r="DR168" t="e">
            <v>#DIV/0!</v>
          </cell>
        </row>
        <row r="169">
          <cell r="A169" t="str">
            <v>Mech Spare_BOP</v>
          </cell>
          <cell r="B169">
            <v>5.3714999999999993</v>
          </cell>
          <cell r="C169">
            <v>5.3714999999999993</v>
          </cell>
          <cell r="D169">
            <v>5.9115000000000002</v>
          </cell>
          <cell r="E169">
            <v>6.6675000000000004</v>
          </cell>
          <cell r="F169">
            <v>6.5415000000000001</v>
          </cell>
          <cell r="G169">
            <v>7.4865000000000004</v>
          </cell>
          <cell r="H169">
            <v>6.6044999999999998</v>
          </cell>
          <cell r="I169">
            <v>6.9644999999999992</v>
          </cell>
          <cell r="J169">
            <v>7.8734999999999991</v>
          </cell>
          <cell r="K169">
            <v>7.4594999999999985</v>
          </cell>
          <cell r="L169">
            <v>6.3254999999999999</v>
          </cell>
          <cell r="M169">
            <v>6.865499999999999</v>
          </cell>
          <cell r="N169">
            <v>0.14499000000000001</v>
          </cell>
          <cell r="O169">
            <v>0.74373999999999996</v>
          </cell>
          <cell r="Z169">
            <v>5.2265099999999993</v>
          </cell>
          <cell r="AA169">
            <v>4.6277599999999994</v>
          </cell>
          <cell r="AB169">
            <v>5.9115000000000002</v>
          </cell>
          <cell r="AC169">
            <v>6.6675000000000004</v>
          </cell>
          <cell r="AD169">
            <v>6.5415000000000001</v>
          </cell>
          <cell r="AE169">
            <v>7.4865000000000004</v>
          </cell>
          <cell r="AF169">
            <v>6.6044999999999998</v>
          </cell>
          <cell r="AG169">
            <v>6.9644999999999992</v>
          </cell>
          <cell r="AH169">
            <v>7.8734999999999991</v>
          </cell>
          <cell r="AI169">
            <v>7.4594999999999985</v>
          </cell>
          <cell r="AJ169">
            <v>6.3254999999999999</v>
          </cell>
          <cell r="AK169">
            <v>6.865499999999999</v>
          </cell>
          <cell r="AL169">
            <v>5.3714999999999993</v>
          </cell>
          <cell r="AM169">
            <v>10.742999999999999</v>
          </cell>
          <cell r="AN169">
            <v>16.654499999999999</v>
          </cell>
          <cell r="AO169">
            <v>23.321999999999999</v>
          </cell>
          <cell r="AP169">
            <v>29.863499999999998</v>
          </cell>
          <cell r="AQ169">
            <v>37.35</v>
          </cell>
          <cell r="AR169">
            <v>43.954500000000003</v>
          </cell>
          <cell r="AS169">
            <v>50.919000000000004</v>
          </cell>
          <cell r="AT169">
            <v>58.792500000000004</v>
          </cell>
          <cell r="AU169">
            <v>66.25200000000001</v>
          </cell>
          <cell r="AV169">
            <v>72.577500000000015</v>
          </cell>
          <cell r="AW169">
            <v>79.443000000000012</v>
          </cell>
          <cell r="AX169">
            <v>0.14499000000000001</v>
          </cell>
          <cell r="AY169">
            <v>0.88873000000000002</v>
          </cell>
          <cell r="AZ169">
            <v>0.88873000000000002</v>
          </cell>
          <cell r="BA169">
            <v>0.88873000000000002</v>
          </cell>
          <cell r="BB169">
            <v>0.88873000000000002</v>
          </cell>
          <cell r="BC169">
            <v>0.88873000000000002</v>
          </cell>
          <cell r="BD169">
            <v>0.88873000000000002</v>
          </cell>
          <cell r="BE169">
            <v>0.88873000000000002</v>
          </cell>
          <cell r="BF169">
            <v>0.88873000000000002</v>
          </cell>
          <cell r="BG169">
            <v>0.88873000000000002</v>
          </cell>
          <cell r="BH169">
            <v>0.88873000000000002</v>
          </cell>
          <cell r="BI169">
            <v>0.88873000000000002</v>
          </cell>
          <cell r="BJ169">
            <v>5.2265099999999993</v>
          </cell>
          <cell r="BK169">
            <v>9.8542699999999979</v>
          </cell>
          <cell r="BL169">
            <v>15.765769999999998</v>
          </cell>
          <cell r="BM169">
            <v>22.43327</v>
          </cell>
          <cell r="BN169">
            <v>28.974769999999999</v>
          </cell>
          <cell r="BO169">
            <v>36.461269999999999</v>
          </cell>
          <cell r="BP169">
            <v>43.065770000000001</v>
          </cell>
          <cell r="BQ169">
            <v>50.030270000000002</v>
          </cell>
          <cell r="BR169">
            <v>57.903770000000002</v>
          </cell>
          <cell r="BS169">
            <v>65.363270000000014</v>
          </cell>
          <cell r="BT169">
            <v>71.688770000000019</v>
          </cell>
          <cell r="BU169">
            <v>78.554270000000017</v>
          </cell>
          <cell r="BW169">
            <v>9809.8301017417143</v>
          </cell>
          <cell r="BX169">
            <v>9761.0394330365234</v>
          </cell>
          <cell r="BY169">
            <v>10697.495141203679</v>
          </cell>
          <cell r="BZ169">
            <v>12031.73454573999</v>
          </cell>
          <cell r="CA169">
            <v>11751.275008398259</v>
          </cell>
          <cell r="CB169">
            <v>13340.08073720139</v>
          </cell>
          <cell r="CC169">
            <v>11718.833173639945</v>
          </cell>
          <cell r="CD169">
            <v>12301.705758812732</v>
          </cell>
          <cell r="CE169">
            <v>13842.664627231728</v>
          </cell>
          <cell r="CF169">
            <v>13059.920339650718</v>
          </cell>
          <cell r="CG169">
            <v>11025.22092273369</v>
          </cell>
          <cell r="CH169">
            <v>11913.376194070639</v>
          </cell>
          <cell r="CI169">
            <v>267.15359535231238</v>
          </cell>
          <cell r="CJ169">
            <v>1382.2449893293899</v>
          </cell>
          <cell r="CK169" t="e">
            <v>#DIV/0!</v>
          </cell>
          <cell r="CL169" t="e">
            <v>#DIV/0!</v>
          </cell>
          <cell r="CM169" t="e">
            <v>#DIV/0!</v>
          </cell>
          <cell r="CN169" t="e">
            <v>#DIV/0!</v>
          </cell>
          <cell r="CO169" t="e">
            <v>#DIV/0!</v>
          </cell>
          <cell r="CP169" t="e">
            <v>#DIV/0!</v>
          </cell>
          <cell r="CQ169" t="e">
            <v>#DIV/0!</v>
          </cell>
          <cell r="CR169" t="e">
            <v>#DIV/0!</v>
          </cell>
          <cell r="CS169" t="e">
            <v>#DIV/0!</v>
          </cell>
          <cell r="CT169" t="e">
            <v>#DIV/0!</v>
          </cell>
          <cell r="CU169">
            <v>9809.8301017417143</v>
          </cell>
          <cell r="CV169">
            <v>19570.869534778238</v>
          </cell>
          <cell r="CW169">
            <v>30268.364675981917</v>
          </cell>
          <cell r="CX169">
            <v>42300.099221721903</v>
          </cell>
          <cell r="CY169">
            <v>54051.374230120164</v>
          </cell>
          <cell r="CZ169">
            <v>67391.454967321552</v>
          </cell>
          <cell r="DA169">
            <v>79110.288140961493</v>
          </cell>
          <cell r="DB169">
            <v>91411.993899774228</v>
          </cell>
          <cell r="DC169">
            <v>105254.65852700596</v>
          </cell>
          <cell r="DD169">
            <v>118314.57886665668</v>
          </cell>
          <cell r="DE169">
            <v>129339.79978939037</v>
          </cell>
          <cell r="DF169">
            <v>141253.175983461</v>
          </cell>
          <cell r="DG169">
            <v>267.15359535231238</v>
          </cell>
          <cell r="DH169">
            <v>1649.3985846817022</v>
          </cell>
          <cell r="DI169" t="e">
            <v>#DIV/0!</v>
          </cell>
          <cell r="DJ169" t="e">
            <v>#DIV/0!</v>
          </cell>
          <cell r="DK169" t="e">
            <v>#DIV/0!</v>
          </cell>
          <cell r="DL169" t="e">
            <v>#DIV/0!</v>
          </cell>
          <cell r="DM169" t="e">
            <v>#DIV/0!</v>
          </cell>
          <cell r="DN169" t="e">
            <v>#DIV/0!</v>
          </cell>
          <cell r="DO169" t="e">
            <v>#DIV/0!</v>
          </cell>
          <cell r="DP169" t="e">
            <v>#DIV/0!</v>
          </cell>
          <cell r="DQ169" t="e">
            <v>#DIV/0!</v>
          </cell>
          <cell r="DR169" t="e">
            <v>#DIV/0!</v>
          </cell>
        </row>
        <row r="170">
          <cell r="A170" t="str">
            <v>Mech Spares_AHP</v>
          </cell>
          <cell r="B170">
            <v>5.65</v>
          </cell>
          <cell r="C170">
            <v>6.3</v>
          </cell>
          <cell r="D170">
            <v>6.3</v>
          </cell>
          <cell r="E170">
            <v>16.3</v>
          </cell>
          <cell r="F170">
            <v>16.3</v>
          </cell>
          <cell r="G170">
            <v>6.3</v>
          </cell>
          <cell r="H170">
            <v>6.3</v>
          </cell>
          <cell r="I170">
            <v>6.3</v>
          </cell>
          <cell r="J170">
            <v>6.3</v>
          </cell>
          <cell r="K170">
            <v>6.3</v>
          </cell>
          <cell r="L170">
            <v>6.3</v>
          </cell>
          <cell r="M170">
            <v>6.3</v>
          </cell>
          <cell r="N170">
            <v>14.868080000000001</v>
          </cell>
          <cell r="O170">
            <v>4.7995700000000001</v>
          </cell>
          <cell r="Z170">
            <v>-9.2180800000000005</v>
          </cell>
          <cell r="AA170">
            <v>1.5004299999999997</v>
          </cell>
          <cell r="AB170">
            <v>6.3</v>
          </cell>
          <cell r="AC170">
            <v>16.3</v>
          </cell>
          <cell r="AD170">
            <v>16.3</v>
          </cell>
          <cell r="AE170">
            <v>6.3</v>
          </cell>
          <cell r="AF170">
            <v>6.3</v>
          </cell>
          <cell r="AG170">
            <v>6.3</v>
          </cell>
          <cell r="AH170">
            <v>6.3</v>
          </cell>
          <cell r="AI170">
            <v>6.3</v>
          </cell>
          <cell r="AJ170">
            <v>6.3</v>
          </cell>
          <cell r="AK170">
            <v>6.3</v>
          </cell>
          <cell r="AL170">
            <v>5.65</v>
          </cell>
          <cell r="AM170">
            <v>11.95</v>
          </cell>
          <cell r="AN170">
            <v>18.25</v>
          </cell>
          <cell r="AO170">
            <v>34.549999999999997</v>
          </cell>
          <cell r="AP170">
            <v>50.849999999999994</v>
          </cell>
          <cell r="AQ170">
            <v>57.149999999999991</v>
          </cell>
          <cell r="AR170">
            <v>63.449999999999989</v>
          </cell>
          <cell r="AS170">
            <v>69.749999999999986</v>
          </cell>
          <cell r="AT170">
            <v>76.049999999999983</v>
          </cell>
          <cell r="AU170">
            <v>82.34999999999998</v>
          </cell>
          <cell r="AV170">
            <v>88.649999999999977</v>
          </cell>
          <cell r="AW170">
            <v>94.949999999999974</v>
          </cell>
          <cell r="AX170">
            <v>14.868080000000001</v>
          </cell>
          <cell r="AY170">
            <v>19.667650000000002</v>
          </cell>
          <cell r="AZ170">
            <v>19.667650000000002</v>
          </cell>
          <cell r="BA170">
            <v>19.667650000000002</v>
          </cell>
          <cell r="BB170">
            <v>19.667650000000002</v>
          </cell>
          <cell r="BC170">
            <v>19.667650000000002</v>
          </cell>
          <cell r="BD170">
            <v>19.667650000000002</v>
          </cell>
          <cell r="BE170">
            <v>19.667650000000002</v>
          </cell>
          <cell r="BF170">
            <v>19.667650000000002</v>
          </cell>
          <cell r="BG170">
            <v>19.667650000000002</v>
          </cell>
          <cell r="BH170">
            <v>19.667650000000002</v>
          </cell>
          <cell r="BI170">
            <v>19.667650000000002</v>
          </cell>
          <cell r="BJ170">
            <v>-9.2180800000000005</v>
          </cell>
          <cell r="BK170">
            <v>-7.7176500000000026</v>
          </cell>
          <cell r="BL170">
            <v>-1.4176500000000019</v>
          </cell>
          <cell r="BM170">
            <v>14.882349999999995</v>
          </cell>
          <cell r="BN170">
            <v>31.182349999999992</v>
          </cell>
          <cell r="BO170">
            <v>37.48234999999999</v>
          </cell>
          <cell r="BP170">
            <v>43.782349999999987</v>
          </cell>
          <cell r="BQ170">
            <v>50.082349999999984</v>
          </cell>
          <cell r="BR170">
            <v>56.382349999999981</v>
          </cell>
          <cell r="BS170">
            <v>62.682349999999978</v>
          </cell>
          <cell r="BT170">
            <v>68.982349999999968</v>
          </cell>
          <cell r="BU170">
            <v>75.28234999999998</v>
          </cell>
          <cell r="BW170">
            <v>10318.447375005249</v>
          </cell>
          <cell r="BX170">
            <v>11448.300926767217</v>
          </cell>
          <cell r="BY170">
            <v>11400.527681566977</v>
          </cell>
          <cell r="BZ170">
            <v>29413.914225056142</v>
          </cell>
          <cell r="CA170">
            <v>29281.629998760473</v>
          </cell>
          <cell r="CB170">
            <v>11225.87439315685</v>
          </cell>
          <cell r="CC170">
            <v>11178.537208559566</v>
          </cell>
          <cell r="CD170">
            <v>11127.969887360216</v>
          </cell>
          <cell r="CE170">
            <v>11076.241462063872</v>
          </cell>
          <cell r="CF170">
            <v>11029.894515691338</v>
          </cell>
          <cell r="CG170">
            <v>10980.77492897356</v>
          </cell>
          <cell r="CH170">
            <v>10932.090892527134</v>
          </cell>
          <cell r="CI170">
            <v>27395.41366981039</v>
          </cell>
          <cell r="CJ170">
            <v>8920.0279444908974</v>
          </cell>
          <cell r="CK170" t="e">
            <v>#DIV/0!</v>
          </cell>
          <cell r="CL170" t="e">
            <v>#DIV/0!</v>
          </cell>
          <cell r="CM170" t="e">
            <v>#DIV/0!</v>
          </cell>
          <cell r="CN170" t="e">
            <v>#DIV/0!</v>
          </cell>
          <cell r="CO170" t="e">
            <v>#DIV/0!</v>
          </cell>
          <cell r="CP170" t="e">
            <v>#DIV/0!</v>
          </cell>
          <cell r="CQ170" t="e">
            <v>#DIV/0!</v>
          </cell>
          <cell r="CR170" t="e">
            <v>#DIV/0!</v>
          </cell>
          <cell r="CS170" t="e">
            <v>#DIV/0!</v>
          </cell>
          <cell r="CT170" t="e">
            <v>#DIV/0!</v>
          </cell>
          <cell r="CU170">
            <v>10318.447375005249</v>
          </cell>
          <cell r="CV170">
            <v>21766.748301772466</v>
          </cell>
          <cell r="CW170">
            <v>33167.275983339445</v>
          </cell>
          <cell r="CX170">
            <v>62581.190208395587</v>
          </cell>
          <cell r="CY170">
            <v>91862.820207156066</v>
          </cell>
          <cell r="CZ170">
            <v>103088.69460031291</v>
          </cell>
          <cell r="DA170">
            <v>114267.23180887249</v>
          </cell>
          <cell r="DB170">
            <v>125395.2016962327</v>
          </cell>
          <cell r="DC170">
            <v>136471.44315829658</v>
          </cell>
          <cell r="DD170">
            <v>147501.3376739879</v>
          </cell>
          <cell r="DE170">
            <v>158482.11260296145</v>
          </cell>
          <cell r="DF170">
            <v>169414.20349548859</v>
          </cell>
          <cell r="DG170">
            <v>27395.41366981039</v>
          </cell>
          <cell r="DH170">
            <v>36315.441614301286</v>
          </cell>
          <cell r="DI170" t="e">
            <v>#DIV/0!</v>
          </cell>
          <cell r="DJ170" t="e">
            <v>#DIV/0!</v>
          </cell>
          <cell r="DK170" t="e">
            <v>#DIV/0!</v>
          </cell>
          <cell r="DL170" t="e">
            <v>#DIV/0!</v>
          </cell>
          <cell r="DM170" t="e">
            <v>#DIV/0!</v>
          </cell>
          <cell r="DN170" t="e">
            <v>#DIV/0!</v>
          </cell>
          <cell r="DO170" t="e">
            <v>#DIV/0!</v>
          </cell>
          <cell r="DP170" t="e">
            <v>#DIV/0!</v>
          </cell>
          <cell r="DQ170" t="e">
            <v>#DIV/0!</v>
          </cell>
          <cell r="DR170" t="e">
            <v>#DIV/0!</v>
          </cell>
        </row>
        <row r="171">
          <cell r="A171" t="str">
            <v>Mech Spares_WTP</v>
          </cell>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t="e">
            <v>#DIV/0!</v>
          </cell>
          <cell r="CL171" t="e">
            <v>#DIV/0!</v>
          </cell>
          <cell r="CM171" t="e">
            <v>#DIV/0!</v>
          </cell>
          <cell r="CN171" t="e">
            <v>#DIV/0!</v>
          </cell>
          <cell r="CO171" t="e">
            <v>#DIV/0!</v>
          </cell>
          <cell r="CP171" t="e">
            <v>#DIV/0!</v>
          </cell>
          <cell r="CQ171" t="e">
            <v>#DIV/0!</v>
          </cell>
          <cell r="CR171" t="e">
            <v>#DIV/0!</v>
          </cell>
          <cell r="CS171" t="e">
            <v>#DIV/0!</v>
          </cell>
          <cell r="CT171" t="e">
            <v>#DIV/0!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t="e">
            <v>#DIV/0!</v>
          </cell>
          <cell r="DJ171" t="e">
            <v>#DIV/0!</v>
          </cell>
          <cell r="DK171" t="e">
            <v>#DIV/0!</v>
          </cell>
          <cell r="DL171" t="e">
            <v>#DIV/0!</v>
          </cell>
          <cell r="DM171" t="e">
            <v>#DIV/0!</v>
          </cell>
          <cell r="DN171" t="e">
            <v>#DIV/0!</v>
          </cell>
          <cell r="DO171" t="e">
            <v>#DIV/0!</v>
          </cell>
          <cell r="DP171" t="e">
            <v>#DIV/0!</v>
          </cell>
          <cell r="DQ171" t="e">
            <v>#DIV/0!</v>
          </cell>
          <cell r="DR171" t="e">
            <v>#DIV/0!</v>
          </cell>
        </row>
        <row r="172">
          <cell r="A172" t="str">
            <v xml:space="preserve">Mech Spares_MGR </v>
          </cell>
          <cell r="B172">
            <v>2.5</v>
          </cell>
          <cell r="C172">
            <v>2.5</v>
          </cell>
          <cell r="D172">
            <v>2.5</v>
          </cell>
          <cell r="E172">
            <v>2.5</v>
          </cell>
          <cell r="F172">
            <v>2.5</v>
          </cell>
          <cell r="G172">
            <v>2.5</v>
          </cell>
          <cell r="H172">
            <v>2.5</v>
          </cell>
          <cell r="I172">
            <v>2.5</v>
          </cell>
          <cell r="J172">
            <v>2.5</v>
          </cell>
          <cell r="K172">
            <v>2.5</v>
          </cell>
          <cell r="L172">
            <v>2.5</v>
          </cell>
          <cell r="M172">
            <v>2.5</v>
          </cell>
          <cell r="N172">
            <v>1.99332</v>
          </cell>
          <cell r="O172">
            <v>0.18325</v>
          </cell>
          <cell r="Z172">
            <v>0.50668000000000002</v>
          </cell>
          <cell r="AA172">
            <v>2.3167499999999999</v>
          </cell>
          <cell r="AB172">
            <v>2.5</v>
          </cell>
          <cell r="AC172">
            <v>2.5</v>
          </cell>
          <cell r="AD172">
            <v>2.5</v>
          </cell>
          <cell r="AE172">
            <v>2.5</v>
          </cell>
          <cell r="AF172">
            <v>2.5</v>
          </cell>
          <cell r="AG172">
            <v>2.5</v>
          </cell>
          <cell r="AH172">
            <v>2.5</v>
          </cell>
          <cell r="AI172">
            <v>2.5</v>
          </cell>
          <cell r="AJ172">
            <v>2.5</v>
          </cell>
          <cell r="AK172">
            <v>2.5</v>
          </cell>
          <cell r="AL172">
            <v>2.5</v>
          </cell>
          <cell r="AM172">
            <v>5</v>
          </cell>
          <cell r="AN172">
            <v>7.5</v>
          </cell>
          <cell r="AO172">
            <v>10</v>
          </cell>
          <cell r="AP172">
            <v>12.5</v>
          </cell>
          <cell r="AQ172">
            <v>15</v>
          </cell>
          <cell r="AR172">
            <v>17.5</v>
          </cell>
          <cell r="AS172">
            <v>20</v>
          </cell>
          <cell r="AT172">
            <v>22.5</v>
          </cell>
          <cell r="AU172">
            <v>25</v>
          </cell>
          <cell r="AV172">
            <v>27.5</v>
          </cell>
          <cell r="AW172">
            <v>30</v>
          </cell>
          <cell r="AX172">
            <v>1.99332</v>
          </cell>
          <cell r="AY172">
            <v>2.1765699999999999</v>
          </cell>
          <cell r="AZ172">
            <v>2.1765699999999999</v>
          </cell>
          <cell r="BA172">
            <v>2.1765699999999999</v>
          </cell>
          <cell r="BB172">
            <v>2.1765699999999999</v>
          </cell>
          <cell r="BC172">
            <v>2.1765699999999999</v>
          </cell>
          <cell r="BD172">
            <v>2.1765699999999999</v>
          </cell>
          <cell r="BE172">
            <v>2.1765699999999999</v>
          </cell>
          <cell r="BF172">
            <v>2.1765699999999999</v>
          </cell>
          <cell r="BG172">
            <v>2.1765699999999999</v>
          </cell>
          <cell r="BH172">
            <v>2.1765699999999999</v>
          </cell>
          <cell r="BI172">
            <v>2.1765699999999999</v>
          </cell>
          <cell r="BJ172">
            <v>0.50668000000000002</v>
          </cell>
          <cell r="BK172">
            <v>2.8234300000000001</v>
          </cell>
          <cell r="BL172">
            <v>5.3234300000000001</v>
          </cell>
          <cell r="BM172">
            <v>7.8234300000000001</v>
          </cell>
          <cell r="BN172">
            <v>10.32343</v>
          </cell>
          <cell r="BO172">
            <v>12.82343</v>
          </cell>
          <cell r="BP172">
            <v>15.32343</v>
          </cell>
          <cell r="BQ172">
            <v>17.823430000000002</v>
          </cell>
          <cell r="BR172">
            <v>20.323430000000002</v>
          </cell>
          <cell r="BS172">
            <v>22.823430000000002</v>
          </cell>
          <cell r="BT172">
            <v>25.323430000000002</v>
          </cell>
          <cell r="BU172">
            <v>27.823430000000002</v>
          </cell>
          <cell r="BW172">
            <v>4565.6846792058632</v>
          </cell>
          <cell r="BX172">
            <v>4542.9765582409591</v>
          </cell>
          <cell r="BY172">
            <v>4524.0189212567366</v>
          </cell>
          <cell r="BZ172">
            <v>4511.3365375852982</v>
          </cell>
          <cell r="CA172">
            <v>4491.0475458221581</v>
          </cell>
          <cell r="CB172">
            <v>4454.7120607765273</v>
          </cell>
          <cell r="CC172">
            <v>4435.9274637141134</v>
          </cell>
          <cell r="CD172">
            <v>4415.8610664127837</v>
          </cell>
          <cell r="CE172">
            <v>4395.3339135174101</v>
          </cell>
          <cell r="CF172">
            <v>4376.9422681314836</v>
          </cell>
          <cell r="CG172">
            <v>4357.4503686403013</v>
          </cell>
          <cell r="CH172">
            <v>4338.1313065583863</v>
          </cell>
          <cell r="CI172">
            <v>3672.8229856381217</v>
          </cell>
          <cell r="CJ172">
            <v>340.57115967221165</v>
          </cell>
          <cell r="CK172" t="e">
            <v>#DIV/0!</v>
          </cell>
          <cell r="CL172" t="e">
            <v>#DIV/0!</v>
          </cell>
          <cell r="CM172" t="e">
            <v>#DIV/0!</v>
          </cell>
          <cell r="CN172" t="e">
            <v>#DIV/0!</v>
          </cell>
          <cell r="CO172" t="e">
            <v>#DIV/0!</v>
          </cell>
          <cell r="CP172" t="e">
            <v>#DIV/0!</v>
          </cell>
          <cell r="CQ172" t="e">
            <v>#DIV/0!</v>
          </cell>
          <cell r="CR172" t="e">
            <v>#DIV/0!</v>
          </cell>
          <cell r="CS172" t="e">
            <v>#DIV/0!</v>
          </cell>
          <cell r="CT172" t="e">
            <v>#DIV/0!</v>
          </cell>
          <cell r="CU172">
            <v>4565.6846792058632</v>
          </cell>
          <cell r="CV172">
            <v>9108.6612374468223</v>
          </cell>
          <cell r="CW172">
            <v>13632.680158703559</v>
          </cell>
          <cell r="CX172">
            <v>18144.016696288858</v>
          </cell>
          <cell r="CY172">
            <v>22635.064242111017</v>
          </cell>
          <cell r="CZ172">
            <v>27089.776302887545</v>
          </cell>
          <cell r="DA172">
            <v>31525.703766601659</v>
          </cell>
          <cell r="DB172">
            <v>35941.56483301444</v>
          </cell>
          <cell r="DC172">
            <v>40336.89874653185</v>
          </cell>
          <cell r="DD172">
            <v>44713.841014663332</v>
          </cell>
          <cell r="DE172">
            <v>49071.291383303636</v>
          </cell>
          <cell r="DF172">
            <v>53409.422689862025</v>
          </cell>
          <cell r="DG172">
            <v>3672.8229856381217</v>
          </cell>
          <cell r="DH172">
            <v>4013.3941453103334</v>
          </cell>
          <cell r="DI172" t="e">
            <v>#DIV/0!</v>
          </cell>
          <cell r="DJ172" t="e">
            <v>#DIV/0!</v>
          </cell>
          <cell r="DK172" t="e">
            <v>#DIV/0!</v>
          </cell>
          <cell r="DL172" t="e">
            <v>#DIV/0!</v>
          </cell>
          <cell r="DM172" t="e">
            <v>#DIV/0!</v>
          </cell>
          <cell r="DN172" t="e">
            <v>#DIV/0!</v>
          </cell>
          <cell r="DO172" t="e">
            <v>#DIV/0!</v>
          </cell>
          <cell r="DP172" t="e">
            <v>#DIV/0!</v>
          </cell>
          <cell r="DQ172" t="e">
            <v>#DIV/0!</v>
          </cell>
          <cell r="DR172" t="e">
            <v>#DIV/0!</v>
          </cell>
        </row>
        <row r="173">
          <cell r="A173" t="str">
            <v xml:space="preserve">Mech Spares_CHP </v>
          </cell>
          <cell r="B173">
            <v>19.369047760416663</v>
          </cell>
          <cell r="C173">
            <v>19.202381093749999</v>
          </cell>
          <cell r="D173">
            <v>18.452381093749999</v>
          </cell>
          <cell r="E173">
            <v>18.119047760416663</v>
          </cell>
          <cell r="F173">
            <v>17.785714427083331</v>
          </cell>
          <cell r="G173">
            <v>17.785714427083331</v>
          </cell>
          <cell r="H173">
            <v>17.785714427083331</v>
          </cell>
          <cell r="I173">
            <v>17.785714427083331</v>
          </cell>
          <cell r="J173">
            <v>17.285714427083334</v>
          </cell>
          <cell r="K173">
            <v>17.285714427083334</v>
          </cell>
          <cell r="L173">
            <v>17.785714427083331</v>
          </cell>
          <cell r="M173">
            <v>17.785714427083331</v>
          </cell>
          <cell r="N173">
            <v>10.934900000000001</v>
          </cell>
          <cell r="O173">
            <v>19.59592</v>
          </cell>
          <cell r="Z173">
            <v>8.4341477604166624</v>
          </cell>
          <cell r="AA173">
            <v>-0.39353890625000076</v>
          </cell>
          <cell r="AB173">
            <v>18.452381093749999</v>
          </cell>
          <cell r="AC173">
            <v>18.119047760416663</v>
          </cell>
          <cell r="AD173">
            <v>17.785714427083331</v>
          </cell>
          <cell r="AE173">
            <v>17.785714427083331</v>
          </cell>
          <cell r="AF173">
            <v>17.785714427083331</v>
          </cell>
          <cell r="AG173">
            <v>17.785714427083331</v>
          </cell>
          <cell r="AH173">
            <v>17.285714427083334</v>
          </cell>
          <cell r="AI173">
            <v>17.285714427083334</v>
          </cell>
          <cell r="AJ173">
            <v>17.785714427083331</v>
          </cell>
          <cell r="AK173">
            <v>17.785714427083331</v>
          </cell>
          <cell r="AL173">
            <v>19.369047760416663</v>
          </cell>
          <cell r="AM173">
            <v>38.571428854166662</v>
          </cell>
          <cell r="AN173">
            <v>57.023809947916661</v>
          </cell>
          <cell r="AO173">
            <v>75.142857708333324</v>
          </cell>
          <cell r="AP173">
            <v>92.928572135416658</v>
          </cell>
          <cell r="AQ173">
            <v>110.71428656249999</v>
          </cell>
          <cell r="AR173">
            <v>128.50000098958333</v>
          </cell>
          <cell r="AS173">
            <v>146.28571541666665</v>
          </cell>
          <cell r="AT173">
            <v>163.57142984374997</v>
          </cell>
          <cell r="AU173">
            <v>180.85714427083332</v>
          </cell>
          <cell r="AV173">
            <v>198.64285869791664</v>
          </cell>
          <cell r="AW173">
            <v>216.42857312499996</v>
          </cell>
          <cell r="AX173">
            <v>10.934900000000001</v>
          </cell>
          <cell r="AY173">
            <v>30.530819999999999</v>
          </cell>
          <cell r="AZ173">
            <v>30.530819999999999</v>
          </cell>
          <cell r="BA173">
            <v>30.530819999999999</v>
          </cell>
          <cell r="BB173">
            <v>30.530819999999999</v>
          </cell>
          <cell r="BC173">
            <v>30.530819999999999</v>
          </cell>
          <cell r="BD173">
            <v>30.530819999999999</v>
          </cell>
          <cell r="BE173">
            <v>30.530819999999999</v>
          </cell>
          <cell r="BF173">
            <v>30.530819999999999</v>
          </cell>
          <cell r="BG173">
            <v>30.530819999999999</v>
          </cell>
          <cell r="BH173">
            <v>30.530819999999999</v>
          </cell>
          <cell r="BI173">
            <v>30.530819999999999</v>
          </cell>
          <cell r="BJ173">
            <v>8.4341477604166624</v>
          </cell>
          <cell r="BK173">
            <v>8.0406088541666634</v>
          </cell>
          <cell r="BL173">
            <v>26.492989947916662</v>
          </cell>
          <cell r="BM173">
            <v>44.612037708333325</v>
          </cell>
          <cell r="BN173">
            <v>62.39775213541666</v>
          </cell>
          <cell r="BO173">
            <v>80.183466562500001</v>
          </cell>
          <cell r="BP173">
            <v>97.969180989583322</v>
          </cell>
          <cell r="BQ173">
            <v>115.75489541666664</v>
          </cell>
          <cell r="BR173">
            <v>133.04060984374996</v>
          </cell>
          <cell r="BS173">
            <v>150.32632427083331</v>
          </cell>
          <cell r="BT173">
            <v>168.11203869791663</v>
          </cell>
          <cell r="BU173">
            <v>185.89775312499995</v>
          </cell>
          <cell r="BW173">
            <v>35373.185844216394</v>
          </cell>
          <cell r="BX173">
            <v>34894.386868526257</v>
          </cell>
          <cell r="BY173">
            <v>33391.568484146024</v>
          </cell>
          <cell r="BZ173">
            <v>32696.448875128302</v>
          </cell>
          <cell r="CA173">
            <v>31950.595651378535</v>
          </cell>
          <cell r="CB173">
            <v>31692.09462714208</v>
          </cell>
          <cell r="CC173">
            <v>31558.455635550112</v>
          </cell>
          <cell r="CD173">
            <v>31415.697550757373</v>
          </cell>
          <cell r="CE173">
            <v>30390.594736294617</v>
          </cell>
          <cell r="CF173">
            <v>30263.429644300493</v>
          </cell>
          <cell r="CG173">
            <v>31000.147154730155</v>
          </cell>
          <cell r="CH173">
            <v>30862.705826254944</v>
          </cell>
          <cell r="CI173">
            <v>20148.271258831646</v>
          </cell>
          <cell r="CJ173">
            <v>36419.127963131708</v>
          </cell>
          <cell r="CK173" t="e">
            <v>#DIV/0!</v>
          </cell>
          <cell r="CL173" t="e">
            <v>#DIV/0!</v>
          </cell>
          <cell r="CM173" t="e">
            <v>#DIV/0!</v>
          </cell>
          <cell r="CN173" t="e">
            <v>#DIV/0!</v>
          </cell>
          <cell r="CO173" t="e">
            <v>#DIV/0!</v>
          </cell>
          <cell r="CP173" t="e">
            <v>#DIV/0!</v>
          </cell>
          <cell r="CQ173" t="e">
            <v>#DIV/0!</v>
          </cell>
          <cell r="CR173" t="e">
            <v>#DIV/0!</v>
          </cell>
          <cell r="CS173" t="e">
            <v>#DIV/0!</v>
          </cell>
          <cell r="CT173" t="e">
            <v>#DIV/0!</v>
          </cell>
          <cell r="CU173">
            <v>35373.185844216394</v>
          </cell>
          <cell r="CV173">
            <v>70267.572712742651</v>
          </cell>
          <cell r="CW173">
            <v>103659.14119688867</v>
          </cell>
          <cell r="CX173">
            <v>136355.59007201696</v>
          </cell>
          <cell r="CY173">
            <v>168306.18572339549</v>
          </cell>
          <cell r="CZ173">
            <v>199998.28035053756</v>
          </cell>
          <cell r="DA173">
            <v>231556.73598608767</v>
          </cell>
          <cell r="DB173">
            <v>262972.43353684503</v>
          </cell>
          <cell r="DC173">
            <v>293363.02827313961</v>
          </cell>
          <cell r="DD173">
            <v>323626.4579174401</v>
          </cell>
          <cell r="DE173">
            <v>354626.60507217026</v>
          </cell>
          <cell r="DF173">
            <v>385489.31089842523</v>
          </cell>
          <cell r="DG173">
            <v>20148.271258831646</v>
          </cell>
          <cell r="DH173">
            <v>56567.399221963351</v>
          </cell>
          <cell r="DI173" t="e">
            <v>#DIV/0!</v>
          </cell>
          <cell r="DJ173" t="e">
            <v>#DIV/0!</v>
          </cell>
          <cell r="DK173" t="e">
            <v>#DIV/0!</v>
          </cell>
          <cell r="DL173" t="e">
            <v>#DIV/0!</v>
          </cell>
          <cell r="DM173" t="e">
            <v>#DIV/0!</v>
          </cell>
          <cell r="DN173" t="e">
            <v>#DIV/0!</v>
          </cell>
          <cell r="DO173" t="e">
            <v>#DIV/0!</v>
          </cell>
          <cell r="DP173" t="e">
            <v>#DIV/0!</v>
          </cell>
          <cell r="DQ173" t="e">
            <v>#DIV/0!</v>
          </cell>
          <cell r="DR173" t="e">
            <v>#DIV/0!</v>
          </cell>
        </row>
        <row r="174">
          <cell r="A174" t="str">
            <v>Mech Spares_Workshop</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t="e">
            <v>#DIV/0!</v>
          </cell>
          <cell r="CL174" t="e">
            <v>#DIV/0!</v>
          </cell>
          <cell r="CM174" t="e">
            <v>#DIV/0!</v>
          </cell>
          <cell r="CN174" t="e">
            <v>#DIV/0!</v>
          </cell>
          <cell r="CO174" t="e">
            <v>#DIV/0!</v>
          </cell>
          <cell r="CP174" t="e">
            <v>#DIV/0!</v>
          </cell>
          <cell r="CQ174" t="e">
            <v>#DIV/0!</v>
          </cell>
          <cell r="CR174" t="e">
            <v>#DIV/0!</v>
          </cell>
          <cell r="CS174" t="e">
            <v>#DIV/0!</v>
          </cell>
          <cell r="CT174" t="e">
            <v>#DIV/0!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t="e">
            <v>#DIV/0!</v>
          </cell>
          <cell r="DJ174" t="e">
            <v>#DIV/0!</v>
          </cell>
          <cell r="DK174" t="e">
            <v>#DIV/0!</v>
          </cell>
          <cell r="DL174" t="e">
            <v>#DIV/0!</v>
          </cell>
          <cell r="DM174" t="e">
            <v>#DIV/0!</v>
          </cell>
          <cell r="DN174" t="e">
            <v>#DIV/0!</v>
          </cell>
          <cell r="DO174" t="e">
            <v>#DIV/0!</v>
          </cell>
          <cell r="DP174" t="e">
            <v>#DIV/0!</v>
          </cell>
          <cell r="DQ174" t="e">
            <v>#DIV/0!</v>
          </cell>
          <cell r="DR174" t="e">
            <v>#DIV/0!</v>
          </cell>
        </row>
        <row r="175">
          <cell r="A175" t="str">
            <v>ELECTRICALS Spares</v>
          </cell>
          <cell r="B175">
            <v>5.5208333333333339</v>
          </cell>
          <cell r="C175">
            <v>5.5208333333333339</v>
          </cell>
          <cell r="D175">
            <v>5.5208333333333339</v>
          </cell>
          <cell r="E175">
            <v>5.5208333333333339</v>
          </cell>
          <cell r="F175">
            <v>5.5208333333333339</v>
          </cell>
          <cell r="G175">
            <v>5.5208333333333339</v>
          </cell>
          <cell r="H175">
            <v>5.5208333333333339</v>
          </cell>
          <cell r="I175">
            <v>5.5208333333333339</v>
          </cell>
          <cell r="J175">
            <v>5.5208333333333339</v>
          </cell>
          <cell r="K175">
            <v>5.5208333333333339</v>
          </cell>
          <cell r="L175">
            <v>5.5208333333333339</v>
          </cell>
          <cell r="M175">
            <v>5.5208333333333339</v>
          </cell>
          <cell r="N175">
            <v>17.986720000000002</v>
          </cell>
          <cell r="O175">
            <v>35.676340000000003</v>
          </cell>
          <cell r="Z175">
            <v>-12.465886666666668</v>
          </cell>
          <cell r="AA175">
            <v>-30.155506666666668</v>
          </cell>
          <cell r="AB175">
            <v>5.5208333333333339</v>
          </cell>
          <cell r="AC175">
            <v>5.5208333333333339</v>
          </cell>
          <cell r="AD175">
            <v>5.5208333333333339</v>
          </cell>
          <cell r="AE175">
            <v>5.5208333333333339</v>
          </cell>
          <cell r="AF175">
            <v>5.5208333333333339</v>
          </cell>
          <cell r="AG175">
            <v>5.5208333333333339</v>
          </cell>
          <cell r="AH175">
            <v>5.5208333333333339</v>
          </cell>
          <cell r="AI175">
            <v>5.5208333333333339</v>
          </cell>
          <cell r="AJ175">
            <v>5.5208333333333339</v>
          </cell>
          <cell r="AK175">
            <v>5.5208333333333339</v>
          </cell>
          <cell r="AL175">
            <v>5.5208333333333339</v>
          </cell>
          <cell r="AM175">
            <v>11.041666666666668</v>
          </cell>
          <cell r="AN175">
            <v>16.5625</v>
          </cell>
          <cell r="AO175">
            <v>22.083333333333336</v>
          </cell>
          <cell r="AP175">
            <v>27.604166666666671</v>
          </cell>
          <cell r="AQ175">
            <v>33.125000000000007</v>
          </cell>
          <cell r="AR175">
            <v>38.645833333333343</v>
          </cell>
          <cell r="AS175">
            <v>44.166666666666679</v>
          </cell>
          <cell r="AT175">
            <v>49.687500000000014</v>
          </cell>
          <cell r="AU175">
            <v>55.20833333333335</v>
          </cell>
          <cell r="AV175">
            <v>60.729166666666686</v>
          </cell>
          <cell r="AW175">
            <v>66.250000000000014</v>
          </cell>
          <cell r="AX175">
            <v>17.986720000000002</v>
          </cell>
          <cell r="AY175">
            <v>53.663060000000002</v>
          </cell>
          <cell r="AZ175">
            <v>53.663060000000002</v>
          </cell>
          <cell r="BA175">
            <v>53.663060000000002</v>
          </cell>
          <cell r="BB175">
            <v>53.663060000000002</v>
          </cell>
          <cell r="BC175">
            <v>53.663060000000002</v>
          </cell>
          <cell r="BD175">
            <v>53.663060000000002</v>
          </cell>
          <cell r="BE175">
            <v>53.663060000000002</v>
          </cell>
          <cell r="BF175">
            <v>53.663060000000002</v>
          </cell>
          <cell r="BG175">
            <v>53.663060000000002</v>
          </cell>
          <cell r="BH175">
            <v>53.663060000000002</v>
          </cell>
          <cell r="BI175">
            <v>53.663060000000002</v>
          </cell>
          <cell r="BJ175">
            <v>-12.465886666666668</v>
          </cell>
          <cell r="BK175">
            <v>-42.62139333333333</v>
          </cell>
          <cell r="BL175">
            <v>-37.100560000000002</v>
          </cell>
          <cell r="BM175">
            <v>-31.579726666666666</v>
          </cell>
          <cell r="BN175">
            <v>-26.05889333333333</v>
          </cell>
          <cell r="BO175">
            <v>-20.538059999999994</v>
          </cell>
          <cell r="BP175">
            <v>-15.017226666666659</v>
          </cell>
          <cell r="BQ175">
            <v>-9.496393333333323</v>
          </cell>
          <cell r="BR175">
            <v>-3.9755599999999873</v>
          </cell>
          <cell r="BS175">
            <v>1.5452733333333484</v>
          </cell>
          <cell r="BT175">
            <v>7.0661066666666841</v>
          </cell>
          <cell r="BU175">
            <v>12.586940000000013</v>
          </cell>
          <cell r="BW175">
            <v>10082.553666579615</v>
          </cell>
          <cell r="BX175">
            <v>10032.406566115453</v>
          </cell>
          <cell r="BY175">
            <v>9990.5417844419608</v>
          </cell>
          <cell r="BZ175">
            <v>9962.5348538342005</v>
          </cell>
          <cell r="CA175">
            <v>9917.7299970239328</v>
          </cell>
          <cell r="CB175">
            <v>9837.4891342148312</v>
          </cell>
          <cell r="CC175">
            <v>9796.006482368668</v>
          </cell>
          <cell r="CD175">
            <v>9751.6931883282323</v>
          </cell>
          <cell r="CE175">
            <v>9706.3623923509476</v>
          </cell>
          <cell r="CF175">
            <v>9665.7475087903604</v>
          </cell>
          <cell r="CG175">
            <v>9622.7028974139994</v>
          </cell>
          <cell r="CH175">
            <v>9580.0399686497713</v>
          </cell>
          <cell r="CI175">
            <v>33141.712646357293</v>
          </cell>
          <cell r="CJ175">
            <v>66304.679326931044</v>
          </cell>
          <cell r="CK175" t="e">
            <v>#DIV/0!</v>
          </cell>
          <cell r="CL175" t="e">
            <v>#DIV/0!</v>
          </cell>
          <cell r="CM175" t="e">
            <v>#DIV/0!</v>
          </cell>
          <cell r="CN175" t="e">
            <v>#DIV/0!</v>
          </cell>
          <cell r="CO175" t="e">
            <v>#DIV/0!</v>
          </cell>
          <cell r="CP175" t="e">
            <v>#DIV/0!</v>
          </cell>
          <cell r="CQ175" t="e">
            <v>#DIV/0!</v>
          </cell>
          <cell r="CR175" t="e">
            <v>#DIV/0!</v>
          </cell>
          <cell r="CS175" t="e">
            <v>#DIV/0!</v>
          </cell>
          <cell r="CT175" t="e">
            <v>#DIV/0!</v>
          </cell>
          <cell r="CU175">
            <v>10082.553666579615</v>
          </cell>
          <cell r="CV175">
            <v>20114.96023269507</v>
          </cell>
          <cell r="CW175">
            <v>30105.502017137031</v>
          </cell>
          <cell r="CX175">
            <v>40068.036870971235</v>
          </cell>
          <cell r="CY175">
            <v>49985.766867995168</v>
          </cell>
          <cell r="CZ175">
            <v>59823.256002210001</v>
          </cell>
          <cell r="DA175">
            <v>69619.262484578663</v>
          </cell>
          <cell r="DB175">
            <v>79370.955672906901</v>
          </cell>
          <cell r="DC175">
            <v>89077.318065257845</v>
          </cell>
          <cell r="DD175">
            <v>98743.065574048203</v>
          </cell>
          <cell r="DE175">
            <v>108365.7684714622</v>
          </cell>
          <cell r="DF175">
            <v>117945.80844011197</v>
          </cell>
          <cell r="DG175">
            <v>33141.712646357293</v>
          </cell>
          <cell r="DH175">
            <v>99446.391973288337</v>
          </cell>
          <cell r="DI175" t="e">
            <v>#DIV/0!</v>
          </cell>
          <cell r="DJ175" t="e">
            <v>#DIV/0!</v>
          </cell>
          <cell r="DK175" t="e">
            <v>#DIV/0!</v>
          </cell>
          <cell r="DL175" t="e">
            <v>#DIV/0!</v>
          </cell>
          <cell r="DM175" t="e">
            <v>#DIV/0!</v>
          </cell>
          <cell r="DN175" t="e">
            <v>#DIV/0!</v>
          </cell>
          <cell r="DO175" t="e">
            <v>#DIV/0!</v>
          </cell>
          <cell r="DP175" t="e">
            <v>#DIV/0!</v>
          </cell>
          <cell r="DQ175" t="e">
            <v>#DIV/0!</v>
          </cell>
          <cell r="DR175" t="e">
            <v>#DIV/0!</v>
          </cell>
        </row>
        <row r="176">
          <cell r="A176" t="str">
            <v>C&amp;I Spares</v>
          </cell>
          <cell r="B176">
            <v>5.8436316000000001</v>
          </cell>
          <cell r="C176">
            <v>5.8436316000000001</v>
          </cell>
          <cell r="D176">
            <v>5.8436316000000001</v>
          </cell>
          <cell r="E176">
            <v>6.0218608680000001</v>
          </cell>
          <cell r="F176">
            <v>6.0218608680000001</v>
          </cell>
          <cell r="G176">
            <v>6.0218608680000001</v>
          </cell>
          <cell r="H176">
            <v>6.0218608680000001</v>
          </cell>
          <cell r="I176">
            <v>6.0218608680000001</v>
          </cell>
          <cell r="J176">
            <v>6.0218608680000001</v>
          </cell>
          <cell r="K176">
            <v>6.0218608680000001</v>
          </cell>
          <cell r="L176">
            <v>6.0218608680000001</v>
          </cell>
          <cell r="M176">
            <v>6.0218608680000001</v>
          </cell>
          <cell r="N176">
            <v>3.5928100000000001</v>
          </cell>
          <cell r="O176">
            <v>-2.6447500000000002</v>
          </cell>
          <cell r="Z176">
            <v>2.2508216000000001</v>
          </cell>
          <cell r="AA176">
            <v>8.4883816000000003</v>
          </cell>
          <cell r="AB176">
            <v>5.8436316000000001</v>
          </cell>
          <cell r="AC176">
            <v>6.0218608680000001</v>
          </cell>
          <cell r="AD176">
            <v>6.0218608680000001</v>
          </cell>
          <cell r="AE176">
            <v>6.0218608680000001</v>
          </cell>
          <cell r="AF176">
            <v>6.0218608680000001</v>
          </cell>
          <cell r="AG176">
            <v>6.0218608680000001</v>
          </cell>
          <cell r="AH176">
            <v>6.0218608680000001</v>
          </cell>
          <cell r="AI176">
            <v>6.0218608680000001</v>
          </cell>
          <cell r="AJ176">
            <v>6.0218608680000001</v>
          </cell>
          <cell r="AK176">
            <v>6.0218608680000001</v>
          </cell>
          <cell r="AL176">
            <v>5.8436316000000001</v>
          </cell>
          <cell r="AM176">
            <v>11.6872632</v>
          </cell>
          <cell r="AN176">
            <v>17.530894799999999</v>
          </cell>
          <cell r="AO176">
            <v>23.552755668</v>
          </cell>
          <cell r="AP176">
            <v>29.574616536000001</v>
          </cell>
          <cell r="AQ176">
            <v>35.596477403999998</v>
          </cell>
          <cell r="AR176">
            <v>41.618338271999995</v>
          </cell>
          <cell r="AS176">
            <v>47.640199139999993</v>
          </cell>
          <cell r="AT176">
            <v>53.66206000799999</v>
          </cell>
          <cell r="AU176">
            <v>59.683920875999988</v>
          </cell>
          <cell r="AV176">
            <v>65.705781743999992</v>
          </cell>
          <cell r="AW176">
            <v>71.727642611999997</v>
          </cell>
          <cell r="AX176">
            <v>3.5928100000000001</v>
          </cell>
          <cell r="AY176">
            <v>0.9480599999999999</v>
          </cell>
          <cell r="AZ176">
            <v>0.9480599999999999</v>
          </cell>
          <cell r="BA176">
            <v>0.9480599999999999</v>
          </cell>
          <cell r="BB176">
            <v>0.9480599999999999</v>
          </cell>
          <cell r="BC176">
            <v>0.9480599999999999</v>
          </cell>
          <cell r="BD176">
            <v>0.9480599999999999</v>
          </cell>
          <cell r="BE176">
            <v>0.9480599999999999</v>
          </cell>
          <cell r="BF176">
            <v>0.9480599999999999</v>
          </cell>
          <cell r="BG176">
            <v>0.9480599999999999</v>
          </cell>
          <cell r="BH176">
            <v>0.9480599999999999</v>
          </cell>
          <cell r="BI176">
            <v>0.9480599999999999</v>
          </cell>
          <cell r="BJ176">
            <v>2.2508216000000001</v>
          </cell>
          <cell r="BK176">
            <v>10.7392032</v>
          </cell>
          <cell r="BL176">
            <v>16.582834800000001</v>
          </cell>
          <cell r="BM176">
            <v>22.604695667999998</v>
          </cell>
          <cell r="BN176">
            <v>28.626556536000002</v>
          </cell>
          <cell r="BO176">
            <v>34.648417404</v>
          </cell>
          <cell r="BP176">
            <v>40.670278271999997</v>
          </cell>
          <cell r="BQ176">
            <v>46.692139139999995</v>
          </cell>
          <cell r="BR176">
            <v>52.714000007999992</v>
          </cell>
          <cell r="BS176">
            <v>58.73586087599999</v>
          </cell>
          <cell r="BT176">
            <v>64.757721743999994</v>
          </cell>
          <cell r="BU176">
            <v>70.779582611999999</v>
          </cell>
          <cell r="BW176">
            <v>10672.071706817298</v>
          </cell>
          <cell r="BX176">
            <v>10618.992549518445</v>
          </cell>
          <cell r="BY176">
            <v>10574.679970901512</v>
          </cell>
          <cell r="BZ176">
            <v>10866.656383225407</v>
          </cell>
          <cell r="CA176">
            <v>10817.785389005558</v>
          </cell>
          <cell r="CB176">
            <v>10730.262494799124</v>
          </cell>
          <cell r="CC176">
            <v>10685.015202810606</v>
          </cell>
          <cell r="CD176">
            <v>10636.680381742359</v>
          </cell>
          <cell r="CE176">
            <v>10587.235718241514</v>
          </cell>
          <cell r="CF176">
            <v>10542.934946382458</v>
          </cell>
          <cell r="CG176">
            <v>10495.983943666883</v>
          </cell>
          <cell r="CH176">
            <v>10449.449262083865</v>
          </cell>
          <cell r="CI176">
            <v>6619.9883365593587</v>
          </cell>
          <cell r="CJ176">
            <v>-4915.2828078749344</v>
          </cell>
          <cell r="CK176" t="e">
            <v>#DIV/0!</v>
          </cell>
          <cell r="CL176" t="e">
            <v>#DIV/0!</v>
          </cell>
          <cell r="CM176" t="e">
            <v>#DIV/0!</v>
          </cell>
          <cell r="CN176" t="e">
            <v>#DIV/0!</v>
          </cell>
          <cell r="CO176" t="e">
            <v>#DIV/0!</v>
          </cell>
          <cell r="CP176" t="e">
            <v>#DIV/0!</v>
          </cell>
          <cell r="CQ176" t="e">
            <v>#DIV/0!</v>
          </cell>
          <cell r="CR176" t="e">
            <v>#DIV/0!</v>
          </cell>
          <cell r="CS176" t="e">
            <v>#DIV/0!</v>
          </cell>
          <cell r="CT176" t="e">
            <v>#DIV/0!</v>
          </cell>
          <cell r="CU176">
            <v>10672.071706817298</v>
          </cell>
          <cell r="CV176">
            <v>21291.064256335743</v>
          </cell>
          <cell r="CW176">
            <v>31865.744227237257</v>
          </cell>
          <cell r="CX176">
            <v>42732.400610462661</v>
          </cell>
          <cell r="CY176">
            <v>53550.185999468216</v>
          </cell>
          <cell r="CZ176">
            <v>64280.448494267344</v>
          </cell>
          <cell r="DA176">
            <v>74965.463697077954</v>
          </cell>
          <cell r="DB176">
            <v>85602.144078820318</v>
          </cell>
          <cell r="DC176">
            <v>96189.379797061833</v>
          </cell>
          <cell r="DD176">
            <v>106732.31474344429</v>
          </cell>
          <cell r="DE176">
            <v>117228.29868711118</v>
          </cell>
          <cell r="DF176">
            <v>127677.74794919504</v>
          </cell>
          <cell r="DG176">
            <v>6619.9883365593587</v>
          </cell>
          <cell r="DH176">
            <v>1704.7055286844243</v>
          </cell>
          <cell r="DI176" t="e">
            <v>#DIV/0!</v>
          </cell>
          <cell r="DJ176" t="e">
            <v>#DIV/0!</v>
          </cell>
          <cell r="DK176" t="e">
            <v>#DIV/0!</v>
          </cell>
          <cell r="DL176" t="e">
            <v>#DIV/0!</v>
          </cell>
          <cell r="DM176" t="e">
            <v>#DIV/0!</v>
          </cell>
          <cell r="DN176" t="e">
            <v>#DIV/0!</v>
          </cell>
          <cell r="DO176" t="e">
            <v>#DIV/0!</v>
          </cell>
          <cell r="DP176" t="e">
            <v>#DIV/0!</v>
          </cell>
          <cell r="DQ176" t="e">
            <v>#DIV/0!</v>
          </cell>
          <cell r="DR176" t="e">
            <v>#DIV/0!</v>
          </cell>
        </row>
        <row r="177">
          <cell r="A177" t="str">
            <v>Gases</v>
          </cell>
          <cell r="B177">
            <v>0.8883000000000002</v>
          </cell>
          <cell r="C177">
            <v>0.8883000000000002</v>
          </cell>
          <cell r="D177">
            <v>0.8883000000000002</v>
          </cell>
          <cell r="E177">
            <v>0.8883000000000002</v>
          </cell>
          <cell r="F177">
            <v>0.8883000000000002</v>
          </cell>
          <cell r="G177">
            <v>0.8883000000000002</v>
          </cell>
          <cell r="H177">
            <v>0.8883000000000002</v>
          </cell>
          <cell r="I177">
            <v>0.8883000000000002</v>
          </cell>
          <cell r="J177">
            <v>0.8883000000000002</v>
          </cell>
          <cell r="K177">
            <v>0.8883000000000002</v>
          </cell>
          <cell r="L177">
            <v>0.8883000000000002</v>
          </cell>
          <cell r="M177">
            <v>0.8883000000000002</v>
          </cell>
          <cell r="N177">
            <v>0.51212999999999975</v>
          </cell>
          <cell r="O177">
            <v>1.6300000000000002E-2</v>
          </cell>
          <cell r="Z177">
            <v>0.37617000000000045</v>
          </cell>
          <cell r="AA177">
            <v>0.87200000000000022</v>
          </cell>
          <cell r="AB177">
            <v>0.8883000000000002</v>
          </cell>
          <cell r="AC177">
            <v>0.8883000000000002</v>
          </cell>
          <cell r="AD177">
            <v>0.8883000000000002</v>
          </cell>
          <cell r="AE177">
            <v>0.8883000000000002</v>
          </cell>
          <cell r="AF177">
            <v>0.8883000000000002</v>
          </cell>
          <cell r="AG177">
            <v>0.8883000000000002</v>
          </cell>
          <cell r="AH177">
            <v>0.8883000000000002</v>
          </cell>
          <cell r="AI177">
            <v>0.8883000000000002</v>
          </cell>
          <cell r="AJ177">
            <v>0.8883000000000002</v>
          </cell>
          <cell r="AK177">
            <v>0.8883000000000002</v>
          </cell>
          <cell r="AL177">
            <v>0.8883000000000002</v>
          </cell>
          <cell r="AM177">
            <v>1.7766000000000004</v>
          </cell>
          <cell r="AN177">
            <v>2.6649000000000007</v>
          </cell>
          <cell r="AO177">
            <v>3.5532000000000008</v>
          </cell>
          <cell r="AP177">
            <v>4.4415000000000013</v>
          </cell>
          <cell r="AQ177">
            <v>5.3298000000000014</v>
          </cell>
          <cell r="AR177">
            <v>6.2181000000000015</v>
          </cell>
          <cell r="AS177">
            <v>7.1064000000000016</v>
          </cell>
          <cell r="AT177">
            <v>7.9947000000000017</v>
          </cell>
          <cell r="AU177">
            <v>8.8830000000000027</v>
          </cell>
          <cell r="AV177">
            <v>9.7713000000000036</v>
          </cell>
          <cell r="AW177">
            <v>10.659600000000005</v>
          </cell>
          <cell r="AX177">
            <v>0.51212999999999975</v>
          </cell>
          <cell r="AY177">
            <v>0.52842999999999973</v>
          </cell>
          <cell r="AZ177">
            <v>0.52842999999999973</v>
          </cell>
          <cell r="BA177">
            <v>0.52842999999999973</v>
          </cell>
          <cell r="BB177">
            <v>0.52842999999999973</v>
          </cell>
          <cell r="BC177">
            <v>0.52842999999999973</v>
          </cell>
          <cell r="BD177">
            <v>0.52842999999999973</v>
          </cell>
          <cell r="BE177">
            <v>0.52842999999999973</v>
          </cell>
          <cell r="BF177">
            <v>0.52842999999999973</v>
          </cell>
          <cell r="BG177">
            <v>0.52842999999999973</v>
          </cell>
          <cell r="BH177">
            <v>0.52842999999999973</v>
          </cell>
          <cell r="BI177">
            <v>0.52842999999999973</v>
          </cell>
          <cell r="BJ177">
            <v>0.37617000000000045</v>
          </cell>
          <cell r="BK177">
            <v>1.2481700000000007</v>
          </cell>
          <cell r="BL177">
            <v>2.136470000000001</v>
          </cell>
          <cell r="BM177">
            <v>3.0247700000000011</v>
          </cell>
          <cell r="BN177">
            <v>3.9130700000000016</v>
          </cell>
          <cell r="BO177">
            <v>4.8013700000000021</v>
          </cell>
          <cell r="BP177">
            <v>5.6896700000000013</v>
          </cell>
          <cell r="BQ177">
            <v>6.5779700000000023</v>
          </cell>
          <cell r="BR177">
            <v>7.4662700000000015</v>
          </cell>
          <cell r="BS177">
            <v>8.3545700000000025</v>
          </cell>
          <cell r="BT177">
            <v>9.2428700000000035</v>
          </cell>
          <cell r="BU177">
            <v>10.131170000000004</v>
          </cell>
          <cell r="BW177">
            <v>1622.2790802154275</v>
          </cell>
          <cell r="BX177">
            <v>1614.210430674178</v>
          </cell>
          <cell r="BY177">
            <v>1607.4744031009438</v>
          </cell>
          <cell r="BZ177">
            <v>1602.9680985348084</v>
          </cell>
          <cell r="CA177">
            <v>1595.7590139815295</v>
          </cell>
          <cell r="CB177">
            <v>1582.8482894351159</v>
          </cell>
          <cell r="CC177">
            <v>1576.173746406899</v>
          </cell>
          <cell r="CD177">
            <v>1569.0437541177907</v>
          </cell>
          <cell r="CE177">
            <v>1561.7500461510062</v>
          </cell>
          <cell r="CF177">
            <v>1555.2151267124789</v>
          </cell>
          <cell r="CG177">
            <v>1548.2892649852722</v>
          </cell>
          <cell r="CH177">
            <v>1541.4248158463263</v>
          </cell>
          <cell r="CI177">
            <v>943.63315254693202</v>
          </cell>
          <cell r="CJ177">
            <v>30.293642033599188</v>
          </cell>
          <cell r="CK177" t="e">
            <v>#DIV/0!</v>
          </cell>
          <cell r="CL177" t="e">
            <v>#DIV/0!</v>
          </cell>
          <cell r="CM177" t="e">
            <v>#DIV/0!</v>
          </cell>
          <cell r="CN177" t="e">
            <v>#DIV/0!</v>
          </cell>
          <cell r="CO177" t="e">
            <v>#DIV/0!</v>
          </cell>
          <cell r="CP177" t="e">
            <v>#DIV/0!</v>
          </cell>
          <cell r="CQ177" t="e">
            <v>#DIV/0!</v>
          </cell>
          <cell r="CR177" t="e">
            <v>#DIV/0!</v>
          </cell>
          <cell r="CS177" t="e">
            <v>#DIV/0!</v>
          </cell>
          <cell r="CT177" t="e">
            <v>#DIV/0!</v>
          </cell>
          <cell r="CU177">
            <v>1622.2790802154275</v>
          </cell>
          <cell r="CV177">
            <v>3236.4895108896053</v>
          </cell>
          <cell r="CW177">
            <v>4843.9639139905494</v>
          </cell>
          <cell r="CX177">
            <v>6446.932012525358</v>
          </cell>
          <cell r="CY177">
            <v>8042.6910265068873</v>
          </cell>
          <cell r="CZ177">
            <v>9625.5393159420037</v>
          </cell>
          <cell r="DA177">
            <v>11201.713062348903</v>
          </cell>
          <cell r="DB177">
            <v>12770.756816466694</v>
          </cell>
          <cell r="DC177">
            <v>14332.5068626177</v>
          </cell>
          <cell r="DD177">
            <v>15887.721989330179</v>
          </cell>
          <cell r="DE177">
            <v>17436.01125431545</v>
          </cell>
          <cell r="DF177">
            <v>18977.436070161777</v>
          </cell>
          <cell r="DG177">
            <v>943.63315254693202</v>
          </cell>
          <cell r="DH177">
            <v>973.92679458053124</v>
          </cell>
          <cell r="DI177" t="e">
            <v>#DIV/0!</v>
          </cell>
          <cell r="DJ177" t="e">
            <v>#DIV/0!</v>
          </cell>
          <cell r="DK177" t="e">
            <v>#DIV/0!</v>
          </cell>
          <cell r="DL177" t="e">
            <v>#DIV/0!</v>
          </cell>
          <cell r="DM177" t="e">
            <v>#DIV/0!</v>
          </cell>
          <cell r="DN177" t="e">
            <v>#DIV/0!</v>
          </cell>
          <cell r="DO177" t="e">
            <v>#DIV/0!</v>
          </cell>
          <cell r="DP177" t="e">
            <v>#DIV/0!</v>
          </cell>
          <cell r="DQ177" t="e">
            <v>#DIV/0!</v>
          </cell>
          <cell r="DR177" t="e">
            <v>#DIV/0!</v>
          </cell>
        </row>
        <row r="178">
          <cell r="A178" t="str">
            <v>Consumables</v>
          </cell>
          <cell r="B178">
            <v>10.6951773958333</v>
          </cell>
          <cell r="C178">
            <v>10.587177395833299</v>
          </cell>
          <cell r="D178">
            <v>10.4791773958333</v>
          </cell>
          <cell r="E178">
            <v>10.6264836458333</v>
          </cell>
          <cell r="F178">
            <v>10.6264836458333</v>
          </cell>
          <cell r="G178">
            <v>10.6264836458333</v>
          </cell>
          <cell r="H178">
            <v>12.1468311458333</v>
          </cell>
          <cell r="I178">
            <v>12.1468311458333</v>
          </cell>
          <cell r="J178">
            <v>12.1468311458333</v>
          </cell>
          <cell r="K178">
            <v>10.638059895833299</v>
          </cell>
          <cell r="L178">
            <v>10.638059895833299</v>
          </cell>
          <cell r="M178">
            <v>10.638059895833299</v>
          </cell>
          <cell r="N178">
            <v>8.6531399999999987</v>
          </cell>
          <cell r="O178">
            <v>6.2304199999999996</v>
          </cell>
          <cell r="Z178">
            <v>2.0420373958333009</v>
          </cell>
          <cell r="AA178">
            <v>4.3567573958332995</v>
          </cell>
          <cell r="AB178">
            <v>10.4791773958333</v>
          </cell>
          <cell r="AC178">
            <v>10.6264836458333</v>
          </cell>
          <cell r="AD178">
            <v>10.6264836458333</v>
          </cell>
          <cell r="AE178">
            <v>10.6264836458333</v>
          </cell>
          <cell r="AF178">
            <v>12.1468311458333</v>
          </cell>
          <cell r="AG178">
            <v>12.1468311458333</v>
          </cell>
          <cell r="AH178">
            <v>12.1468311458333</v>
          </cell>
          <cell r="AI178">
            <v>10.638059895833299</v>
          </cell>
          <cell r="AJ178">
            <v>10.638059895833299</v>
          </cell>
          <cell r="AK178">
            <v>10.638059895833299</v>
          </cell>
          <cell r="AL178">
            <v>10.6951773958333</v>
          </cell>
          <cell r="AM178">
            <v>21.282354791666599</v>
          </cell>
          <cell r="AN178">
            <v>31.761532187499899</v>
          </cell>
          <cell r="AO178">
            <v>42.388015833333199</v>
          </cell>
          <cell r="AP178">
            <v>53.014499479166503</v>
          </cell>
          <cell r="AQ178">
            <v>63.640983124999806</v>
          </cell>
          <cell r="AR178">
            <v>75.78781427083311</v>
          </cell>
          <cell r="AS178">
            <v>87.934645416666413</v>
          </cell>
          <cell r="AT178">
            <v>100.08147656249972</v>
          </cell>
          <cell r="AU178">
            <v>110.71953645833301</v>
          </cell>
          <cell r="AV178">
            <v>121.3575963541663</v>
          </cell>
          <cell r="AW178">
            <v>131.9956562499996</v>
          </cell>
          <cell r="AX178">
            <v>8.6531399999999987</v>
          </cell>
          <cell r="AY178">
            <v>14.883559999999999</v>
          </cell>
          <cell r="AZ178">
            <v>14.883559999999999</v>
          </cell>
          <cell r="BA178">
            <v>14.883559999999999</v>
          </cell>
          <cell r="BB178">
            <v>14.883559999999999</v>
          </cell>
          <cell r="BC178">
            <v>14.883559999999999</v>
          </cell>
          <cell r="BD178">
            <v>14.883559999999999</v>
          </cell>
          <cell r="BE178">
            <v>14.883559999999999</v>
          </cell>
          <cell r="BF178">
            <v>14.883559999999999</v>
          </cell>
          <cell r="BG178">
            <v>14.883559999999999</v>
          </cell>
          <cell r="BH178">
            <v>14.883559999999999</v>
          </cell>
          <cell r="BI178">
            <v>14.883559999999999</v>
          </cell>
          <cell r="BJ178">
            <v>2.0420373958333009</v>
          </cell>
          <cell r="BK178">
            <v>6.3987947916665995</v>
          </cell>
          <cell r="BL178">
            <v>16.8779721874999</v>
          </cell>
          <cell r="BM178">
            <v>27.5044558333332</v>
          </cell>
          <cell r="BN178">
            <v>38.1309394791665</v>
          </cell>
          <cell r="BO178">
            <v>48.757423124999804</v>
          </cell>
          <cell r="BP178">
            <v>60.904254270833107</v>
          </cell>
          <cell r="BQ178">
            <v>73.05108541666641</v>
          </cell>
          <cell r="BR178">
            <v>85.197916562499714</v>
          </cell>
          <cell r="BS178">
            <v>95.835976458333008</v>
          </cell>
          <cell r="BT178">
            <v>106.4740363541663</v>
          </cell>
          <cell r="BU178">
            <v>117.1120962499996</v>
          </cell>
          <cell r="BW178">
            <v>19532.323031017982</v>
          </cell>
          <cell r="BX178">
            <v>19238.919490883698</v>
          </cell>
          <cell r="BY178">
            <v>18963.198727182298</v>
          </cell>
          <cell r="BZ178">
            <v>19175.857575000158</v>
          </cell>
          <cell r="CA178">
            <v>19089.617319335575</v>
          </cell>
          <cell r="CB178">
            <v>18935.169944295252</v>
          </cell>
          <cell r="CC178">
            <v>21552.984750759962</v>
          </cell>
          <cell r="CD178">
            <v>21455.487494870184</v>
          </cell>
          <cell r="CE178">
            <v>21355.751550820256</v>
          </cell>
          <cell r="CF178">
            <v>18624.869603594871</v>
          </cell>
          <cell r="CG178">
            <v>18541.927205886568</v>
          </cell>
          <cell r="CH178">
            <v>18459.720270063077</v>
          </cell>
          <cell r="CI178">
            <v>15943.978633608578</v>
          </cell>
          <cell r="CJ178">
            <v>11579.270748403498</v>
          </cell>
          <cell r="CK178" t="e">
            <v>#DIV/0!</v>
          </cell>
          <cell r="CL178" t="e">
            <v>#DIV/0!</v>
          </cell>
          <cell r="CM178" t="e">
            <v>#DIV/0!</v>
          </cell>
          <cell r="CN178" t="e">
            <v>#DIV/0!</v>
          </cell>
          <cell r="CO178" t="e">
            <v>#DIV/0!</v>
          </cell>
          <cell r="CP178" t="e">
            <v>#DIV/0!</v>
          </cell>
          <cell r="CQ178" t="e">
            <v>#DIV/0!</v>
          </cell>
          <cell r="CR178" t="e">
            <v>#DIV/0!</v>
          </cell>
          <cell r="CS178" t="e">
            <v>#DIV/0!</v>
          </cell>
          <cell r="CT178" t="e">
            <v>#DIV/0!</v>
          </cell>
          <cell r="CU178">
            <v>19532.323031017982</v>
          </cell>
          <cell r="CV178">
            <v>38771.24252190168</v>
          </cell>
          <cell r="CW178">
            <v>57734.441249083975</v>
          </cell>
          <cell r="CX178">
            <v>76910.298824084137</v>
          </cell>
          <cell r="CY178">
            <v>95999.916143419716</v>
          </cell>
          <cell r="CZ178">
            <v>114935.08608771497</v>
          </cell>
          <cell r="DA178">
            <v>136488.07083847493</v>
          </cell>
          <cell r="DB178">
            <v>157943.55833334511</v>
          </cell>
          <cell r="DC178">
            <v>179299.30988416536</v>
          </cell>
          <cell r="DD178">
            <v>197924.17948776024</v>
          </cell>
          <cell r="DE178">
            <v>216466.10669364681</v>
          </cell>
          <cell r="DF178">
            <v>234925.8269637099</v>
          </cell>
          <cell r="DG178">
            <v>15943.978633608578</v>
          </cell>
          <cell r="DH178">
            <v>27523.249382012076</v>
          </cell>
          <cell r="DI178" t="e">
            <v>#DIV/0!</v>
          </cell>
          <cell r="DJ178" t="e">
            <v>#DIV/0!</v>
          </cell>
          <cell r="DK178" t="e">
            <v>#DIV/0!</v>
          </cell>
          <cell r="DL178" t="e">
            <v>#DIV/0!</v>
          </cell>
          <cell r="DM178" t="e">
            <v>#DIV/0!</v>
          </cell>
          <cell r="DN178" t="e">
            <v>#DIV/0!</v>
          </cell>
          <cell r="DO178" t="e">
            <v>#DIV/0!</v>
          </cell>
          <cell r="DP178" t="e">
            <v>#DIV/0!</v>
          </cell>
          <cell r="DQ178" t="e">
            <v>#DIV/0!</v>
          </cell>
          <cell r="DR178" t="e">
            <v>#DIV/0!</v>
          </cell>
        </row>
        <row r="179">
          <cell r="A179" t="str">
            <v>Lubricants</v>
          </cell>
          <cell r="B179">
            <v>8.0148886895833389</v>
          </cell>
          <cell r="C179">
            <v>8.0621494895833301</v>
          </cell>
          <cell r="D179">
            <v>8.0621494895833301</v>
          </cell>
          <cell r="E179">
            <v>8.2491946895833301</v>
          </cell>
          <cell r="F179">
            <v>8.9038042895833005</v>
          </cell>
          <cell r="G179">
            <v>8.8363042895833015</v>
          </cell>
          <cell r="H179">
            <v>8.8363042895833015</v>
          </cell>
          <cell r="I179">
            <v>8.8363042895833015</v>
          </cell>
          <cell r="J179">
            <v>8.8363042895833015</v>
          </cell>
          <cell r="K179">
            <v>8.9038042895833005</v>
          </cell>
          <cell r="L179">
            <v>8.8363042895833015</v>
          </cell>
          <cell r="M179">
            <v>8.9038042895833005</v>
          </cell>
          <cell r="N179">
            <v>7.4876399999999999</v>
          </cell>
          <cell r="O179">
            <v>10.043439999999999</v>
          </cell>
          <cell r="Z179">
            <v>0.52724868958333904</v>
          </cell>
          <cell r="AA179">
            <v>-1.9812905104166685</v>
          </cell>
          <cell r="AB179">
            <v>8.0621494895833301</v>
          </cell>
          <cell r="AC179">
            <v>8.2491946895833301</v>
          </cell>
          <cell r="AD179">
            <v>8.9038042895833005</v>
          </cell>
          <cell r="AE179">
            <v>8.8363042895833015</v>
          </cell>
          <cell r="AF179">
            <v>8.8363042895833015</v>
          </cell>
          <cell r="AG179">
            <v>8.8363042895833015</v>
          </cell>
          <cell r="AH179">
            <v>8.8363042895833015</v>
          </cell>
          <cell r="AI179">
            <v>8.9038042895833005</v>
          </cell>
          <cell r="AJ179">
            <v>8.8363042895833015</v>
          </cell>
          <cell r="AK179">
            <v>8.9038042895833005</v>
          </cell>
          <cell r="AL179">
            <v>8.0148886895833389</v>
          </cell>
          <cell r="AM179">
            <v>16.077038179166671</v>
          </cell>
          <cell r="AN179">
            <v>24.139187668750001</v>
          </cell>
          <cell r="AO179">
            <v>32.388382358333331</v>
          </cell>
          <cell r="AP179">
            <v>41.29218664791663</v>
          </cell>
          <cell r="AQ179">
            <v>50.128490937499933</v>
          </cell>
          <cell r="AR179">
            <v>58.964795227083236</v>
          </cell>
          <cell r="AS179">
            <v>67.80109951666654</v>
          </cell>
          <cell r="AT179">
            <v>76.637403806249836</v>
          </cell>
          <cell r="AU179">
            <v>85.541208095833142</v>
          </cell>
          <cell r="AV179">
            <v>94.377512385416438</v>
          </cell>
          <cell r="AW179">
            <v>103.28131667499974</v>
          </cell>
          <cell r="AX179">
            <v>7.4876399999999999</v>
          </cell>
          <cell r="AY179">
            <v>17.531079999999999</v>
          </cell>
          <cell r="AZ179">
            <v>17.531079999999999</v>
          </cell>
          <cell r="BA179">
            <v>17.531079999999999</v>
          </cell>
          <cell r="BB179">
            <v>17.531079999999999</v>
          </cell>
          <cell r="BC179">
            <v>17.531079999999999</v>
          </cell>
          <cell r="BD179">
            <v>17.531079999999999</v>
          </cell>
          <cell r="BE179">
            <v>17.531079999999999</v>
          </cell>
          <cell r="BF179">
            <v>17.531079999999999</v>
          </cell>
          <cell r="BG179">
            <v>17.531079999999999</v>
          </cell>
          <cell r="BH179">
            <v>17.531079999999999</v>
          </cell>
          <cell r="BI179">
            <v>17.531079999999999</v>
          </cell>
          <cell r="BJ179">
            <v>0.52724868958333904</v>
          </cell>
          <cell r="BK179">
            <v>-1.4540418208333286</v>
          </cell>
          <cell r="BL179">
            <v>6.6081076687500016</v>
          </cell>
          <cell r="BM179">
            <v>14.857302358333332</v>
          </cell>
          <cell r="BN179">
            <v>23.76110664791663</v>
          </cell>
          <cell r="BO179">
            <v>32.59741093749993</v>
          </cell>
          <cell r="BP179">
            <v>41.433715227083241</v>
          </cell>
          <cell r="BQ179">
            <v>50.270019516666537</v>
          </cell>
          <cell r="BR179">
            <v>59.106323806249833</v>
          </cell>
          <cell r="BS179">
            <v>68.010128095833139</v>
          </cell>
          <cell r="BT179">
            <v>76.846432385416435</v>
          </cell>
          <cell r="BU179">
            <v>85.750236674999741</v>
          </cell>
          <cell r="BW179">
            <v>14637.381798228402</v>
          </cell>
          <cell r="BX179">
            <v>14650.462456084553</v>
          </cell>
          <cell r="BY179">
            <v>14589.32673475013</v>
          </cell>
          <cell r="BZ179">
            <v>14885.957363508754</v>
          </cell>
          <cell r="CA179">
            <v>15994.963361285554</v>
          </cell>
          <cell r="CB179">
            <v>15745.27651659924</v>
          </cell>
          <cell r="CC179">
            <v>15678.88195035896</v>
          </cell>
          <cell r="CD179">
            <v>15607.956833338871</v>
          </cell>
          <cell r="CE179">
            <v>15535.403165665939</v>
          </cell>
          <cell r="CF179">
            <v>15588.574936899025</v>
          </cell>
          <cell r="CG179">
            <v>15401.502953625053</v>
          </cell>
          <cell r="CH179">
            <v>15450.34885444407</v>
          </cell>
          <cell r="CI179">
            <v>13796.468354395394</v>
          </cell>
          <cell r="CJ179">
            <v>18665.789947603149</v>
          </cell>
          <cell r="CK179" t="e">
            <v>#DIV/0!</v>
          </cell>
          <cell r="CL179" t="e">
            <v>#DIV/0!</v>
          </cell>
          <cell r="CM179" t="e">
            <v>#DIV/0!</v>
          </cell>
          <cell r="CN179" t="e">
            <v>#DIV/0!</v>
          </cell>
          <cell r="CO179" t="e">
            <v>#DIV/0!</v>
          </cell>
          <cell r="CP179" t="e">
            <v>#DIV/0!</v>
          </cell>
          <cell r="CQ179" t="e">
            <v>#DIV/0!</v>
          </cell>
          <cell r="CR179" t="e">
            <v>#DIV/0!</v>
          </cell>
          <cell r="CS179" t="e">
            <v>#DIV/0!</v>
          </cell>
          <cell r="CT179" t="e">
            <v>#DIV/0!</v>
          </cell>
          <cell r="CU179">
            <v>14637.381798228402</v>
          </cell>
          <cell r="CV179">
            <v>29287.844254312957</v>
          </cell>
          <cell r="CW179">
            <v>43877.170989063088</v>
          </cell>
          <cell r="CX179">
            <v>58763.128352571846</v>
          </cell>
          <cell r="CY179">
            <v>74758.0917138574</v>
          </cell>
          <cell r="CZ179">
            <v>90503.368230456646</v>
          </cell>
          <cell r="DA179">
            <v>106182.25018081561</v>
          </cell>
          <cell r="DB179">
            <v>121790.20701415448</v>
          </cell>
          <cell r="DC179">
            <v>137325.61017982042</v>
          </cell>
          <cell r="DD179">
            <v>152914.18511671945</v>
          </cell>
          <cell r="DE179">
            <v>168315.68807034451</v>
          </cell>
          <cell r="DF179">
            <v>183766.03692478858</v>
          </cell>
          <cell r="DG179">
            <v>13796.468354395394</v>
          </cell>
          <cell r="DH179">
            <v>32462.258301998543</v>
          </cell>
          <cell r="DI179" t="e">
            <v>#DIV/0!</v>
          </cell>
          <cell r="DJ179" t="e">
            <v>#DIV/0!</v>
          </cell>
          <cell r="DK179" t="e">
            <v>#DIV/0!</v>
          </cell>
          <cell r="DL179" t="e">
            <v>#DIV/0!</v>
          </cell>
          <cell r="DM179" t="e">
            <v>#DIV/0!</v>
          </cell>
          <cell r="DN179" t="e">
            <v>#DIV/0!</v>
          </cell>
          <cell r="DO179" t="e">
            <v>#DIV/0!</v>
          </cell>
          <cell r="DP179" t="e">
            <v>#DIV/0!</v>
          </cell>
          <cell r="DQ179" t="e">
            <v>#DIV/0!</v>
          </cell>
          <cell r="DR179" t="e">
            <v>#DIV/0!</v>
          </cell>
        </row>
        <row r="180">
          <cell r="A180" t="str">
            <v>Tools tackles</v>
          </cell>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W180">
            <v>0</v>
          </cell>
          <cell r="BX180">
            <v>0</v>
          </cell>
          <cell r="BY180">
            <v>0</v>
          </cell>
          <cell r="BZ180">
            <v>0</v>
          </cell>
          <cell r="CA180">
            <v>0</v>
          </cell>
          <cell r="CB180">
            <v>0</v>
          </cell>
          <cell r="CC180">
            <v>0</v>
          </cell>
          <cell r="CD180">
            <v>0</v>
          </cell>
          <cell r="CE180">
            <v>0</v>
          </cell>
          <cell r="CF180">
            <v>0</v>
          </cell>
          <cell r="CG180">
            <v>0</v>
          </cell>
          <cell r="CH180">
            <v>0</v>
          </cell>
          <cell r="CI180">
            <v>0</v>
          </cell>
          <cell r="CJ180">
            <v>0</v>
          </cell>
          <cell r="CK180" t="e">
            <v>#DIV/0!</v>
          </cell>
          <cell r="CL180" t="e">
            <v>#DIV/0!</v>
          </cell>
          <cell r="CM180" t="e">
            <v>#DIV/0!</v>
          </cell>
          <cell r="CN180" t="e">
            <v>#DIV/0!</v>
          </cell>
          <cell r="CO180" t="e">
            <v>#DIV/0!</v>
          </cell>
          <cell r="CP180" t="e">
            <v>#DIV/0!</v>
          </cell>
          <cell r="CQ180" t="e">
            <v>#DIV/0!</v>
          </cell>
          <cell r="CR180" t="e">
            <v>#DIV/0!</v>
          </cell>
          <cell r="CS180" t="e">
            <v>#DIV/0!</v>
          </cell>
          <cell r="CT180" t="e">
            <v>#DIV/0!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t="e">
            <v>#DIV/0!</v>
          </cell>
          <cell r="DJ180" t="e">
            <v>#DIV/0!</v>
          </cell>
          <cell r="DK180" t="e">
            <v>#DIV/0!</v>
          </cell>
          <cell r="DL180" t="e">
            <v>#DIV/0!</v>
          </cell>
          <cell r="DM180" t="e">
            <v>#DIV/0!</v>
          </cell>
          <cell r="DN180" t="e">
            <v>#DIV/0!</v>
          </cell>
          <cell r="DO180" t="e">
            <v>#DIV/0!</v>
          </cell>
          <cell r="DP180" t="e">
            <v>#DIV/0!</v>
          </cell>
          <cell r="DQ180" t="e">
            <v>#DIV/0!</v>
          </cell>
          <cell r="DR180" t="e">
            <v>#DIV/0!</v>
          </cell>
        </row>
        <row r="181">
          <cell r="A181" t="str">
            <v>Misc Matls</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cell r="BH181">
            <v>0</v>
          </cell>
          <cell r="BI181">
            <v>0</v>
          </cell>
          <cell r="BJ181">
            <v>0</v>
          </cell>
          <cell r="BK181">
            <v>0</v>
          </cell>
          <cell r="BL181">
            <v>0</v>
          </cell>
          <cell r="BM181">
            <v>0</v>
          </cell>
          <cell r="BN181">
            <v>0</v>
          </cell>
          <cell r="BO181">
            <v>0</v>
          </cell>
          <cell r="BP181">
            <v>0</v>
          </cell>
          <cell r="BQ181">
            <v>0</v>
          </cell>
          <cell r="BR181">
            <v>0</v>
          </cell>
          <cell r="BS181">
            <v>0</v>
          </cell>
          <cell r="BT181">
            <v>0</v>
          </cell>
          <cell r="BU181">
            <v>0</v>
          </cell>
          <cell r="BW181">
            <v>0</v>
          </cell>
          <cell r="BX181">
            <v>0</v>
          </cell>
          <cell r="BY181">
            <v>0</v>
          </cell>
          <cell r="BZ181">
            <v>0</v>
          </cell>
          <cell r="CA181">
            <v>0</v>
          </cell>
          <cell r="CB181">
            <v>0</v>
          </cell>
          <cell r="CC181">
            <v>0</v>
          </cell>
          <cell r="CD181">
            <v>0</v>
          </cell>
          <cell r="CE181">
            <v>0</v>
          </cell>
          <cell r="CF181">
            <v>0</v>
          </cell>
          <cell r="CG181">
            <v>0</v>
          </cell>
          <cell r="CH181">
            <v>0</v>
          </cell>
          <cell r="CI181">
            <v>0</v>
          </cell>
          <cell r="CJ181">
            <v>0</v>
          </cell>
          <cell r="CK181" t="e">
            <v>#DIV/0!</v>
          </cell>
          <cell r="CL181" t="e">
            <v>#DIV/0!</v>
          </cell>
          <cell r="CM181" t="e">
            <v>#DIV/0!</v>
          </cell>
          <cell r="CN181" t="e">
            <v>#DIV/0!</v>
          </cell>
          <cell r="CO181" t="e">
            <v>#DIV/0!</v>
          </cell>
          <cell r="CP181" t="e">
            <v>#DIV/0!</v>
          </cell>
          <cell r="CQ181" t="e">
            <v>#DIV/0!</v>
          </cell>
          <cell r="CR181" t="e">
            <v>#DIV/0!</v>
          </cell>
          <cell r="CS181" t="e">
            <v>#DIV/0!</v>
          </cell>
          <cell r="CT181" t="e">
            <v>#DIV/0!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t="e">
            <v>#DIV/0!</v>
          </cell>
          <cell r="DJ181" t="e">
            <v>#DIV/0!</v>
          </cell>
          <cell r="DK181" t="e">
            <v>#DIV/0!</v>
          </cell>
          <cell r="DL181" t="e">
            <v>#DIV/0!</v>
          </cell>
          <cell r="DM181" t="e">
            <v>#DIV/0!</v>
          </cell>
          <cell r="DN181" t="e">
            <v>#DIV/0!</v>
          </cell>
          <cell r="DO181" t="e">
            <v>#DIV/0!</v>
          </cell>
          <cell r="DP181" t="e">
            <v>#DIV/0!</v>
          </cell>
          <cell r="DQ181" t="e">
            <v>#DIV/0!</v>
          </cell>
          <cell r="DR181" t="e">
            <v>#DIV/0!</v>
          </cell>
        </row>
        <row r="182">
          <cell r="A182" t="str">
            <v>Total</v>
          </cell>
          <cell r="B182">
            <v>68.105378779166642</v>
          </cell>
          <cell r="C182">
            <v>88.507972912499952</v>
          </cell>
          <cell r="D182">
            <v>78.989972912499979</v>
          </cell>
          <cell r="E182">
            <v>82.089220297166634</v>
          </cell>
          <cell r="F182">
            <v>78.800496563833278</v>
          </cell>
          <cell r="G182">
            <v>87.28199656383326</v>
          </cell>
          <cell r="H182">
            <v>94.452344063833266</v>
          </cell>
          <cell r="I182">
            <v>82.556344063833265</v>
          </cell>
          <cell r="J182">
            <v>70.869344063833267</v>
          </cell>
          <cell r="K182">
            <v>69.014072813833266</v>
          </cell>
          <cell r="L182">
            <v>67.93457281383327</v>
          </cell>
          <cell r="M182">
            <v>69.676072813833272</v>
          </cell>
          <cell r="N182">
            <v>108.89112</v>
          </cell>
          <cell r="O182">
            <v>108.51396</v>
          </cell>
          <cell r="Z182">
            <v>-40.785741220833366</v>
          </cell>
          <cell r="AA182">
            <v>-20.005987087500039</v>
          </cell>
          <cell r="AB182">
            <v>78.989972912499979</v>
          </cell>
          <cell r="AC182">
            <v>82.089220297166634</v>
          </cell>
          <cell r="AD182">
            <v>78.800496563833278</v>
          </cell>
          <cell r="AE182">
            <v>87.28199656383326</v>
          </cell>
          <cell r="AF182">
            <v>94.452344063833266</v>
          </cell>
          <cell r="AG182">
            <v>82.556344063833265</v>
          </cell>
          <cell r="AH182">
            <v>70.869344063833267</v>
          </cell>
          <cell r="AI182">
            <v>69.014072813833266</v>
          </cell>
          <cell r="AJ182">
            <v>67.93457281383327</v>
          </cell>
          <cell r="AK182">
            <v>69.676072813833272</v>
          </cell>
          <cell r="AL182">
            <v>68.105378779166642</v>
          </cell>
          <cell r="AM182">
            <v>156.61335169166659</v>
          </cell>
          <cell r="AN182">
            <v>235.60332460416657</v>
          </cell>
          <cell r="AO182">
            <v>317.69254490133318</v>
          </cell>
          <cell r="AP182">
            <v>396.49304146516647</v>
          </cell>
          <cell r="AQ182">
            <v>483.77503802899969</v>
          </cell>
          <cell r="AR182">
            <v>578.22738209283295</v>
          </cell>
          <cell r="AS182">
            <v>660.78372615666626</v>
          </cell>
          <cell r="AT182">
            <v>731.65307022049944</v>
          </cell>
          <cell r="AU182">
            <v>800.66714303433275</v>
          </cell>
          <cell r="AV182">
            <v>868.60171584816601</v>
          </cell>
          <cell r="AW182">
            <v>938.27778866199912</v>
          </cell>
          <cell r="AX182">
            <v>108.89112</v>
          </cell>
          <cell r="AY182">
            <v>217.40507999999997</v>
          </cell>
          <cell r="AZ182">
            <v>217.40507999999997</v>
          </cell>
          <cell r="BA182">
            <v>217.40507999999997</v>
          </cell>
          <cell r="BB182">
            <v>217.40507999999997</v>
          </cell>
          <cell r="BC182">
            <v>217.40507999999997</v>
          </cell>
          <cell r="BD182">
            <v>217.40507999999997</v>
          </cell>
          <cell r="BE182">
            <v>217.40507999999997</v>
          </cell>
          <cell r="BF182">
            <v>217.40507999999997</v>
          </cell>
          <cell r="BG182">
            <v>217.40507999999997</v>
          </cell>
          <cell r="BH182">
            <v>217.40507999999997</v>
          </cell>
          <cell r="BI182">
            <v>217.40507999999997</v>
          </cell>
          <cell r="BJ182">
            <v>-40.785741220833366</v>
          </cell>
          <cell r="BK182">
            <v>-60.791728308333376</v>
          </cell>
          <cell r="BL182">
            <v>18.198244604166561</v>
          </cell>
          <cell r="BM182">
            <v>100.28746490133318</v>
          </cell>
          <cell r="BN182">
            <v>179.08796146516644</v>
          </cell>
          <cell r="BO182">
            <v>266.36995802899975</v>
          </cell>
          <cell r="BP182">
            <v>360.82230209283296</v>
          </cell>
          <cell r="BQ182">
            <v>443.37864615666621</v>
          </cell>
          <cell r="BR182">
            <v>514.24799022049945</v>
          </cell>
          <cell r="BS182">
            <v>583.26206303433287</v>
          </cell>
          <cell r="BT182">
            <v>651.1966358481659</v>
          </cell>
          <cell r="BU182">
            <v>720.87270866199935</v>
          </cell>
          <cell r="BW182">
            <v>124379.07378542128</v>
          </cell>
          <cell r="BX182">
            <v>160835.85846356527</v>
          </cell>
          <cell r="BY182">
            <v>142940.85281828279</v>
          </cell>
          <cell r="BZ182">
            <v>148132.83954739859</v>
          </cell>
          <cell r="CA182">
            <v>141558.71068102834</v>
          </cell>
          <cell r="CB182">
            <v>155526.46511262539</v>
          </cell>
          <cell r="CC182">
            <v>167593.49881797307</v>
          </cell>
          <cell r="CD182">
            <v>145822.9382147438</v>
          </cell>
          <cell r="CE182">
            <v>124597.77255700005</v>
          </cell>
          <cell r="CF182">
            <v>120828.24495790829</v>
          </cell>
          <cell r="CG182">
            <v>118408.61174042367</v>
          </cell>
          <cell r="CH182">
            <v>120905.58111669273</v>
          </cell>
          <cell r="CI182">
            <v>200639.0386229401</v>
          </cell>
          <cell r="CJ182">
            <v>201673.80735511045</v>
          </cell>
          <cell r="CK182" t="e">
            <v>#DIV/0!</v>
          </cell>
          <cell r="CL182" t="e">
            <v>#DIV/0!</v>
          </cell>
          <cell r="CM182" t="e">
            <v>#DIV/0!</v>
          </cell>
          <cell r="CN182" t="e">
            <v>#DIV/0!</v>
          </cell>
          <cell r="CO182" t="e">
            <v>#DIV/0!</v>
          </cell>
          <cell r="CP182" t="e">
            <v>#DIV/0!</v>
          </cell>
          <cell r="CQ182" t="e">
            <v>#DIV/0!</v>
          </cell>
          <cell r="CR182" t="e">
            <v>#DIV/0!</v>
          </cell>
          <cell r="CS182" t="e">
            <v>#DIV/0!</v>
          </cell>
          <cell r="CT182" t="e">
            <v>#DIV/0!</v>
          </cell>
          <cell r="CU182">
            <v>124379.07378542128</v>
          </cell>
          <cell r="CV182">
            <v>285214.93224898656</v>
          </cell>
          <cell r="CW182">
            <v>428155.78506726935</v>
          </cell>
          <cell r="CX182">
            <v>576288.62461466796</v>
          </cell>
          <cell r="CY182">
            <v>717847.33529569628</v>
          </cell>
          <cell r="CZ182">
            <v>873373.80040832167</v>
          </cell>
          <cell r="DA182">
            <v>1040967.2992262947</v>
          </cell>
          <cell r="DB182">
            <v>1186790.2374410385</v>
          </cell>
          <cell r="DC182">
            <v>1311388.0099980384</v>
          </cell>
          <cell r="DD182">
            <v>1432216.2549559467</v>
          </cell>
          <cell r="DE182">
            <v>1550624.8666963703</v>
          </cell>
          <cell r="DF182">
            <v>1671530.4478130629</v>
          </cell>
          <cell r="DG182">
            <v>200639.0386229401</v>
          </cell>
          <cell r="DH182">
            <v>402312.84597805055</v>
          </cell>
          <cell r="DI182" t="e">
            <v>#DIV/0!</v>
          </cell>
          <cell r="DJ182" t="e">
            <v>#DIV/0!</v>
          </cell>
          <cell r="DK182" t="e">
            <v>#DIV/0!</v>
          </cell>
          <cell r="DL182" t="e">
            <v>#DIV/0!</v>
          </cell>
          <cell r="DM182" t="e">
            <v>#DIV/0!</v>
          </cell>
          <cell r="DN182" t="e">
            <v>#DIV/0!</v>
          </cell>
          <cell r="DO182" t="e">
            <v>#DIV/0!</v>
          </cell>
          <cell r="DP182" t="e">
            <v>#DIV/0!</v>
          </cell>
          <cell r="DQ182" t="e">
            <v>#DIV/0!</v>
          </cell>
          <cell r="DR182" t="e">
            <v>#DIV/0!</v>
          </cell>
        </row>
        <row r="183">
          <cell r="A183" t="str">
            <v>Contract Job Outsourcing</v>
          </cell>
        </row>
        <row r="184">
          <cell r="A184" t="str">
            <v>Mechanical Maintenance-Main Plant</v>
          </cell>
          <cell r="B184">
            <v>6</v>
          </cell>
          <cell r="C184">
            <v>6.04</v>
          </cell>
          <cell r="D184">
            <v>6.04</v>
          </cell>
          <cell r="E184">
            <v>6</v>
          </cell>
          <cell r="F184">
            <v>6.04</v>
          </cell>
          <cell r="G184">
            <v>6.04</v>
          </cell>
          <cell r="H184">
            <v>6.04</v>
          </cell>
          <cell r="I184">
            <v>6.04</v>
          </cell>
          <cell r="J184">
            <v>6.04</v>
          </cell>
          <cell r="K184">
            <v>6.04</v>
          </cell>
          <cell r="L184">
            <v>6.04</v>
          </cell>
          <cell r="M184">
            <v>6.04</v>
          </cell>
          <cell r="N184">
            <v>20.378490000000003</v>
          </cell>
          <cell r="O184">
            <v>51.229680000000009</v>
          </cell>
          <cell r="Z184">
            <v>-14.378490000000003</v>
          </cell>
          <cell r="AA184">
            <v>-45.18968000000001</v>
          </cell>
          <cell r="AB184">
            <v>6.04</v>
          </cell>
          <cell r="AC184">
            <v>6</v>
          </cell>
          <cell r="AD184">
            <v>6.04</v>
          </cell>
          <cell r="AE184">
            <v>6.04</v>
          </cell>
          <cell r="AF184">
            <v>6.04</v>
          </cell>
          <cell r="AG184">
            <v>6.04</v>
          </cell>
          <cell r="AH184">
            <v>6.04</v>
          </cell>
          <cell r="AI184">
            <v>6.04</v>
          </cell>
          <cell r="AJ184">
            <v>6.04</v>
          </cell>
          <cell r="AK184">
            <v>6.04</v>
          </cell>
          <cell r="AL184">
            <v>6</v>
          </cell>
          <cell r="AM184">
            <v>12.04</v>
          </cell>
          <cell r="AN184">
            <v>18.079999999999998</v>
          </cell>
          <cell r="AO184">
            <v>24.08</v>
          </cell>
          <cell r="AP184">
            <v>30.119999999999997</v>
          </cell>
          <cell r="AQ184">
            <v>36.159999999999997</v>
          </cell>
          <cell r="AR184">
            <v>42.199999999999996</v>
          </cell>
          <cell r="AS184">
            <v>48.239999999999995</v>
          </cell>
          <cell r="AT184">
            <v>54.279999999999994</v>
          </cell>
          <cell r="AU184">
            <v>60.319999999999993</v>
          </cell>
          <cell r="AV184">
            <v>66.36</v>
          </cell>
          <cell r="AW184">
            <v>72.400000000000006</v>
          </cell>
          <cell r="AX184">
            <v>20.378490000000003</v>
          </cell>
          <cell r="AY184">
            <v>71.608170000000015</v>
          </cell>
          <cell r="AZ184">
            <v>71.608170000000015</v>
          </cell>
          <cell r="BA184">
            <v>71.608170000000015</v>
          </cell>
          <cell r="BB184">
            <v>71.608170000000015</v>
          </cell>
          <cell r="BC184">
            <v>71.608170000000015</v>
          </cell>
          <cell r="BD184">
            <v>71.608170000000015</v>
          </cell>
          <cell r="BE184">
            <v>71.608170000000015</v>
          </cell>
          <cell r="BF184">
            <v>71.608170000000015</v>
          </cell>
          <cell r="BG184">
            <v>71.608170000000015</v>
          </cell>
          <cell r="BH184">
            <v>71.608170000000015</v>
          </cell>
          <cell r="BI184">
            <v>71.608170000000015</v>
          </cell>
          <cell r="BJ184">
            <v>-14.378490000000003</v>
          </cell>
          <cell r="BK184">
            <v>-59.568170000000016</v>
          </cell>
          <cell r="BL184">
            <v>-53.528170000000017</v>
          </cell>
          <cell r="BM184">
            <v>-47.528170000000017</v>
          </cell>
          <cell r="BN184">
            <v>-41.488170000000018</v>
          </cell>
          <cell r="BO184">
            <v>-35.448170000000019</v>
          </cell>
          <cell r="BP184">
            <v>-29.40817000000002</v>
          </cell>
          <cell r="BQ184">
            <v>-23.368170000000021</v>
          </cell>
          <cell r="BR184">
            <v>-17.328170000000021</v>
          </cell>
          <cell r="BS184">
            <v>-11.288170000000022</v>
          </cell>
          <cell r="BT184">
            <v>-5.248170000000016</v>
          </cell>
          <cell r="BU184">
            <v>0.79182999999999026</v>
          </cell>
          <cell r="BW184">
            <v>10957.643230094071</v>
          </cell>
          <cell r="BX184">
            <v>10975.831364710159</v>
          </cell>
          <cell r="BY184">
            <v>10930.029713756276</v>
          </cell>
          <cell r="BZ184">
            <v>10827.207690204716</v>
          </cell>
          <cell r="CA184">
            <v>10850.370870706334</v>
          </cell>
          <cell r="CB184">
            <v>10762.58433883609</v>
          </cell>
          <cell r="CC184">
            <v>10717.200752333298</v>
          </cell>
          <cell r="CD184">
            <v>10668.720336453287</v>
          </cell>
          <cell r="CE184">
            <v>10619.126735058062</v>
          </cell>
          <cell r="CF184">
            <v>10574.692519805663</v>
          </cell>
          <cell r="CG184">
            <v>10527.600090634967</v>
          </cell>
          <cell r="CH184">
            <v>10480.925236645062</v>
          </cell>
          <cell r="CI184">
            <v>37548.705920071348</v>
          </cell>
          <cell r="CJ184">
            <v>95210.649534713841</v>
          </cell>
          <cell r="CK184" t="e">
            <v>#DIV/0!</v>
          </cell>
          <cell r="CL184" t="e">
            <v>#DIV/0!</v>
          </cell>
          <cell r="CM184" t="e">
            <v>#DIV/0!</v>
          </cell>
          <cell r="CN184" t="e">
            <v>#DIV/0!</v>
          </cell>
          <cell r="CO184" t="e">
            <v>#DIV/0!</v>
          </cell>
          <cell r="CP184" t="e">
            <v>#DIV/0!</v>
          </cell>
          <cell r="CQ184" t="e">
            <v>#DIV/0!</v>
          </cell>
          <cell r="CR184" t="e">
            <v>#DIV/0!</v>
          </cell>
          <cell r="CS184" t="e">
            <v>#DIV/0!</v>
          </cell>
          <cell r="CT184" t="e">
            <v>#DIV/0!</v>
          </cell>
          <cell r="CU184">
            <v>10957.643230094071</v>
          </cell>
          <cell r="CV184">
            <v>21933.474594804229</v>
          </cell>
          <cell r="CW184">
            <v>32863.504308560507</v>
          </cell>
          <cell r="CX184">
            <v>43690.711998765226</v>
          </cell>
          <cell r="CY184">
            <v>54541.08286947156</v>
          </cell>
          <cell r="CZ184">
            <v>65303.667208307648</v>
          </cell>
          <cell r="DA184">
            <v>76020.867960640942</v>
          </cell>
          <cell r="DB184">
            <v>86689.588297094233</v>
          </cell>
          <cell r="DC184">
            <v>97308.715032152293</v>
          </cell>
          <cell r="DD184">
            <v>107883.40755195796</v>
          </cell>
          <cell r="DE184">
            <v>118411.00764259293</v>
          </cell>
          <cell r="DF184">
            <v>128891.932879238</v>
          </cell>
          <cell r="DG184">
            <v>37548.705920071348</v>
          </cell>
          <cell r="DH184">
            <v>132759.3554547852</v>
          </cell>
          <cell r="DI184" t="e">
            <v>#DIV/0!</v>
          </cell>
          <cell r="DJ184" t="e">
            <v>#DIV/0!</v>
          </cell>
          <cell r="DK184" t="e">
            <v>#DIV/0!</v>
          </cell>
          <cell r="DL184" t="e">
            <v>#DIV/0!</v>
          </cell>
          <cell r="DM184" t="e">
            <v>#DIV/0!</v>
          </cell>
          <cell r="DN184" t="e">
            <v>#DIV/0!</v>
          </cell>
          <cell r="DO184" t="e">
            <v>#DIV/0!</v>
          </cell>
          <cell r="DP184" t="e">
            <v>#DIV/0!</v>
          </cell>
          <cell r="DQ184" t="e">
            <v>#DIV/0!</v>
          </cell>
          <cell r="DR184" t="e">
            <v>#DIV/0!</v>
          </cell>
        </row>
        <row r="185">
          <cell r="A185" t="str">
            <v>Mechanical Maintenance-Balance of Plant</v>
          </cell>
          <cell r="B185">
            <v>2.83</v>
          </cell>
          <cell r="C185">
            <v>2.83</v>
          </cell>
          <cell r="D185">
            <v>2.83</v>
          </cell>
          <cell r="E185">
            <v>2.83</v>
          </cell>
          <cell r="F185">
            <v>2.83</v>
          </cell>
          <cell r="G185">
            <v>2.83</v>
          </cell>
          <cell r="H185">
            <v>2.83</v>
          </cell>
          <cell r="I185">
            <v>2.83</v>
          </cell>
          <cell r="J185">
            <v>2.83</v>
          </cell>
          <cell r="K185">
            <v>2.83</v>
          </cell>
          <cell r="L185">
            <v>2.83</v>
          </cell>
          <cell r="M185">
            <v>2.83</v>
          </cell>
          <cell r="N185">
            <v>-3.75</v>
          </cell>
          <cell r="O185">
            <v>12.88114</v>
          </cell>
          <cell r="Z185">
            <v>6.58</v>
          </cell>
          <cell r="AA185">
            <v>-10.05114</v>
          </cell>
          <cell r="AB185">
            <v>2.83</v>
          </cell>
          <cell r="AC185">
            <v>2.83</v>
          </cell>
          <cell r="AD185">
            <v>2.83</v>
          </cell>
          <cell r="AE185">
            <v>2.83</v>
          </cell>
          <cell r="AF185">
            <v>2.83</v>
          </cell>
          <cell r="AG185">
            <v>2.83</v>
          </cell>
          <cell r="AH185">
            <v>2.83</v>
          </cell>
          <cell r="AI185">
            <v>2.83</v>
          </cell>
          <cell r="AJ185">
            <v>2.83</v>
          </cell>
          <cell r="AK185">
            <v>2.83</v>
          </cell>
          <cell r="AL185">
            <v>2.83</v>
          </cell>
          <cell r="AM185">
            <v>5.66</v>
          </cell>
          <cell r="AN185">
            <v>8.49</v>
          </cell>
          <cell r="AO185">
            <v>11.32</v>
          </cell>
          <cell r="AP185">
            <v>14.15</v>
          </cell>
          <cell r="AQ185">
            <v>16.98</v>
          </cell>
          <cell r="AR185">
            <v>19.810000000000002</v>
          </cell>
          <cell r="AS185">
            <v>22.64</v>
          </cell>
          <cell r="AT185">
            <v>25.47</v>
          </cell>
          <cell r="AU185">
            <v>28.299999999999997</v>
          </cell>
          <cell r="AV185">
            <v>31.129999999999995</v>
          </cell>
          <cell r="AW185">
            <v>33.959999999999994</v>
          </cell>
          <cell r="AX185">
            <v>-3.75</v>
          </cell>
          <cell r="AY185">
            <v>9.1311400000000003</v>
          </cell>
          <cell r="AZ185">
            <v>9.1311400000000003</v>
          </cell>
          <cell r="BA185">
            <v>9.1311400000000003</v>
          </cell>
          <cell r="BB185">
            <v>9.1311400000000003</v>
          </cell>
          <cell r="BC185">
            <v>9.1311400000000003</v>
          </cell>
          <cell r="BD185">
            <v>9.1311400000000003</v>
          </cell>
          <cell r="BE185">
            <v>9.1311400000000003</v>
          </cell>
          <cell r="BF185">
            <v>9.1311400000000003</v>
          </cell>
          <cell r="BG185">
            <v>9.1311400000000003</v>
          </cell>
          <cell r="BH185">
            <v>9.1311400000000003</v>
          </cell>
          <cell r="BI185">
            <v>9.1311400000000003</v>
          </cell>
          <cell r="BJ185">
            <v>6.58</v>
          </cell>
          <cell r="BK185">
            <v>-3.4711400000000001</v>
          </cell>
          <cell r="BL185">
            <v>-0.64114000000000004</v>
          </cell>
          <cell r="BM185">
            <v>2.18886</v>
          </cell>
          <cell r="BN185">
            <v>5.0188600000000001</v>
          </cell>
          <cell r="BO185">
            <v>7.8488600000000002</v>
          </cell>
          <cell r="BP185">
            <v>10.678860000000002</v>
          </cell>
          <cell r="BQ185">
            <v>13.50886</v>
          </cell>
          <cell r="BR185">
            <v>16.338859999999997</v>
          </cell>
          <cell r="BS185">
            <v>19.168859999999995</v>
          </cell>
          <cell r="BT185">
            <v>21.998859999999993</v>
          </cell>
          <cell r="BU185">
            <v>24.828859999999992</v>
          </cell>
          <cell r="BW185">
            <v>5168.3550568610372</v>
          </cell>
          <cell r="BX185">
            <v>5142.6494639287657</v>
          </cell>
          <cell r="BY185">
            <v>5121.1894188626256</v>
          </cell>
          <cell r="BZ185">
            <v>5106.8329605465569</v>
          </cell>
          <cell r="CA185">
            <v>5083.8658218706832</v>
          </cell>
          <cell r="CB185">
            <v>5042.7340527990291</v>
          </cell>
          <cell r="CC185">
            <v>5021.4698889243764</v>
          </cell>
          <cell r="CD185">
            <v>4998.7547271792719</v>
          </cell>
          <cell r="CE185">
            <v>4975.5179901017082</v>
          </cell>
          <cell r="CF185">
            <v>4954.6986475248395</v>
          </cell>
          <cell r="CG185">
            <v>4932.6338173008207</v>
          </cell>
          <cell r="CH185">
            <v>4910.7646390240934</v>
          </cell>
          <cell r="CI185">
            <v>-6909.6212329896634</v>
          </cell>
          <cell r="CJ185">
            <v>23939.671419918759</v>
          </cell>
          <cell r="CK185" t="e">
            <v>#DIV/0!</v>
          </cell>
          <cell r="CL185" t="e">
            <v>#DIV/0!</v>
          </cell>
          <cell r="CM185" t="e">
            <v>#DIV/0!</v>
          </cell>
          <cell r="CN185" t="e">
            <v>#DIV/0!</v>
          </cell>
          <cell r="CO185" t="e">
            <v>#DIV/0!</v>
          </cell>
          <cell r="CP185" t="e">
            <v>#DIV/0!</v>
          </cell>
          <cell r="CQ185" t="e">
            <v>#DIV/0!</v>
          </cell>
          <cell r="CR185" t="e">
            <v>#DIV/0!</v>
          </cell>
          <cell r="CS185" t="e">
            <v>#DIV/0!</v>
          </cell>
          <cell r="CT185" t="e">
            <v>#DIV/0!</v>
          </cell>
          <cell r="CU185">
            <v>5168.3550568610372</v>
          </cell>
          <cell r="CV185">
            <v>10311.004520789804</v>
          </cell>
          <cell r="CW185">
            <v>15432.193939652429</v>
          </cell>
          <cell r="CX185">
            <v>20539.026900198987</v>
          </cell>
          <cell r="CY185">
            <v>25622.892722069671</v>
          </cell>
          <cell r="CZ185">
            <v>30665.626774868702</v>
          </cell>
          <cell r="DA185">
            <v>35687.096663793076</v>
          </cell>
          <cell r="DB185">
            <v>40685.851390972348</v>
          </cell>
          <cell r="DC185">
            <v>45661.369381074059</v>
          </cell>
          <cell r="DD185">
            <v>50616.0680285989</v>
          </cell>
          <cell r="DE185">
            <v>55548.701845899719</v>
          </cell>
          <cell r="DF185">
            <v>60459.466484923811</v>
          </cell>
          <cell r="DG185">
            <v>-6909.6212329896634</v>
          </cell>
          <cell r="DH185">
            <v>17030.050186929097</v>
          </cell>
          <cell r="DI185" t="e">
            <v>#DIV/0!</v>
          </cell>
          <cell r="DJ185" t="e">
            <v>#DIV/0!</v>
          </cell>
          <cell r="DK185" t="e">
            <v>#DIV/0!</v>
          </cell>
          <cell r="DL185" t="e">
            <v>#DIV/0!</v>
          </cell>
          <cell r="DM185" t="e">
            <v>#DIV/0!</v>
          </cell>
          <cell r="DN185" t="e">
            <v>#DIV/0!</v>
          </cell>
          <cell r="DO185" t="e">
            <v>#DIV/0!</v>
          </cell>
          <cell r="DP185" t="e">
            <v>#DIV/0!</v>
          </cell>
          <cell r="DQ185" t="e">
            <v>#DIV/0!</v>
          </cell>
          <cell r="DR185" t="e">
            <v>#DIV/0!</v>
          </cell>
        </row>
        <row r="186">
          <cell r="A186" t="str">
            <v>Electrical Maintenance</v>
          </cell>
          <cell r="B186">
            <v>2.1416666666666666</v>
          </cell>
          <cell r="C186">
            <v>2.1416666666666666</v>
          </cell>
          <cell r="D186">
            <v>2.1416666666666666</v>
          </cell>
          <cell r="E186">
            <v>2.1416666666666666</v>
          </cell>
          <cell r="F186">
            <v>2.1416666666666666</v>
          </cell>
          <cell r="G186">
            <v>2.1416666666666666</v>
          </cell>
          <cell r="H186">
            <v>2.1416666666666666</v>
          </cell>
          <cell r="I186">
            <v>2.1416666666666666</v>
          </cell>
          <cell r="J186">
            <v>2.1416666666666666</v>
          </cell>
          <cell r="K186">
            <v>2.1416666666666666</v>
          </cell>
          <cell r="L186">
            <v>2.1416666666666666</v>
          </cell>
          <cell r="M186">
            <v>2.1416666666666666</v>
          </cell>
          <cell r="N186">
            <v>0</v>
          </cell>
          <cell r="O186">
            <v>0</v>
          </cell>
          <cell r="Z186">
            <v>2.1416666666666666</v>
          </cell>
          <cell r="AA186">
            <v>2.1416666666666666</v>
          </cell>
          <cell r="AB186">
            <v>2.1416666666666666</v>
          </cell>
          <cell r="AC186">
            <v>2.1416666666666666</v>
          </cell>
          <cell r="AD186">
            <v>2.1416666666666666</v>
          </cell>
          <cell r="AE186">
            <v>2.1416666666666666</v>
          </cell>
          <cell r="AF186">
            <v>2.1416666666666666</v>
          </cell>
          <cell r="AG186">
            <v>2.1416666666666666</v>
          </cell>
          <cell r="AH186">
            <v>2.1416666666666666</v>
          </cell>
          <cell r="AI186">
            <v>2.1416666666666666</v>
          </cell>
          <cell r="AJ186">
            <v>2.1416666666666666</v>
          </cell>
          <cell r="AK186">
            <v>2.1416666666666666</v>
          </cell>
          <cell r="AL186">
            <v>2.1416666666666666</v>
          </cell>
          <cell r="AM186">
            <v>4.2833333333333332</v>
          </cell>
          <cell r="AN186">
            <v>6.4249999999999998</v>
          </cell>
          <cell r="AO186">
            <v>8.5666666666666664</v>
          </cell>
          <cell r="AP186">
            <v>10.708333333333332</v>
          </cell>
          <cell r="AQ186">
            <v>12.849999999999998</v>
          </cell>
          <cell r="AR186">
            <v>14.991666666666664</v>
          </cell>
          <cell r="AS186">
            <v>17.133333333333329</v>
          </cell>
          <cell r="AT186">
            <v>19.274999999999995</v>
          </cell>
          <cell r="AU186">
            <v>21.416666666666661</v>
          </cell>
          <cell r="AV186">
            <v>23.558333333333326</v>
          </cell>
          <cell r="AW186">
            <v>25.699999999999992</v>
          </cell>
          <cell r="AX186">
            <v>0</v>
          </cell>
          <cell r="AY186">
            <v>0</v>
          </cell>
          <cell r="AZ186">
            <v>0</v>
          </cell>
          <cell r="BA186">
            <v>0</v>
          </cell>
          <cell r="BB186">
            <v>0</v>
          </cell>
          <cell r="BC186">
            <v>0</v>
          </cell>
          <cell r="BD186">
            <v>0</v>
          </cell>
          <cell r="BE186">
            <v>0</v>
          </cell>
          <cell r="BF186">
            <v>0</v>
          </cell>
          <cell r="BG186">
            <v>0</v>
          </cell>
          <cell r="BH186">
            <v>0</v>
          </cell>
          <cell r="BI186">
            <v>0</v>
          </cell>
          <cell r="BJ186">
            <v>2.1416666666666666</v>
          </cell>
          <cell r="BK186">
            <v>4.2833333333333332</v>
          </cell>
          <cell r="BL186">
            <v>6.4249999999999998</v>
          </cell>
          <cell r="BM186">
            <v>8.5666666666666664</v>
          </cell>
          <cell r="BN186">
            <v>10.708333333333332</v>
          </cell>
          <cell r="BO186">
            <v>12.849999999999998</v>
          </cell>
          <cell r="BP186">
            <v>14.991666666666664</v>
          </cell>
          <cell r="BQ186">
            <v>17.133333333333329</v>
          </cell>
          <cell r="BR186">
            <v>19.274999999999995</v>
          </cell>
          <cell r="BS186">
            <v>21.416666666666661</v>
          </cell>
          <cell r="BT186">
            <v>23.558333333333326</v>
          </cell>
          <cell r="BU186">
            <v>25.699999999999992</v>
          </cell>
          <cell r="BW186">
            <v>3911.2698751863554</v>
          </cell>
          <cell r="BX186">
            <v>3891.8165848930885</v>
          </cell>
          <cell r="BY186">
            <v>3875.5762092099376</v>
          </cell>
          <cell r="BZ186">
            <v>3864.7116338647384</v>
          </cell>
          <cell r="CA186">
            <v>3847.3307309209818</v>
          </cell>
          <cell r="CB186">
            <v>3816.2033320652249</v>
          </cell>
          <cell r="CC186">
            <v>3800.1111939150906</v>
          </cell>
          <cell r="CD186">
            <v>3782.9209802269515</v>
          </cell>
          <cell r="CE186">
            <v>3765.3360525799139</v>
          </cell>
          <cell r="CF186">
            <v>3749.5805430326373</v>
          </cell>
          <cell r="CG186">
            <v>3732.8824824685248</v>
          </cell>
          <cell r="CH186">
            <v>3716.3324859516842</v>
          </cell>
          <cell r="CI186">
            <v>0</v>
          </cell>
          <cell r="CJ186">
            <v>0</v>
          </cell>
          <cell r="CK186" t="e">
            <v>#DIV/0!</v>
          </cell>
          <cell r="CL186" t="e">
            <v>#DIV/0!</v>
          </cell>
          <cell r="CM186" t="e">
            <v>#DIV/0!</v>
          </cell>
          <cell r="CN186" t="e">
            <v>#DIV/0!</v>
          </cell>
          <cell r="CO186" t="e">
            <v>#DIV/0!</v>
          </cell>
          <cell r="CP186" t="e">
            <v>#DIV/0!</v>
          </cell>
          <cell r="CQ186" t="e">
            <v>#DIV/0!</v>
          </cell>
          <cell r="CR186" t="e">
            <v>#DIV/0!</v>
          </cell>
          <cell r="CS186" t="e">
            <v>#DIV/0!</v>
          </cell>
          <cell r="CT186" t="e">
            <v>#DIV/0!</v>
          </cell>
          <cell r="CU186">
            <v>3911.2698751863554</v>
          </cell>
          <cell r="CV186">
            <v>7803.0864600794439</v>
          </cell>
          <cell r="CW186">
            <v>11678.662669289381</v>
          </cell>
          <cell r="CX186">
            <v>15543.37430315412</v>
          </cell>
          <cell r="CY186">
            <v>19390.705034075101</v>
          </cell>
          <cell r="CZ186">
            <v>23206.908366140327</v>
          </cell>
          <cell r="DA186">
            <v>27007.019560055418</v>
          </cell>
          <cell r="DB186">
            <v>30789.940540282369</v>
          </cell>
          <cell r="DC186">
            <v>34555.276592862283</v>
          </cell>
          <cell r="DD186">
            <v>38304.857135894919</v>
          </cell>
          <cell r="DE186">
            <v>42037.739618363441</v>
          </cell>
          <cell r="DF186">
            <v>45754.072104315128</v>
          </cell>
          <cell r="DG186">
            <v>0</v>
          </cell>
          <cell r="DH186">
            <v>0</v>
          </cell>
          <cell r="DI186" t="e">
            <v>#DIV/0!</v>
          </cell>
          <cell r="DJ186" t="e">
            <v>#DIV/0!</v>
          </cell>
          <cell r="DK186" t="e">
            <v>#DIV/0!</v>
          </cell>
          <cell r="DL186" t="e">
            <v>#DIV/0!</v>
          </cell>
          <cell r="DM186" t="e">
            <v>#DIV/0!</v>
          </cell>
          <cell r="DN186" t="e">
            <v>#DIV/0!</v>
          </cell>
          <cell r="DO186" t="e">
            <v>#DIV/0!</v>
          </cell>
          <cell r="DP186" t="e">
            <v>#DIV/0!</v>
          </cell>
          <cell r="DQ186" t="e">
            <v>#DIV/0!</v>
          </cell>
          <cell r="DR186" t="e">
            <v>#DIV/0!</v>
          </cell>
        </row>
        <row r="187">
          <cell r="A187" t="str">
            <v>C &amp; I Maintenance</v>
          </cell>
          <cell r="B187">
            <v>2</v>
          </cell>
          <cell r="C187">
            <v>2</v>
          </cell>
          <cell r="D187">
            <v>2</v>
          </cell>
          <cell r="E187">
            <v>2</v>
          </cell>
          <cell r="F187">
            <v>2</v>
          </cell>
          <cell r="G187">
            <v>2</v>
          </cell>
          <cell r="H187">
            <v>2</v>
          </cell>
          <cell r="I187">
            <v>2</v>
          </cell>
          <cell r="J187">
            <v>2</v>
          </cell>
          <cell r="K187">
            <v>2</v>
          </cell>
          <cell r="L187">
            <v>2</v>
          </cell>
          <cell r="M187">
            <v>2</v>
          </cell>
          <cell r="N187">
            <v>2.6835499999999999</v>
          </cell>
          <cell r="O187">
            <v>1.2818000000000001</v>
          </cell>
          <cell r="Z187">
            <v>-0.68354999999999988</v>
          </cell>
          <cell r="AA187">
            <v>0.71819999999999995</v>
          </cell>
          <cell r="AB187">
            <v>2</v>
          </cell>
          <cell r="AC187">
            <v>2</v>
          </cell>
          <cell r="AD187">
            <v>2</v>
          </cell>
          <cell r="AE187">
            <v>2</v>
          </cell>
          <cell r="AF187">
            <v>2</v>
          </cell>
          <cell r="AG187">
            <v>2</v>
          </cell>
          <cell r="AH187">
            <v>2</v>
          </cell>
          <cell r="AI187">
            <v>2</v>
          </cell>
          <cell r="AJ187">
            <v>2</v>
          </cell>
          <cell r="AK187">
            <v>2</v>
          </cell>
          <cell r="AL187">
            <v>2</v>
          </cell>
          <cell r="AM187">
            <v>4</v>
          </cell>
          <cell r="AN187">
            <v>6</v>
          </cell>
          <cell r="AO187">
            <v>8</v>
          </cell>
          <cell r="AP187">
            <v>10</v>
          </cell>
          <cell r="AQ187">
            <v>12</v>
          </cell>
          <cell r="AR187">
            <v>14</v>
          </cell>
          <cell r="AS187">
            <v>16</v>
          </cell>
          <cell r="AT187">
            <v>18</v>
          </cell>
          <cell r="AU187">
            <v>20</v>
          </cell>
          <cell r="AV187">
            <v>22</v>
          </cell>
          <cell r="AW187">
            <v>24</v>
          </cell>
          <cell r="AX187">
            <v>2.6835499999999999</v>
          </cell>
          <cell r="AY187">
            <v>3.9653499999999999</v>
          </cell>
          <cell r="AZ187">
            <v>3.9653499999999999</v>
          </cell>
          <cell r="BA187">
            <v>3.9653499999999999</v>
          </cell>
          <cell r="BB187">
            <v>3.9653499999999999</v>
          </cell>
          <cell r="BC187">
            <v>3.9653499999999999</v>
          </cell>
          <cell r="BD187">
            <v>3.9653499999999999</v>
          </cell>
          <cell r="BE187">
            <v>3.9653499999999999</v>
          </cell>
          <cell r="BF187">
            <v>3.9653499999999999</v>
          </cell>
          <cell r="BG187">
            <v>3.9653499999999999</v>
          </cell>
          <cell r="BH187">
            <v>3.9653499999999999</v>
          </cell>
          <cell r="BI187">
            <v>3.9653499999999999</v>
          </cell>
          <cell r="BJ187">
            <v>-0.68354999999999988</v>
          </cell>
          <cell r="BK187">
            <v>3.465000000000007E-2</v>
          </cell>
          <cell r="BL187">
            <v>2.0346500000000001</v>
          </cell>
          <cell r="BM187">
            <v>4.0346500000000001</v>
          </cell>
          <cell r="BN187">
            <v>6.0346500000000001</v>
          </cell>
          <cell r="BO187">
            <v>8.0346499999999992</v>
          </cell>
          <cell r="BP187">
            <v>10.034649999999999</v>
          </cell>
          <cell r="BQ187">
            <v>12.034649999999999</v>
          </cell>
          <cell r="BR187">
            <v>14.034649999999999</v>
          </cell>
          <cell r="BS187">
            <v>16.034649999999999</v>
          </cell>
          <cell r="BT187">
            <v>18.034649999999999</v>
          </cell>
          <cell r="BU187">
            <v>20.034649999999999</v>
          </cell>
          <cell r="BW187">
            <v>3652.5477433646902</v>
          </cell>
          <cell r="BX187">
            <v>3634.3812465927676</v>
          </cell>
          <cell r="BY187">
            <v>3619.2151370053894</v>
          </cell>
          <cell r="BZ187">
            <v>3609.0692300682385</v>
          </cell>
          <cell r="CA187">
            <v>3592.8380366577267</v>
          </cell>
          <cell r="CB187">
            <v>3563.7696486212221</v>
          </cell>
          <cell r="CC187">
            <v>3548.7419709712908</v>
          </cell>
          <cell r="CD187">
            <v>3532.688853130227</v>
          </cell>
          <cell r="CE187">
            <v>3516.2671308139279</v>
          </cell>
          <cell r="CF187">
            <v>3501.5538145051869</v>
          </cell>
          <cell r="CG187">
            <v>3485.9602949122409</v>
          </cell>
          <cell r="CH187">
            <v>3470.5050452467094</v>
          </cell>
          <cell r="CI187">
            <v>4944.6170826105099</v>
          </cell>
          <cell r="CJ187">
            <v>2382.2325373415601</v>
          </cell>
          <cell r="CK187" t="e">
            <v>#DIV/0!</v>
          </cell>
          <cell r="CL187" t="e">
            <v>#DIV/0!</v>
          </cell>
          <cell r="CM187" t="e">
            <v>#DIV/0!</v>
          </cell>
          <cell r="CN187" t="e">
            <v>#DIV/0!</v>
          </cell>
          <cell r="CO187" t="e">
            <v>#DIV/0!</v>
          </cell>
          <cell r="CP187" t="e">
            <v>#DIV/0!</v>
          </cell>
          <cell r="CQ187" t="e">
            <v>#DIV/0!</v>
          </cell>
          <cell r="CR187" t="e">
            <v>#DIV/0!</v>
          </cell>
          <cell r="CS187" t="e">
            <v>#DIV/0!</v>
          </cell>
          <cell r="CT187" t="e">
            <v>#DIV/0!</v>
          </cell>
          <cell r="CU187">
            <v>3652.5477433646902</v>
          </cell>
          <cell r="CV187">
            <v>7286.9289899574578</v>
          </cell>
          <cell r="CW187">
            <v>10906.144126962847</v>
          </cell>
          <cell r="CX187">
            <v>14515.213357031085</v>
          </cell>
          <cell r="CY187">
            <v>18108.051393688813</v>
          </cell>
          <cell r="CZ187">
            <v>21671.821042310035</v>
          </cell>
          <cell r="DA187">
            <v>25220.563013281328</v>
          </cell>
          <cell r="DB187">
            <v>28753.251866411556</v>
          </cell>
          <cell r="DC187">
            <v>32269.518997225485</v>
          </cell>
          <cell r="DD187">
            <v>35771.072811730672</v>
          </cell>
          <cell r="DE187">
            <v>39257.033106642913</v>
          </cell>
          <cell r="DF187">
            <v>42727.538151889625</v>
          </cell>
          <cell r="DG187">
            <v>4944.6170826105099</v>
          </cell>
          <cell r="DH187">
            <v>7326.8496199520705</v>
          </cell>
          <cell r="DI187" t="e">
            <v>#DIV/0!</v>
          </cell>
          <cell r="DJ187" t="e">
            <v>#DIV/0!</v>
          </cell>
          <cell r="DK187" t="e">
            <v>#DIV/0!</v>
          </cell>
          <cell r="DL187" t="e">
            <v>#DIV/0!</v>
          </cell>
          <cell r="DM187" t="e">
            <v>#DIV/0!</v>
          </cell>
          <cell r="DN187" t="e">
            <v>#DIV/0!</v>
          </cell>
          <cell r="DO187" t="e">
            <v>#DIV/0!</v>
          </cell>
          <cell r="DP187" t="e">
            <v>#DIV/0!</v>
          </cell>
          <cell r="DQ187" t="e">
            <v>#DIV/0!</v>
          </cell>
          <cell r="DR187" t="e">
            <v>#DIV/0!</v>
          </cell>
        </row>
        <row r="188">
          <cell r="A188" t="str">
            <v>Civil Maintenance</v>
          </cell>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t="e">
            <v>#DIV/0!</v>
          </cell>
          <cell r="CL188" t="e">
            <v>#DIV/0!</v>
          </cell>
          <cell r="CM188" t="e">
            <v>#DIV/0!</v>
          </cell>
          <cell r="CN188" t="e">
            <v>#DIV/0!</v>
          </cell>
          <cell r="CO188" t="e">
            <v>#DIV/0!</v>
          </cell>
          <cell r="CP188" t="e">
            <v>#DIV/0!</v>
          </cell>
          <cell r="CQ188" t="e">
            <v>#DIV/0!</v>
          </cell>
          <cell r="CR188" t="e">
            <v>#DIV/0!</v>
          </cell>
          <cell r="CS188" t="e">
            <v>#DIV/0!</v>
          </cell>
          <cell r="CT188" t="e">
            <v>#DIV/0!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t="e">
            <v>#DIV/0!</v>
          </cell>
          <cell r="DJ188" t="e">
            <v>#DIV/0!</v>
          </cell>
          <cell r="DK188" t="e">
            <v>#DIV/0!</v>
          </cell>
          <cell r="DL188" t="e">
            <v>#DIV/0!</v>
          </cell>
          <cell r="DM188" t="e">
            <v>#DIV/0!</v>
          </cell>
          <cell r="DN188" t="e">
            <v>#DIV/0!</v>
          </cell>
          <cell r="DO188" t="e">
            <v>#DIV/0!</v>
          </cell>
          <cell r="DP188" t="e">
            <v>#DIV/0!</v>
          </cell>
          <cell r="DQ188" t="e">
            <v>#DIV/0!</v>
          </cell>
          <cell r="DR188" t="e">
            <v>#DIV/0!</v>
          </cell>
        </row>
        <row r="189">
          <cell r="A189" t="str">
            <v>MGR Maintenance</v>
          </cell>
          <cell r="B189">
            <v>12.901706666666666</v>
          </cell>
          <cell r="C189">
            <v>12.901706666666666</v>
          </cell>
          <cell r="D189">
            <v>12.901706666666666</v>
          </cell>
          <cell r="E189">
            <v>11.323898666666667</v>
          </cell>
          <cell r="F189">
            <v>11.323898666666667</v>
          </cell>
          <cell r="G189">
            <v>11.323898666666667</v>
          </cell>
          <cell r="H189">
            <v>11.323898666666667</v>
          </cell>
          <cell r="I189">
            <v>11.323898666666667</v>
          </cell>
          <cell r="J189">
            <v>11.323898666666667</v>
          </cell>
          <cell r="K189">
            <v>12.897512666666668</v>
          </cell>
          <cell r="L189">
            <v>132.89751266666667</v>
          </cell>
          <cell r="M189">
            <v>12.897512666666668</v>
          </cell>
          <cell r="N189">
            <v>6.9968899999999996</v>
          </cell>
          <cell r="O189">
            <v>5.8541100000000004</v>
          </cell>
          <cell r="Z189">
            <v>5.9048166666666662</v>
          </cell>
          <cell r="AA189">
            <v>7.0475966666666654</v>
          </cell>
          <cell r="AB189">
            <v>12.901706666666666</v>
          </cell>
          <cell r="AC189">
            <v>11.323898666666667</v>
          </cell>
          <cell r="AD189">
            <v>11.323898666666667</v>
          </cell>
          <cell r="AE189">
            <v>11.323898666666667</v>
          </cell>
          <cell r="AF189">
            <v>11.323898666666667</v>
          </cell>
          <cell r="AG189">
            <v>11.323898666666667</v>
          </cell>
          <cell r="AH189">
            <v>11.323898666666667</v>
          </cell>
          <cell r="AI189">
            <v>12.897512666666668</v>
          </cell>
          <cell r="AJ189">
            <v>132.89751266666667</v>
          </cell>
          <cell r="AK189">
            <v>12.897512666666668</v>
          </cell>
          <cell r="AL189">
            <v>12.901706666666666</v>
          </cell>
          <cell r="AM189">
            <v>25.803413333333332</v>
          </cell>
          <cell r="AN189">
            <v>38.705119999999994</v>
          </cell>
          <cell r="AO189">
            <v>50.029018666666659</v>
          </cell>
          <cell r="AP189">
            <v>61.352917333333323</v>
          </cell>
          <cell r="AQ189">
            <v>72.676815999999988</v>
          </cell>
          <cell r="AR189">
            <v>84.000714666666653</v>
          </cell>
          <cell r="AS189">
            <v>95.324613333333318</v>
          </cell>
          <cell r="AT189">
            <v>106.64851199999998</v>
          </cell>
          <cell r="AU189">
            <v>119.54602466666665</v>
          </cell>
          <cell r="AV189">
            <v>252.44353733333332</v>
          </cell>
          <cell r="AW189">
            <v>265.34105</v>
          </cell>
          <cell r="AX189">
            <v>6.9968899999999996</v>
          </cell>
          <cell r="AY189">
            <v>12.850999999999999</v>
          </cell>
          <cell r="AZ189">
            <v>12.850999999999999</v>
          </cell>
          <cell r="BA189">
            <v>12.850999999999999</v>
          </cell>
          <cell r="BB189">
            <v>12.850999999999999</v>
          </cell>
          <cell r="BC189">
            <v>12.850999999999999</v>
          </cell>
          <cell r="BD189">
            <v>12.850999999999999</v>
          </cell>
          <cell r="BE189">
            <v>12.850999999999999</v>
          </cell>
          <cell r="BF189">
            <v>12.850999999999999</v>
          </cell>
          <cell r="BG189">
            <v>12.850999999999999</v>
          </cell>
          <cell r="BH189">
            <v>12.850999999999999</v>
          </cell>
          <cell r="BI189">
            <v>12.850999999999999</v>
          </cell>
          <cell r="BJ189">
            <v>5.9048166666666662</v>
          </cell>
          <cell r="BK189">
            <v>12.952413333333332</v>
          </cell>
          <cell r="BL189">
            <v>25.854119999999995</v>
          </cell>
          <cell r="BM189">
            <v>37.178018666666659</v>
          </cell>
          <cell r="BN189">
            <v>48.501917333333324</v>
          </cell>
          <cell r="BO189">
            <v>59.825815999999989</v>
          </cell>
          <cell r="BP189">
            <v>71.149714666666654</v>
          </cell>
          <cell r="BQ189">
            <v>82.473613333333319</v>
          </cell>
          <cell r="BR189">
            <v>93.797511999999983</v>
          </cell>
          <cell r="BS189">
            <v>106.69502466666665</v>
          </cell>
          <cell r="BT189">
            <v>239.59253733333333</v>
          </cell>
          <cell r="BU189">
            <v>252.49005</v>
          </cell>
          <cell r="BW189">
            <v>23562.049785443254</v>
          </cell>
          <cell r="BX189">
            <v>23444.860379187106</v>
          </cell>
          <cell r="BY189">
            <v>23347.026030601668</v>
          </cell>
          <cell r="BZ189">
            <v>20434.367121138708</v>
          </cell>
          <cell r="CA189">
            <v>20342.466926428857</v>
          </cell>
          <cell r="CB189">
            <v>20177.883186164494</v>
          </cell>
          <cell r="CC189">
            <v>20092.797236712919</v>
          </cell>
          <cell r="CD189">
            <v>20001.905296854788</v>
          </cell>
          <cell r="CE189">
            <v>19908.926337133831</v>
          </cell>
          <cell r="CF189">
            <v>22580.667337797819</v>
          </cell>
          <cell r="CG189">
            <v>231637.72622429833</v>
          </cell>
          <cell r="CH189">
            <v>22380.441390400007</v>
          </cell>
          <cell r="CI189">
            <v>12892.229255704813</v>
          </cell>
          <cell r="CJ189">
            <v>10879.896488669528</v>
          </cell>
          <cell r="CK189" t="e">
            <v>#DIV/0!</v>
          </cell>
          <cell r="CL189" t="e">
            <v>#DIV/0!</v>
          </cell>
          <cell r="CM189" t="e">
            <v>#DIV/0!</v>
          </cell>
          <cell r="CN189" t="e">
            <v>#DIV/0!</v>
          </cell>
          <cell r="CO189" t="e">
            <v>#DIV/0!</v>
          </cell>
          <cell r="CP189" t="e">
            <v>#DIV/0!</v>
          </cell>
          <cell r="CQ189" t="e">
            <v>#DIV/0!</v>
          </cell>
          <cell r="CR189" t="e">
            <v>#DIV/0!</v>
          </cell>
          <cell r="CS189" t="e">
            <v>#DIV/0!</v>
          </cell>
          <cell r="CT189" t="e">
            <v>#DIV/0!</v>
          </cell>
          <cell r="CU189">
            <v>23562.049785443254</v>
          </cell>
          <cell r="CV189">
            <v>47006.910164630361</v>
          </cell>
          <cell r="CW189">
            <v>70353.936195232032</v>
          </cell>
          <cell r="CX189">
            <v>90788.303316370744</v>
          </cell>
          <cell r="CY189">
            <v>111130.7702427996</v>
          </cell>
          <cell r="CZ189">
            <v>131308.65342896408</v>
          </cell>
          <cell r="DA189">
            <v>151401.450665677</v>
          </cell>
          <cell r="DB189">
            <v>171403.35596253179</v>
          </cell>
          <cell r="DC189">
            <v>191312.28229966562</v>
          </cell>
          <cell r="DD189">
            <v>213892.94963746343</v>
          </cell>
          <cell r="DE189">
            <v>445530.67586176179</v>
          </cell>
          <cell r="DF189">
            <v>467911.11725216178</v>
          </cell>
          <cell r="DG189">
            <v>12892.229255704813</v>
          </cell>
          <cell r="DH189">
            <v>23772.125744374342</v>
          </cell>
          <cell r="DI189" t="e">
            <v>#DIV/0!</v>
          </cell>
          <cell r="DJ189" t="e">
            <v>#DIV/0!</v>
          </cell>
          <cell r="DK189" t="e">
            <v>#DIV/0!</v>
          </cell>
          <cell r="DL189" t="e">
            <v>#DIV/0!</v>
          </cell>
          <cell r="DM189" t="e">
            <v>#DIV/0!</v>
          </cell>
          <cell r="DN189" t="e">
            <v>#DIV/0!</v>
          </cell>
          <cell r="DO189" t="e">
            <v>#DIV/0!</v>
          </cell>
          <cell r="DP189" t="e">
            <v>#DIV/0!</v>
          </cell>
          <cell r="DQ189" t="e">
            <v>#DIV/0!</v>
          </cell>
          <cell r="DR189" t="e">
            <v>#DIV/0!</v>
          </cell>
        </row>
        <row r="190">
          <cell r="A190" t="str">
            <v>CHP Maintenance</v>
          </cell>
          <cell r="B190">
            <v>14.983333333333334</v>
          </cell>
          <cell r="C190">
            <v>14.983333333333334</v>
          </cell>
          <cell r="D190">
            <v>14.983333333333334</v>
          </cell>
          <cell r="E190">
            <v>14.983333333333334</v>
          </cell>
          <cell r="F190">
            <v>14.983333333333334</v>
          </cell>
          <cell r="G190">
            <v>14.983333333333334</v>
          </cell>
          <cell r="H190">
            <v>14.983333333333334</v>
          </cell>
          <cell r="I190">
            <v>14.983333333333334</v>
          </cell>
          <cell r="J190">
            <v>14.983333333333334</v>
          </cell>
          <cell r="K190">
            <v>14.983333333333334</v>
          </cell>
          <cell r="L190">
            <v>14.983333333333334</v>
          </cell>
          <cell r="M190">
            <v>14.983333333333334</v>
          </cell>
          <cell r="N190">
            <v>20.701260000000001</v>
          </cell>
          <cell r="O190">
            <v>15.23423</v>
          </cell>
          <cell r="Z190">
            <v>-5.717926666666667</v>
          </cell>
          <cell r="AA190">
            <v>-0.25089666666666588</v>
          </cell>
          <cell r="AB190">
            <v>14.983333333333334</v>
          </cell>
          <cell r="AC190">
            <v>14.983333333333334</v>
          </cell>
          <cell r="AD190">
            <v>14.983333333333334</v>
          </cell>
          <cell r="AE190">
            <v>14.983333333333334</v>
          </cell>
          <cell r="AF190">
            <v>14.983333333333334</v>
          </cell>
          <cell r="AG190">
            <v>14.983333333333334</v>
          </cell>
          <cell r="AH190">
            <v>14.983333333333334</v>
          </cell>
          <cell r="AI190">
            <v>14.983333333333334</v>
          </cell>
          <cell r="AJ190">
            <v>14.983333333333334</v>
          </cell>
          <cell r="AK190">
            <v>14.983333333333334</v>
          </cell>
          <cell r="AL190">
            <v>14.983333333333334</v>
          </cell>
          <cell r="AM190">
            <v>29.966666666666669</v>
          </cell>
          <cell r="AN190">
            <v>44.95</v>
          </cell>
          <cell r="AO190">
            <v>59.933333333333337</v>
          </cell>
          <cell r="AP190">
            <v>74.916666666666671</v>
          </cell>
          <cell r="AQ190">
            <v>89.9</v>
          </cell>
          <cell r="AR190">
            <v>104.88333333333334</v>
          </cell>
          <cell r="AS190">
            <v>119.86666666666667</v>
          </cell>
          <cell r="AT190">
            <v>134.85000000000002</v>
          </cell>
          <cell r="AU190">
            <v>149.83333333333337</v>
          </cell>
          <cell r="AV190">
            <v>164.81666666666672</v>
          </cell>
          <cell r="AW190">
            <v>179.80000000000007</v>
          </cell>
          <cell r="AX190">
            <v>20.701260000000001</v>
          </cell>
          <cell r="AY190">
            <v>35.935490000000001</v>
          </cell>
          <cell r="AZ190">
            <v>35.935490000000001</v>
          </cell>
          <cell r="BA190">
            <v>35.935490000000001</v>
          </cell>
          <cell r="BB190">
            <v>35.935490000000001</v>
          </cell>
          <cell r="BC190">
            <v>35.935490000000001</v>
          </cell>
          <cell r="BD190">
            <v>35.935490000000001</v>
          </cell>
          <cell r="BE190">
            <v>35.935490000000001</v>
          </cell>
          <cell r="BF190">
            <v>35.935490000000001</v>
          </cell>
          <cell r="BG190">
            <v>35.935490000000001</v>
          </cell>
          <cell r="BH190">
            <v>35.935490000000001</v>
          </cell>
          <cell r="BI190">
            <v>35.935490000000001</v>
          </cell>
          <cell r="BJ190">
            <v>-5.717926666666667</v>
          </cell>
          <cell r="BK190">
            <v>-5.9688233333333329</v>
          </cell>
          <cell r="BL190">
            <v>9.0145100000000014</v>
          </cell>
          <cell r="BM190">
            <v>23.997843333333336</v>
          </cell>
          <cell r="BN190">
            <v>38.98117666666667</v>
          </cell>
          <cell r="BO190">
            <v>53.964510000000004</v>
          </cell>
          <cell r="BP190">
            <v>68.947843333333338</v>
          </cell>
          <cell r="BQ190">
            <v>83.931176666666673</v>
          </cell>
          <cell r="BR190">
            <v>98.914510000000021</v>
          </cell>
          <cell r="BS190">
            <v>113.89784333333337</v>
          </cell>
          <cell r="BT190">
            <v>128.8811766666667</v>
          </cell>
          <cell r="BU190">
            <v>143.86451000000005</v>
          </cell>
          <cell r="BW190">
            <v>27363.670177373806</v>
          </cell>
          <cell r="BX190">
            <v>27227.572839057488</v>
          </cell>
          <cell r="BY190">
            <v>27113.95340139871</v>
          </cell>
          <cell r="BZ190">
            <v>27037.943648594555</v>
          </cell>
          <cell r="CA190">
            <v>26916.344957960802</v>
          </cell>
          <cell r="CB190">
            <v>26698.574284253991</v>
          </cell>
          <cell r="CC190">
            <v>26585.991932526591</v>
          </cell>
          <cell r="CD190">
            <v>26465.727324700623</v>
          </cell>
          <cell r="CE190">
            <v>26342.701255014344</v>
          </cell>
          <cell r="CF190">
            <v>26232.473993668027</v>
          </cell>
          <cell r="CG190">
            <v>26115.652542717544</v>
          </cell>
          <cell r="CH190">
            <v>25999.866963973269</v>
          </cell>
          <cell r="CI190">
            <v>38143.43083883723</v>
          </cell>
          <cell r="CJ190">
            <v>28312.902471013353</v>
          </cell>
          <cell r="CK190" t="e">
            <v>#DIV/0!</v>
          </cell>
          <cell r="CL190" t="e">
            <v>#DIV/0!</v>
          </cell>
          <cell r="CM190" t="e">
            <v>#DIV/0!</v>
          </cell>
          <cell r="CN190" t="e">
            <v>#DIV/0!</v>
          </cell>
          <cell r="CO190" t="e">
            <v>#DIV/0!</v>
          </cell>
          <cell r="CP190" t="e">
            <v>#DIV/0!</v>
          </cell>
          <cell r="CQ190" t="e">
            <v>#DIV/0!</v>
          </cell>
          <cell r="CR190" t="e">
            <v>#DIV/0!</v>
          </cell>
          <cell r="CS190" t="e">
            <v>#DIV/0!</v>
          </cell>
          <cell r="CT190" t="e">
            <v>#DIV/0!</v>
          </cell>
          <cell r="CU190">
            <v>27363.670177373806</v>
          </cell>
          <cell r="CV190">
            <v>54591.243016431297</v>
          </cell>
          <cell r="CW190">
            <v>81705.196417830011</v>
          </cell>
          <cell r="CX190">
            <v>108743.14006642456</v>
          </cell>
          <cell r="CY190">
            <v>135659.48502438536</v>
          </cell>
          <cell r="CZ190">
            <v>162358.05930863935</v>
          </cell>
          <cell r="DA190">
            <v>188944.05124116593</v>
          </cell>
          <cell r="DB190">
            <v>215409.77856586655</v>
          </cell>
          <cell r="DC190">
            <v>241752.47982088089</v>
          </cell>
          <cell r="DD190">
            <v>267984.95381454891</v>
          </cell>
          <cell r="DE190">
            <v>294100.60635726643</v>
          </cell>
          <cell r="DF190">
            <v>320100.4733212397</v>
          </cell>
          <cell r="DG190">
            <v>38143.43083883723</v>
          </cell>
          <cell r="DH190">
            <v>66456.333309850583</v>
          </cell>
          <cell r="DI190" t="e">
            <v>#DIV/0!</v>
          </cell>
          <cell r="DJ190" t="e">
            <v>#DIV/0!</v>
          </cell>
          <cell r="DK190" t="e">
            <v>#DIV/0!</v>
          </cell>
          <cell r="DL190" t="e">
            <v>#DIV/0!</v>
          </cell>
          <cell r="DM190" t="e">
            <v>#DIV/0!</v>
          </cell>
          <cell r="DN190" t="e">
            <v>#DIV/0!</v>
          </cell>
          <cell r="DO190" t="e">
            <v>#DIV/0!</v>
          </cell>
          <cell r="DP190" t="e">
            <v>#DIV/0!</v>
          </cell>
          <cell r="DQ190" t="e">
            <v>#DIV/0!</v>
          </cell>
          <cell r="DR190" t="e">
            <v>#DIV/0!</v>
          </cell>
        </row>
        <row r="191">
          <cell r="A191" t="str">
            <v>AHP maintanance</v>
          </cell>
          <cell r="B191">
            <v>2.4</v>
          </cell>
          <cell r="C191">
            <v>2.4</v>
          </cell>
          <cell r="D191">
            <v>2.4</v>
          </cell>
          <cell r="E191">
            <v>2.4</v>
          </cell>
          <cell r="F191">
            <v>2.4</v>
          </cell>
          <cell r="G191">
            <v>2.4</v>
          </cell>
          <cell r="H191">
            <v>2.4</v>
          </cell>
          <cell r="I191">
            <v>2.4</v>
          </cell>
          <cell r="J191">
            <v>2.4</v>
          </cell>
          <cell r="K191">
            <v>2.4</v>
          </cell>
          <cell r="L191">
            <v>2.4</v>
          </cell>
          <cell r="M191">
            <v>2.4</v>
          </cell>
          <cell r="N191">
            <v>-0.55000000000000004</v>
          </cell>
          <cell r="O191">
            <v>2.5899000000000001</v>
          </cell>
          <cell r="Z191">
            <v>2.95</v>
          </cell>
          <cell r="AA191">
            <v>-0.18990000000000018</v>
          </cell>
          <cell r="AB191">
            <v>2.4</v>
          </cell>
          <cell r="AC191">
            <v>2.4</v>
          </cell>
          <cell r="AD191">
            <v>2.4</v>
          </cell>
          <cell r="AE191">
            <v>2.4</v>
          </cell>
          <cell r="AF191">
            <v>2.4</v>
          </cell>
          <cell r="AG191">
            <v>2.4</v>
          </cell>
          <cell r="AH191">
            <v>2.4</v>
          </cell>
          <cell r="AI191">
            <v>2.4</v>
          </cell>
          <cell r="AJ191">
            <v>2.4</v>
          </cell>
          <cell r="AK191">
            <v>2.4</v>
          </cell>
          <cell r="AL191">
            <v>2.4</v>
          </cell>
          <cell r="AM191">
            <v>4.8</v>
          </cell>
          <cell r="AN191">
            <v>7.1999999999999993</v>
          </cell>
          <cell r="AO191">
            <v>9.6</v>
          </cell>
          <cell r="AP191">
            <v>12</v>
          </cell>
          <cell r="AQ191">
            <v>14.4</v>
          </cell>
          <cell r="AR191">
            <v>16.8</v>
          </cell>
          <cell r="AS191">
            <v>19.2</v>
          </cell>
          <cell r="AT191">
            <v>21.599999999999998</v>
          </cell>
          <cell r="AU191">
            <v>23.999999999999996</v>
          </cell>
          <cell r="AV191">
            <v>26.399999999999995</v>
          </cell>
          <cell r="AW191">
            <v>28.799999999999994</v>
          </cell>
          <cell r="AX191">
            <v>-0.55000000000000004</v>
          </cell>
          <cell r="AY191">
            <v>2.0399000000000003</v>
          </cell>
          <cell r="AZ191">
            <v>2.0399000000000003</v>
          </cell>
          <cell r="BA191">
            <v>2.0399000000000003</v>
          </cell>
          <cell r="BB191">
            <v>2.0399000000000003</v>
          </cell>
          <cell r="BC191">
            <v>2.0399000000000003</v>
          </cell>
          <cell r="BD191">
            <v>2.0399000000000003</v>
          </cell>
          <cell r="BE191">
            <v>2.0399000000000003</v>
          </cell>
          <cell r="BF191">
            <v>2.0399000000000003</v>
          </cell>
          <cell r="BG191">
            <v>2.0399000000000003</v>
          </cell>
          <cell r="BH191">
            <v>2.0399000000000003</v>
          </cell>
          <cell r="BI191">
            <v>2.0399000000000003</v>
          </cell>
          <cell r="BJ191">
            <v>2.95</v>
          </cell>
          <cell r="BK191">
            <v>2.7600999999999996</v>
          </cell>
          <cell r="BL191">
            <v>5.160099999999999</v>
          </cell>
          <cell r="BM191">
            <v>7.5600999999999994</v>
          </cell>
          <cell r="BN191">
            <v>9.9601000000000006</v>
          </cell>
          <cell r="BO191">
            <v>12.360099999999999</v>
          </cell>
          <cell r="BP191">
            <v>14.760100000000001</v>
          </cell>
          <cell r="BQ191">
            <v>17.1601</v>
          </cell>
          <cell r="BR191">
            <v>19.560099999999998</v>
          </cell>
          <cell r="BS191">
            <v>21.960099999999997</v>
          </cell>
          <cell r="BT191">
            <v>24.360099999999996</v>
          </cell>
          <cell r="BU191">
            <v>26.760099999999994</v>
          </cell>
          <cell r="BW191">
            <v>4383.057292037628</v>
          </cell>
          <cell r="BX191">
            <v>4361.2574959113208</v>
          </cell>
          <cell r="BY191">
            <v>4343.0581644064669</v>
          </cell>
          <cell r="BZ191">
            <v>4330.8830760818864</v>
          </cell>
          <cell r="CA191">
            <v>4311.405643989272</v>
          </cell>
          <cell r="CB191">
            <v>4276.5235783454664</v>
          </cell>
          <cell r="CC191">
            <v>4258.4903651655486</v>
          </cell>
          <cell r="CD191">
            <v>4239.2266237562726</v>
          </cell>
          <cell r="CE191">
            <v>4219.5205569767131</v>
          </cell>
          <cell r="CF191">
            <v>4201.8645774062243</v>
          </cell>
          <cell r="CG191">
            <v>4183.1523538946894</v>
          </cell>
          <cell r="CH191">
            <v>4164.6060542960513</v>
          </cell>
          <cell r="CI191">
            <v>-1013.4111141718175</v>
          </cell>
          <cell r="CJ191">
            <v>4813.34377317905</v>
          </cell>
          <cell r="CK191" t="e">
            <v>#DIV/0!</v>
          </cell>
          <cell r="CL191" t="e">
            <v>#DIV/0!</v>
          </cell>
          <cell r="CM191" t="e">
            <v>#DIV/0!</v>
          </cell>
          <cell r="CN191" t="e">
            <v>#DIV/0!</v>
          </cell>
          <cell r="CO191" t="e">
            <v>#DIV/0!</v>
          </cell>
          <cell r="CP191" t="e">
            <v>#DIV/0!</v>
          </cell>
          <cell r="CQ191" t="e">
            <v>#DIV/0!</v>
          </cell>
          <cell r="CR191" t="e">
            <v>#DIV/0!</v>
          </cell>
          <cell r="CS191" t="e">
            <v>#DIV/0!</v>
          </cell>
          <cell r="CT191" t="e">
            <v>#DIV/0!</v>
          </cell>
          <cell r="CU191">
            <v>4383.057292037628</v>
          </cell>
          <cell r="CV191">
            <v>8744.3147879489479</v>
          </cell>
          <cell r="CW191">
            <v>13087.372952355414</v>
          </cell>
          <cell r="CX191">
            <v>17418.256028437299</v>
          </cell>
          <cell r="CY191">
            <v>21729.66167242657</v>
          </cell>
          <cell r="CZ191">
            <v>26006.185250772036</v>
          </cell>
          <cell r="DA191">
            <v>30264.675615937584</v>
          </cell>
          <cell r="DB191">
            <v>34503.902239693853</v>
          </cell>
          <cell r="DC191">
            <v>38723.422796670566</v>
          </cell>
          <cell r="DD191">
            <v>42925.28737407679</v>
          </cell>
          <cell r="DE191">
            <v>47108.439727971476</v>
          </cell>
          <cell r="DF191">
            <v>51273.045782267523</v>
          </cell>
          <cell r="DG191">
            <v>-1013.4111141718175</v>
          </cell>
          <cell r="DH191">
            <v>3799.9326590072324</v>
          </cell>
          <cell r="DI191" t="e">
            <v>#DIV/0!</v>
          </cell>
          <cell r="DJ191" t="e">
            <v>#DIV/0!</v>
          </cell>
          <cell r="DK191" t="e">
            <v>#DIV/0!</v>
          </cell>
          <cell r="DL191" t="e">
            <v>#DIV/0!</v>
          </cell>
          <cell r="DM191" t="e">
            <v>#DIV/0!</v>
          </cell>
          <cell r="DN191" t="e">
            <v>#DIV/0!</v>
          </cell>
          <cell r="DO191" t="e">
            <v>#DIV/0!</v>
          </cell>
          <cell r="DP191" t="e">
            <v>#DIV/0!</v>
          </cell>
          <cell r="DQ191" t="e">
            <v>#DIV/0!</v>
          </cell>
          <cell r="DR191" t="e">
            <v>#DIV/0!</v>
          </cell>
        </row>
        <row r="192">
          <cell r="A192" t="str">
            <v>Workshop Contract Jobs</v>
          </cell>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t="e">
            <v>#DIV/0!</v>
          </cell>
          <cell r="CL192" t="e">
            <v>#DIV/0!</v>
          </cell>
          <cell r="CM192" t="e">
            <v>#DIV/0!</v>
          </cell>
          <cell r="CN192" t="e">
            <v>#DIV/0!</v>
          </cell>
          <cell r="CO192" t="e">
            <v>#DIV/0!</v>
          </cell>
          <cell r="CP192" t="e">
            <v>#DIV/0!</v>
          </cell>
          <cell r="CQ192" t="e">
            <v>#DIV/0!</v>
          </cell>
          <cell r="CR192" t="e">
            <v>#DIV/0!</v>
          </cell>
          <cell r="CS192" t="e">
            <v>#DIV/0!</v>
          </cell>
          <cell r="CT192" t="e">
            <v>#DIV/0!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t="e">
            <v>#DIV/0!</v>
          </cell>
          <cell r="DJ192" t="e">
            <v>#DIV/0!</v>
          </cell>
          <cell r="DK192" t="e">
            <v>#DIV/0!</v>
          </cell>
          <cell r="DL192" t="e">
            <v>#DIV/0!</v>
          </cell>
          <cell r="DM192" t="e">
            <v>#DIV/0!</v>
          </cell>
          <cell r="DN192" t="e">
            <v>#DIV/0!</v>
          </cell>
          <cell r="DO192" t="e">
            <v>#DIV/0!</v>
          </cell>
          <cell r="DP192" t="e">
            <v>#DIV/0!</v>
          </cell>
          <cell r="DQ192" t="e">
            <v>#DIV/0!</v>
          </cell>
          <cell r="DR192" t="e">
            <v>#DIV/0!</v>
          </cell>
        </row>
        <row r="193">
          <cell r="A193" t="str">
            <v>Total</v>
          </cell>
          <cell r="B193">
            <v>43.256706666666666</v>
          </cell>
          <cell r="C193">
            <v>43.296706666666665</v>
          </cell>
          <cell r="D193">
            <v>43.296706666666665</v>
          </cell>
          <cell r="E193">
            <v>41.678898666666669</v>
          </cell>
          <cell r="F193">
            <v>41.718898666666668</v>
          </cell>
          <cell r="G193">
            <v>41.718898666666668</v>
          </cell>
          <cell r="H193">
            <v>41.718898666666668</v>
          </cell>
          <cell r="I193">
            <v>41.718898666666668</v>
          </cell>
          <cell r="J193">
            <v>41.718898666666668</v>
          </cell>
          <cell r="K193">
            <v>43.292512666666667</v>
          </cell>
          <cell r="L193">
            <v>163.29251266666668</v>
          </cell>
          <cell r="M193">
            <v>43.292512666666667</v>
          </cell>
          <cell r="N193">
            <v>46.460190000000011</v>
          </cell>
          <cell r="O193">
            <v>89.07086000000001</v>
          </cell>
          <cell r="Z193">
            <v>-3.2034833333333363</v>
          </cell>
          <cell r="AA193">
            <v>-45.774153333333352</v>
          </cell>
          <cell r="AB193">
            <v>43.296706666666665</v>
          </cell>
          <cell r="AC193">
            <v>41.678898666666669</v>
          </cell>
          <cell r="AD193">
            <v>41.718898666666668</v>
          </cell>
          <cell r="AE193">
            <v>41.718898666666668</v>
          </cell>
          <cell r="AF193">
            <v>41.718898666666668</v>
          </cell>
          <cell r="AG193">
            <v>41.718898666666668</v>
          </cell>
          <cell r="AH193">
            <v>41.718898666666668</v>
          </cell>
          <cell r="AI193">
            <v>43.292512666666667</v>
          </cell>
          <cell r="AJ193">
            <v>163.29251266666668</v>
          </cell>
          <cell r="AK193">
            <v>43.292512666666667</v>
          </cell>
          <cell r="AL193">
            <v>43.256706666666666</v>
          </cell>
          <cell r="AM193">
            <v>86.553413333333324</v>
          </cell>
          <cell r="AN193">
            <v>129.85012</v>
          </cell>
          <cell r="AO193">
            <v>171.52901866666664</v>
          </cell>
          <cell r="AP193">
            <v>213.24791733333331</v>
          </cell>
          <cell r="AQ193">
            <v>254.96681599999999</v>
          </cell>
          <cell r="AR193">
            <v>296.68571466666668</v>
          </cell>
          <cell r="AS193">
            <v>338.40461333333332</v>
          </cell>
          <cell r="AT193">
            <v>380.12351200000001</v>
          </cell>
          <cell r="AU193">
            <v>423.41602466666666</v>
          </cell>
          <cell r="AV193">
            <v>586.70853733333331</v>
          </cell>
          <cell r="AW193">
            <v>630.00105000000008</v>
          </cell>
          <cell r="AX193">
            <v>46.460190000000011</v>
          </cell>
          <cell r="AY193">
            <v>135.53104999999999</v>
          </cell>
          <cell r="AZ193">
            <v>135.53104999999999</v>
          </cell>
          <cell r="BA193">
            <v>135.53104999999999</v>
          </cell>
          <cell r="BB193">
            <v>135.53104999999999</v>
          </cell>
          <cell r="BC193">
            <v>135.53104999999999</v>
          </cell>
          <cell r="BD193">
            <v>135.53104999999999</v>
          </cell>
          <cell r="BE193">
            <v>135.53104999999999</v>
          </cell>
          <cell r="BF193">
            <v>135.53104999999999</v>
          </cell>
          <cell r="BG193">
            <v>135.53104999999999</v>
          </cell>
          <cell r="BH193">
            <v>135.53104999999999</v>
          </cell>
          <cell r="BI193">
            <v>135.53104999999999</v>
          </cell>
          <cell r="BJ193">
            <v>-3.2034833333333363</v>
          </cell>
          <cell r="BK193">
            <v>-48.977636666666683</v>
          </cell>
          <cell r="BL193">
            <v>-5.6809300000000258</v>
          </cell>
          <cell r="BM193">
            <v>35.997968666666644</v>
          </cell>
          <cell r="BN193">
            <v>77.716867333333298</v>
          </cell>
          <cell r="BO193">
            <v>119.43576599999997</v>
          </cell>
          <cell r="BP193">
            <v>161.15466466666663</v>
          </cell>
          <cell r="BQ193">
            <v>202.87356333333332</v>
          </cell>
          <cell r="BR193">
            <v>244.59246199999998</v>
          </cell>
          <cell r="BS193">
            <v>287.88497466666666</v>
          </cell>
          <cell r="BT193">
            <v>451.17748733333332</v>
          </cell>
          <cell r="BU193">
            <v>494.47</v>
          </cell>
          <cell r="BW193">
            <v>78998.593160360848</v>
          </cell>
          <cell r="BX193">
            <v>78678.369374280694</v>
          </cell>
          <cell r="BY193">
            <v>78350.04807524108</v>
          </cell>
          <cell r="BZ193">
            <v>75211.015360499398</v>
          </cell>
          <cell r="CA193">
            <v>74944.622988534655</v>
          </cell>
          <cell r="CB193">
            <v>74338.272421085523</v>
          </cell>
          <cell r="CC193">
            <v>74024.803340549115</v>
          </cell>
          <cell r="CD193">
            <v>73689.944142301421</v>
          </cell>
          <cell r="CE193">
            <v>73347.396057678503</v>
          </cell>
          <cell r="CF193">
            <v>75795.531433740383</v>
          </cell>
          <cell r="CG193">
            <v>284615.60780622711</v>
          </cell>
          <cell r="CH193">
            <v>75123.441815536862</v>
          </cell>
          <cell r="CI193">
            <v>85605.950750062431</v>
          </cell>
          <cell r="CJ193">
            <v>165538.69622483611</v>
          </cell>
          <cell r="CK193" t="e">
            <v>#DIV/0!</v>
          </cell>
          <cell r="CL193" t="e">
            <v>#DIV/0!</v>
          </cell>
          <cell r="CM193" t="e">
            <v>#DIV/0!</v>
          </cell>
          <cell r="CN193" t="e">
            <v>#DIV/0!</v>
          </cell>
          <cell r="CO193" t="e">
            <v>#DIV/0!</v>
          </cell>
          <cell r="CP193" t="e">
            <v>#DIV/0!</v>
          </cell>
          <cell r="CQ193" t="e">
            <v>#DIV/0!</v>
          </cell>
          <cell r="CR193" t="e">
            <v>#DIV/0!</v>
          </cell>
          <cell r="CS193" t="e">
            <v>#DIV/0!</v>
          </cell>
          <cell r="CT193" t="e">
            <v>#DIV/0!</v>
          </cell>
          <cell r="CU193">
            <v>78998.593160360848</v>
          </cell>
          <cell r="CV193">
            <v>157676.96253464156</v>
          </cell>
          <cell r="CW193">
            <v>236027.01060988265</v>
          </cell>
          <cell r="CX193">
            <v>311238.02597038203</v>
          </cell>
          <cell r="CY193">
            <v>386182.64895891666</v>
          </cell>
          <cell r="CZ193">
            <v>460520.92138000217</v>
          </cell>
          <cell r="DA193">
            <v>534545.72472055128</v>
          </cell>
          <cell r="DB193">
            <v>608235.66886285273</v>
          </cell>
          <cell r="DC193">
            <v>681583.06492053124</v>
          </cell>
          <cell r="DD193">
            <v>757378.59635427163</v>
          </cell>
          <cell r="DE193">
            <v>1041994.2041604987</v>
          </cell>
          <cell r="DF193">
            <v>1117117.6459760356</v>
          </cell>
          <cell r="DG193">
            <v>85605.950750062431</v>
          </cell>
          <cell r="DH193">
            <v>251144.64697489853</v>
          </cell>
          <cell r="DI193" t="e">
            <v>#DIV/0!</v>
          </cell>
          <cell r="DJ193" t="e">
            <v>#DIV/0!</v>
          </cell>
          <cell r="DK193" t="e">
            <v>#DIV/0!</v>
          </cell>
          <cell r="DL193" t="e">
            <v>#DIV/0!</v>
          </cell>
          <cell r="DM193" t="e">
            <v>#DIV/0!</v>
          </cell>
          <cell r="DN193" t="e">
            <v>#DIV/0!</v>
          </cell>
          <cell r="DO193" t="e">
            <v>#DIV/0!</v>
          </cell>
          <cell r="DP193" t="e">
            <v>#DIV/0!</v>
          </cell>
          <cell r="DQ193" t="e">
            <v>#DIV/0!</v>
          </cell>
          <cell r="DR193" t="e">
            <v>#DIV/0!</v>
          </cell>
        </row>
        <row r="194">
          <cell r="A194" t="str">
            <v>Consultancy</v>
          </cell>
        </row>
        <row r="195">
          <cell r="A195" t="str">
            <v>Engineering</v>
          </cell>
          <cell r="B195">
            <v>0</v>
          </cell>
          <cell r="C195">
            <v>0</v>
          </cell>
          <cell r="D195">
            <v>0</v>
          </cell>
          <cell r="E195">
            <v>0</v>
          </cell>
          <cell r="F195">
            <v>0</v>
          </cell>
          <cell r="G195">
            <v>0</v>
          </cell>
          <cell r="H195">
            <v>0</v>
          </cell>
          <cell r="I195">
            <v>0</v>
          </cell>
          <cell r="J195">
            <v>0</v>
          </cell>
          <cell r="K195">
            <v>0</v>
          </cell>
          <cell r="L195">
            <v>0</v>
          </cell>
          <cell r="M195">
            <v>0</v>
          </cell>
          <cell r="N195">
            <v>2.5397099999999999</v>
          </cell>
          <cell r="O195">
            <v>3.7385299999999999</v>
          </cell>
          <cell r="Z195">
            <v>-2.5397099999999999</v>
          </cell>
          <cell r="AA195">
            <v>-3.7385299999999999</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2.5397099999999999</v>
          </cell>
          <cell r="AY195">
            <v>6.2782400000000003</v>
          </cell>
          <cell r="AZ195">
            <v>6.2782400000000003</v>
          </cell>
          <cell r="BA195">
            <v>6.2782400000000003</v>
          </cell>
          <cell r="BB195">
            <v>6.2782400000000003</v>
          </cell>
          <cell r="BC195">
            <v>6.2782400000000003</v>
          </cell>
          <cell r="BD195">
            <v>6.2782400000000003</v>
          </cell>
          <cell r="BE195">
            <v>6.2782400000000003</v>
          </cell>
          <cell r="BF195">
            <v>6.2782400000000003</v>
          </cell>
          <cell r="BG195">
            <v>6.2782400000000003</v>
          </cell>
          <cell r="BH195">
            <v>6.2782400000000003</v>
          </cell>
          <cell r="BI195">
            <v>6.2782400000000003</v>
          </cell>
          <cell r="BJ195">
            <v>-2.5397099999999999</v>
          </cell>
          <cell r="BK195">
            <v>-6.2782400000000003</v>
          </cell>
          <cell r="BL195">
            <v>-6.2782400000000003</v>
          </cell>
          <cell r="BM195">
            <v>-6.2782400000000003</v>
          </cell>
          <cell r="BN195">
            <v>-6.2782400000000003</v>
          </cell>
          <cell r="BO195">
            <v>-6.2782400000000003</v>
          </cell>
          <cell r="BP195">
            <v>-6.2782400000000003</v>
          </cell>
          <cell r="BQ195">
            <v>-6.2782400000000003</v>
          </cell>
          <cell r="BR195">
            <v>-6.2782400000000003</v>
          </cell>
          <cell r="BS195">
            <v>-6.2782400000000003</v>
          </cell>
          <cell r="BT195">
            <v>-6.2782400000000003</v>
          </cell>
          <cell r="BU195">
            <v>-6.2782400000000003</v>
          </cell>
          <cell r="BW195">
            <v>0</v>
          </cell>
          <cell r="BX195">
            <v>0</v>
          </cell>
          <cell r="BY195">
            <v>0</v>
          </cell>
          <cell r="BZ195">
            <v>0</v>
          </cell>
          <cell r="CA195">
            <v>0</v>
          </cell>
          <cell r="CB195">
            <v>0</v>
          </cell>
          <cell r="CC195">
            <v>0</v>
          </cell>
          <cell r="CD195">
            <v>0</v>
          </cell>
          <cell r="CE195">
            <v>0</v>
          </cell>
          <cell r="CF195">
            <v>0</v>
          </cell>
          <cell r="CG195">
            <v>0</v>
          </cell>
          <cell r="CH195">
            <v>0</v>
          </cell>
          <cell r="CI195">
            <v>4679.5824377696481</v>
          </cell>
          <cell r="CJ195">
            <v>6948.0791136117514</v>
          </cell>
          <cell r="CK195" t="e">
            <v>#DIV/0!</v>
          </cell>
          <cell r="CL195" t="e">
            <v>#DIV/0!</v>
          </cell>
          <cell r="CM195" t="e">
            <v>#DIV/0!</v>
          </cell>
          <cell r="CN195" t="e">
            <v>#DIV/0!</v>
          </cell>
          <cell r="CO195" t="e">
            <v>#DIV/0!</v>
          </cell>
          <cell r="CP195" t="e">
            <v>#DIV/0!</v>
          </cell>
          <cell r="CQ195" t="e">
            <v>#DIV/0!</v>
          </cell>
          <cell r="CR195" t="e">
            <v>#DIV/0!</v>
          </cell>
          <cell r="CS195" t="e">
            <v>#DIV/0!</v>
          </cell>
          <cell r="CT195" t="e">
            <v>#DIV/0!</v>
          </cell>
          <cell r="CU195">
            <v>0</v>
          </cell>
          <cell r="CV195">
            <v>0</v>
          </cell>
          <cell r="CW195">
            <v>0</v>
          </cell>
          <cell r="CX195">
            <v>0</v>
          </cell>
          <cell r="CY195">
            <v>0</v>
          </cell>
          <cell r="CZ195">
            <v>0</v>
          </cell>
          <cell r="DA195">
            <v>0</v>
          </cell>
          <cell r="DB195">
            <v>0</v>
          </cell>
          <cell r="DC195">
            <v>0</v>
          </cell>
          <cell r="DD195">
            <v>0</v>
          </cell>
          <cell r="DE195">
            <v>0</v>
          </cell>
          <cell r="DF195">
            <v>0</v>
          </cell>
          <cell r="DG195">
            <v>4679.5824377696481</v>
          </cell>
          <cell r="DH195">
            <v>11627.661551381399</v>
          </cell>
          <cell r="DI195" t="e">
            <v>#DIV/0!</v>
          </cell>
          <cell r="DJ195" t="e">
            <v>#DIV/0!</v>
          </cell>
          <cell r="DK195" t="e">
            <v>#DIV/0!</v>
          </cell>
          <cell r="DL195" t="e">
            <v>#DIV/0!</v>
          </cell>
          <cell r="DM195" t="e">
            <v>#DIV/0!</v>
          </cell>
          <cell r="DN195" t="e">
            <v>#DIV/0!</v>
          </cell>
          <cell r="DO195" t="e">
            <v>#DIV/0!</v>
          </cell>
          <cell r="DP195" t="e">
            <v>#DIV/0!</v>
          </cell>
          <cell r="DQ195" t="e">
            <v>#DIV/0!</v>
          </cell>
          <cell r="DR195" t="e">
            <v>#DIV/0!</v>
          </cell>
        </row>
        <row r="196">
          <cell r="A196" t="str">
            <v>Supervision</v>
          </cell>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t="e">
            <v>#DIV/0!</v>
          </cell>
          <cell r="CL196" t="e">
            <v>#DIV/0!</v>
          </cell>
          <cell r="CM196" t="e">
            <v>#DIV/0!</v>
          </cell>
          <cell r="CN196" t="e">
            <v>#DIV/0!</v>
          </cell>
          <cell r="CO196" t="e">
            <v>#DIV/0!</v>
          </cell>
          <cell r="CP196" t="e">
            <v>#DIV/0!</v>
          </cell>
          <cell r="CQ196" t="e">
            <v>#DIV/0!</v>
          </cell>
          <cell r="CR196" t="e">
            <v>#DIV/0!</v>
          </cell>
          <cell r="CS196" t="e">
            <v>#DIV/0!</v>
          </cell>
          <cell r="CT196" t="e">
            <v>#DIV/0!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t="e">
            <v>#DIV/0!</v>
          </cell>
          <cell r="DJ196" t="e">
            <v>#DIV/0!</v>
          </cell>
          <cell r="DK196" t="e">
            <v>#DIV/0!</v>
          </cell>
          <cell r="DL196" t="e">
            <v>#DIV/0!</v>
          </cell>
          <cell r="DM196" t="e">
            <v>#DIV/0!</v>
          </cell>
          <cell r="DN196" t="e">
            <v>#DIV/0!</v>
          </cell>
          <cell r="DO196" t="e">
            <v>#DIV/0!</v>
          </cell>
          <cell r="DP196" t="e">
            <v>#DIV/0!</v>
          </cell>
          <cell r="DQ196" t="e">
            <v>#DIV/0!</v>
          </cell>
          <cell r="DR196" t="e">
            <v>#DIV/0!</v>
          </cell>
        </row>
        <row r="197">
          <cell r="A197" t="str">
            <v>Technical</v>
          </cell>
          <cell r="B197">
            <v>0</v>
          </cell>
          <cell r="C197">
            <v>0</v>
          </cell>
          <cell r="D197">
            <v>0</v>
          </cell>
          <cell r="E197">
            <v>70</v>
          </cell>
          <cell r="F197">
            <v>0</v>
          </cell>
          <cell r="G197">
            <v>0</v>
          </cell>
          <cell r="H197">
            <v>0</v>
          </cell>
          <cell r="I197">
            <v>0</v>
          </cell>
          <cell r="J197">
            <v>0</v>
          </cell>
          <cell r="K197">
            <v>0</v>
          </cell>
          <cell r="L197">
            <v>0</v>
          </cell>
          <cell r="M197">
            <v>0</v>
          </cell>
          <cell r="N197">
            <v>0</v>
          </cell>
          <cell r="O197">
            <v>0</v>
          </cell>
          <cell r="Z197">
            <v>0</v>
          </cell>
          <cell r="AA197">
            <v>0</v>
          </cell>
          <cell r="AB197">
            <v>0</v>
          </cell>
          <cell r="AC197">
            <v>70</v>
          </cell>
          <cell r="AD197">
            <v>0</v>
          </cell>
          <cell r="AE197">
            <v>0</v>
          </cell>
          <cell r="AF197">
            <v>0</v>
          </cell>
          <cell r="AG197">
            <v>0</v>
          </cell>
          <cell r="AH197">
            <v>0</v>
          </cell>
          <cell r="AI197">
            <v>0</v>
          </cell>
          <cell r="AJ197">
            <v>0</v>
          </cell>
          <cell r="AK197">
            <v>0</v>
          </cell>
          <cell r="AL197">
            <v>0</v>
          </cell>
          <cell r="AM197">
            <v>0</v>
          </cell>
          <cell r="AN197">
            <v>0</v>
          </cell>
          <cell r="AO197">
            <v>70</v>
          </cell>
          <cell r="AP197">
            <v>70</v>
          </cell>
          <cell r="AQ197">
            <v>70</v>
          </cell>
          <cell r="AR197">
            <v>70</v>
          </cell>
          <cell r="AS197">
            <v>70</v>
          </cell>
          <cell r="AT197">
            <v>70</v>
          </cell>
          <cell r="AU197">
            <v>70</v>
          </cell>
          <cell r="AV197">
            <v>70</v>
          </cell>
          <cell r="AW197">
            <v>70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70</v>
          </cell>
          <cell r="BN197">
            <v>70</v>
          </cell>
          <cell r="BO197">
            <v>70</v>
          </cell>
          <cell r="BP197">
            <v>70</v>
          </cell>
          <cell r="BQ197">
            <v>70</v>
          </cell>
          <cell r="BR197">
            <v>70</v>
          </cell>
          <cell r="BS197">
            <v>70</v>
          </cell>
          <cell r="BT197">
            <v>70</v>
          </cell>
          <cell r="BU197">
            <v>70</v>
          </cell>
          <cell r="BW197">
            <v>0</v>
          </cell>
          <cell r="BX197">
            <v>0</v>
          </cell>
          <cell r="BY197">
            <v>0</v>
          </cell>
          <cell r="BZ197">
            <v>126317.42305238835</v>
          </cell>
          <cell r="CA197">
            <v>0</v>
          </cell>
          <cell r="CB197">
            <v>0</v>
          </cell>
          <cell r="CC197">
            <v>0</v>
          </cell>
          <cell r="CD197">
            <v>0</v>
          </cell>
          <cell r="CE197">
            <v>0</v>
          </cell>
          <cell r="CF197">
            <v>0</v>
          </cell>
          <cell r="CG197">
            <v>0</v>
          </cell>
          <cell r="CH197">
            <v>0</v>
          </cell>
          <cell r="CI197">
            <v>0</v>
          </cell>
          <cell r="CJ197">
            <v>0</v>
          </cell>
          <cell r="CK197" t="e">
            <v>#DIV/0!</v>
          </cell>
          <cell r="CL197" t="e">
            <v>#DIV/0!</v>
          </cell>
          <cell r="CM197" t="e">
            <v>#DIV/0!</v>
          </cell>
          <cell r="CN197" t="e">
            <v>#DIV/0!</v>
          </cell>
          <cell r="CO197" t="e">
            <v>#DIV/0!</v>
          </cell>
          <cell r="CP197" t="e">
            <v>#DIV/0!</v>
          </cell>
          <cell r="CQ197" t="e">
            <v>#DIV/0!</v>
          </cell>
          <cell r="CR197" t="e">
            <v>#DIV/0!</v>
          </cell>
          <cell r="CS197" t="e">
            <v>#DIV/0!</v>
          </cell>
          <cell r="CT197" t="e">
            <v>#DIV/0!</v>
          </cell>
          <cell r="CU197">
            <v>0</v>
          </cell>
          <cell r="CV197">
            <v>0</v>
          </cell>
          <cell r="CW197">
            <v>0</v>
          </cell>
          <cell r="CX197">
            <v>126317.42305238835</v>
          </cell>
          <cell r="CY197">
            <v>126317.42305238835</v>
          </cell>
          <cell r="CZ197">
            <v>126317.42305238835</v>
          </cell>
          <cell r="DA197">
            <v>126317.42305238835</v>
          </cell>
          <cell r="DB197">
            <v>126317.42305238835</v>
          </cell>
          <cell r="DC197">
            <v>126317.42305238835</v>
          </cell>
          <cell r="DD197">
            <v>126317.42305238835</v>
          </cell>
          <cell r="DE197">
            <v>126317.42305238835</v>
          </cell>
          <cell r="DF197">
            <v>126317.42305238835</v>
          </cell>
          <cell r="DG197">
            <v>0</v>
          </cell>
          <cell r="DH197">
            <v>0</v>
          </cell>
          <cell r="DI197" t="e">
            <v>#DIV/0!</v>
          </cell>
          <cell r="DJ197" t="e">
            <v>#DIV/0!</v>
          </cell>
          <cell r="DK197" t="e">
            <v>#DIV/0!</v>
          </cell>
          <cell r="DL197" t="e">
            <v>#DIV/0!</v>
          </cell>
          <cell r="DM197" t="e">
            <v>#DIV/0!</v>
          </cell>
          <cell r="DN197" t="e">
            <v>#DIV/0!</v>
          </cell>
          <cell r="DO197" t="e">
            <v>#DIV/0!</v>
          </cell>
          <cell r="DP197" t="e">
            <v>#DIV/0!</v>
          </cell>
          <cell r="DQ197" t="e">
            <v>#DIV/0!</v>
          </cell>
          <cell r="DR197" t="e">
            <v>#DIV/0!</v>
          </cell>
        </row>
        <row r="198">
          <cell r="A198" t="str">
            <v>Total</v>
          </cell>
          <cell r="B198">
            <v>0</v>
          </cell>
          <cell r="C198">
            <v>0</v>
          </cell>
          <cell r="D198">
            <v>0</v>
          </cell>
          <cell r="E198">
            <v>70</v>
          </cell>
          <cell r="F198">
            <v>0</v>
          </cell>
          <cell r="G198">
            <v>0</v>
          </cell>
          <cell r="H198">
            <v>0</v>
          </cell>
          <cell r="I198">
            <v>0</v>
          </cell>
          <cell r="J198">
            <v>0</v>
          </cell>
          <cell r="K198">
            <v>0</v>
          </cell>
          <cell r="L198">
            <v>0</v>
          </cell>
          <cell r="M198">
            <v>0</v>
          </cell>
          <cell r="N198">
            <v>2.5397099999999999</v>
          </cell>
          <cell r="O198">
            <v>3.7385299999999999</v>
          </cell>
          <cell r="Z198">
            <v>-2.5397099999999999</v>
          </cell>
          <cell r="AA198">
            <v>-3.7385299999999999</v>
          </cell>
          <cell r="AB198">
            <v>0</v>
          </cell>
          <cell r="AC198">
            <v>70</v>
          </cell>
          <cell r="AD198">
            <v>0</v>
          </cell>
          <cell r="AE198">
            <v>0</v>
          </cell>
          <cell r="AF198">
            <v>0</v>
          </cell>
          <cell r="AG198">
            <v>0</v>
          </cell>
          <cell r="AH198">
            <v>0</v>
          </cell>
          <cell r="AI198">
            <v>0</v>
          </cell>
          <cell r="AJ198">
            <v>0</v>
          </cell>
          <cell r="AK198">
            <v>0</v>
          </cell>
          <cell r="AL198">
            <v>0</v>
          </cell>
          <cell r="AM198">
            <v>0</v>
          </cell>
          <cell r="AN198">
            <v>0</v>
          </cell>
          <cell r="AO198">
            <v>70</v>
          </cell>
          <cell r="AP198">
            <v>70</v>
          </cell>
          <cell r="AQ198">
            <v>70</v>
          </cell>
          <cell r="AR198">
            <v>70</v>
          </cell>
          <cell r="AS198">
            <v>70</v>
          </cell>
          <cell r="AT198">
            <v>70</v>
          </cell>
          <cell r="AU198">
            <v>70</v>
          </cell>
          <cell r="AV198">
            <v>70</v>
          </cell>
          <cell r="AW198">
            <v>70</v>
          </cell>
          <cell r="AX198">
            <v>2.5397099999999999</v>
          </cell>
          <cell r="AY198">
            <v>6.2782400000000003</v>
          </cell>
          <cell r="AZ198">
            <v>6.2782400000000003</v>
          </cell>
          <cell r="BA198">
            <v>6.2782400000000003</v>
          </cell>
          <cell r="BB198">
            <v>6.2782400000000003</v>
          </cell>
          <cell r="BC198">
            <v>6.2782400000000003</v>
          </cell>
          <cell r="BD198">
            <v>6.2782400000000003</v>
          </cell>
          <cell r="BE198">
            <v>6.2782400000000003</v>
          </cell>
          <cell r="BF198">
            <v>6.2782400000000003</v>
          </cell>
          <cell r="BG198">
            <v>6.2782400000000003</v>
          </cell>
          <cell r="BH198">
            <v>6.2782400000000003</v>
          </cell>
          <cell r="BI198">
            <v>6.2782400000000003</v>
          </cell>
          <cell r="BJ198">
            <v>-2.5397099999999999</v>
          </cell>
          <cell r="BK198">
            <v>-6.2782400000000003</v>
          </cell>
          <cell r="BL198">
            <v>-6.2782400000000003</v>
          </cell>
          <cell r="BM198">
            <v>63.721760000000003</v>
          </cell>
          <cell r="BN198">
            <v>63.721760000000003</v>
          </cell>
          <cell r="BO198">
            <v>63.721760000000003</v>
          </cell>
          <cell r="BP198">
            <v>63.721760000000003</v>
          </cell>
          <cell r="BQ198">
            <v>63.721760000000003</v>
          </cell>
          <cell r="BR198">
            <v>63.721760000000003</v>
          </cell>
          <cell r="BS198">
            <v>63.721760000000003</v>
          </cell>
          <cell r="BT198">
            <v>63.721760000000003</v>
          </cell>
          <cell r="BU198">
            <v>63.721760000000003</v>
          </cell>
          <cell r="BW198">
            <v>0</v>
          </cell>
          <cell r="BX198">
            <v>0</v>
          </cell>
          <cell r="BY198">
            <v>0</v>
          </cell>
          <cell r="BZ198">
            <v>126317.42305238835</v>
          </cell>
          <cell r="CA198">
            <v>0</v>
          </cell>
          <cell r="CB198">
            <v>0</v>
          </cell>
          <cell r="CC198">
            <v>0</v>
          </cell>
          <cell r="CD198">
            <v>0</v>
          </cell>
          <cell r="CE198">
            <v>0</v>
          </cell>
          <cell r="CF198">
            <v>0</v>
          </cell>
          <cell r="CG198">
            <v>0</v>
          </cell>
          <cell r="CH198">
            <v>0</v>
          </cell>
          <cell r="CI198">
            <v>4679.5824377696481</v>
          </cell>
          <cell r="CJ198">
            <v>6948.0791136117514</v>
          </cell>
          <cell r="CK198" t="e">
            <v>#DIV/0!</v>
          </cell>
          <cell r="CL198" t="e">
            <v>#DIV/0!</v>
          </cell>
          <cell r="CM198" t="e">
            <v>#DIV/0!</v>
          </cell>
          <cell r="CN198" t="e">
            <v>#DIV/0!</v>
          </cell>
          <cell r="CO198" t="e">
            <v>#DIV/0!</v>
          </cell>
          <cell r="CP198" t="e">
            <v>#DIV/0!</v>
          </cell>
          <cell r="CQ198" t="e">
            <v>#DIV/0!</v>
          </cell>
          <cell r="CR198" t="e">
            <v>#DIV/0!</v>
          </cell>
          <cell r="CS198" t="e">
            <v>#DIV/0!</v>
          </cell>
          <cell r="CT198" t="e">
            <v>#DIV/0!</v>
          </cell>
          <cell r="CU198">
            <v>0</v>
          </cell>
          <cell r="CV198">
            <v>0</v>
          </cell>
          <cell r="CW198">
            <v>0</v>
          </cell>
          <cell r="CX198">
            <v>126317.42305238835</v>
          </cell>
          <cell r="CY198">
            <v>126317.42305238835</v>
          </cell>
          <cell r="CZ198">
            <v>126317.42305238835</v>
          </cell>
          <cell r="DA198">
            <v>126317.42305238835</v>
          </cell>
          <cell r="DB198">
            <v>126317.42305238835</v>
          </cell>
          <cell r="DC198">
            <v>126317.42305238835</v>
          </cell>
          <cell r="DD198">
            <v>126317.42305238835</v>
          </cell>
          <cell r="DE198">
            <v>126317.42305238835</v>
          </cell>
          <cell r="DF198">
            <v>126317.42305238835</v>
          </cell>
          <cell r="DG198">
            <v>4679.5824377696481</v>
          </cell>
          <cell r="DH198">
            <v>11627.661551381399</v>
          </cell>
          <cell r="DI198" t="e">
            <v>#DIV/0!</v>
          </cell>
          <cell r="DJ198" t="e">
            <v>#DIV/0!</v>
          </cell>
          <cell r="DK198" t="e">
            <v>#DIV/0!</v>
          </cell>
          <cell r="DL198" t="e">
            <v>#DIV/0!</v>
          </cell>
          <cell r="DM198" t="e">
            <v>#DIV/0!</v>
          </cell>
          <cell r="DN198" t="e">
            <v>#DIV/0!</v>
          </cell>
          <cell r="DO198" t="e">
            <v>#DIV/0!</v>
          </cell>
          <cell r="DP198" t="e">
            <v>#DIV/0!</v>
          </cell>
          <cell r="DQ198" t="e">
            <v>#DIV/0!</v>
          </cell>
          <cell r="DR198" t="e">
            <v>#DIV/0!</v>
          </cell>
        </row>
        <row r="199">
          <cell r="A199" t="str">
            <v>Statutory license fees &amp; expenses</v>
          </cell>
        </row>
        <row r="200">
          <cell r="A200" t="str">
            <v>Boiler license and inspection fees</v>
          </cell>
          <cell r="B200">
            <v>0.43200000000000005</v>
          </cell>
          <cell r="C200">
            <v>0</v>
          </cell>
          <cell r="D200">
            <v>0</v>
          </cell>
          <cell r="E200">
            <v>0.43200000000000005</v>
          </cell>
          <cell r="F200">
            <v>0</v>
          </cell>
          <cell r="G200">
            <v>0</v>
          </cell>
          <cell r="H200">
            <v>0.75600000000000001</v>
          </cell>
          <cell r="I200">
            <v>0</v>
          </cell>
          <cell r="J200">
            <v>0.75600000000000001</v>
          </cell>
          <cell r="K200">
            <v>0</v>
          </cell>
          <cell r="L200">
            <v>0</v>
          </cell>
          <cell r="M200">
            <v>0.75600000000000001</v>
          </cell>
          <cell r="N200">
            <v>0.95199999999999996</v>
          </cell>
          <cell r="O200">
            <v>0</v>
          </cell>
          <cell r="Z200">
            <v>-0.51999999999999991</v>
          </cell>
          <cell r="AA200">
            <v>0</v>
          </cell>
          <cell r="AB200">
            <v>0</v>
          </cell>
          <cell r="AC200">
            <v>0.43200000000000005</v>
          </cell>
          <cell r="AD200">
            <v>0</v>
          </cell>
          <cell r="AE200">
            <v>0</v>
          </cell>
          <cell r="AF200">
            <v>0.75600000000000001</v>
          </cell>
          <cell r="AG200">
            <v>0</v>
          </cell>
          <cell r="AH200">
            <v>0.75600000000000001</v>
          </cell>
          <cell r="AI200">
            <v>0</v>
          </cell>
          <cell r="AJ200">
            <v>0</v>
          </cell>
          <cell r="AK200">
            <v>0.75600000000000001</v>
          </cell>
          <cell r="AL200">
            <v>0.43200000000000005</v>
          </cell>
          <cell r="AM200">
            <v>0.43200000000000005</v>
          </cell>
          <cell r="AN200">
            <v>0.43200000000000005</v>
          </cell>
          <cell r="AO200">
            <v>0.8640000000000001</v>
          </cell>
          <cell r="AP200">
            <v>0.8640000000000001</v>
          </cell>
          <cell r="AQ200">
            <v>0.8640000000000001</v>
          </cell>
          <cell r="AR200">
            <v>1.62</v>
          </cell>
          <cell r="AS200">
            <v>1.62</v>
          </cell>
          <cell r="AT200">
            <v>2.3760000000000003</v>
          </cell>
          <cell r="AU200">
            <v>2.3760000000000003</v>
          </cell>
          <cell r="AV200">
            <v>2.3760000000000003</v>
          </cell>
          <cell r="AW200">
            <v>3.1320000000000006</v>
          </cell>
          <cell r="AX200">
            <v>0.95199999999999996</v>
          </cell>
          <cell r="AY200">
            <v>0.95199999999999996</v>
          </cell>
          <cell r="AZ200">
            <v>0.95199999999999996</v>
          </cell>
          <cell r="BA200">
            <v>0.95199999999999996</v>
          </cell>
          <cell r="BB200">
            <v>0.95199999999999996</v>
          </cell>
          <cell r="BC200">
            <v>0.95199999999999996</v>
          </cell>
          <cell r="BD200">
            <v>0.95199999999999996</v>
          </cell>
          <cell r="BE200">
            <v>0.95199999999999996</v>
          </cell>
          <cell r="BF200">
            <v>0.95199999999999996</v>
          </cell>
          <cell r="BG200">
            <v>0.95199999999999996</v>
          </cell>
          <cell r="BH200">
            <v>0.95199999999999996</v>
          </cell>
          <cell r="BI200">
            <v>0.95199999999999996</v>
          </cell>
          <cell r="BJ200">
            <v>-0.51999999999999991</v>
          </cell>
          <cell r="BK200">
            <v>-0.51999999999999991</v>
          </cell>
          <cell r="BL200">
            <v>-0.51999999999999991</v>
          </cell>
          <cell r="BM200">
            <v>-8.7999999999999856E-2</v>
          </cell>
          <cell r="BN200">
            <v>-8.7999999999999856E-2</v>
          </cell>
          <cell r="BO200">
            <v>-8.7999999999999856E-2</v>
          </cell>
          <cell r="BP200">
            <v>0.66800000000000015</v>
          </cell>
          <cell r="BQ200">
            <v>0.66800000000000015</v>
          </cell>
          <cell r="BR200">
            <v>1.4240000000000004</v>
          </cell>
          <cell r="BS200">
            <v>1.4240000000000004</v>
          </cell>
          <cell r="BT200">
            <v>1.4240000000000004</v>
          </cell>
          <cell r="BU200">
            <v>2.1800000000000006</v>
          </cell>
          <cell r="BW200">
            <v>788.95031256677328</v>
          </cell>
          <cell r="BX200">
            <v>0</v>
          </cell>
          <cell r="BY200">
            <v>0</v>
          </cell>
          <cell r="BZ200">
            <v>779.55895369473956</v>
          </cell>
          <cell r="CA200">
            <v>0</v>
          </cell>
          <cell r="CB200">
            <v>0</v>
          </cell>
          <cell r="CC200">
            <v>1341.424465027148</v>
          </cell>
          <cell r="CD200">
            <v>0</v>
          </cell>
          <cell r="CE200">
            <v>1329.1489754476647</v>
          </cell>
          <cell r="CF200">
            <v>0</v>
          </cell>
          <cell r="CG200">
            <v>0</v>
          </cell>
          <cell r="CH200">
            <v>1311.8509071032561</v>
          </cell>
          <cell r="CI200">
            <v>1754.1225103483093</v>
          </cell>
          <cell r="CJ200">
            <v>0</v>
          </cell>
          <cell r="CK200" t="e">
            <v>#DIV/0!</v>
          </cell>
          <cell r="CL200" t="e">
            <v>#DIV/0!</v>
          </cell>
          <cell r="CM200" t="e">
            <v>#DIV/0!</v>
          </cell>
          <cell r="CN200" t="e">
            <v>#DIV/0!</v>
          </cell>
          <cell r="CO200" t="e">
            <v>#DIV/0!</v>
          </cell>
          <cell r="CP200" t="e">
            <v>#DIV/0!</v>
          </cell>
          <cell r="CQ200" t="e">
            <v>#DIV/0!</v>
          </cell>
          <cell r="CR200" t="e">
            <v>#DIV/0!</v>
          </cell>
          <cell r="CS200" t="e">
            <v>#DIV/0!</v>
          </cell>
          <cell r="CT200" t="e">
            <v>#DIV/0!</v>
          </cell>
          <cell r="CU200">
            <v>788.95031256677328</v>
          </cell>
          <cell r="CV200">
            <v>788.95031256677328</v>
          </cell>
          <cell r="CW200">
            <v>788.95031256677328</v>
          </cell>
          <cell r="CX200">
            <v>1568.5092662615129</v>
          </cell>
          <cell r="CY200">
            <v>1568.5092662615129</v>
          </cell>
          <cell r="CZ200">
            <v>1568.5092662615129</v>
          </cell>
          <cell r="DA200">
            <v>2909.933731288661</v>
          </cell>
          <cell r="DB200">
            <v>2909.933731288661</v>
          </cell>
          <cell r="DC200">
            <v>4239.0827067363261</v>
          </cell>
          <cell r="DD200">
            <v>4239.0827067363261</v>
          </cell>
          <cell r="DE200">
            <v>4239.0827067363261</v>
          </cell>
          <cell r="DF200">
            <v>5550.933613839582</v>
          </cell>
          <cell r="DG200">
            <v>1754.1225103483093</v>
          </cell>
          <cell r="DH200">
            <v>1754.1225103483093</v>
          </cell>
          <cell r="DI200" t="e">
            <v>#DIV/0!</v>
          </cell>
          <cell r="DJ200" t="e">
            <v>#DIV/0!</v>
          </cell>
          <cell r="DK200" t="e">
            <v>#DIV/0!</v>
          </cell>
          <cell r="DL200" t="e">
            <v>#DIV/0!</v>
          </cell>
          <cell r="DM200" t="e">
            <v>#DIV/0!</v>
          </cell>
          <cell r="DN200" t="e">
            <v>#DIV/0!</v>
          </cell>
          <cell r="DO200" t="e">
            <v>#DIV/0!</v>
          </cell>
          <cell r="DP200" t="e">
            <v>#DIV/0!</v>
          </cell>
          <cell r="DQ200" t="e">
            <v>#DIV/0!</v>
          </cell>
          <cell r="DR200" t="e">
            <v>#DIV/0!</v>
          </cell>
        </row>
        <row r="201">
          <cell r="A201" t="str">
            <v>Factory license fees</v>
          </cell>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t="e">
            <v>#DIV/0!</v>
          </cell>
          <cell r="CL201" t="e">
            <v>#DIV/0!</v>
          </cell>
          <cell r="CM201" t="e">
            <v>#DIV/0!</v>
          </cell>
          <cell r="CN201" t="e">
            <v>#DIV/0!</v>
          </cell>
          <cell r="CO201" t="e">
            <v>#DIV/0!</v>
          </cell>
          <cell r="CP201" t="e">
            <v>#DIV/0!</v>
          </cell>
          <cell r="CQ201" t="e">
            <v>#DIV/0!</v>
          </cell>
          <cell r="CR201" t="e">
            <v>#DIV/0!</v>
          </cell>
          <cell r="CS201" t="e">
            <v>#DIV/0!</v>
          </cell>
          <cell r="CT201" t="e">
            <v>#DIV/0!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t="e">
            <v>#DIV/0!</v>
          </cell>
          <cell r="DJ201" t="e">
            <v>#DIV/0!</v>
          </cell>
          <cell r="DK201" t="e">
            <v>#DIV/0!</v>
          </cell>
          <cell r="DL201" t="e">
            <v>#DIV/0!</v>
          </cell>
          <cell r="DM201" t="e">
            <v>#DIV/0!</v>
          </cell>
          <cell r="DN201" t="e">
            <v>#DIV/0!</v>
          </cell>
          <cell r="DO201" t="e">
            <v>#DIV/0!</v>
          </cell>
          <cell r="DP201" t="e">
            <v>#DIV/0!</v>
          </cell>
          <cell r="DQ201" t="e">
            <v>#DIV/0!</v>
          </cell>
          <cell r="DR201" t="e">
            <v>#DIV/0!</v>
          </cell>
        </row>
        <row r="202">
          <cell r="A202" t="str">
            <v>VHF license fees</v>
          </cell>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t="e">
            <v>#DIV/0!</v>
          </cell>
          <cell r="CL202" t="e">
            <v>#DIV/0!</v>
          </cell>
          <cell r="CM202" t="e">
            <v>#DIV/0!</v>
          </cell>
          <cell r="CN202" t="e">
            <v>#DIV/0!</v>
          </cell>
          <cell r="CO202" t="e">
            <v>#DIV/0!</v>
          </cell>
          <cell r="CP202" t="e">
            <v>#DIV/0!</v>
          </cell>
          <cell r="CQ202" t="e">
            <v>#DIV/0!</v>
          </cell>
          <cell r="CR202" t="e">
            <v>#DIV/0!</v>
          </cell>
          <cell r="CS202" t="e">
            <v>#DIV/0!</v>
          </cell>
          <cell r="CT202" t="e">
            <v>#DIV/0!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t="e">
            <v>#DIV/0!</v>
          </cell>
          <cell r="DJ202" t="e">
            <v>#DIV/0!</v>
          </cell>
          <cell r="DK202" t="e">
            <v>#DIV/0!</v>
          </cell>
          <cell r="DL202" t="e">
            <v>#DIV/0!</v>
          </cell>
          <cell r="DM202" t="e">
            <v>#DIV/0!</v>
          </cell>
          <cell r="DN202" t="e">
            <v>#DIV/0!</v>
          </cell>
          <cell r="DO202" t="e">
            <v>#DIV/0!</v>
          </cell>
          <cell r="DP202" t="e">
            <v>#DIV/0!</v>
          </cell>
          <cell r="DQ202" t="e">
            <v>#DIV/0!</v>
          </cell>
          <cell r="DR202" t="e">
            <v>#DIV/0!</v>
          </cell>
        </row>
        <row r="203">
          <cell r="A203" t="str">
            <v>Coal mining fees</v>
          </cell>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t="e">
            <v>#DIV/0!</v>
          </cell>
          <cell r="CL203" t="e">
            <v>#DIV/0!</v>
          </cell>
          <cell r="CM203" t="e">
            <v>#DIV/0!</v>
          </cell>
          <cell r="CN203" t="e">
            <v>#DIV/0!</v>
          </cell>
          <cell r="CO203" t="e">
            <v>#DIV/0!</v>
          </cell>
          <cell r="CP203" t="e">
            <v>#DIV/0!</v>
          </cell>
          <cell r="CQ203" t="e">
            <v>#DIV/0!</v>
          </cell>
          <cell r="CR203" t="e">
            <v>#DIV/0!</v>
          </cell>
          <cell r="CS203" t="e">
            <v>#DIV/0!</v>
          </cell>
          <cell r="CT203" t="e">
            <v>#DIV/0!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t="e">
            <v>#DIV/0!</v>
          </cell>
          <cell r="DJ203" t="e">
            <v>#DIV/0!</v>
          </cell>
          <cell r="DK203" t="e">
            <v>#DIV/0!</v>
          </cell>
          <cell r="DL203" t="e">
            <v>#DIV/0!</v>
          </cell>
          <cell r="DM203" t="e">
            <v>#DIV/0!</v>
          </cell>
          <cell r="DN203" t="e">
            <v>#DIV/0!</v>
          </cell>
          <cell r="DO203" t="e">
            <v>#DIV/0!</v>
          </cell>
          <cell r="DP203" t="e">
            <v>#DIV/0!</v>
          </cell>
          <cell r="DQ203" t="e">
            <v>#DIV/0!</v>
          </cell>
          <cell r="DR203" t="e">
            <v>#DIV/0!</v>
          </cell>
        </row>
        <row r="204">
          <cell r="A204" t="str">
            <v>Electrical Inspection fees</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t="e">
            <v>#DIV/0!</v>
          </cell>
          <cell r="CL204" t="e">
            <v>#DIV/0!</v>
          </cell>
          <cell r="CM204" t="e">
            <v>#DIV/0!</v>
          </cell>
          <cell r="CN204" t="e">
            <v>#DIV/0!</v>
          </cell>
          <cell r="CO204" t="e">
            <v>#DIV/0!</v>
          </cell>
          <cell r="CP204" t="e">
            <v>#DIV/0!</v>
          </cell>
          <cell r="CQ204" t="e">
            <v>#DIV/0!</v>
          </cell>
          <cell r="CR204" t="e">
            <v>#DIV/0!</v>
          </cell>
          <cell r="CS204" t="e">
            <v>#DIV/0!</v>
          </cell>
          <cell r="CT204" t="e">
            <v>#DIV/0!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t="e">
            <v>#DIV/0!</v>
          </cell>
          <cell r="DJ204" t="e">
            <v>#DIV/0!</v>
          </cell>
          <cell r="DK204" t="e">
            <v>#DIV/0!</v>
          </cell>
          <cell r="DL204" t="e">
            <v>#DIV/0!</v>
          </cell>
          <cell r="DM204" t="e">
            <v>#DIV/0!</v>
          </cell>
          <cell r="DN204" t="e">
            <v>#DIV/0!</v>
          </cell>
          <cell r="DO204" t="e">
            <v>#DIV/0!</v>
          </cell>
          <cell r="DP204" t="e">
            <v>#DIV/0!</v>
          </cell>
          <cell r="DQ204" t="e">
            <v>#DIV/0!</v>
          </cell>
          <cell r="DR204" t="e">
            <v>#DIV/0!</v>
          </cell>
        </row>
        <row r="205">
          <cell r="A205" t="str">
            <v>Explosive license fee</v>
          </cell>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t="e">
            <v>#DIV/0!</v>
          </cell>
          <cell r="CL205" t="e">
            <v>#DIV/0!</v>
          </cell>
          <cell r="CM205" t="e">
            <v>#DIV/0!</v>
          </cell>
          <cell r="CN205" t="e">
            <v>#DIV/0!</v>
          </cell>
          <cell r="CO205" t="e">
            <v>#DIV/0!</v>
          </cell>
          <cell r="CP205" t="e">
            <v>#DIV/0!</v>
          </cell>
          <cell r="CQ205" t="e">
            <v>#DIV/0!</v>
          </cell>
          <cell r="CR205" t="e">
            <v>#DIV/0!</v>
          </cell>
          <cell r="CS205" t="e">
            <v>#DIV/0!</v>
          </cell>
          <cell r="CT205" t="e">
            <v>#DIV/0!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t="e">
            <v>#DIV/0!</v>
          </cell>
          <cell r="DJ205" t="e">
            <v>#DIV/0!</v>
          </cell>
          <cell r="DK205" t="e">
            <v>#DIV/0!</v>
          </cell>
          <cell r="DL205" t="e">
            <v>#DIV/0!</v>
          </cell>
          <cell r="DM205" t="e">
            <v>#DIV/0!</v>
          </cell>
          <cell r="DN205" t="e">
            <v>#DIV/0!</v>
          </cell>
          <cell r="DO205" t="e">
            <v>#DIV/0!</v>
          </cell>
          <cell r="DP205" t="e">
            <v>#DIV/0!</v>
          </cell>
          <cell r="DQ205" t="e">
            <v>#DIV/0!</v>
          </cell>
          <cell r="DR205" t="e">
            <v>#DIV/0!</v>
          </cell>
        </row>
        <row r="206">
          <cell r="A206" t="str">
            <v>Labour &amp; Employment Fees</v>
          </cell>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t="e">
            <v>#DIV/0!</v>
          </cell>
          <cell r="CL206" t="e">
            <v>#DIV/0!</v>
          </cell>
          <cell r="CM206" t="e">
            <v>#DIV/0!</v>
          </cell>
          <cell r="CN206" t="e">
            <v>#DIV/0!</v>
          </cell>
          <cell r="CO206" t="e">
            <v>#DIV/0!</v>
          </cell>
          <cell r="CP206" t="e">
            <v>#DIV/0!</v>
          </cell>
          <cell r="CQ206" t="e">
            <v>#DIV/0!</v>
          </cell>
          <cell r="CR206" t="e">
            <v>#DIV/0!</v>
          </cell>
          <cell r="CS206" t="e">
            <v>#DIV/0!</v>
          </cell>
          <cell r="CT206" t="e">
            <v>#DIV/0!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t="e">
            <v>#DIV/0!</v>
          </cell>
          <cell r="DJ206" t="e">
            <v>#DIV/0!</v>
          </cell>
          <cell r="DK206" t="e">
            <v>#DIV/0!</v>
          </cell>
          <cell r="DL206" t="e">
            <v>#DIV/0!</v>
          </cell>
          <cell r="DM206" t="e">
            <v>#DIV/0!</v>
          </cell>
          <cell r="DN206" t="e">
            <v>#DIV/0!</v>
          </cell>
          <cell r="DO206" t="e">
            <v>#DIV/0!</v>
          </cell>
          <cell r="DP206" t="e">
            <v>#DIV/0!</v>
          </cell>
          <cell r="DQ206" t="e">
            <v>#DIV/0!</v>
          </cell>
          <cell r="DR206" t="e">
            <v>#DIV/0!</v>
          </cell>
        </row>
        <row r="207">
          <cell r="A207" t="str">
            <v>In-motion Weigh bridge</v>
          </cell>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t="e">
            <v>#DIV/0!</v>
          </cell>
          <cell r="CL207" t="e">
            <v>#DIV/0!</v>
          </cell>
          <cell r="CM207" t="e">
            <v>#DIV/0!</v>
          </cell>
          <cell r="CN207" t="e">
            <v>#DIV/0!</v>
          </cell>
          <cell r="CO207" t="e">
            <v>#DIV/0!</v>
          </cell>
          <cell r="CP207" t="e">
            <v>#DIV/0!</v>
          </cell>
          <cell r="CQ207" t="e">
            <v>#DIV/0!</v>
          </cell>
          <cell r="CR207" t="e">
            <v>#DIV/0!</v>
          </cell>
          <cell r="CS207" t="e">
            <v>#DIV/0!</v>
          </cell>
          <cell r="CT207" t="e">
            <v>#DIV/0!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t="e">
            <v>#DIV/0!</v>
          </cell>
          <cell r="DJ207" t="e">
            <v>#DIV/0!</v>
          </cell>
          <cell r="DK207" t="e">
            <v>#DIV/0!</v>
          </cell>
          <cell r="DL207" t="e">
            <v>#DIV/0!</v>
          </cell>
          <cell r="DM207" t="e">
            <v>#DIV/0!</v>
          </cell>
          <cell r="DN207" t="e">
            <v>#DIV/0!</v>
          </cell>
          <cell r="DO207" t="e">
            <v>#DIV/0!</v>
          </cell>
          <cell r="DP207" t="e">
            <v>#DIV/0!</v>
          </cell>
          <cell r="DQ207" t="e">
            <v>#DIV/0!</v>
          </cell>
          <cell r="DR207" t="e">
            <v>#DIV/0!</v>
          </cell>
        </row>
        <row r="208">
          <cell r="A208" t="str">
            <v>Hydrogen Cylinders</v>
          </cell>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t="e">
            <v>#DIV/0!</v>
          </cell>
          <cell r="CL208" t="e">
            <v>#DIV/0!</v>
          </cell>
          <cell r="CM208" t="e">
            <v>#DIV/0!</v>
          </cell>
          <cell r="CN208" t="e">
            <v>#DIV/0!</v>
          </cell>
          <cell r="CO208" t="e">
            <v>#DIV/0!</v>
          </cell>
          <cell r="CP208" t="e">
            <v>#DIV/0!</v>
          </cell>
          <cell r="CQ208" t="e">
            <v>#DIV/0!</v>
          </cell>
          <cell r="CR208" t="e">
            <v>#DIV/0!</v>
          </cell>
          <cell r="CS208" t="e">
            <v>#DIV/0!</v>
          </cell>
          <cell r="CT208" t="e">
            <v>#DIV/0!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t="e">
            <v>#DIV/0!</v>
          </cell>
          <cell r="DJ208" t="e">
            <v>#DIV/0!</v>
          </cell>
          <cell r="DK208" t="e">
            <v>#DIV/0!</v>
          </cell>
          <cell r="DL208" t="e">
            <v>#DIV/0!</v>
          </cell>
          <cell r="DM208" t="e">
            <v>#DIV/0!</v>
          </cell>
          <cell r="DN208" t="e">
            <v>#DIV/0!</v>
          </cell>
          <cell r="DO208" t="e">
            <v>#DIV/0!</v>
          </cell>
          <cell r="DP208" t="e">
            <v>#DIV/0!</v>
          </cell>
          <cell r="DQ208" t="e">
            <v>#DIV/0!</v>
          </cell>
          <cell r="DR208" t="e">
            <v>#DIV/0!</v>
          </cell>
        </row>
        <row r="209">
          <cell r="A209" t="str">
            <v>Thermography Test, Debris Analysis</v>
          </cell>
          <cell r="B209">
            <v>7.5600000000000001E-2</v>
          </cell>
          <cell r="C209">
            <v>7.5600000000000001E-2</v>
          </cell>
          <cell r="D209">
            <v>7.5600000000000001E-2</v>
          </cell>
          <cell r="E209">
            <v>7.5600000000000001E-2</v>
          </cell>
          <cell r="F209">
            <v>7.5600000000000001E-2</v>
          </cell>
          <cell r="G209">
            <v>7.5600000000000001E-2</v>
          </cell>
          <cell r="H209">
            <v>7.5600000000000001E-2</v>
          </cell>
          <cell r="I209">
            <v>7.5600000000000001E-2</v>
          </cell>
          <cell r="J209">
            <v>7.5600000000000001E-2</v>
          </cell>
          <cell r="K209">
            <v>7.5600000000000001E-2</v>
          </cell>
          <cell r="L209">
            <v>7.5600000000000001E-2</v>
          </cell>
          <cell r="M209">
            <v>7.5600000000000001E-2</v>
          </cell>
          <cell r="N209">
            <v>0</v>
          </cell>
          <cell r="O209">
            <v>0</v>
          </cell>
          <cell r="Z209">
            <v>7.5600000000000001E-2</v>
          </cell>
          <cell r="AA209">
            <v>7.5600000000000001E-2</v>
          </cell>
          <cell r="AB209">
            <v>7.5600000000000001E-2</v>
          </cell>
          <cell r="AC209">
            <v>7.5600000000000001E-2</v>
          </cell>
          <cell r="AD209">
            <v>7.5600000000000001E-2</v>
          </cell>
          <cell r="AE209">
            <v>7.5600000000000001E-2</v>
          </cell>
          <cell r="AF209">
            <v>7.5600000000000001E-2</v>
          </cell>
          <cell r="AG209">
            <v>7.5600000000000001E-2</v>
          </cell>
          <cell r="AH209">
            <v>7.5600000000000001E-2</v>
          </cell>
          <cell r="AI209">
            <v>7.5600000000000001E-2</v>
          </cell>
          <cell r="AJ209">
            <v>7.5600000000000001E-2</v>
          </cell>
          <cell r="AK209">
            <v>7.5600000000000001E-2</v>
          </cell>
          <cell r="AL209">
            <v>7.5600000000000001E-2</v>
          </cell>
          <cell r="AM209">
            <v>0.1512</v>
          </cell>
          <cell r="AN209">
            <v>0.2268</v>
          </cell>
          <cell r="AO209">
            <v>0.3024</v>
          </cell>
          <cell r="AP209">
            <v>0.378</v>
          </cell>
          <cell r="AQ209">
            <v>0.4536</v>
          </cell>
          <cell r="AR209">
            <v>0.5292</v>
          </cell>
          <cell r="AS209">
            <v>0.6048</v>
          </cell>
          <cell r="AT209">
            <v>0.6804</v>
          </cell>
          <cell r="AU209">
            <v>0.75600000000000001</v>
          </cell>
          <cell r="AV209">
            <v>0.83160000000000001</v>
          </cell>
          <cell r="AW209">
            <v>0.90720000000000001</v>
          </cell>
          <cell r="AX209">
            <v>0</v>
          </cell>
          <cell r="AY209">
            <v>0</v>
          </cell>
          <cell r="AZ209">
            <v>0</v>
          </cell>
          <cell r="BA209">
            <v>0</v>
          </cell>
          <cell r="BB209">
            <v>0</v>
          </cell>
          <cell r="BC209">
            <v>0</v>
          </cell>
          <cell r="BD209">
            <v>0</v>
          </cell>
          <cell r="BE209">
            <v>0</v>
          </cell>
          <cell r="BF209">
            <v>0</v>
          </cell>
          <cell r="BG209">
            <v>0</v>
          </cell>
          <cell r="BH209">
            <v>0</v>
          </cell>
          <cell r="BI209">
            <v>0</v>
          </cell>
          <cell r="BJ209">
            <v>7.5600000000000001E-2</v>
          </cell>
          <cell r="BK209">
            <v>0.1512</v>
          </cell>
          <cell r="BL209">
            <v>0.2268</v>
          </cell>
          <cell r="BM209">
            <v>0.3024</v>
          </cell>
          <cell r="BN209">
            <v>0.378</v>
          </cell>
          <cell r="BO209">
            <v>0.4536</v>
          </cell>
          <cell r="BP209">
            <v>0.5292</v>
          </cell>
          <cell r="BQ209">
            <v>0.6048</v>
          </cell>
          <cell r="BR209">
            <v>0.6804</v>
          </cell>
          <cell r="BS209">
            <v>0.75600000000000001</v>
          </cell>
          <cell r="BT209">
            <v>0.83160000000000001</v>
          </cell>
          <cell r="BU209">
            <v>0.90720000000000001</v>
          </cell>
          <cell r="BW209">
            <v>138.06630469918528</v>
          </cell>
          <cell r="BX209">
            <v>137.37961112120661</v>
          </cell>
          <cell r="BY209">
            <v>136.8063321788037</v>
          </cell>
          <cell r="BZ209">
            <v>136.42281689657941</v>
          </cell>
          <cell r="CA209">
            <v>135.80927778566206</v>
          </cell>
          <cell r="CB209">
            <v>134.71049271788218</v>
          </cell>
          <cell r="CC209">
            <v>134.14244650271479</v>
          </cell>
          <cell r="CD209">
            <v>133.53563864832259</v>
          </cell>
          <cell r="CE209">
            <v>132.91489754476646</v>
          </cell>
          <cell r="CF209">
            <v>132.35873418829607</v>
          </cell>
          <cell r="CG209">
            <v>131.76929914768272</v>
          </cell>
          <cell r="CH209">
            <v>131.18509071032562</v>
          </cell>
          <cell r="CI209">
            <v>0</v>
          </cell>
          <cell r="CJ209">
            <v>0</v>
          </cell>
          <cell r="CK209" t="e">
            <v>#DIV/0!</v>
          </cell>
          <cell r="CL209" t="e">
            <v>#DIV/0!</v>
          </cell>
          <cell r="CM209" t="e">
            <v>#DIV/0!</v>
          </cell>
          <cell r="CN209" t="e">
            <v>#DIV/0!</v>
          </cell>
          <cell r="CO209" t="e">
            <v>#DIV/0!</v>
          </cell>
          <cell r="CP209" t="e">
            <v>#DIV/0!</v>
          </cell>
          <cell r="CQ209" t="e">
            <v>#DIV/0!</v>
          </cell>
          <cell r="CR209" t="e">
            <v>#DIV/0!</v>
          </cell>
          <cell r="CS209" t="e">
            <v>#DIV/0!</v>
          </cell>
          <cell r="CT209" t="e">
            <v>#DIV/0!</v>
          </cell>
          <cell r="CU209">
            <v>138.06630469918528</v>
          </cell>
          <cell r="CV209">
            <v>275.44591582039186</v>
          </cell>
          <cell r="CW209">
            <v>412.25224799919556</v>
          </cell>
          <cell r="CX209">
            <v>548.67506489577499</v>
          </cell>
          <cell r="CY209">
            <v>684.48434268143706</v>
          </cell>
          <cell r="CZ209">
            <v>819.19483539931923</v>
          </cell>
          <cell r="DA209">
            <v>953.33728190203396</v>
          </cell>
          <cell r="DB209">
            <v>1086.8729205503566</v>
          </cell>
          <cell r="DC209">
            <v>1219.7878180951232</v>
          </cell>
          <cell r="DD209">
            <v>1352.1465522834192</v>
          </cell>
          <cell r="DE209">
            <v>1483.9158514311018</v>
          </cell>
          <cell r="DF209">
            <v>1615.1009421414274</v>
          </cell>
          <cell r="DG209">
            <v>0</v>
          </cell>
          <cell r="DH209">
            <v>0</v>
          </cell>
          <cell r="DI209" t="e">
            <v>#DIV/0!</v>
          </cell>
          <cell r="DJ209" t="e">
            <v>#DIV/0!</v>
          </cell>
          <cell r="DK209" t="e">
            <v>#DIV/0!</v>
          </cell>
          <cell r="DL209" t="e">
            <v>#DIV/0!</v>
          </cell>
          <cell r="DM209" t="e">
            <v>#DIV/0!</v>
          </cell>
          <cell r="DN209" t="e">
            <v>#DIV/0!</v>
          </cell>
          <cell r="DO209" t="e">
            <v>#DIV/0!</v>
          </cell>
          <cell r="DP209" t="e">
            <v>#DIV/0!</v>
          </cell>
          <cell r="DQ209" t="e">
            <v>#DIV/0!</v>
          </cell>
          <cell r="DR209" t="e">
            <v>#DIV/0!</v>
          </cell>
        </row>
        <row r="210">
          <cell r="A210" t="str">
            <v>Testing Chg of Transformer Oils</v>
          </cell>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t="e">
            <v>#DIV/0!</v>
          </cell>
          <cell r="CL210" t="e">
            <v>#DIV/0!</v>
          </cell>
          <cell r="CM210" t="e">
            <v>#DIV/0!</v>
          </cell>
          <cell r="CN210" t="e">
            <v>#DIV/0!</v>
          </cell>
          <cell r="CO210" t="e">
            <v>#DIV/0!</v>
          </cell>
          <cell r="CP210" t="e">
            <v>#DIV/0!</v>
          </cell>
          <cell r="CQ210" t="e">
            <v>#DIV/0!</v>
          </cell>
          <cell r="CR210" t="e">
            <v>#DIV/0!</v>
          </cell>
          <cell r="CS210" t="e">
            <v>#DIV/0!</v>
          </cell>
          <cell r="CT210" t="e">
            <v>#DIV/0!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t="e">
            <v>#DIV/0!</v>
          </cell>
          <cell r="DJ210" t="e">
            <v>#DIV/0!</v>
          </cell>
          <cell r="DK210" t="e">
            <v>#DIV/0!</v>
          </cell>
          <cell r="DL210" t="e">
            <v>#DIV/0!</v>
          </cell>
          <cell r="DM210" t="e">
            <v>#DIV/0!</v>
          </cell>
          <cell r="DN210" t="e">
            <v>#DIV/0!</v>
          </cell>
          <cell r="DO210" t="e">
            <v>#DIV/0!</v>
          </cell>
          <cell r="DP210" t="e">
            <v>#DIV/0!</v>
          </cell>
          <cell r="DQ210" t="e">
            <v>#DIV/0!</v>
          </cell>
          <cell r="DR210" t="e">
            <v>#DIV/0!</v>
          </cell>
        </row>
        <row r="211">
          <cell r="A211" t="str">
            <v>Stamping fee of Water flow Meters</v>
          </cell>
          <cell r="B211">
            <v>0</v>
          </cell>
          <cell r="C211">
            <v>0</v>
          </cell>
          <cell r="D211">
            <v>0</v>
          </cell>
          <cell r="E211">
            <v>0</v>
          </cell>
          <cell r="F211">
            <v>0</v>
          </cell>
          <cell r="G211">
            <v>0</v>
          </cell>
          <cell r="H211">
            <v>0</v>
          </cell>
          <cell r="I211">
            <v>0</v>
          </cell>
          <cell r="J211">
            <v>0</v>
          </cell>
          <cell r="K211">
            <v>0.54</v>
          </cell>
          <cell r="L211">
            <v>0</v>
          </cell>
          <cell r="M211">
            <v>0</v>
          </cell>
          <cell r="N211">
            <v>0</v>
          </cell>
          <cell r="O211">
            <v>0</v>
          </cell>
          <cell r="Z211">
            <v>0</v>
          </cell>
          <cell r="AA211">
            <v>0</v>
          </cell>
          <cell r="AB211">
            <v>0</v>
          </cell>
          <cell r="AC211">
            <v>0</v>
          </cell>
          <cell r="AD211">
            <v>0</v>
          </cell>
          <cell r="AE211">
            <v>0</v>
          </cell>
          <cell r="AF211">
            <v>0</v>
          </cell>
          <cell r="AG211">
            <v>0</v>
          </cell>
          <cell r="AH211">
            <v>0</v>
          </cell>
          <cell r="AI211">
            <v>0.54</v>
          </cell>
          <cell r="AJ211">
            <v>0</v>
          </cell>
          <cell r="AK211">
            <v>0</v>
          </cell>
          <cell r="AL211">
            <v>0</v>
          </cell>
          <cell r="AM211">
            <v>0</v>
          </cell>
          <cell r="AN211">
            <v>0</v>
          </cell>
          <cell r="AO211">
            <v>0</v>
          </cell>
          <cell r="AP211">
            <v>0</v>
          </cell>
          <cell r="AQ211">
            <v>0</v>
          </cell>
          <cell r="AR211">
            <v>0</v>
          </cell>
          <cell r="AS211">
            <v>0</v>
          </cell>
          <cell r="AT211">
            <v>0</v>
          </cell>
          <cell r="AU211">
            <v>0.54</v>
          </cell>
          <cell r="AV211">
            <v>0.54</v>
          </cell>
          <cell r="AW211">
            <v>0.54</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0.54</v>
          </cell>
          <cell r="BT211">
            <v>0.54</v>
          </cell>
          <cell r="BU211">
            <v>0.54</v>
          </cell>
          <cell r="BW211">
            <v>0</v>
          </cell>
          <cell r="BX211">
            <v>0</v>
          </cell>
          <cell r="BY211">
            <v>0</v>
          </cell>
          <cell r="BZ211">
            <v>0</v>
          </cell>
          <cell r="CA211">
            <v>0</v>
          </cell>
          <cell r="CB211">
            <v>0</v>
          </cell>
          <cell r="CC211">
            <v>0</v>
          </cell>
          <cell r="CD211">
            <v>0</v>
          </cell>
          <cell r="CE211">
            <v>0</v>
          </cell>
          <cell r="CF211">
            <v>945.41952991640039</v>
          </cell>
          <cell r="CG211">
            <v>0</v>
          </cell>
          <cell r="CH211">
            <v>0</v>
          </cell>
          <cell r="CI211">
            <v>0</v>
          </cell>
          <cell r="CJ211">
            <v>0</v>
          </cell>
          <cell r="CK211" t="e">
            <v>#DIV/0!</v>
          </cell>
          <cell r="CL211" t="e">
            <v>#DIV/0!</v>
          </cell>
          <cell r="CM211" t="e">
            <v>#DIV/0!</v>
          </cell>
          <cell r="CN211" t="e">
            <v>#DIV/0!</v>
          </cell>
          <cell r="CO211" t="e">
            <v>#DIV/0!</v>
          </cell>
          <cell r="CP211" t="e">
            <v>#DIV/0!</v>
          </cell>
          <cell r="CQ211" t="e">
            <v>#DIV/0!</v>
          </cell>
          <cell r="CR211" t="e">
            <v>#DIV/0!</v>
          </cell>
          <cell r="CS211" t="e">
            <v>#DIV/0!</v>
          </cell>
          <cell r="CT211" t="e">
            <v>#DIV/0!</v>
          </cell>
          <cell r="CU211">
            <v>0</v>
          </cell>
          <cell r="CV211">
            <v>0</v>
          </cell>
          <cell r="CW211">
            <v>0</v>
          </cell>
          <cell r="CX211">
            <v>0</v>
          </cell>
          <cell r="CY211">
            <v>0</v>
          </cell>
          <cell r="CZ211">
            <v>0</v>
          </cell>
          <cell r="DA211">
            <v>0</v>
          </cell>
          <cell r="DB211">
            <v>0</v>
          </cell>
          <cell r="DC211">
            <v>0</v>
          </cell>
          <cell r="DD211">
            <v>945.41952991640039</v>
          </cell>
          <cell r="DE211">
            <v>945.41952991640039</v>
          </cell>
          <cell r="DF211">
            <v>945.41952991640039</v>
          </cell>
          <cell r="DG211">
            <v>0</v>
          </cell>
          <cell r="DH211">
            <v>0</v>
          </cell>
          <cell r="DI211" t="e">
            <v>#DIV/0!</v>
          </cell>
          <cell r="DJ211" t="e">
            <v>#DIV/0!</v>
          </cell>
          <cell r="DK211" t="e">
            <v>#DIV/0!</v>
          </cell>
          <cell r="DL211" t="e">
            <v>#DIV/0!</v>
          </cell>
          <cell r="DM211" t="e">
            <v>#DIV/0!</v>
          </cell>
          <cell r="DN211" t="e">
            <v>#DIV/0!</v>
          </cell>
          <cell r="DO211" t="e">
            <v>#DIV/0!</v>
          </cell>
          <cell r="DP211" t="e">
            <v>#DIV/0!</v>
          </cell>
          <cell r="DQ211" t="e">
            <v>#DIV/0!</v>
          </cell>
          <cell r="DR211" t="e">
            <v>#DIV/0!</v>
          </cell>
        </row>
        <row r="212">
          <cell r="A212" t="str">
            <v>Coal &amp; Ash Testing fees</v>
          </cell>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t="e">
            <v>#DIV/0!</v>
          </cell>
          <cell r="CL212" t="e">
            <v>#DIV/0!</v>
          </cell>
          <cell r="CM212" t="e">
            <v>#DIV/0!</v>
          </cell>
          <cell r="CN212" t="e">
            <v>#DIV/0!</v>
          </cell>
          <cell r="CO212" t="e">
            <v>#DIV/0!</v>
          </cell>
          <cell r="CP212" t="e">
            <v>#DIV/0!</v>
          </cell>
          <cell r="CQ212" t="e">
            <v>#DIV/0!</v>
          </cell>
          <cell r="CR212" t="e">
            <v>#DIV/0!</v>
          </cell>
          <cell r="CS212" t="e">
            <v>#DIV/0!</v>
          </cell>
          <cell r="CT212" t="e">
            <v>#DIV/0!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t="e">
            <v>#DIV/0!</v>
          </cell>
          <cell r="DJ212" t="e">
            <v>#DIV/0!</v>
          </cell>
          <cell r="DK212" t="e">
            <v>#DIV/0!</v>
          </cell>
          <cell r="DL212" t="e">
            <v>#DIV/0!</v>
          </cell>
          <cell r="DM212" t="e">
            <v>#DIV/0!</v>
          </cell>
          <cell r="DN212" t="e">
            <v>#DIV/0!</v>
          </cell>
          <cell r="DO212" t="e">
            <v>#DIV/0!</v>
          </cell>
          <cell r="DP212" t="e">
            <v>#DIV/0!</v>
          </cell>
          <cell r="DQ212" t="e">
            <v>#DIV/0!</v>
          </cell>
          <cell r="DR212" t="e">
            <v>#DIV/0!</v>
          </cell>
        </row>
        <row r="213">
          <cell r="A213" t="str">
            <v>Total</v>
          </cell>
          <cell r="B213">
            <v>0.50760000000000005</v>
          </cell>
          <cell r="C213">
            <v>7.5600000000000001E-2</v>
          </cell>
          <cell r="D213">
            <v>7.5600000000000001E-2</v>
          </cell>
          <cell r="E213">
            <v>0.50760000000000005</v>
          </cell>
          <cell r="F213">
            <v>7.5600000000000001E-2</v>
          </cell>
          <cell r="G213">
            <v>7.5600000000000001E-2</v>
          </cell>
          <cell r="H213">
            <v>0.83160000000000001</v>
          </cell>
          <cell r="I213">
            <v>7.5600000000000001E-2</v>
          </cell>
          <cell r="J213">
            <v>0.83160000000000001</v>
          </cell>
          <cell r="K213">
            <v>0.61560000000000004</v>
          </cell>
          <cell r="L213">
            <v>7.5600000000000001E-2</v>
          </cell>
          <cell r="M213">
            <v>0.83160000000000001</v>
          </cell>
          <cell r="N213">
            <v>0.95199999999999996</v>
          </cell>
          <cell r="O213">
            <v>0</v>
          </cell>
          <cell r="Z213">
            <v>-0.44439999999999991</v>
          </cell>
          <cell r="AA213">
            <v>7.5600000000000001E-2</v>
          </cell>
          <cell r="AB213">
            <v>7.5600000000000001E-2</v>
          </cell>
          <cell r="AC213">
            <v>0.50760000000000005</v>
          </cell>
          <cell r="AD213">
            <v>7.5600000000000001E-2</v>
          </cell>
          <cell r="AE213">
            <v>7.5600000000000001E-2</v>
          </cell>
          <cell r="AF213">
            <v>0.83160000000000001</v>
          </cell>
          <cell r="AG213">
            <v>7.5600000000000001E-2</v>
          </cell>
          <cell r="AH213">
            <v>0.83160000000000001</v>
          </cell>
          <cell r="AI213">
            <v>0.61560000000000004</v>
          </cell>
          <cell r="AJ213">
            <v>7.5600000000000001E-2</v>
          </cell>
          <cell r="AK213">
            <v>0.83160000000000001</v>
          </cell>
          <cell r="AL213">
            <v>0.50760000000000005</v>
          </cell>
          <cell r="AM213">
            <v>0.58320000000000005</v>
          </cell>
          <cell r="AN213">
            <v>0.65880000000000005</v>
          </cell>
          <cell r="AO213">
            <v>1.1664000000000001</v>
          </cell>
          <cell r="AP213">
            <v>1.242</v>
          </cell>
          <cell r="AQ213">
            <v>1.3176000000000001</v>
          </cell>
          <cell r="AR213">
            <v>2.1492</v>
          </cell>
          <cell r="AS213">
            <v>2.2248000000000001</v>
          </cell>
          <cell r="AT213">
            <v>3.0564000000000004</v>
          </cell>
          <cell r="AU213">
            <v>3.6720000000000006</v>
          </cell>
          <cell r="AV213">
            <v>3.7476000000000003</v>
          </cell>
          <cell r="AW213">
            <v>4.579200000000001</v>
          </cell>
          <cell r="AX213">
            <v>0.95199999999999996</v>
          </cell>
          <cell r="AY213">
            <v>0.95199999999999996</v>
          </cell>
          <cell r="AZ213">
            <v>0.95199999999999996</v>
          </cell>
          <cell r="BA213">
            <v>0.95199999999999996</v>
          </cell>
          <cell r="BB213">
            <v>0.95199999999999996</v>
          </cell>
          <cell r="BC213">
            <v>0.95199999999999996</v>
          </cell>
          <cell r="BD213">
            <v>0.95199999999999996</v>
          </cell>
          <cell r="BE213">
            <v>0.95199999999999996</v>
          </cell>
          <cell r="BF213">
            <v>0.95199999999999996</v>
          </cell>
          <cell r="BG213">
            <v>0.95199999999999996</v>
          </cell>
          <cell r="BH213">
            <v>0.95199999999999996</v>
          </cell>
          <cell r="BI213">
            <v>0.95199999999999996</v>
          </cell>
          <cell r="BJ213">
            <v>-0.44439999999999991</v>
          </cell>
          <cell r="BK213">
            <v>-0.36879999999999991</v>
          </cell>
          <cell r="BL213">
            <v>-0.29319999999999991</v>
          </cell>
          <cell r="BM213">
            <v>0.21440000000000015</v>
          </cell>
          <cell r="BN213">
            <v>0.29000000000000015</v>
          </cell>
          <cell r="BO213">
            <v>0.36560000000000015</v>
          </cell>
          <cell r="BP213">
            <v>1.1972</v>
          </cell>
          <cell r="BQ213">
            <v>1.2728000000000002</v>
          </cell>
          <cell r="BR213">
            <v>2.1044000000000005</v>
          </cell>
          <cell r="BS213">
            <v>2.7200000000000006</v>
          </cell>
          <cell r="BT213">
            <v>2.7956000000000003</v>
          </cell>
          <cell r="BU213">
            <v>3.6272000000000006</v>
          </cell>
          <cell r="BW213">
            <v>927.01661726595853</v>
          </cell>
          <cell r="BX213">
            <v>137.37961112120661</v>
          </cell>
          <cell r="BY213">
            <v>136.8063321788037</v>
          </cell>
          <cell r="BZ213">
            <v>915.98177059131899</v>
          </cell>
          <cell r="CA213">
            <v>135.80927778566206</v>
          </cell>
          <cell r="CB213">
            <v>134.71049271788218</v>
          </cell>
          <cell r="CC213">
            <v>1475.5669115298626</v>
          </cell>
          <cell r="CD213">
            <v>133.53563864832259</v>
          </cell>
          <cell r="CE213">
            <v>1462.0638729924312</v>
          </cell>
          <cell r="CF213">
            <v>1077.7782641046965</v>
          </cell>
          <cell r="CG213">
            <v>131.76929914768272</v>
          </cell>
          <cell r="CH213">
            <v>1443.0359978135818</v>
          </cell>
          <cell r="CI213">
            <v>1754.1225103483093</v>
          </cell>
          <cell r="CJ213">
            <v>0</v>
          </cell>
          <cell r="CK213" t="e">
            <v>#DIV/0!</v>
          </cell>
          <cell r="CL213" t="e">
            <v>#DIV/0!</v>
          </cell>
          <cell r="CM213" t="e">
            <v>#DIV/0!</v>
          </cell>
          <cell r="CN213" t="e">
            <v>#DIV/0!</v>
          </cell>
          <cell r="CO213" t="e">
            <v>#DIV/0!</v>
          </cell>
          <cell r="CP213" t="e">
            <v>#DIV/0!</v>
          </cell>
          <cell r="CQ213" t="e">
            <v>#DIV/0!</v>
          </cell>
          <cell r="CR213" t="e">
            <v>#DIV/0!</v>
          </cell>
          <cell r="CS213" t="e">
            <v>#DIV/0!</v>
          </cell>
          <cell r="CT213" t="e">
            <v>#DIV/0!</v>
          </cell>
          <cell r="CU213">
            <v>927.01661726595853</v>
          </cell>
          <cell r="CV213">
            <v>1064.3962283871651</v>
          </cell>
          <cell r="CW213">
            <v>1201.2025605659687</v>
          </cell>
          <cell r="CX213">
            <v>2117.1843311572875</v>
          </cell>
          <cell r="CY213">
            <v>2252.9936089429493</v>
          </cell>
          <cell r="CZ213">
            <v>2387.7041016608314</v>
          </cell>
          <cell r="DA213">
            <v>3863.2710131906942</v>
          </cell>
          <cell r="DB213">
            <v>3996.8066518390169</v>
          </cell>
          <cell r="DC213">
            <v>5458.8705248314482</v>
          </cell>
          <cell r="DD213">
            <v>6536.6487889361451</v>
          </cell>
          <cell r="DE213">
            <v>6668.4180880838276</v>
          </cell>
          <cell r="DF213">
            <v>8111.4540858974096</v>
          </cell>
          <cell r="DG213">
            <v>1754.1225103483093</v>
          </cell>
          <cell r="DH213">
            <v>1754.1225103483093</v>
          </cell>
          <cell r="DI213" t="e">
            <v>#DIV/0!</v>
          </cell>
          <cell r="DJ213" t="e">
            <v>#DIV/0!</v>
          </cell>
          <cell r="DK213" t="e">
            <v>#DIV/0!</v>
          </cell>
          <cell r="DL213" t="e">
            <v>#DIV/0!</v>
          </cell>
          <cell r="DM213" t="e">
            <v>#DIV/0!</v>
          </cell>
          <cell r="DN213" t="e">
            <v>#DIV/0!</v>
          </cell>
          <cell r="DO213" t="e">
            <v>#DIV/0!</v>
          </cell>
          <cell r="DP213" t="e">
            <v>#DIV/0!</v>
          </cell>
          <cell r="DQ213" t="e">
            <v>#DIV/0!</v>
          </cell>
          <cell r="DR213" t="e">
            <v>#DIV/0!</v>
          </cell>
        </row>
        <row r="214">
          <cell r="A214" t="str">
            <v>Laboratory, Calibration, Testing &amp; Quality Control Expenses</v>
          </cell>
        </row>
        <row r="215">
          <cell r="A215" t="str">
            <v>Calibration of Energy meters</v>
          </cell>
          <cell r="B215">
            <v>0</v>
          </cell>
          <cell r="C215">
            <v>0</v>
          </cell>
          <cell r="D215">
            <v>0</v>
          </cell>
          <cell r="E215">
            <v>0</v>
          </cell>
          <cell r="F215">
            <v>0</v>
          </cell>
          <cell r="G215">
            <v>0</v>
          </cell>
          <cell r="H215">
            <v>0</v>
          </cell>
          <cell r="I215">
            <v>0</v>
          </cell>
          <cell r="J215">
            <v>0</v>
          </cell>
          <cell r="K215">
            <v>0</v>
          </cell>
          <cell r="L215">
            <v>0</v>
          </cell>
          <cell r="M215">
            <v>0</v>
          </cell>
          <cell r="N215">
            <v>-0.42</v>
          </cell>
          <cell r="O215">
            <v>0</v>
          </cell>
          <cell r="Z215">
            <v>0.42</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-0.42</v>
          </cell>
          <cell r="AY215">
            <v>-0.42</v>
          </cell>
          <cell r="AZ215">
            <v>-0.42</v>
          </cell>
          <cell r="BA215">
            <v>-0.42</v>
          </cell>
          <cell r="BB215">
            <v>-0.42</v>
          </cell>
          <cell r="BC215">
            <v>-0.42</v>
          </cell>
          <cell r="BD215">
            <v>-0.42</v>
          </cell>
          <cell r="BE215">
            <v>-0.42</v>
          </cell>
          <cell r="BF215">
            <v>-0.42</v>
          </cell>
          <cell r="BG215">
            <v>-0.42</v>
          </cell>
          <cell r="BH215">
            <v>-0.42</v>
          </cell>
          <cell r="BI215">
            <v>-0.42</v>
          </cell>
          <cell r="BJ215">
            <v>0.42</v>
          </cell>
          <cell r="BK215">
            <v>0.42</v>
          </cell>
          <cell r="BL215">
            <v>0.42</v>
          </cell>
          <cell r="BM215">
            <v>0.42</v>
          </cell>
          <cell r="BN215">
            <v>0.42</v>
          </cell>
          <cell r="BO215">
            <v>0.42</v>
          </cell>
          <cell r="BP215">
            <v>0.42</v>
          </cell>
          <cell r="BQ215">
            <v>0.42</v>
          </cell>
          <cell r="BR215">
            <v>0.42</v>
          </cell>
          <cell r="BS215">
            <v>0.42</v>
          </cell>
          <cell r="BT215">
            <v>0.42</v>
          </cell>
          <cell r="BU215">
            <v>0.42</v>
          </cell>
          <cell r="BW215">
            <v>0</v>
          </cell>
          <cell r="BX215">
            <v>0</v>
          </cell>
          <cell r="BY215">
            <v>0</v>
          </cell>
          <cell r="BZ215">
            <v>0</v>
          </cell>
          <cell r="CA215">
            <v>0</v>
          </cell>
          <cell r="CB215">
            <v>0</v>
          </cell>
          <cell r="CC215">
            <v>0</v>
          </cell>
          <cell r="CD215">
            <v>0</v>
          </cell>
          <cell r="CE215">
            <v>0</v>
          </cell>
          <cell r="CF215">
            <v>0</v>
          </cell>
          <cell r="CG215">
            <v>0</v>
          </cell>
          <cell r="CH215">
            <v>0</v>
          </cell>
          <cell r="CI215">
            <v>-773.87757809484231</v>
          </cell>
          <cell r="CJ215">
            <v>0</v>
          </cell>
          <cell r="CK215" t="e">
            <v>#DIV/0!</v>
          </cell>
          <cell r="CL215" t="e">
            <v>#DIV/0!</v>
          </cell>
          <cell r="CM215" t="e">
            <v>#DIV/0!</v>
          </cell>
          <cell r="CN215" t="e">
            <v>#DIV/0!</v>
          </cell>
          <cell r="CO215" t="e">
            <v>#DIV/0!</v>
          </cell>
          <cell r="CP215" t="e">
            <v>#DIV/0!</v>
          </cell>
          <cell r="CQ215" t="e">
            <v>#DIV/0!</v>
          </cell>
          <cell r="CR215" t="e">
            <v>#DIV/0!</v>
          </cell>
          <cell r="CS215" t="e">
            <v>#DIV/0!</v>
          </cell>
          <cell r="CT215" t="e">
            <v>#DIV/0!</v>
          </cell>
          <cell r="CU215">
            <v>0</v>
          </cell>
          <cell r="CV215">
            <v>0</v>
          </cell>
          <cell r="CW215">
            <v>0</v>
          </cell>
          <cell r="CX215">
            <v>0</v>
          </cell>
          <cell r="CY215">
            <v>0</v>
          </cell>
          <cell r="CZ215">
            <v>0</v>
          </cell>
          <cell r="DA215">
            <v>0</v>
          </cell>
          <cell r="DB215">
            <v>0</v>
          </cell>
          <cell r="DC215">
            <v>0</v>
          </cell>
          <cell r="DD215">
            <v>0</v>
          </cell>
          <cell r="DE215">
            <v>0</v>
          </cell>
          <cell r="DF215">
            <v>0</v>
          </cell>
          <cell r="DG215">
            <v>-773.87757809484231</v>
          </cell>
          <cell r="DH215">
            <v>-773.87757809484231</v>
          </cell>
          <cell r="DI215" t="e">
            <v>#DIV/0!</v>
          </cell>
          <cell r="DJ215" t="e">
            <v>#DIV/0!</v>
          </cell>
          <cell r="DK215" t="e">
            <v>#DIV/0!</v>
          </cell>
          <cell r="DL215" t="e">
            <v>#DIV/0!</v>
          </cell>
          <cell r="DM215" t="e">
            <v>#DIV/0!</v>
          </cell>
          <cell r="DN215" t="e">
            <v>#DIV/0!</v>
          </cell>
          <cell r="DO215" t="e">
            <v>#DIV/0!</v>
          </cell>
          <cell r="DP215" t="e">
            <v>#DIV/0!</v>
          </cell>
          <cell r="DQ215" t="e">
            <v>#DIV/0!</v>
          </cell>
          <cell r="DR215" t="e">
            <v>#DIV/0!</v>
          </cell>
        </row>
        <row r="216">
          <cell r="A216" t="str">
            <v>Calibration of water meters</v>
          </cell>
          <cell r="B216">
            <v>8.3333333333333315E-2</v>
          </cell>
          <cell r="C216">
            <v>8.3333333333333315E-2</v>
          </cell>
          <cell r="D216">
            <v>8.3333333333333315E-2</v>
          </cell>
          <cell r="E216">
            <v>8.3333333333333315E-2</v>
          </cell>
          <cell r="F216">
            <v>8.3333333333333315E-2</v>
          </cell>
          <cell r="G216">
            <v>8.3333333333333315E-2</v>
          </cell>
          <cell r="H216">
            <v>8.3333333333333315E-2</v>
          </cell>
          <cell r="I216">
            <v>8.3333333333333315E-2</v>
          </cell>
          <cell r="J216">
            <v>8.3333333333333315E-2</v>
          </cell>
          <cell r="K216">
            <v>8.3333333333333315E-2</v>
          </cell>
          <cell r="L216">
            <v>8.3333333333333315E-2</v>
          </cell>
          <cell r="M216">
            <v>8.3333333333333315E-2</v>
          </cell>
          <cell r="N216">
            <v>0</v>
          </cell>
          <cell r="O216">
            <v>0</v>
          </cell>
          <cell r="Z216">
            <v>8.3333333333333315E-2</v>
          </cell>
          <cell r="AA216">
            <v>8.3333333333333315E-2</v>
          </cell>
          <cell r="AB216">
            <v>8.3333333333333315E-2</v>
          </cell>
          <cell r="AC216">
            <v>8.3333333333333315E-2</v>
          </cell>
          <cell r="AD216">
            <v>8.3333333333333315E-2</v>
          </cell>
          <cell r="AE216">
            <v>8.3333333333333315E-2</v>
          </cell>
          <cell r="AF216">
            <v>8.3333333333333315E-2</v>
          </cell>
          <cell r="AG216">
            <v>8.3333333333333315E-2</v>
          </cell>
          <cell r="AH216">
            <v>8.3333333333333315E-2</v>
          </cell>
          <cell r="AI216">
            <v>8.3333333333333315E-2</v>
          </cell>
          <cell r="AJ216">
            <v>8.3333333333333315E-2</v>
          </cell>
          <cell r="AK216">
            <v>8.3333333333333315E-2</v>
          </cell>
          <cell r="AL216">
            <v>8.3333333333333315E-2</v>
          </cell>
          <cell r="AM216">
            <v>0.16666666666666663</v>
          </cell>
          <cell r="AN216">
            <v>0.24999999999999994</v>
          </cell>
          <cell r="AO216">
            <v>0.33333333333333326</v>
          </cell>
          <cell r="AP216">
            <v>0.41666666666666657</v>
          </cell>
          <cell r="AQ216">
            <v>0.49999999999999989</v>
          </cell>
          <cell r="AR216">
            <v>0.58333333333333326</v>
          </cell>
          <cell r="AS216">
            <v>0.66666666666666652</v>
          </cell>
          <cell r="AT216">
            <v>0.74999999999999978</v>
          </cell>
          <cell r="AU216">
            <v>0.83333333333333304</v>
          </cell>
          <cell r="AV216">
            <v>0.9166666666666663</v>
          </cell>
          <cell r="AW216">
            <v>0.99999999999999956</v>
          </cell>
          <cell r="AX216">
            <v>0</v>
          </cell>
          <cell r="AY216">
            <v>0</v>
          </cell>
          <cell r="AZ216">
            <v>0</v>
          </cell>
          <cell r="BA216">
            <v>0</v>
          </cell>
          <cell r="BB216">
            <v>0</v>
          </cell>
          <cell r="BC216">
            <v>0</v>
          </cell>
          <cell r="BD216">
            <v>0</v>
          </cell>
          <cell r="BE216">
            <v>0</v>
          </cell>
          <cell r="BF216">
            <v>0</v>
          </cell>
          <cell r="BG216">
            <v>0</v>
          </cell>
          <cell r="BH216">
            <v>0</v>
          </cell>
          <cell r="BI216">
            <v>0</v>
          </cell>
          <cell r="BJ216">
            <v>8.3333333333333315E-2</v>
          </cell>
          <cell r="BK216">
            <v>0.16666666666666663</v>
          </cell>
          <cell r="BL216">
            <v>0.24999999999999994</v>
          </cell>
          <cell r="BM216">
            <v>0.33333333333333326</v>
          </cell>
          <cell r="BN216">
            <v>0.41666666666666657</v>
          </cell>
          <cell r="BO216">
            <v>0.49999999999999989</v>
          </cell>
          <cell r="BP216">
            <v>0.58333333333333326</v>
          </cell>
          <cell r="BQ216">
            <v>0.66666666666666652</v>
          </cell>
          <cell r="BR216">
            <v>0.74999999999999978</v>
          </cell>
          <cell r="BS216">
            <v>0.83333333333333304</v>
          </cell>
          <cell r="BT216">
            <v>0.9166666666666663</v>
          </cell>
          <cell r="BU216">
            <v>0.99999999999999956</v>
          </cell>
          <cell r="BW216">
            <v>152.18948930686207</v>
          </cell>
          <cell r="BX216">
            <v>151.43255194136529</v>
          </cell>
          <cell r="BY216">
            <v>150.80063070855786</v>
          </cell>
          <cell r="BZ216">
            <v>150.37788458617658</v>
          </cell>
          <cell r="CA216">
            <v>149.70158486073859</v>
          </cell>
          <cell r="CB216">
            <v>148.49040202588424</v>
          </cell>
          <cell r="CC216">
            <v>147.86424879047044</v>
          </cell>
          <cell r="CD216">
            <v>147.19536888042612</v>
          </cell>
          <cell r="CE216">
            <v>146.51113045058031</v>
          </cell>
          <cell r="CF216">
            <v>145.89807560438277</v>
          </cell>
          <cell r="CG216">
            <v>145.24834562134336</v>
          </cell>
          <cell r="CH216">
            <v>144.60437688527955</v>
          </cell>
          <cell r="CI216">
            <v>0</v>
          </cell>
          <cell r="CJ216">
            <v>0</v>
          </cell>
          <cell r="CK216" t="e">
            <v>#DIV/0!</v>
          </cell>
          <cell r="CL216" t="e">
            <v>#DIV/0!</v>
          </cell>
          <cell r="CM216" t="e">
            <v>#DIV/0!</v>
          </cell>
          <cell r="CN216" t="e">
            <v>#DIV/0!</v>
          </cell>
          <cell r="CO216" t="e">
            <v>#DIV/0!</v>
          </cell>
          <cell r="CP216" t="e">
            <v>#DIV/0!</v>
          </cell>
          <cell r="CQ216" t="e">
            <v>#DIV/0!</v>
          </cell>
          <cell r="CR216" t="e">
            <v>#DIV/0!</v>
          </cell>
          <cell r="CS216" t="e">
            <v>#DIV/0!</v>
          </cell>
          <cell r="CT216" t="e">
            <v>#DIV/0!</v>
          </cell>
          <cell r="CU216">
            <v>152.18948930686207</v>
          </cell>
          <cell r="CV216">
            <v>303.62204124822733</v>
          </cell>
          <cell r="CW216">
            <v>454.42267195678517</v>
          </cell>
          <cell r="CX216">
            <v>604.80055654296177</v>
          </cell>
          <cell r="CY216">
            <v>754.50214140370031</v>
          </cell>
          <cell r="CZ216">
            <v>902.99254342958454</v>
          </cell>
          <cell r="DA216">
            <v>1050.856792220055</v>
          </cell>
          <cell r="DB216">
            <v>1198.052161100481</v>
          </cell>
          <cell r="DC216">
            <v>1344.5632915510614</v>
          </cell>
          <cell r="DD216">
            <v>1490.4613671554441</v>
          </cell>
          <cell r="DE216">
            <v>1635.7097127767875</v>
          </cell>
          <cell r="DF216">
            <v>1780.3140896620671</v>
          </cell>
          <cell r="DG216">
            <v>0</v>
          </cell>
          <cell r="DH216">
            <v>0</v>
          </cell>
          <cell r="DI216" t="e">
            <v>#DIV/0!</v>
          </cell>
          <cell r="DJ216" t="e">
            <v>#DIV/0!</v>
          </cell>
          <cell r="DK216" t="e">
            <v>#DIV/0!</v>
          </cell>
          <cell r="DL216" t="e">
            <v>#DIV/0!</v>
          </cell>
          <cell r="DM216" t="e">
            <v>#DIV/0!</v>
          </cell>
          <cell r="DN216" t="e">
            <v>#DIV/0!</v>
          </cell>
          <cell r="DO216" t="e">
            <v>#DIV/0!</v>
          </cell>
          <cell r="DP216" t="e">
            <v>#DIV/0!</v>
          </cell>
          <cell r="DQ216" t="e">
            <v>#DIV/0!</v>
          </cell>
          <cell r="DR216" t="e">
            <v>#DIV/0!</v>
          </cell>
        </row>
        <row r="217">
          <cell r="A217" t="str">
            <v>Calibration of Instruments</v>
          </cell>
          <cell r="B217">
            <v>0.18</v>
          </cell>
          <cell r="C217">
            <v>0.18</v>
          </cell>
          <cell r="D217">
            <v>0.18</v>
          </cell>
          <cell r="E217">
            <v>0.18900000000000003</v>
          </cell>
          <cell r="F217">
            <v>0.18900000000000003</v>
          </cell>
          <cell r="G217">
            <v>0.18900000000000003</v>
          </cell>
          <cell r="H217">
            <v>0.18900000000000003</v>
          </cell>
          <cell r="I217">
            <v>0.18900000000000003</v>
          </cell>
          <cell r="J217">
            <v>0.18900000000000003</v>
          </cell>
          <cell r="K217">
            <v>0.18900000000000003</v>
          </cell>
          <cell r="L217">
            <v>0.18900000000000003</v>
          </cell>
          <cell r="M217">
            <v>0.18900000000000003</v>
          </cell>
          <cell r="N217">
            <v>0.10299999999999999</v>
          </cell>
          <cell r="O217">
            <v>0</v>
          </cell>
          <cell r="Z217">
            <v>7.6999999999999999E-2</v>
          </cell>
          <cell r="AA217">
            <v>0.18</v>
          </cell>
          <cell r="AB217">
            <v>0.18</v>
          </cell>
          <cell r="AC217">
            <v>0.18900000000000003</v>
          </cell>
          <cell r="AD217">
            <v>0.18900000000000003</v>
          </cell>
          <cell r="AE217">
            <v>0.18900000000000003</v>
          </cell>
          <cell r="AF217">
            <v>0.18900000000000003</v>
          </cell>
          <cell r="AG217">
            <v>0.18900000000000003</v>
          </cell>
          <cell r="AH217">
            <v>0.18900000000000003</v>
          </cell>
          <cell r="AI217">
            <v>0.18900000000000003</v>
          </cell>
          <cell r="AJ217">
            <v>0.18900000000000003</v>
          </cell>
          <cell r="AK217">
            <v>0.18900000000000003</v>
          </cell>
          <cell r="AL217">
            <v>0.18</v>
          </cell>
          <cell r="AM217">
            <v>0.36</v>
          </cell>
          <cell r="AN217">
            <v>0.54</v>
          </cell>
          <cell r="AO217">
            <v>0.72900000000000009</v>
          </cell>
          <cell r="AP217">
            <v>0.91800000000000015</v>
          </cell>
          <cell r="AQ217">
            <v>1.1070000000000002</v>
          </cell>
          <cell r="AR217">
            <v>1.2960000000000003</v>
          </cell>
          <cell r="AS217">
            <v>1.4850000000000003</v>
          </cell>
          <cell r="AT217">
            <v>1.6740000000000004</v>
          </cell>
          <cell r="AU217">
            <v>1.8630000000000004</v>
          </cell>
          <cell r="AV217">
            <v>2.0520000000000005</v>
          </cell>
          <cell r="AW217">
            <v>2.2410000000000005</v>
          </cell>
          <cell r="AX217">
            <v>0.10299999999999999</v>
          </cell>
          <cell r="AY217">
            <v>0.10299999999999999</v>
          </cell>
          <cell r="AZ217">
            <v>0.10299999999999999</v>
          </cell>
          <cell r="BA217">
            <v>0.10299999999999999</v>
          </cell>
          <cell r="BB217">
            <v>0.10299999999999999</v>
          </cell>
          <cell r="BC217">
            <v>0.10299999999999999</v>
          </cell>
          <cell r="BD217">
            <v>0.10299999999999999</v>
          </cell>
          <cell r="BE217">
            <v>0.10299999999999999</v>
          </cell>
          <cell r="BF217">
            <v>0.10299999999999999</v>
          </cell>
          <cell r="BG217">
            <v>0.10299999999999999</v>
          </cell>
          <cell r="BH217">
            <v>0.10299999999999999</v>
          </cell>
          <cell r="BI217">
            <v>0.10299999999999999</v>
          </cell>
          <cell r="BJ217">
            <v>7.6999999999999999E-2</v>
          </cell>
          <cell r="BK217">
            <v>0.25700000000000001</v>
          </cell>
          <cell r="BL217">
            <v>0.43700000000000006</v>
          </cell>
          <cell r="BM217">
            <v>0.62600000000000011</v>
          </cell>
          <cell r="BN217">
            <v>0.81500000000000017</v>
          </cell>
          <cell r="BO217">
            <v>1.0040000000000002</v>
          </cell>
          <cell r="BP217">
            <v>1.1930000000000003</v>
          </cell>
          <cell r="BQ217">
            <v>1.3820000000000003</v>
          </cell>
          <cell r="BR217">
            <v>1.5710000000000004</v>
          </cell>
          <cell r="BS217">
            <v>1.7600000000000005</v>
          </cell>
          <cell r="BT217">
            <v>1.9490000000000005</v>
          </cell>
          <cell r="BU217">
            <v>2.1380000000000003</v>
          </cell>
          <cell r="BW217">
            <v>328.72929690282211</v>
          </cell>
          <cell r="BX217">
            <v>327.09431219334908</v>
          </cell>
          <cell r="BY217">
            <v>325.729362330485</v>
          </cell>
          <cell r="BZ217">
            <v>341.05704224144858</v>
          </cell>
          <cell r="CA217">
            <v>339.52319446415521</v>
          </cell>
          <cell r="CB217">
            <v>336.77623179470555</v>
          </cell>
          <cell r="CC217">
            <v>335.35611625678706</v>
          </cell>
          <cell r="CD217">
            <v>333.83909662080652</v>
          </cell>
          <cell r="CE217">
            <v>332.28724386191624</v>
          </cell>
          <cell r="CF217">
            <v>330.8968354707402</v>
          </cell>
          <cell r="CG217">
            <v>329.42324786920688</v>
          </cell>
          <cell r="CH217">
            <v>327.96272677581408</v>
          </cell>
          <cell r="CI217">
            <v>189.78426319944944</v>
          </cell>
          <cell r="CJ217">
            <v>0</v>
          </cell>
          <cell r="CK217" t="e">
            <v>#DIV/0!</v>
          </cell>
          <cell r="CL217" t="e">
            <v>#DIV/0!</v>
          </cell>
          <cell r="CM217" t="e">
            <v>#DIV/0!</v>
          </cell>
          <cell r="CN217" t="e">
            <v>#DIV/0!</v>
          </cell>
          <cell r="CO217" t="e">
            <v>#DIV/0!</v>
          </cell>
          <cell r="CP217" t="e">
            <v>#DIV/0!</v>
          </cell>
          <cell r="CQ217" t="e">
            <v>#DIV/0!</v>
          </cell>
          <cell r="CR217" t="e">
            <v>#DIV/0!</v>
          </cell>
          <cell r="CS217" t="e">
            <v>#DIV/0!</v>
          </cell>
          <cell r="CT217" t="e">
            <v>#DIV/0!</v>
          </cell>
          <cell r="CU217">
            <v>328.72929690282211</v>
          </cell>
          <cell r="CV217">
            <v>655.82360909617114</v>
          </cell>
          <cell r="CW217">
            <v>981.55297142665609</v>
          </cell>
          <cell r="CX217">
            <v>1322.6100136681048</v>
          </cell>
          <cell r="CY217">
            <v>1662.1332081322601</v>
          </cell>
          <cell r="CZ217">
            <v>1998.9094399269657</v>
          </cell>
          <cell r="DA217">
            <v>2334.2655561837528</v>
          </cell>
          <cell r="DB217">
            <v>2668.1046528045595</v>
          </cell>
          <cell r="DC217">
            <v>3000.3918966664755</v>
          </cell>
          <cell r="DD217">
            <v>3331.2887321372159</v>
          </cell>
          <cell r="DE217">
            <v>3660.7119800064229</v>
          </cell>
          <cell r="DF217">
            <v>3988.6747067822371</v>
          </cell>
          <cell r="DG217">
            <v>189.78426319944944</v>
          </cell>
          <cell r="DH217">
            <v>189.78426319944944</v>
          </cell>
          <cell r="DI217" t="e">
            <v>#DIV/0!</v>
          </cell>
          <cell r="DJ217" t="e">
            <v>#DIV/0!</v>
          </cell>
          <cell r="DK217" t="e">
            <v>#DIV/0!</v>
          </cell>
          <cell r="DL217" t="e">
            <v>#DIV/0!</v>
          </cell>
          <cell r="DM217" t="e">
            <v>#DIV/0!</v>
          </cell>
          <cell r="DN217" t="e">
            <v>#DIV/0!</v>
          </cell>
          <cell r="DO217" t="e">
            <v>#DIV/0!</v>
          </cell>
          <cell r="DP217" t="e">
            <v>#DIV/0!</v>
          </cell>
          <cell r="DQ217" t="e">
            <v>#DIV/0!</v>
          </cell>
          <cell r="DR217" t="e">
            <v>#DIV/0!</v>
          </cell>
        </row>
        <row r="218">
          <cell r="A218" t="str">
            <v>Calibration of weighing equipments</v>
          </cell>
          <cell r="B218">
            <v>0</v>
          </cell>
          <cell r="C218">
            <v>0</v>
          </cell>
          <cell r="D218">
            <v>0</v>
          </cell>
          <cell r="E218">
            <v>0</v>
          </cell>
          <cell r="F218">
            <v>0</v>
          </cell>
          <cell r="G218">
            <v>0</v>
          </cell>
          <cell r="H218">
            <v>0</v>
          </cell>
          <cell r="I218">
            <v>0</v>
          </cell>
          <cell r="J218">
            <v>0</v>
          </cell>
          <cell r="K218">
            <v>0</v>
          </cell>
          <cell r="L218">
            <v>0</v>
          </cell>
          <cell r="M218">
            <v>0</v>
          </cell>
          <cell r="N218">
            <v>0.02</v>
          </cell>
          <cell r="O218">
            <v>0.05</v>
          </cell>
          <cell r="Z218">
            <v>-0.02</v>
          </cell>
          <cell r="AA218">
            <v>-0.05</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0.02</v>
          </cell>
          <cell r="AY218">
            <v>7.0000000000000007E-2</v>
          </cell>
          <cell r="AZ218">
            <v>7.0000000000000007E-2</v>
          </cell>
          <cell r="BA218">
            <v>7.0000000000000007E-2</v>
          </cell>
          <cell r="BB218">
            <v>7.0000000000000007E-2</v>
          </cell>
          <cell r="BC218">
            <v>7.0000000000000007E-2</v>
          </cell>
          <cell r="BD218">
            <v>7.0000000000000007E-2</v>
          </cell>
          <cell r="BE218">
            <v>7.0000000000000007E-2</v>
          </cell>
          <cell r="BF218">
            <v>7.0000000000000007E-2</v>
          </cell>
          <cell r="BG218">
            <v>7.0000000000000007E-2</v>
          </cell>
          <cell r="BH218">
            <v>7.0000000000000007E-2</v>
          </cell>
          <cell r="BI218">
            <v>7.0000000000000007E-2</v>
          </cell>
          <cell r="BJ218">
            <v>-0.02</v>
          </cell>
          <cell r="BK218">
            <v>-7.0000000000000007E-2</v>
          </cell>
          <cell r="BL218">
            <v>-7.0000000000000007E-2</v>
          </cell>
          <cell r="BM218">
            <v>-7.0000000000000007E-2</v>
          </cell>
          <cell r="BN218">
            <v>-7.0000000000000007E-2</v>
          </cell>
          <cell r="BO218">
            <v>-7.0000000000000007E-2</v>
          </cell>
          <cell r="BP218">
            <v>-7.0000000000000007E-2</v>
          </cell>
          <cell r="BQ218">
            <v>-7.0000000000000007E-2</v>
          </cell>
          <cell r="BR218">
            <v>-7.0000000000000007E-2</v>
          </cell>
          <cell r="BS218">
            <v>-7.0000000000000007E-2</v>
          </cell>
          <cell r="BT218">
            <v>-7.0000000000000007E-2</v>
          </cell>
          <cell r="BU218">
            <v>-7.0000000000000007E-2</v>
          </cell>
          <cell r="BW218">
            <v>0</v>
          </cell>
          <cell r="BX218">
            <v>0</v>
          </cell>
          <cell r="BY218">
            <v>0</v>
          </cell>
          <cell r="BZ218">
            <v>0</v>
          </cell>
          <cell r="CA218">
            <v>0</v>
          </cell>
          <cell r="CB218">
            <v>0</v>
          </cell>
          <cell r="CC218">
            <v>0</v>
          </cell>
          <cell r="CD218">
            <v>0</v>
          </cell>
          <cell r="CE218">
            <v>0</v>
          </cell>
          <cell r="CF218">
            <v>0</v>
          </cell>
          <cell r="CG218">
            <v>0</v>
          </cell>
          <cell r="CH218">
            <v>0</v>
          </cell>
          <cell r="CI218">
            <v>36.851313242611539</v>
          </cell>
          <cell r="CJ218">
            <v>92.92528231165393</v>
          </cell>
          <cell r="CK218" t="e">
            <v>#DIV/0!</v>
          </cell>
          <cell r="CL218" t="e">
            <v>#DIV/0!</v>
          </cell>
          <cell r="CM218" t="e">
            <v>#DIV/0!</v>
          </cell>
          <cell r="CN218" t="e">
            <v>#DIV/0!</v>
          </cell>
          <cell r="CO218" t="e">
            <v>#DIV/0!</v>
          </cell>
          <cell r="CP218" t="e">
            <v>#DIV/0!</v>
          </cell>
          <cell r="CQ218" t="e">
            <v>#DIV/0!</v>
          </cell>
          <cell r="CR218" t="e">
            <v>#DIV/0!</v>
          </cell>
          <cell r="CS218" t="e">
            <v>#DIV/0!</v>
          </cell>
          <cell r="CT218" t="e">
            <v>#DIV/0!</v>
          </cell>
          <cell r="CU218">
            <v>0</v>
          </cell>
          <cell r="CV218">
            <v>0</v>
          </cell>
          <cell r="CW218">
            <v>0</v>
          </cell>
          <cell r="CX218">
            <v>0</v>
          </cell>
          <cell r="CY218">
            <v>0</v>
          </cell>
          <cell r="CZ218">
            <v>0</v>
          </cell>
          <cell r="DA218">
            <v>0</v>
          </cell>
          <cell r="DB218">
            <v>0</v>
          </cell>
          <cell r="DC218">
            <v>0</v>
          </cell>
          <cell r="DD218">
            <v>0</v>
          </cell>
          <cell r="DE218">
            <v>0</v>
          </cell>
          <cell r="DF218">
            <v>0</v>
          </cell>
          <cell r="DG218">
            <v>36.851313242611539</v>
          </cell>
          <cell r="DH218">
            <v>129.77659555426547</v>
          </cell>
          <cell r="DI218" t="e">
            <v>#DIV/0!</v>
          </cell>
          <cell r="DJ218" t="e">
            <v>#DIV/0!</v>
          </cell>
          <cell r="DK218" t="e">
            <v>#DIV/0!</v>
          </cell>
          <cell r="DL218" t="e">
            <v>#DIV/0!</v>
          </cell>
          <cell r="DM218" t="e">
            <v>#DIV/0!</v>
          </cell>
          <cell r="DN218" t="e">
            <v>#DIV/0!</v>
          </cell>
          <cell r="DO218" t="e">
            <v>#DIV/0!</v>
          </cell>
          <cell r="DP218" t="e">
            <v>#DIV/0!</v>
          </cell>
          <cell r="DQ218" t="e">
            <v>#DIV/0!</v>
          </cell>
          <cell r="DR218" t="e">
            <v>#DIV/0!</v>
          </cell>
        </row>
        <row r="219">
          <cell r="A219" t="str">
            <v>Lab chemical consumed</v>
          </cell>
          <cell r="B219">
            <v>0.17100000000000001</v>
          </cell>
          <cell r="C219">
            <v>0.17100000000000001</v>
          </cell>
          <cell r="D219">
            <v>0.17100000000000001</v>
          </cell>
          <cell r="E219">
            <v>0.17954999999999999</v>
          </cell>
          <cell r="F219">
            <v>0.17954999999999999</v>
          </cell>
          <cell r="G219">
            <v>0.17954999999999999</v>
          </cell>
          <cell r="H219">
            <v>0.17954999999999999</v>
          </cell>
          <cell r="I219">
            <v>0.17954999999999999</v>
          </cell>
          <cell r="J219">
            <v>0.17954999999999999</v>
          </cell>
          <cell r="K219">
            <v>0.17954999999999999</v>
          </cell>
          <cell r="L219">
            <v>0.17954999999999999</v>
          </cell>
          <cell r="M219">
            <v>0.17954999999999999</v>
          </cell>
          <cell r="N219">
            <v>0</v>
          </cell>
          <cell r="O219">
            <v>0</v>
          </cell>
          <cell r="Z219">
            <v>0.17100000000000001</v>
          </cell>
          <cell r="AA219">
            <v>0.17100000000000001</v>
          </cell>
          <cell r="AB219">
            <v>0.17100000000000001</v>
          </cell>
          <cell r="AC219">
            <v>0.17954999999999999</v>
          </cell>
          <cell r="AD219">
            <v>0.17954999999999999</v>
          </cell>
          <cell r="AE219">
            <v>0.17954999999999999</v>
          </cell>
          <cell r="AF219">
            <v>0.17954999999999999</v>
          </cell>
          <cell r="AG219">
            <v>0.17954999999999999</v>
          </cell>
          <cell r="AH219">
            <v>0.17954999999999999</v>
          </cell>
          <cell r="AI219">
            <v>0.17954999999999999</v>
          </cell>
          <cell r="AJ219">
            <v>0.17954999999999999</v>
          </cell>
          <cell r="AK219">
            <v>0.17954999999999999</v>
          </cell>
          <cell r="AL219">
            <v>0.17100000000000001</v>
          </cell>
          <cell r="AM219">
            <v>0.34200000000000003</v>
          </cell>
          <cell r="AN219">
            <v>0.51300000000000001</v>
          </cell>
          <cell r="AO219">
            <v>0.69255</v>
          </cell>
          <cell r="AP219">
            <v>0.87209999999999999</v>
          </cell>
          <cell r="AQ219">
            <v>1.05165</v>
          </cell>
          <cell r="AR219">
            <v>1.2311999999999999</v>
          </cell>
          <cell r="AS219">
            <v>1.4107499999999997</v>
          </cell>
          <cell r="AT219">
            <v>1.5902999999999996</v>
          </cell>
          <cell r="AU219">
            <v>1.7698499999999995</v>
          </cell>
          <cell r="AV219">
            <v>1.9493999999999994</v>
          </cell>
          <cell r="AW219">
            <v>2.1289499999999992</v>
          </cell>
          <cell r="AX219">
            <v>0</v>
          </cell>
          <cell r="AY219">
            <v>0</v>
          </cell>
          <cell r="AZ219">
            <v>0</v>
          </cell>
          <cell r="BA219">
            <v>0</v>
          </cell>
          <cell r="BB219">
            <v>0</v>
          </cell>
          <cell r="BC219">
            <v>0</v>
          </cell>
          <cell r="BD219">
            <v>0</v>
          </cell>
          <cell r="BE219">
            <v>0</v>
          </cell>
          <cell r="BF219">
            <v>0</v>
          </cell>
          <cell r="BG219">
            <v>0</v>
          </cell>
          <cell r="BH219">
            <v>0</v>
          </cell>
          <cell r="BI219">
            <v>0</v>
          </cell>
          <cell r="BJ219">
            <v>0.17100000000000001</v>
          </cell>
          <cell r="BK219">
            <v>0.34200000000000003</v>
          </cell>
          <cell r="BL219">
            <v>0.51300000000000001</v>
          </cell>
          <cell r="BM219">
            <v>0.69255</v>
          </cell>
          <cell r="BN219">
            <v>0.87209999999999999</v>
          </cell>
          <cell r="BO219">
            <v>1.05165</v>
          </cell>
          <cell r="BP219">
            <v>1.2311999999999999</v>
          </cell>
          <cell r="BQ219">
            <v>1.4107499999999997</v>
          </cell>
          <cell r="BR219">
            <v>1.5902999999999996</v>
          </cell>
          <cell r="BS219">
            <v>1.7698499999999995</v>
          </cell>
          <cell r="BT219">
            <v>1.9493999999999994</v>
          </cell>
          <cell r="BU219">
            <v>2.1289499999999992</v>
          </cell>
          <cell r="BW219">
            <v>312.29283205768104</v>
          </cell>
          <cell r="BX219">
            <v>310.73959658368165</v>
          </cell>
          <cell r="BY219">
            <v>309.44289421396076</v>
          </cell>
          <cell r="BZ219">
            <v>324.00419012937607</v>
          </cell>
          <cell r="CA219">
            <v>322.54703474094742</v>
          </cell>
          <cell r="CB219">
            <v>319.93742020497018</v>
          </cell>
          <cell r="CC219">
            <v>318.58831044394765</v>
          </cell>
          <cell r="CD219">
            <v>317.14714178976612</v>
          </cell>
          <cell r="CE219">
            <v>315.67288166882037</v>
          </cell>
          <cell r="CF219">
            <v>314.35199369720311</v>
          </cell>
          <cell r="CG219">
            <v>312.95208547574646</v>
          </cell>
          <cell r="CH219">
            <v>311.56459043702336</v>
          </cell>
          <cell r="CI219">
            <v>0</v>
          </cell>
          <cell r="CJ219">
            <v>0</v>
          </cell>
          <cell r="CK219" t="e">
            <v>#DIV/0!</v>
          </cell>
          <cell r="CL219" t="e">
            <v>#DIV/0!</v>
          </cell>
          <cell r="CM219" t="e">
            <v>#DIV/0!</v>
          </cell>
          <cell r="CN219" t="e">
            <v>#DIV/0!</v>
          </cell>
          <cell r="CO219" t="e">
            <v>#DIV/0!</v>
          </cell>
          <cell r="CP219" t="e">
            <v>#DIV/0!</v>
          </cell>
          <cell r="CQ219" t="e">
            <v>#DIV/0!</v>
          </cell>
          <cell r="CR219" t="e">
            <v>#DIV/0!</v>
          </cell>
          <cell r="CS219" t="e">
            <v>#DIV/0!</v>
          </cell>
          <cell r="CT219" t="e">
            <v>#DIV/0!</v>
          </cell>
          <cell r="CU219">
            <v>312.29283205768104</v>
          </cell>
          <cell r="CV219">
            <v>623.03242864136269</v>
          </cell>
          <cell r="CW219">
            <v>932.47532285532338</v>
          </cell>
          <cell r="CX219">
            <v>1256.4795129846993</v>
          </cell>
          <cell r="CY219">
            <v>1579.0265477256467</v>
          </cell>
          <cell r="CZ219">
            <v>1898.9639679306169</v>
          </cell>
          <cell r="DA219">
            <v>2217.5522783745646</v>
          </cell>
          <cell r="DB219">
            <v>2534.6994201643306</v>
          </cell>
          <cell r="DC219">
            <v>2850.3723018331511</v>
          </cell>
          <cell r="DD219">
            <v>3164.7242955303541</v>
          </cell>
          <cell r="DE219">
            <v>3477.6763810061007</v>
          </cell>
          <cell r="DF219">
            <v>3789.2409714431242</v>
          </cell>
          <cell r="DG219">
            <v>0</v>
          </cell>
          <cell r="DH219">
            <v>0</v>
          </cell>
          <cell r="DI219" t="e">
            <v>#DIV/0!</v>
          </cell>
          <cell r="DJ219" t="e">
            <v>#DIV/0!</v>
          </cell>
          <cell r="DK219" t="e">
            <v>#DIV/0!</v>
          </cell>
          <cell r="DL219" t="e">
            <v>#DIV/0!</v>
          </cell>
          <cell r="DM219" t="e">
            <v>#DIV/0!</v>
          </cell>
          <cell r="DN219" t="e">
            <v>#DIV/0!</v>
          </cell>
          <cell r="DO219" t="e">
            <v>#DIV/0!</v>
          </cell>
          <cell r="DP219" t="e">
            <v>#DIV/0!</v>
          </cell>
          <cell r="DQ219" t="e">
            <v>#DIV/0!</v>
          </cell>
          <cell r="DR219" t="e">
            <v>#DIV/0!</v>
          </cell>
        </row>
        <row r="220">
          <cell r="A220" t="str">
            <v>Calibration of fuel oil tanks</v>
          </cell>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t="e">
            <v>#DIV/0!</v>
          </cell>
          <cell r="CL220" t="e">
            <v>#DIV/0!</v>
          </cell>
          <cell r="CM220" t="e">
            <v>#DIV/0!</v>
          </cell>
          <cell r="CN220" t="e">
            <v>#DIV/0!</v>
          </cell>
          <cell r="CO220" t="e">
            <v>#DIV/0!</v>
          </cell>
          <cell r="CP220" t="e">
            <v>#DIV/0!</v>
          </cell>
          <cell r="CQ220" t="e">
            <v>#DIV/0!</v>
          </cell>
          <cell r="CR220" t="e">
            <v>#DIV/0!</v>
          </cell>
          <cell r="CS220" t="e">
            <v>#DIV/0!</v>
          </cell>
          <cell r="CT220" t="e">
            <v>#DIV/0!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t="e">
            <v>#DIV/0!</v>
          </cell>
          <cell r="DJ220" t="e">
            <v>#DIV/0!</v>
          </cell>
          <cell r="DK220" t="e">
            <v>#DIV/0!</v>
          </cell>
          <cell r="DL220" t="e">
            <v>#DIV/0!</v>
          </cell>
          <cell r="DM220" t="e">
            <v>#DIV/0!</v>
          </cell>
          <cell r="DN220" t="e">
            <v>#DIV/0!</v>
          </cell>
          <cell r="DO220" t="e">
            <v>#DIV/0!</v>
          </cell>
          <cell r="DP220" t="e">
            <v>#DIV/0!</v>
          </cell>
          <cell r="DQ220" t="e">
            <v>#DIV/0!</v>
          </cell>
          <cell r="DR220" t="e">
            <v>#DIV/0!</v>
          </cell>
        </row>
        <row r="221">
          <cell r="A221" t="str">
            <v>Testing charges of fly ash/oil</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t="e">
            <v>#DIV/0!</v>
          </cell>
          <cell r="CL221" t="e">
            <v>#DIV/0!</v>
          </cell>
          <cell r="CM221" t="e">
            <v>#DIV/0!</v>
          </cell>
          <cell r="CN221" t="e">
            <v>#DIV/0!</v>
          </cell>
          <cell r="CO221" t="e">
            <v>#DIV/0!</v>
          </cell>
          <cell r="CP221" t="e">
            <v>#DIV/0!</v>
          </cell>
          <cell r="CQ221" t="e">
            <v>#DIV/0!</v>
          </cell>
          <cell r="CR221" t="e">
            <v>#DIV/0!</v>
          </cell>
          <cell r="CS221" t="e">
            <v>#DIV/0!</v>
          </cell>
          <cell r="CT221" t="e">
            <v>#DIV/0!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t="e">
            <v>#DIV/0!</v>
          </cell>
          <cell r="DJ221" t="e">
            <v>#DIV/0!</v>
          </cell>
          <cell r="DK221" t="e">
            <v>#DIV/0!</v>
          </cell>
          <cell r="DL221" t="e">
            <v>#DIV/0!</v>
          </cell>
          <cell r="DM221" t="e">
            <v>#DIV/0!</v>
          </cell>
          <cell r="DN221" t="e">
            <v>#DIV/0!</v>
          </cell>
          <cell r="DO221" t="e">
            <v>#DIV/0!</v>
          </cell>
          <cell r="DP221" t="e">
            <v>#DIV/0!</v>
          </cell>
          <cell r="DQ221" t="e">
            <v>#DIV/0!</v>
          </cell>
          <cell r="DR221" t="e">
            <v>#DIV/0!</v>
          </cell>
        </row>
        <row r="222">
          <cell r="A222" t="str">
            <v>Total</v>
          </cell>
          <cell r="B222">
            <v>0.43433333333333335</v>
          </cell>
          <cell r="C222">
            <v>0.43433333333333335</v>
          </cell>
          <cell r="D222">
            <v>0.43433333333333335</v>
          </cell>
          <cell r="E222">
            <v>0.4518833333333333</v>
          </cell>
          <cell r="F222">
            <v>0.4518833333333333</v>
          </cell>
          <cell r="G222">
            <v>0.4518833333333333</v>
          </cell>
          <cell r="H222">
            <v>0.4518833333333333</v>
          </cell>
          <cell r="I222">
            <v>0.4518833333333333</v>
          </cell>
          <cell r="J222">
            <v>0.4518833333333333</v>
          </cell>
          <cell r="K222">
            <v>0.4518833333333333</v>
          </cell>
          <cell r="L222">
            <v>0.4518833333333333</v>
          </cell>
          <cell r="M222">
            <v>0.4518833333333333</v>
          </cell>
          <cell r="N222">
            <v>-0.29699999999999999</v>
          </cell>
          <cell r="O222">
            <v>0.05</v>
          </cell>
          <cell r="Z222">
            <v>0.73133333333333328</v>
          </cell>
          <cell r="AA222">
            <v>0.3843333333333333</v>
          </cell>
          <cell r="AB222">
            <v>0.43433333333333335</v>
          </cell>
          <cell r="AC222">
            <v>0.4518833333333333</v>
          </cell>
          <cell r="AD222">
            <v>0.4518833333333333</v>
          </cell>
          <cell r="AE222">
            <v>0.4518833333333333</v>
          </cell>
          <cell r="AF222">
            <v>0.4518833333333333</v>
          </cell>
          <cell r="AG222">
            <v>0.4518833333333333</v>
          </cell>
          <cell r="AH222">
            <v>0.4518833333333333</v>
          </cell>
          <cell r="AI222">
            <v>0.4518833333333333</v>
          </cell>
          <cell r="AJ222">
            <v>0.4518833333333333</v>
          </cell>
          <cell r="AK222">
            <v>0.4518833333333333</v>
          </cell>
          <cell r="AL222">
            <v>0.43433333333333335</v>
          </cell>
          <cell r="AM222">
            <v>0.8686666666666667</v>
          </cell>
          <cell r="AN222">
            <v>1.3029999999999999</v>
          </cell>
          <cell r="AO222">
            <v>1.7548833333333334</v>
          </cell>
          <cell r="AP222">
            <v>2.2067666666666668</v>
          </cell>
          <cell r="AQ222">
            <v>2.6586500000000002</v>
          </cell>
          <cell r="AR222">
            <v>3.1105333333333336</v>
          </cell>
          <cell r="AS222">
            <v>3.5624166666666666</v>
          </cell>
          <cell r="AT222">
            <v>4.0143000000000004</v>
          </cell>
          <cell r="AU222">
            <v>4.4661833333333334</v>
          </cell>
          <cell r="AV222">
            <v>4.9180666666666664</v>
          </cell>
          <cell r="AW222">
            <v>5.3699499999999993</v>
          </cell>
          <cell r="AX222">
            <v>-0.29699999999999999</v>
          </cell>
          <cell r="AY222">
            <v>-0.247</v>
          </cell>
          <cell r="AZ222">
            <v>-0.247</v>
          </cell>
          <cell r="BA222">
            <v>-0.247</v>
          </cell>
          <cell r="BB222">
            <v>-0.247</v>
          </cell>
          <cell r="BC222">
            <v>-0.247</v>
          </cell>
          <cell r="BD222">
            <v>-0.247</v>
          </cell>
          <cell r="BE222">
            <v>-0.247</v>
          </cell>
          <cell r="BF222">
            <v>-0.247</v>
          </cell>
          <cell r="BG222">
            <v>-0.247</v>
          </cell>
          <cell r="BH222">
            <v>-0.247</v>
          </cell>
          <cell r="BI222">
            <v>-0.247</v>
          </cell>
          <cell r="BJ222">
            <v>0.73133333333333328</v>
          </cell>
          <cell r="BK222">
            <v>1.1156666666666668</v>
          </cell>
          <cell r="BL222">
            <v>1.5499999999999998</v>
          </cell>
          <cell r="BM222">
            <v>2.0018833333333332</v>
          </cell>
          <cell r="BN222">
            <v>2.4537666666666667</v>
          </cell>
          <cell r="BO222">
            <v>2.9056500000000001</v>
          </cell>
          <cell r="BP222">
            <v>3.3575333333333335</v>
          </cell>
          <cell r="BQ222">
            <v>3.8094166666666665</v>
          </cell>
          <cell r="BR222">
            <v>4.2613000000000003</v>
          </cell>
          <cell r="BS222">
            <v>4.7131833333333333</v>
          </cell>
          <cell r="BT222">
            <v>5.1650666666666663</v>
          </cell>
          <cell r="BU222">
            <v>5.6169499999999992</v>
          </cell>
          <cell r="BW222">
            <v>793.21161826736522</v>
          </cell>
          <cell r="BX222">
            <v>789.26646071839605</v>
          </cell>
          <cell r="BY222">
            <v>785.97288725300371</v>
          </cell>
          <cell r="BZ222">
            <v>815.43911695700115</v>
          </cell>
          <cell r="CA222">
            <v>811.77181406584111</v>
          </cell>
          <cell r="CB222">
            <v>805.2040540255598</v>
          </cell>
          <cell r="CC222">
            <v>801.80867549120501</v>
          </cell>
          <cell r="CD222">
            <v>798.18160729099873</v>
          </cell>
          <cell r="CE222">
            <v>794.47125598131674</v>
          </cell>
          <cell r="CF222">
            <v>791.14690477232602</v>
          </cell>
          <cell r="CG222">
            <v>787.62367896629655</v>
          </cell>
          <cell r="CH222">
            <v>784.1316940981169</v>
          </cell>
          <cell r="CI222">
            <v>-547.24200165278137</v>
          </cell>
          <cell r="CJ222">
            <v>92.92528231165393</v>
          </cell>
          <cell r="CK222" t="e">
            <v>#DIV/0!</v>
          </cell>
          <cell r="CL222" t="e">
            <v>#DIV/0!</v>
          </cell>
          <cell r="CM222" t="e">
            <v>#DIV/0!</v>
          </cell>
          <cell r="CN222" t="e">
            <v>#DIV/0!</v>
          </cell>
          <cell r="CO222" t="e">
            <v>#DIV/0!</v>
          </cell>
          <cell r="CP222" t="e">
            <v>#DIV/0!</v>
          </cell>
          <cell r="CQ222" t="e">
            <v>#DIV/0!</v>
          </cell>
          <cell r="CR222" t="e">
            <v>#DIV/0!</v>
          </cell>
          <cell r="CS222" t="e">
            <v>#DIV/0!</v>
          </cell>
          <cell r="CT222" t="e">
            <v>#DIV/0!</v>
          </cell>
          <cell r="CU222">
            <v>793.21161826736522</v>
          </cell>
          <cell r="CV222">
            <v>1582.4780789857614</v>
          </cell>
          <cell r="CW222">
            <v>2368.450966238765</v>
          </cell>
          <cell r="CX222">
            <v>3183.8900831957662</v>
          </cell>
          <cell r="CY222">
            <v>3995.6618972616075</v>
          </cell>
          <cell r="CZ222">
            <v>4800.8659512871673</v>
          </cell>
          <cell r="DA222">
            <v>5602.6746267783719</v>
          </cell>
          <cell r="DB222">
            <v>6400.8562340693707</v>
          </cell>
          <cell r="DC222">
            <v>7195.3274900506876</v>
          </cell>
          <cell r="DD222">
            <v>7986.4743948230134</v>
          </cell>
          <cell r="DE222">
            <v>8774.0980737893096</v>
          </cell>
          <cell r="DF222">
            <v>9558.2297678874274</v>
          </cell>
          <cell r="DG222">
            <v>-547.24200165278137</v>
          </cell>
          <cell r="DH222">
            <v>-454.31671934112745</v>
          </cell>
          <cell r="DI222" t="e">
            <v>#DIV/0!</v>
          </cell>
          <cell r="DJ222" t="e">
            <v>#DIV/0!</v>
          </cell>
          <cell r="DK222" t="e">
            <v>#DIV/0!</v>
          </cell>
          <cell r="DL222" t="e">
            <v>#DIV/0!</v>
          </cell>
          <cell r="DM222" t="e">
            <v>#DIV/0!</v>
          </cell>
          <cell r="DN222" t="e">
            <v>#DIV/0!</v>
          </cell>
          <cell r="DO222" t="e">
            <v>#DIV/0!</v>
          </cell>
          <cell r="DP222" t="e">
            <v>#DIV/0!</v>
          </cell>
          <cell r="DQ222" t="e">
            <v>#DIV/0!</v>
          </cell>
          <cell r="DR222" t="e">
            <v>#DIV/0!</v>
          </cell>
        </row>
        <row r="223">
          <cell r="A223" t="str">
            <v>LAN &amp; IT Expenses</v>
          </cell>
        </row>
        <row r="224">
          <cell r="A224" t="str">
            <v>Communication expenses- V SAT &amp; Internet</v>
          </cell>
          <cell r="B224">
            <v>1</v>
          </cell>
          <cell r="C224">
            <v>1</v>
          </cell>
          <cell r="D224">
            <v>1</v>
          </cell>
          <cell r="E224">
            <v>1</v>
          </cell>
          <cell r="F224">
            <v>1</v>
          </cell>
          <cell r="G224">
            <v>1</v>
          </cell>
          <cell r="H224">
            <v>11</v>
          </cell>
          <cell r="I224">
            <v>1</v>
          </cell>
          <cell r="J224">
            <v>1</v>
          </cell>
          <cell r="K224">
            <v>3</v>
          </cell>
          <cell r="L224">
            <v>3</v>
          </cell>
          <cell r="M224">
            <v>3</v>
          </cell>
          <cell r="N224">
            <v>1.1857</v>
          </cell>
          <cell r="O224">
            <v>0.59284999999999999</v>
          </cell>
          <cell r="Z224">
            <v>-0.18569999999999998</v>
          </cell>
          <cell r="AA224">
            <v>0.40715000000000001</v>
          </cell>
          <cell r="AB224">
            <v>1</v>
          </cell>
          <cell r="AC224">
            <v>1</v>
          </cell>
          <cell r="AD224">
            <v>1</v>
          </cell>
          <cell r="AE224">
            <v>1</v>
          </cell>
          <cell r="AF224">
            <v>11</v>
          </cell>
          <cell r="AG224">
            <v>1</v>
          </cell>
          <cell r="AH224">
            <v>1</v>
          </cell>
          <cell r="AI224">
            <v>3</v>
          </cell>
          <cell r="AJ224">
            <v>3</v>
          </cell>
          <cell r="AK224">
            <v>3</v>
          </cell>
          <cell r="AL224">
            <v>1</v>
          </cell>
          <cell r="AM224">
            <v>2</v>
          </cell>
          <cell r="AN224">
            <v>3</v>
          </cell>
          <cell r="AO224">
            <v>4</v>
          </cell>
          <cell r="AP224">
            <v>5</v>
          </cell>
          <cell r="AQ224">
            <v>6</v>
          </cell>
          <cell r="AR224">
            <v>17</v>
          </cell>
          <cell r="AS224">
            <v>18</v>
          </cell>
          <cell r="AT224">
            <v>19</v>
          </cell>
          <cell r="AU224">
            <v>22</v>
          </cell>
          <cell r="AV224">
            <v>25</v>
          </cell>
          <cell r="AW224">
            <v>28</v>
          </cell>
          <cell r="AX224">
            <v>1.1857</v>
          </cell>
          <cell r="AY224">
            <v>1.7785500000000001</v>
          </cell>
          <cell r="AZ224">
            <v>1.7785500000000001</v>
          </cell>
          <cell r="BA224">
            <v>1.7785500000000001</v>
          </cell>
          <cell r="BB224">
            <v>1.7785500000000001</v>
          </cell>
          <cell r="BC224">
            <v>1.7785500000000001</v>
          </cell>
          <cell r="BD224">
            <v>1.7785500000000001</v>
          </cell>
          <cell r="BE224">
            <v>1.7785500000000001</v>
          </cell>
          <cell r="BF224">
            <v>1.7785500000000001</v>
          </cell>
          <cell r="BG224">
            <v>1.7785500000000001</v>
          </cell>
          <cell r="BH224">
            <v>1.7785500000000001</v>
          </cell>
          <cell r="BI224">
            <v>1.7785500000000001</v>
          </cell>
          <cell r="BJ224">
            <v>-0.18569999999999998</v>
          </cell>
          <cell r="BK224">
            <v>0.22144999999999992</v>
          </cell>
          <cell r="BL224">
            <v>1.2214499999999999</v>
          </cell>
          <cell r="BM224">
            <v>2.2214499999999999</v>
          </cell>
          <cell r="BN224">
            <v>3.2214499999999999</v>
          </cell>
          <cell r="BO224">
            <v>4.2214499999999999</v>
          </cell>
          <cell r="BP224">
            <v>15.221450000000001</v>
          </cell>
          <cell r="BQ224">
            <v>16.221450000000001</v>
          </cell>
          <cell r="BR224">
            <v>17.221450000000001</v>
          </cell>
          <cell r="BS224">
            <v>20.221450000000001</v>
          </cell>
          <cell r="BT224">
            <v>23.221450000000001</v>
          </cell>
          <cell r="BU224">
            <v>26.221450000000001</v>
          </cell>
          <cell r="BW224">
            <v>1826.2738716823451</v>
          </cell>
          <cell r="BX224">
            <v>1817.1906232963838</v>
          </cell>
          <cell r="BY224">
            <v>1809.6075685026947</v>
          </cell>
          <cell r="BZ224">
            <v>1804.5346150341193</v>
          </cell>
          <cell r="CA224">
            <v>1796.4190183288633</v>
          </cell>
          <cell r="CB224">
            <v>1781.8848243106111</v>
          </cell>
          <cell r="CC224">
            <v>19518.0808403421</v>
          </cell>
          <cell r="CD224">
            <v>1766.3444265651135</v>
          </cell>
          <cell r="CE224">
            <v>1758.133565406964</v>
          </cell>
          <cell r="CF224">
            <v>5252.3307217577803</v>
          </cell>
          <cell r="CG224">
            <v>5228.9404423683618</v>
          </cell>
          <cell r="CH224">
            <v>5205.7575678700641</v>
          </cell>
          <cell r="CI224">
            <v>2184.7301055882253</v>
          </cell>
          <cell r="CJ224">
            <v>1101.8150723692806</v>
          </cell>
          <cell r="CK224" t="e">
            <v>#DIV/0!</v>
          </cell>
          <cell r="CL224" t="e">
            <v>#DIV/0!</v>
          </cell>
          <cell r="CM224" t="e">
            <v>#DIV/0!</v>
          </cell>
          <cell r="CN224" t="e">
            <v>#DIV/0!</v>
          </cell>
          <cell r="CO224" t="e">
            <v>#DIV/0!</v>
          </cell>
          <cell r="CP224" t="e">
            <v>#DIV/0!</v>
          </cell>
          <cell r="CQ224" t="e">
            <v>#DIV/0!</v>
          </cell>
          <cell r="CR224" t="e">
            <v>#DIV/0!</v>
          </cell>
          <cell r="CS224" t="e">
            <v>#DIV/0!</v>
          </cell>
          <cell r="CT224" t="e">
            <v>#DIV/0!</v>
          </cell>
          <cell r="CU224">
            <v>1826.2738716823451</v>
          </cell>
          <cell r="CV224">
            <v>3643.4644949787289</v>
          </cell>
          <cell r="CW224">
            <v>5453.0720634814234</v>
          </cell>
          <cell r="CX224">
            <v>7257.6066785155426</v>
          </cell>
          <cell r="CY224">
            <v>9054.0256968444064</v>
          </cell>
          <cell r="CZ224">
            <v>10835.910521155018</v>
          </cell>
          <cell r="DA224">
            <v>30353.991361497116</v>
          </cell>
          <cell r="DB224">
            <v>32120.335788062228</v>
          </cell>
          <cell r="DC224">
            <v>33878.469353469191</v>
          </cell>
          <cell r="DD224">
            <v>39130.800075226973</v>
          </cell>
          <cell r="DE224">
            <v>44359.740517595332</v>
          </cell>
          <cell r="DF224">
            <v>49565.498085465399</v>
          </cell>
          <cell r="DG224">
            <v>2184.7301055882253</v>
          </cell>
          <cell r="DH224">
            <v>3286.545177957506</v>
          </cell>
          <cell r="DI224" t="e">
            <v>#DIV/0!</v>
          </cell>
          <cell r="DJ224" t="e">
            <v>#DIV/0!</v>
          </cell>
          <cell r="DK224" t="e">
            <v>#DIV/0!</v>
          </cell>
          <cell r="DL224" t="e">
            <v>#DIV/0!</v>
          </cell>
          <cell r="DM224" t="e">
            <v>#DIV/0!</v>
          </cell>
          <cell r="DN224" t="e">
            <v>#DIV/0!</v>
          </cell>
          <cell r="DO224" t="e">
            <v>#DIV/0!</v>
          </cell>
          <cell r="DP224" t="e">
            <v>#DIV/0!</v>
          </cell>
          <cell r="DQ224" t="e">
            <v>#DIV/0!</v>
          </cell>
          <cell r="DR224" t="e">
            <v>#DIV/0!</v>
          </cell>
        </row>
        <row r="225">
          <cell r="A225" t="str">
            <v>Maintenance of Hardware</v>
          </cell>
          <cell r="B225">
            <v>0.5</v>
          </cell>
          <cell r="C225">
            <v>0.5</v>
          </cell>
          <cell r="D225">
            <v>0.5</v>
          </cell>
          <cell r="E225">
            <v>0.5</v>
          </cell>
          <cell r="F225">
            <v>0.5</v>
          </cell>
          <cell r="G225">
            <v>0.5</v>
          </cell>
          <cell r="H225">
            <v>0.5</v>
          </cell>
          <cell r="I225">
            <v>0.5</v>
          </cell>
          <cell r="J225">
            <v>0.5</v>
          </cell>
          <cell r="K225">
            <v>0.5</v>
          </cell>
          <cell r="L225">
            <v>0.5</v>
          </cell>
          <cell r="M225">
            <v>0.5</v>
          </cell>
          <cell r="N225">
            <v>-0.13800000000000001</v>
          </cell>
          <cell r="O225">
            <v>0</v>
          </cell>
          <cell r="Z225">
            <v>0.63800000000000001</v>
          </cell>
          <cell r="AA225">
            <v>0.5</v>
          </cell>
          <cell r="AB225">
            <v>0.5</v>
          </cell>
          <cell r="AC225">
            <v>0.5</v>
          </cell>
          <cell r="AD225">
            <v>0.5</v>
          </cell>
          <cell r="AE225">
            <v>0.5</v>
          </cell>
          <cell r="AF225">
            <v>0.5</v>
          </cell>
          <cell r="AG225">
            <v>0.5</v>
          </cell>
          <cell r="AH225">
            <v>0.5</v>
          </cell>
          <cell r="AI225">
            <v>0.5</v>
          </cell>
          <cell r="AJ225">
            <v>0.5</v>
          </cell>
          <cell r="AK225">
            <v>0.5</v>
          </cell>
          <cell r="AL225">
            <v>0.5</v>
          </cell>
          <cell r="AM225">
            <v>1</v>
          </cell>
          <cell r="AN225">
            <v>1.5</v>
          </cell>
          <cell r="AO225">
            <v>2</v>
          </cell>
          <cell r="AP225">
            <v>2.5</v>
          </cell>
          <cell r="AQ225">
            <v>3</v>
          </cell>
          <cell r="AR225">
            <v>3.5</v>
          </cell>
          <cell r="AS225">
            <v>4</v>
          </cell>
          <cell r="AT225">
            <v>4.5</v>
          </cell>
          <cell r="AU225">
            <v>5</v>
          </cell>
          <cell r="AV225">
            <v>5.5</v>
          </cell>
          <cell r="AW225">
            <v>6</v>
          </cell>
          <cell r="AX225">
            <v>-0.13800000000000001</v>
          </cell>
          <cell r="AY225">
            <v>-0.13800000000000001</v>
          </cell>
          <cell r="AZ225">
            <v>-0.13800000000000001</v>
          </cell>
          <cell r="BA225">
            <v>-0.13800000000000001</v>
          </cell>
          <cell r="BB225">
            <v>-0.13800000000000001</v>
          </cell>
          <cell r="BC225">
            <v>-0.13800000000000001</v>
          </cell>
          <cell r="BD225">
            <v>-0.13800000000000001</v>
          </cell>
          <cell r="BE225">
            <v>-0.13800000000000001</v>
          </cell>
          <cell r="BF225">
            <v>-0.13800000000000001</v>
          </cell>
          <cell r="BG225">
            <v>-0.13800000000000001</v>
          </cell>
          <cell r="BH225">
            <v>-0.13800000000000001</v>
          </cell>
          <cell r="BI225">
            <v>-0.13800000000000001</v>
          </cell>
          <cell r="BJ225">
            <v>0.63800000000000001</v>
          </cell>
          <cell r="BK225">
            <v>1.1379999999999999</v>
          </cell>
          <cell r="BL225">
            <v>1.6379999999999999</v>
          </cell>
          <cell r="BM225">
            <v>2.1379999999999999</v>
          </cell>
          <cell r="BN225">
            <v>2.6379999999999999</v>
          </cell>
          <cell r="BO225">
            <v>3.1379999999999999</v>
          </cell>
          <cell r="BP225">
            <v>3.6379999999999999</v>
          </cell>
          <cell r="BQ225">
            <v>4.1379999999999999</v>
          </cell>
          <cell r="BR225">
            <v>4.6379999999999999</v>
          </cell>
          <cell r="BS225">
            <v>5.1379999999999999</v>
          </cell>
          <cell r="BT225">
            <v>5.6379999999999999</v>
          </cell>
          <cell r="BU225">
            <v>6.1379999999999999</v>
          </cell>
          <cell r="BW225">
            <v>913.13693584117254</v>
          </cell>
          <cell r="BX225">
            <v>908.59531164819191</v>
          </cell>
          <cell r="BY225">
            <v>904.80378425134734</v>
          </cell>
          <cell r="BZ225">
            <v>902.26730751705963</v>
          </cell>
          <cell r="CA225">
            <v>898.20950916443167</v>
          </cell>
          <cell r="CB225">
            <v>890.94241215530553</v>
          </cell>
          <cell r="CC225">
            <v>887.1854927428227</v>
          </cell>
          <cell r="CD225">
            <v>883.17221328255675</v>
          </cell>
          <cell r="CE225">
            <v>879.06678270348198</v>
          </cell>
          <cell r="CF225">
            <v>875.38845362629672</v>
          </cell>
          <cell r="CG225">
            <v>871.49007372806022</v>
          </cell>
          <cell r="CH225">
            <v>867.62626131167735</v>
          </cell>
          <cell r="CI225">
            <v>-254.27406137401965</v>
          </cell>
          <cell r="CJ225">
            <v>0</v>
          </cell>
          <cell r="CK225" t="e">
            <v>#DIV/0!</v>
          </cell>
          <cell r="CL225" t="e">
            <v>#DIV/0!</v>
          </cell>
          <cell r="CM225" t="e">
            <v>#DIV/0!</v>
          </cell>
          <cell r="CN225" t="e">
            <v>#DIV/0!</v>
          </cell>
          <cell r="CO225" t="e">
            <v>#DIV/0!</v>
          </cell>
          <cell r="CP225" t="e">
            <v>#DIV/0!</v>
          </cell>
          <cell r="CQ225" t="e">
            <v>#DIV/0!</v>
          </cell>
          <cell r="CR225" t="e">
            <v>#DIV/0!</v>
          </cell>
          <cell r="CS225" t="e">
            <v>#DIV/0!</v>
          </cell>
          <cell r="CT225" t="e">
            <v>#DIV/0!</v>
          </cell>
          <cell r="CU225">
            <v>913.13693584117254</v>
          </cell>
          <cell r="CV225">
            <v>1821.7322474893645</v>
          </cell>
          <cell r="CW225">
            <v>2726.5360317407117</v>
          </cell>
          <cell r="CX225">
            <v>3628.8033392577713</v>
          </cell>
          <cell r="CY225">
            <v>4527.0128484222032</v>
          </cell>
          <cell r="CZ225">
            <v>5417.9552605775089</v>
          </cell>
          <cell r="DA225">
            <v>6305.1407533203319</v>
          </cell>
          <cell r="DB225">
            <v>7188.312966602889</v>
          </cell>
          <cell r="DC225">
            <v>8067.3797493063712</v>
          </cell>
          <cell r="DD225">
            <v>8942.7682029326679</v>
          </cell>
          <cell r="DE225">
            <v>9814.2582766607284</v>
          </cell>
          <cell r="DF225">
            <v>10681.884537972406</v>
          </cell>
          <cell r="DG225">
            <v>-254.27406137401965</v>
          </cell>
          <cell r="DH225">
            <v>-254.27406137401965</v>
          </cell>
          <cell r="DI225" t="e">
            <v>#DIV/0!</v>
          </cell>
          <cell r="DJ225" t="e">
            <v>#DIV/0!</v>
          </cell>
          <cell r="DK225" t="e">
            <v>#DIV/0!</v>
          </cell>
          <cell r="DL225" t="e">
            <v>#DIV/0!</v>
          </cell>
          <cell r="DM225" t="e">
            <v>#DIV/0!</v>
          </cell>
          <cell r="DN225" t="e">
            <v>#DIV/0!</v>
          </cell>
          <cell r="DO225" t="e">
            <v>#DIV/0!</v>
          </cell>
          <cell r="DP225" t="e">
            <v>#DIV/0!</v>
          </cell>
          <cell r="DQ225" t="e">
            <v>#DIV/0!</v>
          </cell>
          <cell r="DR225" t="e">
            <v>#DIV/0!</v>
          </cell>
        </row>
        <row r="226">
          <cell r="A226" t="str">
            <v>Upgradation of  Software</v>
          </cell>
          <cell r="B226">
            <v>0.5</v>
          </cell>
          <cell r="C226">
            <v>0.5</v>
          </cell>
          <cell r="D226">
            <v>16.5</v>
          </cell>
          <cell r="E226">
            <v>0.5</v>
          </cell>
          <cell r="F226">
            <v>0.5</v>
          </cell>
          <cell r="G226">
            <v>0.5</v>
          </cell>
          <cell r="H226">
            <v>0.5</v>
          </cell>
          <cell r="I226">
            <v>2.5</v>
          </cell>
          <cell r="J226">
            <v>1.5</v>
          </cell>
          <cell r="K226">
            <v>0.5</v>
          </cell>
          <cell r="L226">
            <v>0.5</v>
          </cell>
          <cell r="M226">
            <v>0.5</v>
          </cell>
          <cell r="N226">
            <v>0</v>
          </cell>
          <cell r="O226">
            <v>0</v>
          </cell>
          <cell r="Z226">
            <v>0.5</v>
          </cell>
          <cell r="AA226">
            <v>0.5</v>
          </cell>
          <cell r="AB226">
            <v>16.5</v>
          </cell>
          <cell r="AC226">
            <v>0.5</v>
          </cell>
          <cell r="AD226">
            <v>0.5</v>
          </cell>
          <cell r="AE226">
            <v>0.5</v>
          </cell>
          <cell r="AF226">
            <v>0.5</v>
          </cell>
          <cell r="AG226">
            <v>2.5</v>
          </cell>
          <cell r="AH226">
            <v>1.5</v>
          </cell>
          <cell r="AI226">
            <v>0.5</v>
          </cell>
          <cell r="AJ226">
            <v>0.5</v>
          </cell>
          <cell r="AK226">
            <v>0.5</v>
          </cell>
          <cell r="AL226">
            <v>0.5</v>
          </cell>
          <cell r="AM226">
            <v>1</v>
          </cell>
          <cell r="AN226">
            <v>17.5</v>
          </cell>
          <cell r="AO226">
            <v>18</v>
          </cell>
          <cell r="AP226">
            <v>18.5</v>
          </cell>
          <cell r="AQ226">
            <v>19</v>
          </cell>
          <cell r="AR226">
            <v>19.5</v>
          </cell>
          <cell r="AS226">
            <v>22</v>
          </cell>
          <cell r="AT226">
            <v>23.5</v>
          </cell>
          <cell r="AU226">
            <v>24</v>
          </cell>
          <cell r="AV226">
            <v>24.5</v>
          </cell>
          <cell r="AW226">
            <v>25</v>
          </cell>
          <cell r="AX226">
            <v>0</v>
          </cell>
          <cell r="AY226">
            <v>0</v>
          </cell>
          <cell r="AZ226">
            <v>0</v>
          </cell>
          <cell r="BA226">
            <v>0</v>
          </cell>
          <cell r="BB226">
            <v>0</v>
          </cell>
          <cell r="BC226">
            <v>0</v>
          </cell>
          <cell r="BD226">
            <v>0</v>
          </cell>
          <cell r="BE226">
            <v>0</v>
          </cell>
          <cell r="BF226">
            <v>0</v>
          </cell>
          <cell r="BG226">
            <v>0</v>
          </cell>
          <cell r="BH226">
            <v>0</v>
          </cell>
          <cell r="BI226">
            <v>0</v>
          </cell>
          <cell r="BJ226">
            <v>0.5</v>
          </cell>
          <cell r="BK226">
            <v>1</v>
          </cell>
          <cell r="BL226">
            <v>17.5</v>
          </cell>
          <cell r="BM226">
            <v>18</v>
          </cell>
          <cell r="BN226">
            <v>18.5</v>
          </cell>
          <cell r="BO226">
            <v>19</v>
          </cell>
          <cell r="BP226">
            <v>19.5</v>
          </cell>
          <cell r="BQ226">
            <v>22</v>
          </cell>
          <cell r="BR226">
            <v>23.5</v>
          </cell>
          <cell r="BS226">
            <v>24</v>
          </cell>
          <cell r="BT226">
            <v>24.5</v>
          </cell>
          <cell r="BU226">
            <v>25</v>
          </cell>
          <cell r="BW226">
            <v>913.13693584117254</v>
          </cell>
          <cell r="BX226">
            <v>908.59531164819191</v>
          </cell>
          <cell r="BY226">
            <v>29858.524880294462</v>
          </cell>
          <cell r="BZ226">
            <v>902.26730751705963</v>
          </cell>
          <cell r="CA226">
            <v>898.20950916443167</v>
          </cell>
          <cell r="CB226">
            <v>890.94241215530553</v>
          </cell>
          <cell r="CC226">
            <v>887.1854927428227</v>
          </cell>
          <cell r="CD226">
            <v>4415.8610664127837</v>
          </cell>
          <cell r="CE226">
            <v>2637.2003481104457</v>
          </cell>
          <cell r="CF226">
            <v>875.38845362629672</v>
          </cell>
          <cell r="CG226">
            <v>871.49007372806022</v>
          </cell>
          <cell r="CH226">
            <v>867.62626131167735</v>
          </cell>
          <cell r="CI226">
            <v>0</v>
          </cell>
          <cell r="CJ226">
            <v>0</v>
          </cell>
          <cell r="CK226" t="e">
            <v>#DIV/0!</v>
          </cell>
          <cell r="CL226" t="e">
            <v>#DIV/0!</v>
          </cell>
          <cell r="CM226" t="e">
            <v>#DIV/0!</v>
          </cell>
          <cell r="CN226" t="e">
            <v>#DIV/0!</v>
          </cell>
          <cell r="CO226" t="e">
            <v>#DIV/0!</v>
          </cell>
          <cell r="CP226" t="e">
            <v>#DIV/0!</v>
          </cell>
          <cell r="CQ226" t="e">
            <v>#DIV/0!</v>
          </cell>
          <cell r="CR226" t="e">
            <v>#DIV/0!</v>
          </cell>
          <cell r="CS226" t="e">
            <v>#DIV/0!</v>
          </cell>
          <cell r="CT226" t="e">
            <v>#DIV/0!</v>
          </cell>
          <cell r="CU226">
            <v>913.13693584117254</v>
          </cell>
          <cell r="CV226">
            <v>1821.7322474893645</v>
          </cell>
          <cell r="CW226">
            <v>31680.257127783829</v>
          </cell>
          <cell r="CX226">
            <v>32582.524435300889</v>
          </cell>
          <cell r="CY226">
            <v>33480.733944465319</v>
          </cell>
          <cell r="CZ226">
            <v>34371.676356620621</v>
          </cell>
          <cell r="DA226">
            <v>35258.861849363442</v>
          </cell>
          <cell r="DB226">
            <v>39674.722915776227</v>
          </cell>
          <cell r="DC226">
            <v>42311.923263886674</v>
          </cell>
          <cell r="DD226">
            <v>43187.311717512974</v>
          </cell>
          <cell r="DE226">
            <v>44058.801791241036</v>
          </cell>
          <cell r="DF226">
            <v>44926.428052552714</v>
          </cell>
          <cell r="DG226">
            <v>0</v>
          </cell>
          <cell r="DH226">
            <v>0</v>
          </cell>
          <cell r="DI226" t="e">
            <v>#DIV/0!</v>
          </cell>
          <cell r="DJ226" t="e">
            <v>#DIV/0!</v>
          </cell>
          <cell r="DK226" t="e">
            <v>#DIV/0!</v>
          </cell>
          <cell r="DL226" t="e">
            <v>#DIV/0!</v>
          </cell>
          <cell r="DM226" t="e">
            <v>#DIV/0!</v>
          </cell>
          <cell r="DN226" t="e">
            <v>#DIV/0!</v>
          </cell>
          <cell r="DO226" t="e">
            <v>#DIV/0!</v>
          </cell>
          <cell r="DP226" t="e">
            <v>#DIV/0!</v>
          </cell>
          <cell r="DQ226" t="e">
            <v>#DIV/0!</v>
          </cell>
          <cell r="DR226" t="e">
            <v>#DIV/0!</v>
          </cell>
        </row>
        <row r="227">
          <cell r="A227" t="str">
            <v>Consummables for EDP Machines</v>
          </cell>
          <cell r="B227">
            <v>0</v>
          </cell>
          <cell r="C227">
            <v>0</v>
          </cell>
          <cell r="D227">
            <v>0</v>
          </cell>
          <cell r="E227">
            <v>0</v>
          </cell>
          <cell r="F227">
            <v>0</v>
          </cell>
          <cell r="G227">
            <v>0</v>
          </cell>
          <cell r="H227">
            <v>0</v>
          </cell>
          <cell r="I227">
            <v>0</v>
          </cell>
          <cell r="J227">
            <v>0</v>
          </cell>
          <cell r="K227">
            <v>0</v>
          </cell>
          <cell r="L227">
            <v>0</v>
          </cell>
          <cell r="M227">
            <v>0</v>
          </cell>
          <cell r="N227">
            <v>1.1116299999999999</v>
          </cell>
          <cell r="O227">
            <v>1.1053599999999999</v>
          </cell>
          <cell r="Z227">
            <v>-1.1116299999999999</v>
          </cell>
          <cell r="AA227">
            <v>-1.1053599999999999</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1.1116299999999999</v>
          </cell>
          <cell r="AY227">
            <v>2.21699</v>
          </cell>
          <cell r="AZ227">
            <v>2.21699</v>
          </cell>
          <cell r="BA227">
            <v>2.21699</v>
          </cell>
          <cell r="BB227">
            <v>2.21699</v>
          </cell>
          <cell r="BC227">
            <v>2.21699</v>
          </cell>
          <cell r="BD227">
            <v>2.21699</v>
          </cell>
          <cell r="BE227">
            <v>2.21699</v>
          </cell>
          <cell r="BF227">
            <v>2.21699</v>
          </cell>
          <cell r="BG227">
            <v>2.21699</v>
          </cell>
          <cell r="BH227">
            <v>2.21699</v>
          </cell>
          <cell r="BI227">
            <v>2.21699</v>
          </cell>
          <cell r="BJ227">
            <v>-1.1116299999999999</v>
          </cell>
          <cell r="BK227">
            <v>-2.21699</v>
          </cell>
          <cell r="BL227">
            <v>-2.21699</v>
          </cell>
          <cell r="BM227">
            <v>-2.21699</v>
          </cell>
          <cell r="BN227">
            <v>-2.21699</v>
          </cell>
          <cell r="BO227">
            <v>-2.21699</v>
          </cell>
          <cell r="BP227">
            <v>-2.21699</v>
          </cell>
          <cell r="BQ227">
            <v>-2.21699</v>
          </cell>
          <cell r="BR227">
            <v>-2.21699</v>
          </cell>
          <cell r="BS227">
            <v>-2.21699</v>
          </cell>
          <cell r="BT227">
            <v>-2.21699</v>
          </cell>
          <cell r="BU227">
            <v>-2.21699</v>
          </cell>
          <cell r="BW227">
            <v>0</v>
          </cell>
          <cell r="BX227">
            <v>0</v>
          </cell>
          <cell r="BY227">
            <v>0</v>
          </cell>
          <cell r="BZ227">
            <v>0</v>
          </cell>
          <cell r="CA227">
            <v>0</v>
          </cell>
          <cell r="CB227">
            <v>0</v>
          </cell>
          <cell r="CC227">
            <v>0</v>
          </cell>
          <cell r="CD227">
            <v>0</v>
          </cell>
          <cell r="CE227">
            <v>0</v>
          </cell>
          <cell r="CF227">
            <v>0</v>
          </cell>
          <cell r="CG227">
            <v>0</v>
          </cell>
          <cell r="CH227">
            <v>0</v>
          </cell>
          <cell r="CI227">
            <v>2048.251266994213</v>
          </cell>
          <cell r="CJ227">
            <v>2054.3178011201953</v>
          </cell>
          <cell r="CK227" t="e">
            <v>#DIV/0!</v>
          </cell>
          <cell r="CL227" t="e">
            <v>#DIV/0!</v>
          </cell>
          <cell r="CM227" t="e">
            <v>#DIV/0!</v>
          </cell>
          <cell r="CN227" t="e">
            <v>#DIV/0!</v>
          </cell>
          <cell r="CO227" t="e">
            <v>#DIV/0!</v>
          </cell>
          <cell r="CP227" t="e">
            <v>#DIV/0!</v>
          </cell>
          <cell r="CQ227" t="e">
            <v>#DIV/0!</v>
          </cell>
          <cell r="CR227" t="e">
            <v>#DIV/0!</v>
          </cell>
          <cell r="CS227" t="e">
            <v>#DIV/0!</v>
          </cell>
          <cell r="CT227" t="e">
            <v>#DIV/0!</v>
          </cell>
          <cell r="CU227">
            <v>0</v>
          </cell>
          <cell r="CV227">
            <v>0</v>
          </cell>
          <cell r="CW227">
            <v>0</v>
          </cell>
          <cell r="CX227">
            <v>0</v>
          </cell>
          <cell r="CY227">
            <v>0</v>
          </cell>
          <cell r="CZ227">
            <v>0</v>
          </cell>
          <cell r="DA227">
            <v>0</v>
          </cell>
          <cell r="DB227">
            <v>0</v>
          </cell>
          <cell r="DC227">
            <v>0</v>
          </cell>
          <cell r="DD227">
            <v>0</v>
          </cell>
          <cell r="DE227">
            <v>0</v>
          </cell>
          <cell r="DF227">
            <v>0</v>
          </cell>
          <cell r="DG227">
            <v>2048.251266994213</v>
          </cell>
          <cell r="DH227">
            <v>4102.5690681144079</v>
          </cell>
          <cell r="DI227" t="e">
            <v>#DIV/0!</v>
          </cell>
          <cell r="DJ227" t="e">
            <v>#DIV/0!</v>
          </cell>
          <cell r="DK227" t="e">
            <v>#DIV/0!</v>
          </cell>
          <cell r="DL227" t="e">
            <v>#DIV/0!</v>
          </cell>
          <cell r="DM227" t="e">
            <v>#DIV/0!</v>
          </cell>
          <cell r="DN227" t="e">
            <v>#DIV/0!</v>
          </cell>
          <cell r="DO227" t="e">
            <v>#DIV/0!</v>
          </cell>
          <cell r="DP227" t="e">
            <v>#DIV/0!</v>
          </cell>
          <cell r="DQ227" t="e">
            <v>#DIV/0!</v>
          </cell>
          <cell r="DR227" t="e">
            <v>#DIV/0!</v>
          </cell>
        </row>
        <row r="228">
          <cell r="A228" t="str">
            <v>Stationery for Data production</v>
          </cell>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W228">
            <v>398.22608380848942</v>
          </cell>
          <cell r="BX228">
            <v>397.6978356922238</v>
          </cell>
          <cell r="BY228">
            <v>397.17098716487794</v>
          </cell>
          <cell r="BZ228">
            <v>360.5357561336146</v>
          </cell>
          <cell r="CA228">
            <v>359.70736510901872</v>
          </cell>
          <cell r="CB228">
            <v>358.90935772883313</v>
          </cell>
          <cell r="CC228">
            <v>358.11488325454809</v>
          </cell>
          <cell r="CD228">
            <v>357.15316356271995</v>
          </cell>
          <cell r="CE228">
            <v>356.19659544444499</v>
          </cell>
          <cell r="CF228">
            <v>355.21447388154155</v>
          </cell>
          <cell r="CG228">
            <v>354.73869167546064</v>
          </cell>
          <cell r="CH228">
            <v>354.24776726488489</v>
          </cell>
          <cell r="CI228">
            <v>0</v>
          </cell>
          <cell r="CJ228">
            <v>0</v>
          </cell>
          <cell r="CK228">
            <v>0</v>
          </cell>
          <cell r="CL228">
            <v>0</v>
          </cell>
          <cell r="CM228">
            <v>0</v>
          </cell>
          <cell r="CN228">
            <v>0</v>
          </cell>
          <cell r="CO228">
            <v>0</v>
          </cell>
          <cell r="CP228">
            <v>0</v>
          </cell>
          <cell r="CQ228">
            <v>0</v>
          </cell>
          <cell r="CR228">
            <v>0</v>
          </cell>
          <cell r="CS228">
            <v>0</v>
          </cell>
          <cell r="CT228">
            <v>0</v>
          </cell>
          <cell r="CU228">
            <v>398.22608380848942</v>
          </cell>
          <cell r="CV228">
            <v>795.92391950071328</v>
          </cell>
          <cell r="CW228">
            <v>1193.0949066655912</v>
          </cell>
          <cell r="CX228">
            <v>1553.6306627992058</v>
          </cell>
          <cell r="CY228">
            <v>1913.3380279082244</v>
          </cell>
          <cell r="CZ228">
            <v>2272.2473856370575</v>
          </cell>
          <cell r="DA228">
            <v>2630.3622688916057</v>
          </cell>
          <cell r="DB228">
            <v>2987.5154324543255</v>
          </cell>
          <cell r="DC228">
            <v>3343.7120278987704</v>
          </cell>
          <cell r="DD228">
            <v>3698.9265017803118</v>
          </cell>
          <cell r="DE228">
            <v>4053.6651934557726</v>
          </cell>
          <cell r="DF228">
            <v>4407.9129607206578</v>
          </cell>
          <cell r="DG228">
            <v>0</v>
          </cell>
          <cell r="DH228">
            <v>0</v>
          </cell>
          <cell r="DI228">
            <v>0</v>
          </cell>
          <cell r="DJ228">
            <v>0</v>
          </cell>
          <cell r="DK228">
            <v>0</v>
          </cell>
          <cell r="DL228">
            <v>0</v>
          </cell>
          <cell r="DM228">
            <v>0</v>
          </cell>
          <cell r="DN228">
            <v>0</v>
          </cell>
          <cell r="DO228">
            <v>0</v>
          </cell>
          <cell r="DP228">
            <v>0</v>
          </cell>
          <cell r="DQ228">
            <v>0</v>
          </cell>
          <cell r="DR228">
            <v>0</v>
          </cell>
        </row>
        <row r="229">
          <cell r="A229" t="str">
            <v xml:space="preserve">Software &amp; packages </v>
          </cell>
          <cell r="B229">
            <v>10.5</v>
          </cell>
          <cell r="C229">
            <v>0.5</v>
          </cell>
          <cell r="D229">
            <v>0.5</v>
          </cell>
          <cell r="E229">
            <v>0.5</v>
          </cell>
          <cell r="F229">
            <v>0.5</v>
          </cell>
          <cell r="G229">
            <v>0.5</v>
          </cell>
          <cell r="H229">
            <v>0.5</v>
          </cell>
          <cell r="I229">
            <v>0.5</v>
          </cell>
          <cell r="J229">
            <v>10.5</v>
          </cell>
          <cell r="K229">
            <v>10.5</v>
          </cell>
          <cell r="L229">
            <v>10.5</v>
          </cell>
          <cell r="M229">
            <v>10.5</v>
          </cell>
          <cell r="N229">
            <v>0</v>
          </cell>
          <cell r="O229">
            <v>0</v>
          </cell>
          <cell r="Z229">
            <v>10.5</v>
          </cell>
          <cell r="AA229">
            <v>0.5</v>
          </cell>
          <cell r="AB229">
            <v>0.5</v>
          </cell>
          <cell r="AC229">
            <v>0.5</v>
          </cell>
          <cell r="AD229">
            <v>0.5</v>
          </cell>
          <cell r="AE229">
            <v>0.5</v>
          </cell>
          <cell r="AF229">
            <v>0.5</v>
          </cell>
          <cell r="AG229">
            <v>0.5</v>
          </cell>
          <cell r="AH229">
            <v>10.5</v>
          </cell>
          <cell r="AI229">
            <v>10.5</v>
          </cell>
          <cell r="AJ229">
            <v>10.5</v>
          </cell>
          <cell r="AK229">
            <v>10.5</v>
          </cell>
          <cell r="AL229">
            <v>10.5</v>
          </cell>
          <cell r="AM229">
            <v>11</v>
          </cell>
          <cell r="AN229">
            <v>11.5</v>
          </cell>
          <cell r="AO229">
            <v>12</v>
          </cell>
          <cell r="AP229">
            <v>12.5</v>
          </cell>
          <cell r="AQ229">
            <v>13</v>
          </cell>
          <cell r="AR229">
            <v>13.5</v>
          </cell>
          <cell r="AS229">
            <v>14</v>
          </cell>
          <cell r="AT229">
            <v>24.5</v>
          </cell>
          <cell r="AU229">
            <v>35</v>
          </cell>
          <cell r="AV229">
            <v>45.5</v>
          </cell>
          <cell r="AW229">
            <v>56</v>
          </cell>
          <cell r="AX229">
            <v>0</v>
          </cell>
          <cell r="AY229">
            <v>0</v>
          </cell>
          <cell r="AZ229">
            <v>0</v>
          </cell>
          <cell r="BA229">
            <v>0</v>
          </cell>
          <cell r="BB229">
            <v>0</v>
          </cell>
          <cell r="BC229">
            <v>0</v>
          </cell>
          <cell r="BD229">
            <v>0</v>
          </cell>
          <cell r="BE229">
            <v>0</v>
          </cell>
          <cell r="BF229">
            <v>0</v>
          </cell>
          <cell r="BG229">
            <v>0</v>
          </cell>
          <cell r="BH229">
            <v>0</v>
          </cell>
          <cell r="BI229">
            <v>0</v>
          </cell>
          <cell r="BJ229">
            <v>10.5</v>
          </cell>
          <cell r="BK229">
            <v>11</v>
          </cell>
          <cell r="BL229">
            <v>11.5</v>
          </cell>
          <cell r="BM229">
            <v>12</v>
          </cell>
          <cell r="BN229">
            <v>12.5</v>
          </cell>
          <cell r="BO229">
            <v>13</v>
          </cell>
          <cell r="BP229">
            <v>13.5</v>
          </cell>
          <cell r="BQ229">
            <v>14</v>
          </cell>
          <cell r="BR229">
            <v>24.5</v>
          </cell>
          <cell r="BS229">
            <v>35</v>
          </cell>
          <cell r="BT229">
            <v>45.5</v>
          </cell>
          <cell r="BU229">
            <v>56</v>
          </cell>
          <cell r="BW229">
            <v>19175.875652664625</v>
          </cell>
          <cell r="BX229">
            <v>908.59531164819191</v>
          </cell>
          <cell r="BY229">
            <v>904.80378425134734</v>
          </cell>
          <cell r="BZ229">
            <v>902.26730751705963</v>
          </cell>
          <cell r="CA229">
            <v>898.20950916443167</v>
          </cell>
          <cell r="CB229">
            <v>890.94241215530553</v>
          </cell>
          <cell r="CC229">
            <v>887.1854927428227</v>
          </cell>
          <cell r="CD229">
            <v>883.17221328255675</v>
          </cell>
          <cell r="CE229">
            <v>18460.402436773122</v>
          </cell>
          <cell r="CF229">
            <v>18383.15752615223</v>
          </cell>
          <cell r="CG229">
            <v>18301.291548289264</v>
          </cell>
          <cell r="CH229">
            <v>18220.151487545223</v>
          </cell>
          <cell r="CI229">
            <v>0</v>
          </cell>
          <cell r="CJ229">
            <v>0</v>
          </cell>
          <cell r="CK229" t="e">
            <v>#DIV/0!</v>
          </cell>
          <cell r="CL229" t="e">
            <v>#DIV/0!</v>
          </cell>
          <cell r="CM229" t="e">
            <v>#DIV/0!</v>
          </cell>
          <cell r="CN229" t="e">
            <v>#DIV/0!</v>
          </cell>
          <cell r="CO229" t="e">
            <v>#DIV/0!</v>
          </cell>
          <cell r="CP229" t="e">
            <v>#DIV/0!</v>
          </cell>
          <cell r="CQ229" t="e">
            <v>#DIV/0!</v>
          </cell>
          <cell r="CR229" t="e">
            <v>#DIV/0!</v>
          </cell>
          <cell r="CS229" t="e">
            <v>#DIV/0!</v>
          </cell>
          <cell r="CT229" t="e">
            <v>#DIV/0!</v>
          </cell>
          <cell r="CU229">
            <v>19175.875652664625</v>
          </cell>
          <cell r="CV229">
            <v>20084.470964312815</v>
          </cell>
          <cell r="CW229">
            <v>20989.274748564163</v>
          </cell>
          <cell r="CX229">
            <v>21891.542056081224</v>
          </cell>
          <cell r="CY229">
            <v>22789.751565245657</v>
          </cell>
          <cell r="CZ229">
            <v>23680.693977400962</v>
          </cell>
          <cell r="DA229">
            <v>24567.879470143784</v>
          </cell>
          <cell r="DB229">
            <v>25451.05168342634</v>
          </cell>
          <cell r="DC229">
            <v>43911.454120199458</v>
          </cell>
          <cell r="DD229">
            <v>62294.611646351688</v>
          </cell>
          <cell r="DE229">
            <v>80595.903194640952</v>
          </cell>
          <cell r="DF229">
            <v>98816.054682186179</v>
          </cell>
          <cell r="DG229">
            <v>0</v>
          </cell>
          <cell r="DH229">
            <v>0</v>
          </cell>
          <cell r="DI229" t="e">
            <v>#DIV/0!</v>
          </cell>
          <cell r="DJ229" t="e">
            <v>#DIV/0!</v>
          </cell>
          <cell r="DK229" t="e">
            <v>#DIV/0!</v>
          </cell>
          <cell r="DL229" t="e">
            <v>#DIV/0!</v>
          </cell>
          <cell r="DM229" t="e">
            <v>#DIV/0!</v>
          </cell>
          <cell r="DN229" t="e">
            <v>#DIV/0!</v>
          </cell>
          <cell r="DO229" t="e">
            <v>#DIV/0!</v>
          </cell>
          <cell r="DP229" t="e">
            <v>#DIV/0!</v>
          </cell>
          <cell r="DQ229" t="e">
            <v>#DIV/0!</v>
          </cell>
          <cell r="DR229" t="e">
            <v>#DIV/0!</v>
          </cell>
        </row>
        <row r="230">
          <cell r="A230" t="str">
            <v>Total</v>
          </cell>
          <cell r="B230">
            <v>12.5</v>
          </cell>
          <cell r="C230">
            <v>2.5</v>
          </cell>
          <cell r="D230">
            <v>18.5</v>
          </cell>
          <cell r="E230">
            <v>2.5</v>
          </cell>
          <cell r="F230">
            <v>2.5</v>
          </cell>
          <cell r="G230">
            <v>2.5</v>
          </cell>
          <cell r="H230">
            <v>12.5</v>
          </cell>
          <cell r="I230">
            <v>4.5</v>
          </cell>
          <cell r="J230">
            <v>13.5</v>
          </cell>
          <cell r="K230">
            <v>14.5</v>
          </cell>
          <cell r="L230">
            <v>14.5</v>
          </cell>
          <cell r="M230">
            <v>14.5</v>
          </cell>
          <cell r="N230">
            <v>2.1593299999999997</v>
          </cell>
          <cell r="O230">
            <v>1.69821</v>
          </cell>
          <cell r="Z230">
            <v>10.340669999999999</v>
          </cell>
          <cell r="AA230">
            <v>0.80179000000000022</v>
          </cell>
          <cell r="AB230">
            <v>18.5</v>
          </cell>
          <cell r="AC230">
            <v>2.5</v>
          </cell>
          <cell r="AD230">
            <v>2.5</v>
          </cell>
          <cell r="AE230">
            <v>2.5</v>
          </cell>
          <cell r="AF230">
            <v>12.5</v>
          </cell>
          <cell r="AG230">
            <v>4.5</v>
          </cell>
          <cell r="AH230">
            <v>13.5</v>
          </cell>
          <cell r="AI230">
            <v>14.5</v>
          </cell>
          <cell r="AJ230">
            <v>14.5</v>
          </cell>
          <cell r="AK230">
            <v>14.5</v>
          </cell>
          <cell r="AL230">
            <v>12.5</v>
          </cell>
          <cell r="AM230">
            <v>15</v>
          </cell>
          <cell r="AN230">
            <v>33.5</v>
          </cell>
          <cell r="AO230">
            <v>36</v>
          </cell>
          <cell r="AP230">
            <v>38.5</v>
          </cell>
          <cell r="AQ230">
            <v>41</v>
          </cell>
          <cell r="AR230">
            <v>53.5</v>
          </cell>
          <cell r="AS230">
            <v>58</v>
          </cell>
          <cell r="AT230">
            <v>71.5</v>
          </cell>
          <cell r="AU230">
            <v>86</v>
          </cell>
          <cell r="AV230">
            <v>100.5</v>
          </cell>
          <cell r="AW230">
            <v>115</v>
          </cell>
          <cell r="AX230">
            <v>2.1593299999999997</v>
          </cell>
          <cell r="AY230">
            <v>3.8575400000000002</v>
          </cell>
          <cell r="AZ230">
            <v>3.8575400000000002</v>
          </cell>
          <cell r="BA230">
            <v>3.8575400000000002</v>
          </cell>
          <cell r="BB230">
            <v>3.8575400000000002</v>
          </cell>
          <cell r="BC230">
            <v>3.8575400000000002</v>
          </cell>
          <cell r="BD230">
            <v>3.8575400000000002</v>
          </cell>
          <cell r="BE230">
            <v>3.8575400000000002</v>
          </cell>
          <cell r="BF230">
            <v>3.8575400000000002</v>
          </cell>
          <cell r="BG230">
            <v>3.8575400000000002</v>
          </cell>
          <cell r="BH230">
            <v>3.8575400000000002</v>
          </cell>
          <cell r="BI230">
            <v>3.8575400000000002</v>
          </cell>
          <cell r="BJ230">
            <v>10.340669999999999</v>
          </cell>
          <cell r="BK230">
            <v>11.14246</v>
          </cell>
          <cell r="BL230">
            <v>29.64246</v>
          </cell>
          <cell r="BM230">
            <v>32.14246</v>
          </cell>
          <cell r="BN230">
            <v>34.64246</v>
          </cell>
          <cell r="BO230">
            <v>37.14246</v>
          </cell>
          <cell r="BP230">
            <v>49.64246</v>
          </cell>
          <cell r="BQ230">
            <v>54.14246</v>
          </cell>
          <cell r="BR230">
            <v>67.64246</v>
          </cell>
          <cell r="BS230">
            <v>82.14246</v>
          </cell>
          <cell r="BT230">
            <v>96.64246</v>
          </cell>
          <cell r="BU230">
            <v>111.14246</v>
          </cell>
          <cell r="BW230">
            <v>22828.423396029313</v>
          </cell>
          <cell r="BX230">
            <v>4542.9765582409591</v>
          </cell>
          <cell r="BY230">
            <v>33477.740017299853</v>
          </cell>
          <cell r="BZ230">
            <v>4511.3365375852982</v>
          </cell>
          <cell r="CA230">
            <v>4491.0475458221581</v>
          </cell>
          <cell r="CB230">
            <v>4454.7120607765273</v>
          </cell>
          <cell r="CC230">
            <v>22179.637318570567</v>
          </cell>
          <cell r="CD230">
            <v>7948.5499195430111</v>
          </cell>
          <cell r="CE230">
            <v>23734.803132994013</v>
          </cell>
          <cell r="CF230">
            <v>25386.265155162604</v>
          </cell>
          <cell r="CG230">
            <v>25273.212138113748</v>
          </cell>
          <cell r="CH230">
            <v>25161.161578038642</v>
          </cell>
          <cell r="CI230">
            <v>3978.7073112084181</v>
          </cell>
          <cell r="CJ230">
            <v>3156.1328734894764</v>
          </cell>
          <cell r="CK230" t="e">
            <v>#DIV/0!</v>
          </cell>
          <cell r="CL230" t="e">
            <v>#DIV/0!</v>
          </cell>
          <cell r="CM230" t="e">
            <v>#DIV/0!</v>
          </cell>
          <cell r="CN230" t="e">
            <v>#DIV/0!</v>
          </cell>
          <cell r="CO230" t="e">
            <v>#DIV/0!</v>
          </cell>
          <cell r="CP230" t="e">
            <v>#DIV/0!</v>
          </cell>
          <cell r="CQ230" t="e">
            <v>#DIV/0!</v>
          </cell>
          <cell r="CR230" t="e">
            <v>#DIV/0!</v>
          </cell>
          <cell r="CS230" t="e">
            <v>#DIV/0!</v>
          </cell>
          <cell r="CT230" t="e">
            <v>#DIV/0!</v>
          </cell>
          <cell r="CU230">
            <v>22828.423396029313</v>
          </cell>
          <cell r="CV230">
            <v>27371.399954270273</v>
          </cell>
          <cell r="CW230">
            <v>60849.139971570126</v>
          </cell>
          <cell r="CX230">
            <v>65360.476509155422</v>
          </cell>
          <cell r="CY230">
            <v>69851.524054977577</v>
          </cell>
          <cell r="CZ230">
            <v>74306.236115754102</v>
          </cell>
          <cell r="DA230">
            <v>96485.873434324662</v>
          </cell>
          <cell r="DB230">
            <v>104434.42335386768</v>
          </cell>
          <cell r="DC230">
            <v>128169.22648686169</v>
          </cell>
          <cell r="DD230">
            <v>153555.49164202431</v>
          </cell>
          <cell r="DE230">
            <v>178828.70378013805</v>
          </cell>
          <cell r="DF230">
            <v>203989.8653581767</v>
          </cell>
          <cell r="DG230">
            <v>3978.7073112084181</v>
          </cell>
          <cell r="DH230">
            <v>7134.8401846978941</v>
          </cell>
          <cell r="DI230" t="e">
            <v>#DIV/0!</v>
          </cell>
          <cell r="DJ230" t="e">
            <v>#DIV/0!</v>
          </cell>
          <cell r="DK230" t="e">
            <v>#DIV/0!</v>
          </cell>
          <cell r="DL230" t="e">
            <v>#DIV/0!</v>
          </cell>
          <cell r="DM230" t="e">
            <v>#DIV/0!</v>
          </cell>
          <cell r="DN230" t="e">
            <v>#DIV/0!</v>
          </cell>
          <cell r="DO230" t="e">
            <v>#DIV/0!</v>
          </cell>
          <cell r="DP230" t="e">
            <v>#DIV/0!</v>
          </cell>
          <cell r="DQ230" t="e">
            <v>#DIV/0!</v>
          </cell>
          <cell r="DR230" t="e">
            <v>#DIV/0!</v>
          </cell>
        </row>
        <row r="231">
          <cell r="A231" t="str">
            <v>Other Production Expenses</v>
          </cell>
        </row>
        <row r="232">
          <cell r="A232" t="str">
            <v>Maintenance of Plant &amp; Service Building</v>
          </cell>
          <cell r="B232">
            <v>5.8333333333333339</v>
          </cell>
          <cell r="C232">
            <v>5.8333333333333339</v>
          </cell>
          <cell r="D232">
            <v>5.8333333333333339</v>
          </cell>
          <cell r="E232">
            <v>5.8333333333333339</v>
          </cell>
          <cell r="F232">
            <v>5.8333333333333339</v>
          </cell>
          <cell r="G232">
            <v>5.8333333333333339</v>
          </cell>
          <cell r="H232">
            <v>5.8333333333333339</v>
          </cell>
          <cell r="I232">
            <v>5.8333333333333339</v>
          </cell>
          <cell r="J232">
            <v>5.8333333333333339</v>
          </cell>
          <cell r="K232">
            <v>5.8333333333333339</v>
          </cell>
          <cell r="L232">
            <v>5.8333333333333339</v>
          </cell>
          <cell r="M232">
            <v>5.8333333333333339</v>
          </cell>
          <cell r="N232">
            <v>10.58042</v>
          </cell>
          <cell r="O232">
            <v>26.659140000000001</v>
          </cell>
          <cell r="Z232">
            <v>-4.7470866666666662</v>
          </cell>
          <cell r="AA232">
            <v>-20.825806666666665</v>
          </cell>
          <cell r="AB232">
            <v>5.8333333333333339</v>
          </cell>
          <cell r="AC232">
            <v>5.8333333333333339</v>
          </cell>
          <cell r="AD232">
            <v>5.8333333333333339</v>
          </cell>
          <cell r="AE232">
            <v>5.8333333333333339</v>
          </cell>
          <cell r="AF232">
            <v>5.8333333333333339</v>
          </cell>
          <cell r="AG232">
            <v>5.8333333333333339</v>
          </cell>
          <cell r="AH232">
            <v>5.8333333333333339</v>
          </cell>
          <cell r="AI232">
            <v>5.8333333333333339</v>
          </cell>
          <cell r="AJ232">
            <v>5.8333333333333339</v>
          </cell>
          <cell r="AK232">
            <v>5.8333333333333339</v>
          </cell>
          <cell r="AL232">
            <v>5.8333333333333339</v>
          </cell>
          <cell r="AM232">
            <v>11.666666666666668</v>
          </cell>
          <cell r="AN232">
            <v>17.5</v>
          </cell>
          <cell r="AO232">
            <v>23.333333333333336</v>
          </cell>
          <cell r="AP232">
            <v>29.166666666666671</v>
          </cell>
          <cell r="AQ232">
            <v>35.000000000000007</v>
          </cell>
          <cell r="AR232">
            <v>40.833333333333343</v>
          </cell>
          <cell r="AS232">
            <v>46.666666666666679</v>
          </cell>
          <cell r="AT232">
            <v>52.500000000000014</v>
          </cell>
          <cell r="AU232">
            <v>58.33333333333335</v>
          </cell>
          <cell r="AV232">
            <v>64.166666666666686</v>
          </cell>
          <cell r="AW232">
            <v>70.000000000000014</v>
          </cell>
          <cell r="AX232">
            <v>10.58042</v>
          </cell>
          <cell r="AY232">
            <v>37.239559999999997</v>
          </cell>
          <cell r="AZ232">
            <v>37.239559999999997</v>
          </cell>
          <cell r="BA232">
            <v>37.239559999999997</v>
          </cell>
          <cell r="BB232">
            <v>37.239559999999997</v>
          </cell>
          <cell r="BC232">
            <v>37.239559999999997</v>
          </cell>
          <cell r="BD232">
            <v>37.239559999999997</v>
          </cell>
          <cell r="BE232">
            <v>37.239559999999997</v>
          </cell>
          <cell r="BF232">
            <v>37.239559999999997</v>
          </cell>
          <cell r="BG232">
            <v>37.239559999999997</v>
          </cell>
          <cell r="BH232">
            <v>37.239559999999997</v>
          </cell>
          <cell r="BI232">
            <v>37.239559999999997</v>
          </cell>
          <cell r="BJ232">
            <v>-4.7470866666666662</v>
          </cell>
          <cell r="BK232">
            <v>-25.572893333333329</v>
          </cell>
          <cell r="BL232">
            <v>-19.739559999999997</v>
          </cell>
          <cell r="BM232">
            <v>-13.906226666666662</v>
          </cell>
          <cell r="BN232">
            <v>-8.0728933333333259</v>
          </cell>
          <cell r="BO232">
            <v>-2.2395599999999902</v>
          </cell>
          <cell r="BP232">
            <v>3.5937733333333455</v>
          </cell>
          <cell r="BQ232">
            <v>9.4271066666666812</v>
          </cell>
          <cell r="BR232">
            <v>15.260440000000017</v>
          </cell>
          <cell r="BS232">
            <v>21.093773333333353</v>
          </cell>
          <cell r="BT232">
            <v>26.927106666666688</v>
          </cell>
          <cell r="BU232">
            <v>32.760440000000017</v>
          </cell>
          <cell r="BW232">
            <v>10653.264251480347</v>
          </cell>
          <cell r="BX232">
            <v>10600.278635895573</v>
          </cell>
          <cell r="BY232">
            <v>10556.044149599053</v>
          </cell>
          <cell r="BZ232">
            <v>10526.451921032363</v>
          </cell>
          <cell r="CA232">
            <v>10479.110940251703</v>
          </cell>
          <cell r="CB232">
            <v>10394.328141811899</v>
          </cell>
          <cell r="CC232">
            <v>10350.497415332933</v>
          </cell>
          <cell r="CD232">
            <v>10303.675821629829</v>
          </cell>
          <cell r="CE232">
            <v>10255.779131540623</v>
          </cell>
          <cell r="CF232">
            <v>10212.865292306795</v>
          </cell>
          <cell r="CG232">
            <v>10167.384193494037</v>
          </cell>
          <cell r="CH232">
            <v>10122.306381969569</v>
          </cell>
          <cell r="CI232">
            <v>19495.1185829196</v>
          </cell>
          <cell r="CJ232">
            <v>49546.162213718118</v>
          </cell>
          <cell r="CK232" t="e">
            <v>#DIV/0!</v>
          </cell>
          <cell r="CL232" t="e">
            <v>#DIV/0!</v>
          </cell>
          <cell r="CM232" t="e">
            <v>#DIV/0!</v>
          </cell>
          <cell r="CN232" t="e">
            <v>#DIV/0!</v>
          </cell>
          <cell r="CO232" t="e">
            <v>#DIV/0!</v>
          </cell>
          <cell r="CP232" t="e">
            <v>#DIV/0!</v>
          </cell>
          <cell r="CQ232" t="e">
            <v>#DIV/0!</v>
          </cell>
          <cell r="CR232" t="e">
            <v>#DIV/0!</v>
          </cell>
          <cell r="CS232" t="e">
            <v>#DIV/0!</v>
          </cell>
          <cell r="CT232" t="e">
            <v>#DIV/0!</v>
          </cell>
          <cell r="CU232">
            <v>10653.264251480347</v>
          </cell>
          <cell r="CV232">
            <v>21253.542887375919</v>
          </cell>
          <cell r="CW232">
            <v>31809.587036974972</v>
          </cell>
          <cell r="CX232">
            <v>42336.038958007339</v>
          </cell>
          <cell r="CY232">
            <v>52815.149898259042</v>
          </cell>
          <cell r="CZ232">
            <v>63209.478040070942</v>
          </cell>
          <cell r="DA232">
            <v>73559.975455403881</v>
          </cell>
          <cell r="DB232">
            <v>83863.651277033714</v>
          </cell>
          <cell r="DC232">
            <v>94119.430408574335</v>
          </cell>
          <cell r="DD232">
            <v>104332.29570088114</v>
          </cell>
          <cell r="DE232">
            <v>114499.67989437518</v>
          </cell>
          <cell r="DF232">
            <v>124621.98627634475</v>
          </cell>
          <cell r="DG232">
            <v>19495.1185829196</v>
          </cell>
          <cell r="DH232">
            <v>69041.280796637715</v>
          </cell>
          <cell r="DI232" t="e">
            <v>#DIV/0!</v>
          </cell>
          <cell r="DJ232" t="e">
            <v>#DIV/0!</v>
          </cell>
          <cell r="DK232" t="e">
            <v>#DIV/0!</v>
          </cell>
          <cell r="DL232" t="e">
            <v>#DIV/0!</v>
          </cell>
          <cell r="DM232" t="e">
            <v>#DIV/0!</v>
          </cell>
          <cell r="DN232" t="e">
            <v>#DIV/0!</v>
          </cell>
          <cell r="DO232" t="e">
            <v>#DIV/0!</v>
          </cell>
          <cell r="DP232" t="e">
            <v>#DIV/0!</v>
          </cell>
          <cell r="DQ232" t="e">
            <v>#DIV/0!</v>
          </cell>
          <cell r="DR232" t="e">
            <v>#DIV/0!</v>
          </cell>
        </row>
        <row r="233">
          <cell r="A233" t="str">
            <v>Maintenance of Factory Roads ,Bridges &amp; Culverts</v>
          </cell>
          <cell r="B233">
            <v>2</v>
          </cell>
          <cell r="C233">
            <v>2</v>
          </cell>
          <cell r="D233">
            <v>2</v>
          </cell>
          <cell r="E233">
            <v>2</v>
          </cell>
          <cell r="F233">
            <v>2</v>
          </cell>
          <cell r="G233">
            <v>2</v>
          </cell>
          <cell r="H233">
            <v>2</v>
          </cell>
          <cell r="I233">
            <v>2</v>
          </cell>
          <cell r="J233">
            <v>2</v>
          </cell>
          <cell r="K233">
            <v>2</v>
          </cell>
          <cell r="L233">
            <v>2</v>
          </cell>
          <cell r="M233">
            <v>2</v>
          </cell>
          <cell r="N233">
            <v>0</v>
          </cell>
          <cell r="O233">
            <v>0</v>
          </cell>
          <cell r="Z233">
            <v>2</v>
          </cell>
          <cell r="AA233">
            <v>2</v>
          </cell>
          <cell r="AB233">
            <v>2</v>
          </cell>
          <cell r="AC233">
            <v>2</v>
          </cell>
          <cell r="AD233">
            <v>2</v>
          </cell>
          <cell r="AE233">
            <v>2</v>
          </cell>
          <cell r="AF233">
            <v>2</v>
          </cell>
          <cell r="AG233">
            <v>2</v>
          </cell>
          <cell r="AH233">
            <v>2</v>
          </cell>
          <cell r="AI233">
            <v>2</v>
          </cell>
          <cell r="AJ233">
            <v>2</v>
          </cell>
          <cell r="AK233">
            <v>2</v>
          </cell>
          <cell r="AL233">
            <v>2</v>
          </cell>
          <cell r="AM233">
            <v>4</v>
          </cell>
          <cell r="AN233">
            <v>6</v>
          </cell>
          <cell r="AO233">
            <v>8</v>
          </cell>
          <cell r="AP233">
            <v>10</v>
          </cell>
          <cell r="AQ233">
            <v>12</v>
          </cell>
          <cell r="AR233">
            <v>14</v>
          </cell>
          <cell r="AS233">
            <v>16</v>
          </cell>
          <cell r="AT233">
            <v>18</v>
          </cell>
          <cell r="AU233">
            <v>20</v>
          </cell>
          <cell r="AV233">
            <v>22</v>
          </cell>
          <cell r="AW233">
            <v>24</v>
          </cell>
          <cell r="AX233">
            <v>0</v>
          </cell>
          <cell r="AY233">
            <v>0</v>
          </cell>
          <cell r="AZ233">
            <v>0</v>
          </cell>
          <cell r="BA233">
            <v>0</v>
          </cell>
          <cell r="BB233">
            <v>0</v>
          </cell>
          <cell r="BC233">
            <v>0</v>
          </cell>
          <cell r="BD233">
            <v>0</v>
          </cell>
          <cell r="BE233">
            <v>0</v>
          </cell>
          <cell r="BF233">
            <v>0</v>
          </cell>
          <cell r="BG233">
            <v>0</v>
          </cell>
          <cell r="BH233">
            <v>0</v>
          </cell>
          <cell r="BI233">
            <v>0</v>
          </cell>
          <cell r="BJ233">
            <v>2</v>
          </cell>
          <cell r="BK233">
            <v>4</v>
          </cell>
          <cell r="BL233">
            <v>6</v>
          </cell>
          <cell r="BM233">
            <v>8</v>
          </cell>
          <cell r="BN233">
            <v>10</v>
          </cell>
          <cell r="BO233">
            <v>12</v>
          </cell>
          <cell r="BP233">
            <v>14</v>
          </cell>
          <cell r="BQ233">
            <v>16</v>
          </cell>
          <cell r="BR233">
            <v>18</v>
          </cell>
          <cell r="BS233">
            <v>20</v>
          </cell>
          <cell r="BT233">
            <v>22</v>
          </cell>
          <cell r="BU233">
            <v>24</v>
          </cell>
          <cell r="BW233">
            <v>3652.5477433646902</v>
          </cell>
          <cell r="BX233">
            <v>3634.3812465927676</v>
          </cell>
          <cell r="BY233">
            <v>3619.2151370053894</v>
          </cell>
          <cell r="BZ233">
            <v>3609.0692300682385</v>
          </cell>
          <cell r="CA233">
            <v>3592.8380366577267</v>
          </cell>
          <cell r="CB233">
            <v>3563.7696486212221</v>
          </cell>
          <cell r="CC233">
            <v>3548.7419709712908</v>
          </cell>
          <cell r="CD233">
            <v>3532.688853130227</v>
          </cell>
          <cell r="CE233">
            <v>3516.2671308139279</v>
          </cell>
          <cell r="CF233">
            <v>3501.5538145051869</v>
          </cell>
          <cell r="CG233">
            <v>3485.9602949122409</v>
          </cell>
          <cell r="CH233">
            <v>3470.5050452467094</v>
          </cell>
          <cell r="CI233">
            <v>0</v>
          </cell>
          <cell r="CJ233">
            <v>0</v>
          </cell>
          <cell r="CK233" t="e">
            <v>#DIV/0!</v>
          </cell>
          <cell r="CL233" t="e">
            <v>#DIV/0!</v>
          </cell>
          <cell r="CM233" t="e">
            <v>#DIV/0!</v>
          </cell>
          <cell r="CN233" t="e">
            <v>#DIV/0!</v>
          </cell>
          <cell r="CO233" t="e">
            <v>#DIV/0!</v>
          </cell>
          <cell r="CP233" t="e">
            <v>#DIV/0!</v>
          </cell>
          <cell r="CQ233" t="e">
            <v>#DIV/0!</v>
          </cell>
          <cell r="CR233" t="e">
            <v>#DIV/0!</v>
          </cell>
          <cell r="CS233" t="e">
            <v>#DIV/0!</v>
          </cell>
          <cell r="CT233" t="e">
            <v>#DIV/0!</v>
          </cell>
          <cell r="CU233">
            <v>3652.5477433646902</v>
          </cell>
          <cell r="CV233">
            <v>7286.9289899574578</v>
          </cell>
          <cell r="CW233">
            <v>10906.144126962847</v>
          </cell>
          <cell r="CX233">
            <v>14515.213357031085</v>
          </cell>
          <cell r="CY233">
            <v>18108.051393688813</v>
          </cell>
          <cell r="CZ233">
            <v>21671.821042310035</v>
          </cell>
          <cell r="DA233">
            <v>25220.563013281328</v>
          </cell>
          <cell r="DB233">
            <v>28753.251866411556</v>
          </cell>
          <cell r="DC233">
            <v>32269.518997225485</v>
          </cell>
          <cell r="DD233">
            <v>35771.072811730672</v>
          </cell>
          <cell r="DE233">
            <v>39257.033106642913</v>
          </cell>
          <cell r="DF233">
            <v>42727.538151889625</v>
          </cell>
          <cell r="DG233">
            <v>0</v>
          </cell>
          <cell r="DH233">
            <v>0</v>
          </cell>
          <cell r="DI233" t="e">
            <v>#DIV/0!</v>
          </cell>
          <cell r="DJ233" t="e">
            <v>#DIV/0!</v>
          </cell>
          <cell r="DK233" t="e">
            <v>#DIV/0!</v>
          </cell>
          <cell r="DL233" t="e">
            <v>#DIV/0!</v>
          </cell>
          <cell r="DM233" t="e">
            <v>#DIV/0!</v>
          </cell>
          <cell r="DN233" t="e">
            <v>#DIV/0!</v>
          </cell>
          <cell r="DO233" t="e">
            <v>#DIV/0!</v>
          </cell>
          <cell r="DP233" t="e">
            <v>#DIV/0!</v>
          </cell>
          <cell r="DQ233" t="e">
            <v>#DIV/0!</v>
          </cell>
          <cell r="DR233" t="e">
            <v>#DIV/0!</v>
          </cell>
        </row>
        <row r="234">
          <cell r="A234" t="str">
            <v>Maintenance of Heavy mobile &amp; construction equipment</v>
          </cell>
          <cell r="B234">
            <v>0.8999999999999998</v>
          </cell>
          <cell r="C234">
            <v>0.8999999999999998</v>
          </cell>
          <cell r="D234">
            <v>0.8999999999999998</v>
          </cell>
          <cell r="E234">
            <v>0.8999999999999998</v>
          </cell>
          <cell r="F234">
            <v>0.8999999999999998</v>
          </cell>
          <cell r="G234">
            <v>0.8999999999999998</v>
          </cell>
          <cell r="H234">
            <v>0.8999999999999998</v>
          </cell>
          <cell r="I234">
            <v>0.8999999999999998</v>
          </cell>
          <cell r="J234">
            <v>0.8999999999999998</v>
          </cell>
          <cell r="K234">
            <v>0.8999999999999998</v>
          </cell>
          <cell r="L234">
            <v>0.8999999999999998</v>
          </cell>
          <cell r="M234">
            <v>0.8999999999999998</v>
          </cell>
          <cell r="N234">
            <v>0.52188000000000001</v>
          </cell>
          <cell r="O234">
            <v>0.22142000000000001</v>
          </cell>
          <cell r="Z234">
            <v>0.37811999999999979</v>
          </cell>
          <cell r="AA234">
            <v>0.67857999999999974</v>
          </cell>
          <cell r="AB234">
            <v>0.8999999999999998</v>
          </cell>
          <cell r="AC234">
            <v>0.8999999999999998</v>
          </cell>
          <cell r="AD234">
            <v>0.8999999999999998</v>
          </cell>
          <cell r="AE234">
            <v>0.8999999999999998</v>
          </cell>
          <cell r="AF234">
            <v>0.8999999999999998</v>
          </cell>
          <cell r="AG234">
            <v>0.8999999999999998</v>
          </cell>
          <cell r="AH234">
            <v>0.8999999999999998</v>
          </cell>
          <cell r="AI234">
            <v>0.8999999999999998</v>
          </cell>
          <cell r="AJ234">
            <v>0.8999999999999998</v>
          </cell>
          <cell r="AK234">
            <v>0.8999999999999998</v>
          </cell>
          <cell r="AL234">
            <v>0.8999999999999998</v>
          </cell>
          <cell r="AM234">
            <v>1.7999999999999996</v>
          </cell>
          <cell r="AN234">
            <v>2.6999999999999993</v>
          </cell>
          <cell r="AO234">
            <v>3.5999999999999992</v>
          </cell>
          <cell r="AP234">
            <v>4.4999999999999991</v>
          </cell>
          <cell r="AQ234">
            <v>5.3999999999999986</v>
          </cell>
          <cell r="AR234">
            <v>6.299999999999998</v>
          </cell>
          <cell r="AS234">
            <v>7.1999999999999975</v>
          </cell>
          <cell r="AT234">
            <v>8.0999999999999979</v>
          </cell>
          <cell r="AU234">
            <v>8.9999999999999982</v>
          </cell>
          <cell r="AV234">
            <v>9.8999999999999986</v>
          </cell>
          <cell r="AW234">
            <v>10.799999999999999</v>
          </cell>
          <cell r="AX234">
            <v>0.52188000000000001</v>
          </cell>
          <cell r="AY234">
            <v>0.74330000000000007</v>
          </cell>
          <cell r="AZ234">
            <v>0.74330000000000007</v>
          </cell>
          <cell r="BA234">
            <v>0.74330000000000007</v>
          </cell>
          <cell r="BB234">
            <v>0.74330000000000007</v>
          </cell>
          <cell r="BC234">
            <v>0.74330000000000007</v>
          </cell>
          <cell r="BD234">
            <v>0.74330000000000007</v>
          </cell>
          <cell r="BE234">
            <v>0.74330000000000007</v>
          </cell>
          <cell r="BF234">
            <v>0.74330000000000007</v>
          </cell>
          <cell r="BG234">
            <v>0.74330000000000007</v>
          </cell>
          <cell r="BH234">
            <v>0.74330000000000007</v>
          </cell>
          <cell r="BI234">
            <v>0.74330000000000007</v>
          </cell>
          <cell r="BJ234">
            <v>0.37811999999999979</v>
          </cell>
          <cell r="BK234">
            <v>1.0566999999999995</v>
          </cell>
          <cell r="BL234">
            <v>1.9566999999999992</v>
          </cell>
          <cell r="BM234">
            <v>2.8566999999999991</v>
          </cell>
          <cell r="BN234">
            <v>3.756699999999999</v>
          </cell>
          <cell r="BO234">
            <v>4.656699999999999</v>
          </cell>
          <cell r="BP234">
            <v>5.5566999999999975</v>
          </cell>
          <cell r="BQ234">
            <v>6.4566999999999979</v>
          </cell>
          <cell r="BR234">
            <v>7.3566999999999982</v>
          </cell>
          <cell r="BS234">
            <v>8.2566999999999986</v>
          </cell>
          <cell r="BT234">
            <v>9.156699999999999</v>
          </cell>
          <cell r="BU234">
            <v>10.056699999999999</v>
          </cell>
          <cell r="BW234">
            <v>1643.6464845141104</v>
          </cell>
          <cell r="BX234">
            <v>1635.4715609667451</v>
          </cell>
          <cell r="BY234">
            <v>1628.646811652425</v>
          </cell>
          <cell r="BZ234">
            <v>1624.0811535307071</v>
          </cell>
          <cell r="CA234">
            <v>1616.7771164959768</v>
          </cell>
          <cell r="CB234">
            <v>1603.6963418795497</v>
          </cell>
          <cell r="CC234">
            <v>1596.9338869370806</v>
          </cell>
          <cell r="CD234">
            <v>1589.709983908602</v>
          </cell>
          <cell r="CE234">
            <v>1582.3202088662672</v>
          </cell>
          <cell r="CF234">
            <v>1575.6992165273336</v>
          </cell>
          <cell r="CG234">
            <v>1568.6821327105083</v>
          </cell>
          <cell r="CH234">
            <v>1561.727270361019</v>
          </cell>
          <cell r="CI234">
            <v>961.59816775270554</v>
          </cell>
          <cell r="CJ234">
            <v>411.51032018892829</v>
          </cell>
          <cell r="CK234" t="e">
            <v>#DIV/0!</v>
          </cell>
          <cell r="CL234" t="e">
            <v>#DIV/0!</v>
          </cell>
          <cell r="CM234" t="e">
            <v>#DIV/0!</v>
          </cell>
          <cell r="CN234" t="e">
            <v>#DIV/0!</v>
          </cell>
          <cell r="CO234" t="e">
            <v>#DIV/0!</v>
          </cell>
          <cell r="CP234" t="e">
            <v>#DIV/0!</v>
          </cell>
          <cell r="CQ234" t="e">
            <v>#DIV/0!</v>
          </cell>
          <cell r="CR234" t="e">
            <v>#DIV/0!</v>
          </cell>
          <cell r="CS234" t="e">
            <v>#DIV/0!</v>
          </cell>
          <cell r="CT234" t="e">
            <v>#DIV/0!</v>
          </cell>
          <cell r="CU234">
            <v>1643.6464845141104</v>
          </cell>
          <cell r="CV234">
            <v>3279.1180454808555</v>
          </cell>
          <cell r="CW234">
            <v>4907.7648571332802</v>
          </cell>
          <cell r="CX234">
            <v>6531.8460106639868</v>
          </cell>
          <cell r="CY234">
            <v>8148.6231271599636</v>
          </cell>
          <cell r="CZ234">
            <v>9752.3194690395139</v>
          </cell>
          <cell r="DA234">
            <v>11349.253355976594</v>
          </cell>
          <cell r="DB234">
            <v>12938.963339885197</v>
          </cell>
          <cell r="DC234">
            <v>14521.283548751464</v>
          </cell>
          <cell r="DD234">
            <v>16096.982765278797</v>
          </cell>
          <cell r="DE234">
            <v>17665.664897989307</v>
          </cell>
          <cell r="DF234">
            <v>19227.392168350325</v>
          </cell>
          <cell r="DG234">
            <v>961.59816775270554</v>
          </cell>
          <cell r="DH234">
            <v>1373.1084879416339</v>
          </cell>
          <cell r="DI234" t="e">
            <v>#DIV/0!</v>
          </cell>
          <cell r="DJ234" t="e">
            <v>#DIV/0!</v>
          </cell>
          <cell r="DK234" t="e">
            <v>#DIV/0!</v>
          </cell>
          <cell r="DL234" t="e">
            <v>#DIV/0!</v>
          </cell>
          <cell r="DM234" t="e">
            <v>#DIV/0!</v>
          </cell>
          <cell r="DN234" t="e">
            <v>#DIV/0!</v>
          </cell>
          <cell r="DO234" t="e">
            <v>#DIV/0!</v>
          </cell>
          <cell r="DP234" t="e">
            <v>#DIV/0!</v>
          </cell>
          <cell r="DQ234" t="e">
            <v>#DIV/0!</v>
          </cell>
          <cell r="DR234" t="e">
            <v>#DIV/0!</v>
          </cell>
        </row>
        <row r="235">
          <cell r="A235" t="str">
            <v>Maintenance of Material Handling Equipment</v>
          </cell>
          <cell r="B235">
            <v>7.2000000000000008E-2</v>
          </cell>
          <cell r="C235">
            <v>7.2000000000000008E-2</v>
          </cell>
          <cell r="D235">
            <v>7.2000000000000008E-2</v>
          </cell>
          <cell r="E235">
            <v>7.2000000000000008E-2</v>
          </cell>
          <cell r="F235">
            <v>7.2000000000000008E-2</v>
          </cell>
          <cell r="G235">
            <v>7.2000000000000008E-2</v>
          </cell>
          <cell r="H235">
            <v>7.2000000000000008E-2</v>
          </cell>
          <cell r="I235">
            <v>7.2000000000000008E-2</v>
          </cell>
          <cell r="J235">
            <v>7.2000000000000008E-2</v>
          </cell>
          <cell r="K235">
            <v>7.2000000000000008E-2</v>
          </cell>
          <cell r="L235">
            <v>7.2000000000000008E-2</v>
          </cell>
          <cell r="M235">
            <v>7.2000000000000008E-2</v>
          </cell>
          <cell r="N235">
            <v>0</v>
          </cell>
          <cell r="O235">
            <v>0</v>
          </cell>
          <cell r="Z235">
            <v>7.2000000000000008E-2</v>
          </cell>
          <cell r="AA235">
            <v>7.2000000000000008E-2</v>
          </cell>
          <cell r="AB235">
            <v>7.2000000000000008E-2</v>
          </cell>
          <cell r="AC235">
            <v>7.2000000000000008E-2</v>
          </cell>
          <cell r="AD235">
            <v>7.2000000000000008E-2</v>
          </cell>
          <cell r="AE235">
            <v>7.2000000000000008E-2</v>
          </cell>
          <cell r="AF235">
            <v>7.2000000000000008E-2</v>
          </cell>
          <cell r="AG235">
            <v>7.2000000000000008E-2</v>
          </cell>
          <cell r="AH235">
            <v>7.2000000000000008E-2</v>
          </cell>
          <cell r="AI235">
            <v>7.2000000000000008E-2</v>
          </cell>
          <cell r="AJ235">
            <v>7.2000000000000008E-2</v>
          </cell>
          <cell r="AK235">
            <v>7.2000000000000008E-2</v>
          </cell>
          <cell r="AL235">
            <v>7.2000000000000008E-2</v>
          </cell>
          <cell r="AM235">
            <v>0.14400000000000002</v>
          </cell>
          <cell r="AN235">
            <v>0.21600000000000003</v>
          </cell>
          <cell r="AO235">
            <v>0.28800000000000003</v>
          </cell>
          <cell r="AP235">
            <v>0.36000000000000004</v>
          </cell>
          <cell r="AQ235">
            <v>0.43200000000000005</v>
          </cell>
          <cell r="AR235">
            <v>0.504</v>
          </cell>
          <cell r="AS235">
            <v>0.57600000000000007</v>
          </cell>
          <cell r="AT235">
            <v>0.64800000000000013</v>
          </cell>
          <cell r="AU235">
            <v>0.7200000000000002</v>
          </cell>
          <cell r="AV235">
            <v>0.79200000000000026</v>
          </cell>
          <cell r="AW235">
            <v>0.86400000000000032</v>
          </cell>
          <cell r="AX235">
            <v>0</v>
          </cell>
          <cell r="AY235">
            <v>0</v>
          </cell>
          <cell r="AZ235">
            <v>0</v>
          </cell>
          <cell r="BA235">
            <v>0</v>
          </cell>
          <cell r="BB235">
            <v>0</v>
          </cell>
          <cell r="BC235">
            <v>0</v>
          </cell>
          <cell r="BD235">
            <v>0</v>
          </cell>
          <cell r="BE235">
            <v>0</v>
          </cell>
          <cell r="BF235">
            <v>0</v>
          </cell>
          <cell r="BG235">
            <v>0</v>
          </cell>
          <cell r="BH235">
            <v>0</v>
          </cell>
          <cell r="BI235">
            <v>0</v>
          </cell>
          <cell r="BJ235">
            <v>7.2000000000000008E-2</v>
          </cell>
          <cell r="BK235">
            <v>0.14400000000000002</v>
          </cell>
          <cell r="BL235">
            <v>0.21600000000000003</v>
          </cell>
          <cell r="BM235">
            <v>0.28800000000000003</v>
          </cell>
          <cell r="BN235">
            <v>0.36000000000000004</v>
          </cell>
          <cell r="BO235">
            <v>0.43200000000000005</v>
          </cell>
          <cell r="BP235">
            <v>0.504</v>
          </cell>
          <cell r="BQ235">
            <v>0.57600000000000007</v>
          </cell>
          <cell r="BR235">
            <v>0.64800000000000013</v>
          </cell>
          <cell r="BS235">
            <v>0.7200000000000002</v>
          </cell>
          <cell r="BT235">
            <v>0.79200000000000026</v>
          </cell>
          <cell r="BU235">
            <v>0.86400000000000032</v>
          </cell>
          <cell r="BW235">
            <v>131.49171876112888</v>
          </cell>
          <cell r="BX235">
            <v>130.83772487733964</v>
          </cell>
          <cell r="BY235">
            <v>130.29174493219404</v>
          </cell>
          <cell r="BZ235">
            <v>129.92649228245659</v>
          </cell>
          <cell r="CA235">
            <v>129.34216931967816</v>
          </cell>
          <cell r="CB235">
            <v>128.29570735036401</v>
          </cell>
          <cell r="CC235">
            <v>127.75471095496648</v>
          </cell>
          <cell r="CD235">
            <v>127.1767987126882</v>
          </cell>
          <cell r="CE235">
            <v>126.58561670930142</v>
          </cell>
          <cell r="CF235">
            <v>126.05593732218674</v>
          </cell>
          <cell r="CG235">
            <v>125.49457061684069</v>
          </cell>
          <cell r="CH235">
            <v>124.93818162888155</v>
          </cell>
          <cell r="CI235">
            <v>0</v>
          </cell>
          <cell r="CJ235">
            <v>0</v>
          </cell>
          <cell r="CK235" t="e">
            <v>#DIV/0!</v>
          </cell>
          <cell r="CL235" t="e">
            <v>#DIV/0!</v>
          </cell>
          <cell r="CM235" t="e">
            <v>#DIV/0!</v>
          </cell>
          <cell r="CN235" t="e">
            <v>#DIV/0!</v>
          </cell>
          <cell r="CO235" t="e">
            <v>#DIV/0!</v>
          </cell>
          <cell r="CP235" t="e">
            <v>#DIV/0!</v>
          </cell>
          <cell r="CQ235" t="e">
            <v>#DIV/0!</v>
          </cell>
          <cell r="CR235" t="e">
            <v>#DIV/0!</v>
          </cell>
          <cell r="CS235" t="e">
            <v>#DIV/0!</v>
          </cell>
          <cell r="CT235" t="e">
            <v>#DIV/0!</v>
          </cell>
          <cell r="CU235">
            <v>131.49171876112888</v>
          </cell>
          <cell r="CV235">
            <v>262.32944363846855</v>
          </cell>
          <cell r="CW235">
            <v>392.62118857066258</v>
          </cell>
          <cell r="CX235">
            <v>522.54768085311912</v>
          </cell>
          <cell r="CY235">
            <v>651.88985017279731</v>
          </cell>
          <cell r="CZ235">
            <v>780.18555752316138</v>
          </cell>
          <cell r="DA235">
            <v>907.9402684781279</v>
          </cell>
          <cell r="DB235">
            <v>1035.1170671908162</v>
          </cell>
          <cell r="DC235">
            <v>1161.7026839001176</v>
          </cell>
          <cell r="DD235">
            <v>1287.7586212223043</v>
          </cell>
          <cell r="DE235">
            <v>1413.2531918391451</v>
          </cell>
          <cell r="DF235">
            <v>1538.1913734680265</v>
          </cell>
          <cell r="DG235">
            <v>0</v>
          </cell>
          <cell r="DH235">
            <v>0</v>
          </cell>
          <cell r="DI235" t="e">
            <v>#DIV/0!</v>
          </cell>
          <cell r="DJ235" t="e">
            <v>#DIV/0!</v>
          </cell>
          <cell r="DK235" t="e">
            <v>#DIV/0!</v>
          </cell>
          <cell r="DL235" t="e">
            <v>#DIV/0!</v>
          </cell>
          <cell r="DM235" t="e">
            <v>#DIV/0!</v>
          </cell>
          <cell r="DN235" t="e">
            <v>#DIV/0!</v>
          </cell>
          <cell r="DO235" t="e">
            <v>#DIV/0!</v>
          </cell>
          <cell r="DP235" t="e">
            <v>#DIV/0!</v>
          </cell>
          <cell r="DQ235" t="e">
            <v>#DIV/0!</v>
          </cell>
          <cell r="DR235" t="e">
            <v>#DIV/0!</v>
          </cell>
        </row>
        <row r="236">
          <cell r="A236" t="str">
            <v>Maintenance of Lab Equipment</v>
          </cell>
          <cell r="B236">
            <v>0.15750000000000003</v>
          </cell>
          <cell r="C236">
            <v>0.15750000000000003</v>
          </cell>
          <cell r="D236">
            <v>0.15750000000000003</v>
          </cell>
          <cell r="E236">
            <v>0.15750000000000003</v>
          </cell>
          <cell r="F236">
            <v>0.15750000000000003</v>
          </cell>
          <cell r="G236">
            <v>0.15750000000000003</v>
          </cell>
          <cell r="H236">
            <v>0.15750000000000003</v>
          </cell>
          <cell r="I236">
            <v>0.15750000000000003</v>
          </cell>
          <cell r="J236">
            <v>0.15750000000000003</v>
          </cell>
          <cell r="K236">
            <v>0.15750000000000003</v>
          </cell>
          <cell r="L236">
            <v>0.15750000000000003</v>
          </cell>
          <cell r="M236">
            <v>0.15750000000000003</v>
          </cell>
          <cell r="N236">
            <v>-0.19950000000000001</v>
          </cell>
          <cell r="O236">
            <v>0</v>
          </cell>
          <cell r="Z236">
            <v>0.35700000000000004</v>
          </cell>
          <cell r="AA236">
            <v>0.15750000000000003</v>
          </cell>
          <cell r="AB236">
            <v>0.15750000000000003</v>
          </cell>
          <cell r="AC236">
            <v>0.15750000000000003</v>
          </cell>
          <cell r="AD236">
            <v>0.15750000000000003</v>
          </cell>
          <cell r="AE236">
            <v>0.15750000000000003</v>
          </cell>
          <cell r="AF236">
            <v>0.15750000000000003</v>
          </cell>
          <cell r="AG236">
            <v>0.15750000000000003</v>
          </cell>
          <cell r="AH236">
            <v>0.15750000000000003</v>
          </cell>
          <cell r="AI236">
            <v>0.15750000000000003</v>
          </cell>
          <cell r="AJ236">
            <v>0.15750000000000003</v>
          </cell>
          <cell r="AK236">
            <v>0.15750000000000003</v>
          </cell>
          <cell r="AL236">
            <v>0.15750000000000003</v>
          </cell>
          <cell r="AM236">
            <v>0.31500000000000006</v>
          </cell>
          <cell r="AN236">
            <v>0.47250000000000009</v>
          </cell>
          <cell r="AO236">
            <v>0.63000000000000012</v>
          </cell>
          <cell r="AP236">
            <v>0.78750000000000009</v>
          </cell>
          <cell r="AQ236">
            <v>0.94500000000000006</v>
          </cell>
          <cell r="AR236">
            <v>1.1025</v>
          </cell>
          <cell r="AS236">
            <v>1.26</v>
          </cell>
          <cell r="AT236">
            <v>1.4175</v>
          </cell>
          <cell r="AU236">
            <v>1.575</v>
          </cell>
          <cell r="AV236">
            <v>1.7324999999999999</v>
          </cell>
          <cell r="AW236">
            <v>1.89</v>
          </cell>
          <cell r="AX236">
            <v>-0.19950000000000001</v>
          </cell>
          <cell r="AY236">
            <v>-0.19950000000000001</v>
          </cell>
          <cell r="AZ236">
            <v>-0.19950000000000001</v>
          </cell>
          <cell r="BA236">
            <v>-0.19950000000000001</v>
          </cell>
          <cell r="BB236">
            <v>-0.19950000000000001</v>
          </cell>
          <cell r="BC236">
            <v>-0.19950000000000001</v>
          </cell>
          <cell r="BD236">
            <v>-0.19950000000000001</v>
          </cell>
          <cell r="BE236">
            <v>-0.19950000000000001</v>
          </cell>
          <cell r="BF236">
            <v>-0.19950000000000001</v>
          </cell>
          <cell r="BG236">
            <v>-0.19950000000000001</v>
          </cell>
          <cell r="BH236">
            <v>-0.19950000000000001</v>
          </cell>
          <cell r="BI236">
            <v>-0.19950000000000001</v>
          </cell>
          <cell r="BJ236">
            <v>0.35700000000000004</v>
          </cell>
          <cell r="BK236">
            <v>0.51450000000000007</v>
          </cell>
          <cell r="BL236">
            <v>0.67200000000000015</v>
          </cell>
          <cell r="BM236">
            <v>0.82950000000000013</v>
          </cell>
          <cell r="BN236">
            <v>0.9870000000000001</v>
          </cell>
          <cell r="BO236">
            <v>1.1445000000000001</v>
          </cell>
          <cell r="BP236">
            <v>1.302</v>
          </cell>
          <cell r="BQ236">
            <v>1.4595</v>
          </cell>
          <cell r="BR236">
            <v>1.617</v>
          </cell>
          <cell r="BS236">
            <v>1.7745</v>
          </cell>
          <cell r="BT236">
            <v>1.9319999999999999</v>
          </cell>
          <cell r="BU236">
            <v>2.0895000000000001</v>
          </cell>
          <cell r="BW236">
            <v>287.6381347899694</v>
          </cell>
          <cell r="BX236">
            <v>286.20752316918049</v>
          </cell>
          <cell r="BY236">
            <v>285.01319203917444</v>
          </cell>
          <cell r="BZ236">
            <v>284.21420186787384</v>
          </cell>
          <cell r="CA236">
            <v>282.93599538679604</v>
          </cell>
          <cell r="CB236">
            <v>280.64685982892127</v>
          </cell>
          <cell r="CC236">
            <v>279.46343021398923</v>
          </cell>
          <cell r="CD236">
            <v>278.19924718400546</v>
          </cell>
          <cell r="CE236">
            <v>276.90603655159686</v>
          </cell>
          <cell r="CF236">
            <v>275.74736289228349</v>
          </cell>
          <cell r="CG236">
            <v>274.51937322433906</v>
          </cell>
          <cell r="CH236">
            <v>273.30227231317843</v>
          </cell>
          <cell r="CI236">
            <v>-367.59184959505012</v>
          </cell>
          <cell r="CJ236">
            <v>0</v>
          </cell>
          <cell r="CK236" t="e">
            <v>#DIV/0!</v>
          </cell>
          <cell r="CL236" t="e">
            <v>#DIV/0!</v>
          </cell>
          <cell r="CM236" t="e">
            <v>#DIV/0!</v>
          </cell>
          <cell r="CN236" t="e">
            <v>#DIV/0!</v>
          </cell>
          <cell r="CO236" t="e">
            <v>#DIV/0!</v>
          </cell>
          <cell r="CP236" t="e">
            <v>#DIV/0!</v>
          </cell>
          <cell r="CQ236" t="e">
            <v>#DIV/0!</v>
          </cell>
          <cell r="CR236" t="e">
            <v>#DIV/0!</v>
          </cell>
          <cell r="CS236" t="e">
            <v>#DIV/0!</v>
          </cell>
          <cell r="CT236" t="e">
            <v>#DIV/0!</v>
          </cell>
          <cell r="CU236">
            <v>287.6381347899694</v>
          </cell>
          <cell r="CV236">
            <v>573.84565795914989</v>
          </cell>
          <cell r="CW236">
            <v>858.85884999832433</v>
          </cell>
          <cell r="CX236">
            <v>1143.0730518661981</v>
          </cell>
          <cell r="CY236">
            <v>1426.0090472529942</v>
          </cell>
          <cell r="CZ236">
            <v>1706.6559070819153</v>
          </cell>
          <cell r="DA236">
            <v>1986.1193372959046</v>
          </cell>
          <cell r="DB236">
            <v>2264.31858447991</v>
          </cell>
          <cell r="DC236">
            <v>2541.224621031507</v>
          </cell>
          <cell r="DD236">
            <v>2816.9719839237905</v>
          </cell>
          <cell r="DE236">
            <v>3091.4913571481297</v>
          </cell>
          <cell r="DF236">
            <v>3364.7936294613082</v>
          </cell>
          <cell r="DG236">
            <v>-367.59184959505012</v>
          </cell>
          <cell r="DH236">
            <v>-367.59184959505012</v>
          </cell>
          <cell r="DI236" t="e">
            <v>#DIV/0!</v>
          </cell>
          <cell r="DJ236" t="e">
            <v>#DIV/0!</v>
          </cell>
          <cell r="DK236" t="e">
            <v>#DIV/0!</v>
          </cell>
          <cell r="DL236" t="e">
            <v>#DIV/0!</v>
          </cell>
          <cell r="DM236" t="e">
            <v>#DIV/0!</v>
          </cell>
          <cell r="DN236" t="e">
            <v>#DIV/0!</v>
          </cell>
          <cell r="DO236" t="e">
            <v>#DIV/0!</v>
          </cell>
          <cell r="DP236" t="e">
            <v>#DIV/0!</v>
          </cell>
          <cell r="DQ236" t="e">
            <v>#DIV/0!</v>
          </cell>
          <cell r="DR236" t="e">
            <v>#DIV/0!</v>
          </cell>
        </row>
        <row r="237">
          <cell r="A237" t="str">
            <v>Maintenance of Plant &amp; Factory Lightings</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t="e">
            <v>#DIV/0!</v>
          </cell>
          <cell r="CL237" t="e">
            <v>#DIV/0!</v>
          </cell>
          <cell r="CM237" t="e">
            <v>#DIV/0!</v>
          </cell>
          <cell r="CN237" t="e">
            <v>#DIV/0!</v>
          </cell>
          <cell r="CO237" t="e">
            <v>#DIV/0!</v>
          </cell>
          <cell r="CP237" t="e">
            <v>#DIV/0!</v>
          </cell>
          <cell r="CQ237" t="e">
            <v>#DIV/0!</v>
          </cell>
          <cell r="CR237" t="e">
            <v>#DIV/0!</v>
          </cell>
          <cell r="CS237" t="e">
            <v>#DIV/0!</v>
          </cell>
          <cell r="CT237" t="e">
            <v>#DIV/0!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t="e">
            <v>#DIV/0!</v>
          </cell>
          <cell r="DJ237" t="e">
            <v>#DIV/0!</v>
          </cell>
          <cell r="DK237" t="e">
            <v>#DIV/0!</v>
          </cell>
          <cell r="DL237" t="e">
            <v>#DIV/0!</v>
          </cell>
          <cell r="DM237" t="e">
            <v>#DIV/0!</v>
          </cell>
          <cell r="DN237" t="e">
            <v>#DIV/0!</v>
          </cell>
          <cell r="DO237" t="e">
            <v>#DIV/0!</v>
          </cell>
          <cell r="DP237" t="e">
            <v>#DIV/0!</v>
          </cell>
          <cell r="DQ237" t="e">
            <v>#DIV/0!</v>
          </cell>
          <cell r="DR237" t="e">
            <v>#DIV/0!</v>
          </cell>
        </row>
        <row r="238">
          <cell r="A238" t="str">
            <v>Maintenance of workshop equipment</v>
          </cell>
          <cell r="B238">
            <v>0.7200000000000002</v>
          </cell>
          <cell r="C238">
            <v>0.7200000000000002</v>
          </cell>
          <cell r="D238">
            <v>0.7200000000000002</v>
          </cell>
          <cell r="E238">
            <v>0.7200000000000002</v>
          </cell>
          <cell r="F238">
            <v>0.7200000000000002</v>
          </cell>
          <cell r="G238">
            <v>0.7200000000000002</v>
          </cell>
          <cell r="H238">
            <v>0.7200000000000002</v>
          </cell>
          <cell r="I238">
            <v>0.7200000000000002</v>
          </cell>
          <cell r="J238">
            <v>0.7200000000000002</v>
          </cell>
          <cell r="K238">
            <v>0.7200000000000002</v>
          </cell>
          <cell r="L238">
            <v>0.7200000000000002</v>
          </cell>
          <cell r="M238">
            <v>0.7200000000000002</v>
          </cell>
          <cell r="N238">
            <v>2.1799400000000002</v>
          </cell>
          <cell r="O238">
            <v>0.46922000000000003</v>
          </cell>
          <cell r="Z238">
            <v>-1.45994</v>
          </cell>
          <cell r="AA238">
            <v>0.25078000000000017</v>
          </cell>
          <cell r="AB238">
            <v>0.7200000000000002</v>
          </cell>
          <cell r="AC238">
            <v>0.7200000000000002</v>
          </cell>
          <cell r="AD238">
            <v>0.7200000000000002</v>
          </cell>
          <cell r="AE238">
            <v>0.7200000000000002</v>
          </cell>
          <cell r="AF238">
            <v>0.7200000000000002</v>
          </cell>
          <cell r="AG238">
            <v>0.7200000000000002</v>
          </cell>
          <cell r="AH238">
            <v>0.7200000000000002</v>
          </cell>
          <cell r="AI238">
            <v>0.7200000000000002</v>
          </cell>
          <cell r="AJ238">
            <v>0.7200000000000002</v>
          </cell>
          <cell r="AK238">
            <v>0.7200000000000002</v>
          </cell>
          <cell r="AL238">
            <v>0.7200000000000002</v>
          </cell>
          <cell r="AM238">
            <v>1.4400000000000004</v>
          </cell>
          <cell r="AN238">
            <v>2.1600000000000006</v>
          </cell>
          <cell r="AO238">
            <v>2.8800000000000008</v>
          </cell>
          <cell r="AP238">
            <v>3.600000000000001</v>
          </cell>
          <cell r="AQ238">
            <v>4.3200000000000012</v>
          </cell>
          <cell r="AR238">
            <v>5.0400000000000009</v>
          </cell>
          <cell r="AS238">
            <v>5.7600000000000016</v>
          </cell>
          <cell r="AT238">
            <v>6.4800000000000022</v>
          </cell>
          <cell r="AU238">
            <v>7.2000000000000028</v>
          </cell>
          <cell r="AV238">
            <v>7.9200000000000035</v>
          </cell>
          <cell r="AW238">
            <v>8.6400000000000041</v>
          </cell>
          <cell r="AX238">
            <v>2.1799400000000002</v>
          </cell>
          <cell r="AY238">
            <v>2.6491600000000002</v>
          </cell>
          <cell r="AZ238">
            <v>2.6491600000000002</v>
          </cell>
          <cell r="BA238">
            <v>2.6491600000000002</v>
          </cell>
          <cell r="BB238">
            <v>2.6491600000000002</v>
          </cell>
          <cell r="BC238">
            <v>2.6491600000000002</v>
          </cell>
          <cell r="BD238">
            <v>2.6491600000000002</v>
          </cell>
          <cell r="BE238">
            <v>2.6491600000000002</v>
          </cell>
          <cell r="BF238">
            <v>2.6491600000000002</v>
          </cell>
          <cell r="BG238">
            <v>2.6491600000000002</v>
          </cell>
          <cell r="BH238">
            <v>2.6491600000000002</v>
          </cell>
          <cell r="BI238">
            <v>2.6491600000000002</v>
          </cell>
          <cell r="BJ238">
            <v>-1.45994</v>
          </cell>
          <cell r="BK238">
            <v>-1.2091599999999998</v>
          </cell>
          <cell r="BL238">
            <v>-0.4891599999999996</v>
          </cell>
          <cell r="BM238">
            <v>0.2308400000000006</v>
          </cell>
          <cell r="BN238">
            <v>0.9508400000000008</v>
          </cell>
          <cell r="BO238">
            <v>1.670840000000001</v>
          </cell>
          <cell r="BP238">
            <v>2.3908400000000007</v>
          </cell>
          <cell r="BQ238">
            <v>3.1108400000000014</v>
          </cell>
          <cell r="BR238">
            <v>3.830840000000002</v>
          </cell>
          <cell r="BS238">
            <v>4.5508400000000027</v>
          </cell>
          <cell r="BT238">
            <v>5.2708400000000033</v>
          </cell>
          <cell r="BU238">
            <v>5.9908400000000039</v>
          </cell>
          <cell r="BW238">
            <v>1314.9171876112887</v>
          </cell>
          <cell r="BX238">
            <v>1308.3772487733966</v>
          </cell>
          <cell r="BY238">
            <v>1302.9174493219405</v>
          </cell>
          <cell r="BZ238">
            <v>1299.2649228245662</v>
          </cell>
          <cell r="CA238">
            <v>1293.4216931967819</v>
          </cell>
          <cell r="CB238">
            <v>1282.9570735036402</v>
          </cell>
          <cell r="CC238">
            <v>1277.547109549665</v>
          </cell>
          <cell r="CD238">
            <v>1271.767987126882</v>
          </cell>
          <cell r="CE238">
            <v>1265.8561670930142</v>
          </cell>
          <cell r="CF238">
            <v>1260.5593732218674</v>
          </cell>
          <cell r="CG238">
            <v>1254.945706168407</v>
          </cell>
          <cell r="CH238">
            <v>1249.3818162888156</v>
          </cell>
          <cell r="CI238">
            <v>4016.6825895049305</v>
          </cell>
          <cell r="CJ238">
            <v>872.04801932548514</v>
          </cell>
          <cell r="CK238" t="e">
            <v>#DIV/0!</v>
          </cell>
          <cell r="CL238" t="e">
            <v>#DIV/0!</v>
          </cell>
          <cell r="CM238" t="e">
            <v>#DIV/0!</v>
          </cell>
          <cell r="CN238" t="e">
            <v>#DIV/0!</v>
          </cell>
          <cell r="CO238" t="e">
            <v>#DIV/0!</v>
          </cell>
          <cell r="CP238" t="e">
            <v>#DIV/0!</v>
          </cell>
          <cell r="CQ238" t="e">
            <v>#DIV/0!</v>
          </cell>
          <cell r="CR238" t="e">
            <v>#DIV/0!</v>
          </cell>
          <cell r="CS238" t="e">
            <v>#DIV/0!</v>
          </cell>
          <cell r="CT238" t="e">
            <v>#DIV/0!</v>
          </cell>
          <cell r="CU238">
            <v>1314.9171876112887</v>
          </cell>
          <cell r="CV238">
            <v>2623.2944363846855</v>
          </cell>
          <cell r="CW238">
            <v>3926.2118857066262</v>
          </cell>
          <cell r="CX238">
            <v>5225.4768085311925</v>
          </cell>
          <cell r="CY238">
            <v>6518.8985017279747</v>
          </cell>
          <cell r="CZ238">
            <v>7801.8555752316151</v>
          </cell>
          <cell r="DA238">
            <v>9079.4026847812802</v>
          </cell>
          <cell r="DB238">
            <v>10351.170671908163</v>
          </cell>
          <cell r="DC238">
            <v>11617.026839001177</v>
          </cell>
          <cell r="DD238">
            <v>12877.586212223045</v>
          </cell>
          <cell r="DE238">
            <v>14132.531918391451</v>
          </cell>
          <cell r="DF238">
            <v>15381.913734680267</v>
          </cell>
          <cell r="DG238">
            <v>4016.6825895049305</v>
          </cell>
          <cell r="DH238">
            <v>4888.7306088304158</v>
          </cell>
          <cell r="DI238" t="e">
            <v>#DIV/0!</v>
          </cell>
          <cell r="DJ238" t="e">
            <v>#DIV/0!</v>
          </cell>
          <cell r="DK238" t="e">
            <v>#DIV/0!</v>
          </cell>
          <cell r="DL238" t="e">
            <v>#DIV/0!</v>
          </cell>
          <cell r="DM238" t="e">
            <v>#DIV/0!</v>
          </cell>
          <cell r="DN238" t="e">
            <v>#DIV/0!</v>
          </cell>
          <cell r="DO238" t="e">
            <v>#DIV/0!</v>
          </cell>
          <cell r="DP238" t="e">
            <v>#DIV/0!</v>
          </cell>
          <cell r="DQ238" t="e">
            <v>#DIV/0!</v>
          </cell>
          <cell r="DR238" t="e">
            <v>#DIV/0!</v>
          </cell>
        </row>
        <row r="239">
          <cell r="A239" t="str">
            <v>Maintenance of Plant Communication System</v>
          </cell>
          <cell r="B239">
            <v>0.09</v>
          </cell>
          <cell r="C239">
            <v>0.09</v>
          </cell>
          <cell r="D239">
            <v>0.09</v>
          </cell>
          <cell r="E239">
            <v>9.4500000000000015E-2</v>
          </cell>
          <cell r="F239">
            <v>9.4500000000000015E-2</v>
          </cell>
          <cell r="G239">
            <v>9.4500000000000015E-2</v>
          </cell>
          <cell r="H239">
            <v>9.4500000000000015E-2</v>
          </cell>
          <cell r="I239">
            <v>9.4500000000000015E-2</v>
          </cell>
          <cell r="J239">
            <v>9.4500000000000015E-2</v>
          </cell>
          <cell r="K239">
            <v>9.4500000000000015E-2</v>
          </cell>
          <cell r="L239">
            <v>9.4500000000000015E-2</v>
          </cell>
          <cell r="M239">
            <v>9.4500000000000015E-2</v>
          </cell>
          <cell r="N239">
            <v>0</v>
          </cell>
          <cell r="O239">
            <v>0</v>
          </cell>
          <cell r="Z239">
            <v>0.09</v>
          </cell>
          <cell r="AA239">
            <v>0.09</v>
          </cell>
          <cell r="AB239">
            <v>0.09</v>
          </cell>
          <cell r="AC239">
            <v>9.4500000000000015E-2</v>
          </cell>
          <cell r="AD239">
            <v>9.4500000000000015E-2</v>
          </cell>
          <cell r="AE239">
            <v>9.4500000000000015E-2</v>
          </cell>
          <cell r="AF239">
            <v>9.4500000000000015E-2</v>
          </cell>
          <cell r="AG239">
            <v>9.4500000000000015E-2</v>
          </cell>
          <cell r="AH239">
            <v>9.4500000000000015E-2</v>
          </cell>
          <cell r="AI239">
            <v>9.4500000000000015E-2</v>
          </cell>
          <cell r="AJ239">
            <v>9.4500000000000015E-2</v>
          </cell>
          <cell r="AK239">
            <v>9.4500000000000015E-2</v>
          </cell>
          <cell r="AL239">
            <v>0.09</v>
          </cell>
          <cell r="AM239">
            <v>0.18</v>
          </cell>
          <cell r="AN239">
            <v>0.27</v>
          </cell>
          <cell r="AO239">
            <v>0.36450000000000005</v>
          </cell>
          <cell r="AP239">
            <v>0.45900000000000007</v>
          </cell>
          <cell r="AQ239">
            <v>0.5535000000000001</v>
          </cell>
          <cell r="AR239">
            <v>0.64800000000000013</v>
          </cell>
          <cell r="AS239">
            <v>0.74250000000000016</v>
          </cell>
          <cell r="AT239">
            <v>0.83700000000000019</v>
          </cell>
          <cell r="AU239">
            <v>0.93150000000000022</v>
          </cell>
          <cell r="AV239">
            <v>1.0260000000000002</v>
          </cell>
          <cell r="AW239">
            <v>1.1205000000000003</v>
          </cell>
          <cell r="AX239">
            <v>0</v>
          </cell>
          <cell r="AY239">
            <v>0</v>
          </cell>
          <cell r="AZ239">
            <v>0</v>
          </cell>
          <cell r="BA239">
            <v>0</v>
          </cell>
          <cell r="BB239">
            <v>0</v>
          </cell>
          <cell r="BC239">
            <v>0</v>
          </cell>
          <cell r="BD239">
            <v>0</v>
          </cell>
          <cell r="BE239">
            <v>0</v>
          </cell>
          <cell r="BF239">
            <v>0</v>
          </cell>
          <cell r="BG239">
            <v>0</v>
          </cell>
          <cell r="BH239">
            <v>0</v>
          </cell>
          <cell r="BI239">
            <v>0</v>
          </cell>
          <cell r="BJ239">
            <v>0.09</v>
          </cell>
          <cell r="BK239">
            <v>0.18</v>
          </cell>
          <cell r="BL239">
            <v>0.27</v>
          </cell>
          <cell r="BM239">
            <v>0.36450000000000005</v>
          </cell>
          <cell r="BN239">
            <v>0.45900000000000007</v>
          </cell>
          <cell r="BO239">
            <v>0.5535000000000001</v>
          </cell>
          <cell r="BP239">
            <v>0.64800000000000013</v>
          </cell>
          <cell r="BQ239">
            <v>0.74250000000000016</v>
          </cell>
          <cell r="BR239">
            <v>0.83700000000000019</v>
          </cell>
          <cell r="BS239">
            <v>0.93150000000000022</v>
          </cell>
          <cell r="BT239">
            <v>1.0260000000000002</v>
          </cell>
          <cell r="BU239">
            <v>1.1205000000000003</v>
          </cell>
          <cell r="BW239">
            <v>164.36464845141106</v>
          </cell>
          <cell r="BX239">
            <v>163.54715609667454</v>
          </cell>
          <cell r="BY239">
            <v>162.8646811652425</v>
          </cell>
          <cell r="BZ239">
            <v>170.52852112072429</v>
          </cell>
          <cell r="CA239">
            <v>169.76159723207761</v>
          </cell>
          <cell r="CB239">
            <v>168.38811589735278</v>
          </cell>
          <cell r="CC239">
            <v>167.67805812839353</v>
          </cell>
          <cell r="CD239">
            <v>166.91954831040326</v>
          </cell>
          <cell r="CE239">
            <v>166.14362193095812</v>
          </cell>
          <cell r="CF239">
            <v>165.4484177353701</v>
          </cell>
          <cell r="CG239">
            <v>164.71162393460344</v>
          </cell>
          <cell r="CH239">
            <v>163.98136338790704</v>
          </cell>
          <cell r="CI239">
            <v>0</v>
          </cell>
          <cell r="CJ239">
            <v>0</v>
          </cell>
          <cell r="CK239" t="e">
            <v>#DIV/0!</v>
          </cell>
          <cell r="CL239" t="e">
            <v>#DIV/0!</v>
          </cell>
          <cell r="CM239" t="e">
            <v>#DIV/0!</v>
          </cell>
          <cell r="CN239" t="e">
            <v>#DIV/0!</v>
          </cell>
          <cell r="CO239" t="e">
            <v>#DIV/0!</v>
          </cell>
          <cell r="CP239" t="e">
            <v>#DIV/0!</v>
          </cell>
          <cell r="CQ239" t="e">
            <v>#DIV/0!</v>
          </cell>
          <cell r="CR239" t="e">
            <v>#DIV/0!</v>
          </cell>
          <cell r="CS239" t="e">
            <v>#DIV/0!</v>
          </cell>
          <cell r="CT239" t="e">
            <v>#DIV/0!</v>
          </cell>
          <cell r="CU239">
            <v>164.36464845141106</v>
          </cell>
          <cell r="CV239">
            <v>327.91180454808557</v>
          </cell>
          <cell r="CW239">
            <v>490.77648571332804</v>
          </cell>
          <cell r="CX239">
            <v>661.30500683405239</v>
          </cell>
          <cell r="CY239">
            <v>831.06660406613003</v>
          </cell>
          <cell r="CZ239">
            <v>999.45471996348283</v>
          </cell>
          <cell r="DA239">
            <v>1167.1327780918764</v>
          </cell>
          <cell r="DB239">
            <v>1334.0523264022797</v>
          </cell>
          <cell r="DC239">
            <v>1500.1959483332378</v>
          </cell>
          <cell r="DD239">
            <v>1665.644366068608</v>
          </cell>
          <cell r="DE239">
            <v>1830.3559900032114</v>
          </cell>
          <cell r="DF239">
            <v>1994.3373533911185</v>
          </cell>
          <cell r="DG239">
            <v>0</v>
          </cell>
          <cell r="DH239">
            <v>0</v>
          </cell>
          <cell r="DI239" t="e">
            <v>#DIV/0!</v>
          </cell>
          <cell r="DJ239" t="e">
            <v>#DIV/0!</v>
          </cell>
          <cell r="DK239" t="e">
            <v>#DIV/0!</v>
          </cell>
          <cell r="DL239" t="e">
            <v>#DIV/0!</v>
          </cell>
          <cell r="DM239" t="e">
            <v>#DIV/0!</v>
          </cell>
          <cell r="DN239" t="e">
            <v>#DIV/0!</v>
          </cell>
          <cell r="DO239" t="e">
            <v>#DIV/0!</v>
          </cell>
          <cell r="DP239" t="e">
            <v>#DIV/0!</v>
          </cell>
          <cell r="DQ239" t="e">
            <v>#DIV/0!</v>
          </cell>
          <cell r="DR239" t="e">
            <v>#DIV/0!</v>
          </cell>
        </row>
        <row r="240">
          <cell r="A240" t="str">
            <v>Maintenance of Material Transportation Vehicles</v>
          </cell>
          <cell r="B240">
            <v>0.18</v>
          </cell>
          <cell r="C240">
            <v>0.18</v>
          </cell>
          <cell r="D240">
            <v>0.18</v>
          </cell>
          <cell r="E240">
            <v>0.18</v>
          </cell>
          <cell r="F240">
            <v>0.18</v>
          </cell>
          <cell r="G240">
            <v>0.18</v>
          </cell>
          <cell r="H240">
            <v>0.18</v>
          </cell>
          <cell r="I240">
            <v>0.18</v>
          </cell>
          <cell r="J240">
            <v>0.18</v>
          </cell>
          <cell r="K240">
            <v>0.18</v>
          </cell>
          <cell r="L240">
            <v>0.18</v>
          </cell>
          <cell r="M240">
            <v>0.18</v>
          </cell>
          <cell r="N240">
            <v>0.16467999999999999</v>
          </cell>
          <cell r="O240">
            <v>0.19178000000000001</v>
          </cell>
          <cell r="Z240">
            <v>1.532E-2</v>
          </cell>
          <cell r="AA240">
            <v>-1.1780000000000013E-2</v>
          </cell>
          <cell r="AB240">
            <v>0.18</v>
          </cell>
          <cell r="AC240">
            <v>0.18</v>
          </cell>
          <cell r="AD240">
            <v>0.18</v>
          </cell>
          <cell r="AE240">
            <v>0.18</v>
          </cell>
          <cell r="AF240">
            <v>0.18</v>
          </cell>
          <cell r="AG240">
            <v>0.18</v>
          </cell>
          <cell r="AH240">
            <v>0.18</v>
          </cell>
          <cell r="AI240">
            <v>0.18</v>
          </cell>
          <cell r="AJ240">
            <v>0.18</v>
          </cell>
          <cell r="AK240">
            <v>0.18</v>
          </cell>
          <cell r="AL240">
            <v>0.18</v>
          </cell>
          <cell r="AM240">
            <v>0.36</v>
          </cell>
          <cell r="AN240">
            <v>0.54</v>
          </cell>
          <cell r="AO240">
            <v>0.72</v>
          </cell>
          <cell r="AP240">
            <v>0.89999999999999991</v>
          </cell>
          <cell r="AQ240">
            <v>1.0799999999999998</v>
          </cell>
          <cell r="AR240">
            <v>1.2599999999999998</v>
          </cell>
          <cell r="AS240">
            <v>1.4399999999999997</v>
          </cell>
          <cell r="AT240">
            <v>1.6199999999999997</v>
          </cell>
          <cell r="AU240">
            <v>1.7999999999999996</v>
          </cell>
          <cell r="AV240">
            <v>1.9799999999999995</v>
          </cell>
          <cell r="AW240">
            <v>2.1599999999999997</v>
          </cell>
          <cell r="AX240">
            <v>0.16467999999999999</v>
          </cell>
          <cell r="AY240">
            <v>0.35646</v>
          </cell>
          <cell r="AZ240">
            <v>0.35646</v>
          </cell>
          <cell r="BA240">
            <v>0.35646</v>
          </cell>
          <cell r="BB240">
            <v>0.35646</v>
          </cell>
          <cell r="BC240">
            <v>0.35646</v>
          </cell>
          <cell r="BD240">
            <v>0.35646</v>
          </cell>
          <cell r="BE240">
            <v>0.35646</v>
          </cell>
          <cell r="BF240">
            <v>0.35646</v>
          </cell>
          <cell r="BG240">
            <v>0.35646</v>
          </cell>
          <cell r="BH240">
            <v>0.35646</v>
          </cell>
          <cell r="BI240">
            <v>0.35646</v>
          </cell>
          <cell r="BJ240">
            <v>1.532E-2</v>
          </cell>
          <cell r="BK240">
            <v>3.5399999999999876E-3</v>
          </cell>
          <cell r="BL240">
            <v>0.18354000000000004</v>
          </cell>
          <cell r="BM240">
            <v>0.36353999999999997</v>
          </cell>
          <cell r="BN240">
            <v>0.54353999999999991</v>
          </cell>
          <cell r="BO240">
            <v>0.72353999999999985</v>
          </cell>
          <cell r="BP240">
            <v>0.90353999999999979</v>
          </cell>
          <cell r="BQ240">
            <v>1.0835399999999997</v>
          </cell>
          <cell r="BR240">
            <v>1.2635399999999997</v>
          </cell>
          <cell r="BS240">
            <v>1.4435399999999996</v>
          </cell>
          <cell r="BT240">
            <v>1.6235399999999995</v>
          </cell>
          <cell r="BU240">
            <v>1.8035399999999997</v>
          </cell>
          <cell r="BW240">
            <v>328.72929690282211</v>
          </cell>
          <cell r="BX240">
            <v>327.09431219334908</v>
          </cell>
          <cell r="BY240">
            <v>325.729362330485</v>
          </cell>
          <cell r="BZ240">
            <v>324.81623070614143</v>
          </cell>
          <cell r="CA240">
            <v>323.35542329919537</v>
          </cell>
          <cell r="CB240">
            <v>320.73926837591</v>
          </cell>
          <cell r="CC240">
            <v>319.3867773874162</v>
          </cell>
          <cell r="CD240">
            <v>317.94199678172043</v>
          </cell>
          <cell r="CE240">
            <v>316.46404177325348</v>
          </cell>
          <cell r="CF240">
            <v>315.1398433054668</v>
          </cell>
          <cell r="CG240">
            <v>313.7364265421017</v>
          </cell>
          <cell r="CH240">
            <v>312.34545407220384</v>
          </cell>
          <cell r="CI240">
            <v>303.4337132396634</v>
          </cell>
          <cell r="CJ240">
            <v>356.42421283457981</v>
          </cell>
          <cell r="CK240" t="e">
            <v>#DIV/0!</v>
          </cell>
          <cell r="CL240" t="e">
            <v>#DIV/0!</v>
          </cell>
          <cell r="CM240" t="e">
            <v>#DIV/0!</v>
          </cell>
          <cell r="CN240" t="e">
            <v>#DIV/0!</v>
          </cell>
          <cell r="CO240" t="e">
            <v>#DIV/0!</v>
          </cell>
          <cell r="CP240" t="e">
            <v>#DIV/0!</v>
          </cell>
          <cell r="CQ240" t="e">
            <v>#DIV/0!</v>
          </cell>
          <cell r="CR240" t="e">
            <v>#DIV/0!</v>
          </cell>
          <cell r="CS240" t="e">
            <v>#DIV/0!</v>
          </cell>
          <cell r="CT240" t="e">
            <v>#DIV/0!</v>
          </cell>
          <cell r="CU240">
            <v>328.72929690282211</v>
          </cell>
          <cell r="CV240">
            <v>655.82360909617114</v>
          </cell>
          <cell r="CW240">
            <v>981.55297142665609</v>
          </cell>
          <cell r="CX240">
            <v>1306.3692021327975</v>
          </cell>
          <cell r="CY240">
            <v>1629.7246254319928</v>
          </cell>
          <cell r="CZ240">
            <v>1950.4638938079029</v>
          </cell>
          <cell r="DA240">
            <v>2269.8506711953191</v>
          </cell>
          <cell r="DB240">
            <v>2587.7926679770394</v>
          </cell>
          <cell r="DC240">
            <v>2904.2567097502929</v>
          </cell>
          <cell r="DD240">
            <v>3219.3965530557598</v>
          </cell>
          <cell r="DE240">
            <v>3533.1329795978613</v>
          </cell>
          <cell r="DF240">
            <v>3845.478433670065</v>
          </cell>
          <cell r="DG240">
            <v>303.4337132396634</v>
          </cell>
          <cell r="DH240">
            <v>659.85792607424321</v>
          </cell>
          <cell r="DI240" t="e">
            <v>#DIV/0!</v>
          </cell>
          <cell r="DJ240" t="e">
            <v>#DIV/0!</v>
          </cell>
          <cell r="DK240" t="e">
            <v>#DIV/0!</v>
          </cell>
          <cell r="DL240" t="e">
            <v>#DIV/0!</v>
          </cell>
          <cell r="DM240" t="e">
            <v>#DIV/0!</v>
          </cell>
          <cell r="DN240" t="e">
            <v>#DIV/0!</v>
          </cell>
          <cell r="DO240" t="e">
            <v>#DIV/0!</v>
          </cell>
          <cell r="DP240" t="e">
            <v>#DIV/0!</v>
          </cell>
          <cell r="DQ240" t="e">
            <v>#DIV/0!</v>
          </cell>
          <cell r="DR240" t="e">
            <v>#DIV/0!</v>
          </cell>
        </row>
        <row r="241">
          <cell r="A241" t="str">
            <v>Hire charges of Heavy mobile &amp; construction equipment</v>
          </cell>
          <cell r="B241">
            <v>0</v>
          </cell>
          <cell r="C241">
            <v>0</v>
          </cell>
          <cell r="D241">
            <v>0</v>
          </cell>
          <cell r="E241">
            <v>0</v>
          </cell>
          <cell r="F241">
            <v>0</v>
          </cell>
          <cell r="G241">
            <v>0</v>
          </cell>
          <cell r="H241">
            <v>0</v>
          </cell>
          <cell r="I241">
            <v>0</v>
          </cell>
          <cell r="J241">
            <v>0</v>
          </cell>
          <cell r="K241">
            <v>0</v>
          </cell>
          <cell r="L241">
            <v>0</v>
          </cell>
          <cell r="M241">
            <v>0</v>
          </cell>
          <cell r="N241">
            <v>0.3</v>
          </cell>
          <cell r="O241">
            <v>0</v>
          </cell>
          <cell r="Z241">
            <v>-0.3</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0.3</v>
          </cell>
          <cell r="AY241">
            <v>0.3</v>
          </cell>
          <cell r="AZ241">
            <v>0.3</v>
          </cell>
          <cell r="BA241">
            <v>0.3</v>
          </cell>
          <cell r="BB241">
            <v>0.3</v>
          </cell>
          <cell r="BC241">
            <v>0.3</v>
          </cell>
          <cell r="BD241">
            <v>0.3</v>
          </cell>
          <cell r="BE241">
            <v>0.3</v>
          </cell>
          <cell r="BF241">
            <v>0.3</v>
          </cell>
          <cell r="BG241">
            <v>0.3</v>
          </cell>
          <cell r="BH241">
            <v>0.3</v>
          </cell>
          <cell r="BI241">
            <v>0.3</v>
          </cell>
          <cell r="BJ241">
            <v>-0.3</v>
          </cell>
          <cell r="BK241">
            <v>-0.3</v>
          </cell>
          <cell r="BL241">
            <v>-0.3</v>
          </cell>
          <cell r="BM241">
            <v>-0.3</v>
          </cell>
          <cell r="BN241">
            <v>-0.3</v>
          </cell>
          <cell r="BO241">
            <v>-0.3</v>
          </cell>
          <cell r="BP241">
            <v>-0.3</v>
          </cell>
          <cell r="BQ241">
            <v>-0.3</v>
          </cell>
          <cell r="BR241">
            <v>-0.3</v>
          </cell>
          <cell r="BS241">
            <v>-0.3</v>
          </cell>
          <cell r="BT241">
            <v>-0.3</v>
          </cell>
          <cell r="BU241">
            <v>-0.3</v>
          </cell>
          <cell r="BW241">
            <v>0</v>
          </cell>
          <cell r="BX241">
            <v>0</v>
          </cell>
          <cell r="BY241">
            <v>0</v>
          </cell>
          <cell r="BZ241">
            <v>0</v>
          </cell>
          <cell r="CA241">
            <v>0</v>
          </cell>
          <cell r="CB241">
            <v>0</v>
          </cell>
          <cell r="CC241">
            <v>0</v>
          </cell>
          <cell r="CD241">
            <v>0</v>
          </cell>
          <cell r="CE241">
            <v>0</v>
          </cell>
          <cell r="CF241">
            <v>0</v>
          </cell>
          <cell r="CG241">
            <v>0</v>
          </cell>
          <cell r="CH241">
            <v>0</v>
          </cell>
          <cell r="CI241">
            <v>552.76969863917304</v>
          </cell>
          <cell r="CJ241">
            <v>0</v>
          </cell>
          <cell r="CK241" t="e">
            <v>#DIV/0!</v>
          </cell>
          <cell r="CL241" t="e">
            <v>#DIV/0!</v>
          </cell>
          <cell r="CM241" t="e">
            <v>#DIV/0!</v>
          </cell>
          <cell r="CN241" t="e">
            <v>#DIV/0!</v>
          </cell>
          <cell r="CO241" t="e">
            <v>#DIV/0!</v>
          </cell>
          <cell r="CP241" t="e">
            <v>#DIV/0!</v>
          </cell>
          <cell r="CQ241" t="e">
            <v>#DIV/0!</v>
          </cell>
          <cell r="CR241" t="e">
            <v>#DIV/0!</v>
          </cell>
          <cell r="CS241" t="e">
            <v>#DIV/0!</v>
          </cell>
          <cell r="CT241" t="e">
            <v>#DIV/0!</v>
          </cell>
          <cell r="CU241">
            <v>0</v>
          </cell>
          <cell r="CV241">
            <v>0</v>
          </cell>
          <cell r="CW241">
            <v>0</v>
          </cell>
          <cell r="CX241">
            <v>0</v>
          </cell>
          <cell r="CY241">
            <v>0</v>
          </cell>
          <cell r="CZ241">
            <v>0</v>
          </cell>
          <cell r="DA241">
            <v>0</v>
          </cell>
          <cell r="DB241">
            <v>0</v>
          </cell>
          <cell r="DC241">
            <v>0</v>
          </cell>
          <cell r="DD241">
            <v>0</v>
          </cell>
          <cell r="DE241">
            <v>0</v>
          </cell>
          <cell r="DF241">
            <v>0</v>
          </cell>
          <cell r="DG241">
            <v>552.76969863917304</v>
          </cell>
          <cell r="DH241">
            <v>552.76969863917304</v>
          </cell>
          <cell r="DI241" t="e">
            <v>#DIV/0!</v>
          </cell>
          <cell r="DJ241" t="e">
            <v>#DIV/0!</v>
          </cell>
          <cell r="DK241" t="e">
            <v>#DIV/0!</v>
          </cell>
          <cell r="DL241" t="e">
            <v>#DIV/0!</v>
          </cell>
          <cell r="DM241" t="e">
            <v>#DIV/0!</v>
          </cell>
          <cell r="DN241" t="e">
            <v>#DIV/0!</v>
          </cell>
          <cell r="DO241" t="e">
            <v>#DIV/0!</v>
          </cell>
          <cell r="DP241" t="e">
            <v>#DIV/0!</v>
          </cell>
          <cell r="DQ241" t="e">
            <v>#DIV/0!</v>
          </cell>
          <cell r="DR241" t="e">
            <v>#DIV/0!</v>
          </cell>
        </row>
        <row r="242">
          <cell r="A242" t="str">
            <v>Fuel &amp; Lubricants for Locomotives &amp; Inspection Trolley</v>
          </cell>
          <cell r="B242">
            <v>6.8333333333333321</v>
          </cell>
          <cell r="C242">
            <v>6.8333333333333321</v>
          </cell>
          <cell r="D242">
            <v>6.8333333333333321</v>
          </cell>
          <cell r="E242">
            <v>6.8333333333333321</v>
          </cell>
          <cell r="F242">
            <v>6.8333333333333321</v>
          </cell>
          <cell r="G242">
            <v>6.8333333333333321</v>
          </cell>
          <cell r="H242">
            <v>6.8333333333333321</v>
          </cell>
          <cell r="I242">
            <v>6.8333333333333321</v>
          </cell>
          <cell r="J242">
            <v>6.8333333333333321</v>
          </cell>
          <cell r="K242">
            <v>6.8333333333333321</v>
          </cell>
          <cell r="L242">
            <v>6.8333333333333321</v>
          </cell>
          <cell r="M242">
            <v>6.8333333333333321</v>
          </cell>
          <cell r="N242">
            <v>8.2764100000000003</v>
          </cell>
          <cell r="O242">
            <v>6.0767600000000002</v>
          </cell>
          <cell r="Z242">
            <v>-1.4430766666666681</v>
          </cell>
          <cell r="AA242">
            <v>0.75657333333333199</v>
          </cell>
          <cell r="AB242">
            <v>6.8333333333333321</v>
          </cell>
          <cell r="AC242">
            <v>6.8333333333333321</v>
          </cell>
          <cell r="AD242">
            <v>6.8333333333333321</v>
          </cell>
          <cell r="AE242">
            <v>6.8333333333333321</v>
          </cell>
          <cell r="AF242">
            <v>6.8333333333333321</v>
          </cell>
          <cell r="AG242">
            <v>6.8333333333333321</v>
          </cell>
          <cell r="AH242">
            <v>6.8333333333333321</v>
          </cell>
          <cell r="AI242">
            <v>6.8333333333333321</v>
          </cell>
          <cell r="AJ242">
            <v>6.8333333333333321</v>
          </cell>
          <cell r="AK242">
            <v>6.8333333333333321</v>
          </cell>
          <cell r="AL242">
            <v>6.8333333333333321</v>
          </cell>
          <cell r="AM242">
            <v>13.666666666666664</v>
          </cell>
          <cell r="AN242">
            <v>20.499999999999996</v>
          </cell>
          <cell r="AO242">
            <v>27.333333333333329</v>
          </cell>
          <cell r="AP242">
            <v>34.166666666666657</v>
          </cell>
          <cell r="AQ242">
            <v>40.999999999999986</v>
          </cell>
          <cell r="AR242">
            <v>47.833333333333314</v>
          </cell>
          <cell r="AS242">
            <v>54.666666666666643</v>
          </cell>
          <cell r="AT242">
            <v>61.499999999999972</v>
          </cell>
          <cell r="AU242">
            <v>68.3333333333333</v>
          </cell>
          <cell r="AV242">
            <v>75.166666666666629</v>
          </cell>
          <cell r="AW242">
            <v>81.999999999999957</v>
          </cell>
          <cell r="AX242">
            <v>8.2764100000000003</v>
          </cell>
          <cell r="AY242">
            <v>14.35317</v>
          </cell>
          <cell r="AZ242">
            <v>14.35317</v>
          </cell>
          <cell r="BA242">
            <v>14.35317</v>
          </cell>
          <cell r="BB242">
            <v>14.35317</v>
          </cell>
          <cell r="BC242">
            <v>14.35317</v>
          </cell>
          <cell r="BD242">
            <v>14.35317</v>
          </cell>
          <cell r="BE242">
            <v>14.35317</v>
          </cell>
          <cell r="BF242">
            <v>14.35317</v>
          </cell>
          <cell r="BG242">
            <v>14.35317</v>
          </cell>
          <cell r="BH242">
            <v>14.35317</v>
          </cell>
          <cell r="BI242">
            <v>14.35317</v>
          </cell>
          <cell r="BJ242">
            <v>-1.4430766666666681</v>
          </cell>
          <cell r="BK242">
            <v>-0.68650333333333613</v>
          </cell>
          <cell r="BL242">
            <v>6.146829999999996</v>
          </cell>
          <cell r="BM242">
            <v>12.980163333333328</v>
          </cell>
          <cell r="BN242">
            <v>19.813496666666659</v>
          </cell>
          <cell r="BO242">
            <v>26.646829999999987</v>
          </cell>
          <cell r="BP242">
            <v>33.480163333333316</v>
          </cell>
          <cell r="BQ242">
            <v>40.313496666666644</v>
          </cell>
          <cell r="BR242">
            <v>47.146829999999973</v>
          </cell>
          <cell r="BS242">
            <v>53.980163333333302</v>
          </cell>
          <cell r="BT242">
            <v>60.81349666666663</v>
          </cell>
          <cell r="BU242">
            <v>67.646829999999952</v>
          </cell>
          <cell r="BW242">
            <v>12479.538123162691</v>
          </cell>
          <cell r="BX242">
            <v>12417.469259191954</v>
          </cell>
          <cell r="BY242">
            <v>12365.651718101744</v>
          </cell>
          <cell r="BZ242">
            <v>12330.986536066479</v>
          </cell>
          <cell r="CA242">
            <v>12275.529958580564</v>
          </cell>
          <cell r="CB242">
            <v>12176.212966122506</v>
          </cell>
          <cell r="CC242">
            <v>12124.868400818576</v>
          </cell>
          <cell r="CD242">
            <v>12070.020248194942</v>
          </cell>
          <cell r="CE242">
            <v>12013.912696947586</v>
          </cell>
          <cell r="CF242">
            <v>11963.642199559386</v>
          </cell>
          <cell r="CG242">
            <v>11910.364340950156</v>
          </cell>
          <cell r="CH242">
            <v>11857.558904592923</v>
          </cell>
          <cell r="CI242">
            <v>15249.828871714129</v>
          </cell>
          <cell r="CJ242">
            <v>11293.692770803324</v>
          </cell>
          <cell r="CK242" t="e">
            <v>#DIV/0!</v>
          </cell>
          <cell r="CL242" t="e">
            <v>#DIV/0!</v>
          </cell>
          <cell r="CM242" t="e">
            <v>#DIV/0!</v>
          </cell>
          <cell r="CN242" t="e">
            <v>#DIV/0!</v>
          </cell>
          <cell r="CO242" t="e">
            <v>#DIV/0!</v>
          </cell>
          <cell r="CP242" t="e">
            <v>#DIV/0!</v>
          </cell>
          <cell r="CQ242" t="e">
            <v>#DIV/0!</v>
          </cell>
          <cell r="CR242" t="e">
            <v>#DIV/0!</v>
          </cell>
          <cell r="CS242" t="e">
            <v>#DIV/0!</v>
          </cell>
          <cell r="CT242" t="e">
            <v>#DIV/0!</v>
          </cell>
          <cell r="CU242">
            <v>12479.538123162691</v>
          </cell>
          <cell r="CV242">
            <v>24897.007382354645</v>
          </cell>
          <cell r="CW242">
            <v>37262.659100456389</v>
          </cell>
          <cell r="CX242">
            <v>49593.645636522866</v>
          </cell>
          <cell r="CY242">
            <v>61869.175595103428</v>
          </cell>
          <cell r="CZ242">
            <v>74045.388561225933</v>
          </cell>
          <cell r="DA242">
            <v>86170.256962044514</v>
          </cell>
          <cell r="DB242">
            <v>98240.277210239452</v>
          </cell>
          <cell r="DC242">
            <v>110254.18990718704</v>
          </cell>
          <cell r="DD242">
            <v>122217.83210674643</v>
          </cell>
          <cell r="DE242">
            <v>134128.19644769659</v>
          </cell>
          <cell r="DF242">
            <v>145985.75535228953</v>
          </cell>
          <cell r="DG242">
            <v>15249.828871714129</v>
          </cell>
          <cell r="DH242">
            <v>26543.521642517451</v>
          </cell>
          <cell r="DI242" t="e">
            <v>#DIV/0!</v>
          </cell>
          <cell r="DJ242" t="e">
            <v>#DIV/0!</v>
          </cell>
          <cell r="DK242" t="e">
            <v>#DIV/0!</v>
          </cell>
          <cell r="DL242" t="e">
            <v>#DIV/0!</v>
          </cell>
          <cell r="DM242" t="e">
            <v>#DIV/0!</v>
          </cell>
          <cell r="DN242" t="e">
            <v>#DIV/0!</v>
          </cell>
          <cell r="DO242" t="e">
            <v>#DIV/0!</v>
          </cell>
          <cell r="DP242" t="e">
            <v>#DIV/0!</v>
          </cell>
          <cell r="DQ242" t="e">
            <v>#DIV/0!</v>
          </cell>
          <cell r="DR242" t="e">
            <v>#DIV/0!</v>
          </cell>
        </row>
        <row r="243">
          <cell r="A243" t="str">
            <v>Fuel &amp; Lubricant for hired equipment</v>
          </cell>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t="e">
            <v>#DIV/0!</v>
          </cell>
          <cell r="CL243" t="e">
            <v>#DIV/0!</v>
          </cell>
          <cell r="CM243" t="e">
            <v>#DIV/0!</v>
          </cell>
          <cell r="CN243" t="e">
            <v>#DIV/0!</v>
          </cell>
          <cell r="CO243" t="e">
            <v>#DIV/0!</v>
          </cell>
          <cell r="CP243" t="e">
            <v>#DIV/0!</v>
          </cell>
          <cell r="CQ243" t="e">
            <v>#DIV/0!</v>
          </cell>
          <cell r="CR243" t="e">
            <v>#DIV/0!</v>
          </cell>
          <cell r="CS243" t="e">
            <v>#DIV/0!</v>
          </cell>
          <cell r="CT243" t="e">
            <v>#DIV/0!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t="e">
            <v>#DIV/0!</v>
          </cell>
          <cell r="DJ243" t="e">
            <v>#DIV/0!</v>
          </cell>
          <cell r="DK243" t="e">
            <v>#DIV/0!</v>
          </cell>
          <cell r="DL243" t="e">
            <v>#DIV/0!</v>
          </cell>
          <cell r="DM243" t="e">
            <v>#DIV/0!</v>
          </cell>
          <cell r="DN243" t="e">
            <v>#DIV/0!</v>
          </cell>
          <cell r="DO243" t="e">
            <v>#DIV/0!</v>
          </cell>
          <cell r="DP243" t="e">
            <v>#DIV/0!</v>
          </cell>
          <cell r="DQ243" t="e">
            <v>#DIV/0!</v>
          </cell>
          <cell r="DR243" t="e">
            <v>#DIV/0!</v>
          </cell>
        </row>
        <row r="244">
          <cell r="A244" t="str">
            <v>Freight &amp; Material Handling Expenses (contract)</v>
          </cell>
          <cell r="B244">
            <v>0.36</v>
          </cell>
          <cell r="C244">
            <v>0.36</v>
          </cell>
          <cell r="D244">
            <v>0.36</v>
          </cell>
          <cell r="E244">
            <v>0.37800000000000006</v>
          </cell>
          <cell r="F244">
            <v>0.37800000000000006</v>
          </cell>
          <cell r="G244">
            <v>0.37800000000000006</v>
          </cell>
          <cell r="H244">
            <v>0.37800000000000006</v>
          </cell>
          <cell r="I244">
            <v>0.37800000000000006</v>
          </cell>
          <cell r="J244">
            <v>0.37800000000000006</v>
          </cell>
          <cell r="K244">
            <v>0.37800000000000006</v>
          </cell>
          <cell r="L244">
            <v>0.37800000000000006</v>
          </cell>
          <cell r="M244">
            <v>0.37800000000000006</v>
          </cell>
          <cell r="N244">
            <v>0.49016999999999999</v>
          </cell>
          <cell r="O244">
            <v>3.2919999999999998E-2</v>
          </cell>
          <cell r="Z244">
            <v>-0.13017000000000001</v>
          </cell>
          <cell r="AA244">
            <v>0.32707999999999998</v>
          </cell>
          <cell r="AB244">
            <v>0.36</v>
          </cell>
          <cell r="AC244">
            <v>0.37800000000000006</v>
          </cell>
          <cell r="AD244">
            <v>0.37800000000000006</v>
          </cell>
          <cell r="AE244">
            <v>0.37800000000000006</v>
          </cell>
          <cell r="AF244">
            <v>0.37800000000000006</v>
          </cell>
          <cell r="AG244">
            <v>0.37800000000000006</v>
          </cell>
          <cell r="AH244">
            <v>0.37800000000000006</v>
          </cell>
          <cell r="AI244">
            <v>0.37800000000000006</v>
          </cell>
          <cell r="AJ244">
            <v>0.37800000000000006</v>
          </cell>
          <cell r="AK244">
            <v>0.37800000000000006</v>
          </cell>
          <cell r="AL244">
            <v>0.36</v>
          </cell>
          <cell r="AM244">
            <v>0.72</v>
          </cell>
          <cell r="AN244">
            <v>1.08</v>
          </cell>
          <cell r="AO244">
            <v>1.4580000000000002</v>
          </cell>
          <cell r="AP244">
            <v>1.8360000000000003</v>
          </cell>
          <cell r="AQ244">
            <v>2.2140000000000004</v>
          </cell>
          <cell r="AR244">
            <v>2.5920000000000005</v>
          </cell>
          <cell r="AS244">
            <v>2.9700000000000006</v>
          </cell>
          <cell r="AT244">
            <v>3.3480000000000008</v>
          </cell>
          <cell r="AU244">
            <v>3.7260000000000009</v>
          </cell>
          <cell r="AV244">
            <v>4.104000000000001</v>
          </cell>
          <cell r="AW244">
            <v>4.4820000000000011</v>
          </cell>
          <cell r="AX244">
            <v>0.49016999999999999</v>
          </cell>
          <cell r="AY244">
            <v>0.52308999999999994</v>
          </cell>
          <cell r="AZ244">
            <v>0.52308999999999994</v>
          </cell>
          <cell r="BA244">
            <v>0.52308999999999994</v>
          </cell>
          <cell r="BB244">
            <v>0.52308999999999994</v>
          </cell>
          <cell r="BC244">
            <v>0.52308999999999994</v>
          </cell>
          <cell r="BD244">
            <v>0.52308999999999994</v>
          </cell>
          <cell r="BE244">
            <v>0.52308999999999994</v>
          </cell>
          <cell r="BF244">
            <v>0.52308999999999994</v>
          </cell>
          <cell r="BG244">
            <v>0.52308999999999994</v>
          </cell>
          <cell r="BH244">
            <v>0.52308999999999994</v>
          </cell>
          <cell r="BI244">
            <v>0.52308999999999994</v>
          </cell>
          <cell r="BJ244">
            <v>-0.13017000000000001</v>
          </cell>
          <cell r="BK244">
            <v>0.19691000000000003</v>
          </cell>
          <cell r="BL244">
            <v>0.55691000000000013</v>
          </cell>
          <cell r="BM244">
            <v>0.93491000000000024</v>
          </cell>
          <cell r="BN244">
            <v>1.3129100000000005</v>
          </cell>
          <cell r="BO244">
            <v>1.6909100000000006</v>
          </cell>
          <cell r="BP244">
            <v>2.0689100000000007</v>
          </cell>
          <cell r="BQ244">
            <v>2.4469100000000008</v>
          </cell>
          <cell r="BR244">
            <v>2.8249100000000009</v>
          </cell>
          <cell r="BS244">
            <v>3.202910000000001</v>
          </cell>
          <cell r="BT244">
            <v>3.5809100000000011</v>
          </cell>
          <cell r="BU244">
            <v>3.9589100000000013</v>
          </cell>
          <cell r="BW244">
            <v>657.45859380564423</v>
          </cell>
          <cell r="BX244">
            <v>654.18862438669817</v>
          </cell>
          <cell r="BY244">
            <v>651.45872466097001</v>
          </cell>
          <cell r="BZ244">
            <v>682.11408448289717</v>
          </cell>
          <cell r="CA244">
            <v>679.04638892831042</v>
          </cell>
          <cell r="CB244">
            <v>673.5524635894111</v>
          </cell>
          <cell r="CC244">
            <v>670.71223251357412</v>
          </cell>
          <cell r="CD244">
            <v>667.67819324161303</v>
          </cell>
          <cell r="CE244">
            <v>664.57448772383248</v>
          </cell>
          <cell r="CF244">
            <v>661.7936709414804</v>
          </cell>
          <cell r="CG244">
            <v>658.84649573841375</v>
          </cell>
          <cell r="CH244">
            <v>655.92545355162815</v>
          </cell>
          <cell r="CI244">
            <v>903.17041060654492</v>
          </cell>
          <cell r="CJ244">
            <v>61.182005873992949</v>
          </cell>
          <cell r="CK244" t="e">
            <v>#DIV/0!</v>
          </cell>
          <cell r="CL244" t="e">
            <v>#DIV/0!</v>
          </cell>
          <cell r="CM244" t="e">
            <v>#DIV/0!</v>
          </cell>
          <cell r="CN244" t="e">
            <v>#DIV/0!</v>
          </cell>
          <cell r="CO244" t="e">
            <v>#DIV/0!</v>
          </cell>
          <cell r="CP244" t="e">
            <v>#DIV/0!</v>
          </cell>
          <cell r="CQ244" t="e">
            <v>#DIV/0!</v>
          </cell>
          <cell r="CR244" t="e">
            <v>#DIV/0!</v>
          </cell>
          <cell r="CS244" t="e">
            <v>#DIV/0!</v>
          </cell>
          <cell r="CT244" t="e">
            <v>#DIV/0!</v>
          </cell>
          <cell r="CU244">
            <v>657.45859380564423</v>
          </cell>
          <cell r="CV244">
            <v>1311.6472181923423</v>
          </cell>
          <cell r="CW244">
            <v>1963.1059428533122</v>
          </cell>
          <cell r="CX244">
            <v>2645.2200273362096</v>
          </cell>
          <cell r="CY244">
            <v>3324.2664162645201</v>
          </cell>
          <cell r="CZ244">
            <v>3997.8188798539313</v>
          </cell>
          <cell r="DA244">
            <v>4668.5311123675056</v>
          </cell>
          <cell r="DB244">
            <v>5336.2093056091189</v>
          </cell>
          <cell r="DC244">
            <v>6000.7837933329511</v>
          </cell>
          <cell r="DD244">
            <v>6662.5774642744318</v>
          </cell>
          <cell r="DE244">
            <v>7321.4239600128458</v>
          </cell>
          <cell r="DF244">
            <v>7977.3494135644742</v>
          </cell>
          <cell r="DG244">
            <v>903.17041060654492</v>
          </cell>
          <cell r="DH244">
            <v>964.35241648053784</v>
          </cell>
          <cell r="DI244" t="e">
            <v>#DIV/0!</v>
          </cell>
          <cell r="DJ244" t="e">
            <v>#DIV/0!</v>
          </cell>
          <cell r="DK244" t="e">
            <v>#DIV/0!</v>
          </cell>
          <cell r="DL244" t="e">
            <v>#DIV/0!</v>
          </cell>
          <cell r="DM244" t="e">
            <v>#DIV/0!</v>
          </cell>
          <cell r="DN244" t="e">
            <v>#DIV/0!</v>
          </cell>
          <cell r="DO244" t="e">
            <v>#DIV/0!</v>
          </cell>
          <cell r="DP244" t="e">
            <v>#DIV/0!</v>
          </cell>
          <cell r="DQ244" t="e">
            <v>#DIV/0!</v>
          </cell>
          <cell r="DR244" t="e">
            <v>#DIV/0!</v>
          </cell>
        </row>
        <row r="245">
          <cell r="A245" t="str">
            <v>Freight &amp; Material Handling Expenses (transportation chg)</v>
          </cell>
          <cell r="B245">
            <v>0.1512</v>
          </cell>
          <cell r="C245">
            <v>0.1512</v>
          </cell>
          <cell r="D245">
            <v>0.1512</v>
          </cell>
          <cell r="E245">
            <v>0.15840000000000001</v>
          </cell>
          <cell r="F245">
            <v>0.15840000000000001</v>
          </cell>
          <cell r="G245">
            <v>0.15840000000000001</v>
          </cell>
          <cell r="H245">
            <v>0.15840000000000001</v>
          </cell>
          <cell r="I245">
            <v>0.15840000000000001</v>
          </cell>
          <cell r="J245">
            <v>0.15840000000000001</v>
          </cell>
          <cell r="K245">
            <v>0.15840000000000001</v>
          </cell>
          <cell r="L245">
            <v>0.15840000000000001</v>
          </cell>
          <cell r="M245">
            <v>0.15840000000000001</v>
          </cell>
          <cell r="N245">
            <v>0</v>
          </cell>
          <cell r="O245">
            <v>0</v>
          </cell>
          <cell r="Z245">
            <v>0.1512</v>
          </cell>
          <cell r="AA245">
            <v>0.1512</v>
          </cell>
          <cell r="AB245">
            <v>0.1512</v>
          </cell>
          <cell r="AC245">
            <v>0.15840000000000001</v>
          </cell>
          <cell r="AD245">
            <v>0.15840000000000001</v>
          </cell>
          <cell r="AE245">
            <v>0.15840000000000001</v>
          </cell>
          <cell r="AF245">
            <v>0.15840000000000001</v>
          </cell>
          <cell r="AG245">
            <v>0.15840000000000001</v>
          </cell>
          <cell r="AH245">
            <v>0.15840000000000001</v>
          </cell>
          <cell r="AI245">
            <v>0.15840000000000001</v>
          </cell>
          <cell r="AJ245">
            <v>0.15840000000000001</v>
          </cell>
          <cell r="AK245">
            <v>0.15840000000000001</v>
          </cell>
          <cell r="AL245">
            <v>0.1512</v>
          </cell>
          <cell r="AM245">
            <v>0.3024</v>
          </cell>
          <cell r="AN245">
            <v>0.4536</v>
          </cell>
          <cell r="AO245">
            <v>0.61199999999999999</v>
          </cell>
          <cell r="AP245">
            <v>0.77039999999999997</v>
          </cell>
          <cell r="AQ245">
            <v>0.92879999999999996</v>
          </cell>
          <cell r="AR245">
            <v>1.0871999999999999</v>
          </cell>
          <cell r="AS245">
            <v>1.2456</v>
          </cell>
          <cell r="AT245">
            <v>1.4040000000000001</v>
          </cell>
          <cell r="AU245">
            <v>1.5624000000000002</v>
          </cell>
          <cell r="AV245">
            <v>1.7208000000000003</v>
          </cell>
          <cell r="AW245">
            <v>1.8792000000000004</v>
          </cell>
          <cell r="AX245">
            <v>0</v>
          </cell>
          <cell r="AY245">
            <v>0</v>
          </cell>
          <cell r="AZ245">
            <v>0</v>
          </cell>
          <cell r="BA245">
            <v>0</v>
          </cell>
          <cell r="BB245">
            <v>0</v>
          </cell>
          <cell r="BC245">
            <v>0</v>
          </cell>
          <cell r="BD245">
            <v>0</v>
          </cell>
          <cell r="BE245">
            <v>0</v>
          </cell>
          <cell r="BF245">
            <v>0</v>
          </cell>
          <cell r="BG245">
            <v>0</v>
          </cell>
          <cell r="BH245">
            <v>0</v>
          </cell>
          <cell r="BI245">
            <v>0</v>
          </cell>
          <cell r="BJ245">
            <v>0.1512</v>
          </cell>
          <cell r="BK245">
            <v>0.3024</v>
          </cell>
          <cell r="BL245">
            <v>0.4536</v>
          </cell>
          <cell r="BM245">
            <v>0.61199999999999999</v>
          </cell>
          <cell r="BN245">
            <v>0.77039999999999997</v>
          </cell>
          <cell r="BO245">
            <v>0.92879999999999996</v>
          </cell>
          <cell r="BP245">
            <v>1.0871999999999999</v>
          </cell>
          <cell r="BQ245">
            <v>1.2456</v>
          </cell>
          <cell r="BR245">
            <v>1.4040000000000001</v>
          </cell>
          <cell r="BS245">
            <v>1.5624000000000002</v>
          </cell>
          <cell r="BT245">
            <v>1.7208000000000003</v>
          </cell>
          <cell r="BU245">
            <v>1.8792000000000004</v>
          </cell>
          <cell r="BW245">
            <v>276.13260939837056</v>
          </cell>
          <cell r="BX245">
            <v>274.75922224241322</v>
          </cell>
          <cell r="BY245">
            <v>273.6126643576074</v>
          </cell>
          <cell r="BZ245">
            <v>285.83828302140449</v>
          </cell>
          <cell r="CA245">
            <v>284.55277250329198</v>
          </cell>
          <cell r="CB245">
            <v>282.25055617080079</v>
          </cell>
          <cell r="CC245">
            <v>281.06036410092628</v>
          </cell>
          <cell r="CD245">
            <v>279.78895716791402</v>
          </cell>
          <cell r="CE245">
            <v>278.48835676046309</v>
          </cell>
          <cell r="CF245">
            <v>277.3230621088108</v>
          </cell>
          <cell r="CG245">
            <v>276.08805535704954</v>
          </cell>
          <cell r="CH245">
            <v>274.8639995835394</v>
          </cell>
          <cell r="CI245">
            <v>0</v>
          </cell>
          <cell r="CJ245">
            <v>0</v>
          </cell>
          <cell r="CK245" t="e">
            <v>#DIV/0!</v>
          </cell>
          <cell r="CL245" t="e">
            <v>#DIV/0!</v>
          </cell>
          <cell r="CM245" t="e">
            <v>#DIV/0!</v>
          </cell>
          <cell r="CN245" t="e">
            <v>#DIV/0!</v>
          </cell>
          <cell r="CO245" t="e">
            <v>#DIV/0!</v>
          </cell>
          <cell r="CP245" t="e">
            <v>#DIV/0!</v>
          </cell>
          <cell r="CQ245" t="e">
            <v>#DIV/0!</v>
          </cell>
          <cell r="CR245" t="e">
            <v>#DIV/0!</v>
          </cell>
          <cell r="CS245" t="e">
            <v>#DIV/0!</v>
          </cell>
          <cell r="CT245" t="e">
            <v>#DIV/0!</v>
          </cell>
          <cell r="CU245">
            <v>276.13260939837056</v>
          </cell>
          <cell r="CV245">
            <v>550.89183164078372</v>
          </cell>
          <cell r="CW245">
            <v>824.50449599839112</v>
          </cell>
          <cell r="CX245">
            <v>1110.3427790197957</v>
          </cell>
          <cell r="CY245">
            <v>1394.8955515230878</v>
          </cell>
          <cell r="CZ245">
            <v>1677.1461076938886</v>
          </cell>
          <cell r="DA245">
            <v>1958.2064717948149</v>
          </cell>
          <cell r="DB245">
            <v>2237.995428962729</v>
          </cell>
          <cell r="DC245">
            <v>2516.4837857231919</v>
          </cell>
          <cell r="DD245">
            <v>2793.8068478320029</v>
          </cell>
          <cell r="DE245">
            <v>3069.8949031890525</v>
          </cell>
          <cell r="DF245">
            <v>3344.7589027725917</v>
          </cell>
          <cell r="DG245">
            <v>0</v>
          </cell>
          <cell r="DH245">
            <v>0</v>
          </cell>
          <cell r="DI245" t="e">
            <v>#DIV/0!</v>
          </cell>
          <cell r="DJ245" t="e">
            <v>#DIV/0!</v>
          </cell>
          <cell r="DK245" t="e">
            <v>#DIV/0!</v>
          </cell>
          <cell r="DL245" t="e">
            <v>#DIV/0!</v>
          </cell>
          <cell r="DM245" t="e">
            <v>#DIV/0!</v>
          </cell>
          <cell r="DN245" t="e">
            <v>#DIV/0!</v>
          </cell>
          <cell r="DO245" t="e">
            <v>#DIV/0!</v>
          </cell>
          <cell r="DP245" t="e">
            <v>#DIV/0!</v>
          </cell>
          <cell r="DQ245" t="e">
            <v>#DIV/0!</v>
          </cell>
          <cell r="DR245" t="e">
            <v>#DIV/0!</v>
          </cell>
        </row>
        <row r="246">
          <cell r="A246" t="str">
            <v>Maintenance of 33 KV line</v>
          </cell>
          <cell r="B246">
            <v>0.41666666666666674</v>
          </cell>
          <cell r="C246">
            <v>0.41666666666666674</v>
          </cell>
          <cell r="D246">
            <v>0.41666666666666674</v>
          </cell>
          <cell r="E246">
            <v>0.41666666666666674</v>
          </cell>
          <cell r="F246">
            <v>0.41666666666666674</v>
          </cell>
          <cell r="G246">
            <v>0.41666666666666674</v>
          </cell>
          <cell r="H246">
            <v>0.41666666666666674</v>
          </cell>
          <cell r="I246">
            <v>0.41666666666666674</v>
          </cell>
          <cell r="J246">
            <v>0.41666666666666674</v>
          </cell>
          <cell r="K246">
            <v>0.41666666666666674</v>
          </cell>
          <cell r="L246">
            <v>0.41666666666666674</v>
          </cell>
          <cell r="M246">
            <v>0.41666666666666674</v>
          </cell>
          <cell r="N246">
            <v>0</v>
          </cell>
          <cell r="O246">
            <v>0</v>
          </cell>
          <cell r="Z246">
            <v>0.41666666666666674</v>
          </cell>
          <cell r="AA246">
            <v>0.41666666666666674</v>
          </cell>
          <cell r="AB246">
            <v>0.41666666666666674</v>
          </cell>
          <cell r="AC246">
            <v>0.41666666666666674</v>
          </cell>
          <cell r="AD246">
            <v>0.41666666666666674</v>
          </cell>
          <cell r="AE246">
            <v>0.41666666666666674</v>
          </cell>
          <cell r="AF246">
            <v>0.41666666666666674</v>
          </cell>
          <cell r="AG246">
            <v>0.41666666666666674</v>
          </cell>
          <cell r="AH246">
            <v>0.41666666666666674</v>
          </cell>
          <cell r="AI246">
            <v>0.41666666666666674</v>
          </cell>
          <cell r="AJ246">
            <v>0.41666666666666674</v>
          </cell>
          <cell r="AK246">
            <v>0.41666666666666674</v>
          </cell>
          <cell r="AL246">
            <v>0.41666666666666674</v>
          </cell>
          <cell r="AM246">
            <v>0.83333333333333348</v>
          </cell>
          <cell r="AN246">
            <v>1.2500000000000002</v>
          </cell>
          <cell r="AO246">
            <v>1.666666666666667</v>
          </cell>
          <cell r="AP246">
            <v>2.0833333333333339</v>
          </cell>
          <cell r="AQ246">
            <v>2.5000000000000009</v>
          </cell>
          <cell r="AR246">
            <v>2.9166666666666679</v>
          </cell>
          <cell r="AS246">
            <v>3.3333333333333348</v>
          </cell>
          <cell r="AT246">
            <v>3.7500000000000018</v>
          </cell>
          <cell r="AU246">
            <v>4.1666666666666687</v>
          </cell>
          <cell r="AV246">
            <v>4.5833333333333357</v>
          </cell>
          <cell r="AW246">
            <v>5.0000000000000027</v>
          </cell>
          <cell r="AX246">
            <v>0</v>
          </cell>
          <cell r="AY246">
            <v>0</v>
          </cell>
          <cell r="AZ246">
            <v>0</v>
          </cell>
          <cell r="BA246">
            <v>0</v>
          </cell>
          <cell r="BB246">
            <v>0</v>
          </cell>
          <cell r="BC246">
            <v>0</v>
          </cell>
          <cell r="BD246">
            <v>0</v>
          </cell>
          <cell r="BE246">
            <v>0</v>
          </cell>
          <cell r="BF246">
            <v>0</v>
          </cell>
          <cell r="BG246">
            <v>0</v>
          </cell>
          <cell r="BH246">
            <v>0</v>
          </cell>
          <cell r="BI246">
            <v>0</v>
          </cell>
          <cell r="BJ246">
            <v>0.41666666666666674</v>
          </cell>
          <cell r="BK246">
            <v>0.83333333333333348</v>
          </cell>
          <cell r="BL246">
            <v>1.2500000000000002</v>
          </cell>
          <cell r="BM246">
            <v>1.666666666666667</v>
          </cell>
          <cell r="BN246">
            <v>2.0833333333333339</v>
          </cell>
          <cell r="BO246">
            <v>2.5000000000000009</v>
          </cell>
          <cell r="BP246">
            <v>2.9166666666666679</v>
          </cell>
          <cell r="BQ246">
            <v>3.3333333333333348</v>
          </cell>
          <cell r="BR246">
            <v>3.7500000000000018</v>
          </cell>
          <cell r="BS246">
            <v>4.1666666666666687</v>
          </cell>
          <cell r="BT246">
            <v>4.5833333333333357</v>
          </cell>
          <cell r="BU246">
            <v>5.0000000000000027</v>
          </cell>
          <cell r="BW246">
            <v>760.94744653431053</v>
          </cell>
          <cell r="BX246">
            <v>757.16275970682671</v>
          </cell>
          <cell r="BY246">
            <v>754.00315354278951</v>
          </cell>
          <cell r="BZ246">
            <v>751.88942293088303</v>
          </cell>
          <cell r="CA246">
            <v>748.50792430369313</v>
          </cell>
          <cell r="CB246">
            <v>742.4520101294213</v>
          </cell>
          <cell r="CC246">
            <v>739.32124395235235</v>
          </cell>
          <cell r="CD246">
            <v>735.97684440213072</v>
          </cell>
          <cell r="CE246">
            <v>732.55565225290172</v>
          </cell>
          <cell r="CF246">
            <v>729.49037802191401</v>
          </cell>
          <cell r="CG246">
            <v>726.24172810671701</v>
          </cell>
          <cell r="CH246">
            <v>723.02188442639783</v>
          </cell>
          <cell r="CI246">
            <v>0</v>
          </cell>
          <cell r="CJ246">
            <v>0</v>
          </cell>
          <cell r="CK246" t="e">
            <v>#DIV/0!</v>
          </cell>
          <cell r="CL246" t="e">
            <v>#DIV/0!</v>
          </cell>
          <cell r="CM246" t="e">
            <v>#DIV/0!</v>
          </cell>
          <cell r="CN246" t="e">
            <v>#DIV/0!</v>
          </cell>
          <cell r="CO246" t="e">
            <v>#DIV/0!</v>
          </cell>
          <cell r="CP246" t="e">
            <v>#DIV/0!</v>
          </cell>
          <cell r="CQ246" t="e">
            <v>#DIV/0!</v>
          </cell>
          <cell r="CR246" t="e">
            <v>#DIV/0!</v>
          </cell>
          <cell r="CS246" t="e">
            <v>#DIV/0!</v>
          </cell>
          <cell r="CT246" t="e">
            <v>#DIV/0!</v>
          </cell>
          <cell r="CU246">
            <v>760.94744653431053</v>
          </cell>
          <cell r="CV246">
            <v>1518.1102062411373</v>
          </cell>
          <cell r="CW246">
            <v>2272.1133597839271</v>
          </cell>
          <cell r="CX246">
            <v>3024.0027827148101</v>
          </cell>
          <cell r="CY246">
            <v>3772.5107070185031</v>
          </cell>
          <cell r="CZ246">
            <v>4514.9627171479242</v>
          </cell>
          <cell r="DA246">
            <v>5254.2839611002764</v>
          </cell>
          <cell r="DB246">
            <v>5990.2608055024075</v>
          </cell>
          <cell r="DC246">
            <v>6722.8164577553089</v>
          </cell>
          <cell r="DD246">
            <v>7452.3068357772227</v>
          </cell>
          <cell r="DE246">
            <v>8178.54856388394</v>
          </cell>
          <cell r="DF246">
            <v>8901.5704483103382</v>
          </cell>
          <cell r="DG246">
            <v>0</v>
          </cell>
          <cell r="DH246">
            <v>0</v>
          </cell>
          <cell r="DI246" t="e">
            <v>#DIV/0!</v>
          </cell>
          <cell r="DJ246" t="e">
            <v>#DIV/0!</v>
          </cell>
          <cell r="DK246" t="e">
            <v>#DIV/0!</v>
          </cell>
          <cell r="DL246" t="e">
            <v>#DIV/0!</v>
          </cell>
          <cell r="DM246" t="e">
            <v>#DIV/0!</v>
          </cell>
          <cell r="DN246" t="e">
            <v>#DIV/0!</v>
          </cell>
          <cell r="DO246" t="e">
            <v>#DIV/0!</v>
          </cell>
          <cell r="DP246" t="e">
            <v>#DIV/0!</v>
          </cell>
          <cell r="DQ246" t="e">
            <v>#DIV/0!</v>
          </cell>
          <cell r="DR246" t="e">
            <v>#DIV/0!</v>
          </cell>
        </row>
        <row r="247">
          <cell r="A247" t="str">
            <v>R/M of Intake Channel</v>
          </cell>
          <cell r="B247">
            <v>0.16666666666666663</v>
          </cell>
          <cell r="C247">
            <v>0.16666666666666663</v>
          </cell>
          <cell r="D247">
            <v>0.16666666666666663</v>
          </cell>
          <cell r="E247">
            <v>0.16666666666666663</v>
          </cell>
          <cell r="F247">
            <v>0.16666666666666663</v>
          </cell>
          <cell r="G247">
            <v>0.16666666666666663</v>
          </cell>
          <cell r="H247">
            <v>0.16666666666666663</v>
          </cell>
          <cell r="I247">
            <v>0.16666666666666663</v>
          </cell>
          <cell r="J247">
            <v>0.16666666666666663</v>
          </cell>
          <cell r="K247">
            <v>0.16666666666666663</v>
          </cell>
          <cell r="L247">
            <v>0.16666666666666663</v>
          </cell>
          <cell r="M247">
            <v>0.16666666666666663</v>
          </cell>
          <cell r="N247">
            <v>0</v>
          </cell>
          <cell r="O247">
            <v>0</v>
          </cell>
          <cell r="Z247">
            <v>0.16666666666666663</v>
          </cell>
          <cell r="AA247">
            <v>0.16666666666666663</v>
          </cell>
          <cell r="AB247">
            <v>0.16666666666666663</v>
          </cell>
          <cell r="AC247">
            <v>0.16666666666666663</v>
          </cell>
          <cell r="AD247">
            <v>0.16666666666666663</v>
          </cell>
          <cell r="AE247">
            <v>0.16666666666666663</v>
          </cell>
          <cell r="AF247">
            <v>0.16666666666666663</v>
          </cell>
          <cell r="AG247">
            <v>0.16666666666666663</v>
          </cell>
          <cell r="AH247">
            <v>0.16666666666666663</v>
          </cell>
          <cell r="AI247">
            <v>0.16666666666666663</v>
          </cell>
          <cell r="AJ247">
            <v>0.16666666666666663</v>
          </cell>
          <cell r="AK247">
            <v>0.16666666666666663</v>
          </cell>
          <cell r="AL247">
            <v>0.16666666666666663</v>
          </cell>
          <cell r="AM247">
            <v>0.33333333333333326</v>
          </cell>
          <cell r="AN247">
            <v>0.49999999999999989</v>
          </cell>
          <cell r="AO247">
            <v>0.66666666666666652</v>
          </cell>
          <cell r="AP247">
            <v>0.83333333333333315</v>
          </cell>
          <cell r="AQ247">
            <v>0.99999999999999978</v>
          </cell>
          <cell r="AR247">
            <v>1.1666666666666665</v>
          </cell>
          <cell r="AS247">
            <v>1.333333333333333</v>
          </cell>
          <cell r="AT247">
            <v>1.4999999999999996</v>
          </cell>
          <cell r="AU247">
            <v>1.6666666666666661</v>
          </cell>
          <cell r="AV247">
            <v>1.8333333333333326</v>
          </cell>
          <cell r="AW247">
            <v>1.9999999999999991</v>
          </cell>
          <cell r="AX247">
            <v>0</v>
          </cell>
          <cell r="AY247">
            <v>0</v>
          </cell>
          <cell r="AZ247">
            <v>0</v>
          </cell>
          <cell r="BA247">
            <v>0</v>
          </cell>
          <cell r="BB247">
            <v>0</v>
          </cell>
          <cell r="BC247">
            <v>0</v>
          </cell>
          <cell r="BD247">
            <v>0</v>
          </cell>
          <cell r="BE247">
            <v>0</v>
          </cell>
          <cell r="BF247">
            <v>0</v>
          </cell>
          <cell r="BG247">
            <v>0</v>
          </cell>
          <cell r="BH247">
            <v>0</v>
          </cell>
          <cell r="BI247">
            <v>0</v>
          </cell>
          <cell r="BJ247">
            <v>0.16666666666666663</v>
          </cell>
          <cell r="BK247">
            <v>0.33333333333333326</v>
          </cell>
          <cell r="BL247">
            <v>0.49999999999999989</v>
          </cell>
          <cell r="BM247">
            <v>0.66666666666666652</v>
          </cell>
          <cell r="BN247">
            <v>0.83333333333333315</v>
          </cell>
          <cell r="BO247">
            <v>0.99999999999999978</v>
          </cell>
          <cell r="BP247">
            <v>1.1666666666666665</v>
          </cell>
          <cell r="BQ247">
            <v>1.333333333333333</v>
          </cell>
          <cell r="BR247">
            <v>1.4999999999999996</v>
          </cell>
          <cell r="BS247">
            <v>1.6666666666666661</v>
          </cell>
          <cell r="BT247">
            <v>1.8333333333333326</v>
          </cell>
          <cell r="BU247">
            <v>1.9999999999999991</v>
          </cell>
          <cell r="BW247">
            <v>304.37897861372414</v>
          </cell>
          <cell r="BX247">
            <v>302.86510388273058</v>
          </cell>
          <cell r="BY247">
            <v>301.60126141711572</v>
          </cell>
          <cell r="BZ247">
            <v>300.75576917235315</v>
          </cell>
          <cell r="CA247">
            <v>299.40316972147718</v>
          </cell>
          <cell r="CB247">
            <v>296.98080405176847</v>
          </cell>
          <cell r="CC247">
            <v>295.72849758094088</v>
          </cell>
          <cell r="CD247">
            <v>294.39073776085223</v>
          </cell>
          <cell r="CE247">
            <v>293.02226090116062</v>
          </cell>
          <cell r="CF247">
            <v>291.79615120876554</v>
          </cell>
          <cell r="CG247">
            <v>290.49669124268672</v>
          </cell>
          <cell r="CH247">
            <v>289.2087537705591</v>
          </cell>
          <cell r="CI247">
            <v>0</v>
          </cell>
          <cell r="CJ247">
            <v>0</v>
          </cell>
          <cell r="CK247" t="e">
            <v>#DIV/0!</v>
          </cell>
          <cell r="CL247" t="e">
            <v>#DIV/0!</v>
          </cell>
          <cell r="CM247" t="e">
            <v>#DIV/0!</v>
          </cell>
          <cell r="CN247" t="e">
            <v>#DIV/0!</v>
          </cell>
          <cell r="CO247" t="e">
            <v>#DIV/0!</v>
          </cell>
          <cell r="CP247" t="e">
            <v>#DIV/0!</v>
          </cell>
          <cell r="CQ247" t="e">
            <v>#DIV/0!</v>
          </cell>
          <cell r="CR247" t="e">
            <v>#DIV/0!</v>
          </cell>
          <cell r="CS247" t="e">
            <v>#DIV/0!</v>
          </cell>
          <cell r="CT247" t="e">
            <v>#DIV/0!</v>
          </cell>
          <cell r="CU247">
            <v>304.37897861372414</v>
          </cell>
          <cell r="CV247">
            <v>607.24408249645467</v>
          </cell>
          <cell r="CW247">
            <v>908.84534391357033</v>
          </cell>
          <cell r="CX247">
            <v>1209.6011130859235</v>
          </cell>
          <cell r="CY247">
            <v>1509.0042828074006</v>
          </cell>
          <cell r="CZ247">
            <v>1805.9850868591691</v>
          </cell>
          <cell r="DA247">
            <v>2101.71358444011</v>
          </cell>
          <cell r="DB247">
            <v>2396.1043222009621</v>
          </cell>
          <cell r="DC247">
            <v>2689.1265831021228</v>
          </cell>
          <cell r="DD247">
            <v>2980.9227343108882</v>
          </cell>
          <cell r="DE247">
            <v>3271.4194255535749</v>
          </cell>
          <cell r="DF247">
            <v>3560.6281793241342</v>
          </cell>
          <cell r="DG247">
            <v>0</v>
          </cell>
          <cell r="DH247">
            <v>0</v>
          </cell>
          <cell r="DI247" t="e">
            <v>#DIV/0!</v>
          </cell>
          <cell r="DJ247" t="e">
            <v>#DIV/0!</v>
          </cell>
          <cell r="DK247" t="e">
            <v>#DIV/0!</v>
          </cell>
          <cell r="DL247" t="e">
            <v>#DIV/0!</v>
          </cell>
          <cell r="DM247" t="e">
            <v>#DIV/0!</v>
          </cell>
          <cell r="DN247" t="e">
            <v>#DIV/0!</v>
          </cell>
          <cell r="DO247" t="e">
            <v>#DIV/0!</v>
          </cell>
          <cell r="DP247" t="e">
            <v>#DIV/0!</v>
          </cell>
          <cell r="DQ247" t="e">
            <v>#DIV/0!</v>
          </cell>
          <cell r="DR247" t="e">
            <v>#DIV/0!</v>
          </cell>
        </row>
        <row r="248">
          <cell r="A248" t="str">
            <v>Maintenance of Weigh Bridge</v>
          </cell>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t="e">
            <v>#DIV/0!</v>
          </cell>
          <cell r="CL248" t="e">
            <v>#DIV/0!</v>
          </cell>
          <cell r="CM248" t="e">
            <v>#DIV/0!</v>
          </cell>
          <cell r="CN248" t="e">
            <v>#DIV/0!</v>
          </cell>
          <cell r="CO248" t="e">
            <v>#DIV/0!</v>
          </cell>
          <cell r="CP248" t="e">
            <v>#DIV/0!</v>
          </cell>
          <cell r="CQ248" t="e">
            <v>#DIV/0!</v>
          </cell>
          <cell r="CR248" t="e">
            <v>#DIV/0!</v>
          </cell>
          <cell r="CS248" t="e">
            <v>#DIV/0!</v>
          </cell>
          <cell r="CT248" t="e">
            <v>#DIV/0!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t="e">
            <v>#DIV/0!</v>
          </cell>
          <cell r="DJ248" t="e">
            <v>#DIV/0!</v>
          </cell>
          <cell r="DK248" t="e">
            <v>#DIV/0!</v>
          </cell>
          <cell r="DL248" t="e">
            <v>#DIV/0!</v>
          </cell>
          <cell r="DM248" t="e">
            <v>#DIV/0!</v>
          </cell>
          <cell r="DN248" t="e">
            <v>#DIV/0!</v>
          </cell>
          <cell r="DO248" t="e">
            <v>#DIV/0!</v>
          </cell>
          <cell r="DP248" t="e">
            <v>#DIV/0!</v>
          </cell>
          <cell r="DQ248" t="e">
            <v>#DIV/0!</v>
          </cell>
          <cell r="DR248" t="e">
            <v>#DIV/0!</v>
          </cell>
        </row>
        <row r="249">
          <cell r="A249" t="str">
            <v>Development of Store Yard</v>
          </cell>
          <cell r="B249">
            <v>0.37800000000000006</v>
          </cell>
          <cell r="C249">
            <v>0.37800000000000006</v>
          </cell>
          <cell r="D249">
            <v>0.37800000000000006</v>
          </cell>
          <cell r="E249">
            <v>0.39600000000000007</v>
          </cell>
          <cell r="F249">
            <v>0.39600000000000007</v>
          </cell>
          <cell r="G249">
            <v>0.39600000000000007</v>
          </cell>
          <cell r="H249">
            <v>0.39600000000000007</v>
          </cell>
          <cell r="I249">
            <v>0.39600000000000007</v>
          </cell>
          <cell r="J249">
            <v>0.39600000000000007</v>
          </cell>
          <cell r="K249">
            <v>0.39600000000000007</v>
          </cell>
          <cell r="L249">
            <v>0.39600000000000007</v>
          </cell>
          <cell r="M249">
            <v>0.39600000000000007</v>
          </cell>
          <cell r="N249">
            <v>0</v>
          </cell>
          <cell r="O249">
            <v>0</v>
          </cell>
          <cell r="Z249">
            <v>0.37800000000000006</v>
          </cell>
          <cell r="AA249">
            <v>0.37800000000000006</v>
          </cell>
          <cell r="AB249">
            <v>0.37800000000000006</v>
          </cell>
          <cell r="AC249">
            <v>0.39600000000000007</v>
          </cell>
          <cell r="AD249">
            <v>0.39600000000000007</v>
          </cell>
          <cell r="AE249">
            <v>0.39600000000000007</v>
          </cell>
          <cell r="AF249">
            <v>0.39600000000000007</v>
          </cell>
          <cell r="AG249">
            <v>0.39600000000000007</v>
          </cell>
          <cell r="AH249">
            <v>0.39600000000000007</v>
          </cell>
          <cell r="AI249">
            <v>0.39600000000000007</v>
          </cell>
          <cell r="AJ249">
            <v>0.39600000000000007</v>
          </cell>
          <cell r="AK249">
            <v>0.39600000000000007</v>
          </cell>
          <cell r="AL249">
            <v>0.37800000000000006</v>
          </cell>
          <cell r="AM249">
            <v>0.75600000000000012</v>
          </cell>
          <cell r="AN249">
            <v>1.1340000000000001</v>
          </cell>
          <cell r="AO249">
            <v>1.5300000000000002</v>
          </cell>
          <cell r="AP249">
            <v>1.9260000000000004</v>
          </cell>
          <cell r="AQ249">
            <v>2.3220000000000005</v>
          </cell>
          <cell r="AR249">
            <v>2.7180000000000004</v>
          </cell>
          <cell r="AS249">
            <v>3.1140000000000003</v>
          </cell>
          <cell r="AT249">
            <v>3.5100000000000002</v>
          </cell>
          <cell r="AU249">
            <v>3.9060000000000001</v>
          </cell>
          <cell r="AV249">
            <v>4.3020000000000005</v>
          </cell>
          <cell r="AW249">
            <v>4.6980000000000004</v>
          </cell>
          <cell r="AX249">
            <v>0</v>
          </cell>
          <cell r="AY249">
            <v>0</v>
          </cell>
          <cell r="AZ249">
            <v>0</v>
          </cell>
          <cell r="BA249">
            <v>0</v>
          </cell>
          <cell r="BB249">
            <v>0</v>
          </cell>
          <cell r="BC249">
            <v>0</v>
          </cell>
          <cell r="BD249">
            <v>0</v>
          </cell>
          <cell r="BE249">
            <v>0</v>
          </cell>
          <cell r="BF249">
            <v>0</v>
          </cell>
          <cell r="BG249">
            <v>0</v>
          </cell>
          <cell r="BH249">
            <v>0</v>
          </cell>
          <cell r="BI249">
            <v>0</v>
          </cell>
          <cell r="BJ249">
            <v>0.37800000000000006</v>
          </cell>
          <cell r="BK249">
            <v>0.75600000000000012</v>
          </cell>
          <cell r="BL249">
            <v>1.1340000000000001</v>
          </cell>
          <cell r="BM249">
            <v>1.5300000000000002</v>
          </cell>
          <cell r="BN249">
            <v>1.9260000000000004</v>
          </cell>
          <cell r="BO249">
            <v>2.3220000000000005</v>
          </cell>
          <cell r="BP249">
            <v>2.7180000000000004</v>
          </cell>
          <cell r="BQ249">
            <v>3.1140000000000003</v>
          </cell>
          <cell r="BR249">
            <v>3.5100000000000002</v>
          </cell>
          <cell r="BS249">
            <v>3.9060000000000001</v>
          </cell>
          <cell r="BT249">
            <v>4.3020000000000005</v>
          </cell>
          <cell r="BU249">
            <v>4.6980000000000004</v>
          </cell>
          <cell r="BW249">
            <v>690.3315234959266</v>
          </cell>
          <cell r="BX249">
            <v>686.89805560603315</v>
          </cell>
          <cell r="BY249">
            <v>684.03166089401873</v>
          </cell>
          <cell r="BZ249">
            <v>714.59570755351137</v>
          </cell>
          <cell r="CA249">
            <v>711.38193125823</v>
          </cell>
          <cell r="CB249">
            <v>705.62639042700209</v>
          </cell>
          <cell r="CC249">
            <v>702.65091025231573</v>
          </cell>
          <cell r="CD249">
            <v>699.47239291978508</v>
          </cell>
          <cell r="CE249">
            <v>696.22089190115787</v>
          </cell>
          <cell r="CF249">
            <v>693.30765527202709</v>
          </cell>
          <cell r="CG249">
            <v>690.22013839262388</v>
          </cell>
          <cell r="CH249">
            <v>687.15999895884863</v>
          </cell>
          <cell r="CI249">
            <v>0</v>
          </cell>
          <cell r="CJ249">
            <v>0</v>
          </cell>
          <cell r="CK249" t="e">
            <v>#DIV/0!</v>
          </cell>
          <cell r="CL249" t="e">
            <v>#DIV/0!</v>
          </cell>
          <cell r="CM249" t="e">
            <v>#DIV/0!</v>
          </cell>
          <cell r="CN249" t="e">
            <v>#DIV/0!</v>
          </cell>
          <cell r="CO249" t="e">
            <v>#DIV/0!</v>
          </cell>
          <cell r="CP249" t="e">
            <v>#DIV/0!</v>
          </cell>
          <cell r="CQ249" t="e">
            <v>#DIV/0!</v>
          </cell>
          <cell r="CR249" t="e">
            <v>#DIV/0!</v>
          </cell>
          <cell r="CS249" t="e">
            <v>#DIV/0!</v>
          </cell>
          <cell r="CT249" t="e">
            <v>#DIV/0!</v>
          </cell>
          <cell r="CU249">
            <v>690.3315234959266</v>
          </cell>
          <cell r="CV249">
            <v>1377.2295791019596</v>
          </cell>
          <cell r="CW249">
            <v>2061.2612399959785</v>
          </cell>
          <cell r="CX249">
            <v>2775.8569475494896</v>
          </cell>
          <cell r="CY249">
            <v>3487.2388788077196</v>
          </cell>
          <cell r="CZ249">
            <v>4192.8652692347214</v>
          </cell>
          <cell r="DA249">
            <v>4895.5161794870373</v>
          </cell>
          <cell r="DB249">
            <v>5594.9885724068226</v>
          </cell>
          <cell r="DC249">
            <v>6291.2094643079809</v>
          </cell>
          <cell r="DD249">
            <v>6984.5171195800076</v>
          </cell>
          <cell r="DE249">
            <v>7674.7372579726316</v>
          </cell>
          <cell r="DF249">
            <v>8361.897256931481</v>
          </cell>
          <cell r="DG249">
            <v>0</v>
          </cell>
          <cell r="DH249">
            <v>0</v>
          </cell>
          <cell r="DI249" t="e">
            <v>#DIV/0!</v>
          </cell>
          <cell r="DJ249" t="e">
            <v>#DIV/0!</v>
          </cell>
          <cell r="DK249" t="e">
            <v>#DIV/0!</v>
          </cell>
          <cell r="DL249" t="e">
            <v>#DIV/0!</v>
          </cell>
          <cell r="DM249" t="e">
            <v>#DIV/0!</v>
          </cell>
          <cell r="DN249" t="e">
            <v>#DIV/0!</v>
          </cell>
          <cell r="DO249" t="e">
            <v>#DIV/0!</v>
          </cell>
          <cell r="DP249" t="e">
            <v>#DIV/0!</v>
          </cell>
          <cell r="DQ249" t="e">
            <v>#DIV/0!</v>
          </cell>
          <cell r="DR249" t="e">
            <v>#DIV/0!</v>
          </cell>
        </row>
        <row r="250">
          <cell r="A250" t="str">
            <v>Maintenance of Aux Building</v>
          </cell>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t="e">
            <v>#DIV/0!</v>
          </cell>
          <cell r="CL250" t="e">
            <v>#DIV/0!</v>
          </cell>
          <cell r="CM250" t="e">
            <v>#DIV/0!</v>
          </cell>
          <cell r="CN250" t="e">
            <v>#DIV/0!</v>
          </cell>
          <cell r="CO250" t="e">
            <v>#DIV/0!</v>
          </cell>
          <cell r="CP250" t="e">
            <v>#DIV/0!</v>
          </cell>
          <cell r="CQ250" t="e">
            <v>#DIV/0!</v>
          </cell>
          <cell r="CR250" t="e">
            <v>#DIV/0!</v>
          </cell>
          <cell r="CS250" t="e">
            <v>#DIV/0!</v>
          </cell>
          <cell r="CT250" t="e">
            <v>#DIV/0!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t="e">
            <v>#DIV/0!</v>
          </cell>
          <cell r="DJ250" t="e">
            <v>#DIV/0!</v>
          </cell>
          <cell r="DK250" t="e">
            <v>#DIV/0!</v>
          </cell>
          <cell r="DL250" t="e">
            <v>#DIV/0!</v>
          </cell>
          <cell r="DM250" t="e">
            <v>#DIV/0!</v>
          </cell>
          <cell r="DN250" t="e">
            <v>#DIV/0!</v>
          </cell>
          <cell r="DO250" t="e">
            <v>#DIV/0!</v>
          </cell>
          <cell r="DP250" t="e">
            <v>#DIV/0!</v>
          </cell>
          <cell r="DQ250" t="e">
            <v>#DIV/0!</v>
          </cell>
          <cell r="DR250" t="e">
            <v>#DIV/0!</v>
          </cell>
        </row>
        <row r="251">
          <cell r="A251" t="str">
            <v>Maintenance of Boundary wall &amp; Fencing</v>
          </cell>
          <cell r="B251">
            <v>0.75</v>
          </cell>
          <cell r="C251">
            <v>0.75</v>
          </cell>
          <cell r="D251">
            <v>0.75</v>
          </cell>
          <cell r="E251">
            <v>0.75</v>
          </cell>
          <cell r="F251">
            <v>0.75</v>
          </cell>
          <cell r="G251">
            <v>0.75</v>
          </cell>
          <cell r="H251">
            <v>0.75</v>
          </cell>
          <cell r="I251">
            <v>0.75</v>
          </cell>
          <cell r="J251">
            <v>0.75</v>
          </cell>
          <cell r="K251">
            <v>0.75</v>
          </cell>
          <cell r="L251">
            <v>0.75</v>
          </cell>
          <cell r="M251">
            <v>0.75</v>
          </cell>
          <cell r="N251">
            <v>0</v>
          </cell>
          <cell r="O251">
            <v>2</v>
          </cell>
          <cell r="Z251">
            <v>0.75</v>
          </cell>
          <cell r="AA251">
            <v>-1.25</v>
          </cell>
          <cell r="AB251">
            <v>0.75</v>
          </cell>
          <cell r="AC251">
            <v>0.75</v>
          </cell>
          <cell r="AD251">
            <v>0.75</v>
          </cell>
          <cell r="AE251">
            <v>0.75</v>
          </cell>
          <cell r="AF251">
            <v>0.75</v>
          </cell>
          <cell r="AG251">
            <v>0.75</v>
          </cell>
          <cell r="AH251">
            <v>0.75</v>
          </cell>
          <cell r="AI251">
            <v>0.75</v>
          </cell>
          <cell r="AJ251">
            <v>0.75</v>
          </cell>
          <cell r="AK251">
            <v>0.75</v>
          </cell>
          <cell r="AL251">
            <v>0.75</v>
          </cell>
          <cell r="AM251">
            <v>1.5</v>
          </cell>
          <cell r="AN251">
            <v>2.25</v>
          </cell>
          <cell r="AO251">
            <v>3</v>
          </cell>
          <cell r="AP251">
            <v>3.75</v>
          </cell>
          <cell r="AQ251">
            <v>4.5</v>
          </cell>
          <cell r="AR251">
            <v>5.25</v>
          </cell>
          <cell r="AS251">
            <v>6</v>
          </cell>
          <cell r="AT251">
            <v>6.75</v>
          </cell>
          <cell r="AU251">
            <v>7.5</v>
          </cell>
          <cell r="AV251">
            <v>8.25</v>
          </cell>
          <cell r="AW251">
            <v>9</v>
          </cell>
          <cell r="AX251">
            <v>0</v>
          </cell>
          <cell r="AY251">
            <v>2</v>
          </cell>
          <cell r="AZ251">
            <v>2</v>
          </cell>
          <cell r="BA251">
            <v>2</v>
          </cell>
          <cell r="BB251">
            <v>2</v>
          </cell>
          <cell r="BC251">
            <v>2</v>
          </cell>
          <cell r="BD251">
            <v>2</v>
          </cell>
          <cell r="BE251">
            <v>2</v>
          </cell>
          <cell r="BF251">
            <v>2</v>
          </cell>
          <cell r="BG251">
            <v>2</v>
          </cell>
          <cell r="BH251">
            <v>2</v>
          </cell>
          <cell r="BI251">
            <v>2</v>
          </cell>
          <cell r="BJ251">
            <v>0.75</v>
          </cell>
          <cell r="BK251">
            <v>-0.5</v>
          </cell>
          <cell r="BL251">
            <v>0.25</v>
          </cell>
          <cell r="BM251">
            <v>1</v>
          </cell>
          <cell r="BN251">
            <v>1.75</v>
          </cell>
          <cell r="BO251">
            <v>2.5</v>
          </cell>
          <cell r="BP251">
            <v>3.25</v>
          </cell>
          <cell r="BQ251">
            <v>4</v>
          </cell>
          <cell r="BR251">
            <v>4.75</v>
          </cell>
          <cell r="BS251">
            <v>5.5</v>
          </cell>
          <cell r="BT251">
            <v>6.25</v>
          </cell>
          <cell r="BU251">
            <v>7</v>
          </cell>
          <cell r="BW251">
            <v>1369.7054037617588</v>
          </cell>
          <cell r="BX251">
            <v>1362.8929674722879</v>
          </cell>
          <cell r="BY251">
            <v>1357.2056763770211</v>
          </cell>
          <cell r="BZ251">
            <v>1353.4009612755895</v>
          </cell>
          <cell r="CA251">
            <v>1347.3142637466474</v>
          </cell>
          <cell r="CB251">
            <v>1336.4136182329582</v>
          </cell>
          <cell r="CC251">
            <v>1330.7782391142341</v>
          </cell>
          <cell r="CD251">
            <v>1324.7583199238352</v>
          </cell>
          <cell r="CE251">
            <v>1318.6001740552229</v>
          </cell>
          <cell r="CF251">
            <v>1313.0826804394451</v>
          </cell>
          <cell r="CG251">
            <v>1307.2351105920905</v>
          </cell>
          <cell r="CH251">
            <v>1301.439391967516</v>
          </cell>
          <cell r="CI251">
            <v>0</v>
          </cell>
          <cell r="CJ251">
            <v>3717.0112924661571</v>
          </cell>
          <cell r="CK251" t="e">
            <v>#DIV/0!</v>
          </cell>
          <cell r="CL251" t="e">
            <v>#DIV/0!</v>
          </cell>
          <cell r="CM251" t="e">
            <v>#DIV/0!</v>
          </cell>
          <cell r="CN251" t="e">
            <v>#DIV/0!</v>
          </cell>
          <cell r="CO251" t="e">
            <v>#DIV/0!</v>
          </cell>
          <cell r="CP251" t="e">
            <v>#DIV/0!</v>
          </cell>
          <cell r="CQ251" t="e">
            <v>#DIV/0!</v>
          </cell>
          <cell r="CR251" t="e">
            <v>#DIV/0!</v>
          </cell>
          <cell r="CS251" t="e">
            <v>#DIV/0!</v>
          </cell>
          <cell r="CT251" t="e">
            <v>#DIV/0!</v>
          </cell>
          <cell r="CU251">
            <v>1369.7054037617588</v>
          </cell>
          <cell r="CV251">
            <v>2732.5983712340467</v>
          </cell>
          <cell r="CW251">
            <v>4089.8040476110677</v>
          </cell>
          <cell r="CX251">
            <v>5443.2050088866572</v>
          </cell>
          <cell r="CY251">
            <v>6790.5192726333044</v>
          </cell>
          <cell r="CZ251">
            <v>8126.9328908662628</v>
          </cell>
          <cell r="DA251">
            <v>9457.7111299804965</v>
          </cell>
          <cell r="DB251">
            <v>10782.469449904333</v>
          </cell>
          <cell r="DC251">
            <v>12101.069623959556</v>
          </cell>
          <cell r="DD251">
            <v>13414.152304399002</v>
          </cell>
          <cell r="DE251">
            <v>14721.387414991092</v>
          </cell>
          <cell r="DF251">
            <v>16022.826806958608</v>
          </cell>
          <cell r="DG251">
            <v>0</v>
          </cell>
          <cell r="DH251">
            <v>3717.0112924661571</v>
          </cell>
          <cell r="DI251" t="e">
            <v>#DIV/0!</v>
          </cell>
          <cell r="DJ251" t="e">
            <v>#DIV/0!</v>
          </cell>
          <cell r="DK251" t="e">
            <v>#DIV/0!</v>
          </cell>
          <cell r="DL251" t="e">
            <v>#DIV/0!</v>
          </cell>
          <cell r="DM251" t="e">
            <v>#DIV/0!</v>
          </cell>
          <cell r="DN251" t="e">
            <v>#DIV/0!</v>
          </cell>
          <cell r="DO251" t="e">
            <v>#DIV/0!</v>
          </cell>
          <cell r="DP251" t="e">
            <v>#DIV/0!</v>
          </cell>
          <cell r="DQ251" t="e">
            <v>#DIV/0!</v>
          </cell>
          <cell r="DR251" t="e">
            <v>#DIV/0!</v>
          </cell>
        </row>
        <row r="252">
          <cell r="A252" t="str">
            <v>Maintenance of Roads Bridges Culvert(Others)</v>
          </cell>
          <cell r="B252">
            <v>0.41666666666666674</v>
          </cell>
          <cell r="C252">
            <v>0.41666666666666674</v>
          </cell>
          <cell r="D252">
            <v>0.41666666666666674</v>
          </cell>
          <cell r="E252">
            <v>0.41666666666666674</v>
          </cell>
          <cell r="F252">
            <v>0.41666666666666674</v>
          </cell>
          <cell r="G252">
            <v>0.41666666666666674</v>
          </cell>
          <cell r="H252">
            <v>0.41666666666666674</v>
          </cell>
          <cell r="I252">
            <v>0.41666666666666674</v>
          </cell>
          <cell r="J252">
            <v>0.41666666666666674</v>
          </cell>
          <cell r="K252">
            <v>0.41666666666666674</v>
          </cell>
          <cell r="L252">
            <v>0.41666666666666674</v>
          </cell>
          <cell r="M252">
            <v>0.41666666666666674</v>
          </cell>
          <cell r="N252">
            <v>0</v>
          </cell>
          <cell r="O252">
            <v>0</v>
          </cell>
          <cell r="Z252">
            <v>0.41666666666666674</v>
          </cell>
          <cell r="AA252">
            <v>0.41666666666666674</v>
          </cell>
          <cell r="AB252">
            <v>0.41666666666666674</v>
          </cell>
          <cell r="AC252">
            <v>0.41666666666666674</v>
          </cell>
          <cell r="AD252">
            <v>0.41666666666666674</v>
          </cell>
          <cell r="AE252">
            <v>0.41666666666666674</v>
          </cell>
          <cell r="AF252">
            <v>0.41666666666666674</v>
          </cell>
          <cell r="AG252">
            <v>0.41666666666666674</v>
          </cell>
          <cell r="AH252">
            <v>0.41666666666666674</v>
          </cell>
          <cell r="AI252">
            <v>0.41666666666666674</v>
          </cell>
          <cell r="AJ252">
            <v>0.41666666666666674</v>
          </cell>
          <cell r="AK252">
            <v>0.41666666666666674</v>
          </cell>
          <cell r="AL252">
            <v>0.41666666666666674</v>
          </cell>
          <cell r="AM252">
            <v>0.83333333333333348</v>
          </cell>
          <cell r="AN252">
            <v>1.2500000000000002</v>
          </cell>
          <cell r="AO252">
            <v>1.666666666666667</v>
          </cell>
          <cell r="AP252">
            <v>2.0833333333333339</v>
          </cell>
          <cell r="AQ252">
            <v>2.5000000000000009</v>
          </cell>
          <cell r="AR252">
            <v>2.9166666666666679</v>
          </cell>
          <cell r="AS252">
            <v>3.3333333333333348</v>
          </cell>
          <cell r="AT252">
            <v>3.7500000000000018</v>
          </cell>
          <cell r="AU252">
            <v>4.1666666666666687</v>
          </cell>
          <cell r="AV252">
            <v>4.5833333333333357</v>
          </cell>
          <cell r="AW252">
            <v>5.0000000000000027</v>
          </cell>
          <cell r="AX252">
            <v>0</v>
          </cell>
          <cell r="AY252">
            <v>0</v>
          </cell>
          <cell r="AZ252">
            <v>0</v>
          </cell>
          <cell r="BA252">
            <v>0</v>
          </cell>
          <cell r="BB252">
            <v>0</v>
          </cell>
          <cell r="BC252">
            <v>0</v>
          </cell>
          <cell r="BD252">
            <v>0</v>
          </cell>
          <cell r="BE252">
            <v>0</v>
          </cell>
          <cell r="BF252">
            <v>0</v>
          </cell>
          <cell r="BG252">
            <v>0</v>
          </cell>
          <cell r="BH252">
            <v>0</v>
          </cell>
          <cell r="BI252">
            <v>0</v>
          </cell>
          <cell r="BJ252">
            <v>0.41666666666666674</v>
          </cell>
          <cell r="BK252">
            <v>0.83333333333333348</v>
          </cell>
          <cell r="BL252">
            <v>1.2500000000000002</v>
          </cell>
          <cell r="BM252">
            <v>1.666666666666667</v>
          </cell>
          <cell r="BN252">
            <v>2.0833333333333339</v>
          </cell>
          <cell r="BO252">
            <v>2.5000000000000009</v>
          </cell>
          <cell r="BP252">
            <v>2.9166666666666679</v>
          </cell>
          <cell r="BQ252">
            <v>3.3333333333333348</v>
          </cell>
          <cell r="BR252">
            <v>3.7500000000000018</v>
          </cell>
          <cell r="BS252">
            <v>4.1666666666666687</v>
          </cell>
          <cell r="BT252">
            <v>4.5833333333333357</v>
          </cell>
          <cell r="BU252">
            <v>5.0000000000000027</v>
          </cell>
          <cell r="BW252">
            <v>0</v>
          </cell>
          <cell r="BX252">
            <v>757.16275970682671</v>
          </cell>
          <cell r="BY252">
            <v>754.00315354278951</v>
          </cell>
          <cell r="BZ252">
            <v>751.88942293088303</v>
          </cell>
          <cell r="CA252">
            <v>748.50792430369313</v>
          </cell>
          <cell r="CB252">
            <v>742.4520101294213</v>
          </cell>
          <cell r="CC252">
            <v>739.32124395235235</v>
          </cell>
          <cell r="CD252">
            <v>735.97684440213072</v>
          </cell>
          <cell r="CE252">
            <v>732.55565225290172</v>
          </cell>
          <cell r="CF252">
            <v>729.49037802191401</v>
          </cell>
          <cell r="CG252">
            <v>726.24172810671701</v>
          </cell>
          <cell r="CH252">
            <v>723.02188442639783</v>
          </cell>
          <cell r="CI252">
            <v>0</v>
          </cell>
          <cell r="CJ252">
            <v>0</v>
          </cell>
          <cell r="CK252" t="e">
            <v>#DIV/0!</v>
          </cell>
          <cell r="CL252" t="e">
            <v>#DIV/0!</v>
          </cell>
          <cell r="CM252" t="e">
            <v>#DIV/0!</v>
          </cell>
          <cell r="CN252" t="e">
            <v>#DIV/0!</v>
          </cell>
          <cell r="CO252" t="e">
            <v>#DIV/0!</v>
          </cell>
          <cell r="CP252" t="e">
            <v>#DIV/0!</v>
          </cell>
          <cell r="CQ252" t="e">
            <v>#DIV/0!</v>
          </cell>
          <cell r="CR252" t="e">
            <v>#DIV/0!</v>
          </cell>
          <cell r="CS252" t="e">
            <v>#DIV/0!</v>
          </cell>
          <cell r="CT252" t="e">
            <v>#DIV/0!</v>
          </cell>
          <cell r="CU252">
            <v>0</v>
          </cell>
          <cell r="CV252">
            <v>757.16275970682671</v>
          </cell>
          <cell r="CW252">
            <v>1511.1659132496161</v>
          </cell>
          <cell r="CX252">
            <v>2263.0553361804991</v>
          </cell>
          <cell r="CY252">
            <v>3011.5632604841921</v>
          </cell>
          <cell r="CZ252">
            <v>3754.0152706136132</v>
          </cell>
          <cell r="DA252">
            <v>4493.3365145659654</v>
          </cell>
          <cell r="DB252">
            <v>5229.3133589680965</v>
          </cell>
          <cell r="DC252">
            <v>5961.8690112209979</v>
          </cell>
          <cell r="DD252">
            <v>6691.3593892429117</v>
          </cell>
          <cell r="DE252">
            <v>7417.601117349629</v>
          </cell>
          <cell r="DF252">
            <v>8140.6230017760272</v>
          </cell>
          <cell r="DG252">
            <v>0</v>
          </cell>
          <cell r="DH252">
            <v>0</v>
          </cell>
          <cell r="DI252" t="e">
            <v>#DIV/0!</v>
          </cell>
          <cell r="DJ252" t="e">
            <v>#DIV/0!</v>
          </cell>
          <cell r="DK252" t="e">
            <v>#DIV/0!</v>
          </cell>
          <cell r="DL252" t="e">
            <v>#DIV/0!</v>
          </cell>
          <cell r="DM252" t="e">
            <v>#DIV/0!</v>
          </cell>
          <cell r="DN252" t="e">
            <v>#DIV/0!</v>
          </cell>
          <cell r="DO252" t="e">
            <v>#DIV/0!</v>
          </cell>
          <cell r="DP252" t="e">
            <v>#DIV/0!</v>
          </cell>
          <cell r="DQ252" t="e">
            <v>#DIV/0!</v>
          </cell>
          <cell r="DR252" t="e">
            <v>#DIV/0!</v>
          </cell>
        </row>
        <row r="253">
          <cell r="A253" t="str">
            <v>Maintenance of Plant Swerage System</v>
          </cell>
          <cell r="B253">
            <v>0.33333333333333326</v>
          </cell>
          <cell r="C253">
            <v>0.33333333333333326</v>
          </cell>
          <cell r="D253">
            <v>0.33333333333333326</v>
          </cell>
          <cell r="E253">
            <v>0.33333333333333326</v>
          </cell>
          <cell r="F253">
            <v>0.33333333333333326</v>
          </cell>
          <cell r="G253">
            <v>0.33333333333333326</v>
          </cell>
          <cell r="H253">
            <v>0.33333333333333326</v>
          </cell>
          <cell r="I253">
            <v>0.33333333333333326</v>
          </cell>
          <cell r="J253">
            <v>0.33333333333333326</v>
          </cell>
          <cell r="K253">
            <v>0.33333333333333326</v>
          </cell>
          <cell r="L253">
            <v>0.33333333333333326</v>
          </cell>
          <cell r="M253">
            <v>0.33333333333333326</v>
          </cell>
          <cell r="N253">
            <v>0</v>
          </cell>
          <cell r="O253">
            <v>0</v>
          </cell>
          <cell r="Z253">
            <v>0.33333333333333326</v>
          </cell>
          <cell r="AA253">
            <v>0.33333333333333326</v>
          </cell>
          <cell r="AB253">
            <v>0.33333333333333326</v>
          </cell>
          <cell r="AC253">
            <v>0.33333333333333326</v>
          </cell>
          <cell r="AD253">
            <v>0.33333333333333326</v>
          </cell>
          <cell r="AE253">
            <v>0.33333333333333326</v>
          </cell>
          <cell r="AF253">
            <v>0.33333333333333326</v>
          </cell>
          <cell r="AG253">
            <v>0.33333333333333326</v>
          </cell>
          <cell r="AH253">
            <v>0.33333333333333326</v>
          </cell>
          <cell r="AI253">
            <v>0.33333333333333326</v>
          </cell>
          <cell r="AJ253">
            <v>0.33333333333333326</v>
          </cell>
          <cell r="AK253">
            <v>0.33333333333333326</v>
          </cell>
          <cell r="AL253">
            <v>0.33333333333333326</v>
          </cell>
          <cell r="AM253">
            <v>0.66666666666666652</v>
          </cell>
          <cell r="AN253">
            <v>0.99999999999999978</v>
          </cell>
          <cell r="AO253">
            <v>1.333333333333333</v>
          </cell>
          <cell r="AP253">
            <v>1.6666666666666663</v>
          </cell>
          <cell r="AQ253">
            <v>1.9999999999999996</v>
          </cell>
          <cell r="AR253">
            <v>2.333333333333333</v>
          </cell>
          <cell r="AS253">
            <v>2.6666666666666661</v>
          </cell>
          <cell r="AT253">
            <v>2.9999999999999991</v>
          </cell>
          <cell r="AU253">
            <v>3.3333333333333321</v>
          </cell>
          <cell r="AV253">
            <v>3.6666666666666652</v>
          </cell>
          <cell r="AW253">
            <v>3.9999999999999982</v>
          </cell>
          <cell r="AX253">
            <v>0</v>
          </cell>
          <cell r="AY253">
            <v>0</v>
          </cell>
          <cell r="AZ253">
            <v>0</v>
          </cell>
          <cell r="BA253">
            <v>0</v>
          </cell>
          <cell r="BB253">
            <v>0</v>
          </cell>
          <cell r="BC253">
            <v>0</v>
          </cell>
          <cell r="BD253">
            <v>0</v>
          </cell>
          <cell r="BE253">
            <v>0</v>
          </cell>
          <cell r="BF253">
            <v>0</v>
          </cell>
          <cell r="BG253">
            <v>0</v>
          </cell>
          <cell r="BH253">
            <v>0</v>
          </cell>
          <cell r="BI253">
            <v>0</v>
          </cell>
          <cell r="BJ253">
            <v>0.33333333333333326</v>
          </cell>
          <cell r="BK253">
            <v>0.66666666666666652</v>
          </cell>
          <cell r="BL253">
            <v>0.99999999999999978</v>
          </cell>
          <cell r="BM253">
            <v>1.333333333333333</v>
          </cell>
          <cell r="BN253">
            <v>1.6666666666666663</v>
          </cell>
          <cell r="BO253">
            <v>1.9999999999999996</v>
          </cell>
          <cell r="BP253">
            <v>2.333333333333333</v>
          </cell>
          <cell r="BQ253">
            <v>2.6666666666666661</v>
          </cell>
          <cell r="BR253">
            <v>2.9999999999999991</v>
          </cell>
          <cell r="BS253">
            <v>3.3333333333333321</v>
          </cell>
          <cell r="BT253">
            <v>3.6666666666666652</v>
          </cell>
          <cell r="BU253">
            <v>3.9999999999999982</v>
          </cell>
          <cell r="BW253">
            <v>608.75795722744829</v>
          </cell>
          <cell r="BX253">
            <v>605.73020776546116</v>
          </cell>
          <cell r="BY253">
            <v>603.20252283423144</v>
          </cell>
          <cell r="BZ253">
            <v>601.51153834470631</v>
          </cell>
          <cell r="CA253">
            <v>598.80633944295437</v>
          </cell>
          <cell r="CB253">
            <v>593.96160810353695</v>
          </cell>
          <cell r="CC253">
            <v>591.45699516188176</v>
          </cell>
          <cell r="CD253">
            <v>588.78147552170446</v>
          </cell>
          <cell r="CE253">
            <v>586.04452180232124</v>
          </cell>
          <cell r="CF253">
            <v>583.59230241753107</v>
          </cell>
          <cell r="CG253">
            <v>580.99338248537344</v>
          </cell>
          <cell r="CH253">
            <v>578.4175075411182</v>
          </cell>
          <cell r="CI253">
            <v>0</v>
          </cell>
          <cell r="CJ253">
            <v>0</v>
          </cell>
          <cell r="CK253" t="e">
            <v>#DIV/0!</v>
          </cell>
          <cell r="CL253" t="e">
            <v>#DIV/0!</v>
          </cell>
          <cell r="CM253" t="e">
            <v>#DIV/0!</v>
          </cell>
          <cell r="CN253" t="e">
            <v>#DIV/0!</v>
          </cell>
          <cell r="CO253" t="e">
            <v>#DIV/0!</v>
          </cell>
          <cell r="CP253" t="e">
            <v>#DIV/0!</v>
          </cell>
          <cell r="CQ253" t="e">
            <v>#DIV/0!</v>
          </cell>
          <cell r="CR253" t="e">
            <v>#DIV/0!</v>
          </cell>
          <cell r="CS253" t="e">
            <v>#DIV/0!</v>
          </cell>
          <cell r="CT253" t="e">
            <v>#DIV/0!</v>
          </cell>
          <cell r="CU253">
            <v>608.75795722744829</v>
          </cell>
          <cell r="CV253">
            <v>1214.4881649929093</v>
          </cell>
          <cell r="CW253">
            <v>1817.6906878271407</v>
          </cell>
          <cell r="CX253">
            <v>2419.2022261718471</v>
          </cell>
          <cell r="CY253">
            <v>3018.0085656148012</v>
          </cell>
          <cell r="CZ253">
            <v>3611.9701737183382</v>
          </cell>
          <cell r="DA253">
            <v>4203.4271688802201</v>
          </cell>
          <cell r="DB253">
            <v>4792.2086444019242</v>
          </cell>
          <cell r="DC253">
            <v>5378.2531662042456</v>
          </cell>
          <cell r="DD253">
            <v>5961.8454686217765</v>
          </cell>
          <cell r="DE253">
            <v>6542.8388511071498</v>
          </cell>
          <cell r="DF253">
            <v>7121.2563586482684</v>
          </cell>
          <cell r="DG253">
            <v>0</v>
          </cell>
          <cell r="DH253">
            <v>0</v>
          </cell>
          <cell r="DI253" t="e">
            <v>#DIV/0!</v>
          </cell>
          <cell r="DJ253" t="e">
            <v>#DIV/0!</v>
          </cell>
          <cell r="DK253" t="e">
            <v>#DIV/0!</v>
          </cell>
          <cell r="DL253" t="e">
            <v>#DIV/0!</v>
          </cell>
          <cell r="DM253" t="e">
            <v>#DIV/0!</v>
          </cell>
          <cell r="DN253" t="e">
            <v>#DIV/0!</v>
          </cell>
          <cell r="DO253" t="e">
            <v>#DIV/0!</v>
          </cell>
          <cell r="DP253" t="e">
            <v>#DIV/0!</v>
          </cell>
          <cell r="DQ253" t="e">
            <v>#DIV/0!</v>
          </cell>
          <cell r="DR253" t="e">
            <v>#DIV/0!</v>
          </cell>
        </row>
        <row r="254">
          <cell r="A254" t="str">
            <v>Maintenance of other equipments</v>
          </cell>
          <cell r="B254">
            <v>0</v>
          </cell>
          <cell r="C254">
            <v>0</v>
          </cell>
          <cell r="D254">
            <v>0</v>
          </cell>
          <cell r="E254">
            <v>0</v>
          </cell>
          <cell r="F254">
            <v>0</v>
          </cell>
          <cell r="G254">
            <v>0</v>
          </cell>
          <cell r="H254">
            <v>0</v>
          </cell>
          <cell r="I254">
            <v>0</v>
          </cell>
          <cell r="J254">
            <v>0</v>
          </cell>
          <cell r="K254">
            <v>0</v>
          </cell>
          <cell r="L254">
            <v>0</v>
          </cell>
          <cell r="M254">
            <v>0</v>
          </cell>
          <cell r="N254">
            <v>5.9950000000000003E-2</v>
          </cell>
          <cell r="O254">
            <v>0</v>
          </cell>
          <cell r="Z254">
            <v>-5.9950000000000003E-2</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5.9950000000000003E-2</v>
          </cell>
          <cell r="AY254">
            <v>5.9950000000000003E-2</v>
          </cell>
          <cell r="AZ254">
            <v>5.9950000000000003E-2</v>
          </cell>
          <cell r="BA254">
            <v>5.9950000000000003E-2</v>
          </cell>
          <cell r="BB254">
            <v>5.9950000000000003E-2</v>
          </cell>
          <cell r="BC254">
            <v>5.9950000000000003E-2</v>
          </cell>
          <cell r="BD254">
            <v>5.9950000000000003E-2</v>
          </cell>
          <cell r="BE254">
            <v>5.9950000000000003E-2</v>
          </cell>
          <cell r="BF254">
            <v>5.9950000000000003E-2</v>
          </cell>
          <cell r="BG254">
            <v>5.9950000000000003E-2</v>
          </cell>
          <cell r="BH254">
            <v>5.9950000000000003E-2</v>
          </cell>
          <cell r="BI254">
            <v>5.9950000000000003E-2</v>
          </cell>
          <cell r="BJ254">
            <v>-5.9950000000000003E-2</v>
          </cell>
          <cell r="BK254">
            <v>-5.9950000000000003E-2</v>
          </cell>
          <cell r="BL254">
            <v>-5.9950000000000003E-2</v>
          </cell>
          <cell r="BM254">
            <v>-5.9950000000000003E-2</v>
          </cell>
          <cell r="BN254">
            <v>-5.9950000000000003E-2</v>
          </cell>
          <cell r="BO254">
            <v>-5.9950000000000003E-2</v>
          </cell>
          <cell r="BP254">
            <v>-5.9950000000000003E-2</v>
          </cell>
          <cell r="BQ254">
            <v>-5.9950000000000003E-2</v>
          </cell>
          <cell r="BR254">
            <v>-5.9950000000000003E-2</v>
          </cell>
          <cell r="BS254">
            <v>-5.9950000000000003E-2</v>
          </cell>
          <cell r="BT254">
            <v>-5.9950000000000003E-2</v>
          </cell>
          <cell r="BU254">
            <v>-5.9950000000000003E-2</v>
          </cell>
          <cell r="BW254">
            <v>0</v>
          </cell>
          <cell r="BX254">
            <v>0</v>
          </cell>
          <cell r="BY254">
            <v>0</v>
          </cell>
          <cell r="BZ254">
            <v>0</v>
          </cell>
          <cell r="CA254">
            <v>0</v>
          </cell>
          <cell r="CB254">
            <v>0</v>
          </cell>
          <cell r="CC254">
            <v>0</v>
          </cell>
          <cell r="CD254">
            <v>0</v>
          </cell>
          <cell r="CE254">
            <v>0</v>
          </cell>
          <cell r="CF254">
            <v>0</v>
          </cell>
          <cell r="CG254">
            <v>0</v>
          </cell>
          <cell r="CH254">
            <v>0</v>
          </cell>
          <cell r="CI254">
            <v>110.46181144472808</v>
          </cell>
          <cell r="CJ254">
            <v>0</v>
          </cell>
          <cell r="CK254" t="e">
            <v>#DIV/0!</v>
          </cell>
          <cell r="CL254" t="e">
            <v>#DIV/0!</v>
          </cell>
          <cell r="CM254" t="e">
            <v>#DIV/0!</v>
          </cell>
          <cell r="CN254" t="e">
            <v>#DIV/0!</v>
          </cell>
          <cell r="CO254" t="e">
            <v>#DIV/0!</v>
          </cell>
          <cell r="CP254" t="e">
            <v>#DIV/0!</v>
          </cell>
          <cell r="CQ254" t="e">
            <v>#DIV/0!</v>
          </cell>
          <cell r="CR254" t="e">
            <v>#DIV/0!</v>
          </cell>
          <cell r="CS254" t="e">
            <v>#DIV/0!</v>
          </cell>
          <cell r="CT254" t="e">
            <v>#DIV/0!</v>
          </cell>
          <cell r="CU254">
            <v>0</v>
          </cell>
          <cell r="CV254">
            <v>0</v>
          </cell>
          <cell r="CW254">
            <v>0</v>
          </cell>
          <cell r="CX254">
            <v>0</v>
          </cell>
          <cell r="CY254">
            <v>0</v>
          </cell>
          <cell r="CZ254">
            <v>0</v>
          </cell>
          <cell r="DA254">
            <v>0</v>
          </cell>
          <cell r="DB254">
            <v>0</v>
          </cell>
          <cell r="DC254">
            <v>0</v>
          </cell>
          <cell r="DD254">
            <v>0</v>
          </cell>
          <cell r="DE254">
            <v>0</v>
          </cell>
          <cell r="DF254">
            <v>0</v>
          </cell>
          <cell r="DG254">
            <v>110.46181144472808</v>
          </cell>
          <cell r="DH254">
            <v>110.46181144472808</v>
          </cell>
          <cell r="DI254" t="e">
            <v>#DIV/0!</v>
          </cell>
          <cell r="DJ254" t="e">
            <v>#DIV/0!</v>
          </cell>
          <cell r="DK254" t="e">
            <v>#DIV/0!</v>
          </cell>
          <cell r="DL254" t="e">
            <v>#DIV/0!</v>
          </cell>
          <cell r="DM254" t="e">
            <v>#DIV/0!</v>
          </cell>
          <cell r="DN254" t="e">
            <v>#DIV/0!</v>
          </cell>
          <cell r="DO254" t="e">
            <v>#DIV/0!</v>
          </cell>
          <cell r="DP254" t="e">
            <v>#DIV/0!</v>
          </cell>
          <cell r="DQ254" t="e">
            <v>#DIV/0!</v>
          </cell>
          <cell r="DR254" t="e">
            <v>#DIV/0!</v>
          </cell>
        </row>
        <row r="255">
          <cell r="A255" t="str">
            <v>Fuel of heavy vehicles</v>
          </cell>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W255">
            <v>0</v>
          </cell>
          <cell r="BX255">
            <v>0</v>
          </cell>
          <cell r="BY255">
            <v>0</v>
          </cell>
          <cell r="BZ255">
            <v>0</v>
          </cell>
          <cell r="CA255">
            <v>0</v>
          </cell>
          <cell r="CB255">
            <v>0</v>
          </cell>
          <cell r="CC255">
            <v>0</v>
          </cell>
          <cell r="CD255">
            <v>0</v>
          </cell>
          <cell r="CE255">
            <v>0</v>
          </cell>
          <cell r="CF255">
            <v>0</v>
          </cell>
          <cell r="CG255">
            <v>0</v>
          </cell>
          <cell r="CH255">
            <v>0</v>
          </cell>
          <cell r="CI255">
            <v>0</v>
          </cell>
          <cell r="CJ255">
            <v>0</v>
          </cell>
          <cell r="CK255" t="e">
            <v>#DIV/0!</v>
          </cell>
          <cell r="CL255" t="e">
            <v>#DIV/0!</v>
          </cell>
          <cell r="CM255" t="e">
            <v>#DIV/0!</v>
          </cell>
          <cell r="CN255" t="e">
            <v>#DIV/0!</v>
          </cell>
          <cell r="CO255" t="e">
            <v>#DIV/0!</v>
          </cell>
          <cell r="CP255" t="e">
            <v>#DIV/0!</v>
          </cell>
          <cell r="CQ255" t="e">
            <v>#DIV/0!</v>
          </cell>
          <cell r="CR255" t="e">
            <v>#DIV/0!</v>
          </cell>
          <cell r="CS255" t="e">
            <v>#DIV/0!</v>
          </cell>
          <cell r="CT255" t="e">
            <v>#DIV/0!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t="e">
            <v>#DIV/0!</v>
          </cell>
          <cell r="DJ255" t="e">
            <v>#DIV/0!</v>
          </cell>
          <cell r="DK255" t="e">
            <v>#DIV/0!</v>
          </cell>
          <cell r="DL255" t="e">
            <v>#DIV/0!</v>
          </cell>
          <cell r="DM255" t="e">
            <v>#DIV/0!</v>
          </cell>
          <cell r="DN255" t="e">
            <v>#DIV/0!</v>
          </cell>
          <cell r="DO255" t="e">
            <v>#DIV/0!</v>
          </cell>
          <cell r="DP255" t="e">
            <v>#DIV/0!</v>
          </cell>
          <cell r="DQ255" t="e">
            <v>#DIV/0!</v>
          </cell>
          <cell r="DR255" t="e">
            <v>#DIV/0!</v>
          </cell>
        </row>
        <row r="256">
          <cell r="A256" t="str">
            <v>Dammurage Charges Paid</v>
          </cell>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t="e">
            <v>#DIV/0!</v>
          </cell>
          <cell r="CL256" t="e">
            <v>#DIV/0!</v>
          </cell>
          <cell r="CM256" t="e">
            <v>#DIV/0!</v>
          </cell>
          <cell r="CN256" t="e">
            <v>#DIV/0!</v>
          </cell>
          <cell r="CO256" t="e">
            <v>#DIV/0!</v>
          </cell>
          <cell r="CP256" t="e">
            <v>#DIV/0!</v>
          </cell>
          <cell r="CQ256" t="e">
            <v>#DIV/0!</v>
          </cell>
          <cell r="CR256" t="e">
            <v>#DIV/0!</v>
          </cell>
          <cell r="CS256" t="e">
            <v>#DIV/0!</v>
          </cell>
          <cell r="CT256" t="e">
            <v>#DIV/0!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t="e">
            <v>#DIV/0!</v>
          </cell>
          <cell r="DJ256" t="e">
            <v>#DIV/0!</v>
          </cell>
          <cell r="DK256" t="e">
            <v>#DIV/0!</v>
          </cell>
          <cell r="DL256" t="e">
            <v>#DIV/0!</v>
          </cell>
          <cell r="DM256" t="e">
            <v>#DIV/0!</v>
          </cell>
          <cell r="DN256" t="e">
            <v>#DIV/0!</v>
          </cell>
          <cell r="DO256" t="e">
            <v>#DIV/0!</v>
          </cell>
          <cell r="DP256" t="e">
            <v>#DIV/0!</v>
          </cell>
          <cell r="DQ256" t="e">
            <v>#DIV/0!</v>
          </cell>
          <cell r="DR256" t="e">
            <v>#DIV/0!</v>
          </cell>
        </row>
        <row r="257">
          <cell r="A257" t="str">
            <v>Total</v>
          </cell>
          <cell r="B257">
            <v>19.758700000000001</v>
          </cell>
          <cell r="C257">
            <v>19.758700000000001</v>
          </cell>
          <cell r="D257">
            <v>19.758700000000001</v>
          </cell>
          <cell r="E257">
            <v>19.806400000000004</v>
          </cell>
          <cell r="F257">
            <v>19.806400000000004</v>
          </cell>
          <cell r="G257">
            <v>19.806400000000004</v>
          </cell>
          <cell r="H257">
            <v>19.806400000000004</v>
          </cell>
          <cell r="I257">
            <v>19.806400000000004</v>
          </cell>
          <cell r="J257">
            <v>19.806400000000004</v>
          </cell>
          <cell r="K257">
            <v>19.806400000000004</v>
          </cell>
          <cell r="L257">
            <v>19.806400000000004</v>
          </cell>
          <cell r="M257">
            <v>19.806400000000004</v>
          </cell>
          <cell r="N257">
            <v>22.373950000000001</v>
          </cell>
          <cell r="O257">
            <v>35.651239999999994</v>
          </cell>
          <cell r="Z257">
            <v>-2.6152500000000001</v>
          </cell>
          <cell r="AA257">
            <v>-15.892540000000006</v>
          </cell>
          <cell r="AB257">
            <v>19.758700000000001</v>
          </cell>
          <cell r="AC257">
            <v>19.806400000000004</v>
          </cell>
          <cell r="AD257">
            <v>19.806400000000004</v>
          </cell>
          <cell r="AE257">
            <v>19.806400000000004</v>
          </cell>
          <cell r="AF257">
            <v>19.806400000000004</v>
          </cell>
          <cell r="AG257">
            <v>19.806400000000004</v>
          </cell>
          <cell r="AH257">
            <v>19.806400000000004</v>
          </cell>
          <cell r="AI257">
            <v>19.806400000000004</v>
          </cell>
          <cell r="AJ257">
            <v>19.806400000000004</v>
          </cell>
          <cell r="AK257">
            <v>19.806400000000004</v>
          </cell>
          <cell r="AL257">
            <v>19.758700000000001</v>
          </cell>
          <cell r="AM257">
            <v>39.517400000000002</v>
          </cell>
          <cell r="AN257">
            <v>59.276099999999992</v>
          </cell>
          <cell r="AO257">
            <v>79.08250000000001</v>
          </cell>
          <cell r="AP257">
            <v>98.888899999999978</v>
          </cell>
          <cell r="AQ257">
            <v>118.69529999999999</v>
          </cell>
          <cell r="AR257">
            <v>138.5017</v>
          </cell>
          <cell r="AS257">
            <v>158.3081</v>
          </cell>
          <cell r="AT257">
            <v>178.11449999999999</v>
          </cell>
          <cell r="AU257">
            <v>197.92089999999996</v>
          </cell>
          <cell r="AV257">
            <v>217.72730000000001</v>
          </cell>
          <cell r="AW257">
            <v>237.53369999999998</v>
          </cell>
          <cell r="AX257">
            <v>22.373950000000001</v>
          </cell>
          <cell r="AY257">
            <v>58.025189999999995</v>
          </cell>
          <cell r="AZ257">
            <v>58.025189999999995</v>
          </cell>
          <cell r="BA257">
            <v>58.025189999999995</v>
          </cell>
          <cell r="BB257">
            <v>58.025189999999995</v>
          </cell>
          <cell r="BC257">
            <v>58.025189999999995</v>
          </cell>
          <cell r="BD257">
            <v>58.025189999999995</v>
          </cell>
          <cell r="BE257">
            <v>58.025189999999995</v>
          </cell>
          <cell r="BF257">
            <v>58.025189999999995</v>
          </cell>
          <cell r="BG257">
            <v>58.025189999999995</v>
          </cell>
          <cell r="BH257">
            <v>58.025189999999995</v>
          </cell>
          <cell r="BI257">
            <v>58.025189999999995</v>
          </cell>
          <cell r="BJ257">
            <v>-2.6152500000000001</v>
          </cell>
          <cell r="BK257">
            <v>-18.507790000000004</v>
          </cell>
          <cell r="BL257">
            <v>1.250909999999998</v>
          </cell>
          <cell r="BM257">
            <v>21.057309999999998</v>
          </cell>
          <cell r="BN257">
            <v>40.863709999999998</v>
          </cell>
          <cell r="BO257">
            <v>60.670110000000001</v>
          </cell>
          <cell r="BP257">
            <v>80.476510000000005</v>
          </cell>
          <cell r="BQ257">
            <v>100.28290999999999</v>
          </cell>
          <cell r="BR257">
            <v>120.08931</v>
          </cell>
          <cell r="BS257">
            <v>139.89571000000004</v>
          </cell>
          <cell r="BT257">
            <v>159.70211</v>
          </cell>
          <cell r="BU257">
            <v>179.50851000000003</v>
          </cell>
          <cell r="BW257">
            <v>36084.797548409952</v>
          </cell>
          <cell r="BX257">
            <v>35905.324368526257</v>
          </cell>
          <cell r="BY257">
            <v>35755.493063774193</v>
          </cell>
          <cell r="BZ257">
            <v>35741.334399211788</v>
          </cell>
          <cell r="CA257">
            <v>35580.593644628803</v>
          </cell>
          <cell r="CB257">
            <v>35292.723584225692</v>
          </cell>
          <cell r="CC257">
            <v>35143.901486922899</v>
          </cell>
          <cell r="CD257">
            <v>34984.924250319273</v>
          </cell>
          <cell r="CE257">
            <v>34822.296649876494</v>
          </cell>
          <cell r="CF257">
            <v>34676.587735807771</v>
          </cell>
          <cell r="CG257">
            <v>34522.161992574911</v>
          </cell>
          <cell r="CH257">
            <v>34369.105564087222</v>
          </cell>
          <cell r="CI257">
            <v>41225.471996226421</v>
          </cell>
          <cell r="CJ257">
            <v>66258.030835210579</v>
          </cell>
          <cell r="CK257" t="e">
            <v>#DIV/0!</v>
          </cell>
          <cell r="CL257" t="e">
            <v>#DIV/0!</v>
          </cell>
          <cell r="CM257" t="e">
            <v>#DIV/0!</v>
          </cell>
          <cell r="CN257" t="e">
            <v>#DIV/0!</v>
          </cell>
          <cell r="CO257" t="e">
            <v>#DIV/0!</v>
          </cell>
          <cell r="CP257" t="e">
            <v>#DIV/0!</v>
          </cell>
          <cell r="CQ257" t="e">
            <v>#DIV/0!</v>
          </cell>
          <cell r="CR257" t="e">
            <v>#DIV/0!</v>
          </cell>
          <cell r="CS257" t="e">
            <v>#DIV/0!</v>
          </cell>
          <cell r="CT257" t="e">
            <v>#DIV/0!</v>
          </cell>
          <cell r="CU257">
            <v>36084.797548409952</v>
          </cell>
          <cell r="CV257">
            <v>71990.121916936216</v>
          </cell>
          <cell r="CW257">
            <v>107745.61498071041</v>
          </cell>
          <cell r="CX257">
            <v>143486.94937992218</v>
          </cell>
          <cell r="CY257">
            <v>179067.54302455098</v>
          </cell>
          <cell r="CZ257">
            <v>214360.26660877667</v>
          </cell>
          <cell r="DA257">
            <v>249504.16809569957</v>
          </cell>
          <cell r="DB257">
            <v>284489.09234601882</v>
          </cell>
          <cell r="DC257">
            <v>319311.38899589534</v>
          </cell>
          <cell r="DD257">
            <v>353987.97673170309</v>
          </cell>
          <cell r="DE257">
            <v>388510.13872427802</v>
          </cell>
          <cell r="DF257">
            <v>422879.24428836524</v>
          </cell>
          <cell r="DG257">
            <v>41225.471996226421</v>
          </cell>
          <cell r="DH257">
            <v>107483.502831437</v>
          </cell>
          <cell r="DI257" t="e">
            <v>#DIV/0!</v>
          </cell>
          <cell r="DJ257" t="e">
            <v>#DIV/0!</v>
          </cell>
          <cell r="DK257" t="e">
            <v>#DIV/0!</v>
          </cell>
          <cell r="DL257" t="e">
            <v>#DIV/0!</v>
          </cell>
          <cell r="DM257" t="e">
            <v>#DIV/0!</v>
          </cell>
          <cell r="DN257" t="e">
            <v>#DIV/0!</v>
          </cell>
          <cell r="DO257" t="e">
            <v>#DIV/0!</v>
          </cell>
          <cell r="DP257" t="e">
            <v>#DIV/0!</v>
          </cell>
          <cell r="DQ257" t="e">
            <v>#DIV/0!</v>
          </cell>
          <cell r="DR257" t="e">
            <v>#DIV/0!</v>
          </cell>
        </row>
        <row r="258">
          <cell r="A258" t="str">
            <v>Repair &amp; Runing expenses of vehicles</v>
          </cell>
        </row>
        <row r="259">
          <cell r="A259" t="str">
            <v>Hire charges of Vehicle</v>
          </cell>
          <cell r="B259">
            <v>2.5</v>
          </cell>
          <cell r="C259">
            <v>2.5</v>
          </cell>
          <cell r="D259">
            <v>2.5</v>
          </cell>
          <cell r="E259">
            <v>2.5</v>
          </cell>
          <cell r="F259">
            <v>2.5</v>
          </cell>
          <cell r="G259">
            <v>2.5</v>
          </cell>
          <cell r="H259">
            <v>2.5</v>
          </cell>
          <cell r="I259">
            <v>2.5</v>
          </cell>
          <cell r="J259">
            <v>2.5</v>
          </cell>
          <cell r="K259">
            <v>2.5</v>
          </cell>
          <cell r="L259">
            <v>2.5</v>
          </cell>
          <cell r="M259">
            <v>2.5</v>
          </cell>
          <cell r="N259">
            <v>3.6393</v>
          </cell>
          <cell r="O259">
            <v>2.3331300000000001</v>
          </cell>
          <cell r="Z259">
            <v>-1.1393</v>
          </cell>
          <cell r="AA259">
            <v>0.16686999999999985</v>
          </cell>
          <cell r="AB259">
            <v>2.5</v>
          </cell>
          <cell r="AC259">
            <v>2.5</v>
          </cell>
          <cell r="AD259">
            <v>2.5</v>
          </cell>
          <cell r="AE259">
            <v>2.5</v>
          </cell>
          <cell r="AF259">
            <v>2.5</v>
          </cell>
          <cell r="AG259">
            <v>2.5</v>
          </cell>
          <cell r="AH259">
            <v>2.5</v>
          </cell>
          <cell r="AI259">
            <v>2.5</v>
          </cell>
          <cell r="AJ259">
            <v>2.5</v>
          </cell>
          <cell r="AK259">
            <v>2.5</v>
          </cell>
          <cell r="AL259">
            <v>2.5</v>
          </cell>
          <cell r="AM259">
            <v>5</v>
          </cell>
          <cell r="AN259">
            <v>7.5</v>
          </cell>
          <cell r="AO259">
            <v>10</v>
          </cell>
          <cell r="AP259">
            <v>12.5</v>
          </cell>
          <cell r="AQ259">
            <v>15</v>
          </cell>
          <cell r="AR259">
            <v>17.5</v>
          </cell>
          <cell r="AS259">
            <v>20</v>
          </cell>
          <cell r="AT259">
            <v>22.5</v>
          </cell>
          <cell r="AU259">
            <v>25</v>
          </cell>
          <cell r="AV259">
            <v>27.5</v>
          </cell>
          <cell r="AW259">
            <v>30</v>
          </cell>
          <cell r="AX259">
            <v>3.6393</v>
          </cell>
          <cell r="AY259">
            <v>5.9724300000000001</v>
          </cell>
          <cell r="AZ259">
            <v>5.9724300000000001</v>
          </cell>
          <cell r="BA259">
            <v>5.9724300000000001</v>
          </cell>
          <cell r="BB259">
            <v>5.9724300000000001</v>
          </cell>
          <cell r="BC259">
            <v>5.9724300000000001</v>
          </cell>
          <cell r="BD259">
            <v>5.9724300000000001</v>
          </cell>
          <cell r="BE259">
            <v>5.9724300000000001</v>
          </cell>
          <cell r="BF259">
            <v>5.9724300000000001</v>
          </cell>
          <cell r="BG259">
            <v>5.9724300000000001</v>
          </cell>
          <cell r="BH259">
            <v>5.9724300000000001</v>
          </cell>
          <cell r="BI259">
            <v>5.9724300000000001</v>
          </cell>
          <cell r="BJ259">
            <v>-1.1393</v>
          </cell>
          <cell r="BK259">
            <v>-0.97243000000000013</v>
          </cell>
          <cell r="BL259">
            <v>1.5275699999999999</v>
          </cell>
          <cell r="BM259">
            <v>4.0275699999999999</v>
          </cell>
          <cell r="BN259">
            <v>6.5275699999999999</v>
          </cell>
          <cell r="BO259">
            <v>9.0275700000000008</v>
          </cell>
          <cell r="BP259">
            <v>11.527570000000001</v>
          </cell>
          <cell r="BQ259">
            <v>14.027570000000001</v>
          </cell>
          <cell r="BR259">
            <v>16.527570000000001</v>
          </cell>
          <cell r="BS259">
            <v>19.027570000000001</v>
          </cell>
          <cell r="BT259">
            <v>21.527570000000001</v>
          </cell>
          <cell r="BU259">
            <v>24.027570000000001</v>
          </cell>
          <cell r="BW259">
            <v>4565.6846792058632</v>
          </cell>
          <cell r="BX259">
            <v>4542.9765582409591</v>
          </cell>
          <cell r="BY259">
            <v>4524.0189212567366</v>
          </cell>
          <cell r="BZ259">
            <v>4511.3365375852982</v>
          </cell>
          <cell r="CA259">
            <v>4491.0475458221581</v>
          </cell>
          <cell r="CB259">
            <v>4454.7120607765273</v>
          </cell>
          <cell r="CC259">
            <v>4435.9274637141134</v>
          </cell>
          <cell r="CD259">
            <v>4415.8610664127837</v>
          </cell>
          <cell r="CE259">
            <v>4395.3339135174101</v>
          </cell>
          <cell r="CF259">
            <v>4376.9422681314836</v>
          </cell>
          <cell r="CG259">
            <v>4357.4503686403013</v>
          </cell>
          <cell r="CH259">
            <v>4338.1313065583863</v>
          </cell>
          <cell r="CI259">
            <v>6705.6492141918088</v>
          </cell>
          <cell r="CJ259">
            <v>4336.1352783957836</v>
          </cell>
          <cell r="CK259" t="e">
            <v>#DIV/0!</v>
          </cell>
          <cell r="CL259" t="e">
            <v>#DIV/0!</v>
          </cell>
          <cell r="CM259" t="e">
            <v>#DIV/0!</v>
          </cell>
          <cell r="CN259" t="e">
            <v>#DIV/0!</v>
          </cell>
          <cell r="CO259" t="e">
            <v>#DIV/0!</v>
          </cell>
          <cell r="CP259" t="e">
            <v>#DIV/0!</v>
          </cell>
          <cell r="CQ259" t="e">
            <v>#DIV/0!</v>
          </cell>
          <cell r="CR259" t="e">
            <v>#DIV/0!</v>
          </cell>
          <cell r="CS259" t="e">
            <v>#DIV/0!</v>
          </cell>
          <cell r="CT259" t="e">
            <v>#DIV/0!</v>
          </cell>
          <cell r="CU259">
            <v>4565.6846792058632</v>
          </cell>
          <cell r="CV259">
            <v>9108.6612374468223</v>
          </cell>
          <cell r="CW259">
            <v>13632.680158703559</v>
          </cell>
          <cell r="CX259">
            <v>18144.016696288858</v>
          </cell>
          <cell r="CY259">
            <v>22635.064242111017</v>
          </cell>
          <cell r="CZ259">
            <v>27089.776302887545</v>
          </cell>
          <cell r="DA259">
            <v>31525.703766601659</v>
          </cell>
          <cell r="DB259">
            <v>35941.56483301444</v>
          </cell>
          <cell r="DC259">
            <v>40336.89874653185</v>
          </cell>
          <cell r="DD259">
            <v>44713.841014663332</v>
          </cell>
          <cell r="DE259">
            <v>49071.291383303636</v>
          </cell>
          <cell r="DF259">
            <v>53409.422689862025</v>
          </cell>
          <cell r="DG259">
            <v>6705.6492141918088</v>
          </cell>
          <cell r="DH259">
            <v>11041.784492587592</v>
          </cell>
          <cell r="DI259" t="e">
            <v>#DIV/0!</v>
          </cell>
          <cell r="DJ259" t="e">
            <v>#DIV/0!</v>
          </cell>
          <cell r="DK259" t="e">
            <v>#DIV/0!</v>
          </cell>
          <cell r="DL259" t="e">
            <v>#DIV/0!</v>
          </cell>
          <cell r="DM259" t="e">
            <v>#DIV/0!</v>
          </cell>
          <cell r="DN259" t="e">
            <v>#DIV/0!</v>
          </cell>
          <cell r="DO259" t="e">
            <v>#DIV/0!</v>
          </cell>
          <cell r="DP259" t="e">
            <v>#DIV/0!</v>
          </cell>
          <cell r="DQ259" t="e">
            <v>#DIV/0!</v>
          </cell>
          <cell r="DR259" t="e">
            <v>#DIV/0!</v>
          </cell>
        </row>
        <row r="260">
          <cell r="A260" t="str">
            <v>Fuel for Owned vehicles</v>
          </cell>
          <cell r="B260">
            <v>0.83333333333333348</v>
          </cell>
          <cell r="C260">
            <v>0.83333333333333348</v>
          </cell>
          <cell r="D260">
            <v>0.83333333333333348</v>
          </cell>
          <cell r="E260">
            <v>0.83333333333333348</v>
          </cell>
          <cell r="F260">
            <v>0.83333333333333348</v>
          </cell>
          <cell r="G260">
            <v>0.83333333333333348</v>
          </cell>
          <cell r="H260">
            <v>0.83333333333333348</v>
          </cell>
          <cell r="I260">
            <v>0.83333333333333348</v>
          </cell>
          <cell r="J260">
            <v>0.83333333333333348</v>
          </cell>
          <cell r="K260">
            <v>0.83333333333333348</v>
          </cell>
          <cell r="L260">
            <v>0.83333333333333348</v>
          </cell>
          <cell r="M260">
            <v>0.83333333333333348</v>
          </cell>
          <cell r="N260">
            <v>0.50139999999999996</v>
          </cell>
          <cell r="O260">
            <v>0.15853</v>
          </cell>
          <cell r="Z260">
            <v>0.33193333333333352</v>
          </cell>
          <cell r="AA260">
            <v>0.67480333333333342</v>
          </cell>
          <cell r="AB260">
            <v>0.83333333333333348</v>
          </cell>
          <cell r="AC260">
            <v>0.83333333333333348</v>
          </cell>
          <cell r="AD260">
            <v>0.83333333333333348</v>
          </cell>
          <cell r="AE260">
            <v>0.83333333333333348</v>
          </cell>
          <cell r="AF260">
            <v>0.83333333333333348</v>
          </cell>
          <cell r="AG260">
            <v>0.83333333333333348</v>
          </cell>
          <cell r="AH260">
            <v>0.83333333333333348</v>
          </cell>
          <cell r="AI260">
            <v>0.83333333333333348</v>
          </cell>
          <cell r="AJ260">
            <v>0.83333333333333348</v>
          </cell>
          <cell r="AK260">
            <v>0.83333333333333348</v>
          </cell>
          <cell r="AL260">
            <v>0.83333333333333348</v>
          </cell>
          <cell r="AM260">
            <v>1.666666666666667</v>
          </cell>
          <cell r="AN260">
            <v>2.5000000000000004</v>
          </cell>
          <cell r="AO260">
            <v>3.3333333333333339</v>
          </cell>
          <cell r="AP260">
            <v>4.1666666666666679</v>
          </cell>
          <cell r="AQ260">
            <v>5.0000000000000018</v>
          </cell>
          <cell r="AR260">
            <v>5.8333333333333357</v>
          </cell>
          <cell r="AS260">
            <v>6.6666666666666696</v>
          </cell>
          <cell r="AT260">
            <v>7.5000000000000036</v>
          </cell>
          <cell r="AU260">
            <v>8.3333333333333375</v>
          </cell>
          <cell r="AV260">
            <v>9.1666666666666714</v>
          </cell>
          <cell r="AW260">
            <v>10.000000000000005</v>
          </cell>
          <cell r="AX260">
            <v>0.50139999999999996</v>
          </cell>
          <cell r="AY260">
            <v>0.65992999999999991</v>
          </cell>
          <cell r="AZ260">
            <v>0.65992999999999991</v>
          </cell>
          <cell r="BA260">
            <v>0.65992999999999991</v>
          </cell>
          <cell r="BB260">
            <v>0.65992999999999991</v>
          </cell>
          <cell r="BC260">
            <v>0.65992999999999991</v>
          </cell>
          <cell r="BD260">
            <v>0.65992999999999991</v>
          </cell>
          <cell r="BE260">
            <v>0.65992999999999991</v>
          </cell>
          <cell r="BF260">
            <v>0.65992999999999991</v>
          </cell>
          <cell r="BG260">
            <v>0.65992999999999991</v>
          </cell>
          <cell r="BH260">
            <v>0.65992999999999991</v>
          </cell>
          <cell r="BI260">
            <v>0.65992999999999991</v>
          </cell>
          <cell r="BJ260">
            <v>0.33193333333333352</v>
          </cell>
          <cell r="BK260">
            <v>1.0067366666666671</v>
          </cell>
          <cell r="BL260">
            <v>1.8400700000000005</v>
          </cell>
          <cell r="BM260">
            <v>2.6734033333333338</v>
          </cell>
          <cell r="BN260">
            <v>3.5067366666666677</v>
          </cell>
          <cell r="BO260">
            <v>4.3400700000000016</v>
          </cell>
          <cell r="BP260">
            <v>5.1734033333333356</v>
          </cell>
          <cell r="BQ260">
            <v>6.0067366666666695</v>
          </cell>
          <cell r="BR260">
            <v>6.8400700000000034</v>
          </cell>
          <cell r="BS260">
            <v>7.6734033333333374</v>
          </cell>
          <cell r="BT260">
            <v>8.5067366666666722</v>
          </cell>
          <cell r="BU260">
            <v>9.3400700000000061</v>
          </cell>
          <cell r="BW260">
            <v>1521.8948930686211</v>
          </cell>
          <cell r="BX260">
            <v>1514.3255194136534</v>
          </cell>
          <cell r="BY260">
            <v>1508.006307085579</v>
          </cell>
          <cell r="BZ260">
            <v>1503.7788458617661</v>
          </cell>
          <cell r="CA260">
            <v>1497.0158486073863</v>
          </cell>
          <cell r="CB260">
            <v>1484.9040202588426</v>
          </cell>
          <cell r="CC260">
            <v>1478.6424879047047</v>
          </cell>
          <cell r="CD260">
            <v>1471.9536888042614</v>
          </cell>
          <cell r="CE260">
            <v>1465.1113045058034</v>
          </cell>
          <cell r="CF260">
            <v>1458.980756043828</v>
          </cell>
          <cell r="CG260">
            <v>1452.483456213434</v>
          </cell>
          <cell r="CH260">
            <v>1446.0437688527957</v>
          </cell>
          <cell r="CI260">
            <v>923.86242299227115</v>
          </cell>
          <cell r="CJ260">
            <v>294.62890009732996</v>
          </cell>
          <cell r="CK260" t="e">
            <v>#DIV/0!</v>
          </cell>
          <cell r="CL260" t="e">
            <v>#DIV/0!</v>
          </cell>
          <cell r="CM260" t="e">
            <v>#DIV/0!</v>
          </cell>
          <cell r="CN260" t="e">
            <v>#DIV/0!</v>
          </cell>
          <cell r="CO260" t="e">
            <v>#DIV/0!</v>
          </cell>
          <cell r="CP260" t="e">
            <v>#DIV/0!</v>
          </cell>
          <cell r="CQ260" t="e">
            <v>#DIV/0!</v>
          </cell>
          <cell r="CR260" t="e">
            <v>#DIV/0!</v>
          </cell>
          <cell r="CS260" t="e">
            <v>#DIV/0!</v>
          </cell>
          <cell r="CT260" t="e">
            <v>#DIV/0!</v>
          </cell>
          <cell r="CU260">
            <v>1521.8948930686211</v>
          </cell>
          <cell r="CV260">
            <v>3036.2204124822747</v>
          </cell>
          <cell r="CW260">
            <v>4544.2267195678542</v>
          </cell>
          <cell r="CX260">
            <v>6048.0055654296202</v>
          </cell>
          <cell r="CY260">
            <v>7545.0214140370063</v>
          </cell>
          <cell r="CZ260">
            <v>9029.9254342958484</v>
          </cell>
          <cell r="DA260">
            <v>10508.567922200553</v>
          </cell>
          <cell r="DB260">
            <v>11980.521611004815</v>
          </cell>
          <cell r="DC260">
            <v>13445.632915510618</v>
          </cell>
          <cell r="DD260">
            <v>14904.613671554445</v>
          </cell>
          <cell r="DE260">
            <v>16357.09712776788</v>
          </cell>
          <cell r="DF260">
            <v>17803.140896620676</v>
          </cell>
          <cell r="DG260">
            <v>923.86242299227115</v>
          </cell>
          <cell r="DH260">
            <v>1218.4913230896011</v>
          </cell>
          <cell r="DI260" t="e">
            <v>#DIV/0!</v>
          </cell>
          <cell r="DJ260" t="e">
            <v>#DIV/0!</v>
          </cell>
          <cell r="DK260" t="e">
            <v>#DIV/0!</v>
          </cell>
          <cell r="DL260" t="e">
            <v>#DIV/0!</v>
          </cell>
          <cell r="DM260" t="e">
            <v>#DIV/0!</v>
          </cell>
          <cell r="DN260" t="e">
            <v>#DIV/0!</v>
          </cell>
          <cell r="DO260" t="e">
            <v>#DIV/0!</v>
          </cell>
          <cell r="DP260" t="e">
            <v>#DIV/0!</v>
          </cell>
          <cell r="DQ260" t="e">
            <v>#DIV/0!</v>
          </cell>
          <cell r="DR260" t="e">
            <v>#DIV/0!</v>
          </cell>
        </row>
        <row r="261">
          <cell r="A261" t="str">
            <v>Fuel for Hired Vehicles</v>
          </cell>
          <cell r="B261">
            <v>2.0833333333333335</v>
          </cell>
          <cell r="C261">
            <v>2.0833333333333335</v>
          </cell>
          <cell r="D261">
            <v>2.0833333333333335</v>
          </cell>
          <cell r="E261">
            <v>2.0833333333333335</v>
          </cell>
          <cell r="F261">
            <v>2.0833333333333335</v>
          </cell>
          <cell r="G261">
            <v>2.0833333333333335</v>
          </cell>
          <cell r="H261">
            <v>2.0833333333333335</v>
          </cell>
          <cell r="I261">
            <v>2.0833333333333335</v>
          </cell>
          <cell r="J261">
            <v>2.0833333333333335</v>
          </cell>
          <cell r="K261">
            <v>2.0833333333333335</v>
          </cell>
          <cell r="L261">
            <v>2.0833333333333335</v>
          </cell>
          <cell r="M261">
            <v>2.0833333333333335</v>
          </cell>
          <cell r="N261">
            <v>2.4393199999999999</v>
          </cell>
          <cell r="O261">
            <v>1.90768</v>
          </cell>
          <cell r="Z261">
            <v>-0.35598666666666645</v>
          </cell>
          <cell r="AA261">
            <v>0.17565333333333344</v>
          </cell>
          <cell r="AB261">
            <v>2.0833333333333335</v>
          </cell>
          <cell r="AC261">
            <v>2.0833333333333335</v>
          </cell>
          <cell r="AD261">
            <v>2.0833333333333335</v>
          </cell>
          <cell r="AE261">
            <v>2.0833333333333335</v>
          </cell>
          <cell r="AF261">
            <v>2.0833333333333335</v>
          </cell>
          <cell r="AG261">
            <v>2.0833333333333335</v>
          </cell>
          <cell r="AH261">
            <v>2.0833333333333335</v>
          </cell>
          <cell r="AI261">
            <v>2.0833333333333335</v>
          </cell>
          <cell r="AJ261">
            <v>2.0833333333333335</v>
          </cell>
          <cell r="AK261">
            <v>2.0833333333333335</v>
          </cell>
          <cell r="AL261">
            <v>2.0833333333333335</v>
          </cell>
          <cell r="AM261">
            <v>4.166666666666667</v>
          </cell>
          <cell r="AN261">
            <v>6.25</v>
          </cell>
          <cell r="AO261">
            <v>8.3333333333333339</v>
          </cell>
          <cell r="AP261">
            <v>10.416666666666668</v>
          </cell>
          <cell r="AQ261">
            <v>12.500000000000002</v>
          </cell>
          <cell r="AR261">
            <v>14.583333333333336</v>
          </cell>
          <cell r="AS261">
            <v>16.666666666666668</v>
          </cell>
          <cell r="AT261">
            <v>18.75</v>
          </cell>
          <cell r="AU261">
            <v>20.833333333333332</v>
          </cell>
          <cell r="AV261">
            <v>22.916666666666664</v>
          </cell>
          <cell r="AW261">
            <v>24.999999999999996</v>
          </cell>
          <cell r="AX261">
            <v>2.4393199999999999</v>
          </cell>
          <cell r="AY261">
            <v>4.3469999999999995</v>
          </cell>
          <cell r="AZ261">
            <v>4.3469999999999995</v>
          </cell>
          <cell r="BA261">
            <v>4.3469999999999995</v>
          </cell>
          <cell r="BB261">
            <v>4.3469999999999995</v>
          </cell>
          <cell r="BC261">
            <v>4.3469999999999995</v>
          </cell>
          <cell r="BD261">
            <v>4.3469999999999995</v>
          </cell>
          <cell r="BE261">
            <v>4.3469999999999995</v>
          </cell>
          <cell r="BF261">
            <v>4.3469999999999995</v>
          </cell>
          <cell r="BG261">
            <v>4.3469999999999995</v>
          </cell>
          <cell r="BH261">
            <v>4.3469999999999995</v>
          </cell>
          <cell r="BI261">
            <v>4.3469999999999995</v>
          </cell>
          <cell r="BJ261">
            <v>-0.35598666666666645</v>
          </cell>
          <cell r="BK261">
            <v>-0.18033333333333257</v>
          </cell>
          <cell r="BL261">
            <v>1.9030000000000005</v>
          </cell>
          <cell r="BM261">
            <v>3.9863333333333344</v>
          </cell>
          <cell r="BN261">
            <v>6.0696666666666683</v>
          </cell>
          <cell r="BO261">
            <v>8.1530000000000022</v>
          </cell>
          <cell r="BP261">
            <v>10.236333333333336</v>
          </cell>
          <cell r="BQ261">
            <v>12.319666666666668</v>
          </cell>
          <cell r="BR261">
            <v>14.403</v>
          </cell>
          <cell r="BS261">
            <v>16.486333333333334</v>
          </cell>
          <cell r="BT261">
            <v>18.569666666666663</v>
          </cell>
          <cell r="BU261">
            <v>20.652999999999999</v>
          </cell>
          <cell r="BW261">
            <v>3804.7372326715526</v>
          </cell>
          <cell r="BX261">
            <v>3785.8137985341332</v>
          </cell>
          <cell r="BY261">
            <v>3770.0157677139473</v>
          </cell>
          <cell r="BZ261">
            <v>3759.4471146544151</v>
          </cell>
          <cell r="CA261">
            <v>3742.5396215184651</v>
          </cell>
          <cell r="CB261">
            <v>3712.2600506471063</v>
          </cell>
          <cell r="CC261">
            <v>3696.6062197617616</v>
          </cell>
          <cell r="CD261">
            <v>3679.8842220106535</v>
          </cell>
          <cell r="CE261">
            <v>3662.7782612645083</v>
          </cell>
          <cell r="CF261">
            <v>3647.4518901095698</v>
          </cell>
          <cell r="CG261">
            <v>3631.2086405335845</v>
          </cell>
          <cell r="CH261">
            <v>3615.109422131989</v>
          </cell>
          <cell r="CI261">
            <v>4494.6072709483587</v>
          </cell>
          <cell r="CJ261">
            <v>3545.4340512059193</v>
          </cell>
          <cell r="CK261" t="e">
            <v>#DIV/0!</v>
          </cell>
          <cell r="CL261" t="e">
            <v>#DIV/0!</v>
          </cell>
          <cell r="CM261" t="e">
            <v>#DIV/0!</v>
          </cell>
          <cell r="CN261" t="e">
            <v>#DIV/0!</v>
          </cell>
          <cell r="CO261" t="e">
            <v>#DIV/0!</v>
          </cell>
          <cell r="CP261" t="e">
            <v>#DIV/0!</v>
          </cell>
          <cell r="CQ261" t="e">
            <v>#DIV/0!</v>
          </cell>
          <cell r="CR261" t="e">
            <v>#DIV/0!</v>
          </cell>
          <cell r="CS261" t="e">
            <v>#DIV/0!</v>
          </cell>
          <cell r="CT261" t="e">
            <v>#DIV/0!</v>
          </cell>
          <cell r="CU261">
            <v>3804.7372326715526</v>
          </cell>
          <cell r="CV261">
            <v>7590.5510312056858</v>
          </cell>
          <cell r="CW261">
            <v>11360.566798919634</v>
          </cell>
          <cell r="CX261">
            <v>15120.013913574048</v>
          </cell>
          <cell r="CY261">
            <v>18862.553535092513</v>
          </cell>
          <cell r="CZ261">
            <v>22574.813585739619</v>
          </cell>
          <cell r="DA261">
            <v>26271.41980550138</v>
          </cell>
          <cell r="DB261">
            <v>29951.304027512033</v>
          </cell>
          <cell r="DC261">
            <v>33614.082288776539</v>
          </cell>
          <cell r="DD261">
            <v>37261.534178886111</v>
          </cell>
          <cell r="DE261">
            <v>40892.742819419698</v>
          </cell>
          <cell r="DF261">
            <v>44507.852241551685</v>
          </cell>
          <cell r="DG261">
            <v>4494.6072709483587</v>
          </cell>
          <cell r="DH261">
            <v>8040.0413221542785</v>
          </cell>
          <cell r="DI261" t="e">
            <v>#DIV/0!</v>
          </cell>
          <cell r="DJ261" t="e">
            <v>#DIV/0!</v>
          </cell>
          <cell r="DK261" t="e">
            <v>#DIV/0!</v>
          </cell>
          <cell r="DL261" t="e">
            <v>#DIV/0!</v>
          </cell>
          <cell r="DM261" t="e">
            <v>#DIV/0!</v>
          </cell>
          <cell r="DN261" t="e">
            <v>#DIV/0!</v>
          </cell>
          <cell r="DO261" t="e">
            <v>#DIV/0!</v>
          </cell>
          <cell r="DP261" t="e">
            <v>#DIV/0!</v>
          </cell>
          <cell r="DQ261" t="e">
            <v>#DIV/0!</v>
          </cell>
          <cell r="DR261" t="e">
            <v>#DIV/0!</v>
          </cell>
        </row>
        <row r="262">
          <cell r="A262" t="str">
            <v>Insurance of vehicles</v>
          </cell>
          <cell r="B262">
            <v>0.16666666666666663</v>
          </cell>
          <cell r="C262">
            <v>0.16666666666666663</v>
          </cell>
          <cell r="D262">
            <v>0.16666666666666663</v>
          </cell>
          <cell r="E262">
            <v>0.16666666666666663</v>
          </cell>
          <cell r="F262">
            <v>0.16666666666666663</v>
          </cell>
          <cell r="G262">
            <v>0.16666666666666663</v>
          </cell>
          <cell r="H262">
            <v>0.16666666666666663</v>
          </cell>
          <cell r="I262">
            <v>0.16666666666666663</v>
          </cell>
          <cell r="J262">
            <v>0.16666666666666663</v>
          </cell>
          <cell r="K262">
            <v>0.16666666666666663</v>
          </cell>
          <cell r="L262">
            <v>0.16666666666666663</v>
          </cell>
          <cell r="M262">
            <v>0.16666666666666663</v>
          </cell>
          <cell r="N262">
            <v>1.508E-2</v>
          </cell>
          <cell r="O262">
            <v>0</v>
          </cell>
          <cell r="Z262">
            <v>0.15158666666666662</v>
          </cell>
          <cell r="AA262">
            <v>0.16666666666666663</v>
          </cell>
          <cell r="AB262">
            <v>0.16666666666666663</v>
          </cell>
          <cell r="AC262">
            <v>0.16666666666666663</v>
          </cell>
          <cell r="AD262">
            <v>0.16666666666666663</v>
          </cell>
          <cell r="AE262">
            <v>0.16666666666666663</v>
          </cell>
          <cell r="AF262">
            <v>0.16666666666666663</v>
          </cell>
          <cell r="AG262">
            <v>0.16666666666666663</v>
          </cell>
          <cell r="AH262">
            <v>0.16666666666666663</v>
          </cell>
          <cell r="AI262">
            <v>0.16666666666666663</v>
          </cell>
          <cell r="AJ262">
            <v>0.16666666666666663</v>
          </cell>
          <cell r="AK262">
            <v>0.16666666666666663</v>
          </cell>
          <cell r="AL262">
            <v>0.16666666666666663</v>
          </cell>
          <cell r="AM262">
            <v>0.33333333333333326</v>
          </cell>
          <cell r="AN262">
            <v>0.49999999999999989</v>
          </cell>
          <cell r="AO262">
            <v>0.66666666666666652</v>
          </cell>
          <cell r="AP262">
            <v>0.83333333333333315</v>
          </cell>
          <cell r="AQ262">
            <v>0.99999999999999978</v>
          </cell>
          <cell r="AR262">
            <v>1.1666666666666665</v>
          </cell>
          <cell r="AS262">
            <v>1.333333333333333</v>
          </cell>
          <cell r="AT262">
            <v>1.4999999999999996</v>
          </cell>
          <cell r="AU262">
            <v>1.6666666666666661</v>
          </cell>
          <cell r="AV262">
            <v>1.8333333333333326</v>
          </cell>
          <cell r="AW262">
            <v>1.9999999999999991</v>
          </cell>
          <cell r="AX262">
            <v>1.508E-2</v>
          </cell>
          <cell r="AY262">
            <v>1.508E-2</v>
          </cell>
          <cell r="AZ262">
            <v>1.508E-2</v>
          </cell>
          <cell r="BA262">
            <v>1.508E-2</v>
          </cell>
          <cell r="BB262">
            <v>1.508E-2</v>
          </cell>
          <cell r="BC262">
            <v>1.508E-2</v>
          </cell>
          <cell r="BD262">
            <v>1.508E-2</v>
          </cell>
          <cell r="BE262">
            <v>1.508E-2</v>
          </cell>
          <cell r="BF262">
            <v>1.508E-2</v>
          </cell>
          <cell r="BG262">
            <v>1.508E-2</v>
          </cell>
          <cell r="BH262">
            <v>1.508E-2</v>
          </cell>
          <cell r="BI262">
            <v>1.508E-2</v>
          </cell>
          <cell r="BJ262">
            <v>0.15158666666666662</v>
          </cell>
          <cell r="BK262">
            <v>0.31825333333333328</v>
          </cell>
          <cell r="BL262">
            <v>0.48491999999999991</v>
          </cell>
          <cell r="BM262">
            <v>0.65158666666666654</v>
          </cell>
          <cell r="BN262">
            <v>0.81825333333333317</v>
          </cell>
          <cell r="BO262">
            <v>0.9849199999999998</v>
          </cell>
          <cell r="BP262">
            <v>1.1515866666666665</v>
          </cell>
          <cell r="BQ262">
            <v>1.3182533333333331</v>
          </cell>
          <cell r="BR262">
            <v>1.4849199999999996</v>
          </cell>
          <cell r="BS262">
            <v>1.6515866666666661</v>
          </cell>
          <cell r="BT262">
            <v>1.8182533333333326</v>
          </cell>
          <cell r="BU262">
            <v>1.9849199999999991</v>
          </cell>
          <cell r="BW262">
            <v>304.37897861372414</v>
          </cell>
          <cell r="BX262">
            <v>302.86510388273058</v>
          </cell>
          <cell r="BY262">
            <v>301.60126141711572</v>
          </cell>
          <cell r="BZ262">
            <v>300.75576917235315</v>
          </cell>
          <cell r="CA262">
            <v>299.40316972147718</v>
          </cell>
          <cell r="CB262">
            <v>296.98080405176847</v>
          </cell>
          <cell r="CC262">
            <v>295.72849758094088</v>
          </cell>
          <cell r="CD262">
            <v>294.39073776085223</v>
          </cell>
          <cell r="CE262">
            <v>293.02226090116062</v>
          </cell>
          <cell r="CF262">
            <v>291.79615120876554</v>
          </cell>
          <cell r="CG262">
            <v>290.49669124268672</v>
          </cell>
          <cell r="CH262">
            <v>289.2087537705591</v>
          </cell>
          <cell r="CI262">
            <v>27.785890184929102</v>
          </cell>
          <cell r="CJ262">
            <v>0</v>
          </cell>
          <cell r="CK262" t="e">
            <v>#DIV/0!</v>
          </cell>
          <cell r="CL262" t="e">
            <v>#DIV/0!</v>
          </cell>
          <cell r="CM262" t="e">
            <v>#DIV/0!</v>
          </cell>
          <cell r="CN262" t="e">
            <v>#DIV/0!</v>
          </cell>
          <cell r="CO262" t="e">
            <v>#DIV/0!</v>
          </cell>
          <cell r="CP262" t="e">
            <v>#DIV/0!</v>
          </cell>
          <cell r="CQ262" t="e">
            <v>#DIV/0!</v>
          </cell>
          <cell r="CR262" t="e">
            <v>#DIV/0!</v>
          </cell>
          <cell r="CS262" t="e">
            <v>#DIV/0!</v>
          </cell>
          <cell r="CT262" t="e">
            <v>#DIV/0!</v>
          </cell>
          <cell r="CU262">
            <v>304.37897861372414</v>
          </cell>
          <cell r="CV262">
            <v>607.24408249645467</v>
          </cell>
          <cell r="CW262">
            <v>908.84534391357033</v>
          </cell>
          <cell r="CX262">
            <v>1209.6011130859235</v>
          </cell>
          <cell r="CY262">
            <v>1509.0042828074006</v>
          </cell>
          <cell r="CZ262">
            <v>1805.9850868591691</v>
          </cell>
          <cell r="DA262">
            <v>2101.71358444011</v>
          </cell>
          <cell r="DB262">
            <v>2396.1043222009621</v>
          </cell>
          <cell r="DC262">
            <v>2689.1265831021228</v>
          </cell>
          <cell r="DD262">
            <v>2980.9227343108882</v>
          </cell>
          <cell r="DE262">
            <v>3271.4194255535749</v>
          </cell>
          <cell r="DF262">
            <v>3560.6281793241342</v>
          </cell>
          <cell r="DG262">
            <v>27.785890184929102</v>
          </cell>
          <cell r="DH262">
            <v>27.785890184929102</v>
          </cell>
          <cell r="DI262" t="e">
            <v>#DIV/0!</v>
          </cell>
          <cell r="DJ262" t="e">
            <v>#DIV/0!</v>
          </cell>
          <cell r="DK262" t="e">
            <v>#DIV/0!</v>
          </cell>
          <cell r="DL262" t="e">
            <v>#DIV/0!</v>
          </cell>
          <cell r="DM262" t="e">
            <v>#DIV/0!</v>
          </cell>
          <cell r="DN262" t="e">
            <v>#DIV/0!</v>
          </cell>
          <cell r="DO262" t="e">
            <v>#DIV/0!</v>
          </cell>
          <cell r="DP262" t="e">
            <v>#DIV/0!</v>
          </cell>
          <cell r="DQ262" t="e">
            <v>#DIV/0!</v>
          </cell>
          <cell r="DR262" t="e">
            <v>#DIV/0!</v>
          </cell>
        </row>
        <row r="263">
          <cell r="A263" t="str">
            <v>Rates &amp; taxes</v>
          </cell>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t="e">
            <v>#DIV/0!</v>
          </cell>
          <cell r="CL263" t="e">
            <v>#DIV/0!</v>
          </cell>
          <cell r="CM263" t="e">
            <v>#DIV/0!</v>
          </cell>
          <cell r="CN263" t="e">
            <v>#DIV/0!</v>
          </cell>
          <cell r="CO263" t="e">
            <v>#DIV/0!</v>
          </cell>
          <cell r="CP263" t="e">
            <v>#DIV/0!</v>
          </cell>
          <cell r="CQ263" t="e">
            <v>#DIV/0!</v>
          </cell>
          <cell r="CR263" t="e">
            <v>#DIV/0!</v>
          </cell>
          <cell r="CS263" t="e">
            <v>#DIV/0!</v>
          </cell>
          <cell r="CT263" t="e">
            <v>#DIV/0!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t="e">
            <v>#DIV/0!</v>
          </cell>
          <cell r="DJ263" t="e">
            <v>#DIV/0!</v>
          </cell>
          <cell r="DK263" t="e">
            <v>#DIV/0!</v>
          </cell>
          <cell r="DL263" t="e">
            <v>#DIV/0!</v>
          </cell>
          <cell r="DM263" t="e">
            <v>#DIV/0!</v>
          </cell>
          <cell r="DN263" t="e">
            <v>#DIV/0!</v>
          </cell>
          <cell r="DO263" t="e">
            <v>#DIV/0!</v>
          </cell>
          <cell r="DP263" t="e">
            <v>#DIV/0!</v>
          </cell>
          <cell r="DQ263" t="e">
            <v>#DIV/0!</v>
          </cell>
          <cell r="DR263" t="e">
            <v>#DIV/0!</v>
          </cell>
        </row>
        <row r="264">
          <cell r="A264" t="str">
            <v>Maintenance of owned vehicle</v>
          </cell>
          <cell r="B264">
            <v>0.33333333333333326</v>
          </cell>
          <cell r="C264">
            <v>0.33333333333333326</v>
          </cell>
          <cell r="D264">
            <v>0.33333333333333326</v>
          </cell>
          <cell r="E264">
            <v>0.33333333333333326</v>
          </cell>
          <cell r="F264">
            <v>0.33333333333333326</v>
          </cell>
          <cell r="G264">
            <v>0.33333333333333326</v>
          </cell>
          <cell r="H264">
            <v>0.33333333333333326</v>
          </cell>
          <cell r="I264">
            <v>0.33333333333333326</v>
          </cell>
          <cell r="J264">
            <v>0.33333333333333326</v>
          </cell>
          <cell r="K264">
            <v>0.33333333333333326</v>
          </cell>
          <cell r="L264">
            <v>0.33333333333333326</v>
          </cell>
          <cell r="M264">
            <v>0.33333333333333326</v>
          </cell>
          <cell r="N264">
            <v>0.31001999999999996</v>
          </cell>
          <cell r="O264">
            <v>7.5359999999999996E-2</v>
          </cell>
          <cell r="Z264">
            <v>2.3313333333333297E-2</v>
          </cell>
          <cell r="AA264">
            <v>0.25797333333333328</v>
          </cell>
          <cell r="AB264">
            <v>0.33333333333333326</v>
          </cell>
          <cell r="AC264">
            <v>0.33333333333333326</v>
          </cell>
          <cell r="AD264">
            <v>0.33333333333333326</v>
          </cell>
          <cell r="AE264">
            <v>0.33333333333333326</v>
          </cell>
          <cell r="AF264">
            <v>0.33333333333333326</v>
          </cell>
          <cell r="AG264">
            <v>0.33333333333333326</v>
          </cell>
          <cell r="AH264">
            <v>0.33333333333333326</v>
          </cell>
          <cell r="AI264">
            <v>0.33333333333333326</v>
          </cell>
          <cell r="AJ264">
            <v>0.33333333333333326</v>
          </cell>
          <cell r="AK264">
            <v>0.33333333333333326</v>
          </cell>
          <cell r="AL264">
            <v>0.33333333333333326</v>
          </cell>
          <cell r="AM264">
            <v>0.66666666666666652</v>
          </cell>
          <cell r="AN264">
            <v>0.99999999999999978</v>
          </cell>
          <cell r="AO264">
            <v>1.333333333333333</v>
          </cell>
          <cell r="AP264">
            <v>1.6666666666666663</v>
          </cell>
          <cell r="AQ264">
            <v>1.9999999999999996</v>
          </cell>
          <cell r="AR264">
            <v>2.333333333333333</v>
          </cell>
          <cell r="AS264">
            <v>2.6666666666666661</v>
          </cell>
          <cell r="AT264">
            <v>2.9999999999999991</v>
          </cell>
          <cell r="AU264">
            <v>3.3333333333333321</v>
          </cell>
          <cell r="AV264">
            <v>3.6666666666666652</v>
          </cell>
          <cell r="AW264">
            <v>3.9999999999999982</v>
          </cell>
          <cell r="AX264">
            <v>0.31001999999999996</v>
          </cell>
          <cell r="AY264">
            <v>0.38537999999999994</v>
          </cell>
          <cell r="AZ264">
            <v>0.38537999999999994</v>
          </cell>
          <cell r="BA264">
            <v>0.38537999999999994</v>
          </cell>
          <cell r="BB264">
            <v>0.38537999999999994</v>
          </cell>
          <cell r="BC264">
            <v>0.38537999999999994</v>
          </cell>
          <cell r="BD264">
            <v>0.38537999999999994</v>
          </cell>
          <cell r="BE264">
            <v>0.38537999999999994</v>
          </cell>
          <cell r="BF264">
            <v>0.38537999999999994</v>
          </cell>
          <cell r="BG264">
            <v>0.38537999999999994</v>
          </cell>
          <cell r="BH264">
            <v>0.38537999999999994</v>
          </cell>
          <cell r="BI264">
            <v>0.38537999999999994</v>
          </cell>
          <cell r="BJ264">
            <v>2.3313333333333297E-2</v>
          </cell>
          <cell r="BK264">
            <v>0.28128666666666657</v>
          </cell>
          <cell r="BL264">
            <v>0.61461999999999983</v>
          </cell>
          <cell r="BM264">
            <v>0.94795333333333309</v>
          </cell>
          <cell r="BN264">
            <v>1.2812866666666665</v>
          </cell>
          <cell r="BO264">
            <v>1.6146199999999995</v>
          </cell>
          <cell r="BP264">
            <v>1.947953333333333</v>
          </cell>
          <cell r="BQ264">
            <v>2.281286666666666</v>
          </cell>
          <cell r="BR264">
            <v>2.6146199999999991</v>
          </cell>
          <cell r="BS264">
            <v>2.9479533333333321</v>
          </cell>
          <cell r="BT264">
            <v>3.2812866666666651</v>
          </cell>
          <cell r="BU264">
            <v>3.6146199999999982</v>
          </cell>
          <cell r="BW264">
            <v>608.75795722744829</v>
          </cell>
          <cell r="BX264">
            <v>605.73020776546116</v>
          </cell>
          <cell r="BY264">
            <v>603.20252283423144</v>
          </cell>
          <cell r="BZ264">
            <v>601.51153834470631</v>
          </cell>
          <cell r="CA264">
            <v>598.80633944295437</v>
          </cell>
          <cell r="CB264">
            <v>593.96160810353695</v>
          </cell>
          <cell r="CC264">
            <v>591.45699516188176</v>
          </cell>
          <cell r="CD264">
            <v>588.78147552170446</v>
          </cell>
          <cell r="CE264">
            <v>586.04452180232124</v>
          </cell>
          <cell r="CF264">
            <v>583.59230241753107</v>
          </cell>
          <cell r="CG264">
            <v>580.99338248537344</v>
          </cell>
          <cell r="CH264">
            <v>578.4175075411182</v>
          </cell>
          <cell r="CI264">
            <v>571.23220657372144</v>
          </cell>
          <cell r="CJ264">
            <v>140.0569855001248</v>
          </cell>
          <cell r="CK264" t="e">
            <v>#DIV/0!</v>
          </cell>
          <cell r="CL264" t="e">
            <v>#DIV/0!</v>
          </cell>
          <cell r="CM264" t="e">
            <v>#DIV/0!</v>
          </cell>
          <cell r="CN264" t="e">
            <v>#DIV/0!</v>
          </cell>
          <cell r="CO264" t="e">
            <v>#DIV/0!</v>
          </cell>
          <cell r="CP264" t="e">
            <v>#DIV/0!</v>
          </cell>
          <cell r="CQ264" t="e">
            <v>#DIV/0!</v>
          </cell>
          <cell r="CR264" t="e">
            <v>#DIV/0!</v>
          </cell>
          <cell r="CS264" t="e">
            <v>#DIV/0!</v>
          </cell>
          <cell r="CT264" t="e">
            <v>#DIV/0!</v>
          </cell>
          <cell r="CU264">
            <v>608.75795722744829</v>
          </cell>
          <cell r="CV264">
            <v>1214.4881649929093</v>
          </cell>
          <cell r="CW264">
            <v>1817.6906878271407</v>
          </cell>
          <cell r="CX264">
            <v>2419.2022261718471</v>
          </cell>
          <cell r="CY264">
            <v>3018.0085656148012</v>
          </cell>
          <cell r="CZ264">
            <v>3611.9701737183382</v>
          </cell>
          <cell r="DA264">
            <v>4203.4271688802201</v>
          </cell>
          <cell r="DB264">
            <v>4792.2086444019242</v>
          </cell>
          <cell r="DC264">
            <v>5378.2531662042456</v>
          </cell>
          <cell r="DD264">
            <v>5961.8454686217765</v>
          </cell>
          <cell r="DE264">
            <v>6542.8388511071498</v>
          </cell>
          <cell r="DF264">
            <v>7121.2563586482684</v>
          </cell>
          <cell r="DG264">
            <v>571.23220657372144</v>
          </cell>
          <cell r="DH264">
            <v>711.28919207384627</v>
          </cell>
          <cell r="DI264" t="e">
            <v>#DIV/0!</v>
          </cell>
          <cell r="DJ264" t="e">
            <v>#DIV/0!</v>
          </cell>
          <cell r="DK264" t="e">
            <v>#DIV/0!</v>
          </cell>
          <cell r="DL264" t="e">
            <v>#DIV/0!</v>
          </cell>
          <cell r="DM264" t="e">
            <v>#DIV/0!</v>
          </cell>
          <cell r="DN264" t="e">
            <v>#DIV/0!</v>
          </cell>
          <cell r="DO264" t="e">
            <v>#DIV/0!</v>
          </cell>
          <cell r="DP264" t="e">
            <v>#DIV/0!</v>
          </cell>
          <cell r="DQ264" t="e">
            <v>#DIV/0!</v>
          </cell>
          <cell r="DR264" t="e">
            <v>#DIV/0!</v>
          </cell>
        </row>
        <row r="265">
          <cell r="A265" t="str">
            <v>Fuel &amp; Lubricant for Hired Vehicles</v>
          </cell>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t="e">
            <v>#DIV/0!</v>
          </cell>
          <cell r="CL265" t="e">
            <v>#DIV/0!</v>
          </cell>
          <cell r="CM265" t="e">
            <v>#DIV/0!</v>
          </cell>
          <cell r="CN265" t="e">
            <v>#DIV/0!</v>
          </cell>
          <cell r="CO265" t="e">
            <v>#DIV/0!</v>
          </cell>
          <cell r="CP265" t="e">
            <v>#DIV/0!</v>
          </cell>
          <cell r="CQ265" t="e">
            <v>#DIV/0!</v>
          </cell>
          <cell r="CR265" t="e">
            <v>#DIV/0!</v>
          </cell>
          <cell r="CS265" t="e">
            <v>#DIV/0!</v>
          </cell>
          <cell r="CT265" t="e">
            <v>#DIV/0!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t="e">
            <v>#DIV/0!</v>
          </cell>
          <cell r="DJ265" t="e">
            <v>#DIV/0!</v>
          </cell>
          <cell r="DK265" t="e">
            <v>#DIV/0!</v>
          </cell>
          <cell r="DL265" t="e">
            <v>#DIV/0!</v>
          </cell>
          <cell r="DM265" t="e">
            <v>#DIV/0!</v>
          </cell>
          <cell r="DN265" t="e">
            <v>#DIV/0!</v>
          </cell>
          <cell r="DO265" t="e">
            <v>#DIV/0!</v>
          </cell>
          <cell r="DP265" t="e">
            <v>#DIV/0!</v>
          </cell>
          <cell r="DQ265" t="e">
            <v>#DIV/0!</v>
          </cell>
          <cell r="DR265" t="e">
            <v>#DIV/0!</v>
          </cell>
        </row>
        <row r="266">
          <cell r="A266" t="str">
            <v>Total</v>
          </cell>
          <cell r="B266">
            <v>5.916666666666667</v>
          </cell>
          <cell r="C266">
            <v>5.916666666666667</v>
          </cell>
          <cell r="D266">
            <v>5.916666666666667</v>
          </cell>
          <cell r="E266">
            <v>5.916666666666667</v>
          </cell>
          <cell r="F266">
            <v>5.916666666666667</v>
          </cell>
          <cell r="G266">
            <v>5.916666666666667</v>
          </cell>
          <cell r="H266">
            <v>5.916666666666667</v>
          </cell>
          <cell r="I266">
            <v>5.916666666666667</v>
          </cell>
          <cell r="J266">
            <v>5.916666666666667</v>
          </cell>
          <cell r="K266">
            <v>5.916666666666667</v>
          </cell>
          <cell r="L266">
            <v>5.916666666666667</v>
          </cell>
          <cell r="M266">
            <v>5.916666666666667</v>
          </cell>
          <cell r="N266">
            <v>6.9051199999999993</v>
          </cell>
          <cell r="O266">
            <v>4.4747000000000003</v>
          </cell>
          <cell r="Z266">
            <v>-0.98845333333333296</v>
          </cell>
          <cell r="AA266">
            <v>1.4419666666666666</v>
          </cell>
          <cell r="AB266">
            <v>5.916666666666667</v>
          </cell>
          <cell r="AC266">
            <v>5.916666666666667</v>
          </cell>
          <cell r="AD266">
            <v>5.916666666666667</v>
          </cell>
          <cell r="AE266">
            <v>5.916666666666667</v>
          </cell>
          <cell r="AF266">
            <v>5.916666666666667</v>
          </cell>
          <cell r="AG266">
            <v>5.916666666666667</v>
          </cell>
          <cell r="AH266">
            <v>5.916666666666667</v>
          </cell>
          <cell r="AI266">
            <v>5.916666666666667</v>
          </cell>
          <cell r="AJ266">
            <v>5.916666666666667</v>
          </cell>
          <cell r="AK266">
            <v>5.916666666666667</v>
          </cell>
          <cell r="AL266">
            <v>5.916666666666667</v>
          </cell>
          <cell r="AM266">
            <v>11.833333333333334</v>
          </cell>
          <cell r="AN266">
            <v>17.75</v>
          </cell>
          <cell r="AO266">
            <v>23.666666666666668</v>
          </cell>
          <cell r="AP266">
            <v>29.583333333333336</v>
          </cell>
          <cell r="AQ266">
            <v>35.5</v>
          </cell>
          <cell r="AR266">
            <v>41.416666666666671</v>
          </cell>
          <cell r="AS266">
            <v>47.333333333333343</v>
          </cell>
          <cell r="AT266">
            <v>53.25</v>
          </cell>
          <cell r="AU266">
            <v>59.166666666666671</v>
          </cell>
          <cell r="AV266">
            <v>65.083333333333343</v>
          </cell>
          <cell r="AW266">
            <v>71</v>
          </cell>
          <cell r="AX266">
            <v>6.9051199999999993</v>
          </cell>
          <cell r="AY266">
            <v>11.379819999999999</v>
          </cell>
          <cell r="AZ266">
            <v>11.379819999999999</v>
          </cell>
          <cell r="BA266">
            <v>11.379819999999999</v>
          </cell>
          <cell r="BB266">
            <v>11.379819999999999</v>
          </cell>
          <cell r="BC266">
            <v>11.379819999999999</v>
          </cell>
          <cell r="BD266">
            <v>11.379819999999999</v>
          </cell>
          <cell r="BE266">
            <v>11.379819999999999</v>
          </cell>
          <cell r="BF266">
            <v>11.379819999999999</v>
          </cell>
          <cell r="BG266">
            <v>11.379819999999999</v>
          </cell>
          <cell r="BH266">
            <v>11.379819999999999</v>
          </cell>
          <cell r="BI266">
            <v>11.379819999999999</v>
          </cell>
          <cell r="BJ266">
            <v>-0.98845333333333296</v>
          </cell>
          <cell r="BK266">
            <v>0.45351333333333421</v>
          </cell>
          <cell r="BL266">
            <v>6.3701800000000004</v>
          </cell>
          <cell r="BM266">
            <v>12.286846666666667</v>
          </cell>
          <cell r="BN266">
            <v>18.203513333333337</v>
          </cell>
          <cell r="BO266">
            <v>24.120180000000001</v>
          </cell>
          <cell r="BP266">
            <v>30.036846666666673</v>
          </cell>
          <cell r="BQ266">
            <v>35.953513333333333</v>
          </cell>
          <cell r="BR266">
            <v>41.870180000000012</v>
          </cell>
          <cell r="BS266">
            <v>47.786846666666669</v>
          </cell>
          <cell r="BT266">
            <v>53.703513333333333</v>
          </cell>
          <cell r="BU266">
            <v>59.620180000000005</v>
          </cell>
          <cell r="BW266">
            <v>10805.45374078721</v>
          </cell>
          <cell r="BX266">
            <v>10751.711187836938</v>
          </cell>
          <cell r="BY266">
            <v>10706.844780307611</v>
          </cell>
          <cell r="BZ266">
            <v>10676.829805618539</v>
          </cell>
          <cell r="CA266">
            <v>10628.812525112442</v>
          </cell>
          <cell r="CB266">
            <v>10542.818543837782</v>
          </cell>
          <cell r="CC266">
            <v>10498.361664123404</v>
          </cell>
          <cell r="CD266">
            <v>10450.871190510257</v>
          </cell>
          <cell r="CE266">
            <v>10402.290261991204</v>
          </cell>
          <cell r="CF266">
            <v>10358.763367911179</v>
          </cell>
          <cell r="CG266">
            <v>10312.63253911538</v>
          </cell>
          <cell r="CH266">
            <v>10266.91075885485</v>
          </cell>
          <cell r="CI266">
            <v>12723.137004891087</v>
          </cell>
          <cell r="CJ266">
            <v>8316.2552151991586</v>
          </cell>
          <cell r="CK266" t="e">
            <v>#DIV/0!</v>
          </cell>
          <cell r="CL266" t="e">
            <v>#DIV/0!</v>
          </cell>
          <cell r="CM266" t="e">
            <v>#DIV/0!</v>
          </cell>
          <cell r="CN266" t="e">
            <v>#DIV/0!</v>
          </cell>
          <cell r="CO266" t="e">
            <v>#DIV/0!</v>
          </cell>
          <cell r="CP266" t="e">
            <v>#DIV/0!</v>
          </cell>
          <cell r="CQ266" t="e">
            <v>#DIV/0!</v>
          </cell>
          <cell r="CR266" t="e">
            <v>#DIV/0!</v>
          </cell>
          <cell r="CS266" t="e">
            <v>#DIV/0!</v>
          </cell>
          <cell r="CT266" t="e">
            <v>#DIV/0!</v>
          </cell>
          <cell r="CU266">
            <v>10805.45374078721</v>
          </cell>
          <cell r="CV266">
            <v>21557.164928624148</v>
          </cell>
          <cell r="CW266">
            <v>32264.009708931757</v>
          </cell>
          <cell r="CX266">
            <v>42940.839514550295</v>
          </cell>
          <cell r="CY266">
            <v>53569.652039662738</v>
          </cell>
          <cell r="CZ266">
            <v>64112.470583500522</v>
          </cell>
          <cell r="DA266">
            <v>74610.832247623926</v>
          </cell>
          <cell r="DB266">
            <v>85061.70343813418</v>
          </cell>
          <cell r="DC266">
            <v>95463.993700125386</v>
          </cell>
          <cell r="DD266">
            <v>105822.75706803656</v>
          </cell>
          <cell r="DE266">
            <v>116135.38960715194</v>
          </cell>
          <cell r="DF266">
            <v>126402.30036600679</v>
          </cell>
          <cell r="DG266">
            <v>12723.137004891087</v>
          </cell>
          <cell r="DH266">
            <v>21039.392220090245</v>
          </cell>
          <cell r="DI266" t="e">
            <v>#DIV/0!</v>
          </cell>
          <cell r="DJ266" t="e">
            <v>#DIV/0!</v>
          </cell>
          <cell r="DK266" t="e">
            <v>#DIV/0!</v>
          </cell>
          <cell r="DL266" t="e">
            <v>#DIV/0!</v>
          </cell>
          <cell r="DM266" t="e">
            <v>#DIV/0!</v>
          </cell>
          <cell r="DN266" t="e">
            <v>#DIV/0!</v>
          </cell>
          <cell r="DO266" t="e">
            <v>#DIV/0!</v>
          </cell>
          <cell r="DP266" t="e">
            <v>#DIV/0!</v>
          </cell>
          <cell r="DQ266" t="e">
            <v>#DIV/0!</v>
          </cell>
          <cell r="DR266" t="e">
            <v>#DIV/0!</v>
          </cell>
        </row>
        <row r="267">
          <cell r="A267" t="str">
            <v>Plant Insurance</v>
          </cell>
        </row>
        <row r="268">
          <cell r="A268" t="str">
            <v>Plant Fire Insurance Expenses</v>
          </cell>
          <cell r="B268">
            <v>5.8333333333333321</v>
          </cell>
          <cell r="C268">
            <v>5.8333333333333321</v>
          </cell>
          <cell r="D268">
            <v>5.8333333333333321</v>
          </cell>
          <cell r="E268">
            <v>5.8333333333333321</v>
          </cell>
          <cell r="F268">
            <v>5.8333333333333321</v>
          </cell>
          <cell r="G268">
            <v>5.8333333333333321</v>
          </cell>
          <cell r="H268">
            <v>5.8333333333333321</v>
          </cell>
          <cell r="I268">
            <v>5.8333333333333321</v>
          </cell>
          <cell r="J268">
            <v>5.8333333333333321</v>
          </cell>
          <cell r="K268">
            <v>5.8333333333333321</v>
          </cell>
          <cell r="L268">
            <v>5.8333333333333321</v>
          </cell>
          <cell r="M268">
            <v>5.8333333333333321</v>
          </cell>
          <cell r="N268">
            <v>6.1290699999999996</v>
          </cell>
          <cell r="O268">
            <v>5.7204699999999997</v>
          </cell>
          <cell r="Z268">
            <v>-0.29573666666666742</v>
          </cell>
          <cell r="AA268">
            <v>0.11286333333333243</v>
          </cell>
          <cell r="AB268">
            <v>5.8333333333333321</v>
          </cell>
          <cell r="AC268">
            <v>5.8333333333333321</v>
          </cell>
          <cell r="AD268">
            <v>5.8333333333333321</v>
          </cell>
          <cell r="AE268">
            <v>5.8333333333333321</v>
          </cell>
          <cell r="AF268">
            <v>5.8333333333333321</v>
          </cell>
          <cell r="AG268">
            <v>5.8333333333333321</v>
          </cell>
          <cell r="AH268">
            <v>5.8333333333333321</v>
          </cell>
          <cell r="AI268">
            <v>5.8333333333333321</v>
          </cell>
          <cell r="AJ268">
            <v>5.8333333333333321</v>
          </cell>
          <cell r="AK268">
            <v>5.8333333333333321</v>
          </cell>
          <cell r="AL268">
            <v>5.8333333333333321</v>
          </cell>
          <cell r="AM268">
            <v>11.666666666666664</v>
          </cell>
          <cell r="AN268">
            <v>17.499999999999996</v>
          </cell>
          <cell r="AO268">
            <v>23.333333333333329</v>
          </cell>
          <cell r="AP268">
            <v>29.166666666666661</v>
          </cell>
          <cell r="AQ268">
            <v>34.999999999999993</v>
          </cell>
          <cell r="AR268">
            <v>40.833333333333329</v>
          </cell>
          <cell r="AS268">
            <v>46.666666666666657</v>
          </cell>
          <cell r="AT268">
            <v>52.499999999999986</v>
          </cell>
          <cell r="AU268">
            <v>58.333333333333314</v>
          </cell>
          <cell r="AV268">
            <v>64.166666666666643</v>
          </cell>
          <cell r="AW268">
            <v>69.999999999999972</v>
          </cell>
          <cell r="AX268">
            <v>6.1290699999999996</v>
          </cell>
          <cell r="AY268">
            <v>11.849539999999999</v>
          </cell>
          <cell r="AZ268">
            <v>11.849539999999999</v>
          </cell>
          <cell r="BA268">
            <v>11.849539999999999</v>
          </cell>
          <cell r="BB268">
            <v>11.849539999999999</v>
          </cell>
          <cell r="BC268">
            <v>11.849539999999999</v>
          </cell>
          <cell r="BD268">
            <v>11.849539999999999</v>
          </cell>
          <cell r="BE268">
            <v>11.849539999999999</v>
          </cell>
          <cell r="BF268">
            <v>11.849539999999999</v>
          </cell>
          <cell r="BG268">
            <v>11.849539999999999</v>
          </cell>
          <cell r="BH268">
            <v>11.849539999999999</v>
          </cell>
          <cell r="BI268">
            <v>11.849539999999999</v>
          </cell>
          <cell r="BJ268">
            <v>-0.29573666666666742</v>
          </cell>
          <cell r="BK268">
            <v>-0.182873333333335</v>
          </cell>
          <cell r="BL268">
            <v>5.6504599999999972</v>
          </cell>
          <cell r="BM268">
            <v>11.483793333333329</v>
          </cell>
          <cell r="BN268">
            <v>17.31712666666666</v>
          </cell>
          <cell r="BO268">
            <v>23.150459999999995</v>
          </cell>
          <cell r="BP268">
            <v>28.983793333333331</v>
          </cell>
          <cell r="BQ268">
            <v>34.81712666666666</v>
          </cell>
          <cell r="BR268">
            <v>40.650459999999988</v>
          </cell>
          <cell r="BS268">
            <v>46.483793333333317</v>
          </cell>
          <cell r="BT268">
            <v>52.317126666666645</v>
          </cell>
          <cell r="BU268">
            <v>58.150459999999974</v>
          </cell>
          <cell r="BW268">
            <v>10653.264251480345</v>
          </cell>
          <cell r="BX268">
            <v>10600.278635895571</v>
          </cell>
          <cell r="BY268">
            <v>10556.044149599051</v>
          </cell>
          <cell r="BZ268">
            <v>10526.45192103236</v>
          </cell>
          <cell r="CA268">
            <v>10479.110940251701</v>
          </cell>
          <cell r="CB268">
            <v>10394.328141811897</v>
          </cell>
          <cell r="CC268">
            <v>10350.497415332929</v>
          </cell>
          <cell r="CD268">
            <v>10303.675821629828</v>
          </cell>
          <cell r="CE268">
            <v>10255.779131540621</v>
          </cell>
          <cell r="CF268">
            <v>10212.865292306793</v>
          </cell>
          <cell r="CG268">
            <v>10167.384193494036</v>
          </cell>
          <cell r="CH268">
            <v>10122.306381969567</v>
          </cell>
          <cell r="CI268">
            <v>11293.213922794655</v>
          </cell>
          <cell r="CJ268">
            <v>10631.525794106939</v>
          </cell>
          <cell r="CK268" t="e">
            <v>#DIV/0!</v>
          </cell>
          <cell r="CL268" t="e">
            <v>#DIV/0!</v>
          </cell>
          <cell r="CM268" t="e">
            <v>#DIV/0!</v>
          </cell>
          <cell r="CN268" t="e">
            <v>#DIV/0!</v>
          </cell>
          <cell r="CO268" t="e">
            <v>#DIV/0!</v>
          </cell>
          <cell r="CP268" t="e">
            <v>#DIV/0!</v>
          </cell>
          <cell r="CQ268" t="e">
            <v>#DIV/0!</v>
          </cell>
          <cell r="CR268" t="e">
            <v>#DIV/0!</v>
          </cell>
          <cell r="CS268" t="e">
            <v>#DIV/0!</v>
          </cell>
          <cell r="CT268" t="e">
            <v>#DIV/0!</v>
          </cell>
          <cell r="CU268">
            <v>10653.264251480345</v>
          </cell>
          <cell r="CV268">
            <v>21253.542887375916</v>
          </cell>
          <cell r="CW268">
            <v>31809.587036974968</v>
          </cell>
          <cell r="CX268">
            <v>42336.038958007324</v>
          </cell>
          <cell r="CY268">
            <v>52815.149898259027</v>
          </cell>
          <cell r="CZ268">
            <v>63209.478040070928</v>
          </cell>
          <cell r="DA268">
            <v>73559.975455403852</v>
          </cell>
          <cell r="DB268">
            <v>83863.651277033685</v>
          </cell>
          <cell r="DC268">
            <v>94119.430408574306</v>
          </cell>
          <cell r="DD268">
            <v>104332.29570088111</v>
          </cell>
          <cell r="DE268">
            <v>114499.67989437515</v>
          </cell>
          <cell r="DF268">
            <v>124621.98627634472</v>
          </cell>
          <cell r="DG268">
            <v>11293.213922794655</v>
          </cell>
          <cell r="DH268">
            <v>21924.739716901597</v>
          </cell>
          <cell r="DI268" t="e">
            <v>#DIV/0!</v>
          </cell>
          <cell r="DJ268" t="e">
            <v>#DIV/0!</v>
          </cell>
          <cell r="DK268" t="e">
            <v>#DIV/0!</v>
          </cell>
          <cell r="DL268" t="e">
            <v>#DIV/0!</v>
          </cell>
          <cell r="DM268" t="e">
            <v>#DIV/0!</v>
          </cell>
          <cell r="DN268" t="e">
            <v>#DIV/0!</v>
          </cell>
          <cell r="DO268" t="e">
            <v>#DIV/0!</v>
          </cell>
          <cell r="DP268" t="e">
            <v>#DIV/0!</v>
          </cell>
          <cell r="DQ268" t="e">
            <v>#DIV/0!</v>
          </cell>
          <cell r="DR268" t="e">
            <v>#DIV/0!</v>
          </cell>
        </row>
        <row r="269">
          <cell r="A269" t="str">
            <v>Transit Insurance Expenses</v>
          </cell>
          <cell r="B269">
            <v>0.18</v>
          </cell>
          <cell r="C269">
            <v>0.18</v>
          </cell>
          <cell r="D269">
            <v>0.18</v>
          </cell>
          <cell r="E269">
            <v>0.18</v>
          </cell>
          <cell r="F269">
            <v>0.18</v>
          </cell>
          <cell r="G269">
            <v>0.18</v>
          </cell>
          <cell r="H269">
            <v>0.18</v>
          </cell>
          <cell r="I269">
            <v>0.18</v>
          </cell>
          <cell r="J269">
            <v>0.18</v>
          </cell>
          <cell r="K269">
            <v>0.18</v>
          </cell>
          <cell r="L269">
            <v>0.18</v>
          </cell>
          <cell r="M269">
            <v>0.18</v>
          </cell>
          <cell r="N269">
            <v>0</v>
          </cell>
          <cell r="O269">
            <v>0</v>
          </cell>
          <cell r="Z269">
            <v>0.18</v>
          </cell>
          <cell r="AA269">
            <v>0.18</v>
          </cell>
          <cell r="AB269">
            <v>0.18</v>
          </cell>
          <cell r="AC269">
            <v>0.18</v>
          </cell>
          <cell r="AD269">
            <v>0.18</v>
          </cell>
          <cell r="AE269">
            <v>0.18</v>
          </cell>
          <cell r="AF269">
            <v>0.18</v>
          </cell>
          <cell r="AG269">
            <v>0.18</v>
          </cell>
          <cell r="AH269">
            <v>0.18</v>
          </cell>
          <cell r="AI269">
            <v>0.18</v>
          </cell>
          <cell r="AJ269">
            <v>0.18</v>
          </cell>
          <cell r="AK269">
            <v>0.18</v>
          </cell>
          <cell r="AL269">
            <v>0.18</v>
          </cell>
          <cell r="AM269">
            <v>0.36</v>
          </cell>
          <cell r="AN269">
            <v>0.54</v>
          </cell>
          <cell r="AO269">
            <v>0.72</v>
          </cell>
          <cell r="AP269">
            <v>0.89999999999999991</v>
          </cell>
          <cell r="AQ269">
            <v>1.0799999999999998</v>
          </cell>
          <cell r="AR269">
            <v>1.2599999999999998</v>
          </cell>
          <cell r="AS269">
            <v>1.4399999999999997</v>
          </cell>
          <cell r="AT269">
            <v>1.6199999999999997</v>
          </cell>
          <cell r="AU269">
            <v>1.7999999999999996</v>
          </cell>
          <cell r="AV269">
            <v>1.9799999999999995</v>
          </cell>
          <cell r="AW269">
            <v>2.1599999999999997</v>
          </cell>
          <cell r="AX269">
            <v>0</v>
          </cell>
          <cell r="AY269">
            <v>0</v>
          </cell>
          <cell r="AZ269">
            <v>0</v>
          </cell>
          <cell r="BA269">
            <v>0</v>
          </cell>
          <cell r="BB269">
            <v>0</v>
          </cell>
          <cell r="BC269">
            <v>0</v>
          </cell>
          <cell r="BD269">
            <v>0</v>
          </cell>
          <cell r="BE269">
            <v>0</v>
          </cell>
          <cell r="BF269">
            <v>0</v>
          </cell>
          <cell r="BG269">
            <v>0</v>
          </cell>
          <cell r="BH269">
            <v>0</v>
          </cell>
          <cell r="BI269">
            <v>0</v>
          </cell>
          <cell r="BJ269">
            <v>0.18</v>
          </cell>
          <cell r="BK269">
            <v>0.36</v>
          </cell>
          <cell r="BL269">
            <v>0.54</v>
          </cell>
          <cell r="BM269">
            <v>0.72</v>
          </cell>
          <cell r="BN269">
            <v>0.89999999999999991</v>
          </cell>
          <cell r="BO269">
            <v>1.0799999999999998</v>
          </cell>
          <cell r="BP269">
            <v>1.2599999999999998</v>
          </cell>
          <cell r="BQ269">
            <v>1.4399999999999997</v>
          </cell>
          <cell r="BR269">
            <v>1.6199999999999997</v>
          </cell>
          <cell r="BS269">
            <v>1.7999999999999996</v>
          </cell>
          <cell r="BT269">
            <v>1.9799999999999995</v>
          </cell>
          <cell r="BU269">
            <v>2.1599999999999997</v>
          </cell>
          <cell r="BW269">
            <v>328.72929690282211</v>
          </cell>
          <cell r="BX269">
            <v>327.09431219334908</v>
          </cell>
          <cell r="BY269">
            <v>325.729362330485</v>
          </cell>
          <cell r="BZ269">
            <v>324.81623070614143</v>
          </cell>
          <cell r="CA269">
            <v>323.35542329919537</v>
          </cell>
          <cell r="CB269">
            <v>320.73926837591</v>
          </cell>
          <cell r="CC269">
            <v>319.3867773874162</v>
          </cell>
          <cell r="CD269">
            <v>317.94199678172043</v>
          </cell>
          <cell r="CE269">
            <v>316.46404177325348</v>
          </cell>
          <cell r="CF269">
            <v>315.1398433054668</v>
          </cell>
          <cell r="CG269">
            <v>313.7364265421017</v>
          </cell>
          <cell r="CH269">
            <v>312.34545407220384</v>
          </cell>
          <cell r="CI269">
            <v>0</v>
          </cell>
          <cell r="CJ269">
            <v>0</v>
          </cell>
          <cell r="CK269" t="e">
            <v>#DIV/0!</v>
          </cell>
          <cell r="CL269" t="e">
            <v>#DIV/0!</v>
          </cell>
          <cell r="CM269" t="e">
            <v>#DIV/0!</v>
          </cell>
          <cell r="CN269" t="e">
            <v>#DIV/0!</v>
          </cell>
          <cell r="CO269" t="e">
            <v>#DIV/0!</v>
          </cell>
          <cell r="CP269" t="e">
            <v>#DIV/0!</v>
          </cell>
          <cell r="CQ269" t="e">
            <v>#DIV/0!</v>
          </cell>
          <cell r="CR269" t="e">
            <v>#DIV/0!</v>
          </cell>
          <cell r="CS269" t="e">
            <v>#DIV/0!</v>
          </cell>
          <cell r="CT269" t="e">
            <v>#DIV/0!</v>
          </cell>
          <cell r="CU269">
            <v>328.72929690282211</v>
          </cell>
          <cell r="CV269">
            <v>655.82360909617114</v>
          </cell>
          <cell r="CW269">
            <v>981.55297142665609</v>
          </cell>
          <cell r="CX269">
            <v>1306.3692021327975</v>
          </cell>
          <cell r="CY269">
            <v>1629.7246254319928</v>
          </cell>
          <cell r="CZ269">
            <v>1950.4638938079029</v>
          </cell>
          <cell r="DA269">
            <v>2269.8506711953191</v>
          </cell>
          <cell r="DB269">
            <v>2587.7926679770394</v>
          </cell>
          <cell r="DC269">
            <v>2904.2567097502929</v>
          </cell>
          <cell r="DD269">
            <v>3219.3965530557598</v>
          </cell>
          <cell r="DE269">
            <v>3533.1329795978613</v>
          </cell>
          <cell r="DF269">
            <v>3845.478433670065</v>
          </cell>
          <cell r="DG269">
            <v>0</v>
          </cell>
          <cell r="DH269">
            <v>0</v>
          </cell>
          <cell r="DI269" t="e">
            <v>#DIV/0!</v>
          </cell>
          <cell r="DJ269" t="e">
            <v>#DIV/0!</v>
          </cell>
          <cell r="DK269" t="e">
            <v>#DIV/0!</v>
          </cell>
          <cell r="DL269" t="e">
            <v>#DIV/0!</v>
          </cell>
          <cell r="DM269" t="e">
            <v>#DIV/0!</v>
          </cell>
          <cell r="DN269" t="e">
            <v>#DIV/0!</v>
          </cell>
          <cell r="DO269" t="e">
            <v>#DIV/0!</v>
          </cell>
          <cell r="DP269" t="e">
            <v>#DIV/0!</v>
          </cell>
          <cell r="DQ269" t="e">
            <v>#DIV/0!</v>
          </cell>
          <cell r="DR269" t="e">
            <v>#DIV/0!</v>
          </cell>
        </row>
        <row r="270">
          <cell r="A270" t="str">
            <v>Total</v>
          </cell>
          <cell r="B270">
            <v>6.0133333333333319</v>
          </cell>
          <cell r="C270">
            <v>6.0133333333333319</v>
          </cell>
          <cell r="D270">
            <v>6.0133333333333319</v>
          </cell>
          <cell r="E270">
            <v>6.0133333333333319</v>
          </cell>
          <cell r="F270">
            <v>6.0133333333333319</v>
          </cell>
          <cell r="G270">
            <v>6.0133333333333319</v>
          </cell>
          <cell r="H270">
            <v>6.0133333333333319</v>
          </cell>
          <cell r="I270">
            <v>6.0133333333333319</v>
          </cell>
          <cell r="J270">
            <v>6.0133333333333319</v>
          </cell>
          <cell r="K270">
            <v>6.0133333333333319</v>
          </cell>
          <cell r="L270">
            <v>6.0133333333333319</v>
          </cell>
          <cell r="M270">
            <v>6.0133333333333319</v>
          </cell>
          <cell r="N270">
            <v>6.1290699999999996</v>
          </cell>
          <cell r="O270">
            <v>5.7204699999999997</v>
          </cell>
          <cell r="Z270">
            <v>-0.11573666666666743</v>
          </cell>
          <cell r="AA270">
            <v>0.29286333333333242</v>
          </cell>
          <cell r="AB270">
            <v>6.0133333333333319</v>
          </cell>
          <cell r="AC270">
            <v>6.0133333333333319</v>
          </cell>
          <cell r="AD270">
            <v>6.0133333333333319</v>
          </cell>
          <cell r="AE270">
            <v>6.0133333333333319</v>
          </cell>
          <cell r="AF270">
            <v>6.0133333333333319</v>
          </cell>
          <cell r="AG270">
            <v>6.0133333333333319</v>
          </cell>
          <cell r="AH270">
            <v>6.0133333333333319</v>
          </cell>
          <cell r="AI270">
            <v>6.0133333333333319</v>
          </cell>
          <cell r="AJ270">
            <v>6.0133333333333319</v>
          </cell>
          <cell r="AK270">
            <v>6.0133333333333319</v>
          </cell>
          <cell r="AL270">
            <v>6.0133333333333319</v>
          </cell>
          <cell r="AM270">
            <v>12.026666666666664</v>
          </cell>
          <cell r="AN270">
            <v>18.039999999999996</v>
          </cell>
          <cell r="AO270">
            <v>24.053333333333327</v>
          </cell>
          <cell r="AP270">
            <v>30.066666666666659</v>
          </cell>
          <cell r="AQ270">
            <v>36.079999999999991</v>
          </cell>
          <cell r="AR270">
            <v>42.093333333333327</v>
          </cell>
          <cell r="AS270">
            <v>48.106666666666655</v>
          </cell>
          <cell r="AT270">
            <v>54.119999999999983</v>
          </cell>
          <cell r="AU270">
            <v>60.133333333333312</v>
          </cell>
          <cell r="AV270">
            <v>66.146666666666647</v>
          </cell>
          <cell r="AW270">
            <v>72.159999999999968</v>
          </cell>
          <cell r="AX270">
            <v>6.1290699999999996</v>
          </cell>
          <cell r="AY270">
            <v>11.849539999999999</v>
          </cell>
          <cell r="AZ270">
            <v>11.849539999999999</v>
          </cell>
          <cell r="BA270">
            <v>11.849539999999999</v>
          </cell>
          <cell r="BB270">
            <v>11.849539999999999</v>
          </cell>
          <cell r="BC270">
            <v>11.849539999999999</v>
          </cell>
          <cell r="BD270">
            <v>11.849539999999999</v>
          </cell>
          <cell r="BE270">
            <v>11.849539999999999</v>
          </cell>
          <cell r="BF270">
            <v>11.849539999999999</v>
          </cell>
          <cell r="BG270">
            <v>11.849539999999999</v>
          </cell>
          <cell r="BH270">
            <v>11.849539999999999</v>
          </cell>
          <cell r="BI270">
            <v>11.849539999999999</v>
          </cell>
          <cell r="BJ270">
            <v>-0.11573666666666743</v>
          </cell>
          <cell r="BK270">
            <v>0.17712666666666499</v>
          </cell>
          <cell r="BL270">
            <v>6.1904599999999972</v>
          </cell>
          <cell r="BM270">
            <v>12.20379333333333</v>
          </cell>
          <cell r="BN270">
            <v>18.217126666666658</v>
          </cell>
          <cell r="BO270">
            <v>24.230459999999994</v>
          </cell>
          <cell r="BP270">
            <v>30.243793333333329</v>
          </cell>
          <cell r="BQ270">
            <v>36.257126666666657</v>
          </cell>
          <cell r="BR270">
            <v>42.270459999999986</v>
          </cell>
          <cell r="BS270">
            <v>48.283793333333314</v>
          </cell>
          <cell r="BT270">
            <v>54.297126666666642</v>
          </cell>
          <cell r="BU270">
            <v>60.310459999999971</v>
          </cell>
          <cell r="BW270">
            <v>10981.993548383165</v>
          </cell>
          <cell r="BX270">
            <v>10927.372948088918</v>
          </cell>
          <cell r="BY270">
            <v>10881.773511929534</v>
          </cell>
          <cell r="BZ270">
            <v>10851.268151738499</v>
          </cell>
          <cell r="CA270">
            <v>10802.466363550895</v>
          </cell>
          <cell r="CB270">
            <v>10715.067410187803</v>
          </cell>
          <cell r="CC270">
            <v>10669.884192720345</v>
          </cell>
          <cell r="CD270">
            <v>10621.617818411547</v>
          </cell>
          <cell r="CE270">
            <v>10572.243173313873</v>
          </cell>
          <cell r="CF270">
            <v>10528.005135612259</v>
          </cell>
          <cell r="CG270">
            <v>10481.120620036136</v>
          </cell>
          <cell r="CH270">
            <v>10434.65183604177</v>
          </cell>
          <cell r="CI270">
            <v>11293.213922794655</v>
          </cell>
          <cell r="CJ270">
            <v>10631.525794106939</v>
          </cell>
          <cell r="CK270" t="e">
            <v>#DIV/0!</v>
          </cell>
          <cell r="CL270" t="e">
            <v>#DIV/0!</v>
          </cell>
          <cell r="CM270" t="e">
            <v>#DIV/0!</v>
          </cell>
          <cell r="CN270" t="e">
            <v>#DIV/0!</v>
          </cell>
          <cell r="CO270" t="e">
            <v>#DIV/0!</v>
          </cell>
          <cell r="CP270" t="e">
            <v>#DIV/0!</v>
          </cell>
          <cell r="CQ270" t="e">
            <v>#DIV/0!</v>
          </cell>
          <cell r="CR270" t="e">
            <v>#DIV/0!</v>
          </cell>
          <cell r="CS270" t="e">
            <v>#DIV/0!</v>
          </cell>
          <cell r="CT270" t="e">
            <v>#DIV/0!</v>
          </cell>
          <cell r="CU270">
            <v>10981.993548383165</v>
          </cell>
          <cell r="CV270">
            <v>21909.366496472081</v>
          </cell>
          <cell r="CW270">
            <v>32791.140008401613</v>
          </cell>
          <cell r="CX270">
            <v>43642.408160140112</v>
          </cell>
          <cell r="CY270">
            <v>54444.874523691004</v>
          </cell>
          <cell r="CZ270">
            <v>65159.941933878807</v>
          </cell>
          <cell r="DA270">
            <v>75829.826126599146</v>
          </cell>
          <cell r="DB270">
            <v>86451.443945010687</v>
          </cell>
          <cell r="DC270">
            <v>97023.687118324568</v>
          </cell>
          <cell r="DD270">
            <v>107551.69225393682</v>
          </cell>
          <cell r="DE270">
            <v>118032.81287397296</v>
          </cell>
          <cell r="DF270">
            <v>128467.46471001473</v>
          </cell>
          <cell r="DG270">
            <v>11293.213922794655</v>
          </cell>
          <cell r="DH270">
            <v>21924.739716901597</v>
          </cell>
          <cell r="DI270" t="e">
            <v>#DIV/0!</v>
          </cell>
          <cell r="DJ270" t="e">
            <v>#DIV/0!</v>
          </cell>
          <cell r="DK270" t="e">
            <v>#DIV/0!</v>
          </cell>
          <cell r="DL270" t="e">
            <v>#DIV/0!</v>
          </cell>
          <cell r="DM270" t="e">
            <v>#DIV/0!</v>
          </cell>
          <cell r="DN270" t="e">
            <v>#DIV/0!</v>
          </cell>
          <cell r="DO270" t="e">
            <v>#DIV/0!</v>
          </cell>
          <cell r="DP270" t="e">
            <v>#DIV/0!</v>
          </cell>
          <cell r="DQ270" t="e">
            <v>#DIV/0!</v>
          </cell>
          <cell r="DR270" t="e">
            <v>#DIV/0!</v>
          </cell>
        </row>
        <row r="271">
          <cell r="A271" t="str">
            <v>Fire fighting &amp; safety expenses</v>
          </cell>
        </row>
        <row r="272">
          <cell r="A272" t="str">
            <v>Fire Brigade Expenses</v>
          </cell>
          <cell r="B272">
            <v>2.4750000000000001</v>
          </cell>
          <cell r="C272">
            <v>2.4750000000000001</v>
          </cell>
          <cell r="D272">
            <v>2.4750000000000001</v>
          </cell>
          <cell r="E272">
            <v>2.5987500000000003</v>
          </cell>
          <cell r="F272">
            <v>2.5987500000000003</v>
          </cell>
          <cell r="G272">
            <v>2.5987500000000003</v>
          </cell>
          <cell r="H272">
            <v>2.5987500000000003</v>
          </cell>
          <cell r="I272">
            <v>2.5987500000000003</v>
          </cell>
          <cell r="J272">
            <v>2.5987500000000003</v>
          </cell>
          <cell r="K272">
            <v>2.5987500000000003</v>
          </cell>
          <cell r="L272">
            <v>2.5987500000000003</v>
          </cell>
          <cell r="M272">
            <v>2.5987500000000003</v>
          </cell>
          <cell r="N272">
            <v>2.9418899999999999</v>
          </cell>
          <cell r="O272">
            <v>2.7065399999999999</v>
          </cell>
          <cell r="Z272">
            <v>-0.46688999999999981</v>
          </cell>
          <cell r="AA272">
            <v>-0.23153999999999986</v>
          </cell>
          <cell r="AB272">
            <v>2.4750000000000001</v>
          </cell>
          <cell r="AC272">
            <v>2.5987500000000003</v>
          </cell>
          <cell r="AD272">
            <v>2.5987500000000003</v>
          </cell>
          <cell r="AE272">
            <v>2.5987500000000003</v>
          </cell>
          <cell r="AF272">
            <v>2.5987500000000003</v>
          </cell>
          <cell r="AG272">
            <v>2.5987500000000003</v>
          </cell>
          <cell r="AH272">
            <v>2.5987500000000003</v>
          </cell>
          <cell r="AI272">
            <v>2.5987500000000003</v>
          </cell>
          <cell r="AJ272">
            <v>2.5987500000000003</v>
          </cell>
          <cell r="AK272">
            <v>2.5987500000000003</v>
          </cell>
          <cell r="AL272">
            <v>2.4750000000000001</v>
          </cell>
          <cell r="AM272">
            <v>4.95</v>
          </cell>
          <cell r="AN272">
            <v>7.4250000000000007</v>
          </cell>
          <cell r="AO272">
            <v>10.023750000000001</v>
          </cell>
          <cell r="AP272">
            <v>12.622500000000002</v>
          </cell>
          <cell r="AQ272">
            <v>15.221250000000003</v>
          </cell>
          <cell r="AR272">
            <v>17.820000000000004</v>
          </cell>
          <cell r="AS272">
            <v>20.418750000000003</v>
          </cell>
          <cell r="AT272">
            <v>23.017500000000002</v>
          </cell>
          <cell r="AU272">
            <v>25.616250000000001</v>
          </cell>
          <cell r="AV272">
            <v>28.215</v>
          </cell>
          <cell r="AW272">
            <v>30.813749999999999</v>
          </cell>
          <cell r="AX272">
            <v>2.9418899999999999</v>
          </cell>
          <cell r="AY272">
            <v>5.6484299999999994</v>
          </cell>
          <cell r="AZ272">
            <v>5.6484299999999994</v>
          </cell>
          <cell r="BA272">
            <v>5.6484299999999994</v>
          </cell>
          <cell r="BB272">
            <v>5.6484299999999994</v>
          </cell>
          <cell r="BC272">
            <v>5.6484299999999994</v>
          </cell>
          <cell r="BD272">
            <v>5.6484299999999994</v>
          </cell>
          <cell r="BE272">
            <v>5.6484299999999994</v>
          </cell>
          <cell r="BF272">
            <v>5.6484299999999994</v>
          </cell>
          <cell r="BG272">
            <v>5.6484299999999994</v>
          </cell>
          <cell r="BH272">
            <v>5.6484299999999994</v>
          </cell>
          <cell r="BI272">
            <v>5.6484299999999994</v>
          </cell>
          <cell r="BJ272">
            <v>-0.46688999999999981</v>
          </cell>
          <cell r="BK272">
            <v>-0.69842999999999922</v>
          </cell>
          <cell r="BL272">
            <v>1.7765700000000013</v>
          </cell>
          <cell r="BM272">
            <v>4.3753200000000021</v>
          </cell>
          <cell r="BN272">
            <v>6.9740700000000029</v>
          </cell>
          <cell r="BO272">
            <v>9.5728200000000037</v>
          </cell>
          <cell r="BP272">
            <v>12.171570000000004</v>
          </cell>
          <cell r="BQ272">
            <v>14.770320000000003</v>
          </cell>
          <cell r="BR272">
            <v>17.369070000000001</v>
          </cell>
          <cell r="BS272">
            <v>19.967820000000003</v>
          </cell>
          <cell r="BT272">
            <v>22.566569999999999</v>
          </cell>
          <cell r="BU272">
            <v>25.165320000000001</v>
          </cell>
          <cell r="BW272">
            <v>4520.0278324138044</v>
          </cell>
          <cell r="BX272">
            <v>4497.5467926585497</v>
          </cell>
          <cell r="BY272">
            <v>4478.7787320441694</v>
          </cell>
          <cell r="BZ272">
            <v>4689.5343308199181</v>
          </cell>
          <cell r="CA272">
            <v>4668.4439238821342</v>
          </cell>
          <cell r="CB272">
            <v>4630.6731871772008</v>
          </cell>
          <cell r="CC272">
            <v>4611.1465985308214</v>
          </cell>
          <cell r="CD272">
            <v>4590.2875785360893</v>
          </cell>
          <cell r="CE272">
            <v>4568.9496031013477</v>
          </cell>
          <cell r="CF272">
            <v>4549.8314877226776</v>
          </cell>
          <cell r="CG272">
            <v>4529.5696582015935</v>
          </cell>
          <cell r="CH272">
            <v>4509.4874931674431</v>
          </cell>
          <cell r="CI272">
            <v>5420.6254957653227</v>
          </cell>
          <cell r="CJ272">
            <v>5030.1198717556763</v>
          </cell>
          <cell r="CK272" t="e">
            <v>#DIV/0!</v>
          </cell>
          <cell r="CL272" t="e">
            <v>#DIV/0!</v>
          </cell>
          <cell r="CM272" t="e">
            <v>#DIV/0!</v>
          </cell>
          <cell r="CN272" t="e">
            <v>#DIV/0!</v>
          </cell>
          <cell r="CO272" t="e">
            <v>#DIV/0!</v>
          </cell>
          <cell r="CP272" t="e">
            <v>#DIV/0!</v>
          </cell>
          <cell r="CQ272" t="e">
            <v>#DIV/0!</v>
          </cell>
          <cell r="CR272" t="e">
            <v>#DIV/0!</v>
          </cell>
          <cell r="CS272" t="e">
            <v>#DIV/0!</v>
          </cell>
          <cell r="CT272" t="e">
            <v>#DIV/0!</v>
          </cell>
          <cell r="CU272">
            <v>4520.0278324138044</v>
          </cell>
          <cell r="CV272">
            <v>9017.5746250723532</v>
          </cell>
          <cell r="CW272">
            <v>13496.353357116523</v>
          </cell>
          <cell r="CX272">
            <v>18185.88768793644</v>
          </cell>
          <cell r="CY272">
            <v>22854.331611818576</v>
          </cell>
          <cell r="CZ272">
            <v>27485.004798995775</v>
          </cell>
          <cell r="DA272">
            <v>32096.151397526595</v>
          </cell>
          <cell r="DB272">
            <v>36686.438976062687</v>
          </cell>
          <cell r="DC272">
            <v>41255.388579164035</v>
          </cell>
          <cell r="DD272">
            <v>45805.220066886715</v>
          </cell>
          <cell r="DE272">
            <v>50334.789725088311</v>
          </cell>
          <cell r="DF272">
            <v>54844.277218255753</v>
          </cell>
          <cell r="DG272">
            <v>5420.6254957653227</v>
          </cell>
          <cell r="DH272">
            <v>10450.745367520998</v>
          </cell>
          <cell r="DI272" t="e">
            <v>#DIV/0!</v>
          </cell>
          <cell r="DJ272" t="e">
            <v>#DIV/0!</v>
          </cell>
          <cell r="DK272" t="e">
            <v>#DIV/0!</v>
          </cell>
          <cell r="DL272" t="e">
            <v>#DIV/0!</v>
          </cell>
          <cell r="DM272" t="e">
            <v>#DIV/0!</v>
          </cell>
          <cell r="DN272" t="e">
            <v>#DIV/0!</v>
          </cell>
          <cell r="DO272" t="e">
            <v>#DIV/0!</v>
          </cell>
          <cell r="DP272" t="e">
            <v>#DIV/0!</v>
          </cell>
          <cell r="DQ272" t="e">
            <v>#DIV/0!</v>
          </cell>
          <cell r="DR272" t="e">
            <v>#DIV/0!</v>
          </cell>
        </row>
        <row r="273">
          <cell r="A273" t="str">
            <v>Maintenance of Fire Tender</v>
          </cell>
          <cell r="B273">
            <v>0.6133333333333334</v>
          </cell>
          <cell r="C273">
            <v>0.6133333333333334</v>
          </cell>
          <cell r="D273">
            <v>0.6133333333333334</v>
          </cell>
          <cell r="E273">
            <v>0.72673333333333345</v>
          </cell>
          <cell r="F273">
            <v>0.72673333333333345</v>
          </cell>
          <cell r="G273">
            <v>0.72673333333333345</v>
          </cell>
          <cell r="H273">
            <v>0.6133333333333334</v>
          </cell>
          <cell r="I273">
            <v>0.6133333333333334</v>
          </cell>
          <cell r="J273">
            <v>0.6133333333333334</v>
          </cell>
          <cell r="K273">
            <v>0.6133333333333334</v>
          </cell>
          <cell r="L273">
            <v>0.6133333333333334</v>
          </cell>
          <cell r="M273">
            <v>0.6133333333333334</v>
          </cell>
          <cell r="N273">
            <v>0.39528999999999997</v>
          </cell>
          <cell r="O273">
            <v>1.3440000000000001E-2</v>
          </cell>
          <cell r="Z273">
            <v>0.21804333333333342</v>
          </cell>
          <cell r="AA273">
            <v>0.59989333333333339</v>
          </cell>
          <cell r="AB273">
            <v>0.6133333333333334</v>
          </cell>
          <cell r="AC273">
            <v>0.72673333333333345</v>
          </cell>
          <cell r="AD273">
            <v>0.72673333333333345</v>
          </cell>
          <cell r="AE273">
            <v>0.72673333333333345</v>
          </cell>
          <cell r="AF273">
            <v>0.6133333333333334</v>
          </cell>
          <cell r="AG273">
            <v>0.6133333333333334</v>
          </cell>
          <cell r="AH273">
            <v>0.6133333333333334</v>
          </cell>
          <cell r="AI273">
            <v>0.6133333333333334</v>
          </cell>
          <cell r="AJ273">
            <v>0.6133333333333334</v>
          </cell>
          <cell r="AK273">
            <v>0.6133333333333334</v>
          </cell>
          <cell r="AL273">
            <v>0.6133333333333334</v>
          </cell>
          <cell r="AM273">
            <v>1.2266666666666668</v>
          </cell>
          <cell r="AN273">
            <v>1.8400000000000003</v>
          </cell>
          <cell r="AO273">
            <v>2.5667333333333335</v>
          </cell>
          <cell r="AP273">
            <v>3.2934666666666672</v>
          </cell>
          <cell r="AQ273">
            <v>4.0202000000000009</v>
          </cell>
          <cell r="AR273">
            <v>4.6335333333333342</v>
          </cell>
          <cell r="AS273">
            <v>5.2468666666666675</v>
          </cell>
          <cell r="AT273">
            <v>5.8602000000000007</v>
          </cell>
          <cell r="AU273">
            <v>6.473533333333334</v>
          </cell>
          <cell r="AV273">
            <v>7.0868666666666673</v>
          </cell>
          <cell r="AW273">
            <v>7.7002000000000006</v>
          </cell>
          <cell r="AX273">
            <v>0.39528999999999997</v>
          </cell>
          <cell r="AY273">
            <v>0.40872999999999998</v>
          </cell>
          <cell r="AZ273">
            <v>0.40872999999999998</v>
          </cell>
          <cell r="BA273">
            <v>0.40872999999999998</v>
          </cell>
          <cell r="BB273">
            <v>0.40872999999999998</v>
          </cell>
          <cell r="BC273">
            <v>0.40872999999999998</v>
          </cell>
          <cell r="BD273">
            <v>0.40872999999999998</v>
          </cell>
          <cell r="BE273">
            <v>0.40872999999999998</v>
          </cell>
          <cell r="BF273">
            <v>0.40872999999999998</v>
          </cell>
          <cell r="BG273">
            <v>0.40872999999999998</v>
          </cell>
          <cell r="BH273">
            <v>0.40872999999999998</v>
          </cell>
          <cell r="BI273">
            <v>0.40872999999999998</v>
          </cell>
          <cell r="BJ273">
            <v>0.21804333333333342</v>
          </cell>
          <cell r="BK273">
            <v>0.81793666666666676</v>
          </cell>
          <cell r="BL273">
            <v>1.4312700000000003</v>
          </cell>
          <cell r="BM273">
            <v>2.1580033333333337</v>
          </cell>
          <cell r="BN273">
            <v>2.8847366666666674</v>
          </cell>
          <cell r="BO273">
            <v>3.6114700000000011</v>
          </cell>
          <cell r="BP273">
            <v>4.2248033333333339</v>
          </cell>
          <cell r="BQ273">
            <v>4.8381366666666672</v>
          </cell>
          <cell r="BR273">
            <v>5.4514700000000005</v>
          </cell>
          <cell r="BS273">
            <v>6.0648033333333338</v>
          </cell>
          <cell r="BT273">
            <v>6.6781366666666671</v>
          </cell>
          <cell r="BU273">
            <v>7.2914700000000003</v>
          </cell>
          <cell r="BW273">
            <v>1120.1146412985051</v>
          </cell>
          <cell r="BX273">
            <v>1114.543582288449</v>
          </cell>
          <cell r="BY273">
            <v>1109.8926420149862</v>
          </cell>
          <cell r="BZ273">
            <v>1311.415455899129</v>
          </cell>
          <cell r="CA273">
            <v>1305.5175812535294</v>
          </cell>
          <cell r="CB273">
            <v>1294.9550979873316</v>
          </cell>
          <cell r="CC273">
            <v>1088.2808710978627</v>
          </cell>
          <cell r="CD273">
            <v>1083.3579149599366</v>
          </cell>
          <cell r="CE273">
            <v>1078.3219201162713</v>
          </cell>
          <cell r="CF273">
            <v>1073.8098364482573</v>
          </cell>
          <cell r="CG273">
            <v>1069.0278237730874</v>
          </cell>
          <cell r="CH273">
            <v>1064.2882138756577</v>
          </cell>
          <cell r="CI273">
            <v>728.34778058359575</v>
          </cell>
          <cell r="CJ273">
            <v>24.978315885372577</v>
          </cell>
          <cell r="CK273" t="e">
            <v>#DIV/0!</v>
          </cell>
          <cell r="CL273" t="e">
            <v>#DIV/0!</v>
          </cell>
          <cell r="CM273" t="e">
            <v>#DIV/0!</v>
          </cell>
          <cell r="CN273" t="e">
            <v>#DIV/0!</v>
          </cell>
          <cell r="CO273" t="e">
            <v>#DIV/0!</v>
          </cell>
          <cell r="CP273" t="e">
            <v>#DIV/0!</v>
          </cell>
          <cell r="CQ273" t="e">
            <v>#DIV/0!</v>
          </cell>
          <cell r="CR273" t="e">
            <v>#DIV/0!</v>
          </cell>
          <cell r="CS273" t="e">
            <v>#DIV/0!</v>
          </cell>
          <cell r="CT273" t="e">
            <v>#DIV/0!</v>
          </cell>
          <cell r="CU273">
            <v>1120.1146412985051</v>
          </cell>
          <cell r="CV273">
            <v>2234.6582235869541</v>
          </cell>
          <cell r="CW273">
            <v>3344.5508656019401</v>
          </cell>
          <cell r="CX273">
            <v>4655.9663215010696</v>
          </cell>
          <cell r="CY273">
            <v>5961.4839027545986</v>
          </cell>
          <cell r="CZ273">
            <v>7256.4390007419297</v>
          </cell>
          <cell r="DA273">
            <v>8344.7198718397922</v>
          </cell>
          <cell r="DB273">
            <v>9428.0777867997294</v>
          </cell>
          <cell r="DC273">
            <v>10506.399706916001</v>
          </cell>
          <cell r="DD273">
            <v>11580.209543364259</v>
          </cell>
          <cell r="DE273">
            <v>12649.237367137346</v>
          </cell>
          <cell r="DF273">
            <v>13713.525581013004</v>
          </cell>
          <cell r="DG273">
            <v>728.34778058359575</v>
          </cell>
          <cell r="DH273">
            <v>753.32609646896833</v>
          </cell>
          <cell r="DI273" t="e">
            <v>#DIV/0!</v>
          </cell>
          <cell r="DJ273" t="e">
            <v>#DIV/0!</v>
          </cell>
          <cell r="DK273" t="e">
            <v>#DIV/0!</v>
          </cell>
          <cell r="DL273" t="e">
            <v>#DIV/0!</v>
          </cell>
          <cell r="DM273" t="e">
            <v>#DIV/0!</v>
          </cell>
          <cell r="DN273" t="e">
            <v>#DIV/0!</v>
          </cell>
          <cell r="DO273" t="e">
            <v>#DIV/0!</v>
          </cell>
          <cell r="DP273" t="e">
            <v>#DIV/0!</v>
          </cell>
          <cell r="DQ273" t="e">
            <v>#DIV/0!</v>
          </cell>
          <cell r="DR273" t="e">
            <v>#DIV/0!</v>
          </cell>
        </row>
        <row r="274">
          <cell r="A274" t="str">
            <v>Fuel &amp; Lubricants of Fire Tender</v>
          </cell>
          <cell r="B274">
            <v>0.25</v>
          </cell>
          <cell r="C274">
            <v>0.25</v>
          </cell>
          <cell r="D274">
            <v>0.25</v>
          </cell>
          <cell r="E274">
            <v>0.25</v>
          </cell>
          <cell r="F274">
            <v>0.25</v>
          </cell>
          <cell r="G274">
            <v>0.25</v>
          </cell>
          <cell r="H274">
            <v>0.25</v>
          </cell>
          <cell r="I274">
            <v>0.25</v>
          </cell>
          <cell r="J274">
            <v>0.25</v>
          </cell>
          <cell r="K274">
            <v>0.25</v>
          </cell>
          <cell r="L274">
            <v>0.25</v>
          </cell>
          <cell r="M274">
            <v>0.25</v>
          </cell>
          <cell r="N274">
            <v>8.7650000000000006E-2</v>
          </cell>
          <cell r="O274">
            <v>0.18625</v>
          </cell>
          <cell r="Z274">
            <v>0.16234999999999999</v>
          </cell>
          <cell r="AA274">
            <v>6.3750000000000001E-2</v>
          </cell>
          <cell r="AB274">
            <v>0.25</v>
          </cell>
          <cell r="AC274">
            <v>0.25</v>
          </cell>
          <cell r="AD274">
            <v>0.25</v>
          </cell>
          <cell r="AE274">
            <v>0.25</v>
          </cell>
          <cell r="AF274">
            <v>0.25</v>
          </cell>
          <cell r="AG274">
            <v>0.25</v>
          </cell>
          <cell r="AH274">
            <v>0.25</v>
          </cell>
          <cell r="AI274">
            <v>0.25</v>
          </cell>
          <cell r="AJ274">
            <v>0.25</v>
          </cell>
          <cell r="AK274">
            <v>0.25</v>
          </cell>
          <cell r="AL274">
            <v>0.25</v>
          </cell>
          <cell r="AM274">
            <v>0.5</v>
          </cell>
          <cell r="AN274">
            <v>0.75</v>
          </cell>
          <cell r="AO274">
            <v>1</v>
          </cell>
          <cell r="AP274">
            <v>1.25</v>
          </cell>
          <cell r="AQ274">
            <v>1.5</v>
          </cell>
          <cell r="AR274">
            <v>1.75</v>
          </cell>
          <cell r="AS274">
            <v>2</v>
          </cell>
          <cell r="AT274">
            <v>2.25</v>
          </cell>
          <cell r="AU274">
            <v>2.5</v>
          </cell>
          <cell r="AV274">
            <v>2.75</v>
          </cell>
          <cell r="AW274">
            <v>3</v>
          </cell>
          <cell r="AX274">
            <v>8.7650000000000006E-2</v>
          </cell>
          <cell r="AY274">
            <v>0.27390000000000003</v>
          </cell>
          <cell r="AZ274">
            <v>0.27390000000000003</v>
          </cell>
          <cell r="BA274">
            <v>0.27390000000000003</v>
          </cell>
          <cell r="BB274">
            <v>0.27390000000000003</v>
          </cell>
          <cell r="BC274">
            <v>0.27390000000000003</v>
          </cell>
          <cell r="BD274">
            <v>0.27390000000000003</v>
          </cell>
          <cell r="BE274">
            <v>0.27390000000000003</v>
          </cell>
          <cell r="BF274">
            <v>0.27390000000000003</v>
          </cell>
          <cell r="BG274">
            <v>0.27390000000000003</v>
          </cell>
          <cell r="BH274">
            <v>0.27390000000000003</v>
          </cell>
          <cell r="BI274">
            <v>0.27390000000000003</v>
          </cell>
          <cell r="BJ274">
            <v>0.16234999999999999</v>
          </cell>
          <cell r="BK274">
            <v>0.22609999999999997</v>
          </cell>
          <cell r="BL274">
            <v>0.47609999999999997</v>
          </cell>
          <cell r="BM274">
            <v>0.72609999999999997</v>
          </cell>
          <cell r="BN274">
            <v>0.97609999999999997</v>
          </cell>
          <cell r="BO274">
            <v>1.2261</v>
          </cell>
          <cell r="BP274">
            <v>1.4761</v>
          </cell>
          <cell r="BQ274">
            <v>1.7261</v>
          </cell>
          <cell r="BR274">
            <v>1.9761</v>
          </cell>
          <cell r="BS274">
            <v>2.2260999999999997</v>
          </cell>
          <cell r="BT274">
            <v>2.4760999999999997</v>
          </cell>
          <cell r="BU274">
            <v>2.7260999999999997</v>
          </cell>
          <cell r="BW274">
            <v>456.56846792058627</v>
          </cell>
          <cell r="BX274">
            <v>454.29765582409595</v>
          </cell>
          <cell r="BY274">
            <v>452.40189212567367</v>
          </cell>
          <cell r="BZ274">
            <v>451.13365375852982</v>
          </cell>
          <cell r="CA274">
            <v>449.10475458221583</v>
          </cell>
          <cell r="CB274">
            <v>445.47120607765277</v>
          </cell>
          <cell r="CC274">
            <v>443.59274637141135</v>
          </cell>
          <cell r="CD274">
            <v>441.58610664127838</v>
          </cell>
          <cell r="CE274">
            <v>439.53339135174099</v>
          </cell>
          <cell r="CF274">
            <v>437.69422681314836</v>
          </cell>
          <cell r="CG274">
            <v>435.74503686403011</v>
          </cell>
          <cell r="CH274">
            <v>433.81313065583868</v>
          </cell>
          <cell r="CI274">
            <v>161.50088028574507</v>
          </cell>
          <cell r="CJ274">
            <v>346.1466766109109</v>
          </cell>
          <cell r="CK274" t="e">
            <v>#DIV/0!</v>
          </cell>
          <cell r="CL274" t="e">
            <v>#DIV/0!</v>
          </cell>
          <cell r="CM274" t="e">
            <v>#DIV/0!</v>
          </cell>
          <cell r="CN274" t="e">
            <v>#DIV/0!</v>
          </cell>
          <cell r="CO274" t="e">
            <v>#DIV/0!</v>
          </cell>
          <cell r="CP274" t="e">
            <v>#DIV/0!</v>
          </cell>
          <cell r="CQ274" t="e">
            <v>#DIV/0!</v>
          </cell>
          <cell r="CR274" t="e">
            <v>#DIV/0!</v>
          </cell>
          <cell r="CS274" t="e">
            <v>#DIV/0!</v>
          </cell>
          <cell r="CT274" t="e">
            <v>#DIV/0!</v>
          </cell>
          <cell r="CU274">
            <v>456.56846792058627</v>
          </cell>
          <cell r="CV274">
            <v>910.86612374468223</v>
          </cell>
          <cell r="CW274">
            <v>1363.2680158703558</v>
          </cell>
          <cell r="CX274">
            <v>1814.4016696288857</v>
          </cell>
          <cell r="CY274">
            <v>2263.5064242111016</v>
          </cell>
          <cell r="CZ274">
            <v>2708.9776302887544</v>
          </cell>
          <cell r="DA274">
            <v>3152.5703766601659</v>
          </cell>
          <cell r="DB274">
            <v>3594.1564833014445</v>
          </cell>
          <cell r="DC274">
            <v>4033.6898746531856</v>
          </cell>
          <cell r="DD274">
            <v>4471.384101466334</v>
          </cell>
          <cell r="DE274">
            <v>4907.1291383303642</v>
          </cell>
          <cell r="DF274">
            <v>5340.9422689862031</v>
          </cell>
          <cell r="DG274">
            <v>161.50088028574507</v>
          </cell>
          <cell r="DH274">
            <v>507.64755689665594</v>
          </cell>
          <cell r="DI274" t="e">
            <v>#DIV/0!</v>
          </cell>
          <cell r="DJ274" t="e">
            <v>#DIV/0!</v>
          </cell>
          <cell r="DK274" t="e">
            <v>#DIV/0!</v>
          </cell>
          <cell r="DL274" t="e">
            <v>#DIV/0!</v>
          </cell>
          <cell r="DM274" t="e">
            <v>#DIV/0!</v>
          </cell>
          <cell r="DN274" t="e">
            <v>#DIV/0!</v>
          </cell>
          <cell r="DO274" t="e">
            <v>#DIV/0!</v>
          </cell>
          <cell r="DP274" t="e">
            <v>#DIV/0!</v>
          </cell>
          <cell r="DQ274" t="e">
            <v>#DIV/0!</v>
          </cell>
          <cell r="DR274" t="e">
            <v>#DIV/0!</v>
          </cell>
        </row>
        <row r="275">
          <cell r="A275" t="str">
            <v>Fire Fighting System maintenance Expenses</v>
          </cell>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t="e">
            <v>#DIV/0!</v>
          </cell>
          <cell r="CL275" t="e">
            <v>#DIV/0!</v>
          </cell>
          <cell r="CM275" t="e">
            <v>#DIV/0!</v>
          </cell>
          <cell r="CN275" t="e">
            <v>#DIV/0!</v>
          </cell>
          <cell r="CO275" t="e">
            <v>#DIV/0!</v>
          </cell>
          <cell r="CP275" t="e">
            <v>#DIV/0!</v>
          </cell>
          <cell r="CQ275" t="e">
            <v>#DIV/0!</v>
          </cell>
          <cell r="CR275" t="e">
            <v>#DIV/0!</v>
          </cell>
          <cell r="CS275" t="e">
            <v>#DIV/0!</v>
          </cell>
          <cell r="CT275" t="e">
            <v>#DIV/0!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t="e">
            <v>#DIV/0!</v>
          </cell>
          <cell r="DJ275" t="e">
            <v>#DIV/0!</v>
          </cell>
          <cell r="DK275" t="e">
            <v>#DIV/0!</v>
          </cell>
          <cell r="DL275" t="e">
            <v>#DIV/0!</v>
          </cell>
          <cell r="DM275" t="e">
            <v>#DIV/0!</v>
          </cell>
          <cell r="DN275" t="e">
            <v>#DIV/0!</v>
          </cell>
          <cell r="DO275" t="e">
            <v>#DIV/0!</v>
          </cell>
          <cell r="DP275" t="e">
            <v>#DIV/0!</v>
          </cell>
          <cell r="DQ275" t="e">
            <v>#DIV/0!</v>
          </cell>
          <cell r="DR275" t="e">
            <v>#DIV/0!</v>
          </cell>
        </row>
        <row r="276">
          <cell r="A276" t="str">
            <v>EHS awareness expenses</v>
          </cell>
          <cell r="B276">
            <v>0.6004166666666666</v>
          </cell>
          <cell r="C276">
            <v>0.6004166666666666</v>
          </cell>
          <cell r="D276">
            <v>0.6004166666666666</v>
          </cell>
          <cell r="E276">
            <v>0.64819166666666672</v>
          </cell>
          <cell r="F276">
            <v>0.64819166666666672</v>
          </cell>
          <cell r="G276">
            <v>0.64819166666666672</v>
          </cell>
          <cell r="H276">
            <v>0.60960416666666661</v>
          </cell>
          <cell r="I276">
            <v>0.60960416666666661</v>
          </cell>
          <cell r="J276">
            <v>0.60960416666666661</v>
          </cell>
          <cell r="K276">
            <v>0.64819166666666672</v>
          </cell>
          <cell r="L276">
            <v>0.64819166666666672</v>
          </cell>
          <cell r="M276">
            <v>0.64819166666666672</v>
          </cell>
          <cell r="N276">
            <v>-0.47398000000000001</v>
          </cell>
          <cell r="O276">
            <v>0</v>
          </cell>
          <cell r="Z276">
            <v>1.0743966666666667</v>
          </cell>
          <cell r="AA276">
            <v>0.6004166666666666</v>
          </cell>
          <cell r="AB276">
            <v>0.6004166666666666</v>
          </cell>
          <cell r="AC276">
            <v>0.64819166666666672</v>
          </cell>
          <cell r="AD276">
            <v>0.64819166666666672</v>
          </cell>
          <cell r="AE276">
            <v>0.64819166666666672</v>
          </cell>
          <cell r="AF276">
            <v>0.60960416666666661</v>
          </cell>
          <cell r="AG276">
            <v>0.60960416666666661</v>
          </cell>
          <cell r="AH276">
            <v>0.60960416666666661</v>
          </cell>
          <cell r="AI276">
            <v>0.64819166666666672</v>
          </cell>
          <cell r="AJ276">
            <v>0.64819166666666672</v>
          </cell>
          <cell r="AK276">
            <v>0.64819166666666672</v>
          </cell>
          <cell r="AL276">
            <v>0.6004166666666666</v>
          </cell>
          <cell r="AM276">
            <v>1.2008333333333332</v>
          </cell>
          <cell r="AN276">
            <v>1.8012499999999998</v>
          </cell>
          <cell r="AO276">
            <v>2.4494416666666665</v>
          </cell>
          <cell r="AP276">
            <v>3.0976333333333335</v>
          </cell>
          <cell r="AQ276">
            <v>3.745825</v>
          </cell>
          <cell r="AR276">
            <v>4.3554291666666662</v>
          </cell>
          <cell r="AS276">
            <v>4.9650333333333325</v>
          </cell>
          <cell r="AT276">
            <v>5.5746374999999988</v>
          </cell>
          <cell r="AU276">
            <v>6.2228291666666653</v>
          </cell>
          <cell r="AV276">
            <v>6.8710208333333318</v>
          </cell>
          <cell r="AW276">
            <v>7.5192124999999983</v>
          </cell>
          <cell r="AX276">
            <v>-0.47398000000000001</v>
          </cell>
          <cell r="AY276">
            <v>-0.47398000000000001</v>
          </cell>
          <cell r="AZ276">
            <v>-0.47398000000000001</v>
          </cell>
          <cell r="BA276">
            <v>-0.47398000000000001</v>
          </cell>
          <cell r="BB276">
            <v>-0.47398000000000001</v>
          </cell>
          <cell r="BC276">
            <v>-0.47398000000000001</v>
          </cell>
          <cell r="BD276">
            <v>-0.47398000000000001</v>
          </cell>
          <cell r="BE276">
            <v>-0.47398000000000001</v>
          </cell>
          <cell r="BF276">
            <v>-0.47398000000000001</v>
          </cell>
          <cell r="BG276">
            <v>-0.47398000000000001</v>
          </cell>
          <cell r="BH276">
            <v>-0.47398000000000001</v>
          </cell>
          <cell r="BI276">
            <v>-0.47398000000000001</v>
          </cell>
          <cell r="BJ276">
            <v>1.0743966666666667</v>
          </cell>
          <cell r="BK276">
            <v>1.6748133333333333</v>
          </cell>
          <cell r="BL276">
            <v>2.2752299999999996</v>
          </cell>
          <cell r="BM276">
            <v>2.9234216666666666</v>
          </cell>
          <cell r="BN276">
            <v>3.5716133333333335</v>
          </cell>
          <cell r="BO276">
            <v>4.219805</v>
          </cell>
          <cell r="BP276">
            <v>4.8294091666666663</v>
          </cell>
          <cell r="BQ276">
            <v>5.4390133333333326</v>
          </cell>
          <cell r="BR276">
            <v>6.0486174999999989</v>
          </cell>
          <cell r="BS276">
            <v>6.6968091666666654</v>
          </cell>
          <cell r="BT276">
            <v>7.3450008333333319</v>
          </cell>
          <cell r="BU276">
            <v>7.9931924999999984</v>
          </cell>
          <cell r="BW276">
            <v>1096.5252704559412</v>
          </cell>
          <cell r="BX276">
            <v>1091.0715367375369</v>
          </cell>
          <cell r="BY276">
            <v>1086.5185442551594</v>
          </cell>
          <cell r="BZ276">
            <v>1169.6842996766575</v>
          </cell>
          <cell r="CA276">
            <v>1164.4238375222831</v>
          </cell>
          <cell r="CB276">
            <v>1155.0028940779355</v>
          </cell>
          <cell r="CC276">
            <v>1081.6639459644889</v>
          </cell>
          <cell r="CD276">
            <v>1076.7709222025373</v>
          </cell>
          <cell r="CE276">
            <v>1071.7655470286077</v>
          </cell>
          <cell r="CF276">
            <v>1134.8390014735708</v>
          </cell>
          <cell r="CG276">
            <v>1129.7852067464953</v>
          </cell>
          <cell r="CH276">
            <v>1124.7762247267701</v>
          </cell>
          <cell r="CI276">
            <v>-873.33927253665092</v>
          </cell>
          <cell r="CJ276">
            <v>0</v>
          </cell>
          <cell r="CK276" t="e">
            <v>#DIV/0!</v>
          </cell>
          <cell r="CL276" t="e">
            <v>#DIV/0!</v>
          </cell>
          <cell r="CM276" t="e">
            <v>#DIV/0!</v>
          </cell>
          <cell r="CN276" t="e">
            <v>#DIV/0!</v>
          </cell>
          <cell r="CO276" t="e">
            <v>#DIV/0!</v>
          </cell>
          <cell r="CP276" t="e">
            <v>#DIV/0!</v>
          </cell>
          <cell r="CQ276" t="e">
            <v>#DIV/0!</v>
          </cell>
          <cell r="CR276" t="e">
            <v>#DIV/0!</v>
          </cell>
          <cell r="CS276" t="e">
            <v>#DIV/0!</v>
          </cell>
          <cell r="CT276" t="e">
            <v>#DIV/0!</v>
          </cell>
          <cell r="CU276">
            <v>1096.5252704559412</v>
          </cell>
          <cell r="CV276">
            <v>2187.5968071934781</v>
          </cell>
          <cell r="CW276">
            <v>3274.1153514486377</v>
          </cell>
          <cell r="CX276">
            <v>4443.799651125295</v>
          </cell>
          <cell r="CY276">
            <v>5608.2234886475781</v>
          </cell>
          <cell r="CZ276">
            <v>6763.2263827255138</v>
          </cell>
          <cell r="DA276">
            <v>7844.8903286900022</v>
          </cell>
          <cell r="DB276">
            <v>8921.6612508925391</v>
          </cell>
          <cell r="DC276">
            <v>9993.4267979211472</v>
          </cell>
          <cell r="DD276">
            <v>11128.265799394718</v>
          </cell>
          <cell r="DE276">
            <v>12258.051006141213</v>
          </cell>
          <cell r="DF276">
            <v>13382.827230867984</v>
          </cell>
          <cell r="DG276">
            <v>-873.33927253665092</v>
          </cell>
          <cell r="DH276">
            <v>-873.33927253665092</v>
          </cell>
          <cell r="DI276" t="e">
            <v>#DIV/0!</v>
          </cell>
          <cell r="DJ276" t="e">
            <v>#DIV/0!</v>
          </cell>
          <cell r="DK276" t="e">
            <v>#DIV/0!</v>
          </cell>
          <cell r="DL276" t="e">
            <v>#DIV/0!</v>
          </cell>
          <cell r="DM276" t="e">
            <v>#DIV/0!</v>
          </cell>
          <cell r="DN276" t="e">
            <v>#DIV/0!</v>
          </cell>
          <cell r="DO276" t="e">
            <v>#DIV/0!</v>
          </cell>
          <cell r="DP276" t="e">
            <v>#DIV/0!</v>
          </cell>
          <cell r="DQ276" t="e">
            <v>#DIV/0!</v>
          </cell>
          <cell r="DR276" t="e">
            <v>#DIV/0!</v>
          </cell>
        </row>
        <row r="277">
          <cell r="A277" t="str">
            <v>Enviornmental Monitoring &amp; Maint Expenses</v>
          </cell>
          <cell r="B277">
            <v>0</v>
          </cell>
          <cell r="C277">
            <v>0</v>
          </cell>
          <cell r="D277">
            <v>0</v>
          </cell>
          <cell r="E277">
            <v>0</v>
          </cell>
          <cell r="F277">
            <v>0</v>
          </cell>
          <cell r="G277">
            <v>0</v>
          </cell>
          <cell r="H277">
            <v>0</v>
          </cell>
          <cell r="I277">
            <v>0</v>
          </cell>
          <cell r="J277">
            <v>0</v>
          </cell>
          <cell r="K277">
            <v>0</v>
          </cell>
          <cell r="L277">
            <v>0</v>
          </cell>
          <cell r="M277">
            <v>0</v>
          </cell>
          <cell r="N277">
            <v>2.0885600000000002</v>
          </cell>
          <cell r="O277">
            <v>0</v>
          </cell>
          <cell r="Z277">
            <v>-2.0885600000000002</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2.0885600000000002</v>
          </cell>
          <cell r="AY277">
            <v>2.0885600000000002</v>
          </cell>
          <cell r="AZ277">
            <v>2.0885600000000002</v>
          </cell>
          <cell r="BA277">
            <v>2.0885600000000002</v>
          </cell>
          <cell r="BB277">
            <v>2.0885600000000002</v>
          </cell>
          <cell r="BC277">
            <v>2.0885600000000002</v>
          </cell>
          <cell r="BD277">
            <v>2.0885600000000002</v>
          </cell>
          <cell r="BE277">
            <v>2.0885600000000002</v>
          </cell>
          <cell r="BF277">
            <v>2.0885600000000002</v>
          </cell>
          <cell r="BG277">
            <v>2.0885600000000002</v>
          </cell>
          <cell r="BH277">
            <v>2.0885600000000002</v>
          </cell>
          <cell r="BI277">
            <v>2.0885600000000002</v>
          </cell>
          <cell r="BJ277">
            <v>-2.0885600000000002</v>
          </cell>
          <cell r="BK277">
            <v>-2.0885600000000002</v>
          </cell>
          <cell r="BL277">
            <v>-2.0885600000000002</v>
          </cell>
          <cell r="BM277">
            <v>-2.0885600000000002</v>
          </cell>
          <cell r="BN277">
            <v>-2.0885600000000002</v>
          </cell>
          <cell r="BO277">
            <v>-2.0885600000000002</v>
          </cell>
          <cell r="BP277">
            <v>-2.0885600000000002</v>
          </cell>
          <cell r="BQ277">
            <v>-2.0885600000000002</v>
          </cell>
          <cell r="BR277">
            <v>-2.0885600000000002</v>
          </cell>
          <cell r="BS277">
            <v>-2.0885600000000002</v>
          </cell>
          <cell r="BT277">
            <v>-2.0885600000000002</v>
          </cell>
          <cell r="BU277">
            <v>-2.0885600000000002</v>
          </cell>
          <cell r="BW277">
            <v>0</v>
          </cell>
          <cell r="BX277">
            <v>0</v>
          </cell>
          <cell r="BY277">
            <v>0</v>
          </cell>
          <cell r="BZ277">
            <v>0</v>
          </cell>
          <cell r="CA277">
            <v>0</v>
          </cell>
          <cell r="CB277">
            <v>0</v>
          </cell>
          <cell r="CC277">
            <v>0</v>
          </cell>
          <cell r="CD277">
            <v>0</v>
          </cell>
          <cell r="CE277">
            <v>0</v>
          </cell>
          <cell r="CF277">
            <v>0</v>
          </cell>
          <cell r="CG277">
            <v>0</v>
          </cell>
          <cell r="CH277">
            <v>0</v>
          </cell>
          <cell r="CI277">
            <v>3848.3089392994384</v>
          </cell>
          <cell r="CJ277">
            <v>0</v>
          </cell>
          <cell r="CK277" t="e">
            <v>#DIV/0!</v>
          </cell>
          <cell r="CL277" t="e">
            <v>#DIV/0!</v>
          </cell>
          <cell r="CM277" t="e">
            <v>#DIV/0!</v>
          </cell>
          <cell r="CN277" t="e">
            <v>#DIV/0!</v>
          </cell>
          <cell r="CO277" t="e">
            <v>#DIV/0!</v>
          </cell>
          <cell r="CP277" t="e">
            <v>#DIV/0!</v>
          </cell>
          <cell r="CQ277" t="e">
            <v>#DIV/0!</v>
          </cell>
          <cell r="CR277" t="e">
            <v>#DIV/0!</v>
          </cell>
          <cell r="CS277" t="e">
            <v>#DIV/0!</v>
          </cell>
          <cell r="CT277" t="e">
            <v>#DIV/0!</v>
          </cell>
          <cell r="CU277">
            <v>0</v>
          </cell>
          <cell r="CV277">
            <v>0</v>
          </cell>
          <cell r="CW277">
            <v>0</v>
          </cell>
          <cell r="CX277">
            <v>0</v>
          </cell>
          <cell r="CY277">
            <v>0</v>
          </cell>
          <cell r="CZ277">
            <v>0</v>
          </cell>
          <cell r="DA277">
            <v>0</v>
          </cell>
          <cell r="DB277">
            <v>0</v>
          </cell>
          <cell r="DC277">
            <v>0</v>
          </cell>
          <cell r="DD277">
            <v>0</v>
          </cell>
          <cell r="DE277">
            <v>0</v>
          </cell>
          <cell r="DF277">
            <v>0</v>
          </cell>
          <cell r="DG277">
            <v>3848.3089392994384</v>
          </cell>
          <cell r="DH277">
            <v>3848.3089392994384</v>
          </cell>
          <cell r="DI277" t="e">
            <v>#DIV/0!</v>
          </cell>
          <cell r="DJ277" t="e">
            <v>#DIV/0!</v>
          </cell>
          <cell r="DK277" t="e">
            <v>#DIV/0!</v>
          </cell>
          <cell r="DL277" t="e">
            <v>#DIV/0!</v>
          </cell>
          <cell r="DM277" t="e">
            <v>#DIV/0!</v>
          </cell>
          <cell r="DN277" t="e">
            <v>#DIV/0!</v>
          </cell>
          <cell r="DO277" t="e">
            <v>#DIV/0!</v>
          </cell>
          <cell r="DP277" t="e">
            <v>#DIV/0!</v>
          </cell>
          <cell r="DQ277" t="e">
            <v>#DIV/0!</v>
          </cell>
          <cell r="DR277" t="e">
            <v>#DIV/0!</v>
          </cell>
        </row>
        <row r="278">
          <cell r="A278" t="str">
            <v xml:space="preserve">Refilling of fire exstinguishers </v>
          </cell>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W278">
            <v>0</v>
          </cell>
          <cell r="BX278">
            <v>0</v>
          </cell>
          <cell r="BY278">
            <v>0</v>
          </cell>
          <cell r="BZ278">
            <v>0</v>
          </cell>
          <cell r="CA278">
            <v>0</v>
          </cell>
          <cell r="CB278">
            <v>0</v>
          </cell>
          <cell r="CC278">
            <v>0</v>
          </cell>
          <cell r="CD278">
            <v>0</v>
          </cell>
          <cell r="CE278">
            <v>0</v>
          </cell>
          <cell r="CF278">
            <v>0</v>
          </cell>
          <cell r="CG278">
            <v>0</v>
          </cell>
          <cell r="CH278">
            <v>0</v>
          </cell>
          <cell r="CI278">
            <v>0</v>
          </cell>
          <cell r="CJ278">
            <v>0</v>
          </cell>
          <cell r="CK278" t="e">
            <v>#DIV/0!</v>
          </cell>
          <cell r="CL278" t="e">
            <v>#DIV/0!</v>
          </cell>
          <cell r="CM278" t="e">
            <v>#DIV/0!</v>
          </cell>
          <cell r="CN278" t="e">
            <v>#DIV/0!</v>
          </cell>
          <cell r="CO278" t="e">
            <v>#DIV/0!</v>
          </cell>
          <cell r="CP278" t="e">
            <v>#DIV/0!</v>
          </cell>
          <cell r="CQ278" t="e">
            <v>#DIV/0!</v>
          </cell>
          <cell r="CR278" t="e">
            <v>#DIV/0!</v>
          </cell>
          <cell r="CS278" t="e">
            <v>#DIV/0!</v>
          </cell>
          <cell r="CT278" t="e">
            <v>#DIV/0!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t="e">
            <v>#DIV/0!</v>
          </cell>
          <cell r="DJ278" t="e">
            <v>#DIV/0!</v>
          </cell>
          <cell r="DK278" t="e">
            <v>#DIV/0!</v>
          </cell>
          <cell r="DL278" t="e">
            <v>#DIV/0!</v>
          </cell>
          <cell r="DM278" t="e">
            <v>#DIV/0!</v>
          </cell>
          <cell r="DN278" t="e">
            <v>#DIV/0!</v>
          </cell>
          <cell r="DO278" t="e">
            <v>#DIV/0!</v>
          </cell>
          <cell r="DP278" t="e">
            <v>#DIV/0!</v>
          </cell>
          <cell r="DQ278" t="e">
            <v>#DIV/0!</v>
          </cell>
          <cell r="DR278" t="e">
            <v>#DIV/0!</v>
          </cell>
        </row>
        <row r="279">
          <cell r="A279" t="str">
            <v>Factory Safety Expenses</v>
          </cell>
          <cell r="B279">
            <v>0</v>
          </cell>
          <cell r="C279">
            <v>0</v>
          </cell>
          <cell r="D279">
            <v>0</v>
          </cell>
          <cell r="E279">
            <v>0</v>
          </cell>
          <cell r="F279">
            <v>0</v>
          </cell>
          <cell r="G279">
            <v>0</v>
          </cell>
          <cell r="H279">
            <v>0</v>
          </cell>
          <cell r="I279">
            <v>0</v>
          </cell>
          <cell r="J279">
            <v>0</v>
          </cell>
          <cell r="K279">
            <v>0</v>
          </cell>
          <cell r="L279">
            <v>0</v>
          </cell>
          <cell r="M279">
            <v>0</v>
          </cell>
          <cell r="N279">
            <v>2.9260000000000001E-2</v>
          </cell>
          <cell r="O279">
            <v>0.13317999999999999</v>
          </cell>
          <cell r="Z279">
            <v>-2.9260000000000001E-2</v>
          </cell>
          <cell r="AA279">
            <v>-0.13317999999999999</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2.9260000000000001E-2</v>
          </cell>
          <cell r="AY279">
            <v>0.16244</v>
          </cell>
          <cell r="AZ279">
            <v>0.16244</v>
          </cell>
          <cell r="BA279">
            <v>0.16244</v>
          </cell>
          <cell r="BB279">
            <v>0.16244</v>
          </cell>
          <cell r="BC279">
            <v>0.16244</v>
          </cell>
          <cell r="BD279">
            <v>0.16244</v>
          </cell>
          <cell r="BE279">
            <v>0.16244</v>
          </cell>
          <cell r="BF279">
            <v>0.16244</v>
          </cell>
          <cell r="BG279">
            <v>0.16244</v>
          </cell>
          <cell r="BH279">
            <v>0.16244</v>
          </cell>
          <cell r="BI279">
            <v>0.16244</v>
          </cell>
          <cell r="BJ279">
            <v>-2.9260000000000001E-2</v>
          </cell>
          <cell r="BK279">
            <v>-0.16244</v>
          </cell>
          <cell r="BL279">
            <v>-0.16244</v>
          </cell>
          <cell r="BM279">
            <v>-0.16244</v>
          </cell>
          <cell r="BN279">
            <v>-0.16244</v>
          </cell>
          <cell r="BO279">
            <v>-0.16244</v>
          </cell>
          <cell r="BP279">
            <v>-0.16244</v>
          </cell>
          <cell r="BQ279">
            <v>-0.16244</v>
          </cell>
          <cell r="BR279">
            <v>-0.16244</v>
          </cell>
          <cell r="BS279">
            <v>-0.16244</v>
          </cell>
          <cell r="BT279">
            <v>-0.16244</v>
          </cell>
          <cell r="BU279">
            <v>-0.16244</v>
          </cell>
          <cell r="BW279">
            <v>0</v>
          </cell>
          <cell r="BX279">
            <v>0</v>
          </cell>
          <cell r="BY279">
            <v>0</v>
          </cell>
          <cell r="BZ279">
            <v>0</v>
          </cell>
          <cell r="CA279">
            <v>0</v>
          </cell>
          <cell r="CB279">
            <v>0</v>
          </cell>
          <cell r="CC279">
            <v>0</v>
          </cell>
          <cell r="CD279">
            <v>0</v>
          </cell>
          <cell r="CE279">
            <v>0</v>
          </cell>
          <cell r="CF279">
            <v>0</v>
          </cell>
          <cell r="CG279">
            <v>0</v>
          </cell>
          <cell r="CH279">
            <v>0</v>
          </cell>
          <cell r="CI279">
            <v>53.913471273940679</v>
          </cell>
          <cell r="CJ279">
            <v>247.51578196532142</v>
          </cell>
          <cell r="CK279" t="e">
            <v>#DIV/0!</v>
          </cell>
          <cell r="CL279" t="e">
            <v>#DIV/0!</v>
          </cell>
          <cell r="CM279" t="e">
            <v>#DIV/0!</v>
          </cell>
          <cell r="CN279" t="e">
            <v>#DIV/0!</v>
          </cell>
          <cell r="CO279" t="e">
            <v>#DIV/0!</v>
          </cell>
          <cell r="CP279" t="e">
            <v>#DIV/0!</v>
          </cell>
          <cell r="CQ279" t="e">
            <v>#DIV/0!</v>
          </cell>
          <cell r="CR279" t="e">
            <v>#DIV/0!</v>
          </cell>
          <cell r="CS279" t="e">
            <v>#DIV/0!</v>
          </cell>
          <cell r="CT279" t="e">
            <v>#DIV/0!</v>
          </cell>
          <cell r="CU279">
            <v>0</v>
          </cell>
          <cell r="CV279">
            <v>0</v>
          </cell>
          <cell r="CW279">
            <v>0</v>
          </cell>
          <cell r="CX279">
            <v>0</v>
          </cell>
          <cell r="CY279">
            <v>0</v>
          </cell>
          <cell r="CZ279">
            <v>0</v>
          </cell>
          <cell r="DA279">
            <v>0</v>
          </cell>
          <cell r="DB279">
            <v>0</v>
          </cell>
          <cell r="DC279">
            <v>0</v>
          </cell>
          <cell r="DD279">
            <v>0</v>
          </cell>
          <cell r="DE279">
            <v>0</v>
          </cell>
          <cell r="DF279">
            <v>0</v>
          </cell>
          <cell r="DG279">
            <v>53.913471273940679</v>
          </cell>
          <cell r="DH279">
            <v>301.4292532392621</v>
          </cell>
          <cell r="DI279" t="e">
            <v>#DIV/0!</v>
          </cell>
          <cell r="DJ279" t="e">
            <v>#DIV/0!</v>
          </cell>
          <cell r="DK279" t="e">
            <v>#DIV/0!</v>
          </cell>
          <cell r="DL279" t="e">
            <v>#DIV/0!</v>
          </cell>
          <cell r="DM279" t="e">
            <v>#DIV/0!</v>
          </cell>
          <cell r="DN279" t="e">
            <v>#DIV/0!</v>
          </cell>
          <cell r="DO279" t="e">
            <v>#DIV/0!</v>
          </cell>
          <cell r="DP279" t="e">
            <v>#DIV/0!</v>
          </cell>
          <cell r="DQ279" t="e">
            <v>#DIV/0!</v>
          </cell>
          <cell r="DR279" t="e">
            <v>#DIV/0!</v>
          </cell>
        </row>
        <row r="280">
          <cell r="A280" t="str">
            <v>Total</v>
          </cell>
          <cell r="B280">
            <v>3.9387499999999998</v>
          </cell>
          <cell r="C280">
            <v>3.9387499999999998</v>
          </cell>
          <cell r="D280">
            <v>3.9387499999999998</v>
          </cell>
          <cell r="E280">
            <v>4.2236750000000001</v>
          </cell>
          <cell r="F280">
            <v>4.2236750000000001</v>
          </cell>
          <cell r="G280">
            <v>4.2236750000000001</v>
          </cell>
          <cell r="H280">
            <v>4.0716875000000003</v>
          </cell>
          <cell r="I280">
            <v>4.0716875000000003</v>
          </cell>
          <cell r="J280">
            <v>4.0716875000000003</v>
          </cell>
          <cell r="K280">
            <v>4.1102750000000006</v>
          </cell>
          <cell r="L280">
            <v>4.1102750000000006</v>
          </cell>
          <cell r="M280">
            <v>4.1102750000000006</v>
          </cell>
          <cell r="N280">
            <v>5.06867</v>
          </cell>
          <cell r="O280">
            <v>3.0394099999999997</v>
          </cell>
          <cell r="Z280">
            <v>-1.12992</v>
          </cell>
          <cell r="AA280">
            <v>0.89934000000000014</v>
          </cell>
          <cell r="AB280">
            <v>3.9387499999999998</v>
          </cell>
          <cell r="AC280">
            <v>4.2236750000000001</v>
          </cell>
          <cell r="AD280">
            <v>4.2236750000000001</v>
          </cell>
          <cell r="AE280">
            <v>4.2236750000000001</v>
          </cell>
          <cell r="AF280">
            <v>4.0716875000000003</v>
          </cell>
          <cell r="AG280">
            <v>4.0716875000000003</v>
          </cell>
          <cell r="AH280">
            <v>4.0716875000000003</v>
          </cell>
          <cell r="AI280">
            <v>4.1102750000000006</v>
          </cell>
          <cell r="AJ280">
            <v>4.1102750000000006</v>
          </cell>
          <cell r="AK280">
            <v>4.1102750000000006</v>
          </cell>
          <cell r="AL280">
            <v>3.9387499999999998</v>
          </cell>
          <cell r="AM280">
            <v>7.8774999999999995</v>
          </cell>
          <cell r="AN280">
            <v>11.81625</v>
          </cell>
          <cell r="AO280">
            <v>16.039925</v>
          </cell>
          <cell r="AP280">
            <v>20.263600000000004</v>
          </cell>
          <cell r="AQ280">
            <v>24.487275000000004</v>
          </cell>
          <cell r="AR280">
            <v>28.558962500000007</v>
          </cell>
          <cell r="AS280">
            <v>32.630650000000003</v>
          </cell>
          <cell r="AT280">
            <v>36.702337500000006</v>
          </cell>
          <cell r="AU280">
            <v>40.8126125</v>
          </cell>
          <cell r="AV280">
            <v>44.922887500000002</v>
          </cell>
          <cell r="AW280">
            <v>49.033162500000003</v>
          </cell>
          <cell r="AX280">
            <v>5.06867</v>
          </cell>
          <cell r="AY280">
            <v>8.1080799999999993</v>
          </cell>
          <cell r="AZ280">
            <v>8.1080799999999993</v>
          </cell>
          <cell r="BA280">
            <v>8.1080799999999993</v>
          </cell>
          <cell r="BB280">
            <v>8.1080799999999993</v>
          </cell>
          <cell r="BC280">
            <v>8.1080799999999993</v>
          </cell>
          <cell r="BD280">
            <v>8.1080799999999993</v>
          </cell>
          <cell r="BE280">
            <v>8.1080799999999993</v>
          </cell>
          <cell r="BF280">
            <v>8.1080799999999993</v>
          </cell>
          <cell r="BG280">
            <v>8.1080799999999993</v>
          </cell>
          <cell r="BH280">
            <v>8.1080799999999993</v>
          </cell>
          <cell r="BI280">
            <v>8.1080799999999993</v>
          </cell>
          <cell r="BJ280">
            <v>-1.12992</v>
          </cell>
          <cell r="BK280">
            <v>-0.23057999999999965</v>
          </cell>
          <cell r="BL280">
            <v>3.7081700000000009</v>
          </cell>
          <cell r="BM280">
            <v>7.9318450000000027</v>
          </cell>
          <cell r="BN280">
            <v>12.155520000000003</v>
          </cell>
          <cell r="BO280">
            <v>16.379195000000003</v>
          </cell>
          <cell r="BP280">
            <v>20.450882500000002</v>
          </cell>
          <cell r="BQ280">
            <v>24.522569999999998</v>
          </cell>
          <cell r="BR280">
            <v>28.594257499999998</v>
          </cell>
          <cell r="BS280">
            <v>32.704532500000006</v>
          </cell>
          <cell r="BT280">
            <v>36.814807500000001</v>
          </cell>
          <cell r="BU280">
            <v>40.925082500000002</v>
          </cell>
          <cell r="BW280">
            <v>7193.2362120888365</v>
          </cell>
          <cell r="BX280">
            <v>7157.4595675086312</v>
          </cell>
          <cell r="BY280">
            <v>7127.591810439988</v>
          </cell>
          <cell r="BZ280">
            <v>7621.7677401542333</v>
          </cell>
          <cell r="CA280">
            <v>7587.490097240162</v>
          </cell>
          <cell r="CB280">
            <v>7526.1023853201195</v>
          </cell>
          <cell r="CC280">
            <v>7224.6841619645847</v>
          </cell>
          <cell r="CD280">
            <v>7192.0025223398425</v>
          </cell>
          <cell r="CE280">
            <v>7158.5704615979685</v>
          </cell>
          <cell r="CF280">
            <v>7196.1745524576545</v>
          </cell>
          <cell r="CG280">
            <v>7164.1277255852065</v>
          </cell>
          <cell r="CH280">
            <v>7132.3650624257098</v>
          </cell>
          <cell r="CI280">
            <v>9339.3572946713921</v>
          </cell>
          <cell r="CJ280">
            <v>5648.7606462172816</v>
          </cell>
          <cell r="CK280" t="e">
            <v>#DIV/0!</v>
          </cell>
          <cell r="CL280" t="e">
            <v>#DIV/0!</v>
          </cell>
          <cell r="CM280" t="e">
            <v>#DIV/0!</v>
          </cell>
          <cell r="CN280" t="e">
            <v>#DIV/0!</v>
          </cell>
          <cell r="CO280" t="e">
            <v>#DIV/0!</v>
          </cell>
          <cell r="CP280" t="e">
            <v>#DIV/0!</v>
          </cell>
          <cell r="CQ280" t="e">
            <v>#DIV/0!</v>
          </cell>
          <cell r="CR280" t="e">
            <v>#DIV/0!</v>
          </cell>
          <cell r="CS280" t="e">
            <v>#DIV/0!</v>
          </cell>
          <cell r="CT280" t="e">
            <v>#DIV/0!</v>
          </cell>
          <cell r="CU280">
            <v>7193.2362120888365</v>
          </cell>
          <cell r="CV280">
            <v>14350.695779597467</v>
          </cell>
          <cell r="CW280">
            <v>21478.287590037457</v>
          </cell>
          <cell r="CX280">
            <v>29100.055330191688</v>
          </cell>
          <cell r="CY280">
            <v>36687.545427431847</v>
          </cell>
          <cell r="CZ280">
            <v>44213.647812751966</v>
          </cell>
          <cell r="DA280">
            <v>51438.331974716551</v>
          </cell>
          <cell r="DB280">
            <v>58630.334497056392</v>
          </cell>
          <cell r="DC280">
            <v>65788.904958654355</v>
          </cell>
          <cell r="DD280">
            <v>72985.07951111201</v>
          </cell>
          <cell r="DE280">
            <v>80149.207236697213</v>
          </cell>
          <cell r="DF280">
            <v>87281.572299122927</v>
          </cell>
          <cell r="DG280">
            <v>9339.3572946713921</v>
          </cell>
          <cell r="DH280">
            <v>14988.117940888675</v>
          </cell>
          <cell r="DI280" t="e">
            <v>#DIV/0!</v>
          </cell>
          <cell r="DJ280" t="e">
            <v>#DIV/0!</v>
          </cell>
          <cell r="DK280" t="e">
            <v>#DIV/0!</v>
          </cell>
          <cell r="DL280" t="e">
            <v>#DIV/0!</v>
          </cell>
          <cell r="DM280" t="e">
            <v>#DIV/0!</v>
          </cell>
          <cell r="DN280" t="e">
            <v>#DIV/0!</v>
          </cell>
          <cell r="DO280" t="e">
            <v>#DIV/0!</v>
          </cell>
          <cell r="DP280" t="e">
            <v>#DIV/0!</v>
          </cell>
          <cell r="DQ280" t="e">
            <v>#DIV/0!</v>
          </cell>
          <cell r="DR280" t="e">
            <v>#DIV/0!</v>
          </cell>
        </row>
        <row r="281">
          <cell r="A281" t="str">
            <v>Ash pond expenses</v>
          </cell>
        </row>
        <row r="282">
          <cell r="A282" t="str">
            <v>Maintenance of Ash Pond</v>
          </cell>
          <cell r="B282">
            <v>1</v>
          </cell>
          <cell r="C282">
            <v>1</v>
          </cell>
          <cell r="D282">
            <v>1</v>
          </cell>
          <cell r="E282">
            <v>1</v>
          </cell>
          <cell r="F282">
            <v>1</v>
          </cell>
          <cell r="G282">
            <v>1</v>
          </cell>
          <cell r="H282">
            <v>1</v>
          </cell>
          <cell r="I282">
            <v>1</v>
          </cell>
          <cell r="J282">
            <v>1</v>
          </cell>
          <cell r="K282">
            <v>1</v>
          </cell>
          <cell r="L282">
            <v>1</v>
          </cell>
          <cell r="M282">
            <v>1</v>
          </cell>
          <cell r="N282">
            <v>0.15062999999999999</v>
          </cell>
          <cell r="O282">
            <v>0</v>
          </cell>
          <cell r="Z282">
            <v>0.84936999999999996</v>
          </cell>
          <cell r="AA282">
            <v>1</v>
          </cell>
          <cell r="AB282">
            <v>1</v>
          </cell>
          <cell r="AC282">
            <v>1</v>
          </cell>
          <cell r="AD282">
            <v>1</v>
          </cell>
          <cell r="AE282">
            <v>1</v>
          </cell>
          <cell r="AF282">
            <v>1</v>
          </cell>
          <cell r="AG282">
            <v>1</v>
          </cell>
          <cell r="AH282">
            <v>1</v>
          </cell>
          <cell r="AI282">
            <v>1</v>
          </cell>
          <cell r="AJ282">
            <v>1</v>
          </cell>
          <cell r="AK282">
            <v>1</v>
          </cell>
          <cell r="AL282">
            <v>1</v>
          </cell>
          <cell r="AM282">
            <v>2</v>
          </cell>
          <cell r="AN282">
            <v>3</v>
          </cell>
          <cell r="AO282">
            <v>4</v>
          </cell>
          <cell r="AP282">
            <v>5</v>
          </cell>
          <cell r="AQ282">
            <v>6</v>
          </cell>
          <cell r="AR282">
            <v>7</v>
          </cell>
          <cell r="AS282">
            <v>8</v>
          </cell>
          <cell r="AT282">
            <v>9</v>
          </cell>
          <cell r="AU282">
            <v>10</v>
          </cell>
          <cell r="AV282">
            <v>11</v>
          </cell>
          <cell r="AW282">
            <v>12</v>
          </cell>
          <cell r="AX282">
            <v>0.15062999999999999</v>
          </cell>
          <cell r="AY282">
            <v>0.15062999999999999</v>
          </cell>
          <cell r="AZ282">
            <v>0.15062999999999999</v>
          </cell>
          <cell r="BA282">
            <v>0.15062999999999999</v>
          </cell>
          <cell r="BB282">
            <v>0.15062999999999999</v>
          </cell>
          <cell r="BC282">
            <v>0.15062999999999999</v>
          </cell>
          <cell r="BD282">
            <v>0.15062999999999999</v>
          </cell>
          <cell r="BE282">
            <v>0.15062999999999999</v>
          </cell>
          <cell r="BF282">
            <v>0.15062999999999999</v>
          </cell>
          <cell r="BG282">
            <v>0.15062999999999999</v>
          </cell>
          <cell r="BH282">
            <v>0.15062999999999999</v>
          </cell>
          <cell r="BI282">
            <v>0.15062999999999999</v>
          </cell>
          <cell r="BJ282">
            <v>0.84936999999999996</v>
          </cell>
          <cell r="BK282">
            <v>1.84937</v>
          </cell>
          <cell r="BL282">
            <v>2.84937</v>
          </cell>
          <cell r="BM282">
            <v>3.84937</v>
          </cell>
          <cell r="BN282">
            <v>4.8493700000000004</v>
          </cell>
          <cell r="BO282">
            <v>5.8493700000000004</v>
          </cell>
          <cell r="BP282">
            <v>6.8493700000000004</v>
          </cell>
          <cell r="BQ282">
            <v>7.8493700000000004</v>
          </cell>
          <cell r="BR282">
            <v>8.8493700000000004</v>
          </cell>
          <cell r="BS282">
            <v>9.8493700000000004</v>
          </cell>
          <cell r="BT282">
            <v>10.84937</v>
          </cell>
          <cell r="BU282">
            <v>11.84937</v>
          </cell>
          <cell r="BW282">
            <v>1826.2738716823451</v>
          </cell>
          <cell r="BX282">
            <v>1817.1906232963838</v>
          </cell>
          <cell r="BY282">
            <v>1809.6075685026947</v>
          </cell>
          <cell r="BZ282">
            <v>1804.5346150341193</v>
          </cell>
          <cell r="CA282">
            <v>1796.4190183288633</v>
          </cell>
          <cell r="CB282">
            <v>1781.8848243106111</v>
          </cell>
          <cell r="CC282">
            <v>1774.3709854856454</v>
          </cell>
          <cell r="CD282">
            <v>1766.3444265651135</v>
          </cell>
          <cell r="CE282">
            <v>1758.133565406964</v>
          </cell>
          <cell r="CF282">
            <v>1750.7769072525934</v>
          </cell>
          <cell r="CG282">
            <v>1742.9801474561204</v>
          </cell>
          <cell r="CH282">
            <v>1735.2525226233547</v>
          </cell>
          <cell r="CI282">
            <v>277.5456656867288</v>
          </cell>
          <cell r="CJ282">
            <v>0</v>
          </cell>
          <cell r="CK282" t="e">
            <v>#DIV/0!</v>
          </cell>
          <cell r="CL282" t="e">
            <v>#DIV/0!</v>
          </cell>
          <cell r="CM282" t="e">
            <v>#DIV/0!</v>
          </cell>
          <cell r="CN282" t="e">
            <v>#DIV/0!</v>
          </cell>
          <cell r="CO282" t="e">
            <v>#DIV/0!</v>
          </cell>
          <cell r="CP282" t="e">
            <v>#DIV/0!</v>
          </cell>
          <cell r="CQ282" t="e">
            <v>#DIV/0!</v>
          </cell>
          <cell r="CR282" t="e">
            <v>#DIV/0!</v>
          </cell>
          <cell r="CS282" t="e">
            <v>#DIV/0!</v>
          </cell>
          <cell r="CT282" t="e">
            <v>#DIV/0!</v>
          </cell>
          <cell r="CU282">
            <v>1826.2738716823451</v>
          </cell>
          <cell r="CV282">
            <v>3643.4644949787289</v>
          </cell>
          <cell r="CW282">
            <v>5453.0720634814234</v>
          </cell>
          <cell r="CX282">
            <v>7257.6066785155426</v>
          </cell>
          <cell r="CY282">
            <v>9054.0256968444064</v>
          </cell>
          <cell r="CZ282">
            <v>10835.910521155018</v>
          </cell>
          <cell r="DA282">
            <v>12610.281506640664</v>
          </cell>
          <cell r="DB282">
            <v>14376.625933205778</v>
          </cell>
          <cell r="DC282">
            <v>16134.759498612742</v>
          </cell>
          <cell r="DD282">
            <v>17885.536405865336</v>
          </cell>
          <cell r="DE282">
            <v>19628.516553321457</v>
          </cell>
          <cell r="DF282">
            <v>21363.769075944812</v>
          </cell>
          <cell r="DG282">
            <v>277.5456656867288</v>
          </cell>
          <cell r="DH282">
            <v>277.5456656867288</v>
          </cell>
          <cell r="DI282" t="e">
            <v>#DIV/0!</v>
          </cell>
          <cell r="DJ282" t="e">
            <v>#DIV/0!</v>
          </cell>
          <cell r="DK282" t="e">
            <v>#DIV/0!</v>
          </cell>
          <cell r="DL282" t="e">
            <v>#DIV/0!</v>
          </cell>
          <cell r="DM282" t="e">
            <v>#DIV/0!</v>
          </cell>
          <cell r="DN282" t="e">
            <v>#DIV/0!</v>
          </cell>
          <cell r="DO282" t="e">
            <v>#DIV/0!</v>
          </cell>
          <cell r="DP282" t="e">
            <v>#DIV/0!</v>
          </cell>
          <cell r="DQ282" t="e">
            <v>#DIV/0!</v>
          </cell>
          <cell r="DR282" t="e">
            <v>#DIV/0!</v>
          </cell>
        </row>
        <row r="283">
          <cell r="A283" t="str">
            <v>Maintenance of Dry Ash collection system</v>
          </cell>
          <cell r="B283">
            <v>0</v>
          </cell>
          <cell r="C283">
            <v>0</v>
          </cell>
          <cell r="D283">
            <v>0</v>
          </cell>
          <cell r="E283">
            <v>0</v>
          </cell>
          <cell r="F283">
            <v>0</v>
          </cell>
          <cell r="G283">
            <v>0</v>
          </cell>
          <cell r="H283">
            <v>0</v>
          </cell>
          <cell r="I283">
            <v>0</v>
          </cell>
          <cell r="J283">
            <v>0</v>
          </cell>
          <cell r="K283">
            <v>0</v>
          </cell>
          <cell r="L283">
            <v>0</v>
          </cell>
          <cell r="M283">
            <v>0</v>
          </cell>
          <cell r="N283">
            <v>3.006E-2</v>
          </cell>
          <cell r="O283">
            <v>0.48876999999999998</v>
          </cell>
          <cell r="Z283">
            <v>-3.006E-2</v>
          </cell>
          <cell r="AA283">
            <v>-0.48876999999999998</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3.006E-2</v>
          </cell>
          <cell r="AY283">
            <v>0.51883000000000001</v>
          </cell>
          <cell r="AZ283">
            <v>0.51883000000000001</v>
          </cell>
          <cell r="BA283">
            <v>0.51883000000000001</v>
          </cell>
          <cell r="BB283">
            <v>0.51883000000000001</v>
          </cell>
          <cell r="BC283">
            <v>0.51883000000000001</v>
          </cell>
          <cell r="BD283">
            <v>0.51883000000000001</v>
          </cell>
          <cell r="BE283">
            <v>0.51883000000000001</v>
          </cell>
          <cell r="BF283">
            <v>0.51883000000000001</v>
          </cell>
          <cell r="BG283">
            <v>0.51883000000000001</v>
          </cell>
          <cell r="BH283">
            <v>0.51883000000000001</v>
          </cell>
          <cell r="BI283">
            <v>0.51883000000000001</v>
          </cell>
          <cell r="BJ283">
            <v>-3.006E-2</v>
          </cell>
          <cell r="BK283">
            <v>-0.51883000000000001</v>
          </cell>
          <cell r="BL283">
            <v>-0.51883000000000001</v>
          </cell>
          <cell r="BM283">
            <v>-0.51883000000000001</v>
          </cell>
          <cell r="BN283">
            <v>-0.51883000000000001</v>
          </cell>
          <cell r="BO283">
            <v>-0.51883000000000001</v>
          </cell>
          <cell r="BP283">
            <v>-0.51883000000000001</v>
          </cell>
          <cell r="BQ283">
            <v>-0.51883000000000001</v>
          </cell>
          <cell r="BR283">
            <v>-0.51883000000000001</v>
          </cell>
          <cell r="BS283">
            <v>-0.51883000000000001</v>
          </cell>
          <cell r="BT283">
            <v>-0.51883000000000001</v>
          </cell>
          <cell r="BU283">
            <v>-0.51883000000000001</v>
          </cell>
          <cell r="BW283">
            <v>0</v>
          </cell>
          <cell r="BX283">
            <v>0</v>
          </cell>
          <cell r="BY283">
            <v>0</v>
          </cell>
          <cell r="BZ283">
            <v>0</v>
          </cell>
          <cell r="CA283">
            <v>0</v>
          </cell>
          <cell r="CB283">
            <v>0</v>
          </cell>
          <cell r="CC283">
            <v>0</v>
          </cell>
          <cell r="CD283">
            <v>0</v>
          </cell>
          <cell r="CE283">
            <v>0</v>
          </cell>
          <cell r="CF283">
            <v>0</v>
          </cell>
          <cell r="CG283">
            <v>0</v>
          </cell>
          <cell r="CH283">
            <v>0</v>
          </cell>
          <cell r="CI283">
            <v>55.387523803645145</v>
          </cell>
          <cell r="CJ283">
            <v>908.38180470934185</v>
          </cell>
          <cell r="CK283" t="e">
            <v>#DIV/0!</v>
          </cell>
          <cell r="CL283" t="e">
            <v>#DIV/0!</v>
          </cell>
          <cell r="CM283" t="e">
            <v>#DIV/0!</v>
          </cell>
          <cell r="CN283" t="e">
            <v>#DIV/0!</v>
          </cell>
          <cell r="CO283" t="e">
            <v>#DIV/0!</v>
          </cell>
          <cell r="CP283" t="e">
            <v>#DIV/0!</v>
          </cell>
          <cell r="CQ283" t="e">
            <v>#DIV/0!</v>
          </cell>
          <cell r="CR283" t="e">
            <v>#DIV/0!</v>
          </cell>
          <cell r="CS283" t="e">
            <v>#DIV/0!</v>
          </cell>
          <cell r="CT283" t="e">
            <v>#DIV/0!</v>
          </cell>
          <cell r="CU283">
            <v>0</v>
          </cell>
          <cell r="CV283">
            <v>0</v>
          </cell>
          <cell r="CW283">
            <v>0</v>
          </cell>
          <cell r="CX283">
            <v>0</v>
          </cell>
          <cell r="CY283">
            <v>0</v>
          </cell>
          <cell r="CZ283">
            <v>0</v>
          </cell>
          <cell r="DA283">
            <v>0</v>
          </cell>
          <cell r="DB283">
            <v>0</v>
          </cell>
          <cell r="DC283">
            <v>0</v>
          </cell>
          <cell r="DD283">
            <v>0</v>
          </cell>
          <cell r="DE283">
            <v>0</v>
          </cell>
          <cell r="DF283">
            <v>0</v>
          </cell>
          <cell r="DG283">
            <v>55.387523803645145</v>
          </cell>
          <cell r="DH283">
            <v>963.76932851298704</v>
          </cell>
          <cell r="DI283" t="e">
            <v>#DIV/0!</v>
          </cell>
          <cell r="DJ283" t="e">
            <v>#DIV/0!</v>
          </cell>
          <cell r="DK283" t="e">
            <v>#DIV/0!</v>
          </cell>
          <cell r="DL283" t="e">
            <v>#DIV/0!</v>
          </cell>
          <cell r="DM283" t="e">
            <v>#DIV/0!</v>
          </cell>
          <cell r="DN283" t="e">
            <v>#DIV/0!</v>
          </cell>
          <cell r="DO283" t="e">
            <v>#DIV/0!</v>
          </cell>
          <cell r="DP283" t="e">
            <v>#DIV/0!</v>
          </cell>
          <cell r="DQ283" t="e">
            <v>#DIV/0!</v>
          </cell>
          <cell r="DR283" t="e">
            <v>#DIV/0!</v>
          </cell>
        </row>
        <row r="284">
          <cell r="A284" t="str">
            <v>Maintenance of Ash Brick Plant</v>
          </cell>
          <cell r="B284">
            <v>2.416666666666667</v>
          </cell>
          <cell r="C284">
            <v>2.416666666666667</v>
          </cell>
          <cell r="D284">
            <v>2.416666666666667</v>
          </cell>
          <cell r="E284">
            <v>2.416666666666667</v>
          </cell>
          <cell r="F284">
            <v>2.416666666666667</v>
          </cell>
          <cell r="G284">
            <v>2.416666666666667</v>
          </cell>
          <cell r="H284">
            <v>2.416666666666667</v>
          </cell>
          <cell r="I284">
            <v>2.416666666666667</v>
          </cell>
          <cell r="J284">
            <v>2.416666666666667</v>
          </cell>
          <cell r="K284">
            <v>2.416666666666667</v>
          </cell>
          <cell r="L284">
            <v>2.416666666666667</v>
          </cell>
          <cell r="M284">
            <v>2.416666666666667</v>
          </cell>
          <cell r="N284">
            <v>0</v>
          </cell>
          <cell r="O284">
            <v>0.21238000000000001</v>
          </cell>
          <cell r="Z284">
            <v>2.416666666666667</v>
          </cell>
          <cell r="AA284">
            <v>2.2042866666666669</v>
          </cell>
          <cell r="AB284">
            <v>2.416666666666667</v>
          </cell>
          <cell r="AC284">
            <v>2.416666666666667</v>
          </cell>
          <cell r="AD284">
            <v>2.416666666666667</v>
          </cell>
          <cell r="AE284">
            <v>2.416666666666667</v>
          </cell>
          <cell r="AF284">
            <v>2.416666666666667</v>
          </cell>
          <cell r="AG284">
            <v>2.416666666666667</v>
          </cell>
          <cell r="AH284">
            <v>2.416666666666667</v>
          </cell>
          <cell r="AI284">
            <v>2.416666666666667</v>
          </cell>
          <cell r="AJ284">
            <v>2.416666666666667</v>
          </cell>
          <cell r="AK284">
            <v>2.416666666666667</v>
          </cell>
          <cell r="AL284">
            <v>2.416666666666667</v>
          </cell>
          <cell r="AM284">
            <v>4.8333333333333339</v>
          </cell>
          <cell r="AN284">
            <v>7.2500000000000009</v>
          </cell>
          <cell r="AO284">
            <v>9.6666666666666679</v>
          </cell>
          <cell r="AP284">
            <v>12.083333333333336</v>
          </cell>
          <cell r="AQ284">
            <v>14.500000000000004</v>
          </cell>
          <cell r="AR284">
            <v>16.916666666666671</v>
          </cell>
          <cell r="AS284">
            <v>19.333333333333339</v>
          </cell>
          <cell r="AT284">
            <v>21.750000000000007</v>
          </cell>
          <cell r="AU284">
            <v>24.166666666666675</v>
          </cell>
          <cell r="AV284">
            <v>26.583333333333343</v>
          </cell>
          <cell r="AW284">
            <v>29.000000000000011</v>
          </cell>
          <cell r="AX284">
            <v>0</v>
          </cell>
          <cell r="AY284">
            <v>0.21238000000000001</v>
          </cell>
          <cell r="AZ284">
            <v>0.21238000000000001</v>
          </cell>
          <cell r="BA284">
            <v>0.21238000000000001</v>
          </cell>
          <cell r="BB284">
            <v>0.21238000000000001</v>
          </cell>
          <cell r="BC284">
            <v>0.21238000000000001</v>
          </cell>
          <cell r="BD284">
            <v>0.21238000000000001</v>
          </cell>
          <cell r="BE284">
            <v>0.21238000000000001</v>
          </cell>
          <cell r="BF284">
            <v>0.21238000000000001</v>
          </cell>
          <cell r="BG284">
            <v>0.21238000000000001</v>
          </cell>
          <cell r="BH284">
            <v>0.21238000000000001</v>
          </cell>
          <cell r="BI284">
            <v>0.21238000000000001</v>
          </cell>
          <cell r="BJ284">
            <v>2.416666666666667</v>
          </cell>
          <cell r="BK284">
            <v>4.6209533333333344</v>
          </cell>
          <cell r="BL284">
            <v>7.0376200000000004</v>
          </cell>
          <cell r="BM284">
            <v>9.4542866666666683</v>
          </cell>
          <cell r="BN284">
            <v>11.870953333333336</v>
          </cell>
          <cell r="BO284">
            <v>14.287620000000004</v>
          </cell>
          <cell r="BP284">
            <v>16.704286666666672</v>
          </cell>
          <cell r="BQ284">
            <v>19.12095333333334</v>
          </cell>
          <cell r="BR284">
            <v>21.537620000000008</v>
          </cell>
          <cell r="BS284">
            <v>23.954286666666675</v>
          </cell>
          <cell r="BT284">
            <v>26.370953333333343</v>
          </cell>
          <cell r="BU284">
            <v>28.787620000000011</v>
          </cell>
          <cell r="BW284">
            <v>4413.4951898990012</v>
          </cell>
          <cell r="BX284">
            <v>4391.544006299594</v>
          </cell>
          <cell r="BY284">
            <v>4373.2182905481786</v>
          </cell>
          <cell r="BZ284">
            <v>4360.958652999122</v>
          </cell>
          <cell r="CA284">
            <v>4341.3459609614201</v>
          </cell>
          <cell r="CB284">
            <v>4306.2216587506437</v>
          </cell>
          <cell r="CC284">
            <v>4288.0632149236435</v>
          </cell>
          <cell r="CD284">
            <v>4268.6656975323585</v>
          </cell>
          <cell r="CE284">
            <v>4248.8227830668293</v>
          </cell>
          <cell r="CF284">
            <v>4231.0441925271007</v>
          </cell>
          <cell r="CG284">
            <v>4212.2020230189582</v>
          </cell>
          <cell r="CH284">
            <v>4193.5269296731076</v>
          </cell>
          <cell r="CI284">
            <v>0</v>
          </cell>
          <cell r="CJ284">
            <v>394.70942914698122</v>
          </cell>
          <cell r="CK284" t="e">
            <v>#DIV/0!</v>
          </cell>
          <cell r="CL284" t="e">
            <v>#DIV/0!</v>
          </cell>
          <cell r="CM284" t="e">
            <v>#DIV/0!</v>
          </cell>
          <cell r="CN284" t="e">
            <v>#DIV/0!</v>
          </cell>
          <cell r="CO284" t="e">
            <v>#DIV/0!</v>
          </cell>
          <cell r="CP284" t="e">
            <v>#DIV/0!</v>
          </cell>
          <cell r="CQ284" t="e">
            <v>#DIV/0!</v>
          </cell>
          <cell r="CR284" t="e">
            <v>#DIV/0!</v>
          </cell>
          <cell r="CS284" t="e">
            <v>#DIV/0!</v>
          </cell>
          <cell r="CT284" t="e">
            <v>#DIV/0!</v>
          </cell>
          <cell r="CU284">
            <v>4413.4951898990012</v>
          </cell>
          <cell r="CV284">
            <v>8805.0391961985952</v>
          </cell>
          <cell r="CW284">
            <v>13178.257486746774</v>
          </cell>
          <cell r="CX284">
            <v>17539.216139745895</v>
          </cell>
          <cell r="CY284">
            <v>21880.562100707313</v>
          </cell>
          <cell r="CZ284">
            <v>26186.783759457958</v>
          </cell>
          <cell r="DA284">
            <v>30474.846974381602</v>
          </cell>
          <cell r="DB284">
            <v>34743.512671913959</v>
          </cell>
          <cell r="DC284">
            <v>38992.335454980785</v>
          </cell>
          <cell r="DD284">
            <v>43223.379647507885</v>
          </cell>
          <cell r="DE284">
            <v>47435.581670526844</v>
          </cell>
          <cell r="DF284">
            <v>51629.10860019995</v>
          </cell>
          <cell r="DG284">
            <v>0</v>
          </cell>
          <cell r="DH284">
            <v>394.70942914698122</v>
          </cell>
          <cell r="DI284" t="e">
            <v>#DIV/0!</v>
          </cell>
          <cell r="DJ284" t="e">
            <v>#DIV/0!</v>
          </cell>
          <cell r="DK284" t="e">
            <v>#DIV/0!</v>
          </cell>
          <cell r="DL284" t="e">
            <v>#DIV/0!</v>
          </cell>
          <cell r="DM284" t="e">
            <v>#DIV/0!</v>
          </cell>
          <cell r="DN284" t="e">
            <v>#DIV/0!</v>
          </cell>
          <cell r="DO284" t="e">
            <v>#DIV/0!</v>
          </cell>
          <cell r="DP284" t="e">
            <v>#DIV/0!</v>
          </cell>
          <cell r="DQ284" t="e">
            <v>#DIV/0!</v>
          </cell>
          <cell r="DR284" t="e">
            <v>#DIV/0!</v>
          </cell>
        </row>
        <row r="285">
          <cell r="A285" t="str">
            <v>Ash Utilisation Expenses</v>
          </cell>
          <cell r="B285">
            <v>4.1699900000000003</v>
          </cell>
          <cell r="C285">
            <v>4.1699900000000003</v>
          </cell>
          <cell r="D285">
            <v>4.1699900000000003</v>
          </cell>
          <cell r="E285">
            <v>4.1699900000000003</v>
          </cell>
          <cell r="F285">
            <v>4.1699900000000003</v>
          </cell>
          <cell r="G285">
            <v>4.1699900000000003</v>
          </cell>
          <cell r="H285">
            <v>4.1699900000000003</v>
          </cell>
          <cell r="I285">
            <v>4.1699900000000003</v>
          </cell>
          <cell r="J285">
            <v>4.1699900000000003</v>
          </cell>
          <cell r="K285">
            <v>4.1699900000000003</v>
          </cell>
          <cell r="L285">
            <v>4.1699900000000003</v>
          </cell>
          <cell r="M285">
            <v>4.1699900000000003</v>
          </cell>
          <cell r="N285">
            <v>0</v>
          </cell>
          <cell r="O285">
            <v>4.1257999999999999</v>
          </cell>
          <cell r="Z285">
            <v>4.1699900000000003</v>
          </cell>
          <cell r="AA285">
            <v>4.4190000000000396E-2</v>
          </cell>
          <cell r="AB285">
            <v>4.1699900000000003</v>
          </cell>
          <cell r="AC285">
            <v>4.1699900000000003</v>
          </cell>
          <cell r="AD285">
            <v>4.1699900000000003</v>
          </cell>
          <cell r="AE285">
            <v>4.1699900000000003</v>
          </cell>
          <cell r="AF285">
            <v>4.1699900000000003</v>
          </cell>
          <cell r="AG285">
            <v>4.1699900000000003</v>
          </cell>
          <cell r="AH285">
            <v>4.1699900000000003</v>
          </cell>
          <cell r="AI285">
            <v>4.1699900000000003</v>
          </cell>
          <cell r="AJ285">
            <v>4.1699900000000003</v>
          </cell>
          <cell r="AK285">
            <v>4.1699900000000003</v>
          </cell>
          <cell r="AL285">
            <v>4.1699900000000003</v>
          </cell>
          <cell r="AM285">
            <v>8.3399800000000006</v>
          </cell>
          <cell r="AN285">
            <v>12.509970000000001</v>
          </cell>
          <cell r="AO285">
            <v>16.679960000000001</v>
          </cell>
          <cell r="AP285">
            <v>20.84995</v>
          </cell>
          <cell r="AQ285">
            <v>25.019939999999998</v>
          </cell>
          <cell r="AR285">
            <v>29.189929999999997</v>
          </cell>
          <cell r="AS285">
            <v>33.359919999999995</v>
          </cell>
          <cell r="AT285">
            <v>37.529909999999994</v>
          </cell>
          <cell r="AU285">
            <v>41.699899999999992</v>
          </cell>
          <cell r="AV285">
            <v>45.869889999999991</v>
          </cell>
          <cell r="AW285">
            <v>50.039879999999989</v>
          </cell>
          <cell r="AX285">
            <v>0</v>
          </cell>
          <cell r="AY285">
            <v>4.1257999999999999</v>
          </cell>
          <cell r="AZ285">
            <v>4.1257999999999999</v>
          </cell>
          <cell r="BA285">
            <v>4.1257999999999999</v>
          </cell>
          <cell r="BB285">
            <v>4.1257999999999999</v>
          </cell>
          <cell r="BC285">
            <v>4.1257999999999999</v>
          </cell>
          <cell r="BD285">
            <v>4.1257999999999999</v>
          </cell>
          <cell r="BE285">
            <v>4.1257999999999999</v>
          </cell>
          <cell r="BF285">
            <v>4.1257999999999999</v>
          </cell>
          <cell r="BG285">
            <v>4.1257999999999999</v>
          </cell>
          <cell r="BH285">
            <v>4.1257999999999999</v>
          </cell>
          <cell r="BI285">
            <v>4.1257999999999999</v>
          </cell>
          <cell r="BJ285">
            <v>4.1699900000000003</v>
          </cell>
          <cell r="BK285">
            <v>4.2141800000000007</v>
          </cell>
          <cell r="BL285">
            <v>8.384170000000001</v>
          </cell>
          <cell r="BM285">
            <v>12.554160000000001</v>
          </cell>
          <cell r="BN285">
            <v>16.724150000000002</v>
          </cell>
          <cell r="BO285">
            <v>20.89414</v>
          </cell>
          <cell r="BP285">
            <v>25.064129999999999</v>
          </cell>
          <cell r="BQ285">
            <v>29.234119999999997</v>
          </cell>
          <cell r="BR285">
            <v>33.404109999999996</v>
          </cell>
          <cell r="BS285">
            <v>37.574099999999994</v>
          </cell>
          <cell r="BT285">
            <v>41.744089999999993</v>
          </cell>
          <cell r="BU285">
            <v>45.914079999999991</v>
          </cell>
          <cell r="BW285">
            <v>7615.5437821766636</v>
          </cell>
          <cell r="BX285">
            <v>7577.666727239688</v>
          </cell>
          <cell r="BY285">
            <v>7546.045464580553</v>
          </cell>
          <cell r="BZ285">
            <v>7524.8912993461272</v>
          </cell>
          <cell r="CA285">
            <v>7491.0493422411773</v>
          </cell>
          <cell r="CB285">
            <v>7430.4418985270058</v>
          </cell>
          <cell r="CC285">
            <v>7399.109265765288</v>
          </cell>
          <cell r="CD285">
            <v>7365.6385953322588</v>
          </cell>
          <cell r="CE285">
            <v>7331.3993864113863</v>
          </cell>
          <cell r="CF285">
            <v>7300.7221954742427</v>
          </cell>
          <cell r="CG285">
            <v>7268.2097850905493</v>
          </cell>
          <cell r="CH285">
            <v>7235.9856668141638</v>
          </cell>
          <cell r="CI285">
            <v>0</v>
          </cell>
          <cell r="CJ285">
            <v>7667.8225952284356</v>
          </cell>
          <cell r="CK285" t="e">
            <v>#DIV/0!</v>
          </cell>
          <cell r="CL285" t="e">
            <v>#DIV/0!</v>
          </cell>
          <cell r="CM285" t="e">
            <v>#DIV/0!</v>
          </cell>
          <cell r="CN285" t="e">
            <v>#DIV/0!</v>
          </cell>
          <cell r="CO285" t="e">
            <v>#DIV/0!</v>
          </cell>
          <cell r="CP285" t="e">
            <v>#DIV/0!</v>
          </cell>
          <cell r="CQ285" t="e">
            <v>#DIV/0!</v>
          </cell>
          <cell r="CR285" t="e">
            <v>#DIV/0!</v>
          </cell>
          <cell r="CS285" t="e">
            <v>#DIV/0!</v>
          </cell>
          <cell r="CT285" t="e">
            <v>#DIV/0!</v>
          </cell>
          <cell r="CU285">
            <v>7615.5437821766636</v>
          </cell>
          <cell r="CV285">
            <v>15193.210509416353</v>
          </cell>
          <cell r="CW285">
            <v>22739.255973996907</v>
          </cell>
          <cell r="CX285">
            <v>30264.147273343035</v>
          </cell>
          <cell r="CY285">
            <v>37755.196615584209</v>
          </cell>
          <cell r="CZ285">
            <v>45185.638514111211</v>
          </cell>
          <cell r="DA285">
            <v>52584.747779876503</v>
          </cell>
          <cell r="DB285">
            <v>59950.386375208764</v>
          </cell>
          <cell r="DC285">
            <v>67281.785761620151</v>
          </cell>
          <cell r="DD285">
            <v>74582.507957094393</v>
          </cell>
          <cell r="DE285">
            <v>81850.717742184948</v>
          </cell>
          <cell r="DF285">
            <v>89086.703408999107</v>
          </cell>
          <cell r="DG285">
            <v>0</v>
          </cell>
          <cell r="DH285">
            <v>7667.8225952284356</v>
          </cell>
          <cell r="DI285" t="e">
            <v>#DIV/0!</v>
          </cell>
          <cell r="DJ285" t="e">
            <v>#DIV/0!</v>
          </cell>
          <cell r="DK285" t="e">
            <v>#DIV/0!</v>
          </cell>
          <cell r="DL285" t="e">
            <v>#DIV/0!</v>
          </cell>
          <cell r="DM285" t="e">
            <v>#DIV/0!</v>
          </cell>
          <cell r="DN285" t="e">
            <v>#DIV/0!</v>
          </cell>
          <cell r="DO285" t="e">
            <v>#DIV/0!</v>
          </cell>
          <cell r="DP285" t="e">
            <v>#DIV/0!</v>
          </cell>
          <cell r="DQ285" t="e">
            <v>#DIV/0!</v>
          </cell>
          <cell r="DR285" t="e">
            <v>#DIV/0!</v>
          </cell>
        </row>
        <row r="286">
          <cell r="A286" t="str">
            <v>Total</v>
          </cell>
          <cell r="B286">
            <v>7.5866566666666673</v>
          </cell>
          <cell r="C286">
            <v>7.5866566666666673</v>
          </cell>
          <cell r="D286">
            <v>7.5866566666666673</v>
          </cell>
          <cell r="E286">
            <v>7.5866566666666673</v>
          </cell>
          <cell r="F286">
            <v>7.5866566666666673</v>
          </cell>
          <cell r="G286">
            <v>7.5866566666666673</v>
          </cell>
          <cell r="H286">
            <v>7.5866566666666673</v>
          </cell>
          <cell r="I286">
            <v>7.5866566666666673</v>
          </cell>
          <cell r="J286">
            <v>7.5866566666666673</v>
          </cell>
          <cell r="K286">
            <v>7.5866566666666673</v>
          </cell>
          <cell r="L286">
            <v>7.5866566666666673</v>
          </cell>
          <cell r="M286">
            <v>7.5866566666666673</v>
          </cell>
          <cell r="N286">
            <v>0.18068999999999999</v>
          </cell>
          <cell r="O286">
            <v>4.8269500000000001</v>
          </cell>
          <cell r="Z286">
            <v>7.405966666666667</v>
          </cell>
          <cell r="AA286">
            <v>2.7597066666666672</v>
          </cell>
          <cell r="AB286">
            <v>7.5866566666666673</v>
          </cell>
          <cell r="AC286">
            <v>7.5866566666666673</v>
          </cell>
          <cell r="AD286">
            <v>7.5866566666666673</v>
          </cell>
          <cell r="AE286">
            <v>7.5866566666666673</v>
          </cell>
          <cell r="AF286">
            <v>7.5866566666666673</v>
          </cell>
          <cell r="AG286">
            <v>7.5866566666666673</v>
          </cell>
          <cell r="AH286">
            <v>7.5866566666666673</v>
          </cell>
          <cell r="AI286">
            <v>7.5866566666666673</v>
          </cell>
          <cell r="AJ286">
            <v>7.5866566666666673</v>
          </cell>
          <cell r="AK286">
            <v>7.5866566666666673</v>
          </cell>
          <cell r="AL286">
            <v>7.5866566666666673</v>
          </cell>
          <cell r="AM286">
            <v>15.173313333333335</v>
          </cell>
          <cell r="AN286">
            <v>22.759970000000003</v>
          </cell>
          <cell r="AO286">
            <v>30.346626666666669</v>
          </cell>
          <cell r="AP286">
            <v>37.933283333333335</v>
          </cell>
          <cell r="AQ286">
            <v>45.519940000000005</v>
          </cell>
          <cell r="AR286">
            <v>53.106596666666668</v>
          </cell>
          <cell r="AS286">
            <v>60.693253333333331</v>
          </cell>
          <cell r="AT286">
            <v>68.279910000000001</v>
          </cell>
          <cell r="AU286">
            <v>75.866566666666671</v>
          </cell>
          <cell r="AV286">
            <v>83.453223333333341</v>
          </cell>
          <cell r="AW286">
            <v>91.039880000000011</v>
          </cell>
          <cell r="AX286">
            <v>0.18068999999999999</v>
          </cell>
          <cell r="AY286">
            <v>5.0076400000000003</v>
          </cell>
          <cell r="AZ286">
            <v>5.0076400000000003</v>
          </cell>
          <cell r="BA286">
            <v>5.0076400000000003</v>
          </cell>
          <cell r="BB286">
            <v>5.0076400000000003</v>
          </cell>
          <cell r="BC286">
            <v>5.0076400000000003</v>
          </cell>
          <cell r="BD286">
            <v>5.0076400000000003</v>
          </cell>
          <cell r="BE286">
            <v>5.0076400000000003</v>
          </cell>
          <cell r="BF286">
            <v>5.0076400000000003</v>
          </cell>
          <cell r="BG286">
            <v>5.0076400000000003</v>
          </cell>
          <cell r="BH286">
            <v>5.0076400000000003</v>
          </cell>
          <cell r="BI286">
            <v>5.0076400000000003</v>
          </cell>
          <cell r="BJ286">
            <v>7.405966666666667</v>
          </cell>
          <cell r="BK286">
            <v>10.165673333333334</v>
          </cell>
          <cell r="BL286">
            <v>17.752330000000001</v>
          </cell>
          <cell r="BM286">
            <v>25.338986666666671</v>
          </cell>
          <cell r="BN286">
            <v>32.92564333333334</v>
          </cell>
          <cell r="BO286">
            <v>40.512300000000003</v>
          </cell>
          <cell r="BP286">
            <v>48.098956666666666</v>
          </cell>
          <cell r="BQ286">
            <v>55.685613333333336</v>
          </cell>
          <cell r="BR286">
            <v>63.272270000000006</v>
          </cell>
          <cell r="BS286">
            <v>70.858926666666662</v>
          </cell>
          <cell r="BT286">
            <v>78.445583333333332</v>
          </cell>
          <cell r="BU286">
            <v>86.032240000000002</v>
          </cell>
          <cell r="BW286">
            <v>13855.312843758009</v>
          </cell>
          <cell r="BX286">
            <v>13786.401356835666</v>
          </cell>
          <cell r="BY286">
            <v>13728.871323631427</v>
          </cell>
          <cell r="BZ286">
            <v>13690.384567379368</v>
          </cell>
          <cell r="CA286">
            <v>13628.814321531461</v>
          </cell>
          <cell r="CB286">
            <v>13518.54838158826</v>
          </cell>
          <cell r="CC286">
            <v>13461.543466174577</v>
          </cell>
          <cell r="CD286">
            <v>13400.648719429731</v>
          </cell>
          <cell r="CE286">
            <v>13338.355734885179</v>
          </cell>
          <cell r="CF286">
            <v>13282.543295253938</v>
          </cell>
          <cell r="CG286">
            <v>13223.391955565628</v>
          </cell>
          <cell r="CH286">
            <v>13164.765119110625</v>
          </cell>
          <cell r="CI286">
            <v>332.93318949037393</v>
          </cell>
          <cell r="CJ286">
            <v>8970.9138290847586</v>
          </cell>
          <cell r="CK286" t="e">
            <v>#DIV/0!</v>
          </cell>
          <cell r="CL286" t="e">
            <v>#DIV/0!</v>
          </cell>
          <cell r="CM286" t="e">
            <v>#DIV/0!</v>
          </cell>
          <cell r="CN286" t="e">
            <v>#DIV/0!</v>
          </cell>
          <cell r="CO286" t="e">
            <v>#DIV/0!</v>
          </cell>
          <cell r="CP286" t="e">
            <v>#DIV/0!</v>
          </cell>
          <cell r="CQ286" t="e">
            <v>#DIV/0!</v>
          </cell>
          <cell r="CR286" t="e">
            <v>#DIV/0!</v>
          </cell>
          <cell r="CS286" t="e">
            <v>#DIV/0!</v>
          </cell>
          <cell r="CT286" t="e">
            <v>#DIV/0!</v>
          </cell>
          <cell r="CU286">
            <v>13855.312843758009</v>
          </cell>
          <cell r="CV286">
            <v>27641.714200593677</v>
          </cell>
          <cell r="CW286">
            <v>41370.585524225105</v>
          </cell>
          <cell r="CX286">
            <v>55060.970091604475</v>
          </cell>
          <cell r="CY286">
            <v>68689.784413135931</v>
          </cell>
          <cell r="CZ286">
            <v>82208.332794724192</v>
          </cell>
          <cell r="DA286">
            <v>95669.876260898774</v>
          </cell>
          <cell r="DB286">
            <v>109070.52498032851</v>
          </cell>
          <cell r="DC286">
            <v>122408.88071521369</v>
          </cell>
          <cell r="DD286">
            <v>135691.42401046763</v>
          </cell>
          <cell r="DE286">
            <v>148914.81596603326</v>
          </cell>
          <cell r="DF286">
            <v>162079.58108514387</v>
          </cell>
          <cell r="DG286">
            <v>332.93318949037393</v>
          </cell>
          <cell r="DH286">
            <v>9303.8470185751321</v>
          </cell>
          <cell r="DI286" t="e">
            <v>#DIV/0!</v>
          </cell>
          <cell r="DJ286" t="e">
            <v>#DIV/0!</v>
          </cell>
          <cell r="DK286" t="e">
            <v>#DIV/0!</v>
          </cell>
          <cell r="DL286" t="e">
            <v>#DIV/0!</v>
          </cell>
          <cell r="DM286" t="e">
            <v>#DIV/0!</v>
          </cell>
          <cell r="DN286" t="e">
            <v>#DIV/0!</v>
          </cell>
          <cell r="DO286" t="e">
            <v>#DIV/0!</v>
          </cell>
          <cell r="DP286" t="e">
            <v>#DIV/0!</v>
          </cell>
          <cell r="DQ286" t="e">
            <v>#DIV/0!</v>
          </cell>
          <cell r="DR286" t="e">
            <v>#DIV/0!</v>
          </cell>
        </row>
        <row r="288">
          <cell r="A288" t="str">
            <v>HO Salary Cost</v>
          </cell>
          <cell r="B288">
            <v>55.323204026666673</v>
          </cell>
          <cell r="C288">
            <v>55.323204026666673</v>
          </cell>
          <cell r="D288">
            <v>178.3232040266667</v>
          </cell>
          <cell r="E288">
            <v>57.126659159466669</v>
          </cell>
          <cell r="F288">
            <v>57.086659159466677</v>
          </cell>
          <cell r="G288">
            <v>57.086659159466677</v>
          </cell>
          <cell r="H288">
            <v>57.984731159466669</v>
          </cell>
          <cell r="I288">
            <v>57.984731159466669</v>
          </cell>
          <cell r="J288">
            <v>57.984731159466669</v>
          </cell>
          <cell r="K288">
            <v>57.984731159466669</v>
          </cell>
          <cell r="L288">
            <v>57.984731159466669</v>
          </cell>
          <cell r="M288">
            <v>59.984731159466669</v>
          </cell>
          <cell r="N288">
            <v>80.83</v>
          </cell>
          <cell r="O288">
            <v>85.86</v>
          </cell>
          <cell r="Z288">
            <v>-25.506795973333325</v>
          </cell>
          <cell r="AA288">
            <v>-30.536795973333327</v>
          </cell>
          <cell r="AB288">
            <v>178.3232040266667</v>
          </cell>
          <cell r="AC288">
            <v>57.126659159466669</v>
          </cell>
          <cell r="AD288">
            <v>57.086659159466677</v>
          </cell>
          <cell r="AE288">
            <v>57.086659159466677</v>
          </cell>
          <cell r="AF288">
            <v>57.984731159466669</v>
          </cell>
          <cell r="AG288">
            <v>57.984731159466669</v>
          </cell>
          <cell r="AH288">
            <v>57.984731159466669</v>
          </cell>
          <cell r="AI288">
            <v>57.984731159466669</v>
          </cell>
          <cell r="AJ288">
            <v>57.984731159466669</v>
          </cell>
          <cell r="AK288">
            <v>59.984731159466669</v>
          </cell>
          <cell r="AL288">
            <v>55.323204026666673</v>
          </cell>
          <cell r="AM288">
            <v>110.64640805333335</v>
          </cell>
          <cell r="AN288">
            <v>288.96961208000005</v>
          </cell>
          <cell r="AO288">
            <v>346.09627123946672</v>
          </cell>
          <cell r="AP288">
            <v>403.18293039893342</v>
          </cell>
          <cell r="AQ288">
            <v>460.26958955840007</v>
          </cell>
          <cell r="AR288">
            <v>518.25432071786679</v>
          </cell>
          <cell r="AS288">
            <v>576.23905187733351</v>
          </cell>
          <cell r="AT288">
            <v>634.22378303680023</v>
          </cell>
          <cell r="AU288">
            <v>692.20851419626695</v>
          </cell>
          <cell r="AV288">
            <v>750.19324535573367</v>
          </cell>
          <cell r="AW288">
            <v>810.17797651520038</v>
          </cell>
          <cell r="AX288">
            <v>80.83</v>
          </cell>
          <cell r="AY288">
            <v>166.69</v>
          </cell>
          <cell r="AZ288">
            <v>166.69</v>
          </cell>
          <cell r="BA288">
            <v>166.69</v>
          </cell>
          <cell r="BB288">
            <v>166.69</v>
          </cell>
          <cell r="BC288">
            <v>166.69</v>
          </cell>
          <cell r="BD288">
            <v>166.69</v>
          </cell>
          <cell r="BE288">
            <v>166.69</v>
          </cell>
          <cell r="BF288">
            <v>166.69</v>
          </cell>
          <cell r="BG288">
            <v>166.69</v>
          </cell>
          <cell r="BH288">
            <v>166.69</v>
          </cell>
          <cell r="BI288">
            <v>166.69</v>
          </cell>
          <cell r="BJ288">
            <v>-25.506795973333325</v>
          </cell>
          <cell r="BK288">
            <v>-56.043591946666652</v>
          </cell>
          <cell r="BL288">
            <v>122.27961208000005</v>
          </cell>
          <cell r="BM288">
            <v>179.40627123946672</v>
          </cell>
          <cell r="BN288">
            <v>236.49293039893342</v>
          </cell>
          <cell r="BO288">
            <v>293.57958955840007</v>
          </cell>
          <cell r="BP288">
            <v>351.56432071786679</v>
          </cell>
          <cell r="BQ288">
            <v>409.54905187733351</v>
          </cell>
          <cell r="BR288">
            <v>467.53378303680023</v>
          </cell>
          <cell r="BS288">
            <v>525.51851419626701</v>
          </cell>
          <cell r="BT288">
            <v>583.50324535573372</v>
          </cell>
          <cell r="BU288">
            <v>643.48797651520044</v>
          </cell>
          <cell r="BW288">
            <v>101035.32201165285</v>
          </cell>
          <cell r="BX288">
            <v>100532.80760797142</v>
          </cell>
          <cell r="BY288">
            <v>322695.01964630623</v>
          </cell>
          <cell r="BZ288">
            <v>103087.03389451353</v>
          </cell>
          <cell r="CA288">
            <v>102551.56020692355</v>
          </cell>
          <cell r="CB288">
            <v>101721.85162684602</v>
          </cell>
          <cell r="CC288">
            <v>102886.42457054309</v>
          </cell>
          <cell r="CD288">
            <v>102421.00670940043</v>
          </cell>
          <cell r="CE288">
            <v>101944.90213255741</v>
          </cell>
          <cell r="CF288">
            <v>101518.32828724415</v>
          </cell>
          <cell r="CG288">
            <v>101066.23526653073</v>
          </cell>
          <cell r="CH288">
            <v>104088.65606334829</v>
          </cell>
          <cell r="CI288">
            <v>148934.58247001455</v>
          </cell>
          <cell r="CJ288">
            <v>159571.29478557213</v>
          </cell>
          <cell r="CK288" t="e">
            <v>#DIV/0!</v>
          </cell>
          <cell r="CL288" t="e">
            <v>#DIV/0!</v>
          </cell>
          <cell r="CM288" t="e">
            <v>#DIV/0!</v>
          </cell>
          <cell r="CN288" t="e">
            <v>#DIV/0!</v>
          </cell>
          <cell r="CO288" t="e">
            <v>#DIV/0!</v>
          </cell>
          <cell r="CP288" t="e">
            <v>#DIV/0!</v>
          </cell>
          <cell r="CQ288" t="e">
            <v>#DIV/0!</v>
          </cell>
          <cell r="CR288" t="e">
            <v>#DIV/0!</v>
          </cell>
          <cell r="CS288" t="e">
            <v>#DIV/0!</v>
          </cell>
          <cell r="CT288" t="e">
            <v>#DIV/0!</v>
          </cell>
          <cell r="CU288">
            <v>101035.32201165285</v>
          </cell>
          <cell r="CV288">
            <v>201568.12961962429</v>
          </cell>
          <cell r="CW288">
            <v>524263.14926593052</v>
          </cell>
          <cell r="CX288">
            <v>627350.18316044402</v>
          </cell>
          <cell r="CY288">
            <v>729901.74336736754</v>
          </cell>
          <cell r="CZ288">
            <v>831623.59499421355</v>
          </cell>
          <cell r="DA288">
            <v>934510.01956475666</v>
          </cell>
          <cell r="DB288">
            <v>1036931.0262741571</v>
          </cell>
          <cell r="DC288">
            <v>1138875.9284067145</v>
          </cell>
          <cell r="DD288">
            <v>1240394.2566939585</v>
          </cell>
          <cell r="DE288">
            <v>1341460.4919604892</v>
          </cell>
          <cell r="DF288">
            <v>1445549.1480238375</v>
          </cell>
          <cell r="DG288">
            <v>148934.58247001455</v>
          </cell>
          <cell r="DH288">
            <v>308505.87725558667</v>
          </cell>
          <cell r="DI288" t="e">
            <v>#DIV/0!</v>
          </cell>
          <cell r="DJ288" t="e">
            <v>#DIV/0!</v>
          </cell>
          <cell r="DK288" t="e">
            <v>#DIV/0!</v>
          </cell>
          <cell r="DL288" t="e">
            <v>#DIV/0!</v>
          </cell>
          <cell r="DM288" t="e">
            <v>#DIV/0!</v>
          </cell>
          <cell r="DN288" t="e">
            <v>#DIV/0!</v>
          </cell>
          <cell r="DO288" t="e">
            <v>#DIV/0!</v>
          </cell>
          <cell r="DP288" t="e">
            <v>#DIV/0!</v>
          </cell>
          <cell r="DQ288" t="e">
            <v>#DIV/0!</v>
          </cell>
          <cell r="DR288" t="e">
            <v>#DIV/0!</v>
          </cell>
        </row>
        <row r="289">
          <cell r="A289" t="str">
            <v>Management Trainee Costs</v>
          </cell>
          <cell r="B289">
            <v>3</v>
          </cell>
          <cell r="C289">
            <v>3</v>
          </cell>
          <cell r="D289">
            <v>3</v>
          </cell>
          <cell r="E289">
            <v>3.4453125</v>
          </cell>
          <cell r="F289">
            <v>3.4453125</v>
          </cell>
          <cell r="G289">
            <v>3.4453125</v>
          </cell>
          <cell r="H289">
            <v>3.4453125</v>
          </cell>
          <cell r="I289">
            <v>3.4453125</v>
          </cell>
          <cell r="J289">
            <v>3.4453125</v>
          </cell>
          <cell r="K289">
            <v>3.4453125</v>
          </cell>
          <cell r="L289">
            <v>3.4453125</v>
          </cell>
          <cell r="M289">
            <v>3.4453125</v>
          </cell>
          <cell r="N289">
            <v>0</v>
          </cell>
          <cell r="O289">
            <v>0</v>
          </cell>
          <cell r="Z289">
            <v>3</v>
          </cell>
          <cell r="AA289">
            <v>3</v>
          </cell>
          <cell r="AB289">
            <v>3</v>
          </cell>
          <cell r="AC289">
            <v>3.4453125</v>
          </cell>
          <cell r="AD289">
            <v>3.4453125</v>
          </cell>
          <cell r="AE289">
            <v>3.4453125</v>
          </cell>
          <cell r="AF289">
            <v>3.4453125</v>
          </cell>
          <cell r="AG289">
            <v>3.4453125</v>
          </cell>
          <cell r="AH289">
            <v>3.4453125</v>
          </cell>
          <cell r="AI289">
            <v>3.4453125</v>
          </cell>
          <cell r="AJ289">
            <v>3.4453125</v>
          </cell>
          <cell r="AK289">
            <v>3.4453125</v>
          </cell>
          <cell r="AL289">
            <v>3</v>
          </cell>
          <cell r="AM289">
            <v>6</v>
          </cell>
          <cell r="AN289">
            <v>9</v>
          </cell>
          <cell r="AO289">
            <v>12.4453125</v>
          </cell>
          <cell r="AP289">
            <v>15.890625</v>
          </cell>
          <cell r="AQ289">
            <v>19.3359375</v>
          </cell>
          <cell r="AR289">
            <v>22.78125</v>
          </cell>
          <cell r="AS289">
            <v>26.2265625</v>
          </cell>
          <cell r="AT289">
            <v>29.671875</v>
          </cell>
          <cell r="AU289">
            <v>33.1171875</v>
          </cell>
          <cell r="AV289">
            <v>36.5625</v>
          </cell>
          <cell r="AW289">
            <v>40.0078125</v>
          </cell>
          <cell r="AX289">
            <v>0</v>
          </cell>
          <cell r="AY289">
            <v>0</v>
          </cell>
          <cell r="AZ289">
            <v>0</v>
          </cell>
          <cell r="BA289">
            <v>0</v>
          </cell>
          <cell r="BB289">
            <v>0</v>
          </cell>
          <cell r="BC289">
            <v>0</v>
          </cell>
          <cell r="BD289">
            <v>0</v>
          </cell>
          <cell r="BE289">
            <v>0</v>
          </cell>
          <cell r="BF289">
            <v>0</v>
          </cell>
          <cell r="BG289">
            <v>0</v>
          </cell>
          <cell r="BH289">
            <v>0</v>
          </cell>
          <cell r="BI289">
            <v>0</v>
          </cell>
          <cell r="BJ289">
            <v>3</v>
          </cell>
          <cell r="BK289">
            <v>6</v>
          </cell>
          <cell r="BL289">
            <v>9</v>
          </cell>
          <cell r="BM289">
            <v>12.4453125</v>
          </cell>
          <cell r="BN289">
            <v>15.890625</v>
          </cell>
          <cell r="BO289">
            <v>19.3359375</v>
          </cell>
          <cell r="BP289">
            <v>22.78125</v>
          </cell>
          <cell r="BQ289">
            <v>26.2265625</v>
          </cell>
          <cell r="BR289">
            <v>29.671875</v>
          </cell>
          <cell r="BS289">
            <v>33.1171875</v>
          </cell>
          <cell r="BT289">
            <v>36.5625</v>
          </cell>
          <cell r="BU289">
            <v>40.0078125</v>
          </cell>
          <cell r="BW289">
            <v>5478.8216150470353</v>
          </cell>
          <cell r="BX289">
            <v>5451.5718698891515</v>
          </cell>
          <cell r="BY289">
            <v>5428.8227055080843</v>
          </cell>
          <cell r="BZ289">
            <v>6217.1856658597389</v>
          </cell>
          <cell r="CA289">
            <v>6189.2248990861617</v>
          </cell>
          <cell r="CB289">
            <v>6139.150058757652</v>
          </cell>
          <cell r="CC289">
            <v>6113.2625359310132</v>
          </cell>
          <cell r="CD289">
            <v>6085.6085321501178</v>
          </cell>
          <cell r="CE289">
            <v>6057.3195495661803</v>
          </cell>
          <cell r="CF289">
            <v>6031.9735632687007</v>
          </cell>
          <cell r="CG289">
            <v>6005.1112892824158</v>
          </cell>
          <cell r="CH289">
            <v>5978.4872068507766</v>
          </cell>
          <cell r="CI289">
            <v>0</v>
          </cell>
          <cell r="CJ289">
            <v>0</v>
          </cell>
          <cell r="CK289" t="e">
            <v>#DIV/0!</v>
          </cell>
          <cell r="CL289" t="e">
            <v>#DIV/0!</v>
          </cell>
          <cell r="CM289" t="e">
            <v>#DIV/0!</v>
          </cell>
          <cell r="CN289" t="e">
            <v>#DIV/0!</v>
          </cell>
          <cell r="CO289" t="e">
            <v>#DIV/0!</v>
          </cell>
          <cell r="CP289" t="e">
            <v>#DIV/0!</v>
          </cell>
          <cell r="CQ289" t="e">
            <v>#DIV/0!</v>
          </cell>
          <cell r="CR289" t="e">
            <v>#DIV/0!</v>
          </cell>
          <cell r="CS289" t="e">
            <v>#DIV/0!</v>
          </cell>
          <cell r="CT289" t="e">
            <v>#DIV/0!</v>
          </cell>
          <cell r="CU289">
            <v>5478.8216150470353</v>
          </cell>
          <cell r="CV289">
            <v>10930.393484936187</v>
          </cell>
          <cell r="CW289">
            <v>16359.216190444271</v>
          </cell>
          <cell r="CX289">
            <v>22576.401856304008</v>
          </cell>
          <cell r="CY289">
            <v>28765.626755390171</v>
          </cell>
          <cell r="CZ289">
            <v>34904.776814147823</v>
          </cell>
          <cell r="DA289">
            <v>41018.039350078834</v>
          </cell>
          <cell r="DB289">
            <v>47103.64788222895</v>
          </cell>
          <cell r="DC289">
            <v>53160.967431795129</v>
          </cell>
          <cell r="DD289">
            <v>59192.940995063829</v>
          </cell>
          <cell r="DE289">
            <v>65198.052284346246</v>
          </cell>
          <cell r="DF289">
            <v>71176.539491197022</v>
          </cell>
          <cell r="DG289">
            <v>0</v>
          </cell>
          <cell r="DH289">
            <v>0</v>
          </cell>
          <cell r="DI289" t="e">
            <v>#DIV/0!</v>
          </cell>
          <cell r="DJ289" t="e">
            <v>#DIV/0!</v>
          </cell>
          <cell r="DK289" t="e">
            <v>#DIV/0!</v>
          </cell>
          <cell r="DL289" t="e">
            <v>#DIV/0!</v>
          </cell>
          <cell r="DM289" t="e">
            <v>#DIV/0!</v>
          </cell>
          <cell r="DN289" t="e">
            <v>#DIV/0!</v>
          </cell>
          <cell r="DO289" t="e">
            <v>#DIV/0!</v>
          </cell>
          <cell r="DP289" t="e">
            <v>#DIV/0!</v>
          </cell>
          <cell r="DQ289" t="e">
            <v>#DIV/0!</v>
          </cell>
          <cell r="DR289" t="e">
            <v>#DIV/0!</v>
          </cell>
        </row>
        <row r="290">
          <cell r="A290" t="str">
            <v>Rent for office accommodation</v>
          </cell>
          <cell r="B290">
            <v>4.7566699999999997</v>
          </cell>
          <cell r="C290">
            <v>4.7566699999999997</v>
          </cell>
          <cell r="D290">
            <v>4.7566699999999997</v>
          </cell>
          <cell r="E290">
            <v>5.5656699999999999</v>
          </cell>
          <cell r="F290">
            <v>5.5656699999999999</v>
          </cell>
          <cell r="G290">
            <v>5.5656699999999999</v>
          </cell>
          <cell r="H290">
            <v>5.5656699999999999</v>
          </cell>
          <cell r="I290">
            <v>5.5656699999999999</v>
          </cell>
          <cell r="J290">
            <v>5.5656699999999999</v>
          </cell>
          <cell r="K290">
            <v>5.5656699999999999</v>
          </cell>
          <cell r="L290">
            <v>5.5656699999999999</v>
          </cell>
          <cell r="M290">
            <v>5.5656699999999999</v>
          </cell>
          <cell r="N290">
            <v>10.01</v>
          </cell>
          <cell r="O290">
            <v>10.01</v>
          </cell>
          <cell r="Z290">
            <v>-5.2533300000000001</v>
          </cell>
          <cell r="AA290">
            <v>-5.2533300000000001</v>
          </cell>
          <cell r="AB290">
            <v>4.7566699999999997</v>
          </cell>
          <cell r="AC290">
            <v>5.5656699999999999</v>
          </cell>
          <cell r="AD290">
            <v>5.5656699999999999</v>
          </cell>
          <cell r="AE290">
            <v>5.5656699999999999</v>
          </cell>
          <cell r="AF290">
            <v>5.5656699999999999</v>
          </cell>
          <cell r="AG290">
            <v>5.5656699999999999</v>
          </cell>
          <cell r="AH290">
            <v>5.5656699999999999</v>
          </cell>
          <cell r="AI290">
            <v>5.5656699999999999</v>
          </cell>
          <cell r="AJ290">
            <v>5.5656699999999999</v>
          </cell>
          <cell r="AK290">
            <v>5.5656699999999999</v>
          </cell>
          <cell r="AL290">
            <v>4.7566699999999997</v>
          </cell>
          <cell r="AM290">
            <v>9.5133399999999995</v>
          </cell>
          <cell r="AN290">
            <v>14.270009999999999</v>
          </cell>
          <cell r="AO290">
            <v>19.83568</v>
          </cell>
          <cell r="AP290">
            <v>25.401350000000001</v>
          </cell>
          <cell r="AQ290">
            <v>30.967020000000002</v>
          </cell>
          <cell r="AR290">
            <v>36.532690000000002</v>
          </cell>
          <cell r="AS290">
            <v>42.09836</v>
          </cell>
          <cell r="AT290">
            <v>47.664029999999997</v>
          </cell>
          <cell r="AU290">
            <v>53.229699999999994</v>
          </cell>
          <cell r="AV290">
            <v>58.795369999999991</v>
          </cell>
          <cell r="AW290">
            <v>64.361039999999988</v>
          </cell>
          <cell r="AX290">
            <v>10.01</v>
          </cell>
          <cell r="AY290">
            <v>20.02</v>
          </cell>
          <cell r="AZ290">
            <v>20.02</v>
          </cell>
          <cell r="BA290">
            <v>20.02</v>
          </cell>
          <cell r="BB290">
            <v>20.02</v>
          </cell>
          <cell r="BC290">
            <v>20.02</v>
          </cell>
          <cell r="BD290">
            <v>20.02</v>
          </cell>
          <cell r="BE290">
            <v>20.02</v>
          </cell>
          <cell r="BF290">
            <v>20.02</v>
          </cell>
          <cell r="BG290">
            <v>20.02</v>
          </cell>
          <cell r="BH290">
            <v>20.02</v>
          </cell>
          <cell r="BI290">
            <v>20.02</v>
          </cell>
          <cell r="BJ290">
            <v>-5.2533300000000001</v>
          </cell>
          <cell r="BK290">
            <v>-10.50666</v>
          </cell>
          <cell r="BL290">
            <v>-5.7499900000000004</v>
          </cell>
          <cell r="BM290">
            <v>-0.1843199999999996</v>
          </cell>
          <cell r="BN290">
            <v>5.3813500000000012</v>
          </cell>
          <cell r="BO290">
            <v>10.947020000000002</v>
          </cell>
          <cell r="BP290">
            <v>16.512690000000003</v>
          </cell>
          <cell r="BQ290">
            <v>22.07836</v>
          </cell>
          <cell r="BR290">
            <v>27.644029999999997</v>
          </cell>
          <cell r="BS290">
            <v>33.209699999999998</v>
          </cell>
          <cell r="BT290">
            <v>38.775369999999995</v>
          </cell>
          <cell r="BU290">
            <v>44.341039999999992</v>
          </cell>
          <cell r="BW290">
            <v>8686.9821372152601</v>
          </cell>
          <cell r="BX290">
            <v>8643.7761221152105</v>
          </cell>
          <cell r="BY290">
            <v>8607.7060328697116</v>
          </cell>
          <cell r="BZ290">
            <v>10043.444170856947</v>
          </cell>
          <cell r="CA290">
            <v>9998.2754377424044</v>
          </cell>
          <cell r="CB290">
            <v>9917.3829101208376</v>
          </cell>
          <cell r="CC290">
            <v>9875.5633627878924</v>
          </cell>
          <cell r="CD290">
            <v>9830.8901846006556</v>
          </cell>
          <cell r="CE290">
            <v>9785.1912409785764</v>
          </cell>
          <cell r="CF290">
            <v>9744.2465093885421</v>
          </cell>
          <cell r="CG290">
            <v>9700.8523172921068</v>
          </cell>
          <cell r="CH290">
            <v>9657.8429075891272</v>
          </cell>
          <cell r="CI290">
            <v>18444.082277927075</v>
          </cell>
          <cell r="CJ290">
            <v>18603.641518793116</v>
          </cell>
          <cell r="CK290" t="e">
            <v>#DIV/0!</v>
          </cell>
          <cell r="CL290" t="e">
            <v>#DIV/0!</v>
          </cell>
          <cell r="CM290" t="e">
            <v>#DIV/0!</v>
          </cell>
          <cell r="CN290" t="e">
            <v>#DIV/0!</v>
          </cell>
          <cell r="CO290" t="e">
            <v>#DIV/0!</v>
          </cell>
          <cell r="CP290" t="e">
            <v>#DIV/0!</v>
          </cell>
          <cell r="CQ290" t="e">
            <v>#DIV/0!</v>
          </cell>
          <cell r="CR290" t="e">
            <v>#DIV/0!</v>
          </cell>
          <cell r="CS290" t="e">
            <v>#DIV/0!</v>
          </cell>
          <cell r="CT290" t="e">
            <v>#DIV/0!</v>
          </cell>
          <cell r="CU290">
            <v>8686.9821372152601</v>
          </cell>
          <cell r="CV290">
            <v>17330.758259330469</v>
          </cell>
          <cell r="CW290">
            <v>25938.46429220018</v>
          </cell>
          <cell r="CX290">
            <v>35981.908463057131</v>
          </cell>
          <cell r="CY290">
            <v>45980.183900799537</v>
          </cell>
          <cell r="CZ290">
            <v>55897.566810920376</v>
          </cell>
          <cell r="DA290">
            <v>65773.130173708269</v>
          </cell>
          <cell r="DB290">
            <v>75604.020358308917</v>
          </cell>
          <cell r="DC290">
            <v>85389.21159928749</v>
          </cell>
          <cell r="DD290">
            <v>95133.45810867603</v>
          </cell>
          <cell r="DE290">
            <v>104834.31042596814</v>
          </cell>
          <cell r="DF290">
            <v>114492.15333355727</v>
          </cell>
          <cell r="DG290">
            <v>18444.082277927075</v>
          </cell>
          <cell r="DH290">
            <v>37047.723796720195</v>
          </cell>
          <cell r="DI290" t="e">
            <v>#DIV/0!</v>
          </cell>
          <cell r="DJ290" t="e">
            <v>#DIV/0!</v>
          </cell>
          <cell r="DK290" t="e">
            <v>#DIV/0!</v>
          </cell>
          <cell r="DL290" t="e">
            <v>#DIV/0!</v>
          </cell>
          <cell r="DM290" t="e">
            <v>#DIV/0!</v>
          </cell>
          <cell r="DN290" t="e">
            <v>#DIV/0!</v>
          </cell>
          <cell r="DO290" t="e">
            <v>#DIV/0!</v>
          </cell>
          <cell r="DP290" t="e">
            <v>#DIV/0!</v>
          </cell>
          <cell r="DQ290" t="e">
            <v>#DIV/0!</v>
          </cell>
          <cell r="DR290" t="e">
            <v>#DIV/0!</v>
          </cell>
        </row>
        <row r="291">
          <cell r="A291" t="str">
            <v>Land Rent, Cess &amp; Taxes</v>
          </cell>
          <cell r="B291">
            <v>0</v>
          </cell>
          <cell r="C291">
            <v>0</v>
          </cell>
          <cell r="D291">
            <v>0</v>
          </cell>
          <cell r="E291">
            <v>0</v>
          </cell>
          <cell r="F291">
            <v>0</v>
          </cell>
          <cell r="G291">
            <v>0</v>
          </cell>
          <cell r="H291">
            <v>0</v>
          </cell>
          <cell r="I291">
            <v>0</v>
          </cell>
          <cell r="J291">
            <v>0</v>
          </cell>
          <cell r="K291">
            <v>5</v>
          </cell>
          <cell r="L291">
            <v>5</v>
          </cell>
          <cell r="M291">
            <v>5</v>
          </cell>
          <cell r="N291">
            <v>0</v>
          </cell>
          <cell r="O291">
            <v>0</v>
          </cell>
          <cell r="Z291">
            <v>0</v>
          </cell>
          <cell r="AA291">
            <v>0</v>
          </cell>
          <cell r="AB291">
            <v>0</v>
          </cell>
          <cell r="AC291">
            <v>0</v>
          </cell>
          <cell r="AD291">
            <v>0</v>
          </cell>
          <cell r="AE291">
            <v>0</v>
          </cell>
          <cell r="AF291">
            <v>0</v>
          </cell>
          <cell r="AG291">
            <v>0</v>
          </cell>
          <cell r="AH291">
            <v>0</v>
          </cell>
          <cell r="AI291">
            <v>5</v>
          </cell>
          <cell r="AJ291">
            <v>5</v>
          </cell>
          <cell r="AK291">
            <v>5</v>
          </cell>
          <cell r="AL291">
            <v>0</v>
          </cell>
          <cell r="AM291">
            <v>0</v>
          </cell>
          <cell r="AN291">
            <v>0</v>
          </cell>
          <cell r="AO291">
            <v>0</v>
          </cell>
          <cell r="AP291">
            <v>0</v>
          </cell>
          <cell r="AQ291">
            <v>0</v>
          </cell>
          <cell r="AR291">
            <v>0</v>
          </cell>
          <cell r="AS291">
            <v>0</v>
          </cell>
          <cell r="AT291">
            <v>0</v>
          </cell>
          <cell r="AU291">
            <v>5</v>
          </cell>
          <cell r="AV291">
            <v>10</v>
          </cell>
          <cell r="AW291">
            <v>15</v>
          </cell>
          <cell r="AX291">
            <v>0</v>
          </cell>
          <cell r="AY291">
            <v>0</v>
          </cell>
          <cell r="AZ291">
            <v>0</v>
          </cell>
          <cell r="BA291">
            <v>0</v>
          </cell>
          <cell r="BB291">
            <v>0</v>
          </cell>
          <cell r="BC291">
            <v>0</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v>0</v>
          </cell>
          <cell r="BS291">
            <v>5</v>
          </cell>
          <cell r="BT291">
            <v>10</v>
          </cell>
          <cell r="BU291">
            <v>15</v>
          </cell>
          <cell r="BW291">
            <v>0</v>
          </cell>
          <cell r="BX291">
            <v>0</v>
          </cell>
          <cell r="BY291">
            <v>0</v>
          </cell>
          <cell r="BZ291">
            <v>0</v>
          </cell>
          <cell r="CA291">
            <v>0</v>
          </cell>
          <cell r="CB291">
            <v>0</v>
          </cell>
          <cell r="CC291">
            <v>0</v>
          </cell>
          <cell r="CD291">
            <v>0</v>
          </cell>
          <cell r="CE291">
            <v>0</v>
          </cell>
          <cell r="CF291">
            <v>8753.8845362629672</v>
          </cell>
          <cell r="CG291">
            <v>8714.9007372806027</v>
          </cell>
          <cell r="CH291">
            <v>8676.2626131167726</v>
          </cell>
          <cell r="CI291">
            <v>0</v>
          </cell>
          <cell r="CJ291">
            <v>0</v>
          </cell>
          <cell r="CK291" t="e">
            <v>#DIV/0!</v>
          </cell>
          <cell r="CL291" t="e">
            <v>#DIV/0!</v>
          </cell>
          <cell r="CM291" t="e">
            <v>#DIV/0!</v>
          </cell>
          <cell r="CN291" t="e">
            <v>#DIV/0!</v>
          </cell>
          <cell r="CO291" t="e">
            <v>#DIV/0!</v>
          </cell>
          <cell r="CP291" t="e">
            <v>#DIV/0!</v>
          </cell>
          <cell r="CQ291" t="e">
            <v>#DIV/0!</v>
          </cell>
          <cell r="CR291" t="e">
            <v>#DIV/0!</v>
          </cell>
          <cell r="CS291" t="e">
            <v>#DIV/0!</v>
          </cell>
          <cell r="CT291" t="e">
            <v>#DIV/0!</v>
          </cell>
          <cell r="CU291">
            <v>0</v>
          </cell>
          <cell r="CV291">
            <v>0</v>
          </cell>
          <cell r="CW291">
            <v>0</v>
          </cell>
          <cell r="CX291">
            <v>0</v>
          </cell>
          <cell r="CY291">
            <v>0</v>
          </cell>
          <cell r="CZ291">
            <v>0</v>
          </cell>
          <cell r="DA291">
            <v>0</v>
          </cell>
          <cell r="DB291">
            <v>0</v>
          </cell>
          <cell r="DC291">
            <v>0</v>
          </cell>
          <cell r="DD291">
            <v>8753.8845362629672</v>
          </cell>
          <cell r="DE291">
            <v>17468.78527354357</v>
          </cell>
          <cell r="DF291">
            <v>26145.047886660344</v>
          </cell>
          <cell r="DG291">
            <v>0</v>
          </cell>
          <cell r="DH291">
            <v>0</v>
          </cell>
          <cell r="DI291" t="e">
            <v>#DIV/0!</v>
          </cell>
          <cell r="DJ291" t="e">
            <v>#DIV/0!</v>
          </cell>
          <cell r="DK291" t="e">
            <v>#DIV/0!</v>
          </cell>
          <cell r="DL291" t="e">
            <v>#DIV/0!</v>
          </cell>
          <cell r="DM291" t="e">
            <v>#DIV/0!</v>
          </cell>
          <cell r="DN291" t="e">
            <v>#DIV/0!</v>
          </cell>
          <cell r="DO291" t="e">
            <v>#DIV/0!</v>
          </cell>
          <cell r="DP291" t="e">
            <v>#DIV/0!</v>
          </cell>
          <cell r="DQ291" t="e">
            <v>#DIV/0!</v>
          </cell>
          <cell r="DR291" t="e">
            <v>#DIV/0!</v>
          </cell>
        </row>
        <row r="292">
          <cell r="A292" t="str">
            <v>Corporate office building maintenance expenses</v>
          </cell>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0</v>
          </cell>
          <cell r="BI292">
            <v>0</v>
          </cell>
          <cell r="BJ292">
            <v>0</v>
          </cell>
          <cell r="BK292">
            <v>0</v>
          </cell>
          <cell r="BL292">
            <v>0</v>
          </cell>
          <cell r="BM292">
            <v>0</v>
          </cell>
          <cell r="BN292">
            <v>0</v>
          </cell>
          <cell r="BO292">
            <v>0</v>
          </cell>
          <cell r="BP292">
            <v>0</v>
          </cell>
          <cell r="BQ292">
            <v>0</v>
          </cell>
          <cell r="BR292">
            <v>0</v>
          </cell>
          <cell r="BS292">
            <v>0</v>
          </cell>
          <cell r="BT292">
            <v>0</v>
          </cell>
          <cell r="BU292">
            <v>0</v>
          </cell>
          <cell r="BW292">
            <v>0</v>
          </cell>
          <cell r="BX292">
            <v>0</v>
          </cell>
          <cell r="BY292">
            <v>0</v>
          </cell>
          <cell r="BZ292">
            <v>0</v>
          </cell>
          <cell r="CA292">
            <v>0</v>
          </cell>
          <cell r="CB292">
            <v>0</v>
          </cell>
          <cell r="CC292">
            <v>0</v>
          </cell>
          <cell r="CD292">
            <v>0</v>
          </cell>
          <cell r="CE292">
            <v>0</v>
          </cell>
          <cell r="CF292">
            <v>0</v>
          </cell>
          <cell r="CG292">
            <v>0</v>
          </cell>
          <cell r="CH292">
            <v>0</v>
          </cell>
          <cell r="CI292">
            <v>0</v>
          </cell>
          <cell r="CJ292">
            <v>0</v>
          </cell>
          <cell r="CK292" t="e">
            <v>#DIV/0!</v>
          </cell>
          <cell r="CL292" t="e">
            <v>#DIV/0!</v>
          </cell>
          <cell r="CM292" t="e">
            <v>#DIV/0!</v>
          </cell>
          <cell r="CN292" t="e">
            <v>#DIV/0!</v>
          </cell>
          <cell r="CO292" t="e">
            <v>#DIV/0!</v>
          </cell>
          <cell r="CP292" t="e">
            <v>#DIV/0!</v>
          </cell>
          <cell r="CQ292" t="e">
            <v>#DIV/0!</v>
          </cell>
          <cell r="CR292" t="e">
            <v>#DIV/0!</v>
          </cell>
          <cell r="CS292" t="e">
            <v>#DIV/0!</v>
          </cell>
          <cell r="CT292" t="e">
            <v>#DIV/0!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t="e">
            <v>#DIV/0!</v>
          </cell>
          <cell r="DJ292" t="e">
            <v>#DIV/0!</v>
          </cell>
          <cell r="DK292" t="e">
            <v>#DIV/0!</v>
          </cell>
          <cell r="DL292" t="e">
            <v>#DIV/0!</v>
          </cell>
          <cell r="DM292" t="e">
            <v>#DIV/0!</v>
          </cell>
          <cell r="DN292" t="e">
            <v>#DIV/0!</v>
          </cell>
          <cell r="DO292" t="e">
            <v>#DIV/0!</v>
          </cell>
          <cell r="DP292" t="e">
            <v>#DIV/0!</v>
          </cell>
          <cell r="DQ292" t="e">
            <v>#DIV/0!</v>
          </cell>
          <cell r="DR292" t="e">
            <v>#DIV/0!</v>
          </cell>
        </row>
        <row r="293">
          <cell r="A293" t="str">
            <v>HO Filing Fees</v>
          </cell>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0</v>
          </cell>
          <cell r="BI293">
            <v>0</v>
          </cell>
          <cell r="BJ293">
            <v>0</v>
          </cell>
          <cell r="BK293">
            <v>0</v>
          </cell>
          <cell r="BL293">
            <v>0</v>
          </cell>
          <cell r="BM293">
            <v>0</v>
          </cell>
          <cell r="BN293">
            <v>0</v>
          </cell>
          <cell r="BO293">
            <v>0</v>
          </cell>
          <cell r="BP293">
            <v>0</v>
          </cell>
          <cell r="BQ293">
            <v>0</v>
          </cell>
          <cell r="BR293">
            <v>0</v>
          </cell>
          <cell r="BS293">
            <v>0</v>
          </cell>
          <cell r="BT293">
            <v>0</v>
          </cell>
          <cell r="BU293">
            <v>0</v>
          </cell>
          <cell r="BW293">
            <v>0</v>
          </cell>
          <cell r="BX293">
            <v>0</v>
          </cell>
          <cell r="BY293">
            <v>0</v>
          </cell>
          <cell r="BZ293">
            <v>0</v>
          </cell>
          <cell r="CA293">
            <v>0</v>
          </cell>
          <cell r="CB293">
            <v>0</v>
          </cell>
          <cell r="CC293">
            <v>0</v>
          </cell>
          <cell r="CD293">
            <v>0</v>
          </cell>
          <cell r="CE293">
            <v>0</v>
          </cell>
          <cell r="CF293">
            <v>0</v>
          </cell>
          <cell r="CG293">
            <v>0</v>
          </cell>
          <cell r="CH293">
            <v>0</v>
          </cell>
          <cell r="CI293">
            <v>0</v>
          </cell>
          <cell r="CJ293">
            <v>0</v>
          </cell>
          <cell r="CK293" t="e">
            <v>#DIV/0!</v>
          </cell>
          <cell r="CL293" t="e">
            <v>#DIV/0!</v>
          </cell>
          <cell r="CM293" t="e">
            <v>#DIV/0!</v>
          </cell>
          <cell r="CN293" t="e">
            <v>#DIV/0!</v>
          </cell>
          <cell r="CO293" t="e">
            <v>#DIV/0!</v>
          </cell>
          <cell r="CP293" t="e">
            <v>#DIV/0!</v>
          </cell>
          <cell r="CQ293" t="e">
            <v>#DIV/0!</v>
          </cell>
          <cell r="CR293" t="e">
            <v>#DIV/0!</v>
          </cell>
          <cell r="CS293" t="e">
            <v>#DIV/0!</v>
          </cell>
          <cell r="CT293" t="e">
            <v>#DIV/0!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t="e">
            <v>#DIV/0!</v>
          </cell>
          <cell r="DJ293" t="e">
            <v>#DIV/0!</v>
          </cell>
          <cell r="DK293" t="e">
            <v>#DIV/0!</v>
          </cell>
          <cell r="DL293" t="e">
            <v>#DIV/0!</v>
          </cell>
          <cell r="DM293" t="e">
            <v>#DIV/0!</v>
          </cell>
          <cell r="DN293" t="e">
            <v>#DIV/0!</v>
          </cell>
          <cell r="DO293" t="e">
            <v>#DIV/0!</v>
          </cell>
          <cell r="DP293" t="e">
            <v>#DIV/0!</v>
          </cell>
          <cell r="DQ293" t="e">
            <v>#DIV/0!</v>
          </cell>
          <cell r="DR293" t="e">
            <v>#DIV/0!</v>
          </cell>
        </row>
        <row r="294">
          <cell r="A294" t="str">
            <v>HO Consultancy Legal</v>
          </cell>
          <cell r="B294">
            <v>5</v>
          </cell>
          <cell r="C294">
            <v>5</v>
          </cell>
          <cell r="D294">
            <v>5</v>
          </cell>
          <cell r="E294">
            <v>5</v>
          </cell>
          <cell r="F294">
            <v>5</v>
          </cell>
          <cell r="G294">
            <v>5</v>
          </cell>
          <cell r="H294">
            <v>5</v>
          </cell>
          <cell r="I294">
            <v>5</v>
          </cell>
          <cell r="J294">
            <v>5</v>
          </cell>
          <cell r="K294">
            <v>5</v>
          </cell>
          <cell r="L294">
            <v>5</v>
          </cell>
          <cell r="M294">
            <v>5</v>
          </cell>
          <cell r="N294">
            <v>5.31</v>
          </cell>
          <cell r="O294">
            <v>0.97</v>
          </cell>
          <cell r="Z294">
            <v>-0.30999999999999961</v>
          </cell>
          <cell r="AA294">
            <v>4.03</v>
          </cell>
          <cell r="AB294">
            <v>5</v>
          </cell>
          <cell r="AC294">
            <v>5</v>
          </cell>
          <cell r="AD294">
            <v>5</v>
          </cell>
          <cell r="AE294">
            <v>5</v>
          </cell>
          <cell r="AF294">
            <v>5</v>
          </cell>
          <cell r="AG294">
            <v>5</v>
          </cell>
          <cell r="AH294">
            <v>5</v>
          </cell>
          <cell r="AI294">
            <v>5</v>
          </cell>
          <cell r="AJ294">
            <v>5</v>
          </cell>
          <cell r="AK294">
            <v>5</v>
          </cell>
          <cell r="AL294">
            <v>5</v>
          </cell>
          <cell r="AM294">
            <v>10</v>
          </cell>
          <cell r="AN294">
            <v>15</v>
          </cell>
          <cell r="AO294">
            <v>20</v>
          </cell>
          <cell r="AP294">
            <v>25</v>
          </cell>
          <cell r="AQ294">
            <v>30</v>
          </cell>
          <cell r="AR294">
            <v>35</v>
          </cell>
          <cell r="AS294">
            <v>40</v>
          </cell>
          <cell r="AT294">
            <v>45</v>
          </cell>
          <cell r="AU294">
            <v>50</v>
          </cell>
          <cell r="AV294">
            <v>55</v>
          </cell>
          <cell r="AW294">
            <v>60</v>
          </cell>
          <cell r="AX294">
            <v>5.31</v>
          </cell>
          <cell r="AY294">
            <v>6.2799999999999994</v>
          </cell>
          <cell r="AZ294">
            <v>6.2799999999999994</v>
          </cell>
          <cell r="BA294">
            <v>6.2799999999999994</v>
          </cell>
          <cell r="BB294">
            <v>6.2799999999999994</v>
          </cell>
          <cell r="BC294">
            <v>6.2799999999999994</v>
          </cell>
          <cell r="BD294">
            <v>6.2799999999999994</v>
          </cell>
          <cell r="BE294">
            <v>6.2799999999999994</v>
          </cell>
          <cell r="BF294">
            <v>6.2799999999999994</v>
          </cell>
          <cell r="BG294">
            <v>6.2799999999999994</v>
          </cell>
          <cell r="BH294">
            <v>6.2799999999999994</v>
          </cell>
          <cell r="BI294">
            <v>6.2799999999999994</v>
          </cell>
          <cell r="BJ294">
            <v>-0.30999999999999961</v>
          </cell>
          <cell r="BK294">
            <v>3.7200000000000006</v>
          </cell>
          <cell r="BL294">
            <v>8.7200000000000006</v>
          </cell>
          <cell r="BM294">
            <v>13.72</v>
          </cell>
          <cell r="BN294">
            <v>18.72</v>
          </cell>
          <cell r="BO294">
            <v>23.72</v>
          </cell>
          <cell r="BP294">
            <v>28.72</v>
          </cell>
          <cell r="BQ294">
            <v>33.72</v>
          </cell>
          <cell r="BR294">
            <v>38.72</v>
          </cell>
          <cell r="BS294">
            <v>43.72</v>
          </cell>
          <cell r="BT294">
            <v>48.72</v>
          </cell>
          <cell r="BU294">
            <v>53.72</v>
          </cell>
          <cell r="BW294">
            <v>9131.3693584117264</v>
          </cell>
          <cell r="BX294">
            <v>9085.9531164819182</v>
          </cell>
          <cell r="BY294">
            <v>9048.0378425134732</v>
          </cell>
          <cell r="BZ294">
            <v>9022.6730751705963</v>
          </cell>
          <cell r="CA294">
            <v>8982.0950916443162</v>
          </cell>
          <cell r="CB294">
            <v>8909.4241215530546</v>
          </cell>
          <cell r="CC294">
            <v>8871.8549274282268</v>
          </cell>
          <cell r="CD294">
            <v>8831.7221328255673</v>
          </cell>
          <cell r="CE294">
            <v>8790.6678270348202</v>
          </cell>
          <cell r="CF294">
            <v>8753.8845362629672</v>
          </cell>
          <cell r="CG294">
            <v>8714.9007372806027</v>
          </cell>
          <cell r="CH294">
            <v>8676.2626131167726</v>
          </cell>
          <cell r="CI294">
            <v>9784.0236659133643</v>
          </cell>
          <cell r="CJ294">
            <v>1802.7504768460863</v>
          </cell>
          <cell r="CK294" t="e">
            <v>#DIV/0!</v>
          </cell>
          <cell r="CL294" t="e">
            <v>#DIV/0!</v>
          </cell>
          <cell r="CM294" t="e">
            <v>#DIV/0!</v>
          </cell>
          <cell r="CN294" t="e">
            <v>#DIV/0!</v>
          </cell>
          <cell r="CO294" t="e">
            <v>#DIV/0!</v>
          </cell>
          <cell r="CP294" t="e">
            <v>#DIV/0!</v>
          </cell>
          <cell r="CQ294" t="e">
            <v>#DIV/0!</v>
          </cell>
          <cell r="CR294" t="e">
            <v>#DIV/0!</v>
          </cell>
          <cell r="CS294" t="e">
            <v>#DIV/0!</v>
          </cell>
          <cell r="CT294" t="e">
            <v>#DIV/0!</v>
          </cell>
          <cell r="CU294">
            <v>9131.3693584117264</v>
          </cell>
          <cell r="CV294">
            <v>18217.322474893645</v>
          </cell>
          <cell r="CW294">
            <v>27265.360317407118</v>
          </cell>
          <cell r="CX294">
            <v>36288.033392577716</v>
          </cell>
          <cell r="CY294">
            <v>45270.128484222034</v>
          </cell>
          <cell r="CZ294">
            <v>54179.55260577509</v>
          </cell>
          <cell r="DA294">
            <v>63051.407533203317</v>
          </cell>
          <cell r="DB294">
            <v>71883.129666028879</v>
          </cell>
          <cell r="DC294">
            <v>80673.797493063699</v>
          </cell>
          <cell r="DD294">
            <v>89427.682029326665</v>
          </cell>
          <cell r="DE294">
            <v>98142.582766607273</v>
          </cell>
          <cell r="DF294">
            <v>106818.84537972405</v>
          </cell>
          <cell r="DG294">
            <v>9784.0236659133643</v>
          </cell>
          <cell r="DH294">
            <v>11586.77414275945</v>
          </cell>
          <cell r="DI294" t="e">
            <v>#DIV/0!</v>
          </cell>
          <cell r="DJ294" t="e">
            <v>#DIV/0!</v>
          </cell>
          <cell r="DK294" t="e">
            <v>#DIV/0!</v>
          </cell>
          <cell r="DL294" t="e">
            <v>#DIV/0!</v>
          </cell>
          <cell r="DM294" t="e">
            <v>#DIV/0!</v>
          </cell>
          <cell r="DN294" t="e">
            <v>#DIV/0!</v>
          </cell>
          <cell r="DO294" t="e">
            <v>#DIV/0!</v>
          </cell>
          <cell r="DP294" t="e">
            <v>#DIV/0!</v>
          </cell>
          <cell r="DQ294" t="e">
            <v>#DIV/0!</v>
          </cell>
          <cell r="DR294" t="e">
            <v>#DIV/0!</v>
          </cell>
        </row>
        <row r="295">
          <cell r="A295" t="str">
            <v>Statutory Audit Fees</v>
          </cell>
          <cell r="B295">
            <v>0</v>
          </cell>
          <cell r="C295">
            <v>0</v>
          </cell>
          <cell r="D295">
            <v>0</v>
          </cell>
          <cell r="E295">
            <v>0</v>
          </cell>
          <cell r="F295">
            <v>0</v>
          </cell>
          <cell r="G295">
            <v>0</v>
          </cell>
          <cell r="H295">
            <v>0</v>
          </cell>
          <cell r="I295">
            <v>0</v>
          </cell>
          <cell r="J295">
            <v>1.75</v>
          </cell>
          <cell r="K295">
            <v>0</v>
          </cell>
          <cell r="L295">
            <v>0</v>
          </cell>
          <cell r="M295">
            <v>0</v>
          </cell>
          <cell r="N295">
            <v>0</v>
          </cell>
          <cell r="O295">
            <v>0</v>
          </cell>
          <cell r="Z295">
            <v>0</v>
          </cell>
          <cell r="AA295">
            <v>0</v>
          </cell>
          <cell r="AB295">
            <v>0</v>
          </cell>
          <cell r="AC295">
            <v>0</v>
          </cell>
          <cell r="AD295">
            <v>0</v>
          </cell>
          <cell r="AE295">
            <v>0</v>
          </cell>
          <cell r="AF295">
            <v>0</v>
          </cell>
          <cell r="AG295">
            <v>0</v>
          </cell>
          <cell r="AH295">
            <v>1.75</v>
          </cell>
          <cell r="AI295">
            <v>0</v>
          </cell>
          <cell r="AJ295">
            <v>0</v>
          </cell>
          <cell r="AK295">
            <v>0</v>
          </cell>
          <cell r="AL295">
            <v>0</v>
          </cell>
          <cell r="AM295">
            <v>0</v>
          </cell>
          <cell r="AN295">
            <v>0</v>
          </cell>
          <cell r="AO295">
            <v>0</v>
          </cell>
          <cell r="AP295">
            <v>0</v>
          </cell>
          <cell r="AQ295">
            <v>0</v>
          </cell>
          <cell r="AR295">
            <v>0</v>
          </cell>
          <cell r="AS295">
            <v>0</v>
          </cell>
          <cell r="AT295">
            <v>1.75</v>
          </cell>
          <cell r="AU295">
            <v>1.75</v>
          </cell>
          <cell r="AV295">
            <v>1.75</v>
          </cell>
          <cell r="AW295">
            <v>1.75</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1.75</v>
          </cell>
          <cell r="BS295">
            <v>1.75</v>
          </cell>
          <cell r="BT295">
            <v>1.75</v>
          </cell>
          <cell r="BU295">
            <v>1.75</v>
          </cell>
          <cell r="BW295">
            <v>0</v>
          </cell>
          <cell r="BX295">
            <v>0</v>
          </cell>
          <cell r="BY295">
            <v>0</v>
          </cell>
          <cell r="BZ295">
            <v>0</v>
          </cell>
          <cell r="CA295">
            <v>0</v>
          </cell>
          <cell r="CB295">
            <v>0</v>
          </cell>
          <cell r="CC295">
            <v>0</v>
          </cell>
          <cell r="CD295">
            <v>0</v>
          </cell>
          <cell r="CE295">
            <v>3076.7337394621868</v>
          </cell>
          <cell r="CF295">
            <v>0</v>
          </cell>
          <cell r="CG295">
            <v>0</v>
          </cell>
          <cell r="CH295">
            <v>0</v>
          </cell>
          <cell r="CI295">
            <v>0</v>
          </cell>
          <cell r="CJ295">
            <v>0</v>
          </cell>
          <cell r="CK295" t="e">
            <v>#DIV/0!</v>
          </cell>
          <cell r="CL295" t="e">
            <v>#DIV/0!</v>
          </cell>
          <cell r="CM295" t="e">
            <v>#DIV/0!</v>
          </cell>
          <cell r="CN295" t="e">
            <v>#DIV/0!</v>
          </cell>
          <cell r="CO295" t="e">
            <v>#DIV/0!</v>
          </cell>
          <cell r="CP295" t="e">
            <v>#DIV/0!</v>
          </cell>
          <cell r="CQ295" t="e">
            <v>#DIV/0!</v>
          </cell>
          <cell r="CR295" t="e">
            <v>#DIV/0!</v>
          </cell>
          <cell r="CS295" t="e">
            <v>#DIV/0!</v>
          </cell>
          <cell r="CT295" t="e">
            <v>#DIV/0!</v>
          </cell>
          <cell r="CU295">
            <v>0</v>
          </cell>
          <cell r="CV295">
            <v>0</v>
          </cell>
          <cell r="CW295">
            <v>0</v>
          </cell>
          <cell r="CX295">
            <v>0</v>
          </cell>
          <cell r="CY295">
            <v>0</v>
          </cell>
          <cell r="CZ295">
            <v>0</v>
          </cell>
          <cell r="DA295">
            <v>0</v>
          </cell>
          <cell r="DB295">
            <v>0</v>
          </cell>
          <cell r="DC295">
            <v>3076.7337394621868</v>
          </cell>
          <cell r="DD295">
            <v>3076.7337394621868</v>
          </cell>
          <cell r="DE295">
            <v>3076.7337394621868</v>
          </cell>
          <cell r="DF295">
            <v>3076.7337394621868</v>
          </cell>
          <cell r="DG295">
            <v>0</v>
          </cell>
          <cell r="DH295">
            <v>0</v>
          </cell>
          <cell r="DI295" t="e">
            <v>#DIV/0!</v>
          </cell>
          <cell r="DJ295" t="e">
            <v>#DIV/0!</v>
          </cell>
          <cell r="DK295" t="e">
            <v>#DIV/0!</v>
          </cell>
          <cell r="DL295" t="e">
            <v>#DIV/0!</v>
          </cell>
          <cell r="DM295" t="e">
            <v>#DIV/0!</v>
          </cell>
          <cell r="DN295" t="e">
            <v>#DIV/0!</v>
          </cell>
          <cell r="DO295" t="e">
            <v>#DIV/0!</v>
          </cell>
          <cell r="DP295" t="e">
            <v>#DIV/0!</v>
          </cell>
          <cell r="DQ295" t="e">
            <v>#DIV/0!</v>
          </cell>
          <cell r="DR295" t="e">
            <v>#DIV/0!</v>
          </cell>
        </row>
        <row r="296">
          <cell r="A296" t="str">
            <v>Statutory Audit Expenses</v>
          </cell>
          <cell r="B296">
            <v>0</v>
          </cell>
          <cell r="C296">
            <v>0</v>
          </cell>
          <cell r="D296">
            <v>0</v>
          </cell>
          <cell r="E296">
            <v>0</v>
          </cell>
          <cell r="F296">
            <v>0</v>
          </cell>
          <cell r="G296">
            <v>0</v>
          </cell>
          <cell r="H296">
            <v>0</v>
          </cell>
          <cell r="I296">
            <v>0</v>
          </cell>
          <cell r="J296">
            <v>0.8</v>
          </cell>
          <cell r="K296">
            <v>0</v>
          </cell>
          <cell r="L296">
            <v>0</v>
          </cell>
          <cell r="M296">
            <v>0</v>
          </cell>
          <cell r="N296">
            <v>0</v>
          </cell>
          <cell r="O296">
            <v>0</v>
          </cell>
          <cell r="Z296">
            <v>0</v>
          </cell>
          <cell r="AA296">
            <v>0</v>
          </cell>
          <cell r="AB296">
            <v>0</v>
          </cell>
          <cell r="AC296">
            <v>0</v>
          </cell>
          <cell r="AD296">
            <v>0</v>
          </cell>
          <cell r="AE296">
            <v>0</v>
          </cell>
          <cell r="AF296">
            <v>0</v>
          </cell>
          <cell r="AG296">
            <v>0</v>
          </cell>
          <cell r="AH296">
            <v>0.8</v>
          </cell>
          <cell r="AI296">
            <v>0</v>
          </cell>
          <cell r="AJ296">
            <v>0</v>
          </cell>
          <cell r="AK296">
            <v>0</v>
          </cell>
          <cell r="AL296">
            <v>0</v>
          </cell>
          <cell r="AM296">
            <v>0</v>
          </cell>
          <cell r="AN296">
            <v>0</v>
          </cell>
          <cell r="AO296">
            <v>0</v>
          </cell>
          <cell r="AP296">
            <v>0</v>
          </cell>
          <cell r="AQ296">
            <v>0</v>
          </cell>
          <cell r="AR296">
            <v>0</v>
          </cell>
          <cell r="AS296">
            <v>0</v>
          </cell>
          <cell r="AT296">
            <v>0.8</v>
          </cell>
          <cell r="AU296">
            <v>0.8</v>
          </cell>
          <cell r="AV296">
            <v>0.8</v>
          </cell>
          <cell r="AW296">
            <v>0.8</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0.8</v>
          </cell>
          <cell r="BS296">
            <v>0.8</v>
          </cell>
          <cell r="BT296">
            <v>0.8</v>
          </cell>
          <cell r="BU296">
            <v>0.8</v>
          </cell>
          <cell r="BW296">
            <v>0</v>
          </cell>
          <cell r="BX296">
            <v>0</v>
          </cell>
          <cell r="BY296">
            <v>0</v>
          </cell>
          <cell r="BZ296">
            <v>0</v>
          </cell>
          <cell r="CA296">
            <v>0</v>
          </cell>
          <cell r="CB296">
            <v>0</v>
          </cell>
          <cell r="CC296">
            <v>0</v>
          </cell>
          <cell r="CD296">
            <v>0</v>
          </cell>
          <cell r="CE296">
            <v>1406.5068523255711</v>
          </cell>
          <cell r="CF296">
            <v>0</v>
          </cell>
          <cell r="CG296">
            <v>0</v>
          </cell>
          <cell r="CH296">
            <v>0</v>
          </cell>
          <cell r="CI296">
            <v>0</v>
          </cell>
          <cell r="CJ296">
            <v>0</v>
          </cell>
          <cell r="CK296" t="e">
            <v>#DIV/0!</v>
          </cell>
          <cell r="CL296" t="e">
            <v>#DIV/0!</v>
          </cell>
          <cell r="CM296" t="e">
            <v>#DIV/0!</v>
          </cell>
          <cell r="CN296" t="e">
            <v>#DIV/0!</v>
          </cell>
          <cell r="CO296" t="e">
            <v>#DIV/0!</v>
          </cell>
          <cell r="CP296" t="e">
            <v>#DIV/0!</v>
          </cell>
          <cell r="CQ296" t="e">
            <v>#DIV/0!</v>
          </cell>
          <cell r="CR296" t="e">
            <v>#DIV/0!</v>
          </cell>
          <cell r="CS296" t="e">
            <v>#DIV/0!</v>
          </cell>
          <cell r="CT296" t="e">
            <v>#DIV/0!</v>
          </cell>
          <cell r="CU296">
            <v>0</v>
          </cell>
          <cell r="CV296">
            <v>0</v>
          </cell>
          <cell r="CW296">
            <v>0</v>
          </cell>
          <cell r="CX296">
            <v>0</v>
          </cell>
          <cell r="CY296">
            <v>0</v>
          </cell>
          <cell r="CZ296">
            <v>0</v>
          </cell>
          <cell r="DA296">
            <v>0</v>
          </cell>
          <cell r="DB296">
            <v>0</v>
          </cell>
          <cell r="DC296">
            <v>1406.5068523255711</v>
          </cell>
          <cell r="DD296">
            <v>1406.5068523255711</v>
          </cell>
          <cell r="DE296">
            <v>1406.5068523255711</v>
          </cell>
          <cell r="DF296">
            <v>1406.5068523255711</v>
          </cell>
          <cell r="DG296">
            <v>0</v>
          </cell>
          <cell r="DH296">
            <v>0</v>
          </cell>
          <cell r="DI296" t="e">
            <v>#DIV/0!</v>
          </cell>
          <cell r="DJ296" t="e">
            <v>#DIV/0!</v>
          </cell>
          <cell r="DK296" t="e">
            <v>#DIV/0!</v>
          </cell>
          <cell r="DL296" t="e">
            <v>#DIV/0!</v>
          </cell>
          <cell r="DM296" t="e">
            <v>#DIV/0!</v>
          </cell>
          <cell r="DN296" t="e">
            <v>#DIV/0!</v>
          </cell>
          <cell r="DO296" t="e">
            <v>#DIV/0!</v>
          </cell>
          <cell r="DP296" t="e">
            <v>#DIV/0!</v>
          </cell>
          <cell r="DQ296" t="e">
            <v>#DIV/0!</v>
          </cell>
          <cell r="DR296" t="e">
            <v>#DIV/0!</v>
          </cell>
        </row>
        <row r="297">
          <cell r="A297" t="str">
            <v>Non Statutory Audit Expenses</v>
          </cell>
          <cell r="B297">
            <v>5.2499999999999998E-2</v>
          </cell>
          <cell r="C297">
            <v>5.2499999999999998E-2</v>
          </cell>
          <cell r="D297">
            <v>1.5158</v>
          </cell>
          <cell r="E297">
            <v>5.5125000000000007E-2</v>
          </cell>
          <cell r="F297">
            <v>5.5125000000000007E-2</v>
          </cell>
          <cell r="G297">
            <v>1.7338750000000001</v>
          </cell>
          <cell r="H297">
            <v>5.5125000000000007E-2</v>
          </cell>
          <cell r="I297">
            <v>5.5125000000000007E-2</v>
          </cell>
          <cell r="J297">
            <v>1.7338750000000001</v>
          </cell>
          <cell r="K297">
            <v>1.133105</v>
          </cell>
          <cell r="L297">
            <v>5.5125000000000007E-2</v>
          </cell>
          <cell r="M297">
            <v>1.7338750000000001</v>
          </cell>
          <cell r="N297">
            <v>0</v>
          </cell>
          <cell r="O297">
            <v>0</v>
          </cell>
          <cell r="Z297">
            <v>5.2499999999999998E-2</v>
          </cell>
          <cell r="AA297">
            <v>5.2499999999999998E-2</v>
          </cell>
          <cell r="AB297">
            <v>1.5158</v>
          </cell>
          <cell r="AC297">
            <v>5.5125000000000007E-2</v>
          </cell>
          <cell r="AD297">
            <v>5.5125000000000007E-2</v>
          </cell>
          <cell r="AE297">
            <v>1.7338750000000001</v>
          </cell>
          <cell r="AF297">
            <v>5.5125000000000007E-2</v>
          </cell>
          <cell r="AG297">
            <v>5.5125000000000007E-2</v>
          </cell>
          <cell r="AH297">
            <v>1.7338750000000001</v>
          </cell>
          <cell r="AI297">
            <v>1.133105</v>
          </cell>
          <cell r="AJ297">
            <v>5.5125000000000007E-2</v>
          </cell>
          <cell r="AK297">
            <v>1.7338750000000001</v>
          </cell>
          <cell r="AL297">
            <v>5.2499999999999998E-2</v>
          </cell>
          <cell r="AM297">
            <v>0.105</v>
          </cell>
          <cell r="AN297">
            <v>1.6208</v>
          </cell>
          <cell r="AO297">
            <v>1.6759250000000001</v>
          </cell>
          <cell r="AP297">
            <v>1.7310500000000002</v>
          </cell>
          <cell r="AQ297">
            <v>3.464925</v>
          </cell>
          <cell r="AR297">
            <v>3.5200499999999999</v>
          </cell>
          <cell r="AS297">
            <v>3.5751749999999998</v>
          </cell>
          <cell r="AT297">
            <v>5.30905</v>
          </cell>
          <cell r="AU297">
            <v>6.4421549999999996</v>
          </cell>
          <cell r="AV297">
            <v>6.4972799999999999</v>
          </cell>
          <cell r="AW297">
            <v>8.2311549999999993</v>
          </cell>
          <cell r="AX297">
            <v>0</v>
          </cell>
          <cell r="AY297">
            <v>0</v>
          </cell>
          <cell r="AZ297">
            <v>0</v>
          </cell>
          <cell r="BA297">
            <v>0</v>
          </cell>
          <cell r="BB297">
            <v>0</v>
          </cell>
          <cell r="BC297">
            <v>0</v>
          </cell>
          <cell r="BD297">
            <v>0</v>
          </cell>
          <cell r="BE297">
            <v>0</v>
          </cell>
          <cell r="BF297">
            <v>0</v>
          </cell>
          <cell r="BG297">
            <v>0</v>
          </cell>
          <cell r="BH297">
            <v>0</v>
          </cell>
          <cell r="BI297">
            <v>0</v>
          </cell>
          <cell r="BJ297">
            <v>5.2499999999999998E-2</v>
          </cell>
          <cell r="BK297">
            <v>0.105</v>
          </cell>
          <cell r="BL297">
            <v>1.6208</v>
          </cell>
          <cell r="BM297">
            <v>1.6759250000000001</v>
          </cell>
          <cell r="BN297">
            <v>1.7310500000000002</v>
          </cell>
          <cell r="BO297">
            <v>3.464925</v>
          </cell>
          <cell r="BP297">
            <v>3.5200499999999999</v>
          </cell>
          <cell r="BQ297">
            <v>3.5751749999999998</v>
          </cell>
          <cell r="BR297">
            <v>5.30905</v>
          </cell>
          <cell r="BS297">
            <v>6.4421549999999996</v>
          </cell>
          <cell r="BT297">
            <v>6.4972799999999999</v>
          </cell>
          <cell r="BU297">
            <v>8.2311549999999993</v>
          </cell>
          <cell r="BW297">
            <v>95.879378263323119</v>
          </cell>
          <cell r="BX297">
            <v>95.402507723060154</v>
          </cell>
          <cell r="BY297">
            <v>2743.0031523363846</v>
          </cell>
          <cell r="BZ297">
            <v>99.474970653755832</v>
          </cell>
          <cell r="CA297">
            <v>99.02759838537861</v>
          </cell>
          <cell r="CB297">
            <v>3089.5655497515604</v>
          </cell>
          <cell r="CC297">
            <v>97.812200574896224</v>
          </cell>
          <cell r="CD297">
            <v>97.369736514401907</v>
          </cell>
          <cell r="CE297">
            <v>3048.3838357199993</v>
          </cell>
          <cell r="CF297">
            <v>1983.8140674924498</v>
          </cell>
          <cell r="CG297">
            <v>96.081780628518658</v>
          </cell>
          <cell r="CH297">
            <v>3008.7109676635691</v>
          </cell>
          <cell r="CI297">
            <v>0</v>
          </cell>
          <cell r="CJ297">
            <v>0</v>
          </cell>
          <cell r="CK297" t="e">
            <v>#DIV/0!</v>
          </cell>
          <cell r="CL297" t="e">
            <v>#DIV/0!</v>
          </cell>
          <cell r="CM297" t="e">
            <v>#DIV/0!</v>
          </cell>
          <cell r="CN297" t="e">
            <v>#DIV/0!</v>
          </cell>
          <cell r="CO297" t="e">
            <v>#DIV/0!</v>
          </cell>
          <cell r="CP297" t="e">
            <v>#DIV/0!</v>
          </cell>
          <cell r="CQ297" t="e">
            <v>#DIV/0!</v>
          </cell>
          <cell r="CR297" t="e">
            <v>#DIV/0!</v>
          </cell>
          <cell r="CS297" t="e">
            <v>#DIV/0!</v>
          </cell>
          <cell r="CT297" t="e">
            <v>#DIV/0!</v>
          </cell>
          <cell r="CU297">
            <v>95.879378263323119</v>
          </cell>
          <cell r="CV297">
            <v>191.28188598638326</v>
          </cell>
          <cell r="CW297">
            <v>2934.2850383227678</v>
          </cell>
          <cell r="CX297">
            <v>3033.7600089765237</v>
          </cell>
          <cell r="CY297">
            <v>3132.7876073619022</v>
          </cell>
          <cell r="CZ297">
            <v>6222.3531571134627</v>
          </cell>
          <cell r="DA297">
            <v>6320.1653576883591</v>
          </cell>
          <cell r="DB297">
            <v>6417.5350942027608</v>
          </cell>
          <cell r="DC297">
            <v>9465.9189299227601</v>
          </cell>
          <cell r="DD297">
            <v>11449.732997415209</v>
          </cell>
          <cell r="DE297">
            <v>11545.814778043728</v>
          </cell>
          <cell r="DF297">
            <v>14554.525745707298</v>
          </cell>
          <cell r="DG297">
            <v>0</v>
          </cell>
          <cell r="DH297">
            <v>0</v>
          </cell>
          <cell r="DI297" t="e">
            <v>#DIV/0!</v>
          </cell>
          <cell r="DJ297" t="e">
            <v>#DIV/0!</v>
          </cell>
          <cell r="DK297" t="e">
            <v>#DIV/0!</v>
          </cell>
          <cell r="DL297" t="e">
            <v>#DIV/0!</v>
          </cell>
          <cell r="DM297" t="e">
            <v>#DIV/0!</v>
          </cell>
          <cell r="DN297" t="e">
            <v>#DIV/0!</v>
          </cell>
          <cell r="DO297" t="e">
            <v>#DIV/0!</v>
          </cell>
          <cell r="DP297" t="e">
            <v>#DIV/0!</v>
          </cell>
          <cell r="DQ297" t="e">
            <v>#DIV/0!</v>
          </cell>
          <cell r="DR297" t="e">
            <v>#DIV/0!</v>
          </cell>
        </row>
        <row r="298">
          <cell r="A298" t="str">
            <v>HO Administrative Expenses</v>
          </cell>
          <cell r="B298">
            <v>15.516483333333333</v>
          </cell>
          <cell r="C298">
            <v>15.516483333333333</v>
          </cell>
          <cell r="D298">
            <v>19.516483333333337</v>
          </cell>
          <cell r="E298">
            <v>15.83530833333333</v>
          </cell>
          <cell r="F298">
            <v>15.83530833333333</v>
          </cell>
          <cell r="G298">
            <v>27.835308333333341</v>
          </cell>
          <cell r="H298">
            <v>15.83530833333333</v>
          </cell>
          <cell r="I298">
            <v>15.83530833333333</v>
          </cell>
          <cell r="J298">
            <v>19.835308333333341</v>
          </cell>
          <cell r="K298">
            <v>15.963933333333333</v>
          </cell>
          <cell r="L298">
            <v>15.963933333333333</v>
          </cell>
          <cell r="M298">
            <v>19.963933333333337</v>
          </cell>
          <cell r="N298">
            <v>26.61</v>
          </cell>
          <cell r="O298">
            <v>16.690000000000001</v>
          </cell>
          <cell r="Z298">
            <v>-11.093516666666666</v>
          </cell>
          <cell r="AA298">
            <v>-1.1735166666666679</v>
          </cell>
          <cell r="AB298">
            <v>19.516483333333337</v>
          </cell>
          <cell r="AC298">
            <v>15.83530833333333</v>
          </cell>
          <cell r="AD298">
            <v>15.83530833333333</v>
          </cell>
          <cell r="AE298">
            <v>27.835308333333341</v>
          </cell>
          <cell r="AF298">
            <v>15.83530833333333</v>
          </cell>
          <cell r="AG298">
            <v>15.83530833333333</v>
          </cell>
          <cell r="AH298">
            <v>19.835308333333341</v>
          </cell>
          <cell r="AI298">
            <v>15.963933333333333</v>
          </cell>
          <cell r="AJ298">
            <v>15.963933333333333</v>
          </cell>
          <cell r="AK298">
            <v>19.963933333333337</v>
          </cell>
          <cell r="AL298">
            <v>15.516483333333333</v>
          </cell>
          <cell r="AM298">
            <v>31.032966666666667</v>
          </cell>
          <cell r="AN298">
            <v>50.549450000000007</v>
          </cell>
          <cell r="AO298">
            <v>66.384758333333338</v>
          </cell>
          <cell r="AP298">
            <v>82.220066666666668</v>
          </cell>
          <cell r="AQ298">
            <v>110.05537500000001</v>
          </cell>
          <cell r="AR298">
            <v>125.89068333333334</v>
          </cell>
          <cell r="AS298">
            <v>141.72599166666669</v>
          </cell>
          <cell r="AT298">
            <v>161.56130000000002</v>
          </cell>
          <cell r="AU298">
            <v>177.52523333333335</v>
          </cell>
          <cell r="AV298">
            <v>193.48916666666668</v>
          </cell>
          <cell r="AW298">
            <v>213.45310000000001</v>
          </cell>
          <cell r="AX298">
            <v>26.61</v>
          </cell>
          <cell r="AY298">
            <v>43.3</v>
          </cell>
          <cell r="AZ298">
            <v>43.3</v>
          </cell>
          <cell r="BA298">
            <v>43.3</v>
          </cell>
          <cell r="BB298">
            <v>43.3</v>
          </cell>
          <cell r="BC298">
            <v>43.3</v>
          </cell>
          <cell r="BD298">
            <v>43.3</v>
          </cell>
          <cell r="BE298">
            <v>43.3</v>
          </cell>
          <cell r="BF298">
            <v>43.3</v>
          </cell>
          <cell r="BG298">
            <v>43.3</v>
          </cell>
          <cell r="BH298">
            <v>43.3</v>
          </cell>
          <cell r="BI298">
            <v>43.3</v>
          </cell>
          <cell r="BJ298">
            <v>-11.093516666666666</v>
          </cell>
          <cell r="BK298">
            <v>-12.26703333333333</v>
          </cell>
          <cell r="BL298">
            <v>7.2494500000000102</v>
          </cell>
          <cell r="BM298">
            <v>23.08475833333334</v>
          </cell>
          <cell r="BN298">
            <v>38.920066666666671</v>
          </cell>
          <cell r="BO298">
            <v>66.755375000000015</v>
          </cell>
          <cell r="BP298">
            <v>82.590683333333345</v>
          </cell>
          <cell r="BQ298">
            <v>98.42599166666669</v>
          </cell>
          <cell r="BR298">
            <v>118.26130000000002</v>
          </cell>
          <cell r="BS298">
            <v>134.22523333333334</v>
          </cell>
          <cell r="BT298">
            <v>150.18916666666667</v>
          </cell>
          <cell r="BU298">
            <v>170.15309999999999</v>
          </cell>
          <cell r="BW298">
            <v>28337.348092061246</v>
          </cell>
          <cell r="BX298">
            <v>28196.408019867948</v>
          </cell>
          <cell r="BY298">
            <v>35317.175950556702</v>
          </cell>
          <cell r="BZ298">
            <v>28575.36202723824</v>
          </cell>
          <cell r="CA298">
            <v>28446.84905110153</v>
          </cell>
          <cell r="CB298">
            <v>49599.31349917336</v>
          </cell>
          <cell r="CC298">
            <v>28097.711652885715</v>
          </cell>
          <cell r="CD298">
            <v>27970.608617523427</v>
          </cell>
          <cell r="CE298">
            <v>34873.121361029807</v>
          </cell>
          <cell r="CF298">
            <v>27949.285828919914</v>
          </cell>
          <cell r="CG298">
            <v>27824.818875313009</v>
          </cell>
          <cell r="CH298">
            <v>34642.465678151151</v>
          </cell>
          <cell r="CI298">
            <v>49030.672269294657</v>
          </cell>
          <cell r="CJ298">
            <v>31018.459235630085</v>
          </cell>
          <cell r="CK298" t="e">
            <v>#DIV/0!</v>
          </cell>
          <cell r="CL298" t="e">
            <v>#DIV/0!</v>
          </cell>
          <cell r="CM298" t="e">
            <v>#DIV/0!</v>
          </cell>
          <cell r="CN298" t="e">
            <v>#DIV/0!</v>
          </cell>
          <cell r="CO298" t="e">
            <v>#DIV/0!</v>
          </cell>
          <cell r="CP298" t="e">
            <v>#DIV/0!</v>
          </cell>
          <cell r="CQ298" t="e">
            <v>#DIV/0!</v>
          </cell>
          <cell r="CR298" t="e">
            <v>#DIV/0!</v>
          </cell>
          <cell r="CS298" t="e">
            <v>#DIV/0!</v>
          </cell>
          <cell r="CT298" t="e">
            <v>#DIV/0!</v>
          </cell>
          <cell r="CU298">
            <v>28337.348092061246</v>
          </cell>
          <cell r="CV298">
            <v>56533.756111929193</v>
          </cell>
          <cell r="CW298">
            <v>91850.932062485896</v>
          </cell>
          <cell r="CX298">
            <v>120426.29408972414</v>
          </cell>
          <cell r="CY298">
            <v>148873.14314082568</v>
          </cell>
          <cell r="CZ298">
            <v>198472.45663999903</v>
          </cell>
          <cell r="DA298">
            <v>226570.16829288474</v>
          </cell>
          <cell r="DB298">
            <v>254540.77691040817</v>
          </cell>
          <cell r="DC298">
            <v>289413.89827143797</v>
          </cell>
          <cell r="DD298">
            <v>317363.18410035787</v>
          </cell>
          <cell r="DE298">
            <v>345188.00297567085</v>
          </cell>
          <cell r="DF298">
            <v>379830.46865382203</v>
          </cell>
          <cell r="DG298">
            <v>49030.672269294657</v>
          </cell>
          <cell r="DH298">
            <v>80049.131504924735</v>
          </cell>
          <cell r="DI298" t="e">
            <v>#DIV/0!</v>
          </cell>
          <cell r="DJ298" t="e">
            <v>#DIV/0!</v>
          </cell>
          <cell r="DK298" t="e">
            <v>#DIV/0!</v>
          </cell>
          <cell r="DL298" t="e">
            <v>#DIV/0!</v>
          </cell>
          <cell r="DM298" t="e">
            <v>#DIV/0!</v>
          </cell>
          <cell r="DN298" t="e">
            <v>#DIV/0!</v>
          </cell>
          <cell r="DO298" t="e">
            <v>#DIV/0!</v>
          </cell>
          <cell r="DP298" t="e">
            <v>#DIV/0!</v>
          </cell>
          <cell r="DQ298" t="e">
            <v>#DIV/0!</v>
          </cell>
          <cell r="DR298" t="e">
            <v>#DIV/0!</v>
          </cell>
        </row>
        <row r="299">
          <cell r="A299" t="str">
            <v>HO Total</v>
          </cell>
          <cell r="B299">
            <v>83.648857359999994</v>
          </cell>
          <cell r="C299">
            <v>83.648857359999994</v>
          </cell>
          <cell r="D299">
            <v>212.11215736000003</v>
          </cell>
          <cell r="E299">
            <v>87.028074992800001</v>
          </cell>
          <cell r="F299">
            <v>86.988074992800009</v>
          </cell>
          <cell r="G299">
            <v>100.66682499280002</v>
          </cell>
          <cell r="H299">
            <v>87.886146992800008</v>
          </cell>
          <cell r="I299">
            <v>87.886146992800008</v>
          </cell>
          <cell r="J299">
            <v>96.114896992800013</v>
          </cell>
          <cell r="K299">
            <v>94.092751992800004</v>
          </cell>
          <cell r="L299">
            <v>93.014771992800007</v>
          </cell>
          <cell r="M299">
            <v>100.69352199280002</v>
          </cell>
          <cell r="N299">
            <v>122.76</v>
          </cell>
          <cell r="O299">
            <v>113.53</v>
          </cell>
          <cell r="Z299">
            <v>-39.11114263999999</v>
          </cell>
          <cell r="AA299">
            <v>-29.881142639999993</v>
          </cell>
          <cell r="AB299">
            <v>212.11215736000003</v>
          </cell>
          <cell r="AC299">
            <v>87.028074992800001</v>
          </cell>
          <cell r="AD299">
            <v>86.988074992800009</v>
          </cell>
          <cell r="AE299">
            <v>100.66682499280002</v>
          </cell>
          <cell r="AF299">
            <v>87.886146992800008</v>
          </cell>
          <cell r="AG299">
            <v>87.886146992800008</v>
          </cell>
          <cell r="AH299">
            <v>96.114896992800013</v>
          </cell>
          <cell r="AI299">
            <v>94.092751992800004</v>
          </cell>
          <cell r="AJ299">
            <v>93.014771992800007</v>
          </cell>
          <cell r="AK299">
            <v>100.69352199280002</v>
          </cell>
          <cell r="AL299">
            <v>83.648857359999994</v>
          </cell>
          <cell r="AM299">
            <v>167.29771471999999</v>
          </cell>
          <cell r="AN299">
            <v>379.40987208000001</v>
          </cell>
          <cell r="AO299">
            <v>466.43794707280006</v>
          </cell>
          <cell r="AP299">
            <v>553.42602206560002</v>
          </cell>
          <cell r="AQ299">
            <v>654.09284705840003</v>
          </cell>
          <cell r="AR299">
            <v>741.97899405120006</v>
          </cell>
          <cell r="AS299">
            <v>829.8651410440001</v>
          </cell>
          <cell r="AT299">
            <v>925.98003803680012</v>
          </cell>
          <cell r="AU299">
            <v>1020.0727900296001</v>
          </cell>
          <cell r="AV299">
            <v>1113.0875620224003</v>
          </cell>
          <cell r="AW299">
            <v>1213.7810840152003</v>
          </cell>
          <cell r="AX299">
            <v>122.76</v>
          </cell>
          <cell r="AY299">
            <v>236.29000000000002</v>
          </cell>
          <cell r="AZ299">
            <v>236.29000000000002</v>
          </cell>
          <cell r="BA299">
            <v>236.29000000000002</v>
          </cell>
          <cell r="BB299">
            <v>236.29000000000002</v>
          </cell>
          <cell r="BC299">
            <v>236.29000000000002</v>
          </cell>
          <cell r="BD299">
            <v>236.29000000000002</v>
          </cell>
          <cell r="BE299">
            <v>236.29000000000002</v>
          </cell>
          <cell r="BF299">
            <v>236.29000000000002</v>
          </cell>
          <cell r="BG299">
            <v>236.29000000000002</v>
          </cell>
          <cell r="BH299">
            <v>236.29000000000002</v>
          </cell>
          <cell r="BI299">
            <v>236.29000000000002</v>
          </cell>
          <cell r="BJ299">
            <v>-39.11114263999999</v>
          </cell>
          <cell r="BK299">
            <v>-68.992285279999976</v>
          </cell>
          <cell r="BL299">
            <v>143.11987208000005</v>
          </cell>
          <cell r="BM299">
            <v>230.14794707280004</v>
          </cell>
          <cell r="BN299">
            <v>317.13602206560006</v>
          </cell>
          <cell r="BO299">
            <v>417.80284705840012</v>
          </cell>
          <cell r="BP299">
            <v>505.68899405120015</v>
          </cell>
          <cell r="BQ299">
            <v>593.57514104400013</v>
          </cell>
          <cell r="BR299">
            <v>689.69003803680016</v>
          </cell>
          <cell r="BS299">
            <v>783.78279002960028</v>
          </cell>
          <cell r="BT299">
            <v>876.79756202240037</v>
          </cell>
          <cell r="BU299">
            <v>977.49108401520039</v>
          </cell>
          <cell r="BW299">
            <v>152765.72259265144</v>
          </cell>
          <cell r="BX299">
            <v>152005.91924404868</v>
          </cell>
          <cell r="BY299">
            <v>383839.76533009059</v>
          </cell>
          <cell r="BZ299">
            <v>157045.1738042928</v>
          </cell>
          <cell r="CA299">
            <v>156267.03228488332</v>
          </cell>
          <cell r="CB299">
            <v>179376.68776620249</v>
          </cell>
          <cell r="CC299">
            <v>155942.62925015084</v>
          </cell>
          <cell r="CD299">
            <v>155237.20591301462</v>
          </cell>
          <cell r="CE299">
            <v>168982.82653867456</v>
          </cell>
          <cell r="CF299">
            <v>164735.41732883969</v>
          </cell>
          <cell r="CG299">
            <v>162122.90100360799</v>
          </cell>
          <cell r="CH299">
            <v>174728.68804983646</v>
          </cell>
          <cell r="CI299">
            <v>226193.36068314963</v>
          </cell>
          <cell r="CJ299">
            <v>210996.14601684141</v>
          </cell>
          <cell r="CK299" t="e">
            <v>#DIV/0!</v>
          </cell>
          <cell r="CL299" t="e">
            <v>#DIV/0!</v>
          </cell>
          <cell r="CM299" t="e">
            <v>#DIV/0!</v>
          </cell>
          <cell r="CN299" t="e">
            <v>#DIV/0!</v>
          </cell>
          <cell r="CO299" t="e">
            <v>#DIV/0!</v>
          </cell>
          <cell r="CP299" t="e">
            <v>#DIV/0!</v>
          </cell>
          <cell r="CQ299" t="e">
            <v>#DIV/0!</v>
          </cell>
          <cell r="CR299" t="e">
            <v>#DIV/0!</v>
          </cell>
          <cell r="CS299" t="e">
            <v>#DIV/0!</v>
          </cell>
          <cell r="CT299" t="e">
            <v>#DIV/0!</v>
          </cell>
          <cell r="CU299">
            <v>152765.72259265144</v>
          </cell>
          <cell r="CV299">
            <v>304771.64183670015</v>
          </cell>
          <cell r="CW299">
            <v>688611.40716679068</v>
          </cell>
          <cell r="CX299">
            <v>845656.58097108349</v>
          </cell>
          <cell r="CY299">
            <v>1001923.6132559668</v>
          </cell>
          <cell r="CZ299">
            <v>1181300.3010221692</v>
          </cell>
          <cell r="DA299">
            <v>1337242.9302723201</v>
          </cell>
          <cell r="DB299">
            <v>1492480.1361853348</v>
          </cell>
          <cell r="DC299">
            <v>1661462.9627240093</v>
          </cell>
          <cell r="DD299">
            <v>1826198.380052849</v>
          </cell>
          <cell r="DE299">
            <v>1988321.281056457</v>
          </cell>
          <cell r="DF299">
            <v>2163049.9691062933</v>
          </cell>
          <cell r="DG299">
            <v>226193.36068314963</v>
          </cell>
          <cell r="DH299">
            <v>437189.50669999106</v>
          </cell>
          <cell r="DI299" t="e">
            <v>#DIV/0!</v>
          </cell>
          <cell r="DJ299" t="e">
            <v>#DIV/0!</v>
          </cell>
          <cell r="DK299" t="e">
            <v>#DIV/0!</v>
          </cell>
          <cell r="DL299" t="e">
            <v>#DIV/0!</v>
          </cell>
          <cell r="DM299" t="e">
            <v>#DIV/0!</v>
          </cell>
          <cell r="DN299" t="e">
            <v>#DIV/0!</v>
          </cell>
          <cell r="DO299" t="e">
            <v>#DIV/0!</v>
          </cell>
          <cell r="DP299" t="e">
            <v>#DIV/0!</v>
          </cell>
          <cell r="DQ299" t="e">
            <v>#DIV/0!</v>
          </cell>
          <cell r="DR299" t="e">
            <v>#DIV/0!</v>
          </cell>
        </row>
        <row r="301">
          <cell r="A301" t="str">
            <v>Salaries - MMHP</v>
          </cell>
          <cell r="B301">
            <v>6.6666666666666661</v>
          </cell>
          <cell r="C301">
            <v>6.6666666666666661</v>
          </cell>
          <cell r="D301">
            <v>6.6666666666666661</v>
          </cell>
          <cell r="E301">
            <v>6.6666666666666661</v>
          </cell>
          <cell r="F301">
            <v>6.6666666666666661</v>
          </cell>
          <cell r="G301">
            <v>6.6666666666666661</v>
          </cell>
          <cell r="H301">
            <v>6.6666666666666661</v>
          </cell>
          <cell r="I301">
            <v>6.6666666666666661</v>
          </cell>
          <cell r="J301">
            <v>6.6666666666666661</v>
          </cell>
          <cell r="K301">
            <v>6.6666666666666661</v>
          </cell>
          <cell r="L301">
            <v>6.6666666666666661</v>
          </cell>
          <cell r="M301">
            <v>6.6666666666666661</v>
          </cell>
          <cell r="N301">
            <v>-5.36</v>
          </cell>
          <cell r="O301">
            <v>7</v>
          </cell>
          <cell r="Z301">
            <v>12.026666666666667</v>
          </cell>
          <cell r="AA301">
            <v>-0.33333333333333393</v>
          </cell>
          <cell r="AB301">
            <v>6.6666666666666661</v>
          </cell>
          <cell r="AC301">
            <v>6.6666666666666661</v>
          </cell>
          <cell r="AD301">
            <v>6.6666666666666661</v>
          </cell>
          <cell r="AE301">
            <v>6.6666666666666661</v>
          </cell>
          <cell r="AF301">
            <v>6.6666666666666661</v>
          </cell>
          <cell r="AG301">
            <v>6.6666666666666661</v>
          </cell>
          <cell r="AH301">
            <v>6.6666666666666661</v>
          </cell>
          <cell r="AI301">
            <v>6.6666666666666661</v>
          </cell>
          <cell r="AJ301">
            <v>6.6666666666666661</v>
          </cell>
          <cell r="AK301">
            <v>6.6666666666666661</v>
          </cell>
          <cell r="AL301">
            <v>6.6666666666666661</v>
          </cell>
          <cell r="AM301">
            <v>13.333333333333332</v>
          </cell>
          <cell r="AN301">
            <v>20</v>
          </cell>
          <cell r="AO301">
            <v>26.666666666666664</v>
          </cell>
          <cell r="AP301">
            <v>33.333333333333329</v>
          </cell>
          <cell r="AQ301">
            <v>39.999999999999993</v>
          </cell>
          <cell r="AR301">
            <v>46.666666666666657</v>
          </cell>
          <cell r="AS301">
            <v>53.333333333333321</v>
          </cell>
          <cell r="AT301">
            <v>59.999999999999986</v>
          </cell>
          <cell r="AU301">
            <v>66.666666666666657</v>
          </cell>
          <cell r="AV301">
            <v>73.333333333333329</v>
          </cell>
          <cell r="AW301">
            <v>80</v>
          </cell>
          <cell r="AX301">
            <v>-5.36</v>
          </cell>
          <cell r="AY301">
            <v>1.6399999999999997</v>
          </cell>
          <cell r="AZ301">
            <v>1.6399999999999997</v>
          </cell>
          <cell r="BA301">
            <v>1.6399999999999997</v>
          </cell>
          <cell r="BB301">
            <v>1.6399999999999997</v>
          </cell>
          <cell r="BC301">
            <v>1.6399999999999997</v>
          </cell>
          <cell r="BD301">
            <v>1.6399999999999997</v>
          </cell>
          <cell r="BE301">
            <v>1.6399999999999997</v>
          </cell>
          <cell r="BF301">
            <v>1.6399999999999997</v>
          </cell>
          <cell r="BG301">
            <v>1.6399999999999997</v>
          </cell>
          <cell r="BH301">
            <v>1.6399999999999997</v>
          </cell>
          <cell r="BI301">
            <v>1.6399999999999997</v>
          </cell>
          <cell r="BJ301">
            <v>12.026666666666667</v>
          </cell>
          <cell r="BK301">
            <v>11.693333333333332</v>
          </cell>
          <cell r="BL301">
            <v>18.36</v>
          </cell>
          <cell r="BM301">
            <v>25.026666666666664</v>
          </cell>
          <cell r="BN301">
            <v>31.693333333333328</v>
          </cell>
          <cell r="BO301">
            <v>38.359999999999992</v>
          </cell>
          <cell r="BP301">
            <v>45.026666666666657</v>
          </cell>
          <cell r="BQ301">
            <v>51.693333333333321</v>
          </cell>
          <cell r="BR301">
            <v>58.359999999999985</v>
          </cell>
          <cell r="BS301">
            <v>65.026666666666657</v>
          </cell>
          <cell r="BT301">
            <v>71.693333333333328</v>
          </cell>
          <cell r="BU301">
            <v>78.36</v>
          </cell>
          <cell r="BW301">
            <v>12175.159144548967</v>
          </cell>
          <cell r="BX301">
            <v>12114.604155309224</v>
          </cell>
          <cell r="BY301">
            <v>12064.05045668463</v>
          </cell>
          <cell r="BZ301">
            <v>12030.230766894127</v>
          </cell>
          <cell r="CA301">
            <v>11976.126788859088</v>
          </cell>
          <cell r="CB301">
            <v>11879.232162070739</v>
          </cell>
          <cell r="CC301">
            <v>11829.139903237636</v>
          </cell>
          <cell r="CD301">
            <v>11775.62951043409</v>
          </cell>
          <cell r="CE301">
            <v>11720.890436046426</v>
          </cell>
          <cell r="CF301">
            <v>11671.846048350622</v>
          </cell>
          <cell r="CG301">
            <v>11619.86764970747</v>
          </cell>
          <cell r="CH301">
            <v>11568.350150822364</v>
          </cell>
          <cell r="CI301">
            <v>-9876.1519490198934</v>
          </cell>
          <cell r="CJ301">
            <v>13009.539523631551</v>
          </cell>
          <cell r="CK301" t="e">
            <v>#DIV/0!</v>
          </cell>
          <cell r="CL301" t="e">
            <v>#DIV/0!</v>
          </cell>
          <cell r="CM301" t="e">
            <v>#DIV/0!</v>
          </cell>
          <cell r="CN301" t="e">
            <v>#DIV/0!</v>
          </cell>
          <cell r="CO301" t="e">
            <v>#DIV/0!</v>
          </cell>
          <cell r="CP301" t="e">
            <v>#DIV/0!</v>
          </cell>
          <cell r="CQ301" t="e">
            <v>#DIV/0!</v>
          </cell>
          <cell r="CR301" t="e">
            <v>#DIV/0!</v>
          </cell>
          <cell r="CS301" t="e">
            <v>#DIV/0!</v>
          </cell>
          <cell r="CT301" t="e">
            <v>#DIV/0!</v>
          </cell>
          <cell r="CU301">
            <v>12175.159144548967</v>
          </cell>
          <cell r="CV301">
            <v>24289.76329985819</v>
          </cell>
          <cell r="CW301">
            <v>36353.813756542819</v>
          </cell>
          <cell r="CX301">
            <v>48384.044523436947</v>
          </cell>
          <cell r="CY301">
            <v>60360.171312296035</v>
          </cell>
          <cell r="CZ301">
            <v>72239.403474366773</v>
          </cell>
          <cell r="DA301">
            <v>84068.543377604408</v>
          </cell>
          <cell r="DB301">
            <v>95844.172888038505</v>
          </cell>
          <cell r="DC301">
            <v>107565.06332408493</v>
          </cell>
          <cell r="DD301">
            <v>119236.90937243555</v>
          </cell>
          <cell r="DE301">
            <v>130856.77702214301</v>
          </cell>
          <cell r="DF301">
            <v>142425.12717296538</v>
          </cell>
          <cell r="DG301">
            <v>-9876.1519490198934</v>
          </cell>
          <cell r="DH301">
            <v>3133.3875746116573</v>
          </cell>
          <cell r="DI301" t="e">
            <v>#DIV/0!</v>
          </cell>
          <cell r="DJ301" t="e">
            <v>#DIV/0!</v>
          </cell>
          <cell r="DK301" t="e">
            <v>#DIV/0!</v>
          </cell>
          <cell r="DL301" t="e">
            <v>#DIV/0!</v>
          </cell>
          <cell r="DM301" t="e">
            <v>#DIV/0!</v>
          </cell>
          <cell r="DN301" t="e">
            <v>#DIV/0!</v>
          </cell>
          <cell r="DO301" t="e">
            <v>#DIV/0!</v>
          </cell>
          <cell r="DP301" t="e">
            <v>#DIV/0!</v>
          </cell>
          <cell r="DQ301" t="e">
            <v>#DIV/0!</v>
          </cell>
          <cell r="DR301" t="e">
            <v>#DIV/0!</v>
          </cell>
        </row>
        <row r="302">
          <cell r="A302" t="str">
            <v>Admin Expenses - MMHP</v>
          </cell>
          <cell r="B302">
            <v>1.6666666666666665</v>
          </cell>
          <cell r="C302">
            <v>1.6666666666666665</v>
          </cell>
          <cell r="D302">
            <v>1.6666666666666665</v>
          </cell>
          <cell r="E302">
            <v>1.6666666666666665</v>
          </cell>
          <cell r="F302">
            <v>1.6666666666666665</v>
          </cell>
          <cell r="G302">
            <v>1.6666666666666665</v>
          </cell>
          <cell r="H302">
            <v>1.6666666666666665</v>
          </cell>
          <cell r="I302">
            <v>1.6666666666666665</v>
          </cell>
          <cell r="J302">
            <v>1.6666666666666665</v>
          </cell>
          <cell r="K302">
            <v>1.6666666666666665</v>
          </cell>
          <cell r="L302">
            <v>1.6666666666666665</v>
          </cell>
          <cell r="M302">
            <v>1.6666666666666665</v>
          </cell>
          <cell r="N302">
            <v>10.4</v>
          </cell>
          <cell r="O302">
            <v>3</v>
          </cell>
          <cell r="Z302">
            <v>-8.7333333333333343</v>
          </cell>
          <cell r="AA302">
            <v>-1.3333333333333335</v>
          </cell>
          <cell r="AB302">
            <v>1.6666666666666665</v>
          </cell>
          <cell r="AC302">
            <v>1.6666666666666665</v>
          </cell>
          <cell r="AD302">
            <v>1.6666666666666665</v>
          </cell>
          <cell r="AE302">
            <v>1.6666666666666665</v>
          </cell>
          <cell r="AF302">
            <v>1.6666666666666665</v>
          </cell>
          <cell r="AG302">
            <v>1.6666666666666665</v>
          </cell>
          <cell r="AH302">
            <v>1.6666666666666665</v>
          </cell>
          <cell r="AI302">
            <v>1.6666666666666665</v>
          </cell>
          <cell r="AJ302">
            <v>1.6666666666666665</v>
          </cell>
          <cell r="AK302">
            <v>1.6666666666666665</v>
          </cell>
          <cell r="AL302">
            <v>1.6666666666666665</v>
          </cell>
          <cell r="AM302">
            <v>3.333333333333333</v>
          </cell>
          <cell r="AN302">
            <v>5</v>
          </cell>
          <cell r="AO302">
            <v>6.6666666666666661</v>
          </cell>
          <cell r="AP302">
            <v>8.3333333333333321</v>
          </cell>
          <cell r="AQ302">
            <v>9.9999999999999982</v>
          </cell>
          <cell r="AR302">
            <v>11.666666666666664</v>
          </cell>
          <cell r="AS302">
            <v>13.33333333333333</v>
          </cell>
          <cell r="AT302">
            <v>14.999999999999996</v>
          </cell>
          <cell r="AU302">
            <v>16.666666666666664</v>
          </cell>
          <cell r="AV302">
            <v>18.333333333333332</v>
          </cell>
          <cell r="AW302">
            <v>20</v>
          </cell>
          <cell r="AX302">
            <v>10.4</v>
          </cell>
          <cell r="AY302">
            <v>13.4</v>
          </cell>
          <cell r="AZ302">
            <v>13.4</v>
          </cell>
          <cell r="BA302">
            <v>13.4</v>
          </cell>
          <cell r="BB302">
            <v>13.4</v>
          </cell>
          <cell r="BC302">
            <v>13.4</v>
          </cell>
          <cell r="BD302">
            <v>13.4</v>
          </cell>
          <cell r="BE302">
            <v>13.4</v>
          </cell>
          <cell r="BF302">
            <v>13.4</v>
          </cell>
          <cell r="BG302">
            <v>13.4</v>
          </cell>
          <cell r="BH302">
            <v>13.4</v>
          </cell>
          <cell r="BI302">
            <v>13.4</v>
          </cell>
          <cell r="BJ302">
            <v>-8.7333333333333343</v>
          </cell>
          <cell r="BK302">
            <v>-10.066666666666666</v>
          </cell>
          <cell r="BL302">
            <v>-8.4</v>
          </cell>
          <cell r="BM302">
            <v>-6.7333333333333343</v>
          </cell>
          <cell r="BN302">
            <v>-5.0666666666666682</v>
          </cell>
          <cell r="BO302">
            <v>-3.4000000000000021</v>
          </cell>
          <cell r="BP302">
            <v>-1.7333333333333361</v>
          </cell>
          <cell r="BQ302">
            <v>-6.6666666666669983E-2</v>
          </cell>
          <cell r="BR302">
            <v>1.5999999999999961</v>
          </cell>
          <cell r="BS302">
            <v>3.2666666666666639</v>
          </cell>
          <cell r="BT302">
            <v>4.9333333333333318</v>
          </cell>
          <cell r="BU302">
            <v>6.6</v>
          </cell>
          <cell r="BW302">
            <v>3043.7897861372417</v>
          </cell>
          <cell r="BX302">
            <v>3028.6510388273059</v>
          </cell>
          <cell r="BY302">
            <v>3016.0126141711576</v>
          </cell>
          <cell r="BZ302">
            <v>3007.5576917235317</v>
          </cell>
          <cell r="CA302">
            <v>2994.0316972147721</v>
          </cell>
          <cell r="CB302">
            <v>2969.8080405176847</v>
          </cell>
          <cell r="CC302">
            <v>2957.2849758094089</v>
          </cell>
          <cell r="CD302">
            <v>2943.9073776085224</v>
          </cell>
          <cell r="CE302">
            <v>2930.2226090116064</v>
          </cell>
          <cell r="CF302">
            <v>2917.9615120876556</v>
          </cell>
          <cell r="CG302">
            <v>2904.9669124268676</v>
          </cell>
          <cell r="CH302">
            <v>2892.0875377055909</v>
          </cell>
          <cell r="CI302">
            <v>19162.682886158</v>
          </cell>
          <cell r="CJ302">
            <v>5575.5169386992357</v>
          </cell>
          <cell r="CK302" t="e">
            <v>#DIV/0!</v>
          </cell>
          <cell r="CL302" t="e">
            <v>#DIV/0!</v>
          </cell>
          <cell r="CM302" t="e">
            <v>#DIV/0!</v>
          </cell>
          <cell r="CN302" t="e">
            <v>#DIV/0!</v>
          </cell>
          <cell r="CO302" t="e">
            <v>#DIV/0!</v>
          </cell>
          <cell r="CP302" t="e">
            <v>#DIV/0!</v>
          </cell>
          <cell r="CQ302" t="e">
            <v>#DIV/0!</v>
          </cell>
          <cell r="CR302" t="e">
            <v>#DIV/0!</v>
          </cell>
          <cell r="CS302" t="e">
            <v>#DIV/0!</v>
          </cell>
          <cell r="CT302" t="e">
            <v>#DIV/0!</v>
          </cell>
          <cell r="CU302">
            <v>3043.7897861372417</v>
          </cell>
          <cell r="CV302">
            <v>6072.4408249645476</v>
          </cell>
          <cell r="CW302">
            <v>9088.4534391357047</v>
          </cell>
          <cell r="CX302">
            <v>12096.011130859237</v>
          </cell>
          <cell r="CY302">
            <v>15090.042828074009</v>
          </cell>
          <cell r="CZ302">
            <v>18059.850868591693</v>
          </cell>
          <cell r="DA302">
            <v>21017.135844401102</v>
          </cell>
          <cell r="DB302">
            <v>23961.043222009626</v>
          </cell>
          <cell r="DC302">
            <v>26891.265831021232</v>
          </cell>
          <cell r="DD302">
            <v>29809.227343108887</v>
          </cell>
          <cell r="DE302">
            <v>32714.194255535753</v>
          </cell>
          <cell r="DF302">
            <v>35606.281793241345</v>
          </cell>
          <cell r="DG302">
            <v>19162.682886158</v>
          </cell>
          <cell r="DH302">
            <v>24738.199824857234</v>
          </cell>
          <cell r="DI302" t="e">
            <v>#DIV/0!</v>
          </cell>
          <cell r="DJ302" t="e">
            <v>#DIV/0!</v>
          </cell>
          <cell r="DK302" t="e">
            <v>#DIV/0!</v>
          </cell>
          <cell r="DL302" t="e">
            <v>#DIV/0!</v>
          </cell>
          <cell r="DM302" t="e">
            <v>#DIV/0!</v>
          </cell>
          <cell r="DN302" t="e">
            <v>#DIV/0!</v>
          </cell>
          <cell r="DO302" t="e">
            <v>#DIV/0!</v>
          </cell>
          <cell r="DP302" t="e">
            <v>#DIV/0!</v>
          </cell>
          <cell r="DQ302" t="e">
            <v>#DIV/0!</v>
          </cell>
          <cell r="DR302" t="e">
            <v>#DIV/0!</v>
          </cell>
        </row>
        <row r="303">
          <cell r="A303" t="str">
            <v>MMHP Total</v>
          </cell>
          <cell r="B303">
            <v>8.3333333333333321</v>
          </cell>
          <cell r="C303">
            <v>8.3333333333333321</v>
          </cell>
          <cell r="D303">
            <v>8.3333333333333321</v>
          </cell>
          <cell r="E303">
            <v>8.3333333333333321</v>
          </cell>
          <cell r="F303">
            <v>8.3333333333333321</v>
          </cell>
          <cell r="G303">
            <v>8.3333333333333321</v>
          </cell>
          <cell r="H303">
            <v>8.3333333333333321</v>
          </cell>
          <cell r="I303">
            <v>8.3333333333333321</v>
          </cell>
          <cell r="J303">
            <v>8.3333333333333321</v>
          </cell>
          <cell r="K303">
            <v>8.3333333333333321</v>
          </cell>
          <cell r="L303">
            <v>8.3333333333333321</v>
          </cell>
          <cell r="M303">
            <v>8.3333333333333321</v>
          </cell>
          <cell r="N303">
            <v>5.04</v>
          </cell>
          <cell r="O303">
            <v>10</v>
          </cell>
          <cell r="Z303">
            <v>3.293333333333333</v>
          </cell>
          <cell r="AA303">
            <v>-1.6666666666666674</v>
          </cell>
          <cell r="AB303">
            <v>8.3333333333333321</v>
          </cell>
          <cell r="AC303">
            <v>8.3333333333333321</v>
          </cell>
          <cell r="AD303">
            <v>8.3333333333333321</v>
          </cell>
          <cell r="AE303">
            <v>8.3333333333333321</v>
          </cell>
          <cell r="AF303">
            <v>8.3333333333333321</v>
          </cell>
          <cell r="AG303">
            <v>8.3333333333333321</v>
          </cell>
          <cell r="AH303">
            <v>8.3333333333333321</v>
          </cell>
          <cell r="AI303">
            <v>8.3333333333333321</v>
          </cell>
          <cell r="AJ303">
            <v>8.3333333333333321</v>
          </cell>
          <cell r="AK303">
            <v>8.3333333333333321</v>
          </cell>
          <cell r="AL303">
            <v>8.3333333333333321</v>
          </cell>
          <cell r="AM303">
            <v>16.666666666666664</v>
          </cell>
          <cell r="AN303">
            <v>25</v>
          </cell>
          <cell r="AO303">
            <v>33.333333333333329</v>
          </cell>
          <cell r="AP303">
            <v>41.666666666666657</v>
          </cell>
          <cell r="AQ303">
            <v>49.999999999999993</v>
          </cell>
          <cell r="AR303">
            <v>58.333333333333321</v>
          </cell>
          <cell r="AS303">
            <v>66.666666666666657</v>
          </cell>
          <cell r="AT303">
            <v>74.999999999999986</v>
          </cell>
          <cell r="AU303">
            <v>83.333333333333314</v>
          </cell>
          <cell r="AV303">
            <v>91.666666666666657</v>
          </cell>
          <cell r="AW303">
            <v>100</v>
          </cell>
          <cell r="AX303">
            <v>5.04</v>
          </cell>
          <cell r="AY303">
            <v>15.04</v>
          </cell>
          <cell r="AZ303">
            <v>15.04</v>
          </cell>
          <cell r="BA303">
            <v>15.04</v>
          </cell>
          <cell r="BB303">
            <v>15.04</v>
          </cell>
          <cell r="BC303">
            <v>15.04</v>
          </cell>
          <cell r="BD303">
            <v>15.04</v>
          </cell>
          <cell r="BE303">
            <v>15.04</v>
          </cell>
          <cell r="BF303">
            <v>15.04</v>
          </cell>
          <cell r="BG303">
            <v>15.04</v>
          </cell>
          <cell r="BH303">
            <v>15.04</v>
          </cell>
          <cell r="BI303">
            <v>15.04</v>
          </cell>
          <cell r="BJ303">
            <v>3.293333333333333</v>
          </cell>
          <cell r="BK303">
            <v>1.6266666666666652</v>
          </cell>
          <cell r="BL303">
            <v>9.9599999999999991</v>
          </cell>
          <cell r="BM303">
            <v>18.293333333333329</v>
          </cell>
          <cell r="BN303">
            <v>26.626666666666658</v>
          </cell>
          <cell r="BO303">
            <v>34.959999999999994</v>
          </cell>
          <cell r="BP303">
            <v>43.293333333333322</v>
          </cell>
          <cell r="BQ303">
            <v>51.626666666666651</v>
          </cell>
          <cell r="BR303">
            <v>59.95999999999998</v>
          </cell>
          <cell r="BS303">
            <v>68.293333333333322</v>
          </cell>
          <cell r="BT303">
            <v>76.626666666666665</v>
          </cell>
          <cell r="BU303">
            <v>84.96</v>
          </cell>
          <cell r="BW303">
            <v>15218.948930686209</v>
          </cell>
          <cell r="BX303">
            <v>15143.255194136529</v>
          </cell>
          <cell r="BY303">
            <v>15080.063070855787</v>
          </cell>
          <cell r="BZ303">
            <v>15037.788458617659</v>
          </cell>
          <cell r="CA303">
            <v>14970.158486073859</v>
          </cell>
          <cell r="CB303">
            <v>14849.040202588423</v>
          </cell>
          <cell r="CC303">
            <v>14786.424879047045</v>
          </cell>
          <cell r="CD303">
            <v>14719.536888042612</v>
          </cell>
          <cell r="CE303">
            <v>14651.113045058031</v>
          </cell>
          <cell r="CF303">
            <v>14589.807560438276</v>
          </cell>
          <cell r="CG303">
            <v>14524.834562134336</v>
          </cell>
          <cell r="CH303">
            <v>14460.437688527954</v>
          </cell>
          <cell r="CI303">
            <v>9286.5309371381081</v>
          </cell>
          <cell r="CJ303">
            <v>18585.056462330787</v>
          </cell>
          <cell r="CK303" t="e">
            <v>#DIV/0!</v>
          </cell>
          <cell r="CL303" t="e">
            <v>#DIV/0!</v>
          </cell>
          <cell r="CM303" t="e">
            <v>#DIV/0!</v>
          </cell>
          <cell r="CN303" t="e">
            <v>#DIV/0!</v>
          </cell>
          <cell r="CO303" t="e">
            <v>#DIV/0!</v>
          </cell>
          <cell r="CP303" t="e">
            <v>#DIV/0!</v>
          </cell>
          <cell r="CQ303" t="e">
            <v>#DIV/0!</v>
          </cell>
          <cell r="CR303" t="e">
            <v>#DIV/0!</v>
          </cell>
          <cell r="CS303" t="e">
            <v>#DIV/0!</v>
          </cell>
          <cell r="CT303" t="e">
            <v>#DIV/0!</v>
          </cell>
          <cell r="CU303">
            <v>15218.948930686209</v>
          </cell>
          <cell r="CV303">
            <v>30362.20412482274</v>
          </cell>
          <cell r="CW303">
            <v>45442.267195678527</v>
          </cell>
          <cell r="CX303">
            <v>60480.055654296186</v>
          </cell>
          <cell r="CY303">
            <v>75450.214140370052</v>
          </cell>
          <cell r="CZ303">
            <v>90299.254342958477</v>
          </cell>
          <cell r="DA303">
            <v>105085.67922200552</v>
          </cell>
          <cell r="DB303">
            <v>119805.21611004813</v>
          </cell>
          <cell r="DC303">
            <v>134456.32915510616</v>
          </cell>
          <cell r="DD303">
            <v>149046.13671554445</v>
          </cell>
          <cell r="DE303">
            <v>163570.97127767879</v>
          </cell>
          <cell r="DF303">
            <v>178031.40896620674</v>
          </cell>
          <cell r="DG303">
            <v>9286.5309371381081</v>
          </cell>
          <cell r="DH303">
            <v>27871.587399468895</v>
          </cell>
          <cell r="DI303" t="e">
            <v>#DIV/0!</v>
          </cell>
          <cell r="DJ303" t="e">
            <v>#DIV/0!</v>
          </cell>
          <cell r="DK303" t="e">
            <v>#DIV/0!</v>
          </cell>
          <cell r="DL303" t="e">
            <v>#DIV/0!</v>
          </cell>
          <cell r="DM303" t="e">
            <v>#DIV/0!</v>
          </cell>
          <cell r="DN303" t="e">
            <v>#DIV/0!</v>
          </cell>
          <cell r="DO303" t="e">
            <v>#DIV/0!</v>
          </cell>
          <cell r="DP303" t="e">
            <v>#DIV/0!</v>
          </cell>
          <cell r="DQ303" t="e">
            <v>#DIV/0!</v>
          </cell>
          <cell r="DR303" t="e">
            <v>#DIV/0!</v>
          </cell>
        </row>
        <row r="305">
          <cell r="A305" t="str">
            <v>Major Maintenance Cost (AOH,MOH,COH)</v>
          </cell>
          <cell r="B305">
            <v>0</v>
          </cell>
          <cell r="C305">
            <v>0</v>
          </cell>
          <cell r="D305">
            <v>0</v>
          </cell>
          <cell r="E305">
            <v>0</v>
          </cell>
          <cell r="F305">
            <v>0</v>
          </cell>
          <cell r="G305">
            <v>0</v>
          </cell>
          <cell r="H305">
            <v>628.5</v>
          </cell>
          <cell r="I305">
            <v>0</v>
          </cell>
          <cell r="J305">
            <v>0</v>
          </cell>
          <cell r="K305">
            <v>0</v>
          </cell>
          <cell r="L305">
            <v>723.5</v>
          </cell>
          <cell r="M305">
            <v>0</v>
          </cell>
          <cell r="N305">
            <v>0</v>
          </cell>
          <cell r="O305">
            <v>0</v>
          </cell>
          <cell r="Z305">
            <v>0</v>
          </cell>
          <cell r="AA305">
            <v>0</v>
          </cell>
          <cell r="AB305">
            <v>0</v>
          </cell>
          <cell r="AC305">
            <v>0</v>
          </cell>
          <cell r="AD305">
            <v>0</v>
          </cell>
          <cell r="AE305">
            <v>0</v>
          </cell>
          <cell r="AF305">
            <v>628.5</v>
          </cell>
          <cell r="AG305">
            <v>0</v>
          </cell>
          <cell r="AH305">
            <v>0</v>
          </cell>
          <cell r="AI305">
            <v>0</v>
          </cell>
          <cell r="AJ305">
            <v>723.5</v>
          </cell>
          <cell r="AK305">
            <v>0</v>
          </cell>
          <cell r="AL305">
            <v>0</v>
          </cell>
          <cell r="AM305">
            <v>0</v>
          </cell>
          <cell r="AN305">
            <v>0</v>
          </cell>
          <cell r="AO305">
            <v>0</v>
          </cell>
          <cell r="AP305">
            <v>0</v>
          </cell>
          <cell r="AQ305">
            <v>0</v>
          </cell>
          <cell r="AR305">
            <v>628.5</v>
          </cell>
          <cell r="AS305">
            <v>628.5</v>
          </cell>
          <cell r="AT305">
            <v>628.5</v>
          </cell>
          <cell r="AU305">
            <v>628.5</v>
          </cell>
          <cell r="AV305">
            <v>1352</v>
          </cell>
          <cell r="AW305">
            <v>1352</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628.5</v>
          </cell>
          <cell r="BQ305">
            <v>628.5</v>
          </cell>
          <cell r="BR305">
            <v>628.5</v>
          </cell>
          <cell r="BS305">
            <v>628.5</v>
          </cell>
          <cell r="BT305">
            <v>1352</v>
          </cell>
          <cell r="BU305">
            <v>1352</v>
          </cell>
          <cell r="BW305">
            <v>0</v>
          </cell>
          <cell r="BX305">
            <v>0</v>
          </cell>
          <cell r="BY305">
            <v>0</v>
          </cell>
          <cell r="BZ305">
            <v>0</v>
          </cell>
          <cell r="CA305">
            <v>0</v>
          </cell>
          <cell r="CB305">
            <v>0</v>
          </cell>
          <cell r="CC305">
            <v>1115192.1643777282</v>
          </cell>
          <cell r="CD305">
            <v>0</v>
          </cell>
          <cell r="CE305">
            <v>0</v>
          </cell>
          <cell r="CF305">
            <v>0</v>
          </cell>
          <cell r="CG305">
            <v>1261046.1366845032</v>
          </cell>
          <cell r="CH305">
            <v>0</v>
          </cell>
          <cell r="CI305">
            <v>0</v>
          </cell>
          <cell r="CJ305">
            <v>0</v>
          </cell>
          <cell r="CK305" t="e">
            <v>#DIV/0!</v>
          </cell>
          <cell r="CL305" t="e">
            <v>#DIV/0!</v>
          </cell>
          <cell r="CM305" t="e">
            <v>#DIV/0!</v>
          </cell>
          <cell r="CN305" t="e">
            <v>#DIV/0!</v>
          </cell>
          <cell r="CO305" t="e">
            <v>#DIV/0!</v>
          </cell>
          <cell r="CP305" t="e">
            <v>#DIV/0!</v>
          </cell>
          <cell r="CQ305" t="e">
            <v>#DIV/0!</v>
          </cell>
          <cell r="CR305" t="e">
            <v>#DIV/0!</v>
          </cell>
          <cell r="CS305" t="e">
            <v>#DIV/0!</v>
          </cell>
          <cell r="CT305" t="e">
            <v>#DIV/0!</v>
          </cell>
          <cell r="CU305">
            <v>0</v>
          </cell>
          <cell r="CV305">
            <v>0</v>
          </cell>
          <cell r="CW305">
            <v>0</v>
          </cell>
          <cell r="CX305">
            <v>0</v>
          </cell>
          <cell r="CY305">
            <v>0</v>
          </cell>
          <cell r="CZ305">
            <v>0</v>
          </cell>
          <cell r="DA305">
            <v>1115192.1643777282</v>
          </cell>
          <cell r="DB305">
            <v>1115192.1643777282</v>
          </cell>
          <cell r="DC305">
            <v>1115192.1643777282</v>
          </cell>
          <cell r="DD305">
            <v>1115192.1643777282</v>
          </cell>
          <cell r="DE305">
            <v>2376238.3010622314</v>
          </cell>
          <cell r="DF305">
            <v>2376238.3010622314</v>
          </cell>
          <cell r="DG305">
            <v>0</v>
          </cell>
          <cell r="DH305">
            <v>0</v>
          </cell>
          <cell r="DI305" t="e">
            <v>#DIV/0!</v>
          </cell>
          <cell r="DJ305" t="e">
            <v>#DIV/0!</v>
          </cell>
          <cell r="DK305" t="e">
            <v>#DIV/0!</v>
          </cell>
          <cell r="DL305" t="e">
            <v>#DIV/0!</v>
          </cell>
          <cell r="DM305" t="e">
            <v>#DIV/0!</v>
          </cell>
          <cell r="DN305" t="e">
            <v>#DIV/0!</v>
          </cell>
          <cell r="DO305" t="e">
            <v>#DIV/0!</v>
          </cell>
          <cell r="DP305" t="e">
            <v>#DIV/0!</v>
          </cell>
          <cell r="DQ305" t="e">
            <v>#DIV/0!</v>
          </cell>
          <cell r="DR305" t="e">
            <v>#DIV/0!</v>
          </cell>
        </row>
        <row r="307">
          <cell r="A307" t="str">
            <v>Grand Total O &amp; M (ITPS &amp; HO)</v>
          </cell>
          <cell r="B307">
            <v>624.00157530583328</v>
          </cell>
          <cell r="C307">
            <v>634.32550943916658</v>
          </cell>
          <cell r="D307">
            <v>770.3508094391666</v>
          </cell>
          <cell r="E307">
            <v>703.48782145663324</v>
          </cell>
          <cell r="F307">
            <v>629.85039772330003</v>
          </cell>
          <cell r="G307">
            <v>657.5223143899666</v>
          </cell>
          <cell r="H307">
            <v>1293.5903763899667</v>
          </cell>
          <cell r="I307">
            <v>644.10167638996666</v>
          </cell>
          <cell r="J307">
            <v>650.39942638996661</v>
          </cell>
          <cell r="K307">
            <v>654.66212830663335</v>
          </cell>
          <cell r="L307">
            <v>1495.3146483066332</v>
          </cell>
          <cell r="M307">
            <v>661.99089830663331</v>
          </cell>
          <cell r="N307">
            <v>654.47734000000014</v>
          </cell>
          <cell r="O307">
            <v>702.23630000000003</v>
          </cell>
          <cell r="Z307">
            <v>-30.475764694166731</v>
          </cell>
          <cell r="AA307">
            <v>-67.910790560833419</v>
          </cell>
          <cell r="AB307">
            <v>770.3508094391666</v>
          </cell>
          <cell r="AC307">
            <v>703.48782145663324</v>
          </cell>
          <cell r="AD307">
            <v>629.85039772330003</v>
          </cell>
          <cell r="AE307">
            <v>657.5223143899666</v>
          </cell>
          <cell r="AF307">
            <v>1293.5903763899667</v>
          </cell>
          <cell r="AG307">
            <v>644.10167638996666</v>
          </cell>
          <cell r="AH307">
            <v>650.39942638996661</v>
          </cell>
          <cell r="AI307">
            <v>654.66212830663335</v>
          </cell>
          <cell r="AJ307">
            <v>1495.3146483066332</v>
          </cell>
          <cell r="AK307">
            <v>661.99089830663331</v>
          </cell>
          <cell r="AL307">
            <v>624.00157530583328</v>
          </cell>
          <cell r="AM307">
            <v>1258.3270847449999</v>
          </cell>
          <cell r="AN307">
            <v>2028.6778941841662</v>
          </cell>
          <cell r="AO307">
            <v>2732.1657156408</v>
          </cell>
          <cell r="AP307">
            <v>3362.0161133640991</v>
          </cell>
          <cell r="AQ307">
            <v>4019.5384277540661</v>
          </cell>
          <cell r="AR307">
            <v>5313.128804144033</v>
          </cell>
          <cell r="AS307">
            <v>5957.2304805339991</v>
          </cell>
          <cell r="AT307">
            <v>6607.6299069239658</v>
          </cell>
          <cell r="AU307">
            <v>7262.2920352305973</v>
          </cell>
          <cell r="AV307">
            <v>8757.6066835372312</v>
          </cell>
          <cell r="AW307">
            <v>9419.5975818438674</v>
          </cell>
          <cell r="AX307">
            <v>654.47734000000014</v>
          </cell>
          <cell r="AY307">
            <v>1356.7136399999997</v>
          </cell>
          <cell r="AZ307">
            <v>1356.7136399999997</v>
          </cell>
          <cell r="BA307">
            <v>1356.7136399999997</v>
          </cell>
          <cell r="BB307">
            <v>1356.7136399999997</v>
          </cell>
          <cell r="BC307">
            <v>1356.7136399999997</v>
          </cell>
          <cell r="BD307">
            <v>1356.7136399999997</v>
          </cell>
          <cell r="BE307">
            <v>1356.7136399999997</v>
          </cell>
          <cell r="BF307">
            <v>1356.7136399999997</v>
          </cell>
          <cell r="BG307">
            <v>1356.7136399999997</v>
          </cell>
          <cell r="BH307">
            <v>1356.7136399999997</v>
          </cell>
          <cell r="BI307">
            <v>1356.7136399999997</v>
          </cell>
          <cell r="BJ307">
            <v>-30.475764694166731</v>
          </cell>
          <cell r="BK307">
            <v>-98.386555255000147</v>
          </cell>
          <cell r="BL307">
            <v>671.96425418416629</v>
          </cell>
          <cell r="BM307">
            <v>1375.4520756407996</v>
          </cell>
          <cell r="BN307">
            <v>2005.3024733640996</v>
          </cell>
          <cell r="BO307">
            <v>2662.8247877540657</v>
          </cell>
          <cell r="BP307">
            <v>3956.4151641440326</v>
          </cell>
          <cell r="BQ307">
            <v>4600.5168405339991</v>
          </cell>
          <cell r="BR307">
            <v>5250.9162669239649</v>
          </cell>
          <cell r="BS307">
            <v>5905.5783952305992</v>
          </cell>
          <cell r="BT307">
            <v>7400.8930435372331</v>
          </cell>
          <cell r="BU307">
            <v>8062.8839418438665</v>
          </cell>
          <cell r="BW307">
            <v>1139597.7728696666</v>
          </cell>
          <cell r="BX307">
            <v>1152690.3678705553</v>
          </cell>
          <cell r="BY307">
            <v>1394032.655163293</v>
          </cell>
          <cell r="BZ307">
            <v>1269468.1250734369</v>
          </cell>
          <cell r="CA307">
            <v>1131475.2331721347</v>
          </cell>
          <cell r="CB307">
            <v>1171629.0336570719</v>
          </cell>
          <cell r="CC307">
            <v>2295309.2309698123</v>
          </cell>
          <cell r="CD307">
            <v>1137705.4062326641</v>
          </cell>
          <cell r="CE307">
            <v>1143489.0624576362</v>
          </cell>
          <cell r="CF307">
            <v>1146167.336292088</v>
          </cell>
          <cell r="CG307">
            <v>2606303.7461987925</v>
          </cell>
          <cell r="CH307">
            <v>1148721.376240286</v>
          </cell>
          <cell r="CI307">
            <v>1205917.4733265589</v>
          </cell>
          <cell r="CJ307">
            <v>1305110.128539826</v>
          </cell>
          <cell r="CK307" t="e">
            <v>#DIV/0!</v>
          </cell>
          <cell r="CL307" t="e">
            <v>#DIV/0!</v>
          </cell>
          <cell r="CM307" t="e">
            <v>#DIV/0!</v>
          </cell>
          <cell r="CN307" t="e">
            <v>#DIV/0!</v>
          </cell>
          <cell r="CO307" t="e">
            <v>#DIV/0!</v>
          </cell>
          <cell r="CP307" t="e">
            <v>#DIV/0!</v>
          </cell>
          <cell r="CQ307" t="e">
            <v>#DIV/0!</v>
          </cell>
          <cell r="CR307" t="e">
            <v>#DIV/0!</v>
          </cell>
          <cell r="CS307" t="e">
            <v>#DIV/0!</v>
          </cell>
          <cell r="CT307" t="e">
            <v>#DIV/0!</v>
          </cell>
          <cell r="CU307">
            <v>1139597.7728696666</v>
          </cell>
          <cell r="CV307">
            <v>2292288.1407402218</v>
          </cell>
          <cell r="CW307">
            <v>3686320.7959035151</v>
          </cell>
          <cell r="CX307">
            <v>4955788.9209769517</v>
          </cell>
          <cell r="CY307">
            <v>6087264.1541490862</v>
          </cell>
          <cell r="CZ307">
            <v>7258893.1878061583</v>
          </cell>
          <cell r="DA307">
            <v>9554202.4187759701</v>
          </cell>
          <cell r="DB307">
            <v>10691907.825008634</v>
          </cell>
          <cell r="DC307">
            <v>11835396.88746627</v>
          </cell>
          <cell r="DD307">
            <v>12981564.223758359</v>
          </cell>
          <cell r="DE307">
            <v>15587867.969957151</v>
          </cell>
          <cell r="DF307">
            <v>16736589.346197437</v>
          </cell>
          <cell r="DG307">
            <v>1205917.4733265589</v>
          </cell>
          <cell r="DH307">
            <v>2511027.601866385</v>
          </cell>
          <cell r="DI307" t="e">
            <v>#DIV/0!</v>
          </cell>
          <cell r="DJ307" t="e">
            <v>#DIV/0!</v>
          </cell>
          <cell r="DK307" t="e">
            <v>#DIV/0!</v>
          </cell>
          <cell r="DL307" t="e">
            <v>#DIV/0!</v>
          </cell>
          <cell r="DM307" t="e">
            <v>#DIV/0!</v>
          </cell>
          <cell r="DN307" t="e">
            <v>#DIV/0!</v>
          </cell>
          <cell r="DO307" t="e">
            <v>#DIV/0!</v>
          </cell>
          <cell r="DP307" t="e">
            <v>#DIV/0!</v>
          </cell>
          <cell r="DQ307" t="e">
            <v>#DIV/0!</v>
          </cell>
          <cell r="DR307" t="e">
            <v>#DIV/0!</v>
          </cell>
          <cell r="DV307">
            <v>665.09037638996665</v>
          </cell>
        </row>
        <row r="309">
          <cell r="A309" t="str">
            <v>EBITDA (Earning before interest, tax , Depreciation &amp; amortization)</v>
          </cell>
          <cell r="B309">
            <v>1575.9869664729968</v>
          </cell>
          <cell r="C309">
            <v>1520.5288883861735</v>
          </cell>
          <cell r="D309">
            <v>2292.5442818715455</v>
          </cell>
          <cell r="E309">
            <v>1178.5600707075059</v>
          </cell>
          <cell r="F309">
            <v>1251.2439619231072</v>
          </cell>
          <cell r="G309">
            <v>1559.855997257222</v>
          </cell>
          <cell r="H309">
            <v>634.64866241268464</v>
          </cell>
          <cell r="I309">
            <v>1586.6164195909487</v>
          </cell>
          <cell r="J309">
            <v>1586.5862233893185</v>
          </cell>
          <cell r="K309">
            <v>1611.1837518914617</v>
          </cell>
          <cell r="L309">
            <v>428.16785113915353</v>
          </cell>
          <cell r="M309">
            <v>1261.3763769282855</v>
          </cell>
          <cell r="N309">
            <v>1487.2882499999998</v>
          </cell>
          <cell r="O309">
            <v>1603.8083400000005</v>
          </cell>
          <cell r="Z309">
            <v>88.698716472996921</v>
          </cell>
          <cell r="AA309">
            <v>-83.27945161382695</v>
          </cell>
          <cell r="AB309">
            <v>2292.5442818715455</v>
          </cell>
          <cell r="AC309">
            <v>1178.5600707075059</v>
          </cell>
          <cell r="AD309">
            <v>1251.2439619231072</v>
          </cell>
          <cell r="AE309">
            <v>1559.855997257222</v>
          </cell>
          <cell r="AF309">
            <v>634.64866241268464</v>
          </cell>
          <cell r="AG309">
            <v>1586.6164195909487</v>
          </cell>
          <cell r="AH309">
            <v>1586.5862233893185</v>
          </cell>
          <cell r="AI309">
            <v>1611.1837518914617</v>
          </cell>
          <cell r="AJ309">
            <v>428.16785113915353</v>
          </cell>
          <cell r="AK309">
            <v>1261.3763769282855</v>
          </cell>
          <cell r="AL309">
            <v>1575.9869664729968</v>
          </cell>
          <cell r="AM309">
            <v>3096.5158548591712</v>
          </cell>
          <cell r="AN309">
            <v>5389.0601367307136</v>
          </cell>
          <cell r="AO309">
            <v>6567.6202074382181</v>
          </cell>
          <cell r="AP309">
            <v>7818.8641693613263</v>
          </cell>
          <cell r="AQ309">
            <v>9378.7201666185465</v>
          </cell>
          <cell r="AR309">
            <v>10013.368829031233</v>
          </cell>
          <cell r="AS309">
            <v>11599.985248622183</v>
          </cell>
          <cell r="AT309">
            <v>13186.571472011499</v>
          </cell>
          <cell r="AU309">
            <v>14797.755223902959</v>
          </cell>
          <cell r="AV309">
            <v>15225.923075042114</v>
          </cell>
          <cell r="AW309">
            <v>16487.299451970393</v>
          </cell>
          <cell r="AX309">
            <v>1487.2882499999998</v>
          </cell>
          <cell r="AY309">
            <v>3091.0965900000001</v>
          </cell>
          <cell r="AZ309">
            <v>3091.0965900000001</v>
          </cell>
          <cell r="BA309">
            <v>3091.0965900000001</v>
          </cell>
          <cell r="BB309">
            <v>3091.0965900000001</v>
          </cell>
          <cell r="BC309">
            <v>3091.0965900000001</v>
          </cell>
          <cell r="BD309">
            <v>3091.0965900000001</v>
          </cell>
          <cell r="BE309">
            <v>3091.0965900000001</v>
          </cell>
          <cell r="BF309">
            <v>3091.0965900000001</v>
          </cell>
          <cell r="BG309">
            <v>3091.0965900000001</v>
          </cell>
          <cell r="BH309">
            <v>3091.0965900000001</v>
          </cell>
          <cell r="BI309">
            <v>3091.0965900000001</v>
          </cell>
          <cell r="BJ309">
            <v>88.698716472996921</v>
          </cell>
          <cell r="BK309">
            <v>5.4192648591711077</v>
          </cell>
          <cell r="BL309">
            <v>2297.9635467307135</v>
          </cell>
          <cell r="BM309">
            <v>3476.523617438218</v>
          </cell>
          <cell r="BN309">
            <v>4727.7675793613262</v>
          </cell>
          <cell r="BO309">
            <v>6287.6235766185464</v>
          </cell>
          <cell r="BP309">
            <v>6922.2722390312329</v>
          </cell>
          <cell r="BQ309">
            <v>8508.8886586221815</v>
          </cell>
          <cell r="BR309">
            <v>10095.474882011498</v>
          </cell>
          <cell r="BS309">
            <v>11706.65863390296</v>
          </cell>
          <cell r="BT309">
            <v>12134.826485042115</v>
          </cell>
          <cell r="BU309">
            <v>13396.202861970392</v>
          </cell>
          <cell r="BW309">
            <v>2878183.8189815539</v>
          </cell>
          <cell r="BX309">
            <v>2763090.8384266282</v>
          </cell>
          <cell r="BY309">
            <v>4148605.483602324</v>
          </cell>
          <cell r="BZ309">
            <v>2126752.4434887534</v>
          </cell>
          <cell r="CA309">
            <v>2247758.4497678257</v>
          </cell>
          <cell r="CB309">
            <v>2779483.7296225377</v>
          </cell>
          <cell r="CC309">
            <v>1126102.1725623419</v>
          </cell>
          <cell r="CD309">
            <v>2802511.0698411684</v>
          </cell>
          <cell r="CE309">
            <v>2789430.4937530323</v>
          </cell>
          <cell r="CF309">
            <v>2820823.3061521631</v>
          </cell>
          <cell r="CG309">
            <v>746288.06431449216</v>
          </cell>
          <cell r="CH309">
            <v>2188806.5400423151</v>
          </cell>
          <cell r="CI309">
            <v>2740426.2591402764</v>
          </cell>
          <cell r="CJ309">
            <v>2980686.8553657024</v>
          </cell>
          <cell r="CK309" t="e">
            <v>#DIV/0!</v>
          </cell>
          <cell r="CL309" t="e">
            <v>#DIV/0!</v>
          </cell>
          <cell r="CM309" t="e">
            <v>#DIV/0!</v>
          </cell>
          <cell r="CN309" t="e">
            <v>#DIV/0!</v>
          </cell>
          <cell r="CO309" t="e">
            <v>#DIV/0!</v>
          </cell>
          <cell r="CP309" t="e">
            <v>#DIV/0!</v>
          </cell>
          <cell r="CQ309" t="e">
            <v>#DIV/0!</v>
          </cell>
          <cell r="CR309" t="e">
            <v>#DIV/0!</v>
          </cell>
          <cell r="CS309" t="e">
            <v>#DIV/0!</v>
          </cell>
          <cell r="CT309" t="e">
            <v>#DIV/0!</v>
          </cell>
          <cell r="CU309">
            <v>2878183.8189815539</v>
          </cell>
          <cell r="CV309">
            <v>5641274.6574081816</v>
          </cell>
          <cell r="CW309">
            <v>9789880.1410105061</v>
          </cell>
          <cell r="CX309">
            <v>11916632.584499259</v>
          </cell>
          <cell r="CY309">
            <v>14164391.034267085</v>
          </cell>
          <cell r="CZ309">
            <v>16943874.763889622</v>
          </cell>
          <cell r="DA309">
            <v>18069976.936451964</v>
          </cell>
          <cell r="DB309">
            <v>20872488.006293133</v>
          </cell>
          <cell r="DC309">
            <v>23661918.500046164</v>
          </cell>
          <cell r="DD309">
            <v>26482741.806198329</v>
          </cell>
          <cell r="DE309">
            <v>27229029.870512821</v>
          </cell>
          <cell r="DF309">
            <v>29417836.410555135</v>
          </cell>
          <cell r="DG309">
            <v>2740426.2591402764</v>
          </cell>
          <cell r="DH309">
            <v>5721113.1145059783</v>
          </cell>
          <cell r="DI309" t="e">
            <v>#DIV/0!</v>
          </cell>
          <cell r="DJ309" t="e">
            <v>#DIV/0!</v>
          </cell>
          <cell r="DK309" t="e">
            <v>#DIV/0!</v>
          </cell>
          <cell r="DL309" t="e">
            <v>#DIV/0!</v>
          </cell>
          <cell r="DM309" t="e">
            <v>#DIV/0!</v>
          </cell>
          <cell r="DN309" t="e">
            <v>#DIV/0!</v>
          </cell>
          <cell r="DO309" t="e">
            <v>#DIV/0!</v>
          </cell>
          <cell r="DP309" t="e">
            <v>#DIV/0!</v>
          </cell>
          <cell r="DQ309" t="e">
            <v>#DIV/0!</v>
          </cell>
          <cell r="DR309" t="e">
            <v>#DIV/0!</v>
          </cell>
        </row>
        <row r="311">
          <cell r="A311" t="str">
            <v>Interest on Debt</v>
          </cell>
          <cell r="B311">
            <v>0</v>
          </cell>
          <cell r="C311">
            <v>0</v>
          </cell>
          <cell r="D311">
            <v>0</v>
          </cell>
          <cell r="E311">
            <v>0</v>
          </cell>
          <cell r="F311">
            <v>0</v>
          </cell>
          <cell r="G311">
            <v>0</v>
          </cell>
          <cell r="H311">
            <v>0</v>
          </cell>
          <cell r="I311">
            <v>0</v>
          </cell>
          <cell r="J311">
            <v>0</v>
          </cell>
          <cell r="K311">
            <v>0</v>
          </cell>
          <cell r="L311">
            <v>0</v>
          </cell>
          <cell r="M311">
            <v>0</v>
          </cell>
          <cell r="N311">
            <v>0</v>
          </cell>
          <cell r="O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v>
          </cell>
          <cell r="BP311">
            <v>0</v>
          </cell>
          <cell r="BQ311">
            <v>0</v>
          </cell>
          <cell r="BR311">
            <v>0</v>
          </cell>
          <cell r="BS311">
            <v>0</v>
          </cell>
          <cell r="BT311">
            <v>0</v>
          </cell>
          <cell r="BU311">
            <v>0</v>
          </cell>
          <cell r="BW311">
            <v>0</v>
          </cell>
          <cell r="BX311">
            <v>0</v>
          </cell>
          <cell r="BY311">
            <v>0</v>
          </cell>
          <cell r="BZ311">
            <v>0</v>
          </cell>
          <cell r="CA311">
            <v>0</v>
          </cell>
          <cell r="CB311">
            <v>0</v>
          </cell>
          <cell r="CC311">
            <v>0</v>
          </cell>
          <cell r="CD311">
            <v>0</v>
          </cell>
          <cell r="CE311">
            <v>0</v>
          </cell>
          <cell r="CF311">
            <v>0</v>
          </cell>
          <cell r="CG311">
            <v>0</v>
          </cell>
          <cell r="CH311">
            <v>0</v>
          </cell>
          <cell r="CI311">
            <v>0</v>
          </cell>
          <cell r="CJ311">
            <v>0</v>
          </cell>
          <cell r="CK311" t="e">
            <v>#DIV/0!</v>
          </cell>
          <cell r="CL311" t="e">
            <v>#DIV/0!</v>
          </cell>
          <cell r="CM311" t="e">
            <v>#DIV/0!</v>
          </cell>
          <cell r="CN311" t="e">
            <v>#DIV/0!</v>
          </cell>
          <cell r="CO311" t="e">
            <v>#DIV/0!</v>
          </cell>
          <cell r="CP311" t="e">
            <v>#DIV/0!</v>
          </cell>
          <cell r="CQ311" t="e">
            <v>#DIV/0!</v>
          </cell>
          <cell r="CR311" t="e">
            <v>#DIV/0!</v>
          </cell>
          <cell r="CS311" t="e">
            <v>#DIV/0!</v>
          </cell>
          <cell r="CT311" t="e">
            <v>#DIV/0!</v>
          </cell>
          <cell r="CU311">
            <v>0</v>
          </cell>
          <cell r="CV311">
            <v>0</v>
          </cell>
          <cell r="CW311">
            <v>0</v>
          </cell>
          <cell r="CX311">
            <v>0</v>
          </cell>
          <cell r="CY311">
            <v>0</v>
          </cell>
          <cell r="CZ311">
            <v>0</v>
          </cell>
          <cell r="DA311">
            <v>0</v>
          </cell>
          <cell r="DB311">
            <v>0</v>
          </cell>
          <cell r="DC311">
            <v>0</v>
          </cell>
          <cell r="DD311">
            <v>0</v>
          </cell>
          <cell r="DE311">
            <v>0</v>
          </cell>
          <cell r="DF311">
            <v>0</v>
          </cell>
          <cell r="DG311">
            <v>0</v>
          </cell>
          <cell r="DH311">
            <v>0</v>
          </cell>
          <cell r="DI311" t="e">
            <v>#DIV/0!</v>
          </cell>
          <cell r="DJ311" t="e">
            <v>#DIV/0!</v>
          </cell>
          <cell r="DK311" t="e">
            <v>#DIV/0!</v>
          </cell>
          <cell r="DL311" t="e">
            <v>#DIV/0!</v>
          </cell>
          <cell r="DM311" t="e">
            <v>#DIV/0!</v>
          </cell>
          <cell r="DN311" t="e">
            <v>#DIV/0!</v>
          </cell>
          <cell r="DO311" t="e">
            <v>#DIV/0!</v>
          </cell>
          <cell r="DP311" t="e">
            <v>#DIV/0!</v>
          </cell>
          <cell r="DQ311" t="e">
            <v>#DIV/0!</v>
          </cell>
          <cell r="DR311" t="e">
            <v>#DIV/0!</v>
          </cell>
        </row>
        <row r="313">
          <cell r="A313" t="str">
            <v>Interest Income</v>
          </cell>
          <cell r="B313">
            <v>-684.93574537868062</v>
          </cell>
          <cell r="C313">
            <v>-685.90179002704383</v>
          </cell>
          <cell r="D313">
            <v>-711.40157382145401</v>
          </cell>
          <cell r="E313">
            <v>-533.9650041338258</v>
          </cell>
          <cell r="F313">
            <v>-534.53696779327743</v>
          </cell>
          <cell r="G313">
            <v>-518.05841148678894</v>
          </cell>
          <cell r="H313">
            <v>-519.05091956629428</v>
          </cell>
          <cell r="I313">
            <v>-461.68910252318199</v>
          </cell>
          <cell r="J313">
            <v>-463.85149013708235</v>
          </cell>
          <cell r="K313">
            <v>-439.02951232793845</v>
          </cell>
          <cell r="L313">
            <v>-449.02566009719084</v>
          </cell>
          <cell r="M313">
            <v>-447.36726177343746</v>
          </cell>
          <cell r="N313">
            <v>-784.12</v>
          </cell>
          <cell r="O313">
            <v>-712.1</v>
          </cell>
          <cell r="Z313">
            <v>-99.184254621319383</v>
          </cell>
          <cell r="AA313">
            <v>-26.198209972956192</v>
          </cell>
          <cell r="AB313">
            <v>711.40157382145401</v>
          </cell>
          <cell r="AC313">
            <v>533.9650041338258</v>
          </cell>
          <cell r="AD313">
            <v>534.53696779327743</v>
          </cell>
          <cell r="AE313">
            <v>518.05841148678894</v>
          </cell>
          <cell r="AF313">
            <v>519.05091956629428</v>
          </cell>
          <cell r="AG313">
            <v>461.68910252318199</v>
          </cell>
          <cell r="AH313">
            <v>463.85149013708235</v>
          </cell>
          <cell r="AI313">
            <v>439.02951232793845</v>
          </cell>
          <cell r="AJ313">
            <v>449.02566009719084</v>
          </cell>
          <cell r="AK313">
            <v>447.36726177343746</v>
          </cell>
          <cell r="AL313">
            <v>-684.93574537868062</v>
          </cell>
          <cell r="AM313">
            <v>-1370.8375354057243</v>
          </cell>
          <cell r="AN313">
            <v>-2082.2391092271782</v>
          </cell>
          <cell r="AO313">
            <v>-2616.2041133610041</v>
          </cell>
          <cell r="AP313">
            <v>-3150.7410811542813</v>
          </cell>
          <cell r="AQ313">
            <v>-3668.7994926410702</v>
          </cell>
          <cell r="AR313">
            <v>-4187.8504122073646</v>
          </cell>
          <cell r="AS313">
            <v>-4649.5395147305462</v>
          </cell>
          <cell r="AT313">
            <v>-5113.3910048676289</v>
          </cell>
          <cell r="AU313">
            <v>-5552.4205171955673</v>
          </cell>
          <cell r="AV313">
            <v>-6001.446177292758</v>
          </cell>
          <cell r="AW313">
            <v>-6448.8134390661953</v>
          </cell>
          <cell r="AX313">
            <v>-784.12</v>
          </cell>
          <cell r="AY313">
            <v>-1496.22</v>
          </cell>
          <cell r="AZ313">
            <v>-1496.22</v>
          </cell>
          <cell r="BA313">
            <v>-1496.22</v>
          </cell>
          <cell r="BB313">
            <v>-1496.22</v>
          </cell>
          <cell r="BC313">
            <v>-1496.22</v>
          </cell>
          <cell r="BD313">
            <v>-1496.22</v>
          </cell>
          <cell r="BE313">
            <v>-1496.22</v>
          </cell>
          <cell r="BF313">
            <v>-1496.22</v>
          </cell>
          <cell r="BG313">
            <v>-1496.22</v>
          </cell>
          <cell r="BH313">
            <v>-1496.22</v>
          </cell>
          <cell r="BI313">
            <v>-1496.22</v>
          </cell>
          <cell r="BJ313">
            <v>-99.184254621319383</v>
          </cell>
          <cell r="BK313">
            <v>-125.38246459427569</v>
          </cell>
          <cell r="BL313">
            <v>586.01910922717821</v>
          </cell>
          <cell r="BM313">
            <v>1119.9841133610041</v>
          </cell>
          <cell r="BN313">
            <v>1654.5210811542813</v>
          </cell>
          <cell r="BO313">
            <v>2172.5794926410699</v>
          </cell>
          <cell r="BP313">
            <v>2691.6304122073643</v>
          </cell>
          <cell r="BQ313">
            <v>3153.319514730546</v>
          </cell>
          <cell r="BR313">
            <v>3617.1710048676287</v>
          </cell>
          <cell r="BS313">
            <v>4056.200517195567</v>
          </cell>
          <cell r="BT313">
            <v>4505.2261772927577</v>
          </cell>
          <cell r="BU313">
            <v>4952.5934390661951</v>
          </cell>
          <cell r="BW313">
            <v>-1250880.255566356</v>
          </cell>
          <cell r="BX313">
            <v>-1246414.301339349</v>
          </cell>
          <cell r="BY313">
            <v>-1287357.6722320316</v>
          </cell>
          <cell r="BZ313">
            <v>-963558.33317632519</v>
          </cell>
          <cell r="CA313">
            <v>-960252.37494368665</v>
          </cell>
          <cell r="CB313">
            <v>-923120.4215347711</v>
          </cell>
          <cell r="CC313">
            <v>-920988.89166807604</v>
          </cell>
          <cell r="CD313">
            <v>-815501.97304767184</v>
          </cell>
          <cell r="CE313">
            <v>-815512.87417404167</v>
          </cell>
          <cell r="CF313">
            <v>-768642.73178612243</v>
          </cell>
          <cell r="CG313">
            <v>-782642.81124778348</v>
          </cell>
          <cell r="CH313">
            <v>-776295.16953146004</v>
          </cell>
          <cell r="CI313">
            <v>-1444792.5869898279</v>
          </cell>
          <cell r="CJ313">
            <v>-1323441.8706825753</v>
          </cell>
          <cell r="CK313" t="e">
            <v>#DIV/0!</v>
          </cell>
          <cell r="CL313" t="e">
            <v>#DIV/0!</v>
          </cell>
          <cell r="CM313" t="e">
            <v>#DIV/0!</v>
          </cell>
          <cell r="CN313" t="e">
            <v>#DIV/0!</v>
          </cell>
          <cell r="CO313" t="e">
            <v>#DIV/0!</v>
          </cell>
          <cell r="CP313" t="e">
            <v>#DIV/0!</v>
          </cell>
          <cell r="CQ313" t="e">
            <v>#DIV/0!</v>
          </cell>
          <cell r="CR313" t="e">
            <v>#DIV/0!</v>
          </cell>
          <cell r="CS313" t="e">
            <v>#DIV/0!</v>
          </cell>
          <cell r="CT313" t="e">
            <v>#DIV/0!</v>
          </cell>
          <cell r="CU313">
            <v>-1250880.255566356</v>
          </cell>
          <cell r="CV313">
            <v>-2497294.556905705</v>
          </cell>
          <cell r="CW313">
            <v>-3784652.2291377364</v>
          </cell>
          <cell r="CX313">
            <v>-4748210.5623140614</v>
          </cell>
          <cell r="CY313">
            <v>-5708462.9372577481</v>
          </cell>
          <cell r="CZ313">
            <v>-6631583.3587925192</v>
          </cell>
          <cell r="DA313">
            <v>-7552572.2504605949</v>
          </cell>
          <cell r="DB313">
            <v>-8368074.2235082667</v>
          </cell>
          <cell r="DC313">
            <v>-9183587.0976823084</v>
          </cell>
          <cell r="DD313">
            <v>-9952229.829468431</v>
          </cell>
          <cell r="DE313">
            <v>-10734872.640716214</v>
          </cell>
          <cell r="DF313">
            <v>-11511167.810247675</v>
          </cell>
          <cell r="DG313">
            <v>-1444792.5869898279</v>
          </cell>
          <cell r="DH313">
            <v>-2768234.4576724032</v>
          </cell>
          <cell r="DI313" t="e">
            <v>#DIV/0!</v>
          </cell>
          <cell r="DJ313" t="e">
            <v>#DIV/0!</v>
          </cell>
          <cell r="DK313" t="e">
            <v>#DIV/0!</v>
          </cell>
          <cell r="DL313" t="e">
            <v>#DIV/0!</v>
          </cell>
          <cell r="DM313" t="e">
            <v>#DIV/0!</v>
          </cell>
          <cell r="DN313" t="e">
            <v>#DIV/0!</v>
          </cell>
          <cell r="DO313" t="e">
            <v>#DIV/0!</v>
          </cell>
          <cell r="DP313" t="e">
            <v>#DIV/0!</v>
          </cell>
          <cell r="DQ313" t="e">
            <v>#DIV/0!</v>
          </cell>
          <cell r="DR313" t="e">
            <v>#DIV/0!</v>
          </cell>
        </row>
        <row r="315">
          <cell r="A315" t="str">
            <v>Depreciation</v>
          </cell>
          <cell r="B315">
            <v>191.66666666666669</v>
          </cell>
          <cell r="C315">
            <v>191.66666666666669</v>
          </cell>
          <cell r="D315">
            <v>191.66666666666669</v>
          </cell>
          <cell r="E315">
            <v>191.66666666666669</v>
          </cell>
          <cell r="F315">
            <v>191.66666666666669</v>
          </cell>
          <cell r="G315">
            <v>191.66666666666669</v>
          </cell>
          <cell r="H315">
            <v>191.66666666666669</v>
          </cell>
          <cell r="I315">
            <v>191.66666666666669</v>
          </cell>
          <cell r="J315">
            <v>191.66666666666669</v>
          </cell>
          <cell r="K315">
            <v>191.66666666666669</v>
          </cell>
          <cell r="L315">
            <v>191.66666666666669</v>
          </cell>
          <cell r="M315">
            <v>191.66666666666669</v>
          </cell>
          <cell r="N315">
            <v>191.66666666666669</v>
          </cell>
          <cell r="O315">
            <v>191.66666666666669</v>
          </cell>
          <cell r="Z315">
            <v>0</v>
          </cell>
          <cell r="AA315">
            <v>0</v>
          </cell>
          <cell r="AB315">
            <v>191.66666666666669</v>
          </cell>
          <cell r="AC315">
            <v>191.66666666666669</v>
          </cell>
          <cell r="AD315">
            <v>191.66666666666669</v>
          </cell>
          <cell r="AE315">
            <v>191.66666666666669</v>
          </cell>
          <cell r="AF315">
            <v>191.66666666666669</v>
          </cell>
          <cell r="AG315">
            <v>191.66666666666669</v>
          </cell>
          <cell r="AH315">
            <v>191.66666666666669</v>
          </cell>
          <cell r="AI315">
            <v>191.66666666666669</v>
          </cell>
          <cell r="AJ315">
            <v>191.66666666666669</v>
          </cell>
          <cell r="AK315">
            <v>191.66666666666669</v>
          </cell>
          <cell r="AL315">
            <v>191.66666666666669</v>
          </cell>
          <cell r="AM315">
            <v>383.33333333333337</v>
          </cell>
          <cell r="AN315">
            <v>575</v>
          </cell>
          <cell r="AO315">
            <v>766.66666666666674</v>
          </cell>
          <cell r="AP315">
            <v>958.33333333333348</v>
          </cell>
          <cell r="AQ315">
            <v>1150.0000000000002</v>
          </cell>
          <cell r="AR315">
            <v>1341.666666666667</v>
          </cell>
          <cell r="AS315">
            <v>1533.3333333333337</v>
          </cell>
          <cell r="AT315">
            <v>1725.0000000000005</v>
          </cell>
          <cell r="AU315">
            <v>1916.6666666666672</v>
          </cell>
          <cell r="AV315">
            <v>2108.3333333333339</v>
          </cell>
          <cell r="AW315">
            <v>2300.0000000000005</v>
          </cell>
          <cell r="AX315">
            <v>191.66666666666669</v>
          </cell>
          <cell r="AY315">
            <v>383.33333333333337</v>
          </cell>
          <cell r="AZ315">
            <v>383.33333333333337</v>
          </cell>
          <cell r="BA315">
            <v>383.33333333333337</v>
          </cell>
          <cell r="BB315">
            <v>383.33333333333337</v>
          </cell>
          <cell r="BC315">
            <v>383.33333333333337</v>
          </cell>
          <cell r="BD315">
            <v>383.33333333333337</v>
          </cell>
          <cell r="BE315">
            <v>383.33333333333337</v>
          </cell>
          <cell r="BF315">
            <v>383.33333333333337</v>
          </cell>
          <cell r="BG315">
            <v>383.33333333333337</v>
          </cell>
          <cell r="BH315">
            <v>383.33333333333337</v>
          </cell>
          <cell r="BI315">
            <v>383.33333333333337</v>
          </cell>
          <cell r="BJ315">
            <v>0</v>
          </cell>
          <cell r="BK315">
            <v>0</v>
          </cell>
          <cell r="BL315">
            <v>191.66666666666663</v>
          </cell>
          <cell r="BM315">
            <v>383.33333333333337</v>
          </cell>
          <cell r="BN315">
            <v>575.00000000000011</v>
          </cell>
          <cell r="BO315">
            <v>766.66666666666686</v>
          </cell>
          <cell r="BP315">
            <v>958.3333333333336</v>
          </cell>
          <cell r="BQ315">
            <v>1150.0000000000005</v>
          </cell>
          <cell r="BR315">
            <v>1341.666666666667</v>
          </cell>
          <cell r="BS315">
            <v>1533.3333333333339</v>
          </cell>
          <cell r="BT315">
            <v>1725.0000000000005</v>
          </cell>
          <cell r="BU315">
            <v>1916.666666666667</v>
          </cell>
          <cell r="BW315">
            <v>350035.82540578285</v>
          </cell>
          <cell r="BX315">
            <v>348294.86946514022</v>
          </cell>
          <cell r="BY315">
            <v>346841.45062968315</v>
          </cell>
          <cell r="BZ315">
            <v>345869.13454820617</v>
          </cell>
          <cell r="CA315">
            <v>344313.64517969883</v>
          </cell>
          <cell r="CB315">
            <v>341527.92465953378</v>
          </cell>
          <cell r="CC315">
            <v>340087.77221808204</v>
          </cell>
          <cell r="CD315">
            <v>338549.34842498013</v>
          </cell>
          <cell r="CE315">
            <v>336975.60003633477</v>
          </cell>
          <cell r="CF315">
            <v>335565.57389008038</v>
          </cell>
          <cell r="CG315">
            <v>334071.1949290898</v>
          </cell>
          <cell r="CH315">
            <v>332590.06683614303</v>
          </cell>
          <cell r="CI315">
            <v>353158.41857502726</v>
          </cell>
          <cell r="CJ315">
            <v>356213.58219467342</v>
          </cell>
          <cell r="CK315" t="e">
            <v>#DIV/0!</v>
          </cell>
          <cell r="CL315" t="e">
            <v>#DIV/0!</v>
          </cell>
          <cell r="CM315" t="e">
            <v>#DIV/0!</v>
          </cell>
          <cell r="CN315" t="e">
            <v>#DIV/0!</v>
          </cell>
          <cell r="CO315" t="e">
            <v>#DIV/0!</v>
          </cell>
          <cell r="CP315" t="e">
            <v>#DIV/0!</v>
          </cell>
          <cell r="CQ315" t="e">
            <v>#DIV/0!</v>
          </cell>
          <cell r="CR315" t="e">
            <v>#DIV/0!</v>
          </cell>
          <cell r="CS315" t="e">
            <v>#DIV/0!</v>
          </cell>
          <cell r="CT315" t="e">
            <v>#DIV/0!</v>
          </cell>
          <cell r="CU315">
            <v>350035.82540578285</v>
          </cell>
          <cell r="CV315">
            <v>698330.69487092306</v>
          </cell>
          <cell r="CW315">
            <v>1045172.1455006062</v>
          </cell>
          <cell r="CX315">
            <v>1391041.2800488123</v>
          </cell>
          <cell r="CY315">
            <v>1735354.925228511</v>
          </cell>
          <cell r="CZ315">
            <v>2076882.8498880449</v>
          </cell>
          <cell r="DA315">
            <v>2416970.622106127</v>
          </cell>
          <cell r="DB315">
            <v>2755519.9705311069</v>
          </cell>
          <cell r="DC315">
            <v>3092495.5705674416</v>
          </cell>
          <cell r="DD315">
            <v>3428061.1444575218</v>
          </cell>
          <cell r="DE315">
            <v>3762132.3393866117</v>
          </cell>
          <cell r="DF315">
            <v>4094722.4062227546</v>
          </cell>
          <cell r="DG315">
            <v>353158.41857502726</v>
          </cell>
          <cell r="DH315">
            <v>709372.00076970062</v>
          </cell>
          <cell r="DI315" t="e">
            <v>#DIV/0!</v>
          </cell>
          <cell r="DJ315" t="e">
            <v>#DIV/0!</v>
          </cell>
          <cell r="DK315" t="e">
            <v>#DIV/0!</v>
          </cell>
          <cell r="DL315" t="e">
            <v>#DIV/0!</v>
          </cell>
          <cell r="DM315" t="e">
            <v>#DIV/0!</v>
          </cell>
          <cell r="DN315" t="e">
            <v>#DIV/0!</v>
          </cell>
          <cell r="DO315" t="e">
            <v>#DIV/0!</v>
          </cell>
          <cell r="DP315" t="e">
            <v>#DIV/0!</v>
          </cell>
          <cell r="DQ315" t="e">
            <v>#DIV/0!</v>
          </cell>
          <cell r="DR315" t="e">
            <v>#DIV/0!</v>
          </cell>
        </row>
        <row r="316">
          <cell r="A316" t="str">
            <v>Other income</v>
          </cell>
          <cell r="B316">
            <v>0</v>
          </cell>
          <cell r="C316">
            <v>0</v>
          </cell>
          <cell r="D316">
            <v>0</v>
          </cell>
          <cell r="E316">
            <v>0</v>
          </cell>
          <cell r="F316">
            <v>0</v>
          </cell>
          <cell r="G316">
            <v>0</v>
          </cell>
          <cell r="H316">
            <v>0</v>
          </cell>
          <cell r="I316">
            <v>0</v>
          </cell>
          <cell r="J316">
            <v>0</v>
          </cell>
          <cell r="K316">
            <v>0</v>
          </cell>
          <cell r="L316">
            <v>0</v>
          </cell>
          <cell r="M316">
            <v>0</v>
          </cell>
          <cell r="N316">
            <v>182.35682</v>
          </cell>
          <cell r="O316">
            <v>4.6069500000000003</v>
          </cell>
          <cell r="Z316">
            <v>182.35682</v>
          </cell>
          <cell r="AA316">
            <v>4.6069500000000003</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182.35682</v>
          </cell>
          <cell r="AY316">
            <v>186.96377000000001</v>
          </cell>
          <cell r="AZ316">
            <v>186.96377000000001</v>
          </cell>
          <cell r="BA316">
            <v>186.96377000000001</v>
          </cell>
          <cell r="BB316">
            <v>186.96377000000001</v>
          </cell>
          <cell r="BC316">
            <v>186.96377000000001</v>
          </cell>
          <cell r="BD316">
            <v>186.96377000000001</v>
          </cell>
          <cell r="BE316">
            <v>186.96377000000001</v>
          </cell>
          <cell r="BF316">
            <v>186.96377000000001</v>
          </cell>
          <cell r="BG316">
            <v>186.96377000000001</v>
          </cell>
          <cell r="BH316">
            <v>186.96377000000001</v>
          </cell>
          <cell r="BI316">
            <v>186.96377000000001</v>
          </cell>
          <cell r="BJ316">
            <v>182.35682</v>
          </cell>
          <cell r="BK316">
            <v>186.96377000000001</v>
          </cell>
          <cell r="BL316">
            <v>186.96377000000001</v>
          </cell>
          <cell r="BM316">
            <v>186.96377000000001</v>
          </cell>
          <cell r="BN316">
            <v>186.96377000000001</v>
          </cell>
          <cell r="BO316">
            <v>186.96377000000001</v>
          </cell>
          <cell r="BP316">
            <v>186.96377000000001</v>
          </cell>
          <cell r="BQ316">
            <v>186.96377000000001</v>
          </cell>
          <cell r="BR316">
            <v>186.96377000000001</v>
          </cell>
          <cell r="BS316">
            <v>186.96377000000001</v>
          </cell>
          <cell r="BT316">
            <v>186.96377000000001</v>
          </cell>
          <cell r="BU316">
            <v>186.96377000000001</v>
          </cell>
          <cell r="BW316">
            <v>0</v>
          </cell>
          <cell r="BX316">
            <v>0</v>
          </cell>
          <cell r="BY316">
            <v>0</v>
          </cell>
          <cell r="BZ316">
            <v>0</v>
          </cell>
          <cell r="CA316">
            <v>0</v>
          </cell>
          <cell r="CB316">
            <v>0</v>
          </cell>
          <cell r="CC316">
            <v>0</v>
          </cell>
          <cell r="CD316">
            <v>0</v>
          </cell>
          <cell r="CE316">
            <v>0</v>
          </cell>
          <cell r="CF316">
            <v>0</v>
          </cell>
          <cell r="CG316">
            <v>0</v>
          </cell>
          <cell r="CH316">
            <v>0</v>
          </cell>
          <cell r="CI316">
            <v>336004.41478732642</v>
          </cell>
          <cell r="CJ316">
            <v>8562.0425869134833</v>
          </cell>
          <cell r="CK316" t="e">
            <v>#DIV/0!</v>
          </cell>
          <cell r="CL316" t="e">
            <v>#DIV/0!</v>
          </cell>
          <cell r="CM316" t="e">
            <v>#DIV/0!</v>
          </cell>
          <cell r="CN316" t="e">
            <v>#DIV/0!</v>
          </cell>
          <cell r="CO316" t="e">
            <v>#DIV/0!</v>
          </cell>
          <cell r="CP316" t="e">
            <v>#DIV/0!</v>
          </cell>
          <cell r="CQ316" t="e">
            <v>#DIV/0!</v>
          </cell>
          <cell r="CR316" t="e">
            <v>#DIV/0!</v>
          </cell>
          <cell r="CS316" t="e">
            <v>#DIV/0!</v>
          </cell>
          <cell r="CT316" t="e">
            <v>#DIV/0!</v>
          </cell>
          <cell r="CU316">
            <v>0</v>
          </cell>
          <cell r="CV316">
            <v>0</v>
          </cell>
          <cell r="CW316">
            <v>0</v>
          </cell>
          <cell r="CX316">
            <v>0</v>
          </cell>
          <cell r="CY316">
            <v>0</v>
          </cell>
          <cell r="CZ316">
            <v>0</v>
          </cell>
          <cell r="DA316">
            <v>0</v>
          </cell>
          <cell r="DB316">
            <v>0</v>
          </cell>
          <cell r="DC316">
            <v>0</v>
          </cell>
          <cell r="DD316">
            <v>0</v>
          </cell>
          <cell r="DE316">
            <v>0</v>
          </cell>
          <cell r="DF316">
            <v>0</v>
          </cell>
          <cell r="DG316">
            <v>336004.41478732642</v>
          </cell>
          <cell r="DH316">
            <v>344566.45737423992</v>
          </cell>
          <cell r="DI316" t="e">
            <v>#DIV/0!</v>
          </cell>
          <cell r="DJ316" t="e">
            <v>#DIV/0!</v>
          </cell>
          <cell r="DK316" t="e">
            <v>#DIV/0!</v>
          </cell>
          <cell r="DL316" t="e">
            <v>#DIV/0!</v>
          </cell>
          <cell r="DM316" t="e">
            <v>#DIV/0!</v>
          </cell>
          <cell r="DN316" t="e">
            <v>#DIV/0!</v>
          </cell>
          <cell r="DO316" t="e">
            <v>#DIV/0!</v>
          </cell>
          <cell r="DP316" t="e">
            <v>#DIV/0!</v>
          </cell>
          <cell r="DQ316" t="e">
            <v>#DIV/0!</v>
          </cell>
          <cell r="DR316" t="e">
            <v>#DIV/0!</v>
          </cell>
        </row>
        <row r="317">
          <cell r="A317" t="str">
            <v>Profit before Tax</v>
          </cell>
          <cell r="B317">
            <v>2069.2560451850109</v>
          </cell>
          <cell r="C317">
            <v>2014.7640117465505</v>
          </cell>
          <cell r="D317">
            <v>2812.2791890263329</v>
          </cell>
          <cell r="E317">
            <v>1520.8584081746651</v>
          </cell>
          <cell r="F317">
            <v>1594.1142630497179</v>
          </cell>
          <cell r="G317">
            <v>1886.2477420773441</v>
          </cell>
          <cell r="H317">
            <v>962.0329153123123</v>
          </cell>
          <cell r="I317">
            <v>1856.638855447464</v>
          </cell>
          <cell r="J317">
            <v>1858.771046859734</v>
          </cell>
          <cell r="K317">
            <v>1858.5465975527334</v>
          </cell>
          <cell r="L317">
            <v>685.52684456967768</v>
          </cell>
          <cell r="M317">
            <v>1517.0769720350561</v>
          </cell>
          <cell r="N317">
            <v>2262.0984033333334</v>
          </cell>
          <cell r="O317">
            <v>2128.8486233333338</v>
          </cell>
          <cell r="Z317">
            <v>-192.84235814832255</v>
          </cell>
          <cell r="AA317">
            <v>-114.08461158678324</v>
          </cell>
          <cell r="AB317">
            <v>2812.2791890263329</v>
          </cell>
          <cell r="AC317">
            <v>1520.8584081746651</v>
          </cell>
          <cell r="AD317">
            <v>1594.1142630497179</v>
          </cell>
          <cell r="AE317">
            <v>1886.2477420773441</v>
          </cell>
          <cell r="AF317">
            <v>962.0329153123123</v>
          </cell>
          <cell r="AG317">
            <v>1856.638855447464</v>
          </cell>
          <cell r="AH317">
            <v>1858.771046859734</v>
          </cell>
          <cell r="AI317">
            <v>1858.5465975527334</v>
          </cell>
          <cell r="AJ317">
            <v>685.52684456967768</v>
          </cell>
          <cell r="AK317">
            <v>1517.0769720350561</v>
          </cell>
          <cell r="AL317">
            <v>2069.2560451850109</v>
          </cell>
          <cell r="AM317">
            <v>4084.0200569315625</v>
          </cell>
          <cell r="AN317">
            <v>6896.2992459578918</v>
          </cell>
          <cell r="AO317">
            <v>8417.1576541325558</v>
          </cell>
          <cell r="AP317">
            <v>10011.271917182274</v>
          </cell>
          <cell r="AQ317">
            <v>11897.519659259617</v>
          </cell>
          <cell r="AR317">
            <v>12859.552574571931</v>
          </cell>
          <cell r="AS317">
            <v>14716.191430019395</v>
          </cell>
          <cell r="AT317">
            <v>16574.962476879129</v>
          </cell>
          <cell r="AU317">
            <v>18433.509074431859</v>
          </cell>
          <cell r="AV317">
            <v>19119.035919001537</v>
          </cell>
          <cell r="AW317">
            <v>20636.112891036588</v>
          </cell>
          <cell r="AX317">
            <v>2262.0984033333334</v>
          </cell>
          <cell r="AY317">
            <v>4390.9470266666676</v>
          </cell>
          <cell r="AZ317">
            <v>4390.9470266666676</v>
          </cell>
          <cell r="BA317">
            <v>4390.9470266666676</v>
          </cell>
          <cell r="BB317">
            <v>4390.9470266666676</v>
          </cell>
          <cell r="BC317">
            <v>4390.9470266666676</v>
          </cell>
          <cell r="BD317">
            <v>4390.9470266666676</v>
          </cell>
          <cell r="BE317">
            <v>4390.9470266666676</v>
          </cell>
          <cell r="BF317">
            <v>4390.9470266666676</v>
          </cell>
          <cell r="BG317">
            <v>4390.9470266666676</v>
          </cell>
          <cell r="BH317">
            <v>4390.9470266666676</v>
          </cell>
          <cell r="BI317">
            <v>4390.9470266666676</v>
          </cell>
          <cell r="BJ317">
            <v>-192.84235814832255</v>
          </cell>
          <cell r="BK317">
            <v>-306.9269697351051</v>
          </cell>
          <cell r="BL317">
            <v>2505.3522192912242</v>
          </cell>
          <cell r="BM317">
            <v>4026.2106274658881</v>
          </cell>
          <cell r="BN317">
            <v>5620.3248905156061</v>
          </cell>
          <cell r="BO317">
            <v>7506.572632592949</v>
          </cell>
          <cell r="BP317">
            <v>8468.6055479052629</v>
          </cell>
          <cell r="BQ317">
            <v>10325.244403352728</v>
          </cell>
          <cell r="BR317">
            <v>12184.015450212461</v>
          </cell>
          <cell r="BS317">
            <v>14042.56204776519</v>
          </cell>
          <cell r="BT317">
            <v>14728.088892334868</v>
          </cell>
          <cell r="BU317">
            <v>16245.165864369919</v>
          </cell>
          <cell r="BW317">
            <v>3779028.2491421271</v>
          </cell>
          <cell r="BX317">
            <v>3661210.2703008368</v>
          </cell>
          <cell r="BY317">
            <v>5089121.7052046722</v>
          </cell>
          <cell r="BZ317">
            <v>2744441.6421168721</v>
          </cell>
          <cell r="CA317">
            <v>2863697.1795318136</v>
          </cell>
          <cell r="CB317">
            <v>3361076.2264977749</v>
          </cell>
          <cell r="CC317">
            <v>1707003.292012336</v>
          </cell>
          <cell r="CD317">
            <v>3279463.6944638598</v>
          </cell>
          <cell r="CE317">
            <v>3267967.7678907388</v>
          </cell>
          <cell r="CF317">
            <v>3253900.4640482049</v>
          </cell>
          <cell r="CG317">
            <v>1194859.6806331859</v>
          </cell>
          <cell r="CH317">
            <v>2632511.6427376317</v>
          </cell>
          <cell r="CI317">
            <v>4168064.8423424046</v>
          </cell>
          <cell r="CJ317">
            <v>3956477.1864405172</v>
          </cell>
          <cell r="CK317" t="e">
            <v>#DIV/0!</v>
          </cell>
          <cell r="CL317" t="e">
            <v>#DIV/0!</v>
          </cell>
          <cell r="CM317" t="e">
            <v>#DIV/0!</v>
          </cell>
          <cell r="CN317" t="e">
            <v>#DIV/0!</v>
          </cell>
          <cell r="CO317" t="e">
            <v>#DIV/0!</v>
          </cell>
          <cell r="CP317" t="e">
            <v>#DIV/0!</v>
          </cell>
          <cell r="CQ317" t="e">
            <v>#DIV/0!</v>
          </cell>
          <cell r="CR317" t="e">
            <v>#DIV/0!</v>
          </cell>
          <cell r="CS317" t="e">
            <v>#DIV/0!</v>
          </cell>
          <cell r="CT317" t="e">
            <v>#DIV/0!</v>
          </cell>
          <cell r="CU317">
            <v>3779028.2491421271</v>
          </cell>
          <cell r="CV317">
            <v>7440238.5194429643</v>
          </cell>
          <cell r="CW317">
            <v>12529360.224647637</v>
          </cell>
          <cell r="CX317">
            <v>15273801.86676451</v>
          </cell>
          <cell r="CY317">
            <v>18137499.046296325</v>
          </cell>
          <cell r="CZ317">
            <v>21498575.272794098</v>
          </cell>
          <cell r="DA317">
            <v>23205578.564806435</v>
          </cell>
          <cell r="DB317">
            <v>26485042.259270296</v>
          </cell>
          <cell r="DC317">
            <v>29753010.027161036</v>
          </cell>
          <cell r="DD317">
            <v>33006910.491209239</v>
          </cell>
          <cell r="DE317">
            <v>34201770.171842426</v>
          </cell>
          <cell r="DF317">
            <v>36834281.814580061</v>
          </cell>
          <cell r="DG317">
            <v>4168064.8423424046</v>
          </cell>
          <cell r="DH317">
            <v>8124542.0287829218</v>
          </cell>
          <cell r="DI317" t="e">
            <v>#DIV/0!</v>
          </cell>
          <cell r="DJ317" t="e">
            <v>#DIV/0!</v>
          </cell>
          <cell r="DK317" t="e">
            <v>#DIV/0!</v>
          </cell>
          <cell r="DL317" t="e">
            <v>#DIV/0!</v>
          </cell>
          <cell r="DM317" t="e">
            <v>#DIV/0!</v>
          </cell>
          <cell r="DN317" t="e">
            <v>#DIV/0!</v>
          </cell>
          <cell r="DO317" t="e">
            <v>#DIV/0!</v>
          </cell>
          <cell r="DP317" t="e">
            <v>#DIV/0!</v>
          </cell>
          <cell r="DQ317" t="e">
            <v>#DIV/0!</v>
          </cell>
          <cell r="DR317" t="e">
            <v>#DIV/0!</v>
          </cell>
        </row>
        <row r="318">
          <cell r="A318" t="str">
            <v>Income Tax</v>
          </cell>
          <cell r="B318">
            <v>716.42043598700002</v>
          </cell>
          <cell r="C318">
            <v>698.31954478016053</v>
          </cell>
          <cell r="D318">
            <v>963.23414879307154</v>
          </cell>
          <cell r="E318">
            <v>534.25645091366903</v>
          </cell>
          <cell r="F318">
            <v>558.59021450678983</v>
          </cell>
          <cell r="G318">
            <v>655.62965290279169</v>
          </cell>
          <cell r="H318">
            <v>348.62859282211713</v>
          </cell>
          <cell r="I318">
            <v>645.79432098651114</v>
          </cell>
          <cell r="J318">
            <v>646.50258166888193</v>
          </cell>
          <cell r="K318">
            <v>646.42802522032912</v>
          </cell>
          <cell r="L318">
            <v>256.78018877318254</v>
          </cell>
          <cell r="M318">
            <v>533.00035236399469</v>
          </cell>
          <cell r="N318">
            <v>780.53321212724995</v>
          </cell>
          <cell r="O318">
            <v>736.27096645575011</v>
          </cell>
          <cell r="Z318">
            <v>-64.112776140249935</v>
          </cell>
          <cell r="AA318">
            <v>-37.951421675589586</v>
          </cell>
          <cell r="AB318">
            <v>963.23414879307154</v>
          </cell>
          <cell r="AC318">
            <v>534.25645091366903</v>
          </cell>
          <cell r="AD318">
            <v>558.59021450678983</v>
          </cell>
          <cell r="AE318">
            <v>655.62965290279169</v>
          </cell>
          <cell r="AF318">
            <v>348.62859282211713</v>
          </cell>
          <cell r="AG318">
            <v>645.79432098651114</v>
          </cell>
          <cell r="AH318">
            <v>646.50258166888193</v>
          </cell>
          <cell r="AI318">
            <v>646.42802522032912</v>
          </cell>
          <cell r="AJ318">
            <v>256.78018877318254</v>
          </cell>
          <cell r="AK318">
            <v>533.00035236399469</v>
          </cell>
          <cell r="AL318">
            <v>716.42043598700002</v>
          </cell>
          <cell r="AM318">
            <v>1414.7399807671604</v>
          </cell>
          <cell r="AN318">
            <v>2377.9741295602321</v>
          </cell>
          <cell r="AO318">
            <v>2912.2305804739012</v>
          </cell>
          <cell r="AP318">
            <v>3470.8207949806911</v>
          </cell>
          <cell r="AQ318">
            <v>4126.4504478834824</v>
          </cell>
          <cell r="AR318">
            <v>4475.0790407055993</v>
          </cell>
          <cell r="AS318">
            <v>5120.8733616921108</v>
          </cell>
          <cell r="AT318">
            <v>5767.375943360993</v>
          </cell>
          <cell r="AU318">
            <v>6413.8039685813219</v>
          </cell>
          <cell r="AV318">
            <v>6670.584157354504</v>
          </cell>
          <cell r="AW318">
            <v>7203.5845097184983</v>
          </cell>
          <cell r="AX318">
            <v>780.53321212724995</v>
          </cell>
          <cell r="AY318">
            <v>1516.8041785830001</v>
          </cell>
          <cell r="AZ318">
            <v>1516.8041785830001</v>
          </cell>
          <cell r="BA318">
            <v>1516.8041785830001</v>
          </cell>
          <cell r="BB318">
            <v>1516.8041785830001</v>
          </cell>
          <cell r="BC318">
            <v>1516.8041785830001</v>
          </cell>
          <cell r="BD318">
            <v>1516.8041785830001</v>
          </cell>
          <cell r="BE318">
            <v>1516.8041785830001</v>
          </cell>
          <cell r="BF318">
            <v>1516.8041785830001</v>
          </cell>
          <cell r="BG318">
            <v>1516.8041785830001</v>
          </cell>
          <cell r="BH318">
            <v>1516.8041785830001</v>
          </cell>
          <cell r="BI318">
            <v>1516.8041785830001</v>
          </cell>
          <cell r="BJ318">
            <v>-64.112776140249935</v>
          </cell>
          <cell r="BK318">
            <v>-102.06419781583963</v>
          </cell>
          <cell r="BL318">
            <v>861.16995097723202</v>
          </cell>
          <cell r="BM318">
            <v>1395.4264018909012</v>
          </cell>
          <cell r="BN318">
            <v>1954.016616397691</v>
          </cell>
          <cell r="BO318">
            <v>2609.6462693004823</v>
          </cell>
          <cell r="BP318">
            <v>2958.2748621225992</v>
          </cell>
          <cell r="BQ318">
            <v>3604.0691831091108</v>
          </cell>
          <cell r="BR318">
            <v>4250.5717647779929</v>
          </cell>
          <cell r="BS318">
            <v>4896.9997899983218</v>
          </cell>
          <cell r="BT318">
            <v>5153.7799787715039</v>
          </cell>
          <cell r="BU318">
            <v>5686.7803311354983</v>
          </cell>
          <cell r="BW318">
            <v>1308379.9233823323</v>
          </cell>
          <cell r="BX318">
            <v>1268979.7288391069</v>
          </cell>
          <cell r="BY318">
            <v>1743075.8058961928</v>
          </cell>
          <cell r="BZ318">
            <v>964084.25897899247</v>
          </cell>
          <cell r="CA318">
            <v>1003462.0847923965</v>
          </cell>
          <cell r="CB318">
            <v>1168256.5288755179</v>
          </cell>
          <cell r="CC318">
            <v>618596.45981425385</v>
          </cell>
          <cell r="CD318">
            <v>1140695.199581926</v>
          </cell>
          <cell r="CE318">
            <v>1136637.8889543181</v>
          </cell>
          <cell r="CF318">
            <v>1131751.2587566492</v>
          </cell>
          <cell r="CG318">
            <v>447562.77129169222</v>
          </cell>
          <cell r="CH318">
            <v>924890.20599875879</v>
          </cell>
          <cell r="CI318">
            <v>1438183.6948181526</v>
          </cell>
          <cell r="CJ318">
            <v>1368363.7483154973</v>
          </cell>
          <cell r="CK318" t="e">
            <v>#DIV/0!</v>
          </cell>
          <cell r="CL318" t="e">
            <v>#DIV/0!</v>
          </cell>
          <cell r="CM318" t="e">
            <v>#DIV/0!</v>
          </cell>
          <cell r="CN318" t="e">
            <v>#DIV/0!</v>
          </cell>
          <cell r="CO318" t="e">
            <v>#DIV/0!</v>
          </cell>
          <cell r="CP318" t="e">
            <v>#DIV/0!</v>
          </cell>
          <cell r="CQ318" t="e">
            <v>#DIV/0!</v>
          </cell>
          <cell r="CR318" t="e">
            <v>#DIV/0!</v>
          </cell>
          <cell r="CS318" t="e">
            <v>#DIV/0!</v>
          </cell>
          <cell r="CT318" t="e">
            <v>#DIV/0!</v>
          </cell>
          <cell r="CU318">
            <v>1308379.9233823323</v>
          </cell>
          <cell r="CV318">
            <v>2577359.6522214394</v>
          </cell>
          <cell r="CW318">
            <v>4320435.4581176322</v>
          </cell>
          <cell r="CX318">
            <v>5284519.7170966249</v>
          </cell>
          <cell r="CY318">
            <v>6287981.8018890209</v>
          </cell>
          <cell r="CZ318">
            <v>7456238.3307645386</v>
          </cell>
          <cell r="DA318">
            <v>8074834.7905787928</v>
          </cell>
          <cell r="DB318">
            <v>9215529.9901607186</v>
          </cell>
          <cell r="DC318">
            <v>10352167.879115038</v>
          </cell>
          <cell r="DD318">
            <v>11483919.137871686</v>
          </cell>
          <cell r="DE318">
            <v>11931481.909163378</v>
          </cell>
          <cell r="DF318">
            <v>12856372.115162138</v>
          </cell>
          <cell r="DG318">
            <v>1438183.6948181526</v>
          </cell>
          <cell r="DH318">
            <v>2806547.4431336499</v>
          </cell>
          <cell r="DI318" t="e">
            <v>#DIV/0!</v>
          </cell>
          <cell r="DJ318" t="e">
            <v>#DIV/0!</v>
          </cell>
          <cell r="DK318" t="e">
            <v>#DIV/0!</v>
          </cell>
          <cell r="DL318" t="e">
            <v>#DIV/0!</v>
          </cell>
          <cell r="DM318" t="e">
            <v>#DIV/0!</v>
          </cell>
          <cell r="DN318" t="e">
            <v>#DIV/0!</v>
          </cell>
          <cell r="DO318" t="e">
            <v>#DIV/0!</v>
          </cell>
          <cell r="DP318" t="e">
            <v>#DIV/0!</v>
          </cell>
          <cell r="DQ318" t="e">
            <v>#DIV/0!</v>
          </cell>
          <cell r="DR318" t="e">
            <v>#DIV/0!</v>
          </cell>
        </row>
        <row r="319">
          <cell r="A319" t="str">
            <v>Profit after Tax</v>
          </cell>
          <cell r="B319">
            <v>1352.8356091980108</v>
          </cell>
          <cell r="C319">
            <v>1316.4444669663899</v>
          </cell>
          <cell r="D319">
            <v>1849.0450402332613</v>
          </cell>
          <cell r="E319">
            <v>986.60195726099607</v>
          </cell>
          <cell r="F319">
            <v>1035.5240485429281</v>
          </cell>
          <cell r="G319">
            <v>1230.6180891745526</v>
          </cell>
          <cell r="H319">
            <v>613.40432249019523</v>
          </cell>
          <cell r="I319">
            <v>1210.8445344609529</v>
          </cell>
          <cell r="J319">
            <v>1212.2684651908521</v>
          </cell>
          <cell r="K319">
            <v>1212.1185723324043</v>
          </cell>
          <cell r="L319">
            <v>428.74665579649513</v>
          </cell>
          <cell r="M319">
            <v>984.07661967106139</v>
          </cell>
          <cell r="N319">
            <v>1481.5651912060835</v>
          </cell>
          <cell r="O319">
            <v>1392.5776568775836</v>
          </cell>
          <cell r="Z319">
            <v>-128.72958200807261</v>
          </cell>
          <cell r="AA319">
            <v>-76.133189911193654</v>
          </cell>
          <cell r="AB319">
            <v>1849.0450402332613</v>
          </cell>
          <cell r="AC319">
            <v>986.60195726099607</v>
          </cell>
          <cell r="AD319">
            <v>1035.5240485429281</v>
          </cell>
          <cell r="AE319">
            <v>1230.6180891745526</v>
          </cell>
          <cell r="AF319">
            <v>613.40432249019523</v>
          </cell>
          <cell r="AG319">
            <v>1210.8445344609529</v>
          </cell>
          <cell r="AH319">
            <v>1212.2684651908521</v>
          </cell>
          <cell r="AI319">
            <v>1212.1185723324043</v>
          </cell>
          <cell r="AJ319">
            <v>428.74665579649513</v>
          </cell>
          <cell r="AK319">
            <v>984.07661967106139</v>
          </cell>
          <cell r="AL319">
            <v>1352.8356091980108</v>
          </cell>
          <cell r="AM319">
            <v>2669.2800761644021</v>
          </cell>
          <cell r="AN319">
            <v>4518.3251163976602</v>
          </cell>
          <cell r="AO319">
            <v>5504.927073658655</v>
          </cell>
          <cell r="AP319">
            <v>6540.4511222015826</v>
          </cell>
          <cell r="AQ319">
            <v>7771.0692113761343</v>
          </cell>
          <cell r="AR319">
            <v>8384.4735338663322</v>
          </cell>
          <cell r="AS319">
            <v>9595.318068327284</v>
          </cell>
          <cell r="AT319">
            <v>10807.586533518137</v>
          </cell>
          <cell r="AU319">
            <v>12019.705105850537</v>
          </cell>
          <cell r="AV319">
            <v>12448.451761647033</v>
          </cell>
          <cell r="AW319">
            <v>13432.52838131809</v>
          </cell>
          <cell r="AX319">
            <v>1481.5651912060835</v>
          </cell>
          <cell r="AY319">
            <v>2874.1428480836676</v>
          </cell>
          <cell r="AZ319">
            <v>2874.1428480836676</v>
          </cell>
          <cell r="BA319">
            <v>2874.1428480836676</v>
          </cell>
          <cell r="BB319">
            <v>2874.1428480836676</v>
          </cell>
          <cell r="BC319">
            <v>2874.1428480836676</v>
          </cell>
          <cell r="BD319">
            <v>2874.1428480836676</v>
          </cell>
          <cell r="BE319">
            <v>2874.1428480836676</v>
          </cell>
          <cell r="BF319">
            <v>2874.1428480836676</v>
          </cell>
          <cell r="BG319">
            <v>2874.1428480836676</v>
          </cell>
          <cell r="BH319">
            <v>2874.1428480836676</v>
          </cell>
          <cell r="BI319">
            <v>2874.1428480836676</v>
          </cell>
          <cell r="BJ319">
            <v>-128.72958200807261</v>
          </cell>
          <cell r="BK319">
            <v>-204.86277191926547</v>
          </cell>
          <cell r="BL319">
            <v>1644.1822683139922</v>
          </cell>
          <cell r="BM319">
            <v>2630.784225574987</v>
          </cell>
          <cell r="BN319">
            <v>3666.3082741179151</v>
          </cell>
          <cell r="BO319">
            <v>4896.9263632924667</v>
          </cell>
          <cell r="BP319">
            <v>5510.3306857826637</v>
          </cell>
          <cell r="BQ319">
            <v>6721.1752202436173</v>
          </cell>
          <cell r="BR319">
            <v>7933.4436854344676</v>
          </cell>
          <cell r="BS319">
            <v>9145.5622577668692</v>
          </cell>
          <cell r="BT319">
            <v>9574.3089135633636</v>
          </cell>
          <cell r="BU319">
            <v>10558.385533234421</v>
          </cell>
          <cell r="BW319">
            <v>2470648.3257597955</v>
          </cell>
          <cell r="BX319">
            <v>2392230.5414617294</v>
          </cell>
          <cell r="BY319">
            <v>3346045.8993084789</v>
          </cell>
          <cell r="BZ319">
            <v>1780357.3831378801</v>
          </cell>
          <cell r="CA319">
            <v>1860235.0947394171</v>
          </cell>
          <cell r="CB319">
            <v>2192819.6976222573</v>
          </cell>
          <cell r="CC319">
            <v>1088406.8321980825</v>
          </cell>
          <cell r="CD319">
            <v>2138768.4948819336</v>
          </cell>
          <cell r="CE319">
            <v>2131329.8789364207</v>
          </cell>
          <cell r="CF319">
            <v>2122149.2052915557</v>
          </cell>
          <cell r="CG319">
            <v>747296.90934149374</v>
          </cell>
          <cell r="CH319">
            <v>1707621.4367388727</v>
          </cell>
          <cell r="CI319">
            <v>2729881.1475242525</v>
          </cell>
          <cell r="CJ319">
            <v>2588113.4381250199</v>
          </cell>
          <cell r="CK319" t="e">
            <v>#DIV/0!</v>
          </cell>
          <cell r="CL319" t="e">
            <v>#DIV/0!</v>
          </cell>
          <cell r="CM319" t="e">
            <v>#DIV/0!</v>
          </cell>
          <cell r="CN319" t="e">
            <v>#DIV/0!</v>
          </cell>
          <cell r="CO319" t="e">
            <v>#DIV/0!</v>
          </cell>
          <cell r="CP319" t="e">
            <v>#DIV/0!</v>
          </cell>
          <cell r="CQ319" t="e">
            <v>#DIV/0!</v>
          </cell>
          <cell r="CR319" t="e">
            <v>#DIV/0!</v>
          </cell>
          <cell r="CS319" t="e">
            <v>#DIV/0!</v>
          </cell>
          <cell r="CT319" t="e">
            <v>#DIV/0!</v>
          </cell>
          <cell r="CU319">
            <v>2470648.3257597955</v>
          </cell>
          <cell r="CV319">
            <v>4862878.8672215249</v>
          </cell>
          <cell r="CW319">
            <v>8208924.7665300034</v>
          </cell>
          <cell r="CX319">
            <v>9989282.1496678833</v>
          </cell>
          <cell r="CY319">
            <v>11849517.2444073</v>
          </cell>
          <cell r="CZ319">
            <v>14042336.942029558</v>
          </cell>
          <cell r="DA319">
            <v>15130743.774227642</v>
          </cell>
          <cell r="DB319">
            <v>17269512.269109577</v>
          </cell>
          <cell r="DC319">
            <v>19400842.148045998</v>
          </cell>
          <cell r="DD319">
            <v>21522991.353337552</v>
          </cell>
          <cell r="DE319">
            <v>22270288.262679048</v>
          </cell>
          <cell r="DF319">
            <v>23977909.699417919</v>
          </cell>
          <cell r="DG319">
            <v>2729881.1475242525</v>
          </cell>
          <cell r="DH319">
            <v>5317994.5856492724</v>
          </cell>
          <cell r="DI319" t="e">
            <v>#DIV/0!</v>
          </cell>
          <cell r="DJ319" t="e">
            <v>#DIV/0!</v>
          </cell>
          <cell r="DK319" t="e">
            <v>#DIV/0!</v>
          </cell>
          <cell r="DL319" t="e">
            <v>#DIV/0!</v>
          </cell>
          <cell r="DM319" t="e">
            <v>#DIV/0!</v>
          </cell>
          <cell r="DN319" t="e">
            <v>#DIV/0!</v>
          </cell>
          <cell r="DO319" t="e">
            <v>#DIV/0!</v>
          </cell>
          <cell r="DP319" t="e">
            <v>#DIV/0!</v>
          </cell>
          <cell r="DQ319" t="e">
            <v>#DIV/0!</v>
          </cell>
          <cell r="DR319" t="e">
            <v>#DIV/0!</v>
          </cell>
        </row>
        <row r="320">
          <cell r="A320" t="str">
            <v>Dividend Distribution Tax</v>
          </cell>
          <cell r="B320">
            <v>0</v>
          </cell>
          <cell r="C320">
            <v>0</v>
          </cell>
          <cell r="D320">
            <v>0</v>
          </cell>
          <cell r="E320">
            <v>0</v>
          </cell>
          <cell r="F320">
            <v>0</v>
          </cell>
          <cell r="G320">
            <v>0</v>
          </cell>
          <cell r="H320">
            <v>0</v>
          </cell>
          <cell r="I320">
            <v>0</v>
          </cell>
          <cell r="J320">
            <v>661.67583999999999</v>
          </cell>
          <cell r="K320">
            <v>0</v>
          </cell>
          <cell r="L320">
            <v>0</v>
          </cell>
          <cell r="M320">
            <v>0</v>
          </cell>
          <cell r="Z320">
            <v>0</v>
          </cell>
          <cell r="AA320">
            <v>0</v>
          </cell>
          <cell r="AB320">
            <v>0</v>
          </cell>
          <cell r="AC320">
            <v>0</v>
          </cell>
          <cell r="AD320">
            <v>0</v>
          </cell>
          <cell r="AE320">
            <v>0</v>
          </cell>
          <cell r="AF320">
            <v>0</v>
          </cell>
          <cell r="AG320">
            <v>0</v>
          </cell>
          <cell r="AH320">
            <v>661.67583999999999</v>
          </cell>
          <cell r="AI320">
            <v>0</v>
          </cell>
          <cell r="AJ320">
            <v>0</v>
          </cell>
          <cell r="AK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row>
        <row r="321">
          <cell r="A321" t="str">
            <v>Profit after DDT</v>
          </cell>
          <cell r="B321">
            <v>1352.8356091980108</v>
          </cell>
          <cell r="C321">
            <v>1316.4444669663899</v>
          </cell>
          <cell r="D321">
            <v>1849.0450402332613</v>
          </cell>
          <cell r="E321">
            <v>986.60195726099607</v>
          </cell>
          <cell r="F321">
            <v>1035.5240485429281</v>
          </cell>
          <cell r="G321">
            <v>1230.6180891745526</v>
          </cell>
          <cell r="H321">
            <v>613.40432249019523</v>
          </cell>
          <cell r="I321">
            <v>1210.8445344609529</v>
          </cell>
          <cell r="J321">
            <v>560.20069880134861</v>
          </cell>
          <cell r="K321">
            <v>1212.1185723324043</v>
          </cell>
          <cell r="L321">
            <v>428.74665579649513</v>
          </cell>
          <cell r="M321">
            <v>984.07661967106139</v>
          </cell>
          <cell r="N321">
            <v>1481.5651912060835</v>
          </cell>
          <cell r="O321">
            <v>1392.5776568775836</v>
          </cell>
          <cell r="Z321">
            <v>-128.72958200807261</v>
          </cell>
          <cell r="AA321">
            <v>-76.133189911193654</v>
          </cell>
          <cell r="AB321">
            <v>1849.0450402332613</v>
          </cell>
          <cell r="AC321">
            <v>986.60195726099607</v>
          </cell>
          <cell r="AD321">
            <v>1035.5240485429281</v>
          </cell>
          <cell r="AE321">
            <v>1230.6180891745526</v>
          </cell>
          <cell r="AF321">
            <v>613.40432249019523</v>
          </cell>
          <cell r="AG321">
            <v>1210.8445344609529</v>
          </cell>
          <cell r="AH321">
            <v>550.59262519085212</v>
          </cell>
          <cell r="AI321">
            <v>1212.1185723324043</v>
          </cell>
          <cell r="AJ321">
            <v>428.74665579649513</v>
          </cell>
          <cell r="AK321">
            <v>984.07661967106139</v>
          </cell>
          <cell r="AL321">
            <v>1352.8356091980108</v>
          </cell>
          <cell r="AM321">
            <v>2669.2800761644021</v>
          </cell>
          <cell r="AN321">
            <v>4518.3251163976602</v>
          </cell>
          <cell r="AO321">
            <v>5504.927073658655</v>
          </cell>
          <cell r="AP321">
            <v>6540.4511222015826</v>
          </cell>
          <cell r="AQ321">
            <v>7771.0692113761343</v>
          </cell>
          <cell r="AR321">
            <v>8384.4735338663322</v>
          </cell>
          <cell r="AS321">
            <v>9595.318068327284</v>
          </cell>
          <cell r="AT321">
            <v>10807.586533518137</v>
          </cell>
          <cell r="AU321">
            <v>12019.705105850537</v>
          </cell>
          <cell r="AV321">
            <v>12448.451761647033</v>
          </cell>
          <cell r="AW321">
            <v>13432.52838131809</v>
          </cell>
          <cell r="AX321">
            <v>1481.5651912060835</v>
          </cell>
          <cell r="AY321">
            <v>2874.1428480836676</v>
          </cell>
          <cell r="AZ321">
            <v>2874.1428480836676</v>
          </cell>
          <cell r="BA321">
            <v>2874.1428480836676</v>
          </cell>
          <cell r="BB321">
            <v>2874.1428480836676</v>
          </cell>
          <cell r="BC321">
            <v>2874.1428480836676</v>
          </cell>
          <cell r="BD321">
            <v>2874.1428480836676</v>
          </cell>
          <cell r="BE321">
            <v>2874.1428480836676</v>
          </cell>
          <cell r="BF321">
            <v>2874.1428480836676</v>
          </cell>
          <cell r="BG321">
            <v>2874.1428480836676</v>
          </cell>
          <cell r="BH321">
            <v>2874.1428480836676</v>
          </cell>
          <cell r="BI321">
            <v>2874.1428480836676</v>
          </cell>
          <cell r="BJ321">
            <v>-128.72958200807261</v>
          </cell>
          <cell r="BK321">
            <v>-204.86277191926547</v>
          </cell>
          <cell r="BL321">
            <v>1644.1822683139922</v>
          </cell>
          <cell r="BM321">
            <v>2630.784225574987</v>
          </cell>
          <cell r="BN321">
            <v>3666.3082741179151</v>
          </cell>
          <cell r="BO321">
            <v>4896.9263632924667</v>
          </cell>
          <cell r="BP321">
            <v>5510.3306857826637</v>
          </cell>
          <cell r="BQ321">
            <v>6721.1752202436173</v>
          </cell>
          <cell r="BR321">
            <v>7933.4436854344676</v>
          </cell>
          <cell r="BS321">
            <v>9145.5622577668692</v>
          </cell>
          <cell r="BT321">
            <v>9574.3089135633636</v>
          </cell>
          <cell r="BU321">
            <v>10558.385533234421</v>
          </cell>
        </row>
        <row r="322">
          <cell r="A322" t="str">
            <v>OPGC Profit per BPC</v>
          </cell>
          <cell r="B322">
            <v>135283559.919743</v>
          </cell>
          <cell r="C322">
            <v>131644445.69663906</v>
          </cell>
          <cell r="D322">
            <v>184904503.02332598</v>
          </cell>
          <cell r="E322">
            <v>98660194.726099536</v>
          </cell>
          <cell r="F322">
            <v>103552403.85429278</v>
          </cell>
          <cell r="G322">
            <v>123061807.91745524</v>
          </cell>
          <cell r="H322">
            <v>61340431.249019466</v>
          </cell>
          <cell r="I322">
            <v>121084452.44609526</v>
          </cell>
          <cell r="J322">
            <v>121226845.51908518</v>
          </cell>
          <cell r="K322">
            <v>121211856.23324043</v>
          </cell>
          <cell r="L322">
            <v>42874664.579649478</v>
          </cell>
          <cell r="M322">
            <v>98407660.967106134</v>
          </cell>
        </row>
        <row r="323">
          <cell r="A323" t="str">
            <v>check</v>
          </cell>
        </row>
        <row r="325">
          <cell r="A325" t="str">
            <v>O&amp;M Pass Thru Expenses</v>
          </cell>
          <cell r="B325">
            <v>46.26</v>
          </cell>
          <cell r="C325">
            <v>46.26</v>
          </cell>
          <cell r="D325">
            <v>46.26</v>
          </cell>
          <cell r="E325">
            <v>46.323</v>
          </cell>
          <cell r="F325">
            <v>46.323</v>
          </cell>
          <cell r="G325">
            <v>46.323</v>
          </cell>
          <cell r="H325">
            <v>46.323</v>
          </cell>
          <cell r="I325">
            <v>46.323</v>
          </cell>
          <cell r="J325">
            <v>46.323</v>
          </cell>
          <cell r="K325">
            <v>46.323</v>
          </cell>
          <cell r="L325">
            <v>46.323</v>
          </cell>
          <cell r="M325">
            <v>46.323</v>
          </cell>
          <cell r="N325">
            <v>44.711300000000001</v>
          </cell>
          <cell r="O325">
            <v>43.922820000000002</v>
          </cell>
          <cell r="P325">
            <v>0</v>
          </cell>
          <cell r="Q325">
            <v>0</v>
          </cell>
          <cell r="R325">
            <v>0</v>
          </cell>
          <cell r="S325">
            <v>0</v>
          </cell>
          <cell r="T325">
            <v>0</v>
          </cell>
          <cell r="U325">
            <v>0</v>
          </cell>
          <cell r="V325">
            <v>0</v>
          </cell>
          <cell r="W325">
            <v>0</v>
          </cell>
          <cell r="X325">
            <v>0</v>
          </cell>
          <cell r="Y325">
            <v>0</v>
          </cell>
          <cell r="Z325">
            <v>1.5487000000000013</v>
          </cell>
          <cell r="AA325">
            <v>2.3371799999999983</v>
          </cell>
          <cell r="AB325">
            <v>46.26</v>
          </cell>
          <cell r="AC325">
            <v>46.323</v>
          </cell>
          <cell r="AD325">
            <v>46.323</v>
          </cell>
          <cell r="AE325">
            <v>46.323</v>
          </cell>
          <cell r="AF325">
            <v>46.323</v>
          </cell>
          <cell r="AG325">
            <v>46.323</v>
          </cell>
          <cell r="AH325">
            <v>46.323</v>
          </cell>
          <cell r="AI325">
            <v>46.323</v>
          </cell>
          <cell r="AJ325">
            <v>46.323</v>
          </cell>
          <cell r="AK325">
            <v>46.323</v>
          </cell>
          <cell r="AL325">
            <v>46.26</v>
          </cell>
          <cell r="AM325">
            <v>92.52</v>
          </cell>
          <cell r="AN325">
            <v>138.78</v>
          </cell>
          <cell r="AO325">
            <v>185.10300000000001</v>
          </cell>
          <cell r="AP325">
            <v>231.42599999999999</v>
          </cell>
          <cell r="AQ325">
            <v>277.74900000000002</v>
          </cell>
          <cell r="AR325">
            <v>324.072</v>
          </cell>
          <cell r="AS325">
            <v>370.39499999999998</v>
          </cell>
          <cell r="AT325">
            <v>416.71800000000002</v>
          </cell>
          <cell r="AU325">
            <v>463.041</v>
          </cell>
          <cell r="AV325">
            <v>509.36400000000003</v>
          </cell>
          <cell r="AW325">
            <v>555.68700000000001</v>
          </cell>
          <cell r="AX325">
            <v>44.711300000000001</v>
          </cell>
          <cell r="AY325">
            <v>88.634119999999996</v>
          </cell>
          <cell r="AZ325">
            <v>88.634119999999996</v>
          </cell>
          <cell r="BA325">
            <v>88.634119999999996</v>
          </cell>
          <cell r="BB325">
            <v>88.634119999999996</v>
          </cell>
          <cell r="BC325">
            <v>88.634119999999996</v>
          </cell>
          <cell r="BD325">
            <v>88.634119999999996</v>
          </cell>
          <cell r="BE325">
            <v>88.634119999999996</v>
          </cell>
          <cell r="BF325">
            <v>88.634119999999996</v>
          </cell>
          <cell r="BG325">
            <v>88.634119999999996</v>
          </cell>
          <cell r="BH325">
            <v>88.634119999999996</v>
          </cell>
          <cell r="BI325">
            <v>88.634119999999996</v>
          </cell>
          <cell r="BJ325">
            <v>1.5487000000000013</v>
          </cell>
          <cell r="BK325">
            <v>3.8858800000000069</v>
          </cell>
          <cell r="BL325">
            <v>50.145880000000005</v>
          </cell>
          <cell r="BM325">
            <v>96.468880000000013</v>
          </cell>
          <cell r="BN325">
            <v>142.79188000000002</v>
          </cell>
          <cell r="BO325">
            <v>189.11488</v>
          </cell>
          <cell r="BP325">
            <v>235.43788000000001</v>
          </cell>
          <cell r="BQ325">
            <v>281.76088000000004</v>
          </cell>
          <cell r="BR325">
            <v>328.08388000000002</v>
          </cell>
          <cell r="BS325">
            <v>374.40688000000006</v>
          </cell>
          <cell r="BT325">
            <v>420.72988000000004</v>
          </cell>
          <cell r="BU325">
            <v>467.05288000000002</v>
          </cell>
          <cell r="BW325">
            <v>84483.429304025281</v>
          </cell>
          <cell r="BX325">
            <v>84063.238233690718</v>
          </cell>
          <cell r="BY325">
            <v>83712.446118934648</v>
          </cell>
          <cell r="BZ325">
            <v>83591.456972225496</v>
          </cell>
          <cell r="CA325">
            <v>83215.518186047935</v>
          </cell>
          <cell r="CB325">
            <v>82542.250716540439</v>
          </cell>
          <cell r="CC325">
            <v>82194.187160651549</v>
          </cell>
          <cell r="CD325">
            <v>81822.372871775762</v>
          </cell>
          <cell r="CE325">
            <v>81442.021150346787</v>
          </cell>
          <cell r="CF325">
            <v>81101.238674661887</v>
          </cell>
          <cell r="CG325">
            <v>80740.069370609868</v>
          </cell>
          <cell r="CH325">
            <v>80382.102605481661</v>
          </cell>
          <cell r="CI325">
            <v>82383.506089218863</v>
          </cell>
          <cell r="CJ325">
            <v>81630.808968479192</v>
          </cell>
          <cell r="CK325" t="e">
            <v>#DIV/0!</v>
          </cell>
          <cell r="CL325" t="e">
            <v>#DIV/0!</v>
          </cell>
          <cell r="CM325" t="e">
            <v>#DIV/0!</v>
          </cell>
          <cell r="CN325" t="e">
            <v>#DIV/0!</v>
          </cell>
          <cell r="CO325" t="e">
            <v>#DIV/0!</v>
          </cell>
          <cell r="CP325" t="e">
            <v>#DIV/0!</v>
          </cell>
          <cell r="CQ325" t="e">
            <v>#DIV/0!</v>
          </cell>
          <cell r="CR325" t="e">
            <v>#DIV/0!</v>
          </cell>
          <cell r="CS325" t="e">
            <v>#DIV/0!</v>
          </cell>
          <cell r="CT325" t="e">
            <v>#DIV/0!</v>
          </cell>
          <cell r="CU325">
            <v>84483.429304025281</v>
          </cell>
          <cell r="CV325">
            <v>168546.66753771598</v>
          </cell>
          <cell r="CW325">
            <v>252259.11365665065</v>
          </cell>
          <cell r="CX325">
            <v>335850.57062887616</v>
          </cell>
          <cell r="CY325">
            <v>419066.08881492412</v>
          </cell>
          <cell r="CZ325">
            <v>501608.33953146456</v>
          </cell>
          <cell r="DA325">
            <v>583802.52669211617</v>
          </cell>
          <cell r="DB325">
            <v>665624.89956389193</v>
          </cell>
          <cell r="DC325">
            <v>747066.92071423866</v>
          </cell>
          <cell r="DD325">
            <v>828168.1593889005</v>
          </cell>
          <cell r="DE325">
            <v>908908.22875951033</v>
          </cell>
          <cell r="DF325">
            <v>989290.33136499196</v>
          </cell>
          <cell r="DG325">
            <v>82383.506089218863</v>
          </cell>
          <cell r="DH325">
            <v>164014.31505769806</v>
          </cell>
          <cell r="DI325" t="e">
            <v>#DIV/0!</v>
          </cell>
          <cell r="DJ325" t="e">
            <v>#DIV/0!</v>
          </cell>
          <cell r="DK325" t="e">
            <v>#DIV/0!</v>
          </cell>
          <cell r="DL325" t="e">
            <v>#DIV/0!</v>
          </cell>
          <cell r="DM325" t="e">
            <v>#DIV/0!</v>
          </cell>
          <cell r="DN325" t="e">
            <v>#DIV/0!</v>
          </cell>
          <cell r="DO325" t="e">
            <v>#DIV/0!</v>
          </cell>
          <cell r="DP325" t="e">
            <v>#DIV/0!</v>
          </cell>
          <cell r="DQ325" t="e">
            <v>#DIV/0!</v>
          </cell>
          <cell r="DR325" t="e">
            <v>#DIV/0!</v>
          </cell>
        </row>
        <row r="326">
          <cell r="A326" t="str">
            <v>O&amp;M Expenses</v>
          </cell>
          <cell r="B326">
            <v>577.74157530583329</v>
          </cell>
          <cell r="C326">
            <v>588.06550943916659</v>
          </cell>
          <cell r="D326">
            <v>724.09080943916661</v>
          </cell>
          <cell r="E326">
            <v>657.16482145663326</v>
          </cell>
          <cell r="F326">
            <v>583.52739772330006</v>
          </cell>
          <cell r="G326">
            <v>611.19931438996662</v>
          </cell>
          <cell r="H326">
            <v>1247.2673763899666</v>
          </cell>
          <cell r="I326">
            <v>597.77867638996668</v>
          </cell>
          <cell r="J326">
            <v>604.07642638996663</v>
          </cell>
          <cell r="K326">
            <v>608.33912830663337</v>
          </cell>
          <cell r="L326">
            <v>1448.9916483066331</v>
          </cell>
          <cell r="M326">
            <v>615.66789830663333</v>
          </cell>
          <cell r="N326">
            <v>609.76604000000009</v>
          </cell>
          <cell r="O326">
            <v>658.31348000000003</v>
          </cell>
          <cell r="P326">
            <v>0</v>
          </cell>
          <cell r="Q326">
            <v>0</v>
          </cell>
          <cell r="R326">
            <v>0</v>
          </cell>
          <cell r="S326">
            <v>0</v>
          </cell>
          <cell r="T326">
            <v>0</v>
          </cell>
          <cell r="U326">
            <v>0</v>
          </cell>
          <cell r="V326">
            <v>0</v>
          </cell>
          <cell r="W326">
            <v>0</v>
          </cell>
          <cell r="X326">
            <v>0</v>
          </cell>
          <cell r="Y326">
            <v>0</v>
          </cell>
          <cell r="Z326">
            <v>-32.024464694166731</v>
          </cell>
          <cell r="AA326">
            <v>-70.247970560833423</v>
          </cell>
          <cell r="AB326">
            <v>724.09080943916661</v>
          </cell>
          <cell r="AC326">
            <v>657.16482145663326</v>
          </cell>
          <cell r="AD326">
            <v>583.52739772330006</v>
          </cell>
          <cell r="AE326">
            <v>611.19931438996662</v>
          </cell>
          <cell r="AF326">
            <v>1247.2673763899666</v>
          </cell>
          <cell r="AG326">
            <v>597.77867638996668</v>
          </cell>
          <cell r="AH326">
            <v>604.07642638996663</v>
          </cell>
          <cell r="AI326">
            <v>608.33912830663337</v>
          </cell>
          <cell r="AJ326">
            <v>1448.9916483066331</v>
          </cell>
          <cell r="AK326">
            <v>615.66789830663333</v>
          </cell>
          <cell r="AL326">
            <v>577.74157530583329</v>
          </cell>
          <cell r="AM326">
            <v>1165.8070847449999</v>
          </cell>
          <cell r="AN326">
            <v>1889.8978941841663</v>
          </cell>
          <cell r="AO326">
            <v>2547.0627156408</v>
          </cell>
          <cell r="AP326">
            <v>3130.5901133640991</v>
          </cell>
          <cell r="AQ326">
            <v>3741.7894277540663</v>
          </cell>
          <cell r="AR326">
            <v>4989.0568041440329</v>
          </cell>
          <cell r="AS326">
            <v>5586.8354805339986</v>
          </cell>
          <cell r="AT326">
            <v>6190.9119069239659</v>
          </cell>
          <cell r="AU326">
            <v>6799.2510352305972</v>
          </cell>
          <cell r="AV326">
            <v>8248.2426835372316</v>
          </cell>
          <cell r="AW326">
            <v>8863.9105818438675</v>
          </cell>
          <cell r="AX326">
            <v>609.76604000000009</v>
          </cell>
          <cell r="AY326">
            <v>1268.0795199999998</v>
          </cell>
          <cell r="AZ326">
            <v>1268.0795199999998</v>
          </cell>
          <cell r="BA326">
            <v>1268.0795199999998</v>
          </cell>
          <cell r="BB326">
            <v>1268.0795199999998</v>
          </cell>
          <cell r="BC326">
            <v>1268.0795199999998</v>
          </cell>
          <cell r="BD326">
            <v>1268.0795199999998</v>
          </cell>
          <cell r="BE326">
            <v>1268.0795199999998</v>
          </cell>
          <cell r="BF326">
            <v>1268.0795199999998</v>
          </cell>
          <cell r="BG326">
            <v>1268.0795199999998</v>
          </cell>
          <cell r="BH326">
            <v>1268.0795199999998</v>
          </cell>
          <cell r="BI326">
            <v>1268.0795199999998</v>
          </cell>
          <cell r="BJ326">
            <v>-32.024464694166731</v>
          </cell>
          <cell r="BK326">
            <v>-102.27243525500015</v>
          </cell>
          <cell r="BL326">
            <v>621.81837418416626</v>
          </cell>
          <cell r="BM326">
            <v>1278.9831956407997</v>
          </cell>
          <cell r="BN326">
            <v>1862.5105933640996</v>
          </cell>
          <cell r="BO326">
            <v>2473.7099077540656</v>
          </cell>
          <cell r="BP326">
            <v>3720.9772841440326</v>
          </cell>
          <cell r="BQ326">
            <v>4318.7559605339993</v>
          </cell>
          <cell r="BR326">
            <v>4922.8323869239648</v>
          </cell>
          <cell r="BS326">
            <v>5531.1715152305987</v>
          </cell>
          <cell r="BT326">
            <v>6980.1631635372332</v>
          </cell>
          <cell r="BU326">
            <v>7595.8310618438663</v>
          </cell>
          <cell r="BW326">
            <v>1055114.3435656414</v>
          </cell>
          <cell r="BX326">
            <v>1068627.1296368644</v>
          </cell>
          <cell r="BY326">
            <v>1310320.2090443582</v>
          </cell>
          <cell r="BZ326">
            <v>1185876.6681012113</v>
          </cell>
          <cell r="CA326">
            <v>1048259.7149860869</v>
          </cell>
          <cell r="CB326">
            <v>1089086.7829405316</v>
          </cell>
          <cell r="CC326">
            <v>2213115.0438091606</v>
          </cell>
          <cell r="CD326">
            <v>1055883.0333608883</v>
          </cell>
          <cell r="CE326">
            <v>1062047.0413072894</v>
          </cell>
          <cell r="CF326">
            <v>1065066.0976174262</v>
          </cell>
          <cell r="CG326">
            <v>2525563.6768281828</v>
          </cell>
          <cell r="CH326">
            <v>1068339.2736348044</v>
          </cell>
          <cell r="CI326">
            <v>1123533.9672373401</v>
          </cell>
          <cell r="CJ326">
            <v>1223479.319571347</v>
          </cell>
          <cell r="CK326" t="e">
            <v>#DIV/0!</v>
          </cell>
          <cell r="CL326" t="e">
            <v>#DIV/0!</v>
          </cell>
          <cell r="CM326" t="e">
            <v>#DIV/0!</v>
          </cell>
          <cell r="CN326" t="e">
            <v>#DIV/0!</v>
          </cell>
          <cell r="CO326" t="e">
            <v>#DIV/0!</v>
          </cell>
          <cell r="CP326" t="e">
            <v>#DIV/0!</v>
          </cell>
          <cell r="CQ326" t="e">
            <v>#DIV/0!</v>
          </cell>
          <cell r="CR326" t="e">
            <v>#DIV/0!</v>
          </cell>
          <cell r="CS326" t="e">
            <v>#DIV/0!</v>
          </cell>
          <cell r="CT326" t="e">
            <v>#DIV/0!</v>
          </cell>
          <cell r="CU326">
            <v>1055114.3435656414</v>
          </cell>
          <cell r="CV326">
            <v>2123741.4732025061</v>
          </cell>
          <cell r="CW326">
            <v>3434061.6822468643</v>
          </cell>
          <cell r="CX326">
            <v>4619938.3503480759</v>
          </cell>
          <cell r="CY326">
            <v>5668198.0653341627</v>
          </cell>
          <cell r="CZ326">
            <v>6757284.8482746948</v>
          </cell>
          <cell r="DA326">
            <v>8970399.8920838553</v>
          </cell>
          <cell r="DB326">
            <v>10026282.925444745</v>
          </cell>
          <cell r="DC326">
            <v>11088329.966752034</v>
          </cell>
          <cell r="DD326">
            <v>12153396.064369461</v>
          </cell>
          <cell r="DE326">
            <v>14678959.741197644</v>
          </cell>
          <cell r="DF326">
            <v>15747299.014832448</v>
          </cell>
          <cell r="DG326">
            <v>1123533.9672373401</v>
          </cell>
          <cell r="DH326">
            <v>2347013.2868086873</v>
          </cell>
          <cell r="DI326" t="e">
            <v>#DIV/0!</v>
          </cell>
          <cell r="DJ326" t="e">
            <v>#DIV/0!</v>
          </cell>
          <cell r="DK326" t="e">
            <v>#DIV/0!</v>
          </cell>
          <cell r="DL326" t="e">
            <v>#DIV/0!</v>
          </cell>
          <cell r="DM326" t="e">
            <v>#DIV/0!</v>
          </cell>
          <cell r="DN326" t="e">
            <v>#DIV/0!</v>
          </cell>
          <cell r="DO326" t="e">
            <v>#DIV/0!</v>
          </cell>
          <cell r="DP326" t="e">
            <v>#DIV/0!</v>
          </cell>
          <cell r="DQ326" t="e">
            <v>#DIV/0!</v>
          </cell>
          <cell r="DR326" t="e">
            <v>#DIV/0!</v>
          </cell>
        </row>
        <row r="328">
          <cell r="A328" t="str">
            <v>AES-LEVEL ADJUSTMENTS</v>
          </cell>
        </row>
        <row r="329">
          <cell r="A329" t="str">
            <v>Add back depreciation (Local GAAP)</v>
          </cell>
          <cell r="B329">
            <v>93.916666666666671</v>
          </cell>
          <cell r="C329">
            <v>93.916666666666671</v>
          </cell>
          <cell r="D329">
            <v>93.916666666666671</v>
          </cell>
          <cell r="E329">
            <v>93.916666666666671</v>
          </cell>
          <cell r="F329">
            <v>93.916666666666671</v>
          </cell>
          <cell r="G329">
            <v>93.916666666666671</v>
          </cell>
          <cell r="H329">
            <v>93.916666666666671</v>
          </cell>
          <cell r="I329">
            <v>93.916666666666671</v>
          </cell>
          <cell r="J329">
            <v>93.916666666666671</v>
          </cell>
          <cell r="K329">
            <v>93.916666666666671</v>
          </cell>
          <cell r="L329">
            <v>93.916666666666671</v>
          </cell>
          <cell r="M329">
            <v>93.916666666666671</v>
          </cell>
          <cell r="N329">
            <v>93.916666666666671</v>
          </cell>
          <cell r="O329">
            <v>93.916666666666671</v>
          </cell>
          <cell r="P329">
            <v>0</v>
          </cell>
          <cell r="Q329">
            <v>0</v>
          </cell>
          <cell r="R329">
            <v>0</v>
          </cell>
          <cell r="S329">
            <v>0</v>
          </cell>
          <cell r="T329">
            <v>0</v>
          </cell>
          <cell r="U329">
            <v>0</v>
          </cell>
          <cell r="V329">
            <v>0</v>
          </cell>
          <cell r="W329">
            <v>0</v>
          </cell>
          <cell r="X329">
            <v>0</v>
          </cell>
          <cell r="Y329">
            <v>0</v>
          </cell>
          <cell r="Z329">
            <v>0</v>
          </cell>
          <cell r="AA329">
            <v>0</v>
          </cell>
          <cell r="AB329">
            <v>93.916666666666671</v>
          </cell>
          <cell r="AC329">
            <v>93.916666666666671</v>
          </cell>
          <cell r="AD329">
            <v>93.916666666666671</v>
          </cell>
          <cell r="AE329">
            <v>93.916666666666671</v>
          </cell>
          <cell r="AF329">
            <v>93.916666666666671</v>
          </cell>
          <cell r="AG329">
            <v>93.916666666666671</v>
          </cell>
          <cell r="AH329">
            <v>93.916666666666671</v>
          </cell>
          <cell r="AI329">
            <v>93.916666666666671</v>
          </cell>
          <cell r="AJ329">
            <v>93.916666666666671</v>
          </cell>
          <cell r="AK329">
            <v>93.916666666666671</v>
          </cell>
          <cell r="AL329">
            <v>93.916666666666671</v>
          </cell>
          <cell r="AM329">
            <v>187.83333333333334</v>
          </cell>
          <cell r="AN329">
            <v>281.75</v>
          </cell>
          <cell r="AO329">
            <v>375.66666666666669</v>
          </cell>
          <cell r="AP329">
            <v>469.58333333333337</v>
          </cell>
          <cell r="AQ329">
            <v>563.5</v>
          </cell>
          <cell r="AR329">
            <v>657.41666666666663</v>
          </cell>
          <cell r="AS329">
            <v>751.33333333333326</v>
          </cell>
          <cell r="AT329">
            <v>845.24999999999989</v>
          </cell>
          <cell r="AU329">
            <v>939.16666666666652</v>
          </cell>
          <cell r="AV329">
            <v>1033.0833333333333</v>
          </cell>
          <cell r="AW329">
            <v>1127</v>
          </cell>
          <cell r="AX329">
            <v>93.916666666666671</v>
          </cell>
          <cell r="AY329">
            <v>187.83333333333334</v>
          </cell>
          <cell r="AZ329">
            <v>187.83333333333334</v>
          </cell>
          <cell r="BA329">
            <v>187.83333333333334</v>
          </cell>
          <cell r="BB329">
            <v>187.83333333333334</v>
          </cell>
          <cell r="BC329">
            <v>187.83333333333334</v>
          </cell>
          <cell r="BD329">
            <v>187.83333333333334</v>
          </cell>
          <cell r="BE329">
            <v>187.83333333333334</v>
          </cell>
          <cell r="BF329">
            <v>187.83333333333334</v>
          </cell>
          <cell r="BG329">
            <v>187.83333333333334</v>
          </cell>
          <cell r="BH329">
            <v>187.83333333333334</v>
          </cell>
          <cell r="BI329">
            <v>187.83333333333334</v>
          </cell>
          <cell r="BJ329">
            <v>0</v>
          </cell>
          <cell r="BK329">
            <v>0</v>
          </cell>
          <cell r="BL329">
            <v>93.916666666666657</v>
          </cell>
          <cell r="BM329">
            <v>187.83333333333334</v>
          </cell>
          <cell r="BN329">
            <v>281.75</v>
          </cell>
          <cell r="BO329">
            <v>375.66666666666663</v>
          </cell>
          <cell r="BP329">
            <v>469.58333333333326</v>
          </cell>
          <cell r="BQ329">
            <v>563.49999999999989</v>
          </cell>
          <cell r="BR329">
            <v>657.41666666666652</v>
          </cell>
          <cell r="BS329">
            <v>751.33333333333314</v>
          </cell>
          <cell r="BT329">
            <v>845.24999999999989</v>
          </cell>
          <cell r="BU329">
            <v>939.16666666666663</v>
          </cell>
          <cell r="BW329">
            <v>171517.5544488336</v>
          </cell>
          <cell r="BX329">
            <v>170664.48603791872</v>
          </cell>
          <cell r="BY329">
            <v>169952.31080854475</v>
          </cell>
          <cell r="BZ329">
            <v>169475.87592862104</v>
          </cell>
          <cell r="CA329">
            <v>168713.68613805244</v>
          </cell>
          <cell r="CB329">
            <v>167348.68308317158</v>
          </cell>
          <cell r="CC329">
            <v>166643.00838686022</v>
          </cell>
          <cell r="CD329">
            <v>165889.18072824029</v>
          </cell>
          <cell r="CE329">
            <v>165118.04401780406</v>
          </cell>
          <cell r="CF329">
            <v>164427.13120613943</v>
          </cell>
          <cell r="CG329">
            <v>163694.88551525402</v>
          </cell>
          <cell r="CH329">
            <v>162969.13274971009</v>
          </cell>
          <cell r="CI329">
            <v>173047.62510176338</v>
          </cell>
          <cell r="CJ329">
            <v>174544.65527538999</v>
          </cell>
          <cell r="CK329" t="e">
            <v>#DIV/0!</v>
          </cell>
          <cell r="CL329" t="e">
            <v>#DIV/0!</v>
          </cell>
          <cell r="CM329" t="e">
            <v>#DIV/0!</v>
          </cell>
          <cell r="CN329" t="e">
            <v>#DIV/0!</v>
          </cell>
          <cell r="CO329" t="e">
            <v>#DIV/0!</v>
          </cell>
          <cell r="CP329" t="e">
            <v>#DIV/0!</v>
          </cell>
          <cell r="CQ329" t="e">
            <v>#DIV/0!</v>
          </cell>
          <cell r="CR329" t="e">
            <v>#DIV/0!</v>
          </cell>
          <cell r="CS329" t="e">
            <v>#DIV/0!</v>
          </cell>
          <cell r="CT329" t="e">
            <v>#DIV/0!</v>
          </cell>
          <cell r="CU329">
            <v>171517.5544488336</v>
          </cell>
          <cell r="CV329">
            <v>342182.04048675229</v>
          </cell>
          <cell r="CW329">
            <v>512134.35129529703</v>
          </cell>
          <cell r="CX329">
            <v>681610.22722391807</v>
          </cell>
          <cell r="CY329">
            <v>850323.91336197057</v>
          </cell>
          <cell r="CZ329">
            <v>1017672.5964451422</v>
          </cell>
          <cell r="DA329">
            <v>1184315.6048320024</v>
          </cell>
          <cell r="DB329">
            <v>1350204.7855602428</v>
          </cell>
          <cell r="DC329">
            <v>1515322.8295780469</v>
          </cell>
          <cell r="DD329">
            <v>1679749.9607841864</v>
          </cell>
          <cell r="DE329">
            <v>1843444.8462994404</v>
          </cell>
          <cell r="DF329">
            <v>2006413.9790491504</v>
          </cell>
          <cell r="DG329">
            <v>173047.62510176338</v>
          </cell>
          <cell r="DH329">
            <v>347592.28037715337</v>
          </cell>
          <cell r="DI329" t="e">
            <v>#DIV/0!</v>
          </cell>
          <cell r="DJ329" t="e">
            <v>#DIV/0!</v>
          </cell>
          <cell r="DK329" t="e">
            <v>#DIV/0!</v>
          </cell>
          <cell r="DL329" t="e">
            <v>#DIV/0!</v>
          </cell>
          <cell r="DM329" t="e">
            <v>#DIV/0!</v>
          </cell>
          <cell r="DN329" t="e">
            <v>#DIV/0!</v>
          </cell>
          <cell r="DO329" t="e">
            <v>#DIV/0!</v>
          </cell>
          <cell r="DP329" t="e">
            <v>#DIV/0!</v>
          </cell>
          <cell r="DQ329" t="e">
            <v>#DIV/0!</v>
          </cell>
          <cell r="DR329" t="e">
            <v>#DIV/0!</v>
          </cell>
        </row>
        <row r="330">
          <cell r="A330" t="str">
            <v>Less AES depreciation(as per US GAAP)</v>
          </cell>
          <cell r="B330">
            <v>187.46114</v>
          </cell>
          <cell r="C330">
            <v>187.46114</v>
          </cell>
          <cell r="D330">
            <v>187.46114</v>
          </cell>
          <cell r="E330">
            <v>187.46114</v>
          </cell>
          <cell r="F330">
            <v>187.46114</v>
          </cell>
          <cell r="G330">
            <v>187.46114</v>
          </cell>
          <cell r="H330">
            <v>187.46114</v>
          </cell>
          <cell r="I330">
            <v>187.46114</v>
          </cell>
          <cell r="J330">
            <v>187.46114</v>
          </cell>
          <cell r="K330">
            <v>187.46114</v>
          </cell>
          <cell r="L330">
            <v>187.46114</v>
          </cell>
          <cell r="M330">
            <v>187.46114</v>
          </cell>
          <cell r="N330">
            <v>180</v>
          </cell>
          <cell r="O330">
            <v>180</v>
          </cell>
          <cell r="Z330">
            <v>7.4611400000000003</v>
          </cell>
          <cell r="AA330">
            <v>7.4611400000000003</v>
          </cell>
          <cell r="AB330">
            <v>187.46114</v>
          </cell>
          <cell r="AC330">
            <v>187.46114</v>
          </cell>
          <cell r="AD330">
            <v>187.46114</v>
          </cell>
          <cell r="AE330">
            <v>187.46114</v>
          </cell>
          <cell r="AF330">
            <v>187.46114</v>
          </cell>
          <cell r="AG330">
            <v>187.46114</v>
          </cell>
          <cell r="AH330">
            <v>187.46114</v>
          </cell>
          <cell r="AI330">
            <v>187.46114</v>
          </cell>
          <cell r="AJ330">
            <v>187.46114</v>
          </cell>
          <cell r="AK330">
            <v>187.46114</v>
          </cell>
          <cell r="AL330">
            <v>187.46114</v>
          </cell>
          <cell r="AM330">
            <v>374.92228</v>
          </cell>
          <cell r="AN330">
            <v>562.38342</v>
          </cell>
          <cell r="AO330">
            <v>749.84456</v>
          </cell>
          <cell r="AP330">
            <v>937.3057</v>
          </cell>
          <cell r="AQ330">
            <v>1124.76684</v>
          </cell>
          <cell r="AR330">
            <v>1312.2279800000001</v>
          </cell>
          <cell r="AS330">
            <v>1499.68912</v>
          </cell>
          <cell r="AT330">
            <v>1687.1502599999999</v>
          </cell>
          <cell r="AU330">
            <v>1874.6113999999998</v>
          </cell>
          <cell r="AV330">
            <v>2062.0725399999997</v>
          </cell>
          <cell r="AW330">
            <v>2249.5336799999995</v>
          </cell>
          <cell r="AX330">
            <v>180</v>
          </cell>
          <cell r="AY330">
            <v>360</v>
          </cell>
          <cell r="AZ330">
            <v>360</v>
          </cell>
          <cell r="BA330">
            <v>360</v>
          </cell>
          <cell r="BB330">
            <v>360</v>
          </cell>
          <cell r="BC330">
            <v>360</v>
          </cell>
          <cell r="BD330">
            <v>360</v>
          </cell>
          <cell r="BE330">
            <v>360</v>
          </cell>
          <cell r="BF330">
            <v>360</v>
          </cell>
          <cell r="BG330">
            <v>360</v>
          </cell>
          <cell r="BH330">
            <v>360</v>
          </cell>
          <cell r="BI330">
            <v>360</v>
          </cell>
          <cell r="BJ330">
            <v>7.4611400000000003</v>
          </cell>
          <cell r="BK330">
            <v>14.922280000000001</v>
          </cell>
          <cell r="BL330">
            <v>202.38342</v>
          </cell>
          <cell r="BM330">
            <v>389.84456</v>
          </cell>
          <cell r="BN330">
            <v>577.3057</v>
          </cell>
          <cell r="BO330">
            <v>764.76684</v>
          </cell>
          <cell r="BP330">
            <v>952.22798000000012</v>
          </cell>
          <cell r="BQ330">
            <v>1139.68912</v>
          </cell>
          <cell r="BR330">
            <v>1327.1502599999999</v>
          </cell>
          <cell r="BS330">
            <v>1514.6113999999998</v>
          </cell>
          <cell r="BT330">
            <v>1702.0725399999997</v>
          </cell>
          <cell r="BU330">
            <v>1889.5336799999995</v>
          </cell>
          <cell r="BW330">
            <v>342355.38193778612</v>
          </cell>
          <cell r="BX330">
            <v>340652.62584045064</v>
          </cell>
          <cell r="BY330">
            <v>339231.09774414322</v>
          </cell>
          <cell r="BZ330">
            <v>338280.11610375711</v>
          </cell>
          <cell r="CA330">
            <v>336758.7570936096</v>
          </cell>
          <cell r="CB330">
            <v>334034.16051396687</v>
          </cell>
          <cell r="CC330">
            <v>332625.60772206256</v>
          </cell>
          <cell r="CD330">
            <v>331120.93983654247</v>
          </cell>
          <cell r="CE330">
            <v>329581.72244345403</v>
          </cell>
          <cell r="CF330">
            <v>328202.63491924544</v>
          </cell>
          <cell r="CG330">
            <v>326741.04543949245</v>
          </cell>
          <cell r="CH330">
            <v>325292.41607884987</v>
          </cell>
          <cell r="CI330">
            <v>331661.81918350386</v>
          </cell>
          <cell r="CJ330">
            <v>334531.01632195414</v>
          </cell>
          <cell r="CK330" t="e">
            <v>#DIV/0!</v>
          </cell>
          <cell r="CL330" t="e">
            <v>#DIV/0!</v>
          </cell>
          <cell r="CM330" t="e">
            <v>#DIV/0!</v>
          </cell>
          <cell r="CN330" t="e">
            <v>#DIV/0!</v>
          </cell>
          <cell r="CO330" t="e">
            <v>#DIV/0!</v>
          </cell>
          <cell r="CP330" t="e">
            <v>#DIV/0!</v>
          </cell>
          <cell r="CQ330" t="e">
            <v>#DIV/0!</v>
          </cell>
          <cell r="CR330" t="e">
            <v>#DIV/0!</v>
          </cell>
          <cell r="CS330" t="e">
            <v>#DIV/0!</v>
          </cell>
          <cell r="CT330" t="e">
            <v>#DIV/0!</v>
          </cell>
          <cell r="CU330">
            <v>342355.38193778612</v>
          </cell>
          <cell r="CV330">
            <v>683008.00777823676</v>
          </cell>
          <cell r="CW330">
            <v>1022239.10552238</v>
          </cell>
          <cell r="CX330">
            <v>1360519.2216261372</v>
          </cell>
          <cell r="CY330">
            <v>1697277.9787197467</v>
          </cell>
          <cell r="CZ330">
            <v>2031312.1392337135</v>
          </cell>
          <cell r="DA330">
            <v>2363937.7469557761</v>
          </cell>
          <cell r="DB330">
            <v>2695058.6867923187</v>
          </cell>
          <cell r="DC330">
            <v>3024640.4092357727</v>
          </cell>
          <cell r="DD330">
            <v>3352843.0441550179</v>
          </cell>
          <cell r="DE330">
            <v>3679584.0895945104</v>
          </cell>
          <cell r="DF330">
            <v>4004876.5056733601</v>
          </cell>
          <cell r="DG330">
            <v>331661.81918350386</v>
          </cell>
          <cell r="DH330">
            <v>666192.83550545806</v>
          </cell>
          <cell r="DI330" t="e">
            <v>#DIV/0!</v>
          </cell>
          <cell r="DJ330" t="e">
            <v>#DIV/0!</v>
          </cell>
          <cell r="DK330" t="e">
            <v>#DIV/0!</v>
          </cell>
          <cell r="DL330" t="e">
            <v>#DIV/0!</v>
          </cell>
          <cell r="DM330" t="e">
            <v>#DIV/0!</v>
          </cell>
          <cell r="DN330" t="e">
            <v>#DIV/0!</v>
          </cell>
          <cell r="DO330" t="e">
            <v>#DIV/0!</v>
          </cell>
          <cell r="DP330" t="e">
            <v>#DIV/0!</v>
          </cell>
          <cell r="DQ330" t="e">
            <v>#DIV/0!</v>
          </cell>
          <cell r="DR330" t="e">
            <v>#DIV/0!</v>
          </cell>
        </row>
        <row r="331">
          <cell r="A331" t="str">
            <v>AES Share of Dividend Distribution Tax</v>
          </cell>
          <cell r="B331">
            <v>0</v>
          </cell>
          <cell r="C331">
            <v>0</v>
          </cell>
          <cell r="D331">
            <v>0</v>
          </cell>
          <cell r="E331">
            <v>0</v>
          </cell>
          <cell r="F331">
            <v>0</v>
          </cell>
          <cell r="G331">
            <v>0</v>
          </cell>
          <cell r="H331">
            <v>0</v>
          </cell>
          <cell r="I331">
            <v>0</v>
          </cell>
          <cell r="J331">
            <v>324.22116160000002</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324.22116160000002</v>
          </cell>
          <cell r="AI331">
            <v>0</v>
          </cell>
          <cell r="AJ331">
            <v>0</v>
          </cell>
          <cell r="AK331">
            <v>0</v>
          </cell>
          <cell r="AL331">
            <v>0</v>
          </cell>
          <cell r="AM331">
            <v>0</v>
          </cell>
          <cell r="AN331">
            <v>0</v>
          </cell>
          <cell r="AO331">
            <v>0</v>
          </cell>
          <cell r="AP331">
            <v>0</v>
          </cell>
          <cell r="AQ331">
            <v>0</v>
          </cell>
          <cell r="AR331">
            <v>0</v>
          </cell>
          <cell r="AS331">
            <v>0</v>
          </cell>
          <cell r="AT331">
            <v>324.22116160000002</v>
          </cell>
          <cell r="AU331">
            <v>324.22116160000002</v>
          </cell>
          <cell r="AV331">
            <v>324.22116160000002</v>
          </cell>
          <cell r="AW331">
            <v>324.22116160000002</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324.22116160000002</v>
          </cell>
          <cell r="BS331">
            <v>324.22116160000002</v>
          </cell>
          <cell r="BT331">
            <v>324.22116160000002</v>
          </cell>
          <cell r="BU331">
            <v>324.22116160000002</v>
          </cell>
          <cell r="BW331">
            <v>0</v>
          </cell>
          <cell r="BX331">
            <v>0</v>
          </cell>
          <cell r="BY331">
            <v>0</v>
          </cell>
          <cell r="BZ331">
            <v>0</v>
          </cell>
          <cell r="CA331">
            <v>0</v>
          </cell>
          <cell r="CB331">
            <v>0</v>
          </cell>
          <cell r="CC331">
            <v>0</v>
          </cell>
          <cell r="CD331">
            <v>0</v>
          </cell>
          <cell r="CE331">
            <v>570024.10682419536</v>
          </cell>
          <cell r="CF331">
            <v>0</v>
          </cell>
          <cell r="CG331">
            <v>0</v>
          </cell>
          <cell r="CH331">
            <v>0</v>
          </cell>
          <cell r="CI331">
            <v>0</v>
          </cell>
          <cell r="CJ331">
            <v>0</v>
          </cell>
          <cell r="CK331" t="e">
            <v>#DIV/0!</v>
          </cell>
          <cell r="CL331" t="e">
            <v>#DIV/0!</v>
          </cell>
          <cell r="CM331" t="e">
            <v>#DIV/0!</v>
          </cell>
          <cell r="CN331" t="e">
            <v>#DIV/0!</v>
          </cell>
          <cell r="CO331" t="e">
            <v>#DIV/0!</v>
          </cell>
          <cell r="CP331" t="e">
            <v>#DIV/0!</v>
          </cell>
          <cell r="CQ331" t="e">
            <v>#DIV/0!</v>
          </cell>
          <cell r="CR331" t="e">
            <v>#DIV/0!</v>
          </cell>
          <cell r="CS331" t="e">
            <v>#DIV/0!</v>
          </cell>
          <cell r="CT331" t="e">
            <v>#DIV/0!</v>
          </cell>
          <cell r="CU331">
            <v>0</v>
          </cell>
          <cell r="CV331">
            <v>0</v>
          </cell>
          <cell r="CW331">
            <v>0</v>
          </cell>
          <cell r="CX331">
            <v>0</v>
          </cell>
          <cell r="CY331">
            <v>0</v>
          </cell>
          <cell r="CZ331">
            <v>0</v>
          </cell>
          <cell r="DA331">
            <v>0</v>
          </cell>
          <cell r="DB331">
            <v>0</v>
          </cell>
          <cell r="DC331">
            <v>570024.10682419536</v>
          </cell>
          <cell r="DD331">
            <v>570024.10682419536</v>
          </cell>
          <cell r="DE331">
            <v>570024.10682419536</v>
          </cell>
          <cell r="DF331">
            <v>570024.10682419536</v>
          </cell>
          <cell r="DG331">
            <v>0</v>
          </cell>
          <cell r="DH331">
            <v>0</v>
          </cell>
          <cell r="DI331" t="e">
            <v>#DIV/0!</v>
          </cell>
          <cell r="DJ331" t="e">
            <v>#DIV/0!</v>
          </cell>
          <cell r="DK331" t="e">
            <v>#DIV/0!</v>
          </cell>
          <cell r="DL331" t="e">
            <v>#DIV/0!</v>
          </cell>
          <cell r="DM331" t="e">
            <v>#DIV/0!</v>
          </cell>
          <cell r="DN331" t="e">
            <v>#DIV/0!</v>
          </cell>
          <cell r="DO331" t="e">
            <v>#DIV/0!</v>
          </cell>
          <cell r="DP331" t="e">
            <v>#DIV/0!</v>
          </cell>
          <cell r="DQ331" t="e">
            <v>#DIV/0!</v>
          </cell>
          <cell r="DR331" t="e">
            <v>#DIV/0!</v>
          </cell>
        </row>
        <row r="332">
          <cell r="A332" t="str">
            <v>AES O&amp;M Expenses - OPGC I (Excl TP)</v>
          </cell>
          <cell r="B332">
            <v>157.71105643310298</v>
          </cell>
          <cell r="C332">
            <v>157.71105643310298</v>
          </cell>
          <cell r="D332">
            <v>157.71105643310298</v>
          </cell>
          <cell r="E332">
            <v>172.041657117825</v>
          </cell>
          <cell r="F332">
            <v>172.04165711782602</v>
          </cell>
          <cell r="G332">
            <v>172.041657117825</v>
          </cell>
          <cell r="H332">
            <v>172.041657117825</v>
          </cell>
          <cell r="I332">
            <v>172.04165711782602</v>
          </cell>
          <cell r="J332">
            <v>172.041657117825</v>
          </cell>
          <cell r="K332">
            <v>172.041657117825</v>
          </cell>
          <cell r="L332">
            <v>172.041657117825</v>
          </cell>
          <cell r="M332">
            <v>172.041657117825</v>
          </cell>
          <cell r="N332">
            <v>71.373810000000006</v>
          </cell>
          <cell r="O332">
            <v>62.164478799999998</v>
          </cell>
          <cell r="Z332">
            <v>86.337246433102976</v>
          </cell>
          <cell r="AA332">
            <v>95.546577633102984</v>
          </cell>
          <cell r="AB332">
            <v>157.71105643310298</v>
          </cell>
          <cell r="AC332">
            <v>172.041657117825</v>
          </cell>
          <cell r="AD332">
            <v>172.04165711782602</v>
          </cell>
          <cell r="AE332">
            <v>172.041657117825</v>
          </cell>
          <cell r="AF332">
            <v>172.041657117825</v>
          </cell>
          <cell r="AG332">
            <v>172.04165711782602</v>
          </cell>
          <cell r="AH332">
            <v>172.041657117825</v>
          </cell>
          <cell r="AI332">
            <v>172.041657117825</v>
          </cell>
          <cell r="AJ332">
            <v>172.041657117825</v>
          </cell>
          <cell r="AK332">
            <v>172.041657117825</v>
          </cell>
          <cell r="AL332">
            <v>157.71105643310298</v>
          </cell>
          <cell r="AM332">
            <v>315.42211286620596</v>
          </cell>
          <cell r="AN332">
            <v>473.13316929930897</v>
          </cell>
          <cell r="AO332">
            <v>645.174826417134</v>
          </cell>
          <cell r="AP332">
            <v>817.21648353496005</v>
          </cell>
          <cell r="AQ332">
            <v>989.25814065278507</v>
          </cell>
          <cell r="AR332">
            <v>1161.29979777061</v>
          </cell>
          <cell r="AS332">
            <v>1333.3414548884359</v>
          </cell>
          <cell r="AT332">
            <v>1505.3831120062609</v>
          </cell>
          <cell r="AU332">
            <v>1677.424769124086</v>
          </cell>
          <cell r="AV332">
            <v>1849.466426241911</v>
          </cell>
          <cell r="AW332">
            <v>2021.508083359736</v>
          </cell>
          <cell r="AX332">
            <v>71.373810000000006</v>
          </cell>
          <cell r="AY332">
            <v>133.5382888</v>
          </cell>
          <cell r="AZ332">
            <v>133.5382888</v>
          </cell>
          <cell r="BA332">
            <v>133.5382888</v>
          </cell>
          <cell r="BB332">
            <v>133.5382888</v>
          </cell>
          <cell r="BC332">
            <v>133.5382888</v>
          </cell>
          <cell r="BD332">
            <v>133.5382888</v>
          </cell>
          <cell r="BE332">
            <v>133.5382888</v>
          </cell>
          <cell r="BF332">
            <v>133.5382888</v>
          </cell>
          <cell r="BG332">
            <v>133.5382888</v>
          </cell>
          <cell r="BH332">
            <v>133.5382888</v>
          </cell>
          <cell r="BI332">
            <v>133.5382888</v>
          </cell>
          <cell r="BJ332">
            <v>86.337246433102976</v>
          </cell>
          <cell r="BK332">
            <v>181.88382406620596</v>
          </cell>
          <cell r="BL332">
            <v>339.59488049930894</v>
          </cell>
          <cell r="BM332">
            <v>511.63653761713397</v>
          </cell>
          <cell r="BN332">
            <v>683.67819473496002</v>
          </cell>
          <cell r="BO332">
            <v>855.71985185278504</v>
          </cell>
          <cell r="BP332">
            <v>1027.7615089706101</v>
          </cell>
          <cell r="BQ332">
            <v>1199.803166088436</v>
          </cell>
          <cell r="BR332">
            <v>1371.844823206261</v>
          </cell>
          <cell r="BS332">
            <v>1543.8864803240861</v>
          </cell>
          <cell r="BT332">
            <v>1715.9281374419111</v>
          </cell>
          <cell r="BU332">
            <v>1887.9697945597361</v>
          </cell>
          <cell r="BW332">
            <v>288023.58163919579</v>
          </cell>
          <cell r="BX332">
            <v>286591.05294040154</v>
          </cell>
          <cell r="BY332">
            <v>285395.12135789875</v>
          </cell>
          <cell r="BZ332">
            <v>310455.12549694628</v>
          </cell>
          <cell r="CA332">
            <v>309058.90479127591</v>
          </cell>
          <cell r="CB332">
            <v>306558.41796750197</v>
          </cell>
          <cell r="CC332">
            <v>305265.72468473867</v>
          </cell>
          <cell r="CD332">
            <v>303884.82218709827</v>
          </cell>
          <cell r="CE332">
            <v>302472.21202708402</v>
          </cell>
          <cell r="CF332">
            <v>301206.56036735675</v>
          </cell>
          <cell r="CG332">
            <v>299865.19289182196</v>
          </cell>
          <cell r="CH332">
            <v>298535.71951000806</v>
          </cell>
          <cell r="CI332">
            <v>131510.93148143202</v>
          </cell>
          <cell r="CJ332">
            <v>115533.03484493651</v>
          </cell>
          <cell r="CK332" t="e">
            <v>#DIV/0!</v>
          </cell>
          <cell r="CL332" t="e">
            <v>#DIV/0!</v>
          </cell>
          <cell r="CM332" t="e">
            <v>#DIV/0!</v>
          </cell>
          <cell r="CN332" t="e">
            <v>#DIV/0!</v>
          </cell>
          <cell r="CO332" t="e">
            <v>#DIV/0!</v>
          </cell>
          <cell r="CP332" t="e">
            <v>#DIV/0!</v>
          </cell>
          <cell r="CQ332" t="e">
            <v>#DIV/0!</v>
          </cell>
          <cell r="CR332" t="e">
            <v>#DIV/0!</v>
          </cell>
          <cell r="CS332" t="e">
            <v>#DIV/0!</v>
          </cell>
          <cell r="CT332" t="e">
            <v>#DIV/0!</v>
          </cell>
          <cell r="CU332">
            <v>288023.58163919579</v>
          </cell>
          <cell r="CV332">
            <v>574614.63457959727</v>
          </cell>
          <cell r="CW332">
            <v>860009.75593749597</v>
          </cell>
          <cell r="CX332">
            <v>1170464.8814344422</v>
          </cell>
          <cell r="CY332">
            <v>1479523.7862257182</v>
          </cell>
          <cell r="CZ332">
            <v>1786082.2041932202</v>
          </cell>
          <cell r="DA332">
            <v>2091347.928877959</v>
          </cell>
          <cell r="DB332">
            <v>2395232.7510650572</v>
          </cell>
          <cell r="DC332">
            <v>2697704.9630921413</v>
          </cell>
          <cell r="DD332">
            <v>2998911.5234594978</v>
          </cell>
          <cell r="DE332">
            <v>3298776.71635132</v>
          </cell>
          <cell r="DF332">
            <v>3597312.4358613282</v>
          </cell>
          <cell r="DG332">
            <v>131510.93148143202</v>
          </cell>
          <cell r="DH332">
            <v>247043.96632636854</v>
          </cell>
          <cell r="DI332" t="e">
            <v>#DIV/0!</v>
          </cell>
          <cell r="DJ332" t="e">
            <v>#DIV/0!</v>
          </cell>
          <cell r="DK332" t="e">
            <v>#DIV/0!</v>
          </cell>
          <cell r="DL332" t="e">
            <v>#DIV/0!</v>
          </cell>
          <cell r="DM332" t="e">
            <v>#DIV/0!</v>
          </cell>
          <cell r="DN332" t="e">
            <v>#DIV/0!</v>
          </cell>
          <cell r="DO332" t="e">
            <v>#DIV/0!</v>
          </cell>
          <cell r="DP332" t="e">
            <v>#DIV/0!</v>
          </cell>
          <cell r="DQ332" t="e">
            <v>#DIV/0!</v>
          </cell>
          <cell r="DR332" t="e">
            <v>#DIV/0!</v>
          </cell>
        </row>
        <row r="333">
          <cell r="A333" t="str">
            <v>Transfer Pricing - OPGC I</v>
          </cell>
          <cell r="B333">
            <v>10.051505683777801</v>
          </cell>
          <cell r="C333">
            <v>10.1474081151379</v>
          </cell>
          <cell r="D333">
            <v>10.203619486521099</v>
          </cell>
          <cell r="E333">
            <v>10.2050636340105</v>
          </cell>
          <cell r="F333">
            <v>10.2496390399543</v>
          </cell>
          <cell r="G333">
            <v>10.2930370517669</v>
          </cell>
          <cell r="H333">
            <v>10.3441709109584</v>
          </cell>
          <cell r="I333">
            <v>10.385628062132401</v>
          </cell>
          <cell r="J333">
            <v>10.428106234779801</v>
          </cell>
          <cell r="K333">
            <v>10.4705660106439</v>
          </cell>
          <cell r="L333">
            <v>10.507699917741002</v>
          </cell>
          <cell r="M333">
            <v>10.548218832966999</v>
          </cell>
          <cell r="N333">
            <v>0</v>
          </cell>
          <cell r="O333">
            <v>0</v>
          </cell>
          <cell r="Z333">
            <v>10.051505683777801</v>
          </cell>
          <cell r="AA333">
            <v>10.1474081151379</v>
          </cell>
          <cell r="AB333">
            <v>10.203619486521099</v>
          </cell>
          <cell r="AC333">
            <v>10.2050636340105</v>
          </cell>
          <cell r="AD333">
            <v>10.2496390399543</v>
          </cell>
          <cell r="AE333">
            <v>10.2930370517669</v>
          </cell>
          <cell r="AF333">
            <v>10.3441709109584</v>
          </cell>
          <cell r="AG333">
            <v>10.385628062132401</v>
          </cell>
          <cell r="AH333">
            <v>10.428106234779801</v>
          </cell>
          <cell r="AI333">
            <v>10.4705660106439</v>
          </cell>
          <cell r="AJ333">
            <v>10.507699917741002</v>
          </cell>
          <cell r="AK333">
            <v>10.548218832966999</v>
          </cell>
          <cell r="AL333">
            <v>10.051505683777801</v>
          </cell>
          <cell r="AM333">
            <v>20.198913798915701</v>
          </cell>
          <cell r="AN333">
            <v>30.4025332854368</v>
          </cell>
          <cell r="AO333">
            <v>40.607596919447303</v>
          </cell>
          <cell r="AP333">
            <v>50.857235959401606</v>
          </cell>
          <cell r="AQ333">
            <v>61.150273011168508</v>
          </cell>
          <cell r="AR333">
            <v>71.494443922126905</v>
          </cell>
          <cell r="AS333">
            <v>81.880071984259303</v>
          </cell>
          <cell r="AT333">
            <v>92.308178219039107</v>
          </cell>
          <cell r="AU333">
            <v>102.77874422968301</v>
          </cell>
          <cell r="AV333">
            <v>113.28644414742402</v>
          </cell>
          <cell r="AW333">
            <v>123.83466298039102</v>
          </cell>
          <cell r="AX333">
            <v>0</v>
          </cell>
          <cell r="AY333">
            <v>0</v>
          </cell>
          <cell r="AZ333">
            <v>0</v>
          </cell>
          <cell r="BA333">
            <v>0</v>
          </cell>
          <cell r="BB333">
            <v>0</v>
          </cell>
          <cell r="BC333">
            <v>0</v>
          </cell>
          <cell r="BD333">
            <v>0</v>
          </cell>
          <cell r="BE333">
            <v>0</v>
          </cell>
          <cell r="BF333">
            <v>0</v>
          </cell>
          <cell r="BG333">
            <v>0</v>
          </cell>
          <cell r="BH333">
            <v>0</v>
          </cell>
          <cell r="BI333">
            <v>0</v>
          </cell>
          <cell r="BJ333">
            <v>10.051505683777801</v>
          </cell>
          <cell r="BK333">
            <v>20.198913798915701</v>
          </cell>
          <cell r="BL333">
            <v>30.4025332854368</v>
          </cell>
          <cell r="BM333">
            <v>40.607596919447303</v>
          </cell>
          <cell r="BN333">
            <v>50.857235959401606</v>
          </cell>
          <cell r="BO333">
            <v>61.150273011168508</v>
          </cell>
          <cell r="BP333">
            <v>71.494443922126905</v>
          </cell>
          <cell r="BQ333">
            <v>81.880071984259303</v>
          </cell>
          <cell r="BR333">
            <v>92.308178219039107</v>
          </cell>
          <cell r="BS333">
            <v>102.77874422968301</v>
          </cell>
          <cell r="BT333">
            <v>113.28644414742402</v>
          </cell>
          <cell r="BU333">
            <v>123.83466298039102</v>
          </cell>
          <cell r="BW333">
            <v>18356.802201349983</v>
          </cell>
          <cell r="BX333">
            <v>18439.774877590222</v>
          </cell>
          <cell r="BY333">
            <v>18464.547048930159</v>
          </cell>
          <cell r="BZ333">
            <v>18415.390576197828</v>
          </cell>
          <cell r="CA333">
            <v>18412.646502379896</v>
          </cell>
          <cell r="CB333">
            <v>18341.006518610273</v>
          </cell>
          <cell r="CC333">
            <v>18354.396733309204</v>
          </cell>
          <cell r="CD333">
            <v>18344.596243925807</v>
          </cell>
          <cell r="CE333">
            <v>18334.003594996</v>
          </cell>
          <cell r="CF333">
            <v>18331.625177299251</v>
          </cell>
          <cell r="CG333">
            <v>18314.712352048875</v>
          </cell>
          <cell r="CH333">
            <v>18303.823339089166</v>
          </cell>
          <cell r="CI333">
            <v>0</v>
          </cell>
          <cell r="CJ333">
            <v>0</v>
          </cell>
          <cell r="CK333" t="e">
            <v>#DIV/0!</v>
          </cell>
          <cell r="CL333" t="e">
            <v>#DIV/0!</v>
          </cell>
          <cell r="CM333" t="e">
            <v>#DIV/0!</v>
          </cell>
          <cell r="CN333" t="e">
            <v>#DIV/0!</v>
          </cell>
          <cell r="CO333" t="e">
            <v>#DIV/0!</v>
          </cell>
          <cell r="CP333" t="e">
            <v>#DIV/0!</v>
          </cell>
          <cell r="CQ333" t="e">
            <v>#DIV/0!</v>
          </cell>
          <cell r="CR333" t="e">
            <v>#DIV/0!</v>
          </cell>
          <cell r="CS333" t="e">
            <v>#DIV/0!</v>
          </cell>
          <cell r="CT333" t="e">
            <v>#DIV/0!</v>
          </cell>
          <cell r="CU333">
            <v>18356.802201349983</v>
          </cell>
          <cell r="CV333">
            <v>36796.577078940201</v>
          </cell>
          <cell r="CW333">
            <v>55261.12412787036</v>
          </cell>
          <cell r="CX333">
            <v>73676.514704068191</v>
          </cell>
          <cell r="CY333">
            <v>92089.161206448087</v>
          </cell>
          <cell r="CZ333">
            <v>110430.16772505836</v>
          </cell>
          <cell r="DA333">
            <v>128784.56445836756</v>
          </cell>
          <cell r="DB333">
            <v>147129.16070229336</v>
          </cell>
          <cell r="DC333">
            <v>165463.16429728936</v>
          </cell>
          <cell r="DD333">
            <v>183794.78947458862</v>
          </cell>
          <cell r="DE333">
            <v>202109.50182663748</v>
          </cell>
          <cell r="DF333">
            <v>220413.32516572665</v>
          </cell>
          <cell r="DG333">
            <v>0</v>
          </cell>
          <cell r="DH333">
            <v>0</v>
          </cell>
          <cell r="DI333" t="e">
            <v>#DIV/0!</v>
          </cell>
          <cell r="DJ333" t="e">
            <v>#DIV/0!</v>
          </cell>
          <cell r="DK333" t="e">
            <v>#DIV/0!</v>
          </cell>
          <cell r="DL333" t="e">
            <v>#DIV/0!</v>
          </cell>
          <cell r="DM333" t="e">
            <v>#DIV/0!</v>
          </cell>
          <cell r="DN333" t="e">
            <v>#DIV/0!</v>
          </cell>
          <cell r="DO333" t="e">
            <v>#DIV/0!</v>
          </cell>
          <cell r="DP333" t="e">
            <v>#DIV/0!</v>
          </cell>
          <cell r="DQ333" t="e">
            <v>#DIV/0!</v>
          </cell>
          <cell r="DR333" t="e">
            <v>#DIV/0!</v>
          </cell>
        </row>
        <row r="334">
          <cell r="A334" t="str">
            <v>AES: Other Income</v>
          </cell>
          <cell r="B334">
            <v>0</v>
          </cell>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v>
          </cell>
          <cell r="BW334">
            <v>0</v>
          </cell>
          <cell r="BX334">
            <v>0</v>
          </cell>
          <cell r="BY334">
            <v>0</v>
          </cell>
          <cell r="BZ334">
            <v>0</v>
          </cell>
          <cell r="CA334">
            <v>0</v>
          </cell>
          <cell r="CB334">
            <v>0</v>
          </cell>
          <cell r="CC334">
            <v>0</v>
          </cell>
          <cell r="CD334">
            <v>0</v>
          </cell>
          <cell r="CE334">
            <v>0</v>
          </cell>
          <cell r="CF334">
            <v>0</v>
          </cell>
          <cell r="CG334">
            <v>0</v>
          </cell>
          <cell r="CH334">
            <v>0</v>
          </cell>
          <cell r="CI334">
            <v>0</v>
          </cell>
          <cell r="CJ334">
            <v>0</v>
          </cell>
          <cell r="CK334" t="e">
            <v>#DIV/0!</v>
          </cell>
          <cell r="CL334" t="e">
            <v>#DIV/0!</v>
          </cell>
          <cell r="CM334" t="e">
            <v>#DIV/0!</v>
          </cell>
          <cell r="CN334" t="e">
            <v>#DIV/0!</v>
          </cell>
          <cell r="CO334" t="e">
            <v>#DIV/0!</v>
          </cell>
          <cell r="CP334" t="e">
            <v>#DIV/0!</v>
          </cell>
          <cell r="CQ334" t="e">
            <v>#DIV/0!</v>
          </cell>
          <cell r="CR334" t="e">
            <v>#DIV/0!</v>
          </cell>
          <cell r="CS334" t="e">
            <v>#DIV/0!</v>
          </cell>
          <cell r="CT334" t="e">
            <v>#DIV/0!</v>
          </cell>
          <cell r="CU334">
            <v>0</v>
          </cell>
          <cell r="CV334">
            <v>0</v>
          </cell>
          <cell r="CW334">
            <v>0</v>
          </cell>
          <cell r="CX334">
            <v>0</v>
          </cell>
          <cell r="CY334">
            <v>0</v>
          </cell>
          <cell r="CZ334">
            <v>0</v>
          </cell>
          <cell r="DA334">
            <v>0</v>
          </cell>
          <cell r="DB334">
            <v>0</v>
          </cell>
          <cell r="DC334">
            <v>0</v>
          </cell>
          <cell r="DD334">
            <v>0</v>
          </cell>
          <cell r="DE334">
            <v>0</v>
          </cell>
          <cell r="DF334">
            <v>0</v>
          </cell>
          <cell r="DG334">
            <v>0</v>
          </cell>
          <cell r="DH334">
            <v>0</v>
          </cell>
          <cell r="DI334" t="e">
            <v>#DIV/0!</v>
          </cell>
          <cell r="DJ334" t="e">
            <v>#DIV/0!</v>
          </cell>
          <cell r="DK334" t="e">
            <v>#DIV/0!</v>
          </cell>
          <cell r="DL334" t="e">
            <v>#DIV/0!</v>
          </cell>
          <cell r="DM334" t="e">
            <v>#DIV/0!</v>
          </cell>
          <cell r="DN334" t="e">
            <v>#DIV/0!</v>
          </cell>
          <cell r="DO334" t="e">
            <v>#DIV/0!</v>
          </cell>
          <cell r="DP334" t="e">
            <v>#DIV/0!</v>
          </cell>
          <cell r="DQ334" t="e">
            <v>#DIV/0!</v>
          </cell>
          <cell r="DR334" t="e">
            <v>#DIV/0!</v>
          </cell>
        </row>
        <row r="336">
          <cell r="A336" t="str">
            <v>Pre-Tax Contribution to AES</v>
          </cell>
          <cell r="B336">
            <v>411.63391874058902</v>
          </cell>
          <cell r="C336">
            <v>393.80225904709471</v>
          </cell>
          <cell r="D336">
            <v>654.77653994786169</v>
          </cell>
          <cell r="E336">
            <v>217.84882860672977</v>
          </cell>
          <cell r="F336">
            <v>241.8206533348754</v>
          </cell>
          <cell r="G336">
            <v>337.41673324437238</v>
          </cell>
          <cell r="H336">
            <v>34.981987569037329</v>
          </cell>
          <cell r="I336">
            <v>327.72769143470748</v>
          </cell>
          <cell r="J336">
            <v>4.2042558923590718</v>
          </cell>
          <cell r="K336">
            <v>328.35196999171967</v>
          </cell>
          <cell r="L336">
            <v>-55.500269110875735</v>
          </cell>
          <cell r="M336">
            <v>216.61141318766173</v>
          </cell>
          <cell r="N336">
            <v>568.50980035764746</v>
          </cell>
          <cell r="O336">
            <v>534.11523973668261</v>
          </cell>
          <cell r="P336">
            <v>0</v>
          </cell>
          <cell r="Q336">
            <v>0</v>
          </cell>
          <cell r="R336">
            <v>0</v>
          </cell>
          <cell r="S336">
            <v>0</v>
          </cell>
          <cell r="T336">
            <v>0</v>
          </cell>
          <cell r="U336">
            <v>0</v>
          </cell>
          <cell r="V336">
            <v>0</v>
          </cell>
          <cell r="W336">
            <v>0</v>
          </cell>
          <cell r="X336">
            <v>0</v>
          </cell>
          <cell r="Y336">
            <v>0</v>
          </cell>
          <cell r="Z336">
            <v>-156.87588161705844</v>
          </cell>
          <cell r="AA336">
            <v>-140.3129806895879</v>
          </cell>
          <cell r="AB336">
            <v>654.77653994786169</v>
          </cell>
          <cell r="AC336">
            <v>217.84882860672977</v>
          </cell>
          <cell r="AD336">
            <v>241.8206533348754</v>
          </cell>
          <cell r="AE336">
            <v>337.41673324437238</v>
          </cell>
          <cell r="AF336">
            <v>34.981987569037329</v>
          </cell>
          <cell r="AG336">
            <v>327.72769143470748</v>
          </cell>
          <cell r="AH336">
            <v>4.2042558923590718</v>
          </cell>
          <cell r="AI336">
            <v>328.35196999171967</v>
          </cell>
          <cell r="AJ336">
            <v>-55.500269110875735</v>
          </cell>
          <cell r="AK336">
            <v>216.61141318766173</v>
          </cell>
          <cell r="AL336">
            <v>411.63391874058902</v>
          </cell>
          <cell r="AM336">
            <v>805.43617778768373</v>
          </cell>
          <cell r="AN336">
            <v>1460.2127177355455</v>
          </cell>
          <cell r="AO336">
            <v>1678.0615463422753</v>
          </cell>
          <cell r="AP336">
            <v>1919.8821996771508</v>
          </cell>
          <cell r="AQ336">
            <v>2257.2989329215234</v>
          </cell>
          <cell r="AR336">
            <v>2292.2809204905607</v>
          </cell>
          <cell r="AS336">
            <v>2620.0086119252683</v>
          </cell>
          <cell r="AT336">
            <v>2624.2128678176273</v>
          </cell>
          <cell r="AU336">
            <v>2952.564837809347</v>
          </cell>
          <cell r="AV336">
            <v>2897.0645686984712</v>
          </cell>
          <cell r="AW336">
            <v>3113.6759818861328</v>
          </cell>
          <cell r="AX336">
            <v>568.50980035764746</v>
          </cell>
          <cell r="AY336">
            <v>1102.62504009433</v>
          </cell>
          <cell r="AZ336">
            <v>1102.62504009433</v>
          </cell>
          <cell r="BA336">
            <v>1102.62504009433</v>
          </cell>
          <cell r="BB336">
            <v>1102.62504009433</v>
          </cell>
          <cell r="BC336">
            <v>1102.62504009433</v>
          </cell>
          <cell r="BD336">
            <v>1102.62504009433</v>
          </cell>
          <cell r="BE336">
            <v>1102.62504009433</v>
          </cell>
          <cell r="BF336">
            <v>1102.62504009433</v>
          </cell>
          <cell r="BG336">
            <v>1102.62504009433</v>
          </cell>
          <cell r="BH336">
            <v>1102.62504009433</v>
          </cell>
          <cell r="BI336">
            <v>1102.62504009433</v>
          </cell>
          <cell r="BJ336">
            <v>-156.87588161705844</v>
          </cell>
          <cell r="BK336">
            <v>-297.18886230664623</v>
          </cell>
          <cell r="BL336">
            <v>357.58767764121558</v>
          </cell>
          <cell r="BM336">
            <v>575.43650624794532</v>
          </cell>
          <cell r="BN336">
            <v>817.2571595828208</v>
          </cell>
          <cell r="BO336">
            <v>1154.6738928271934</v>
          </cell>
          <cell r="BP336">
            <v>1189.6558803962307</v>
          </cell>
          <cell r="BQ336">
            <v>1517.3835718309383</v>
          </cell>
          <cell r="BR336">
            <v>1521.5878277232973</v>
          </cell>
          <cell r="BS336">
            <v>1849.939797715017</v>
          </cell>
          <cell r="BT336">
            <v>1794.4395286041413</v>
          </cell>
          <cell r="BU336">
            <v>2011.0509417918029</v>
          </cell>
          <cell r="BW336">
            <v>751756.27049415139</v>
          </cell>
          <cell r="BX336">
            <v>715613.77257331403</v>
          </cell>
          <cell r="BY336">
            <v>1184888.5823676575</v>
          </cell>
          <cell r="BZ336">
            <v>393115.75206547888</v>
          </cell>
          <cell r="CA336">
            <v>434411.22067548125</v>
          </cell>
          <cell r="CB336">
            <v>601237.75643660873</v>
          </cell>
          <cell r="CC336">
            <v>62071.023757119365</v>
          </cell>
          <cell r="CD336">
            <v>578879.98119674693</v>
          </cell>
          <cell r="CE336">
            <v>7391.6434019164917</v>
          </cell>
          <cell r="CF336">
            <v>574871.04651239933</v>
          </cell>
          <cell r="CG336">
            <v>-96735.867238728562</v>
          </cell>
          <cell r="CH336">
            <v>375875.50116289983</v>
          </cell>
          <cell r="CI336">
            <v>1047516.6367237108</v>
          </cell>
          <cell r="CJ336">
            <v>992656.18878975906</v>
          </cell>
          <cell r="CK336" t="e">
            <v>#DIV/0!</v>
          </cell>
          <cell r="CL336" t="e">
            <v>#DIV/0!</v>
          </cell>
          <cell r="CM336" t="e">
            <v>#DIV/0!</v>
          </cell>
          <cell r="CN336" t="e">
            <v>#DIV/0!</v>
          </cell>
          <cell r="CO336" t="e">
            <v>#DIV/0!</v>
          </cell>
          <cell r="CP336" t="e">
            <v>#DIV/0!</v>
          </cell>
          <cell r="CQ336" t="e">
            <v>#DIV/0!</v>
          </cell>
          <cell r="CR336" t="e">
            <v>#DIV/0!</v>
          </cell>
          <cell r="CS336" t="e">
            <v>#DIV/0!</v>
          </cell>
          <cell r="CT336" t="e">
            <v>#DIV/0!</v>
          </cell>
          <cell r="CU336">
            <v>751756.27049415139</v>
          </cell>
          <cell r="CV336">
            <v>1467370.0430674655</v>
          </cell>
          <cell r="CW336">
            <v>2652258.6254351232</v>
          </cell>
          <cell r="CX336">
            <v>3045374.377500602</v>
          </cell>
          <cell r="CY336">
            <v>3479785.5981760835</v>
          </cell>
          <cell r="CZ336">
            <v>4081023.3546126923</v>
          </cell>
          <cell r="DA336">
            <v>4143094.3783698115</v>
          </cell>
          <cell r="DB336">
            <v>4721974.3595665582</v>
          </cell>
          <cell r="DC336">
            <v>4729366.0029684743</v>
          </cell>
          <cell r="DD336">
            <v>5304237.0494808741</v>
          </cell>
          <cell r="DE336">
            <v>5207501.1822421458</v>
          </cell>
          <cell r="DF336">
            <v>5583376.6834050454</v>
          </cell>
          <cell r="DG336">
            <v>1047516.6367237108</v>
          </cell>
          <cell r="DH336">
            <v>2040172.82551347</v>
          </cell>
          <cell r="DI336" t="e">
            <v>#DIV/0!</v>
          </cell>
          <cell r="DJ336" t="e">
            <v>#DIV/0!</v>
          </cell>
          <cell r="DK336" t="e">
            <v>#DIV/0!</v>
          </cell>
          <cell r="DL336" t="e">
            <v>#DIV/0!</v>
          </cell>
          <cell r="DM336" t="e">
            <v>#DIV/0!</v>
          </cell>
          <cell r="DN336" t="e">
            <v>#DIV/0!</v>
          </cell>
          <cell r="DO336" t="e">
            <v>#DIV/0!</v>
          </cell>
          <cell r="DP336" t="e">
            <v>#DIV/0!</v>
          </cell>
          <cell r="DQ336" t="e">
            <v>#DIV/0!</v>
          </cell>
          <cell r="DR336" t="e">
            <v>#DIV/0!</v>
          </cell>
        </row>
        <row r="337">
          <cell r="A337" t="str">
            <v>Pre-Tax Contribution to AES in USD</v>
          </cell>
          <cell r="B337">
            <v>7.5175627049415139</v>
          </cell>
          <cell r="C337">
            <v>7.1561377257331404</v>
          </cell>
          <cell r="D337">
            <v>11.848885823676575</v>
          </cell>
          <cell r="E337">
            <v>3.9311575206547893</v>
          </cell>
          <cell r="F337">
            <v>4.3441122067548124</v>
          </cell>
          <cell r="G337">
            <v>6.0123775643660879</v>
          </cell>
          <cell r="H337">
            <v>0.62071023757119359</v>
          </cell>
          <cell r="I337">
            <v>5.7887998119674684</v>
          </cell>
          <cell r="J337">
            <v>7.3916434019164909E-2</v>
          </cell>
          <cell r="K337">
            <v>5.7487104651239926</v>
          </cell>
          <cell r="L337">
            <v>-0.96735867238728557</v>
          </cell>
          <cell r="M337">
            <v>3.7587550116289981</v>
          </cell>
          <cell r="N337">
            <v>10.475166367237108</v>
          </cell>
          <cell r="O337">
            <v>9.9265618878975896</v>
          </cell>
          <cell r="P337" t="e">
            <v>#DIV/0!</v>
          </cell>
          <cell r="Q337" t="e">
            <v>#DIV/0!</v>
          </cell>
          <cell r="R337" t="e">
            <v>#DIV/0!</v>
          </cell>
          <cell r="S337" t="e">
            <v>#DIV/0!</v>
          </cell>
          <cell r="T337" t="e">
            <v>#DIV/0!</v>
          </cell>
          <cell r="U337" t="e">
            <v>#DIV/0!</v>
          </cell>
          <cell r="V337" t="e">
            <v>#DIV/0!</v>
          </cell>
          <cell r="W337" t="e">
            <v>#DIV/0!</v>
          </cell>
          <cell r="X337" t="e">
            <v>#DIV/0!</v>
          </cell>
          <cell r="Y337" t="e">
            <v>#DIV/0!</v>
          </cell>
          <cell r="Z337">
            <v>-2.9576036622955941</v>
          </cell>
          <cell r="AA337">
            <v>-2.7704241621644492</v>
          </cell>
          <cell r="AB337" t="e">
            <v>#DIV/0!</v>
          </cell>
          <cell r="AC337" t="e">
            <v>#DIV/0!</v>
          </cell>
          <cell r="AD337" t="e">
            <v>#DIV/0!</v>
          </cell>
          <cell r="AE337" t="e">
            <v>#DIV/0!</v>
          </cell>
          <cell r="AF337" t="e">
            <v>#DIV/0!</v>
          </cell>
          <cell r="AG337" t="e">
            <v>#DIV/0!</v>
          </cell>
          <cell r="AH337" t="e">
            <v>#DIV/0!</v>
          </cell>
          <cell r="AI337" t="e">
            <v>#DIV/0!</v>
          </cell>
          <cell r="AJ337" t="e">
            <v>#DIV/0!</v>
          </cell>
          <cell r="AK337" t="e">
            <v>#DIV/0!</v>
          </cell>
          <cell r="AL337">
            <v>7.5175627049415139</v>
          </cell>
          <cell r="AM337">
            <v>14.673700430674653</v>
          </cell>
          <cell r="AN337">
            <v>26.522586254351229</v>
          </cell>
          <cell r="AO337">
            <v>30.453743775006018</v>
          </cell>
          <cell r="AP337">
            <v>34.797855981760833</v>
          </cell>
          <cell r="AQ337">
            <v>40.810233546126923</v>
          </cell>
          <cell r="AR337">
            <v>41.430943783698119</v>
          </cell>
          <cell r="AS337">
            <v>47.219743595665591</v>
          </cell>
          <cell r="AT337">
            <v>47.293660029684759</v>
          </cell>
          <cell r="AU337">
            <v>53.04237049480875</v>
          </cell>
          <cell r="AV337">
            <v>52.075011822421466</v>
          </cell>
          <cell r="AW337">
            <v>55.833766834050465</v>
          </cell>
          <cell r="AX337">
            <v>10.475166367237108</v>
          </cell>
          <cell r="AY337">
            <v>20.401728255134699</v>
          </cell>
          <cell r="AZ337" t="e">
            <v>#DIV/0!</v>
          </cell>
          <cell r="BA337" t="e">
            <v>#DIV/0!</v>
          </cell>
          <cell r="BB337" t="e">
            <v>#DIV/0!</v>
          </cell>
          <cell r="BC337" t="e">
            <v>#DIV/0!</v>
          </cell>
          <cell r="BD337" t="e">
            <v>#DIV/0!</v>
          </cell>
          <cell r="BE337" t="e">
            <v>#DIV/0!</v>
          </cell>
          <cell r="BF337" t="e">
            <v>#DIV/0!</v>
          </cell>
          <cell r="BG337" t="e">
            <v>#DIV/0!</v>
          </cell>
          <cell r="BH337" t="e">
            <v>#DIV/0!</v>
          </cell>
          <cell r="BI337" t="e">
            <v>#DIV/0!</v>
          </cell>
          <cell r="BJ337">
            <v>-2.9576036622955941</v>
          </cell>
          <cell r="BK337">
            <v>-5.728027824460046</v>
          </cell>
          <cell r="BL337" t="e">
            <v>#DIV/0!</v>
          </cell>
          <cell r="BM337" t="e">
            <v>#DIV/0!</v>
          </cell>
          <cell r="BN337" t="e">
            <v>#DIV/0!</v>
          </cell>
          <cell r="BO337" t="e">
            <v>#DIV/0!</v>
          </cell>
          <cell r="BP337" t="e">
            <v>#DIV/0!</v>
          </cell>
          <cell r="BQ337" t="e">
            <v>#DIV/0!</v>
          </cell>
          <cell r="BR337" t="e">
            <v>#DIV/0!</v>
          </cell>
          <cell r="BS337" t="e">
            <v>#DIV/0!</v>
          </cell>
          <cell r="BT337" t="e">
            <v>#DIV/0!</v>
          </cell>
          <cell r="BU337" t="e">
            <v>#DIV/0!</v>
          </cell>
        </row>
        <row r="338">
          <cell r="A338" t="str">
            <v>Equity earnings</v>
          </cell>
          <cell r="B338">
            <v>569.34497517369198</v>
          </cell>
          <cell r="C338">
            <v>551.51331548019766</v>
          </cell>
          <cell r="D338">
            <v>812.48759638096465</v>
          </cell>
          <cell r="E338">
            <v>389.89048572455476</v>
          </cell>
          <cell r="F338">
            <v>413.86231045270142</v>
          </cell>
          <cell r="G338">
            <v>509.45839036219741</v>
          </cell>
          <cell r="H338">
            <v>207.02364468686233</v>
          </cell>
          <cell r="I338">
            <v>499.76934855253353</v>
          </cell>
          <cell r="J338">
            <v>176.2459130101841</v>
          </cell>
          <cell r="K338">
            <v>500.3936271095447</v>
          </cell>
          <cell r="L338">
            <v>116.54138800694926</v>
          </cell>
          <cell r="M338">
            <v>388.65307030548672</v>
          </cell>
          <cell r="N338">
            <v>639.88361035764751</v>
          </cell>
          <cell r="O338">
            <v>596.27971853668259</v>
          </cell>
          <cell r="P338">
            <v>0</v>
          </cell>
          <cell r="Q338">
            <v>0</v>
          </cell>
          <cell r="R338">
            <v>0</v>
          </cell>
          <cell r="S338">
            <v>0</v>
          </cell>
          <cell r="T338">
            <v>0</v>
          </cell>
          <cell r="U338">
            <v>0</v>
          </cell>
          <cell r="V338">
            <v>0</v>
          </cell>
          <cell r="W338">
            <v>0</v>
          </cell>
          <cell r="X338">
            <v>0</v>
          </cell>
          <cell r="Y338">
            <v>0</v>
          </cell>
          <cell r="Z338">
            <v>-70.538635183955535</v>
          </cell>
          <cell r="AA338">
            <v>-44.766403056484933</v>
          </cell>
          <cell r="AB338">
            <v>812.48759638096465</v>
          </cell>
          <cell r="AC338">
            <v>389.89048572455476</v>
          </cell>
          <cell r="AD338">
            <v>413.86231045270142</v>
          </cell>
          <cell r="AE338">
            <v>509.45839036219741</v>
          </cell>
          <cell r="AF338">
            <v>207.02364468686233</v>
          </cell>
          <cell r="AG338">
            <v>499.76934855253353</v>
          </cell>
          <cell r="AH338">
            <v>176.2459130101841</v>
          </cell>
          <cell r="AI338">
            <v>500.3936271095447</v>
          </cell>
          <cell r="AJ338">
            <v>116.54138800694926</v>
          </cell>
          <cell r="AK338">
            <v>388.65307030548672</v>
          </cell>
          <cell r="AL338">
            <v>569.34497517369198</v>
          </cell>
          <cell r="AM338">
            <v>1120.8582906538895</v>
          </cell>
          <cell r="AN338">
            <v>1933.3458870348541</v>
          </cell>
          <cell r="AO338">
            <v>2323.2363727594088</v>
          </cell>
          <cell r="AP338">
            <v>2737.0986832121102</v>
          </cell>
          <cell r="AQ338">
            <v>3246.5570735743077</v>
          </cell>
          <cell r="AR338">
            <v>3453.5807182611697</v>
          </cell>
          <cell r="AS338">
            <v>3953.3500668137031</v>
          </cell>
          <cell r="AT338">
            <v>4129.5959798238873</v>
          </cell>
          <cell r="AU338">
            <v>4629.9896069334318</v>
          </cell>
          <cell r="AV338">
            <v>4746.5309949403809</v>
          </cell>
          <cell r="AW338">
            <v>5135.1840652458677</v>
          </cell>
          <cell r="AX338">
            <v>639.88361035764751</v>
          </cell>
          <cell r="AY338">
            <v>1236.1633288943301</v>
          </cell>
          <cell r="AZ338">
            <v>1236.1633288943301</v>
          </cell>
          <cell r="BA338">
            <v>1236.1633288943301</v>
          </cell>
          <cell r="BB338">
            <v>1236.1633288943301</v>
          </cell>
          <cell r="BC338">
            <v>1236.1633288943301</v>
          </cell>
          <cell r="BD338">
            <v>1236.1633288943301</v>
          </cell>
          <cell r="BE338">
            <v>1236.1633288943301</v>
          </cell>
          <cell r="BF338">
            <v>1236.1633288943301</v>
          </cell>
          <cell r="BG338">
            <v>1236.1633288943301</v>
          </cell>
          <cell r="BH338">
            <v>1236.1633288943301</v>
          </cell>
          <cell r="BI338">
            <v>1236.1633288943301</v>
          </cell>
          <cell r="BJ338">
            <v>-70.538635183955535</v>
          </cell>
          <cell r="BK338">
            <v>-115.30503824044058</v>
          </cell>
          <cell r="BL338">
            <v>697.18255814052395</v>
          </cell>
          <cell r="BM338">
            <v>1087.0730438650787</v>
          </cell>
          <cell r="BN338">
            <v>1500.9353543177801</v>
          </cell>
          <cell r="BO338">
            <v>2010.3937446799775</v>
          </cell>
          <cell r="BP338">
            <v>2217.4173893668394</v>
          </cell>
          <cell r="BQ338">
            <v>2717.1867379193727</v>
          </cell>
          <cell r="BR338">
            <v>2893.432650929557</v>
          </cell>
          <cell r="BS338">
            <v>3393.8262780391015</v>
          </cell>
          <cell r="BT338">
            <v>3510.3676660460505</v>
          </cell>
          <cell r="BU338">
            <v>3899.0207363515374</v>
          </cell>
          <cell r="BW338">
            <v>1039779.8521333471</v>
          </cell>
          <cell r="BX338">
            <v>1002204.8255137155</v>
          </cell>
          <cell r="BY338">
            <v>1470283.7037255561</v>
          </cell>
          <cell r="BZ338">
            <v>703570.8775624251</v>
          </cell>
          <cell r="CA338">
            <v>743470.12546675722</v>
          </cell>
          <cell r="CB338">
            <v>907796.17440411076</v>
          </cell>
          <cell r="CC338">
            <v>367336.74844185804</v>
          </cell>
          <cell r="CD338">
            <v>882764.80338384525</v>
          </cell>
          <cell r="CE338">
            <v>309863.85542900057</v>
          </cell>
          <cell r="CF338">
            <v>876077.6068797562</v>
          </cell>
          <cell r="CG338">
            <v>203129.32565309337</v>
          </cell>
          <cell r="CH338">
            <v>674411.22067290777</v>
          </cell>
          <cell r="CI338">
            <v>1179027.5682051429</v>
          </cell>
          <cell r="CJ338">
            <v>1108189.2236346954</v>
          </cell>
          <cell r="CK338" t="e">
            <v>#DIV/0!</v>
          </cell>
          <cell r="CL338" t="e">
            <v>#DIV/0!</v>
          </cell>
          <cell r="CM338" t="e">
            <v>#DIV/0!</v>
          </cell>
          <cell r="CN338" t="e">
            <v>#DIV/0!</v>
          </cell>
          <cell r="CO338" t="e">
            <v>#DIV/0!</v>
          </cell>
          <cell r="CP338" t="e">
            <v>#DIV/0!</v>
          </cell>
          <cell r="CQ338" t="e">
            <v>#DIV/0!</v>
          </cell>
          <cell r="CR338" t="e">
            <v>#DIV/0!</v>
          </cell>
          <cell r="CS338" t="e">
            <v>#DIV/0!</v>
          </cell>
          <cell r="CT338" t="e">
            <v>#DIV/0!</v>
          </cell>
          <cell r="CU338">
            <v>1039779.8521333471</v>
          </cell>
          <cell r="CV338">
            <v>2041984.6776470626</v>
          </cell>
          <cell r="CW338">
            <v>3512268.3813726185</v>
          </cell>
          <cell r="CX338">
            <v>4215839.2589350436</v>
          </cell>
          <cell r="CY338">
            <v>4959309.384401801</v>
          </cell>
          <cell r="CZ338">
            <v>5867105.5588059118</v>
          </cell>
          <cell r="DA338">
            <v>6234442.30724777</v>
          </cell>
          <cell r="DB338">
            <v>7117207.1106316149</v>
          </cell>
          <cell r="DC338">
            <v>7427070.9660606151</v>
          </cell>
          <cell r="DD338">
            <v>8303148.572940371</v>
          </cell>
          <cell r="DE338">
            <v>8506277.8985934649</v>
          </cell>
          <cell r="DF338">
            <v>9180689.1192663722</v>
          </cell>
          <cell r="DG338">
            <v>1179027.5682051429</v>
          </cell>
          <cell r="DH338">
            <v>2287216.791839838</v>
          </cell>
          <cell r="DI338" t="e">
            <v>#DIV/0!</v>
          </cell>
          <cell r="DJ338" t="e">
            <v>#DIV/0!</v>
          </cell>
          <cell r="DK338" t="e">
            <v>#DIV/0!</v>
          </cell>
          <cell r="DL338" t="e">
            <v>#DIV/0!</v>
          </cell>
          <cell r="DM338" t="e">
            <v>#DIV/0!</v>
          </cell>
          <cell r="DN338" t="e">
            <v>#DIV/0!</v>
          </cell>
          <cell r="DO338" t="e">
            <v>#DIV/0!</v>
          </cell>
          <cell r="DP338" t="e">
            <v>#DIV/0!</v>
          </cell>
          <cell r="DQ338" t="e">
            <v>#DIV/0!</v>
          </cell>
          <cell r="DR338" t="e">
            <v>#DIV/0!</v>
          </cell>
        </row>
        <row r="339">
          <cell r="A339" t="str">
            <v>Equity earnings in USD</v>
          </cell>
          <cell r="B339">
            <v>10.39779852133347</v>
          </cell>
          <cell r="C339">
            <v>10.022048255137156</v>
          </cell>
          <cell r="D339">
            <v>14.702837037255561</v>
          </cell>
          <cell r="E339">
            <v>7.0357087756242516</v>
          </cell>
          <cell r="F339">
            <v>7.434701254667571</v>
          </cell>
          <cell r="G339">
            <v>9.077961744041108</v>
          </cell>
          <cell r="H339">
            <v>3.6733674844185802</v>
          </cell>
          <cell r="I339">
            <v>8.827648033838452</v>
          </cell>
          <cell r="J339">
            <v>3.0986385542900057</v>
          </cell>
          <cell r="K339">
            <v>8.7607760687975613</v>
          </cell>
          <cell r="L339">
            <v>2.0312932565309336</v>
          </cell>
          <cell r="M339">
            <v>6.7441122067290786</v>
          </cell>
          <cell r="N339">
            <v>11.79027568205143</v>
          </cell>
          <cell r="O339">
            <v>11.081892236346956</v>
          </cell>
          <cell r="P339" t="e">
            <v>#DIV/0!</v>
          </cell>
          <cell r="Q339" t="e">
            <v>#DIV/0!</v>
          </cell>
          <cell r="R339" t="e">
            <v>#DIV/0!</v>
          </cell>
          <cell r="S339" t="e">
            <v>#DIV/0!</v>
          </cell>
          <cell r="T339" t="e">
            <v>#DIV/0!</v>
          </cell>
          <cell r="U339" t="e">
            <v>#DIV/0!</v>
          </cell>
          <cell r="V339" t="e">
            <v>#DIV/0!</v>
          </cell>
          <cell r="W339" t="e">
            <v>#DIV/0!</v>
          </cell>
          <cell r="X339" t="e">
            <v>#DIV/0!</v>
          </cell>
          <cell r="Y339" t="e">
            <v>#DIV/0!</v>
          </cell>
          <cell r="Z339">
            <v>-1.3924771607179594</v>
          </cell>
          <cell r="AA339">
            <v>-1.0598439812098004</v>
          </cell>
          <cell r="AB339" t="e">
            <v>#DIV/0!</v>
          </cell>
          <cell r="AC339" t="e">
            <v>#DIV/0!</v>
          </cell>
          <cell r="AD339" t="e">
            <v>#DIV/0!</v>
          </cell>
          <cell r="AE339" t="e">
            <v>#DIV/0!</v>
          </cell>
          <cell r="AF339" t="e">
            <v>#DIV/0!</v>
          </cell>
          <cell r="AG339" t="e">
            <v>#DIV/0!</v>
          </cell>
          <cell r="AH339" t="e">
            <v>#DIV/0!</v>
          </cell>
          <cell r="AI339" t="e">
            <v>#DIV/0!</v>
          </cell>
          <cell r="AJ339" t="e">
            <v>#DIV/0!</v>
          </cell>
          <cell r="AK339" t="e">
            <v>#DIV/0!</v>
          </cell>
          <cell r="AL339">
            <v>10.39779852133347</v>
          </cell>
          <cell r="AM339">
            <v>20.419846776470628</v>
          </cell>
          <cell r="AN339">
            <v>35.122683813726191</v>
          </cell>
          <cell r="AO339">
            <v>42.158392589350441</v>
          </cell>
          <cell r="AP339">
            <v>49.593093844018014</v>
          </cell>
          <cell r="AQ339">
            <v>58.671055588059119</v>
          </cell>
          <cell r="AR339">
            <v>62.344423072477696</v>
          </cell>
          <cell r="AS339">
            <v>71.172071106316153</v>
          </cell>
          <cell r="AT339">
            <v>74.270709660606158</v>
          </cell>
          <cell r="AU339">
            <v>83.031485729403727</v>
          </cell>
          <cell r="AV339">
            <v>85.062778985934656</v>
          </cell>
          <cell r="AW339">
            <v>91.806891192663741</v>
          </cell>
          <cell r="AX339">
            <v>11.79027568205143</v>
          </cell>
          <cell r="AY339">
            <v>22.872167918398386</v>
          </cell>
          <cell r="AZ339" t="e">
            <v>#DIV/0!</v>
          </cell>
          <cell r="BA339" t="e">
            <v>#DIV/0!</v>
          </cell>
          <cell r="BB339" t="e">
            <v>#DIV/0!</v>
          </cell>
          <cell r="BC339" t="e">
            <v>#DIV/0!</v>
          </cell>
          <cell r="BD339" t="e">
            <v>#DIV/0!</v>
          </cell>
          <cell r="BE339" t="e">
            <v>#DIV/0!</v>
          </cell>
          <cell r="BF339" t="e">
            <v>#DIV/0!</v>
          </cell>
          <cell r="BG339" t="e">
            <v>#DIV/0!</v>
          </cell>
          <cell r="BH339" t="e">
            <v>#DIV/0!</v>
          </cell>
          <cell r="BI339" t="e">
            <v>#DIV/0!</v>
          </cell>
          <cell r="BJ339">
            <v>-1.3924771607179594</v>
          </cell>
          <cell r="BK339">
            <v>-2.452321141927758</v>
          </cell>
          <cell r="BL339" t="e">
            <v>#DIV/0!</v>
          </cell>
          <cell r="BM339" t="e">
            <v>#DIV/0!</v>
          </cell>
          <cell r="BN339" t="e">
            <v>#DIV/0!</v>
          </cell>
          <cell r="BO339" t="e">
            <v>#DIV/0!</v>
          </cell>
          <cell r="BP339" t="e">
            <v>#DIV/0!</v>
          </cell>
          <cell r="BQ339" t="e">
            <v>#DIV/0!</v>
          </cell>
          <cell r="BR339" t="e">
            <v>#DIV/0!</v>
          </cell>
          <cell r="BS339" t="e">
            <v>#DIV/0!</v>
          </cell>
          <cell r="BT339" t="e">
            <v>#DIV/0!</v>
          </cell>
          <cell r="BU339" t="e">
            <v>#DIV/0!</v>
          </cell>
        </row>
        <row r="341">
          <cell r="A341" t="str">
            <v>Average Rate</v>
          </cell>
          <cell r="B341">
            <v>54.756300000000003</v>
          </cell>
          <cell r="C341">
            <v>55.03</v>
          </cell>
          <cell r="D341">
            <v>55.260599999999997</v>
          </cell>
          <cell r="E341">
            <v>55.415950000000002</v>
          </cell>
          <cell r="F341">
            <v>55.6663</v>
          </cell>
          <cell r="G341">
            <v>56.120350000000002</v>
          </cell>
          <cell r="H341">
            <v>56.357999999999997</v>
          </cell>
          <cell r="I341">
            <v>56.614100000000001</v>
          </cell>
          <cell r="J341">
            <v>56.878500000000003</v>
          </cell>
          <cell r="K341">
            <v>57.1175</v>
          </cell>
          <cell r="L341">
            <v>57.372999999999998</v>
          </cell>
          <cell r="M341">
            <v>57.628500000000003</v>
          </cell>
          <cell r="N341">
            <v>54.272150000000003</v>
          </cell>
          <cell r="O341">
            <v>53.806669999999997</v>
          </cell>
          <cell r="AL341">
            <v>54.756300000000003</v>
          </cell>
          <cell r="AM341">
            <v>54.893150000000006</v>
          </cell>
          <cell r="AN341">
            <v>55.015633333333334</v>
          </cell>
          <cell r="AO341">
            <v>55.115712500000001</v>
          </cell>
          <cell r="AP341">
            <v>55.225829999999995</v>
          </cell>
          <cell r="AQ341">
            <v>55.374916666666671</v>
          </cell>
          <cell r="AR341">
            <v>55.515357142857148</v>
          </cell>
          <cell r="AS341">
            <v>55.652700000000003</v>
          </cell>
          <cell r="AT341">
            <v>55.788899999999998</v>
          </cell>
          <cell r="AU341">
            <v>55.921759999999992</v>
          </cell>
          <cell r="AV341">
            <v>56.053690909090911</v>
          </cell>
          <cell r="AW341">
            <v>56.184925</v>
          </cell>
          <cell r="AX341">
            <v>54.272150000000003</v>
          </cell>
          <cell r="AY341">
            <v>54.039410000000004</v>
          </cell>
          <cell r="AZ341">
            <v>54.039410000000004</v>
          </cell>
          <cell r="BA341">
            <v>54.039410000000004</v>
          </cell>
          <cell r="BB341">
            <v>54.039410000000004</v>
          </cell>
          <cell r="BC341">
            <v>54.039410000000004</v>
          </cell>
          <cell r="BD341">
            <v>54.039410000000004</v>
          </cell>
          <cell r="BE341">
            <v>54.039410000000004</v>
          </cell>
          <cell r="BF341">
            <v>54.039410000000004</v>
          </cell>
          <cell r="BG341">
            <v>54.039410000000004</v>
          </cell>
          <cell r="BH341">
            <v>54.039410000000004</v>
          </cell>
          <cell r="BI341">
            <v>54.039410000000004</v>
          </cell>
        </row>
        <row r="342">
          <cell r="A342" t="str">
            <v>Month-end Rate</v>
          </cell>
          <cell r="B342">
            <v>54.893149999999999</v>
          </cell>
          <cell r="C342">
            <v>55.145299999999999</v>
          </cell>
          <cell r="D342">
            <v>55.338275000000003</v>
          </cell>
          <cell r="E342">
            <v>55.541125000000001</v>
          </cell>
          <cell r="F342">
            <v>55.893324999999997</v>
          </cell>
          <cell r="G342">
            <v>56.239175000000003</v>
          </cell>
          <cell r="H342">
            <v>56.486049999999999</v>
          </cell>
          <cell r="I342">
            <v>56.746299999999998</v>
          </cell>
          <cell r="J342">
            <v>56.997999999999998</v>
          </cell>
          <cell r="K342">
            <v>57.245249999999999</v>
          </cell>
          <cell r="L342">
            <v>57.500749999999996</v>
          </cell>
          <cell r="M342">
            <v>57.761749999999999</v>
          </cell>
          <cell r="N342">
            <v>53.225000000000001</v>
          </cell>
          <cell r="O342">
            <v>54.36</v>
          </cell>
          <cell r="AL342">
            <v>54.893149999999999</v>
          </cell>
          <cell r="AM342">
            <v>55.019224999999999</v>
          </cell>
          <cell r="AN342">
            <v>55.125574999999998</v>
          </cell>
          <cell r="AO342">
            <v>55.229462499999997</v>
          </cell>
          <cell r="AP342">
            <v>55.362234999999998</v>
          </cell>
          <cell r="AQ342">
            <v>55.508391666666661</v>
          </cell>
          <cell r="AR342">
            <v>55.648057142857134</v>
          </cell>
          <cell r="AS342">
            <v>55.785337499999997</v>
          </cell>
          <cell r="AT342">
            <v>55.920077777777777</v>
          </cell>
          <cell r="AU342">
            <v>56.052594999999997</v>
          </cell>
          <cell r="AV342">
            <v>56.184245454545454</v>
          </cell>
          <cell r="AW342">
            <v>56.31570416666667</v>
          </cell>
          <cell r="AX342">
            <v>53.225000000000001</v>
          </cell>
          <cell r="AY342">
            <v>53.792500000000004</v>
          </cell>
          <cell r="AZ342">
            <v>53.792500000000004</v>
          </cell>
          <cell r="BA342">
            <v>53.792500000000004</v>
          </cell>
          <cell r="BB342">
            <v>53.792500000000004</v>
          </cell>
          <cell r="BC342">
            <v>53.792500000000004</v>
          </cell>
          <cell r="BD342">
            <v>53.792500000000004</v>
          </cell>
          <cell r="BE342">
            <v>53.792500000000004</v>
          </cell>
          <cell r="BF342">
            <v>53.792500000000004</v>
          </cell>
          <cell r="BG342">
            <v>53.792500000000004</v>
          </cell>
          <cell r="BH342">
            <v>53.792500000000004</v>
          </cell>
          <cell r="BI342">
            <v>53.792500000000004</v>
          </cell>
        </row>
        <row r="345">
          <cell r="A345" t="str">
            <v>AES KPI</v>
          </cell>
        </row>
        <row r="346">
          <cell r="A346" t="str">
            <v>Forced Outage Hours (FOH)</v>
          </cell>
          <cell r="B346">
            <v>10</v>
          </cell>
          <cell r="C346">
            <v>10</v>
          </cell>
          <cell r="D346">
            <v>10</v>
          </cell>
          <cell r="E346">
            <v>10</v>
          </cell>
          <cell r="F346">
            <v>10</v>
          </cell>
          <cell r="G346">
            <v>10</v>
          </cell>
          <cell r="H346">
            <v>5</v>
          </cell>
          <cell r="I346">
            <v>10</v>
          </cell>
          <cell r="J346">
            <v>10</v>
          </cell>
          <cell r="K346">
            <v>10</v>
          </cell>
          <cell r="L346">
            <v>5</v>
          </cell>
          <cell r="M346">
            <v>5</v>
          </cell>
          <cell r="N346">
            <v>18.59</v>
          </cell>
          <cell r="O346">
            <v>19.73</v>
          </cell>
          <cell r="AL346">
            <v>10</v>
          </cell>
          <cell r="AM346">
            <v>20</v>
          </cell>
          <cell r="AN346">
            <v>30</v>
          </cell>
          <cell r="AO346">
            <v>40</v>
          </cell>
          <cell r="AP346">
            <v>50</v>
          </cell>
          <cell r="AQ346">
            <v>60</v>
          </cell>
          <cell r="AR346">
            <v>65</v>
          </cell>
          <cell r="AS346">
            <v>75</v>
          </cell>
          <cell r="AT346">
            <v>85</v>
          </cell>
          <cell r="AU346">
            <v>95</v>
          </cell>
          <cell r="AV346">
            <v>100</v>
          </cell>
          <cell r="AW346">
            <v>105</v>
          </cell>
          <cell r="AX346">
            <v>18.59</v>
          </cell>
          <cell r="AY346">
            <v>38.32</v>
          </cell>
          <cell r="AZ346">
            <v>38.32</v>
          </cell>
          <cell r="BA346">
            <v>38.32</v>
          </cell>
          <cell r="BB346">
            <v>38.32</v>
          </cell>
          <cell r="BC346">
            <v>38.32</v>
          </cell>
          <cell r="BD346">
            <v>38.32</v>
          </cell>
          <cell r="BE346">
            <v>38.32</v>
          </cell>
          <cell r="BF346">
            <v>38.32</v>
          </cell>
          <cell r="BG346">
            <v>38.32</v>
          </cell>
          <cell r="BH346">
            <v>38.32</v>
          </cell>
          <cell r="BI346">
            <v>38.32</v>
          </cell>
          <cell r="BK346">
            <v>0</v>
          </cell>
          <cell r="BL346">
            <v>0</v>
          </cell>
          <cell r="BM346">
            <v>0</v>
          </cell>
          <cell r="BN346">
            <v>0</v>
          </cell>
          <cell r="BO346">
            <v>0</v>
          </cell>
          <cell r="BP346">
            <v>0</v>
          </cell>
          <cell r="BQ346">
            <v>0</v>
          </cell>
          <cell r="BR346">
            <v>0</v>
          </cell>
          <cell r="BS346">
            <v>0</v>
          </cell>
          <cell r="BT346">
            <v>0</v>
          </cell>
          <cell r="BU346">
            <v>0</v>
          </cell>
        </row>
        <row r="347">
          <cell r="A347" t="str">
            <v>EFOR %</v>
          </cell>
          <cell r="B347">
            <v>0.05</v>
          </cell>
          <cell r="C347">
            <v>0.05</v>
          </cell>
          <cell r="D347">
            <v>0.05</v>
          </cell>
          <cell r="E347">
            <v>0.05</v>
          </cell>
          <cell r="F347">
            <v>0.05</v>
          </cell>
          <cell r="G347">
            <v>0.05</v>
          </cell>
          <cell r="H347">
            <v>0.05</v>
          </cell>
          <cell r="I347">
            <v>0.05</v>
          </cell>
          <cell r="J347">
            <v>0.05</v>
          </cell>
          <cell r="K347">
            <v>0.05</v>
          </cell>
          <cell r="L347">
            <v>0.05</v>
          </cell>
          <cell r="M347">
            <v>0.05</v>
          </cell>
          <cell r="N347">
            <v>2.87E-2</v>
          </cell>
          <cell r="O347">
            <v>3.5000000000000003E-2</v>
          </cell>
          <cell r="AL347">
            <v>0.05</v>
          </cell>
          <cell r="AM347">
            <v>0.05</v>
          </cell>
          <cell r="AN347">
            <v>0.05</v>
          </cell>
          <cell r="AO347">
            <v>0.05</v>
          </cell>
          <cell r="AP347">
            <v>0.05</v>
          </cell>
          <cell r="AQ347">
            <v>0.05</v>
          </cell>
          <cell r="AR347">
            <v>0.05</v>
          </cell>
          <cell r="AS347">
            <v>0.05</v>
          </cell>
          <cell r="AT347">
            <v>0.05</v>
          </cell>
          <cell r="AU347">
            <v>0.05</v>
          </cell>
          <cell r="AV347">
            <v>0.05</v>
          </cell>
          <cell r="AW347">
            <v>0.05</v>
          </cell>
          <cell r="AX347">
            <v>2.87E-2</v>
          </cell>
          <cell r="AY347">
            <v>3.2000000000000001E-2</v>
          </cell>
        </row>
        <row r="348">
          <cell r="A348" t="str">
            <v>Equivalent Planned Derated Hours (EPDH)</v>
          </cell>
          <cell r="B348">
            <v>37.20000000000001</v>
          </cell>
          <cell r="C348">
            <v>33.600000000000009</v>
          </cell>
          <cell r="D348">
            <v>37.20000000000001</v>
          </cell>
          <cell r="E348">
            <v>36</v>
          </cell>
          <cell r="F348">
            <v>37.20000000000001</v>
          </cell>
          <cell r="G348">
            <v>36</v>
          </cell>
          <cell r="H348">
            <v>25.200000000000003</v>
          </cell>
          <cell r="I348">
            <v>37.20000000000001</v>
          </cell>
          <cell r="J348">
            <v>36</v>
          </cell>
          <cell r="K348">
            <v>37.20000000000001</v>
          </cell>
          <cell r="L348">
            <v>18</v>
          </cell>
          <cell r="M348">
            <v>19.2</v>
          </cell>
          <cell r="N348">
            <v>37.01</v>
          </cell>
          <cell r="O348">
            <v>33.619999999999997</v>
          </cell>
          <cell r="AL348">
            <v>37.20000000000001</v>
          </cell>
          <cell r="AM348">
            <v>70.800000000000011</v>
          </cell>
          <cell r="AN348">
            <v>108.00000000000003</v>
          </cell>
          <cell r="AO348">
            <v>144.00000000000003</v>
          </cell>
          <cell r="AP348">
            <v>181.20000000000005</v>
          </cell>
          <cell r="AQ348">
            <v>217.20000000000005</v>
          </cell>
          <cell r="AR348">
            <v>242.40000000000003</v>
          </cell>
          <cell r="AS348">
            <v>279.60000000000002</v>
          </cell>
          <cell r="AT348">
            <v>315.60000000000002</v>
          </cell>
          <cell r="AU348">
            <v>352.8</v>
          </cell>
          <cell r="AV348">
            <v>370.8</v>
          </cell>
          <cell r="AW348">
            <v>390</v>
          </cell>
          <cell r="AX348">
            <v>37.01</v>
          </cell>
          <cell r="AY348">
            <v>70.63</v>
          </cell>
          <cell r="AZ348">
            <v>70.63</v>
          </cell>
          <cell r="BA348">
            <v>70.63</v>
          </cell>
          <cell r="BB348">
            <v>70.63</v>
          </cell>
          <cell r="BC348">
            <v>70.63</v>
          </cell>
          <cell r="BD348">
            <v>70.63</v>
          </cell>
          <cell r="BE348">
            <v>70.63</v>
          </cell>
          <cell r="BF348">
            <v>70.63</v>
          </cell>
          <cell r="BG348">
            <v>70.63</v>
          </cell>
          <cell r="BH348">
            <v>70.63</v>
          </cell>
          <cell r="BI348">
            <v>70.63</v>
          </cell>
        </row>
        <row r="349">
          <cell r="A349" t="str">
            <v>Equivalent Forced Derated Hours (EFDH)</v>
          </cell>
          <cell r="B349">
            <v>27.200000000000106</v>
          </cell>
          <cell r="C349">
            <v>23.600000000000037</v>
          </cell>
          <cell r="D349">
            <v>27.200000000000106</v>
          </cell>
          <cell r="E349">
            <v>26.000000000000025</v>
          </cell>
          <cell r="F349">
            <v>27.200000000000106</v>
          </cell>
          <cell r="G349">
            <v>26.000000000000025</v>
          </cell>
          <cell r="H349">
            <v>20.200000000000056</v>
          </cell>
          <cell r="I349">
            <v>27.200000000000106</v>
          </cell>
          <cell r="J349">
            <v>26.000000000000025</v>
          </cell>
          <cell r="K349">
            <v>27.200000000000106</v>
          </cell>
          <cell r="L349">
            <v>13.00000000000002</v>
          </cell>
          <cell r="M349">
            <v>14.200000000000133</v>
          </cell>
          <cell r="N349">
            <v>2.74</v>
          </cell>
          <cell r="O349">
            <v>3.74</v>
          </cell>
          <cell r="AL349">
            <v>27.200000000000106</v>
          </cell>
          <cell r="AM349">
            <v>50.800000000000139</v>
          </cell>
          <cell r="AN349">
            <v>78.000000000000242</v>
          </cell>
          <cell r="AO349">
            <v>104.00000000000027</v>
          </cell>
          <cell r="AP349">
            <v>131.20000000000039</v>
          </cell>
          <cell r="AQ349">
            <v>157.20000000000041</v>
          </cell>
          <cell r="AR349">
            <v>177.40000000000046</v>
          </cell>
          <cell r="AS349">
            <v>204.60000000000056</v>
          </cell>
          <cell r="AT349">
            <v>230.60000000000059</v>
          </cell>
          <cell r="AU349">
            <v>257.80000000000069</v>
          </cell>
          <cell r="AV349">
            <v>270.80000000000069</v>
          </cell>
          <cell r="AW349">
            <v>285.00000000000085</v>
          </cell>
          <cell r="AX349">
            <v>2.74</v>
          </cell>
          <cell r="AY349">
            <v>6.48</v>
          </cell>
          <cell r="AZ349">
            <v>6.48</v>
          </cell>
          <cell r="BA349">
            <v>6.48</v>
          </cell>
          <cell r="BB349">
            <v>6.48</v>
          </cell>
          <cell r="BC349">
            <v>6.48</v>
          </cell>
          <cell r="BD349">
            <v>6.48</v>
          </cell>
          <cell r="BE349">
            <v>6.48</v>
          </cell>
          <cell r="BF349">
            <v>6.48</v>
          </cell>
          <cell r="BG349">
            <v>6.48</v>
          </cell>
          <cell r="BH349">
            <v>6.48</v>
          </cell>
          <cell r="BI349">
            <v>6.48</v>
          </cell>
        </row>
        <row r="350">
          <cell r="A350" t="str">
            <v>Service Hours (SH)</v>
          </cell>
          <cell r="B350">
            <v>734</v>
          </cell>
          <cell r="C350">
            <v>662</v>
          </cell>
          <cell r="D350">
            <v>734</v>
          </cell>
          <cell r="E350">
            <v>710</v>
          </cell>
          <cell r="F350">
            <v>734</v>
          </cell>
          <cell r="G350">
            <v>710</v>
          </cell>
          <cell r="H350">
            <v>499</v>
          </cell>
          <cell r="I350">
            <v>734</v>
          </cell>
          <cell r="J350">
            <v>710</v>
          </cell>
          <cell r="K350">
            <v>734</v>
          </cell>
          <cell r="L350">
            <v>355</v>
          </cell>
          <cell r="M350">
            <v>379</v>
          </cell>
          <cell r="N350">
            <v>725.42</v>
          </cell>
          <cell r="O350">
            <v>652.28</v>
          </cell>
          <cell r="AL350">
            <v>734</v>
          </cell>
          <cell r="AM350">
            <v>1396</v>
          </cell>
          <cell r="AN350">
            <v>2130</v>
          </cell>
          <cell r="AO350">
            <v>2840</v>
          </cell>
          <cell r="AP350">
            <v>3574</v>
          </cell>
          <cell r="AQ350">
            <v>4284</v>
          </cell>
          <cell r="AR350">
            <v>4783</v>
          </cell>
          <cell r="AS350">
            <v>5517</v>
          </cell>
          <cell r="AT350">
            <v>6227</v>
          </cell>
          <cell r="AU350">
            <v>6961</v>
          </cell>
          <cell r="AV350">
            <v>7316</v>
          </cell>
          <cell r="AW350">
            <v>7695</v>
          </cell>
          <cell r="AX350">
            <v>725.42</v>
          </cell>
          <cell r="AY350">
            <v>1377.6999999999998</v>
          </cell>
          <cell r="AZ350">
            <v>1377.6999999999998</v>
          </cell>
          <cell r="BA350">
            <v>1377.6999999999998</v>
          </cell>
          <cell r="BB350">
            <v>1377.6999999999998</v>
          </cell>
          <cell r="BC350">
            <v>1377.6999999999998</v>
          </cell>
          <cell r="BD350">
            <v>1377.6999999999998</v>
          </cell>
          <cell r="BE350">
            <v>1377.6999999999998</v>
          </cell>
          <cell r="BF350">
            <v>1377.6999999999998</v>
          </cell>
          <cell r="BG350">
            <v>1377.6999999999998</v>
          </cell>
          <cell r="BH350">
            <v>1377.6999999999998</v>
          </cell>
          <cell r="BI350">
            <v>1377.6999999999998</v>
          </cell>
        </row>
        <row r="351">
          <cell r="A351" t="str">
            <v>Scheduled Outage Hours (SOH)</v>
          </cell>
          <cell r="B351">
            <v>0</v>
          </cell>
          <cell r="C351">
            <v>0</v>
          </cell>
          <cell r="D351">
            <v>0</v>
          </cell>
          <cell r="E351">
            <v>0</v>
          </cell>
          <cell r="F351">
            <v>0</v>
          </cell>
          <cell r="G351">
            <v>0</v>
          </cell>
          <cell r="H351">
            <v>240</v>
          </cell>
          <cell r="I351">
            <v>0</v>
          </cell>
          <cell r="J351">
            <v>0</v>
          </cell>
          <cell r="K351">
            <v>0</v>
          </cell>
          <cell r="L351">
            <v>360</v>
          </cell>
          <cell r="M351">
            <v>360</v>
          </cell>
          <cell r="N351">
            <v>0</v>
          </cell>
          <cell r="O351">
            <v>0</v>
          </cell>
          <cell r="AL351">
            <v>0</v>
          </cell>
          <cell r="AM351">
            <v>0</v>
          </cell>
          <cell r="AN351">
            <v>0</v>
          </cell>
          <cell r="AO351">
            <v>0</v>
          </cell>
          <cell r="AP351">
            <v>0</v>
          </cell>
          <cell r="AQ351">
            <v>0</v>
          </cell>
          <cell r="AR351">
            <v>240</v>
          </cell>
          <cell r="AS351">
            <v>240</v>
          </cell>
          <cell r="AT351">
            <v>240</v>
          </cell>
          <cell r="AU351">
            <v>240</v>
          </cell>
          <cell r="AV351">
            <v>600</v>
          </cell>
          <cell r="AW351">
            <v>960</v>
          </cell>
          <cell r="AX351">
            <v>0</v>
          </cell>
          <cell r="AY351">
            <v>0</v>
          </cell>
          <cell r="AZ351">
            <v>0</v>
          </cell>
          <cell r="BA351">
            <v>0</v>
          </cell>
          <cell r="BB351">
            <v>0</v>
          </cell>
          <cell r="BC351">
            <v>0</v>
          </cell>
          <cell r="BD351">
            <v>0</v>
          </cell>
          <cell r="BE351">
            <v>0</v>
          </cell>
          <cell r="BF351">
            <v>0</v>
          </cell>
          <cell r="BG351">
            <v>0</v>
          </cell>
          <cell r="BH351">
            <v>0</v>
          </cell>
          <cell r="BI351">
            <v>0</v>
          </cell>
        </row>
        <row r="352">
          <cell r="A352" t="str">
            <v>Heat Rate (Btu/Kwh)</v>
          </cell>
          <cell r="B352">
            <v>10600.762749445676</v>
          </cell>
          <cell r="C352">
            <v>10600.762749445677</v>
          </cell>
          <cell r="D352">
            <v>10670.738530066816</v>
          </cell>
          <cell r="E352">
            <v>10713.599999999999</v>
          </cell>
          <cell r="F352">
            <v>10780.177181208051</v>
          </cell>
          <cell r="G352">
            <v>10804.347982062778</v>
          </cell>
          <cell r="H352">
            <v>10817.268468468466</v>
          </cell>
          <cell r="I352">
            <v>10808.351569506725</v>
          </cell>
          <cell r="J352">
            <v>10721.589261744966</v>
          </cell>
          <cell r="K352">
            <v>10670.738530066816</v>
          </cell>
          <cell r="L352">
            <v>10647.98218262806</v>
          </cell>
          <cell r="M352">
            <v>10683.673743016763</v>
          </cell>
          <cell r="N352">
            <v>10644</v>
          </cell>
          <cell r="O352">
            <v>10675</v>
          </cell>
          <cell r="AL352">
            <v>10600.762749445676</v>
          </cell>
          <cell r="AM352">
            <v>10600.762749445676</v>
          </cell>
          <cell r="AN352">
            <v>10624.795341492299</v>
          </cell>
          <cell r="AO352">
            <v>10646.910939816187</v>
          </cell>
          <cell r="AP352">
            <v>10674.137925543677</v>
          </cell>
          <cell r="AQ352">
            <v>10695.592399482788</v>
          </cell>
          <cell r="AR352">
            <v>10708.124380032918</v>
          </cell>
          <cell r="AS352">
            <v>10721.403486176991</v>
          </cell>
          <cell r="AT352">
            <v>10721.424640597799</v>
          </cell>
          <cell r="AU352">
            <v>10716.067118252786</v>
          </cell>
          <cell r="AV352">
            <v>10712.754335748707</v>
          </cell>
          <cell r="AW352">
            <v>10711.324067344878</v>
          </cell>
          <cell r="AX352">
            <v>10644</v>
          </cell>
          <cell r="AY352">
            <v>10659</v>
          </cell>
          <cell r="AZ352">
            <v>21319</v>
          </cell>
          <cell r="BA352">
            <v>21319</v>
          </cell>
          <cell r="BB352">
            <v>21319</v>
          </cell>
          <cell r="BC352">
            <v>21319</v>
          </cell>
          <cell r="BD352">
            <v>21319</v>
          </cell>
          <cell r="BE352">
            <v>21319</v>
          </cell>
          <cell r="BF352">
            <v>21319</v>
          </cell>
          <cell r="BG352">
            <v>21319</v>
          </cell>
          <cell r="BH352">
            <v>21319</v>
          </cell>
          <cell r="BI352">
            <v>21319</v>
          </cell>
        </row>
        <row r="353">
          <cell r="A353" t="str">
            <v>Outage (Annual Overhaul)</v>
          </cell>
          <cell r="B353">
            <v>0</v>
          </cell>
          <cell r="C353">
            <v>0</v>
          </cell>
          <cell r="D353">
            <v>0</v>
          </cell>
          <cell r="E353">
            <v>0</v>
          </cell>
          <cell r="F353">
            <v>0</v>
          </cell>
          <cell r="G353">
            <v>0</v>
          </cell>
          <cell r="H353">
            <v>0.32258064516129031</v>
          </cell>
          <cell r="I353">
            <v>0</v>
          </cell>
          <cell r="J353">
            <v>0</v>
          </cell>
          <cell r="K353">
            <v>0</v>
          </cell>
          <cell r="L353">
            <v>0.5</v>
          </cell>
          <cell r="M353">
            <v>0.4838709677419355</v>
          </cell>
          <cell r="N353">
            <v>0</v>
          </cell>
          <cell r="O353">
            <v>0</v>
          </cell>
          <cell r="P353">
            <v>0</v>
          </cell>
          <cell r="Q353">
            <v>0</v>
          </cell>
          <cell r="R353">
            <v>0</v>
          </cell>
          <cell r="S353">
            <v>0</v>
          </cell>
          <cell r="T353">
            <v>0</v>
          </cell>
          <cell r="U353">
            <v>0</v>
          </cell>
          <cell r="V353">
            <v>0</v>
          </cell>
          <cell r="W353">
            <v>0</v>
          </cell>
          <cell r="X353">
            <v>0</v>
          </cell>
          <cell r="Y353">
            <v>0</v>
          </cell>
          <cell r="AL353">
            <v>0</v>
          </cell>
          <cell r="AM353">
            <v>0</v>
          </cell>
          <cell r="AN353">
            <v>0</v>
          </cell>
          <cell r="AO353">
            <v>0</v>
          </cell>
          <cell r="AP353">
            <v>0</v>
          </cell>
          <cell r="AQ353">
            <v>0</v>
          </cell>
          <cell r="AR353">
            <v>4.716981132075472E-2</v>
          </cell>
          <cell r="AS353">
            <v>4.1152263374485597E-2</v>
          </cell>
          <cell r="AT353">
            <v>3.6630036630036632E-2</v>
          </cell>
          <cell r="AU353">
            <v>3.2894736842105261E-2</v>
          </cell>
          <cell r="AV353">
            <v>7.4850299401197598E-2</v>
          </cell>
          <cell r="AW353">
            <v>0.1095890410958904</v>
          </cell>
          <cell r="AX353">
            <v>0</v>
          </cell>
          <cell r="AY353">
            <v>0</v>
          </cell>
          <cell r="AZ353">
            <v>0</v>
          </cell>
          <cell r="BA353">
            <v>0</v>
          </cell>
          <cell r="BB353">
            <v>0</v>
          </cell>
          <cell r="BC353">
            <v>0</v>
          </cell>
          <cell r="BD353">
            <v>0</v>
          </cell>
          <cell r="BE353">
            <v>0</v>
          </cell>
          <cell r="BF353">
            <v>0</v>
          </cell>
          <cell r="BG353">
            <v>0</v>
          </cell>
          <cell r="BH353">
            <v>0</v>
          </cell>
          <cell r="BI353">
            <v>0</v>
          </cell>
        </row>
        <row r="354">
          <cell r="A354" t="str">
            <v>No. of Trips</v>
          </cell>
          <cell r="B354">
            <v>2</v>
          </cell>
          <cell r="C354">
            <v>2</v>
          </cell>
          <cell r="D354">
            <v>2</v>
          </cell>
          <cell r="E354">
            <v>2</v>
          </cell>
          <cell r="F354">
            <v>2</v>
          </cell>
          <cell r="G354">
            <v>2</v>
          </cell>
          <cell r="H354">
            <v>2</v>
          </cell>
          <cell r="I354">
            <v>2</v>
          </cell>
          <cell r="J354">
            <v>2</v>
          </cell>
          <cell r="K354">
            <v>2</v>
          </cell>
          <cell r="L354">
            <v>2</v>
          </cell>
          <cell r="M354">
            <v>2</v>
          </cell>
          <cell r="N354">
            <v>1</v>
          </cell>
          <cell r="O354">
            <v>1</v>
          </cell>
          <cell r="AL354">
            <v>2</v>
          </cell>
          <cell r="AM354">
            <v>4</v>
          </cell>
          <cell r="AN354">
            <v>6</v>
          </cell>
          <cell r="AO354">
            <v>8</v>
          </cell>
          <cell r="AP354">
            <v>10</v>
          </cell>
          <cell r="AQ354">
            <v>12</v>
          </cell>
          <cell r="AR354">
            <v>14</v>
          </cell>
          <cell r="AS354">
            <v>16</v>
          </cell>
          <cell r="AT354">
            <v>18</v>
          </cell>
          <cell r="AU354">
            <v>20</v>
          </cell>
          <cell r="AV354">
            <v>22</v>
          </cell>
          <cell r="AW354">
            <v>24</v>
          </cell>
          <cell r="AX354">
            <v>1</v>
          </cell>
          <cell r="AY354">
            <v>2</v>
          </cell>
          <cell r="AZ354">
            <v>2</v>
          </cell>
          <cell r="BA354">
            <v>2</v>
          </cell>
          <cell r="BB354">
            <v>2</v>
          </cell>
          <cell r="BC354">
            <v>2</v>
          </cell>
          <cell r="BD354">
            <v>2</v>
          </cell>
          <cell r="BE354">
            <v>2</v>
          </cell>
          <cell r="BF354">
            <v>2</v>
          </cell>
          <cell r="BG354">
            <v>2</v>
          </cell>
          <cell r="BH354">
            <v>2</v>
          </cell>
          <cell r="BI354">
            <v>2</v>
          </cell>
          <cell r="BK354">
            <v>0</v>
          </cell>
          <cell r="BL354">
            <v>0</v>
          </cell>
          <cell r="BM354">
            <v>0</v>
          </cell>
          <cell r="BN354">
            <v>0</v>
          </cell>
          <cell r="BO354">
            <v>0</v>
          </cell>
          <cell r="BP354">
            <v>0</v>
          </cell>
          <cell r="BQ354">
            <v>0</v>
          </cell>
          <cell r="BR354">
            <v>0</v>
          </cell>
          <cell r="BS354">
            <v>0</v>
          </cell>
          <cell r="BT354">
            <v>0</v>
          </cell>
          <cell r="BU354">
            <v>0</v>
          </cell>
        </row>
        <row r="356">
          <cell r="DT356" t="str">
            <v>AOH - Maintenance Schedule</v>
          </cell>
        </row>
        <row r="357">
          <cell r="DT357" t="str">
            <v xml:space="preserve">Unit </v>
          </cell>
          <cell r="DU357" t="str">
            <v>Period</v>
          </cell>
          <cell r="DW357" t="str">
            <v>Days</v>
          </cell>
        </row>
        <row r="358">
          <cell r="DT358">
            <v>2</v>
          </cell>
          <cell r="DU358" t="str">
            <v>20 Feb - 7 Mar</v>
          </cell>
          <cell r="DW358">
            <v>17</v>
          </cell>
        </row>
        <row r="359">
          <cell r="DT359">
            <v>1</v>
          </cell>
          <cell r="DU359" t="str">
            <v>July</v>
          </cell>
          <cell r="DW359">
            <v>17</v>
          </cell>
        </row>
      </sheetData>
      <sheetData sheetId="1" refreshError="1"/>
      <sheetData sheetId="2" refreshError="1"/>
      <sheetData sheetId="3" refreshError="1"/>
      <sheetData sheetId="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1"/>
      <sheetName val="insur-2 (closed)"/>
      <sheetName val="pa-mtly"/>
      <sheetName val="po log ssb"/>
      <sheetName val="po log ssb incl cc"/>
      <sheetName val="recon"/>
      <sheetName val="data-g"/>
      <sheetName val="graph"/>
      <sheetName val="x-rate"/>
      <sheetName val="Est. Outflows"/>
      <sheetName val="Settlements"/>
      <sheetName val="ON HOLD - PA &amp; 2.7"/>
      <sheetName val="Sheet2"/>
      <sheetName val="Input"/>
      <sheetName val="sum"/>
      <sheetName val="Sheet3 (2)"/>
      <sheetName val="a-4"/>
      <sheetName val="insur-2_(closed)"/>
      <sheetName val="po_log_ssb"/>
      <sheetName val="po_log_ssb_incl_cc"/>
      <sheetName val="Est__Outflows"/>
      <sheetName val="ON_HOLD_-_PA_&amp;_2_7"/>
      <sheetName val="FUEL_&amp;_LOSS"/>
      <sheetName val="insur-2_(closed)1"/>
      <sheetName val="po_log_ssb1"/>
      <sheetName val="po_log_ssb_incl_cc1"/>
      <sheetName val="Est__Outflows1"/>
      <sheetName val="ON_HOLD_-_PA_&amp;_2_71"/>
      <sheetName val="insur-2_(closed)2"/>
      <sheetName val="po_log_ssb2"/>
      <sheetName val="po_log_ssb_incl_cc2"/>
      <sheetName val="Est__Outflows2"/>
      <sheetName val="ON_HOLD_-_PA_&amp;_2_72"/>
      <sheetName val="insur-2_(closed)3"/>
      <sheetName val="po_log_ssb3"/>
      <sheetName val="po_log_ssb_incl_cc3"/>
      <sheetName val="Est__Outflows3"/>
      <sheetName val="ON_HOLD_-_PA_&amp;_2_73"/>
      <sheetName val="Sheet3_(2)"/>
      <sheetName val="Links"/>
      <sheetName val="1612.01AN(7) - Niep Tds Summary"/>
      <sheetName val="diff on tic &amp; po"/>
      <sheetName val="insur-2"/>
      <sheetName val="retention"/>
      <sheetName val="PO-BH"/>
      <sheetName val="77S(O)"/>
      <sheetName val="310480 as on 311207"/>
      <sheetName val="diff_on_tic_&amp;_po"/>
      <sheetName val="diff_on_tic_&amp;_po1"/>
      <sheetName val="diff_on_tic_&amp;_po2"/>
      <sheetName val="insur-2_(closed)4"/>
      <sheetName val="po_log_ssb4"/>
      <sheetName val="po_log_ssb_incl_cc4"/>
      <sheetName val="Est__Outflows4"/>
      <sheetName val="ON_HOLD_-_PA_&amp;_2_74"/>
      <sheetName val="Sheet3_(2)1"/>
      <sheetName val="diff_on_tic_&amp;_po3"/>
      <sheetName val="310480_as_on_311207"/>
      <sheetName val="1612_01AN(7)_-_Niep_Tds_Summary"/>
      <sheetName val="Marh__Prfl_01"/>
      <sheetName val="Params"/>
      <sheetName val="A 3.7"/>
      <sheetName val="FOIL"/>
      <sheetName val="GRIR REF DEC 07"/>
      <sheetName val="diff_on_tic_&amp;_po4"/>
      <sheetName val="310480_as_on_3112071"/>
      <sheetName val="GRIR_REF_DEC_07"/>
      <sheetName val="insur-2_(closed)5"/>
      <sheetName val="diff_on_tic_&amp;_po5"/>
      <sheetName val="po_log_ssb5"/>
      <sheetName val="po_log_ssb_incl_cc5"/>
      <sheetName val="Est__Outflows5"/>
      <sheetName val="310480_as_on_3112072"/>
      <sheetName val="GRIR_REF_DEC_071"/>
      <sheetName val="ON_HOLD_-_PA_&amp;_2_75"/>
      <sheetName val="Sheet3_(2)2"/>
      <sheetName val="1612_01AN(7)_-_Niep_Tds_Summar1"/>
      <sheetName val="Inc.St.-Link"/>
      <sheetName val="cap gains"/>
      <sheetName val="Chiet tinh"/>
      <sheetName val="Anex. A &amp; B"/>
      <sheetName val="Cost assmpts"/>
      <sheetName val="P&amp;L"/>
      <sheetName val="SCH"/>
      <sheetName val="Main Bs Cr"/>
      <sheetName val="Other"/>
      <sheetName val="Schedules"/>
      <sheetName val="SLIDES FOR STATUS REPORT"/>
      <sheetName val="REL"/>
      <sheetName val="Grouping TB"/>
      <sheetName val="2007"/>
      <sheetName val="Working3"/>
      <sheetName val="Working2"/>
      <sheetName val="Variables"/>
      <sheetName val="Tax Details"/>
      <sheetName val="Agency BS"/>
      <sheetName val="Valuation Summary"/>
      <sheetName val="Index"/>
      <sheetName val="Comp"/>
      <sheetName val="P&amp;L-31.3.99"/>
      <sheetName val="FF-2"/>
      <sheetName val="Blue Team 6.4.04"/>
      <sheetName val="Ranges"/>
      <sheetName val="Options with totals"/>
      <sheetName val="Classification"/>
      <sheetName val="FY96 CB Div Pool "/>
      <sheetName val="Reserves &amp; Surplus"/>
      <sheetName val="Other Expenses"/>
      <sheetName val="Labour &amp; Plant"/>
      <sheetName val="Column L1 to L2"/>
      <sheetName val="Column L2 to L3"/>
      <sheetName val="BEAM"/>
      <sheetName val="RAMP 3"/>
      <sheetName val="RAMP 1"/>
      <sheetName val="staircase"/>
      <sheetName val="R_Wall"/>
      <sheetName val="Column B1 to L1"/>
      <sheetName val="Slab L1"/>
      <sheetName val="Slab L2"/>
      <sheetName val="Fill this out first..."/>
      <sheetName val="REVENUES &amp; BS"/>
      <sheetName val="POWER-08"/>
      <sheetName val="A"/>
      <sheetName val="Sheet3"/>
      <sheetName val="Codes"/>
      <sheetName val="CST Reconciliation"/>
      <sheetName val="GrossMgn 98"/>
      <sheetName val="PopCache"/>
      <sheetName val="TAB 1"/>
      <sheetName val="2.Control Sheet"/>
      <sheetName val="Profit Reco"/>
      <sheetName val="Stores"/>
      <sheetName val="AnnexIII"/>
      <sheetName val="Inter unit set off"/>
      <sheetName val="List of Rem Entries PY"/>
      <sheetName val="Lead"/>
      <sheetName val="bs-schedule"/>
      <sheetName val="P2 RM"/>
      <sheetName val="Total"/>
      <sheetName val="costing"/>
      <sheetName val="Performance Report"/>
      <sheetName val="RA-markate"/>
      <sheetName val="Cat A Change Control"/>
      <sheetName val="Operating Statistics"/>
      <sheetName val="Org Chart"/>
    </sheetNames>
    <sheetDataSet>
      <sheetData sheetId="0" refreshError="1"/>
      <sheetData sheetId="1" refreshError="1"/>
      <sheetData sheetId="2" refreshError="1">
        <row r="8">
          <cell r="O8">
            <v>4283797.9441520553</v>
          </cell>
        </row>
        <row r="17">
          <cell r="O17">
            <v>24666.666666666668</v>
          </cell>
        </row>
        <row r="18">
          <cell r="O18">
            <v>70600.266666666677</v>
          </cell>
        </row>
        <row r="20">
          <cell r="O20">
            <v>55724.666666666672</v>
          </cell>
        </row>
        <row r="22">
          <cell r="O22">
            <v>30968478.350273855</v>
          </cell>
          <cell r="P22">
            <v>580000</v>
          </cell>
          <cell r="Q22">
            <v>45687500</v>
          </cell>
          <cell r="R22">
            <v>8062500</v>
          </cell>
          <cell r="S22">
            <v>8062500</v>
          </cell>
        </row>
        <row r="24">
          <cell r="O24">
            <v>47654.15475291801</v>
          </cell>
          <cell r="P24">
            <v>255325.5</v>
          </cell>
          <cell r="Q24">
            <v>255325.5</v>
          </cell>
        </row>
        <row r="25">
          <cell r="O25">
            <v>185987.68461901034</v>
          </cell>
          <cell r="P25">
            <v>996500.7</v>
          </cell>
          <cell r="Q25">
            <v>996500.7</v>
          </cell>
        </row>
        <row r="30">
          <cell r="O30">
            <v>207027.00342641326</v>
          </cell>
        </row>
        <row r="31">
          <cell r="O31">
            <v>113295.59</v>
          </cell>
        </row>
        <row r="36">
          <cell r="O36">
            <v>606398</v>
          </cell>
        </row>
        <row r="37">
          <cell r="O37">
            <v>760514.58659418137</v>
          </cell>
        </row>
        <row r="39">
          <cell r="O39">
            <v>272315.09499999997</v>
          </cell>
          <cell r="P39">
            <v>39777.550000000003</v>
          </cell>
          <cell r="S39">
            <v>39777.550000000003</v>
          </cell>
        </row>
        <row r="40">
          <cell r="O40">
            <v>43631.294999999998</v>
          </cell>
          <cell r="P40">
            <v>6775</v>
          </cell>
          <cell r="S40">
            <v>6775</v>
          </cell>
        </row>
        <row r="41">
          <cell r="O41">
            <v>224381.02499999999</v>
          </cell>
          <cell r="P41">
            <v>33447.449999999997</v>
          </cell>
          <cell r="S41">
            <v>33447.449999999997</v>
          </cell>
        </row>
        <row r="42">
          <cell r="O42">
            <v>17326992.046349533</v>
          </cell>
          <cell r="P42">
            <v>1000000</v>
          </cell>
          <cell r="Q42">
            <v>16679515.5</v>
          </cell>
        </row>
        <row r="45">
          <cell r="O45">
            <v>946554.66666666663</v>
          </cell>
        </row>
        <row r="46">
          <cell r="O46">
            <v>272525.33333333331</v>
          </cell>
        </row>
        <row r="47">
          <cell r="O47">
            <v>871766.66666666674</v>
          </cell>
        </row>
        <row r="50">
          <cell r="O50">
            <v>16108.716666666667</v>
          </cell>
        </row>
        <row r="54">
          <cell r="O54">
            <v>369839.5</v>
          </cell>
        </row>
        <row r="61">
          <cell r="O61">
            <v>416131.80367249303</v>
          </cell>
          <cell r="Q61">
            <v>644018.13</v>
          </cell>
          <cell r="S61">
            <v>71557.570000000007</v>
          </cell>
        </row>
        <row r="62">
          <cell r="O62">
            <v>90310</v>
          </cell>
          <cell r="S62">
            <v>159750</v>
          </cell>
        </row>
        <row r="63">
          <cell r="O63">
            <v>102326.755</v>
          </cell>
          <cell r="P63">
            <v>204653.51</v>
          </cell>
          <cell r="Q63">
            <v>204653.51</v>
          </cell>
        </row>
        <row r="64">
          <cell r="O64">
            <v>12625.140825</v>
          </cell>
        </row>
        <row r="72">
          <cell r="O72">
            <v>238435.43278607621</v>
          </cell>
        </row>
        <row r="75">
          <cell r="O75">
            <v>1492929.14952615</v>
          </cell>
        </row>
        <row r="76">
          <cell r="O76">
            <v>642797.5757575758</v>
          </cell>
          <cell r="P76">
            <v>881516.7</v>
          </cell>
          <cell r="S76">
            <v>881516.7</v>
          </cell>
        </row>
        <row r="80">
          <cell r="Q80">
            <v>3698581.55</v>
          </cell>
          <cell r="R80">
            <v>335707.78</v>
          </cell>
          <cell r="S80">
            <v>335707.78</v>
          </cell>
        </row>
        <row r="88">
          <cell r="O88">
            <v>8808.3333333333339</v>
          </cell>
        </row>
        <row r="89">
          <cell r="O89">
            <v>8475875.0159157943</v>
          </cell>
          <cell r="P89">
            <v>15000000</v>
          </cell>
          <cell r="Q89">
            <v>35458630</v>
          </cell>
        </row>
        <row r="95">
          <cell r="O95">
            <v>325474.21963690495</v>
          </cell>
        </row>
        <row r="109">
          <cell r="O109" t="str">
            <v>Cancelled</v>
          </cell>
        </row>
        <row r="118">
          <cell r="O118">
            <v>3131174.5243499498</v>
          </cell>
          <cell r="P118">
            <v>114635108</v>
          </cell>
          <cell r="Q118">
            <v>114635108</v>
          </cell>
        </row>
        <row r="119">
          <cell r="O119">
            <v>1714673.5847526488</v>
          </cell>
          <cell r="P119">
            <v>62775738</v>
          </cell>
          <cell r="Q119">
            <v>62775738</v>
          </cell>
        </row>
        <row r="126">
          <cell r="O126">
            <v>1712345.5056905327</v>
          </cell>
          <cell r="P126">
            <v>1779959639.3</v>
          </cell>
          <cell r="Q126">
            <v>1779959639.3</v>
          </cell>
        </row>
        <row r="130">
          <cell r="O130">
            <v>38590.810091525011</v>
          </cell>
        </row>
        <row r="132">
          <cell r="O132">
            <v>18359.732827652879</v>
          </cell>
          <cell r="P132">
            <v>32589.15</v>
          </cell>
          <cell r="S132">
            <v>32589.15</v>
          </cell>
        </row>
        <row r="140">
          <cell r="O140">
            <v>4542.5</v>
          </cell>
        </row>
        <row r="145">
          <cell r="O145">
            <v>721112.94769564981</v>
          </cell>
        </row>
        <row r="148">
          <cell r="O148">
            <v>16764.494999999999</v>
          </cell>
          <cell r="P148">
            <v>33528.99</v>
          </cell>
          <cell r="Q148">
            <v>33528.99</v>
          </cell>
        </row>
        <row r="149">
          <cell r="O149">
            <v>24980.535</v>
          </cell>
          <cell r="P149">
            <v>49961.07</v>
          </cell>
          <cell r="Q149">
            <v>49961.07</v>
          </cell>
        </row>
        <row r="161">
          <cell r="O161">
            <v>2244</v>
          </cell>
        </row>
        <row r="162">
          <cell r="O162">
            <v>981220.83333333337</v>
          </cell>
          <cell r="P162">
            <v>106670</v>
          </cell>
          <cell r="Q162">
            <v>106670</v>
          </cell>
          <cell r="S162">
            <v>373345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Life"/>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_FIN"/>
      <sheetName val="CRUSHER_FIN "/>
      <sheetName val="SI_BASIS"/>
      <sheetName val="CRUSHER_BASIS"/>
      <sheetName val="COMBI_FIN"/>
      <sheetName val="spread"/>
      <sheetName val="In Brief"/>
      <sheetName val="FORM-II"/>
      <sheetName val="FORM-II(15-20)"/>
      <sheetName val="FORM-III"/>
      <sheetName val="FORM-III(15-20)"/>
      <sheetName val="FORM-IV"/>
      <sheetName val="FORM-VI"/>
      <sheetName val="ABF"/>
      <sheetName val="CHECK"/>
      <sheetName val="RATIOS"/>
      <sheetName val="RATIOS(15-20)"/>
      <sheetName val="CRA-DATA"/>
      <sheetName val="CRA-DATA(15-20)"/>
      <sheetName val="Inp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Non Tech HC- Off"/>
      <sheetName val="Non Tech HC- On"/>
      <sheetName val="Cost Assumptions"/>
      <sheetName val="P &amp; L"/>
      <sheetName val="P &amp; L '000"/>
      <sheetName val="P &amp; L (Inf)"/>
      <sheetName val="Space"/>
      <sheetName val="CAPEX"/>
      <sheetName val="Standards"/>
      <sheetName val="Mth Table"/>
      <sheetName val="Inputs"/>
    </sheetNames>
    <sheetDataSet>
      <sheetData sheetId="0" refreshError="1"/>
      <sheetData sheetId="1" refreshError="1"/>
      <sheetData sheetId="2" refreshError="1"/>
      <sheetData sheetId="3" refreshError="1">
        <row r="3">
          <cell r="B3" t="str">
            <v xml:space="preserve">LOCATION: </v>
          </cell>
          <cell r="C3" t="str">
            <v>DELHI</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 Breakup"/>
      <sheetName val="final summary"/>
      <sheetName val="Summary 1"/>
      <sheetName val="Sheet2"/>
      <sheetName val="databse"/>
      <sheetName val="mapping"/>
      <sheetName val="kstps cost ctr ( rahul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Inputs"/>
      <sheetName val="mini-m inputs"/>
      <sheetName val="mini-merger"/>
      <sheetName val="mini-merger normalized"/>
      <sheetName val="XR Calc"/>
      <sheetName val="PPDS"/>
      <sheetName val="Rel. Cont."/>
      <sheetName val="Then and Now"/>
      <sheetName val="Acc.Del Sensitivity"/>
      <sheetName val="Input"/>
      <sheetName val="Cost Assumptions"/>
      <sheetName val="Setup Variables"/>
    </sheetNames>
    <sheetDataSet>
      <sheetData sheetId="0"/>
      <sheetData sheetId="1" refreshError="1">
        <row r="31">
          <cell r="L31">
            <v>24.990000000000002</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FSA"/>
      <sheetName val="Calculation"/>
      <sheetName val="report"/>
    </sheetNames>
    <sheetDataSet>
      <sheetData sheetId="0"/>
      <sheetData sheetId="1" refreshError="1"/>
      <sheetData sheetId="2" refreshError="1"/>
      <sheetData sheetId="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tivity"/>
      <sheetName val="Assumptions"/>
      <sheetName val="Tariff"/>
      <sheetName val="Proj Cost"/>
      <sheetName val="IDC-Actuals"/>
      <sheetName val="Debt"/>
      <sheetName val="Financials"/>
      <sheetName val="Dep O&amp;M"/>
      <sheetName val="Work Cap"/>
      <sheetName val="Tax"/>
      <sheetName val="Financial Indicators"/>
      <sheetName val="Civil Phas"/>
      <sheetName val="E&amp;M phas"/>
      <sheetName val="Rev Civil Cost"/>
      <sheetName val="Sheet1"/>
      <sheetName val="Sheet2"/>
      <sheetName val="3"/>
      <sheetName val="40"/>
      <sheetName val="BS"/>
      <sheetName val="Cover"/>
    </sheetNames>
    <sheetDataSet>
      <sheetData sheetId="0"/>
      <sheetData sheetId="1" refreshError="1">
        <row r="42">
          <cell r="F42">
            <v>19962.598579235084</v>
          </cell>
        </row>
      </sheetData>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Mergercon"/>
      <sheetName val="ALL BUSINESSES"/>
      <sheetName val="CITRUS"/>
      <sheetName val="Consolidated G&amp;O"/>
      <sheetName val="G&amp;O Argentina"/>
      <sheetName val="G&amp;O Brazil"/>
      <sheetName val="G&amp;O North America"/>
      <sheetName val="G&amp;O Europe"/>
      <sheetName val="G&amp;O Other Intl."/>
      <sheetName val="Consolidated RACS"/>
      <sheetName val="Rice"/>
      <sheetName val="Alcohol"/>
      <sheetName val="C&amp;C(excl.Brazil)"/>
      <sheetName val="C(Brazil)"/>
      <sheetName val="Sugar T(incl. Brazil)"/>
      <sheetName val="Sugar Mills"/>
      <sheetName val="Other"/>
      <sheetName val="Assumptions"/>
      <sheetName val="Schedules"/>
    </sheetNames>
    <sheetDataSet>
      <sheetData sheetId="0"/>
      <sheetData sheetId="1"/>
      <sheetData sheetId="2">
        <row r="1">
          <cell r="A1" t="str">
            <v>Project Ceres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Original Working"/>
      <sheetName val="NC@130"/>
      <sheetName val="NC@120"/>
      <sheetName val="NC@110"/>
      <sheetName val="NC@100"/>
      <sheetName val="Summary Sheet"/>
      <sheetName val="Sheet1"/>
      <sheetName val="Summary"/>
      <sheetName val="Summary (2)"/>
      <sheetName val="SUMMERY"/>
    </sheetNames>
    <sheetDataSet>
      <sheetData sheetId="0"/>
      <sheetData sheetId="1"/>
      <sheetData sheetId="2"/>
      <sheetData sheetId="3"/>
      <sheetData sheetId="4"/>
      <sheetData sheetId="5"/>
      <sheetData sheetId="6"/>
      <sheetData sheetId="7">
        <row r="5">
          <cell r="A5">
            <v>40724</v>
          </cell>
        </row>
        <row r="15">
          <cell r="A15">
            <v>40816</v>
          </cell>
        </row>
      </sheetData>
      <sheetData sheetId="8"/>
      <sheetData sheetId="9"/>
      <sheetData sheetId="1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fired Hrs"/>
      <sheetName val="assump"/>
      <sheetName val="total"/>
      <sheetName val="57"/>
      <sheetName val="Sheet1 (2)"/>
      <sheetName val="OpTrack"/>
      <sheetName val="prod"/>
      <sheetName val="fired_Hrs"/>
      <sheetName val="Sheet1_(2)"/>
      <sheetName val="accounts"/>
      <sheetName val="Setup Variables"/>
      <sheetName val="ALL BUSINESSES"/>
      <sheetName val="Audit"/>
      <sheetName val="fired_Hrs1"/>
      <sheetName val="Sheet1_(2)1"/>
      <sheetName val="Setup_Variables"/>
      <sheetName val="Assumptions"/>
      <sheetName val="depr"/>
      <sheetName val="Sheet1"/>
      <sheetName val="Financials"/>
      <sheetName val="p&amp;lschedule"/>
      <sheetName val="Other"/>
      <sheetName val="Rates"/>
      <sheetName val="P&amp;L"/>
      <sheetName val="57-58&amp;60"/>
      <sheetName val="Ex Rats"/>
      <sheetName val="GO-I"/>
      <sheetName val="fired_Hrs2"/>
      <sheetName val="Sheet1_(2)2"/>
      <sheetName val="Setup_Variables1"/>
      <sheetName val="ALL_BUSINESSES"/>
      <sheetName val="Faktor35"/>
      <sheetName val="CRITERIA1"/>
      <sheetName val="Journal 1"/>
      <sheetName val="SAFETY"/>
      <sheetName val="SUMME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ição da Carteira-CDI  {ppc}"/>
      <sheetName val="Tickmarks "/>
      <sheetName val="Invoice details"/>
      <sheetName val="SALARY SEP. 2006"/>
      <sheetName val="QTY-DATA"/>
      <sheetName val="USA Review"/>
      <sheetName val="Project Approval"/>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Schedules"/>
      <sheetName val="Expenses"/>
      <sheetName val="Debt Profile"/>
      <sheetName val="P&amp;L"/>
      <sheetName val="B&amp;S"/>
      <sheetName val="GE charges"/>
      <sheetName val="depreciation"/>
      <sheetName val="Income from Subsidiaries-Group "/>
      <sheetName val="15"/>
      <sheetName val=".3 Rollfwd"/>
      <sheetName val="G110"/>
      <sheetName val="MIS"/>
      <sheetName val="Cash Flow Forecast_USD"/>
      <sheetName val="General_Assumption"/>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Schedules"/>
      <sheetName val="Expenses"/>
      <sheetName val="New PPA Standalone"/>
      <sheetName val="P&amp;L"/>
      <sheetName val="CF"/>
      <sheetName val="B&amp;S"/>
      <sheetName val="Div"/>
      <sheetName val="Debt Profile"/>
      <sheetName val="Addnl debt"/>
      <sheetName val="GE charges "/>
      <sheetName val="depreciation"/>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irectors"/>
      <sheetName val="BS"/>
      <sheetName val="Sch A"/>
      <sheetName val="Sch B"/>
      <sheetName val="Sch C-G"/>
      <sheetName val="CF"/>
      <sheetName val="BSA"/>
      <sheetName val="TB"/>
      <sheetName val="Sch H - Notes"/>
      <sheetName val="Dep"/>
      <sheetName val="Schedules"/>
      <sheetName val="Reclass BS 2005"/>
      <sheetName val="Reclass BS 2006"/>
      <sheetName val="Reclass BS 2007"/>
      <sheetName val="Reclass PL 2006"/>
      <sheetName val="Reclass PL 2007"/>
      <sheetName val="Reclass PL 2008"/>
      <sheetName val="Rates"/>
      <sheetName val="Comp"/>
      <sheetName val="CGain-2004"/>
      <sheetName val="FORM-16"/>
      <sheetName val="Master"/>
      <sheetName val="Sheet1"/>
      <sheetName val="PTBSL"/>
      <sheetName val="PTBSL Assumption"/>
    </sheetNames>
    <sheetDataSet>
      <sheetData sheetId="0">
        <row r="1">
          <cell r="H1">
            <v>1</v>
          </cell>
        </row>
      </sheetData>
      <sheetData sheetId="1">
        <row r="1">
          <cell r="H1">
            <v>1</v>
          </cell>
        </row>
      </sheetData>
      <sheetData sheetId="2">
        <row r="1">
          <cell r="H1">
            <v>1</v>
          </cell>
        </row>
      </sheetData>
      <sheetData sheetId="3">
        <row r="1">
          <cell r="H1">
            <v>1</v>
          </cell>
        </row>
      </sheetData>
      <sheetData sheetId="4">
        <row r="1">
          <cell r="H1">
            <v>1</v>
          </cell>
        </row>
      </sheetData>
      <sheetData sheetId="5"/>
      <sheetData sheetId="6"/>
      <sheetData sheetId="7">
        <row r="1">
          <cell r="H1">
            <v>1</v>
          </cell>
        </row>
      </sheetData>
      <sheetData sheetId="8" refreshError="1">
        <row r="1">
          <cell r="H1">
            <v>1</v>
          </cell>
          <cell r="I1">
            <v>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info from IF"/>
      <sheetName val="Sheet3"/>
      <sheetName val="press"/>
      <sheetName val="ferv seb dec09"/>
      <sheetName val="FERV_SEB_Mar09"/>
      <sheetName val="Sheet2 (3)"/>
      <sheetName val="Depreciation"/>
      <sheetName val="reserve Final"/>
      <sheetName val="Sheet6"/>
      <sheetName val="Reserve 30.06.09"/>
      <sheetName val="Summary  final"/>
      <sheetName val="Summary  (2)"/>
      <sheetName val="Sheet4"/>
      <sheetName val="Ledger (2)"/>
      <sheetName val="CC ADJ VOUCHER 31.12.2009"/>
      <sheetName val="CC ADJ VOUCHER 29.04.2009"/>
      <sheetName val="CC ADJ VOUCHER final"/>
      <sheetName val="CC ADJ VOUCHER"/>
      <sheetName val="Summary "/>
      <sheetName val="ANTA FERV"/>
      <sheetName val="Reserve 31.03.2010"/>
      <sheetName val="Anta"/>
      <sheetName val="KYCCP"/>
      <sheetName val="Revised 31.03.08 Bal"/>
      <sheetName val="KHSTPS II"/>
      <sheetName val="Sipat II"/>
      <sheetName val="FGUTPS III"/>
      <sheetName val="VSTPS III"/>
      <sheetName val="TSTPS II"/>
      <sheetName val="Rihand II"/>
      <sheetName val="RSTPS III"/>
      <sheetName val="Kawas"/>
      <sheetName val="Simhadri"/>
      <sheetName val="TSTPS I"/>
      <sheetName val="KHSTPS"/>
      <sheetName val="FGUTPS II"/>
      <sheetName val="FGUTPS I"/>
      <sheetName val="VSTPS II"/>
      <sheetName val="VSTPS I"/>
      <sheetName val="FSTPS"/>
      <sheetName val="RSTPS"/>
      <sheetName val="KSTPS"/>
      <sheetName val="SSTPS"/>
      <sheetName val="N Loan Details"/>
      <sheetName val="Actual Loan Details"/>
      <sheetName val="Loan 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6">
          <cell r="B6" t="str">
            <v>SSTPS</v>
          </cell>
          <cell r="C6">
            <v>0</v>
          </cell>
          <cell r="D6">
            <v>0</v>
          </cell>
          <cell r="E6">
            <v>0</v>
          </cell>
          <cell r="F6">
            <v>0</v>
          </cell>
          <cell r="G6">
            <v>0</v>
          </cell>
          <cell r="I6">
            <v>16.73926947029878</v>
          </cell>
          <cell r="J6">
            <v>32.555543030362671</v>
          </cell>
          <cell r="K6">
            <v>49.29481250066145</v>
          </cell>
          <cell r="M6">
            <v>82.71</v>
          </cell>
          <cell r="N6">
            <v>70.09</v>
          </cell>
          <cell r="O6">
            <v>152.80000000000001</v>
          </cell>
          <cell r="Q6">
            <v>-82.71</v>
          </cell>
          <cell r="R6">
            <v>-70.09</v>
          </cell>
          <cell r="S6">
            <v>-152.80000000000001</v>
          </cell>
        </row>
        <row r="7">
          <cell r="B7" t="str">
            <v>KSTPS</v>
          </cell>
          <cell r="C7">
            <v>95.109178352655135</v>
          </cell>
          <cell r="D7">
            <v>29.924279819354659</v>
          </cell>
          <cell r="E7">
            <v>125.0334581720098</v>
          </cell>
          <cell r="F7">
            <v>125.03259603324415</v>
          </cell>
          <cell r="G7">
            <v>8.6213876565466308E-4</v>
          </cell>
          <cell r="I7">
            <v>96.887156324637587</v>
          </cell>
          <cell r="J7">
            <v>62.697409381720526</v>
          </cell>
          <cell r="K7">
            <v>159.58456570635812</v>
          </cell>
          <cell r="M7">
            <v>109.65</v>
          </cell>
          <cell r="N7">
            <v>119.32</v>
          </cell>
          <cell r="O7">
            <v>228.97</v>
          </cell>
          <cell r="Q7">
            <v>-14.54082164734487</v>
          </cell>
          <cell r="R7">
            <v>-89.395720180645327</v>
          </cell>
          <cell r="S7">
            <v>-103.9365418279902</v>
          </cell>
        </row>
        <row r="8">
          <cell r="B8" t="str">
            <v>RSTPS</v>
          </cell>
          <cell r="C8">
            <v>3.0678358429370007</v>
          </cell>
          <cell r="D8">
            <v>106.52079405572044</v>
          </cell>
          <cell r="E8">
            <v>109.58862989865744</v>
          </cell>
          <cell r="F8">
            <v>109.59159823005382</v>
          </cell>
          <cell r="G8">
            <v>-2.968331396374424E-3</v>
          </cell>
          <cell r="I8">
            <v>-2.830207842830248</v>
          </cell>
          <cell r="J8">
            <v>17.95846809769364</v>
          </cell>
          <cell r="K8">
            <v>15.128260254863392</v>
          </cell>
          <cell r="M8">
            <v>-0.89</v>
          </cell>
          <cell r="N8">
            <v>29.3</v>
          </cell>
          <cell r="O8">
            <v>28.41</v>
          </cell>
          <cell r="Q8">
            <v>3.9578358429370009</v>
          </cell>
          <cell r="R8">
            <v>77.220794055720447</v>
          </cell>
          <cell r="S8">
            <v>81.178629898657448</v>
          </cell>
        </row>
        <row r="9">
          <cell r="B9" t="str">
            <v>FSTPS</v>
          </cell>
          <cell r="C9">
            <v>0</v>
          </cell>
          <cell r="D9">
            <v>0</v>
          </cell>
          <cell r="E9">
            <v>0</v>
          </cell>
          <cell r="F9">
            <v>0</v>
          </cell>
          <cell r="G9">
            <v>0</v>
          </cell>
          <cell r="I9">
            <v>-8.2902259449622946</v>
          </cell>
          <cell r="J9">
            <v>-52.668362180954091</v>
          </cell>
          <cell r="K9">
            <v>-60.958588125916386</v>
          </cell>
          <cell r="M9">
            <v>0.49</v>
          </cell>
          <cell r="N9">
            <v>-47.73</v>
          </cell>
          <cell r="O9">
            <v>-47.239999999999995</v>
          </cell>
          <cell r="Q9">
            <v>-0.49</v>
          </cell>
          <cell r="R9">
            <v>47.73</v>
          </cell>
          <cell r="S9">
            <v>47.239999999999995</v>
          </cell>
        </row>
        <row r="10">
          <cell r="B10" t="str">
            <v>VSTPS I</v>
          </cell>
          <cell r="C10">
            <v>33.292360191046711</v>
          </cell>
          <cell r="D10">
            <v>23.53266698221891</v>
          </cell>
          <cell r="E10">
            <v>56.825027173265624</v>
          </cell>
          <cell r="F10">
            <v>56.825027173265603</v>
          </cell>
          <cell r="G10">
            <v>0</v>
          </cell>
          <cell r="I10">
            <v>32.005988199243269</v>
          </cell>
          <cell r="J10">
            <v>18.385701702512844</v>
          </cell>
          <cell r="K10">
            <v>50.391689901756109</v>
          </cell>
          <cell r="M10">
            <v>32.01</v>
          </cell>
          <cell r="N10">
            <v>36.24</v>
          </cell>
          <cell r="O10">
            <v>68.25</v>
          </cell>
          <cell r="Q10">
            <v>1.2823601910467133</v>
          </cell>
          <cell r="R10">
            <v>-12.707333017781092</v>
          </cell>
          <cell r="S10">
            <v>-11.424972826734379</v>
          </cell>
        </row>
        <row r="11">
          <cell r="B11" t="str">
            <v>VSTPS II</v>
          </cell>
          <cell r="C11">
            <v>2961.7112357930441</v>
          </cell>
          <cell r="D11">
            <v>-670.35124588455392</v>
          </cell>
          <cell r="E11">
            <v>2291.3599899084902</v>
          </cell>
          <cell r="F11">
            <v>2291.3641666609019</v>
          </cell>
          <cell r="G11">
            <v>-4.1767524116949062E-3</v>
          </cell>
          <cell r="I11">
            <v>3149.1778754215502</v>
          </cell>
          <cell r="J11">
            <v>1585.9153498550825</v>
          </cell>
          <cell r="K11">
            <v>4735.0932252766324</v>
          </cell>
          <cell r="M11">
            <v>4086.72</v>
          </cell>
          <cell r="N11">
            <v>3433.76</v>
          </cell>
          <cell r="O11">
            <v>7520.48</v>
          </cell>
          <cell r="Q11">
            <v>-1125.0087642069557</v>
          </cell>
          <cell r="R11">
            <v>-4104.1112458845546</v>
          </cell>
          <cell r="S11">
            <v>-5229.1200100915103</v>
          </cell>
        </row>
        <row r="12">
          <cell r="B12" t="str">
            <v>KHSTPS</v>
          </cell>
          <cell r="C12">
            <v>0</v>
          </cell>
          <cell r="D12">
            <v>0</v>
          </cell>
          <cell r="E12">
            <v>0</v>
          </cell>
          <cell r="F12">
            <v>0</v>
          </cell>
          <cell r="G12">
            <v>0</v>
          </cell>
          <cell r="I12">
            <v>13.729345926239446</v>
          </cell>
          <cell r="J12">
            <v>7.82323548075105</v>
          </cell>
          <cell r="K12">
            <v>21.552581406990498</v>
          </cell>
          <cell r="M12">
            <v>37.04</v>
          </cell>
          <cell r="N12">
            <v>15.97</v>
          </cell>
          <cell r="O12">
            <v>53.01</v>
          </cell>
          <cell r="Q12">
            <v>-37.04</v>
          </cell>
          <cell r="R12">
            <v>-15.97</v>
          </cell>
          <cell r="S12">
            <v>-53.01</v>
          </cell>
        </row>
        <row r="13">
          <cell r="B13" t="str">
            <v>FGUTPS I</v>
          </cell>
          <cell r="C13">
            <v>13.560288776834252</v>
          </cell>
          <cell r="D13">
            <v>-48.257185527169419</v>
          </cell>
          <cell r="E13">
            <v>-34.696896750335171</v>
          </cell>
          <cell r="F13">
            <v>-34.696896750335164</v>
          </cell>
          <cell r="G13">
            <v>0</v>
          </cell>
          <cell r="I13">
            <v>0.9844732684656563</v>
          </cell>
          <cell r="J13">
            <v>77.318562056027531</v>
          </cell>
          <cell r="K13">
            <v>78.30303532449318</v>
          </cell>
          <cell r="M13">
            <v>22.77</v>
          </cell>
          <cell r="N13">
            <v>25.77</v>
          </cell>
          <cell r="O13">
            <v>48.54</v>
          </cell>
          <cell r="Q13">
            <v>-9.2097112231657476</v>
          </cell>
          <cell r="R13">
            <v>-74.027185527169422</v>
          </cell>
          <cell r="S13">
            <v>-83.236896750335177</v>
          </cell>
        </row>
        <row r="14">
          <cell r="B14" t="str">
            <v>FGUTPS II</v>
          </cell>
          <cell r="C14">
            <v>1357.2915897924784</v>
          </cell>
          <cell r="D14">
            <v>1768.9888681289281</v>
          </cell>
          <cell r="E14">
            <v>3126.2804579214062</v>
          </cell>
          <cell r="F14">
            <v>3126.2782169828729</v>
          </cell>
          <cell r="G14">
            <v>2.2409385333048704E-3</v>
          </cell>
          <cell r="I14">
            <v>1600.3817879576764</v>
          </cell>
          <cell r="J14">
            <v>2886.8721476026308</v>
          </cell>
          <cell r="K14">
            <v>4487.2539355603076</v>
          </cell>
          <cell r="M14">
            <v>2512.4899999999998</v>
          </cell>
          <cell r="N14">
            <v>3818.84</v>
          </cell>
          <cell r="O14">
            <v>6331.33</v>
          </cell>
          <cell r="Q14">
            <v>-1155.1984102075214</v>
          </cell>
          <cell r="R14">
            <v>-2049.8511318710721</v>
          </cell>
          <cell r="S14">
            <v>-3205.0495420785937</v>
          </cell>
        </row>
        <row r="15">
          <cell r="B15" t="str">
            <v>RGCCPP</v>
          </cell>
          <cell r="C15">
            <v>1335.0392282683508</v>
          </cell>
          <cell r="D15">
            <v>-457.48952482085463</v>
          </cell>
          <cell r="E15">
            <v>877.5497034474962</v>
          </cell>
          <cell r="F15">
            <v>877.55097834789444</v>
          </cell>
          <cell r="G15">
            <v>-1.274900398243517E-3</v>
          </cell>
          <cell r="I15">
            <v>1414.2303641483186</v>
          </cell>
          <cell r="J15">
            <v>427.50697384737532</v>
          </cell>
          <cell r="K15">
            <v>1841.7373379956939</v>
          </cell>
          <cell r="M15">
            <v>1801.1</v>
          </cell>
          <cell r="N15">
            <v>1175.8900000000001</v>
          </cell>
          <cell r="O15">
            <v>2976.99</v>
          </cell>
          <cell r="Q15">
            <v>-466.06077173164908</v>
          </cell>
          <cell r="R15">
            <v>-1633.3795248208548</v>
          </cell>
          <cell r="S15">
            <v>-2099.4402965525042</v>
          </cell>
        </row>
        <row r="16">
          <cell r="B16" t="str">
            <v>SIMHADRI</v>
          </cell>
          <cell r="C16">
            <v>27656.633311492951</v>
          </cell>
          <cell r="D16">
            <v>3331.7884415540379</v>
          </cell>
          <cell r="E16">
            <v>30988.42175304699</v>
          </cell>
          <cell r="F16">
            <v>30988.422195704377</v>
          </cell>
          <cell r="G16">
            <v>-4.4265738688409328E-4</v>
          </cell>
          <cell r="I16">
            <v>27877.986879872347</v>
          </cell>
          <cell r="J16">
            <v>15089.483414133407</v>
          </cell>
          <cell r="K16">
            <v>42967.470294005754</v>
          </cell>
          <cell r="M16">
            <v>30590.959999999999</v>
          </cell>
          <cell r="N16">
            <v>22216.75</v>
          </cell>
          <cell r="O16">
            <v>52807.71</v>
          </cell>
          <cell r="Q16">
            <v>-2934.3266885070479</v>
          </cell>
          <cell r="R16">
            <v>-18884.961558445961</v>
          </cell>
          <cell r="S16">
            <v>-21819.288246953009</v>
          </cell>
        </row>
        <row r="17">
          <cell r="B17" t="str">
            <v>RSTPS III</v>
          </cell>
          <cell r="C17">
            <v>-131.11964807080778</v>
          </cell>
          <cell r="D17">
            <v>716.50181929129565</v>
          </cell>
          <cell r="E17">
            <v>585.38217122048786</v>
          </cell>
          <cell r="F17">
            <v>585.38013301612955</v>
          </cell>
          <cell r="G17">
            <v>2.038204358314033E-3</v>
          </cell>
          <cell r="I17">
            <v>-151.09373633721171</v>
          </cell>
          <cell r="J17">
            <v>1484.7294206702586</v>
          </cell>
          <cell r="K17">
            <v>1333.6356843330468</v>
          </cell>
          <cell r="M17">
            <v>48.59</v>
          </cell>
          <cell r="N17">
            <v>3638.33</v>
          </cell>
          <cell r="O17">
            <v>3686.92</v>
          </cell>
          <cell r="Q17">
            <v>-179.70964807080779</v>
          </cell>
          <cell r="R17">
            <v>-2921.8281807087042</v>
          </cell>
          <cell r="S17">
            <v>-3101.537828779512</v>
          </cell>
        </row>
        <row r="18">
          <cell r="B18" t="str">
            <v>RHSTPS II</v>
          </cell>
          <cell r="C18">
            <v>-240.72</v>
          </cell>
          <cell r="D18">
            <v>716.1440107324072</v>
          </cell>
          <cell r="E18">
            <v>475.42401073240717</v>
          </cell>
          <cell r="F18">
            <v>475.42401073240717</v>
          </cell>
          <cell r="G18">
            <v>0</v>
          </cell>
          <cell r="I18">
            <v>-294.77999999999997</v>
          </cell>
          <cell r="J18">
            <v>2247.89190045955</v>
          </cell>
          <cell r="K18">
            <v>1953.11190045955</v>
          </cell>
          <cell r="M18">
            <v>0</v>
          </cell>
          <cell r="N18">
            <v>6855.51</v>
          </cell>
          <cell r="O18">
            <v>6855.51</v>
          </cell>
          <cell r="Q18">
            <v>-240.72</v>
          </cell>
          <cell r="R18">
            <v>-6139.3659892675932</v>
          </cell>
          <cell r="S18">
            <v>-6380.0859892675935</v>
          </cell>
        </row>
        <row r="19">
          <cell r="B19" t="str">
            <v>TSTPS II</v>
          </cell>
          <cell r="C19">
            <v>-120.58107669374061</v>
          </cell>
          <cell r="D19">
            <v>446.65800276858118</v>
          </cell>
          <cell r="E19">
            <v>326.07692607484057</v>
          </cell>
          <cell r="F19">
            <v>326.07692607484046</v>
          </cell>
          <cell r="G19">
            <v>0</v>
          </cell>
          <cell r="I19">
            <v>-128.63123849535407</v>
          </cell>
          <cell r="J19">
            <v>802.77719939378937</v>
          </cell>
          <cell r="K19">
            <v>674.14596089843531</v>
          </cell>
          <cell r="M19">
            <v>27.15</v>
          </cell>
          <cell r="N19">
            <v>2124.9499999999998</v>
          </cell>
          <cell r="O19">
            <v>2152.1</v>
          </cell>
          <cell r="Q19">
            <v>-147.73107669374062</v>
          </cell>
          <cell r="R19">
            <v>-1678.2919972314187</v>
          </cell>
          <cell r="S19">
            <v>-1826.0230739251592</v>
          </cell>
        </row>
        <row r="20">
          <cell r="B20" t="str">
            <v>FGUTPS III</v>
          </cell>
          <cell r="C20">
            <v>-44.21</v>
          </cell>
          <cell r="D20">
            <v>189.69529289176188</v>
          </cell>
          <cell r="E20">
            <v>145.48529289176187</v>
          </cell>
          <cell r="F20">
            <v>145.48529289176187</v>
          </cell>
          <cell r="G20">
            <v>0</v>
          </cell>
          <cell r="I20">
            <v>-47.25</v>
          </cell>
          <cell r="J20">
            <v>441.56015259172995</v>
          </cell>
          <cell r="K20">
            <v>394.31015259172995</v>
          </cell>
          <cell r="M20">
            <v>0</v>
          </cell>
          <cell r="N20">
            <v>1151.32</v>
          </cell>
          <cell r="O20">
            <v>1151.32</v>
          </cell>
          <cell r="Q20">
            <v>-44.21</v>
          </cell>
          <cell r="R20">
            <v>-961.624707108238</v>
          </cell>
          <cell r="S20">
            <v>-1005.834707108238</v>
          </cell>
        </row>
        <row r="21">
          <cell r="B21" t="str">
            <v>VSTPS III</v>
          </cell>
          <cell r="C21">
            <v>-358.14</v>
          </cell>
          <cell r="D21">
            <v>3058.2887179628119</v>
          </cell>
          <cell r="E21">
            <v>2700.148717962812</v>
          </cell>
          <cell r="F21">
            <v>2700.148717962812</v>
          </cell>
          <cell r="G21">
            <v>0</v>
          </cell>
          <cell r="I21">
            <v>-320.31</v>
          </cell>
          <cell r="J21">
            <v>4023.3842015829659</v>
          </cell>
          <cell r="K21">
            <v>3703.074201582966</v>
          </cell>
          <cell r="M21">
            <v>0</v>
          </cell>
          <cell r="N21">
            <v>6743.26</v>
          </cell>
          <cell r="O21">
            <v>6743.26</v>
          </cell>
          <cell r="Q21">
            <v>-358.14</v>
          </cell>
          <cell r="R21">
            <v>-3684.9712820371883</v>
          </cell>
          <cell r="S21">
            <v>-4043.1112820371882</v>
          </cell>
        </row>
        <row r="22">
          <cell r="B22" t="str">
            <v>Sipat II</v>
          </cell>
          <cell r="C22">
            <v>674.44927645388623</v>
          </cell>
          <cell r="D22">
            <v>-8491.8785154585967</v>
          </cell>
          <cell r="E22">
            <v>-7817.4292390047103</v>
          </cell>
          <cell r="F22">
            <v>-7817.4292390047121</v>
          </cell>
          <cell r="G22">
            <v>0</v>
          </cell>
          <cell r="I22">
            <v>463.17495663706552</v>
          </cell>
          <cell r="J22">
            <v>-4645.5951763273852</v>
          </cell>
          <cell r="K22">
            <v>-4182.4202196903198</v>
          </cell>
          <cell r="M22">
            <v>388.16</v>
          </cell>
          <cell r="N22">
            <v>5934.32</v>
          </cell>
          <cell r="O22">
            <v>6322.48</v>
          </cell>
          <cell r="Q22">
            <v>286.2892764538862</v>
          </cell>
          <cell r="R22">
            <v>-14426.198515458596</v>
          </cell>
          <cell r="S22">
            <v>-14139.90923900471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Guide"/>
      <sheetName val="Inc revenue"/>
      <sheetName val="APRIL"/>
      <sheetName val="prev mths forecast"/>
      <sheetName val="exch diff"/>
      <sheetName val="P&amp;L monthly (£) (R)"/>
      <sheetName val="P&amp;L summ (£)"/>
      <sheetName val="P&amp;L monthly (£)"/>
      <sheetName val="P&amp;L monthly (R)"/>
      <sheetName val="P&amp;L summ"/>
      <sheetName val="P&amp;L monthly"/>
      <sheetName val="Rev"/>
      <sheetName val="Tech-Sal"/>
      <sheetName val="DomSal"/>
      <sheetName val="Tech-Subs"/>
      <sheetName val="T-PTvl"/>
      <sheetName val="DomTvl"/>
      <sheetName val="Tech-CommLinks"/>
      <sheetName val="Dom-DC"/>
      <sheetName val="NT Sal"/>
      <sheetName val="Conv"/>
      <sheetName val="S Welf"/>
      <sheetName val="Comm"/>
      <sheetName val="NT Tvl"/>
      <sheetName val="Consult"/>
      <sheetName val="R&amp;M"/>
      <sheetName val="Misc"/>
      <sheetName val="OInc"/>
      <sheetName val="Capex-1"/>
      <sheetName val="Capex-2"/>
      <sheetName val="BS"/>
      <sheetName val="FFlow"/>
      <sheetName val="TB"/>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IIS INFOTECH LTD.</v>
          </cell>
        </row>
        <row r="3">
          <cell r="A3" t="str">
            <v xml:space="preserve">LOCATION: </v>
          </cell>
          <cell r="B3" t="str">
            <v>NOIDA / MUMBAI / CHENNAI / OKHLA</v>
          </cell>
        </row>
        <row r="38">
          <cell r="A38">
            <v>67346.653657322997</v>
          </cell>
          <cell r="B38" t="str">
            <v>BUDGETS</v>
          </cell>
        </row>
        <row r="39">
          <cell r="A39">
            <v>182949.26488538756</v>
          </cell>
          <cell r="B39">
            <v>1999</v>
          </cell>
          <cell r="J39">
            <v>2000</v>
          </cell>
        </row>
        <row r="40">
          <cell r="B40" t="str">
            <v>May</v>
          </cell>
          <cell r="C40" t="str">
            <v>June</v>
          </cell>
          <cell r="D40" t="str">
            <v>July</v>
          </cell>
          <cell r="E40" t="str">
            <v>August</v>
          </cell>
          <cell r="F40" t="str">
            <v>September</v>
          </cell>
          <cell r="G40" t="str">
            <v>October</v>
          </cell>
          <cell r="H40" t="str">
            <v>November</v>
          </cell>
          <cell r="I40" t="str">
            <v>December</v>
          </cell>
          <cell r="J40" t="str">
            <v>January</v>
          </cell>
          <cell r="K40" t="str">
            <v>February</v>
          </cell>
          <cell r="L40" t="str">
            <v>March</v>
          </cell>
          <cell r="M40" t="str">
            <v>April</v>
          </cell>
          <cell r="N40" t="str">
            <v>TOTAL</v>
          </cell>
        </row>
        <row r="41">
          <cell r="A41" t="str">
            <v>EXPORT</v>
          </cell>
          <cell r="J41">
            <v>0.29874263668138462</v>
          </cell>
        </row>
        <row r="42">
          <cell r="A42" t="str">
            <v>IIS Ltd.</v>
          </cell>
        </row>
        <row r="43">
          <cell r="A43" t="str">
            <v>On Site</v>
          </cell>
          <cell r="B43">
            <v>34366.663773789231</v>
          </cell>
          <cell r="C43">
            <v>32138.554549629313</v>
          </cell>
          <cell r="D43">
            <v>29457.62520466985</v>
          </cell>
          <cell r="E43">
            <v>28065.394352989671</v>
          </cell>
          <cell r="F43">
            <v>31462.347103997781</v>
          </cell>
          <cell r="G43">
            <v>31181.601580173905</v>
          </cell>
          <cell r="H43">
            <v>29382.455355341928</v>
          </cell>
          <cell r="I43">
            <v>28583.028279165796</v>
          </cell>
          <cell r="J43">
            <v>32012.339229165813</v>
          </cell>
          <cell r="K43">
            <v>35470.60255298968</v>
          </cell>
          <cell r="L43">
            <v>36128.000503325718</v>
          </cell>
          <cell r="M43">
            <v>37252.578928493742</v>
          </cell>
          <cell r="N43">
            <v>385501.19141373242</v>
          </cell>
        </row>
        <row r="44">
          <cell r="A44" t="str">
            <v>Off Shore</v>
          </cell>
          <cell r="B44">
            <v>27016.764244641286</v>
          </cell>
          <cell r="C44">
            <v>28290.097655191348</v>
          </cell>
          <cell r="D44">
            <v>28881.024108362104</v>
          </cell>
          <cell r="E44">
            <v>29129.713280978154</v>
          </cell>
          <cell r="F44">
            <v>30424.650092170414</v>
          </cell>
          <cell r="G44">
            <v>30456.593237803034</v>
          </cell>
          <cell r="H44">
            <v>29864.441620880509</v>
          </cell>
          <cell r="I44">
            <v>27732.393576014689</v>
          </cell>
          <cell r="J44">
            <v>31951.261195616586</v>
          </cell>
          <cell r="K44">
            <v>34729.097961957115</v>
          </cell>
          <cell r="L44">
            <v>37971.621254847349</v>
          </cell>
          <cell r="M44">
            <v>37413.764916403466</v>
          </cell>
          <cell r="N44">
            <v>373861.42314486601</v>
          </cell>
        </row>
        <row r="45">
          <cell r="A45" t="str">
            <v>FI Group</v>
          </cell>
        </row>
        <row r="46">
          <cell r="A46" t="str">
            <v>On Site</v>
          </cell>
          <cell r="B46">
            <v>2670.1968116742019</v>
          </cell>
          <cell r="C46">
            <v>3513.4168574660548</v>
          </cell>
          <cell r="D46">
            <v>6102.2503313884099</v>
          </cell>
          <cell r="E46">
            <v>6065.2669960466619</v>
          </cell>
          <cell r="F46">
            <v>7167.3703892307503</v>
          </cell>
          <cell r="G46">
            <v>10910.083925815643</v>
          </cell>
          <cell r="H46">
            <v>9319.800506120484</v>
          </cell>
          <cell r="I46">
            <v>11058.017267182635</v>
          </cell>
          <cell r="J46">
            <v>10540.250572398165</v>
          </cell>
          <cell r="K46">
            <v>11982.600650726334</v>
          </cell>
          <cell r="L46">
            <v>16642.500903786578</v>
          </cell>
          <cell r="M46">
            <v>13314.000723029261</v>
          </cell>
          <cell r="N46">
            <v>109285.75593486518</v>
          </cell>
        </row>
        <row r="47">
          <cell r="A47" t="str">
            <v>Off Shore</v>
          </cell>
          <cell r="B47">
            <v>8562.2078689102509</v>
          </cell>
          <cell r="C47">
            <v>11257.931616987173</v>
          </cell>
          <cell r="D47">
            <v>18343.79646313253</v>
          </cell>
          <cell r="E47">
            <v>18445.222650214127</v>
          </cell>
          <cell r="F47">
            <v>20254.559535811644</v>
          </cell>
          <cell r="G47">
            <v>30149.603855157715</v>
          </cell>
          <cell r="H47">
            <v>25074.18126311151</v>
          </cell>
          <cell r="I47">
            <v>26119.969140619261</v>
          </cell>
          <cell r="J47">
            <v>24741.792491443324</v>
          </cell>
          <cell r="K47">
            <v>26957.191591564682</v>
          </cell>
          <cell r="L47">
            <v>34947.362892681529</v>
          </cell>
          <cell r="M47">
            <v>26424.563933974212</v>
          </cell>
          <cell r="N47">
            <v>271278.38330360799</v>
          </cell>
        </row>
        <row r="48">
          <cell r="A48" t="str">
            <v>IIS Inc.</v>
          </cell>
        </row>
        <row r="49">
          <cell r="A49" t="str">
            <v>On Site</v>
          </cell>
          <cell r="B49">
            <v>2317.9678200000003</v>
          </cell>
          <cell r="C49">
            <v>2249.6506200000003</v>
          </cell>
          <cell r="D49">
            <v>2462.8716000000004</v>
          </cell>
          <cell r="E49">
            <v>2341.6381799999999</v>
          </cell>
          <cell r="F49">
            <v>2341.6381799999999</v>
          </cell>
          <cell r="G49">
            <v>2060.8345800000002</v>
          </cell>
          <cell r="H49">
            <v>1883.5525800000003</v>
          </cell>
          <cell r="I49">
            <v>1516.5145800000003</v>
          </cell>
          <cell r="J49">
            <v>1588.8889800000002</v>
          </cell>
          <cell r="K49">
            <v>1577.8009800000002</v>
          </cell>
          <cell r="L49">
            <v>1133.4493800000002</v>
          </cell>
          <cell r="M49">
            <v>856.24938000000009</v>
          </cell>
          <cell r="N49">
            <v>22331.056860000004</v>
          </cell>
        </row>
        <row r="50">
          <cell r="A50" t="str">
            <v>Off Shore</v>
          </cell>
          <cell r="B50">
            <v>869.55917999999997</v>
          </cell>
          <cell r="C50">
            <v>769.45637999999997</v>
          </cell>
          <cell r="D50">
            <v>814.38840000000005</v>
          </cell>
          <cell r="E50">
            <v>751.93481999999995</v>
          </cell>
          <cell r="F50">
            <v>751.93481999999995</v>
          </cell>
          <cell r="G50">
            <v>607.27841999999987</v>
          </cell>
          <cell r="H50">
            <v>580.86041999999998</v>
          </cell>
          <cell r="I50">
            <v>521.59841999999981</v>
          </cell>
          <cell r="J50">
            <v>429.06401999999991</v>
          </cell>
          <cell r="K50">
            <v>423.35201999999992</v>
          </cell>
          <cell r="L50">
            <v>194.44361999999992</v>
          </cell>
          <cell r="M50">
            <v>51.643619999999991</v>
          </cell>
          <cell r="N50">
            <v>6765.5141399999984</v>
          </cell>
        </row>
        <row r="51">
          <cell r="A51" t="str">
            <v>ROW</v>
          </cell>
        </row>
        <row r="52">
          <cell r="A52" t="str">
            <v>On Site</v>
          </cell>
          <cell r="B52">
            <v>252</v>
          </cell>
          <cell r="C52">
            <v>252</v>
          </cell>
          <cell r="D52">
            <v>252</v>
          </cell>
          <cell r="E52">
            <v>252</v>
          </cell>
          <cell r="F52">
            <v>126</v>
          </cell>
          <cell r="G52">
            <v>126</v>
          </cell>
          <cell r="H52">
            <v>126</v>
          </cell>
          <cell r="I52">
            <v>126</v>
          </cell>
          <cell r="J52">
            <v>126</v>
          </cell>
          <cell r="K52">
            <v>126</v>
          </cell>
          <cell r="L52">
            <v>126</v>
          </cell>
          <cell r="M52">
            <v>0</v>
          </cell>
          <cell r="N52">
            <v>1890</v>
          </cell>
        </row>
        <row r="53">
          <cell r="A53" t="str">
            <v>Off Shore</v>
          </cell>
          <cell r="B53">
            <v>0</v>
          </cell>
          <cell r="C53">
            <v>1035.2159999999999</v>
          </cell>
          <cell r="D53">
            <v>5249.6220000000003</v>
          </cell>
          <cell r="E53">
            <v>1229.48</v>
          </cell>
          <cell r="F53">
            <v>1229.48</v>
          </cell>
          <cell r="G53">
            <v>1423.561999999996</v>
          </cell>
          <cell r="H53">
            <v>5250</v>
          </cell>
          <cell r="I53">
            <v>5250</v>
          </cell>
          <cell r="J53">
            <v>5250</v>
          </cell>
          <cell r="K53">
            <v>5250</v>
          </cell>
          <cell r="L53">
            <v>5250</v>
          </cell>
          <cell r="M53">
            <v>5250</v>
          </cell>
          <cell r="N53">
            <v>41667.359999999993</v>
          </cell>
        </row>
        <row r="54">
          <cell r="A54" t="str">
            <v>DTA</v>
          </cell>
          <cell r="B54">
            <v>1443.5555555555557</v>
          </cell>
          <cell r="C54">
            <v>1542.2222222222222</v>
          </cell>
          <cell r="D54">
            <v>1542.2222222222222</v>
          </cell>
          <cell r="E54">
            <v>1640.8888888888887</v>
          </cell>
          <cell r="F54">
            <v>1640.8888888888887</v>
          </cell>
          <cell r="G54">
            <v>1739.5555555555557</v>
          </cell>
          <cell r="H54">
            <v>1739.5555555555557</v>
          </cell>
          <cell r="I54">
            <v>1739.5555555555557</v>
          </cell>
          <cell r="J54">
            <v>1739.5555555555557</v>
          </cell>
          <cell r="K54">
            <v>1739.5555555555557</v>
          </cell>
          <cell r="L54">
            <v>1739.5555555555557</v>
          </cell>
          <cell r="M54">
            <v>1752.8888888888887</v>
          </cell>
          <cell r="N54">
            <v>19999.999999999993</v>
          </cell>
        </row>
        <row r="56">
          <cell r="A56" t="str">
            <v>TOTAL PROJECT REVENUE</v>
          </cell>
        </row>
        <row r="57">
          <cell r="A57" t="str">
            <v>On Site</v>
          </cell>
          <cell r="B57">
            <v>39606.828405463428</v>
          </cell>
          <cell r="C57">
            <v>38153.622027095371</v>
          </cell>
          <cell r="D57">
            <v>38274.747136058257</v>
          </cell>
          <cell r="E57">
            <v>36724.299529036332</v>
          </cell>
          <cell r="F57">
            <v>41097.355673228536</v>
          </cell>
          <cell r="G57">
            <v>44278.520085989549</v>
          </cell>
          <cell r="H57">
            <v>40711.808441462417</v>
          </cell>
          <cell r="I57">
            <v>41283.560126348435</v>
          </cell>
          <cell r="J57">
            <v>44267.478781563979</v>
          </cell>
          <cell r="K57">
            <v>49157.00418371601</v>
          </cell>
          <cell r="L57">
            <v>54029.950787112299</v>
          </cell>
          <cell r="M57">
            <v>51422.829031523004</v>
          </cell>
          <cell r="N57">
            <v>519008.00420859759</v>
          </cell>
        </row>
        <row r="58">
          <cell r="A58" t="str">
            <v>Off Shore</v>
          </cell>
          <cell r="B58">
            <v>37892.086849107087</v>
          </cell>
          <cell r="C58">
            <v>42894.923874400745</v>
          </cell>
          <cell r="D58">
            <v>54831.053193716863</v>
          </cell>
          <cell r="E58">
            <v>51197.239640081178</v>
          </cell>
          <cell r="F58">
            <v>54301.51333687095</v>
          </cell>
          <cell r="G58">
            <v>64376.593068516304</v>
          </cell>
          <cell r="H58">
            <v>62509.038859547574</v>
          </cell>
          <cell r="I58">
            <v>61363.516692189507</v>
          </cell>
          <cell r="J58">
            <v>64111.673262615463</v>
          </cell>
          <cell r="K58">
            <v>69099.197129077365</v>
          </cell>
          <cell r="L58">
            <v>80102.983323084452</v>
          </cell>
          <cell r="M58">
            <v>70892.861359266579</v>
          </cell>
          <cell r="N58">
            <v>713572.68058847403</v>
          </cell>
        </row>
        <row r="59">
          <cell r="A59" t="str">
            <v>DOMESTIC</v>
          </cell>
        </row>
        <row r="60">
          <cell r="A60" t="str">
            <v>ESD</v>
          </cell>
          <cell r="N60">
            <v>0</v>
          </cell>
        </row>
        <row r="61">
          <cell r="A61" t="str">
            <v xml:space="preserve">-Cognos </v>
          </cell>
          <cell r="B61">
            <v>800</v>
          </cell>
          <cell r="C61">
            <v>800</v>
          </cell>
          <cell r="D61">
            <v>1000</v>
          </cell>
          <cell r="E61">
            <v>1200</v>
          </cell>
          <cell r="F61">
            <v>1200</v>
          </cell>
          <cell r="G61">
            <v>1600</v>
          </cell>
          <cell r="H61">
            <v>1600</v>
          </cell>
          <cell r="I61">
            <v>1600</v>
          </cell>
          <cell r="J61">
            <v>2000</v>
          </cell>
          <cell r="K61">
            <v>1200</v>
          </cell>
          <cell r="L61">
            <v>1200</v>
          </cell>
          <cell r="M61">
            <v>1800</v>
          </cell>
          <cell r="N61">
            <v>16000</v>
          </cell>
        </row>
        <row r="62">
          <cell r="A62" t="str">
            <v>-ERP</v>
          </cell>
          <cell r="B62">
            <v>0</v>
          </cell>
          <cell r="C62">
            <v>0</v>
          </cell>
          <cell r="D62">
            <v>0</v>
          </cell>
          <cell r="E62">
            <v>0</v>
          </cell>
          <cell r="F62">
            <v>0</v>
          </cell>
          <cell r="G62">
            <v>0</v>
          </cell>
          <cell r="H62">
            <v>0</v>
          </cell>
          <cell r="I62">
            <v>0</v>
          </cell>
          <cell r="J62">
            <v>0</v>
          </cell>
          <cell r="K62">
            <v>0</v>
          </cell>
          <cell r="L62">
            <v>0</v>
          </cell>
          <cell r="M62">
            <v>0</v>
          </cell>
          <cell r="N62">
            <v>0</v>
          </cell>
        </row>
        <row r="63">
          <cell r="A63" t="str">
            <v>ENPC</v>
          </cell>
          <cell r="B63">
            <v>2304.166666666667</v>
          </cell>
          <cell r="C63">
            <v>2304.166666666667</v>
          </cell>
          <cell r="D63">
            <v>2304.166666666667</v>
          </cell>
          <cell r="E63">
            <v>2304.166666666667</v>
          </cell>
          <cell r="F63">
            <v>2304.166666666667</v>
          </cell>
          <cell r="G63">
            <v>2304.166666666667</v>
          </cell>
          <cell r="H63">
            <v>2304.166666666667</v>
          </cell>
          <cell r="I63">
            <v>2304.166666666667</v>
          </cell>
          <cell r="J63">
            <v>2304.166666666667</v>
          </cell>
          <cell r="K63">
            <v>2304.166666666667</v>
          </cell>
          <cell r="L63">
            <v>2304.166666666667</v>
          </cell>
          <cell r="M63">
            <v>2304.166666666667</v>
          </cell>
          <cell r="N63">
            <v>27650.000000000011</v>
          </cell>
        </row>
        <row r="64">
          <cell r="A64" t="str">
            <v>EDUCATION</v>
          </cell>
          <cell r="B64">
            <v>5391</v>
          </cell>
          <cell r="C64">
            <v>4993</v>
          </cell>
          <cell r="D64">
            <v>5661.8</v>
          </cell>
          <cell r="E64">
            <v>5428.5524999999998</v>
          </cell>
          <cell r="F64">
            <v>5725.73</v>
          </cell>
          <cell r="G64">
            <v>5753.7</v>
          </cell>
          <cell r="H64">
            <v>6351.3874999999998</v>
          </cell>
          <cell r="I64">
            <v>6780.78</v>
          </cell>
          <cell r="J64">
            <v>7718.5</v>
          </cell>
          <cell r="K64">
            <v>5910.96</v>
          </cell>
          <cell r="L64">
            <v>5989.7</v>
          </cell>
          <cell r="M64">
            <v>6646.875</v>
          </cell>
          <cell r="N64">
            <v>72351.985000000001</v>
          </cell>
        </row>
        <row r="65">
          <cell r="A65" t="str">
            <v>OTHER INCOME</v>
          </cell>
          <cell r="B65">
            <v>0</v>
          </cell>
          <cell r="C65">
            <v>0</v>
          </cell>
          <cell r="D65">
            <v>0</v>
          </cell>
          <cell r="E65">
            <v>0</v>
          </cell>
          <cell r="F65">
            <v>0</v>
          </cell>
          <cell r="G65">
            <v>0</v>
          </cell>
          <cell r="H65">
            <v>0</v>
          </cell>
          <cell r="I65">
            <v>0</v>
          </cell>
          <cell r="J65">
            <v>0</v>
          </cell>
          <cell r="K65">
            <v>0</v>
          </cell>
          <cell r="L65">
            <v>0</v>
          </cell>
          <cell r="M65">
            <v>0</v>
          </cell>
          <cell r="N65">
            <v>0</v>
          </cell>
        </row>
        <row r="66">
          <cell r="A66" t="str">
            <v>TOTAL REVENUE</v>
          </cell>
          <cell r="B66">
            <v>85994.081921237186</v>
          </cell>
          <cell r="C66">
            <v>89145.71256816278</v>
          </cell>
          <cell r="D66">
            <v>102071.76699644179</v>
          </cell>
          <cell r="E66">
            <v>96854.258335784194</v>
          </cell>
          <cell r="F66">
            <v>104628.76567676615</v>
          </cell>
          <cell r="G66">
            <v>118312.97982117251</v>
          </cell>
          <cell r="H66">
            <v>113476.40146767665</v>
          </cell>
          <cell r="I66">
            <v>113332.02348520461</v>
          </cell>
          <cell r="J66">
            <v>120401.81871084611</v>
          </cell>
          <cell r="K66">
            <v>127671.32797946005</v>
          </cell>
          <cell r="L66">
            <v>143626.80077686341</v>
          </cell>
          <cell r="M66">
            <v>133066.73205745628</v>
          </cell>
          <cell r="N66">
            <v>1348582.6697970717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OW"/>
      <sheetName val="OPS_asia"/>
      <sheetName val="Production"/>
      <sheetName val="PRICE"/>
      <sheetName val="Data"/>
      <sheetName val="OPS_SIMPLIFIE"/>
      <sheetName val="CESSION"/>
      <sheetName val="ORDER"/>
      <sheetName val="income"/>
      <sheetName val="AP RA99-06"/>
      <sheetName val="HV RA99-06"/>
      <sheetName val="IN RA99-06"/>
      <sheetName val="CH RA99-06"/>
      <sheetName val="TH RA99-06"/>
      <sheetName val="HZ RA99-06"/>
      <sheetName val="Params"/>
      <sheetName val="Masters"/>
      <sheetName val="IOPlan"/>
      <sheetName val="Total MG "/>
      <sheetName val="Trial Balance"/>
      <sheetName val="MAPPINGS"/>
      <sheetName val="Input schedule"/>
      <sheetName val="Op Plan Sales"/>
      <sheetName val="Consol"/>
      <sheetName val="Lists"/>
      <sheetName val="IT Only"/>
      <sheetName val="Sheet1"/>
      <sheetName val="Sales &amp; Marketing Dashboard"/>
      <sheetName val="Rates"/>
      <sheetName val="LIC"/>
      <sheetName val="PropertyList"/>
      <sheetName val="IT-accruals"/>
      <sheetName val="TPM Tot"/>
      <sheetName val="StdMarginRegQtr"/>
      <sheetName val="Sept '99"/>
      <sheetName val="TB"/>
      <sheetName val="Schedule"/>
      <sheetName val="Control"/>
      <sheetName val="M B-QtyRecn"/>
      <sheetName val="AP_RA99-06"/>
      <sheetName val="HV_RA99-06"/>
      <sheetName val="IN_RA99-06"/>
      <sheetName val="CH_RA99-06"/>
      <sheetName val="TH_RA99-06"/>
      <sheetName val="HZ_RA99-06"/>
      <sheetName val="Op_Plan_Sales"/>
      <sheetName val="M_B-QtyRecn"/>
      <sheetName val="RES"/>
      <sheetName val="FBT Full"/>
      <sheetName val="Comp"/>
      <sheetName val="COA-IPCL"/>
      <sheetName val="Chart of Accounts"/>
      <sheetName val="Risco-Accts"/>
      <sheetName val="Payroll_Statement"/>
      <sheetName val="Other"/>
      <sheetName val="Summary"/>
      <sheetName val="BAL96-97"/>
      <sheetName val="Rate_dec02"/>
      <sheetName val="Balance Life"/>
      <sheetName val="Links"/>
      <sheetName val="Rollup_Summary"/>
      <sheetName val="AP_RA99-061"/>
      <sheetName val="HV_RA99-061"/>
      <sheetName val="IN_RA99-061"/>
      <sheetName val="CH_RA99-061"/>
      <sheetName val="TH_RA99-061"/>
      <sheetName val="HZ_RA99-061"/>
      <sheetName val="Op_Plan_Sales1"/>
      <sheetName val="未着品BALANCE"/>
      <sheetName val="Annexure"/>
      <sheetName val="POFG"/>
      <sheetName val="PAP"/>
      <sheetName val="Keyratios"/>
      <sheetName val="Facility"/>
      <sheetName val="P L"/>
      <sheetName val="d"/>
      <sheetName val="5Y_v2.14"/>
      <sheetName val="Price Testing - Used - 1"/>
      <sheetName val="Consolidated"/>
      <sheetName val="India"/>
      <sheetName val="BAL0301"/>
      <sheetName val="Other notes"/>
      <sheetName val="MAIN"/>
      <sheetName val="consolidated Budget"/>
      <sheetName val="Price_Testing_-_Used_-_11"/>
      <sheetName val="Price_Testing_-_Used_-_1"/>
      <sheetName val=""/>
      <sheetName val="Total_MG_"/>
      <sheetName val="IT_Only"/>
      <sheetName val="Push Diag on Premise"/>
      <sheetName val="CChannel Attract Input"/>
      <sheetName val="FStratPlan"/>
      <sheetName val="BS"/>
      <sheetName val="List"/>
      <sheetName val="Cash Flow.7"/>
      <sheetName val="Opening Balance"/>
      <sheetName val="Jodalli-P&amp;L"/>
      <sheetName val="Graphdata"/>
      <sheetName val="New form 3CD A"/>
      <sheetName val="CRITERIA1"/>
      <sheetName val="Main-Material"/>
      <sheetName val="AP_RA99-062"/>
      <sheetName val="HV_RA99-062"/>
      <sheetName val="IN_RA99-062"/>
      <sheetName val="CH_RA99-062"/>
      <sheetName val="TH_RA99-062"/>
      <sheetName val="HZ_RA99-062"/>
      <sheetName val="Total_MG_1"/>
      <sheetName val="Op_Plan_Sales2"/>
      <sheetName val="IT_Only1"/>
      <sheetName val="Sales_&amp;_Marketing_Dashboard"/>
      <sheetName val="TPM_Tot"/>
      <sheetName val="Sept_'99"/>
      <sheetName val="IS"/>
      <sheetName val="May 09"/>
      <sheetName val="Other_notes"/>
      <sheetName val="M_B-QtyRecn1"/>
      <sheetName val="Trial_Balance"/>
      <sheetName val="Input_schedule"/>
      <sheetName val="FBT_Full"/>
      <sheetName val="Chart_of_Accounts"/>
      <sheetName val="consolidated_Budget"/>
      <sheetName val="Other_notes1"/>
      <sheetName val="M_B-QtyRecn2"/>
      <sheetName val="Sales_&amp;_Marketing_Dashboard1"/>
      <sheetName val="Trial_Balance1"/>
      <sheetName val="Input_schedule1"/>
      <sheetName val="TPM_Tot1"/>
      <sheetName val="Sept_'991"/>
      <sheetName val="FBT_Full1"/>
      <sheetName val="Chart_of_Accounts1"/>
      <sheetName val="consolidated_Budget1"/>
      <sheetName val="AP_RA99-063"/>
      <sheetName val="HV_RA99-063"/>
      <sheetName val="IN_RA99-063"/>
      <sheetName val="CH_RA99-063"/>
      <sheetName val="TH_RA99-063"/>
      <sheetName val="HZ_RA99-063"/>
      <sheetName val="Op_Plan_Sales3"/>
      <sheetName val="Other_notes2"/>
      <sheetName val="M_B-QtyRecn3"/>
      <sheetName val="IT_Only2"/>
      <sheetName val="Sales_&amp;_Marketing_Dashboard2"/>
      <sheetName val="Total_MG_2"/>
      <sheetName val="Trial_Balance2"/>
      <sheetName val="Input_schedule2"/>
      <sheetName val="TPM_Tot2"/>
      <sheetName val="Sept_'992"/>
      <sheetName val="FBT_Full2"/>
      <sheetName val="Chart_of_Accounts2"/>
      <sheetName val="consolidated_Budget2"/>
      <sheetName val="AP_RA99-064"/>
      <sheetName val="HV_RA99-064"/>
      <sheetName val="IN_RA99-064"/>
      <sheetName val="CH_RA99-064"/>
      <sheetName val="TH_RA99-064"/>
      <sheetName val="HZ_RA99-064"/>
      <sheetName val="Op_Plan_Sales4"/>
      <sheetName val="Other_notes3"/>
      <sheetName val="M_B-QtyRecn4"/>
      <sheetName val="IT_Only3"/>
      <sheetName val="Sales_&amp;_Marketing_Dashboard3"/>
      <sheetName val="Total_MG_3"/>
      <sheetName val="Trial_Balance3"/>
      <sheetName val="Input_schedule3"/>
      <sheetName val="TPM_Tot3"/>
      <sheetName val="Sept_'993"/>
      <sheetName val="FBT_Full3"/>
      <sheetName val="Chart_of_Accounts3"/>
      <sheetName val="consolidated_Budget3"/>
      <sheetName val="5Y_v2_14"/>
      <sheetName val="Price_Testing_-_Used_-_12"/>
      <sheetName val="Push_Diag_on_Premise"/>
      <sheetName val="CChannel_Attract_Input"/>
      <sheetName val="Cash_Flow_7"/>
      <sheetName val="Opening_Balance"/>
      <sheetName val="AP_RA99-065"/>
      <sheetName val="HV_RA99-065"/>
      <sheetName val="IN_RA99-065"/>
      <sheetName val="CH_RA99-065"/>
      <sheetName val="TH_RA99-065"/>
      <sheetName val="HZ_RA99-065"/>
      <sheetName val="Op_Plan_Sales5"/>
      <sheetName val="Other_notes4"/>
      <sheetName val="M_B-QtyRecn5"/>
      <sheetName val="IT_Only4"/>
      <sheetName val="Sales_&amp;_Marketing_Dashboard4"/>
      <sheetName val="Total_MG_4"/>
      <sheetName val="Trial_Balance4"/>
      <sheetName val="Input_schedule4"/>
      <sheetName val="TPM_Tot4"/>
      <sheetName val="Sept_'994"/>
      <sheetName val="FBT_Full4"/>
      <sheetName val="Chart_of_Accounts4"/>
      <sheetName val="consolidated_Budget4"/>
      <sheetName val="5Y_v2_141"/>
      <sheetName val="Price_Testing_-_Used_-_13"/>
      <sheetName val="Push_Diag_on_Premise1"/>
      <sheetName val="CChannel_Attract_Input1"/>
      <sheetName val="Cash_Flow_71"/>
      <sheetName val="Opening_Balance1"/>
      <sheetName val="AP_RA99-067"/>
      <sheetName val="HV_RA99-067"/>
      <sheetName val="IN_RA99-067"/>
      <sheetName val="CH_RA99-067"/>
      <sheetName val="TH_RA99-067"/>
      <sheetName val="HZ_RA99-067"/>
      <sheetName val="Op_Plan_Sales7"/>
      <sheetName val="Other_notes6"/>
      <sheetName val="M_B-QtyRecn7"/>
      <sheetName val="IT_Only6"/>
      <sheetName val="Sales_&amp;_Marketing_Dashboard6"/>
      <sheetName val="Total_MG_6"/>
      <sheetName val="Trial_Balance6"/>
      <sheetName val="Input_schedule6"/>
      <sheetName val="TPM_Tot6"/>
      <sheetName val="Sept_'996"/>
      <sheetName val="FBT_Full6"/>
      <sheetName val="Chart_of_Accounts6"/>
      <sheetName val="consolidated_Budget6"/>
      <sheetName val="5Y_v2_143"/>
      <sheetName val="Price_Testing_-_Used_-_15"/>
      <sheetName val="Push_Diag_on_Premise3"/>
      <sheetName val="CChannel_Attract_Input3"/>
      <sheetName val="Cash_Flow_73"/>
      <sheetName val="Opening_Balance3"/>
      <sheetName val="AP_RA99-066"/>
      <sheetName val="HV_RA99-066"/>
      <sheetName val="IN_RA99-066"/>
      <sheetName val="CH_RA99-066"/>
      <sheetName val="TH_RA99-066"/>
      <sheetName val="HZ_RA99-066"/>
      <sheetName val="Op_Plan_Sales6"/>
      <sheetName val="Other_notes5"/>
      <sheetName val="M_B-QtyRecn6"/>
      <sheetName val="IT_Only5"/>
      <sheetName val="Sales_&amp;_Marketing_Dashboard5"/>
      <sheetName val="Total_MG_5"/>
      <sheetName val="Trial_Balance5"/>
      <sheetName val="Input_schedule5"/>
      <sheetName val="TPM_Tot5"/>
      <sheetName val="Sept_'995"/>
      <sheetName val="FBT_Full5"/>
      <sheetName val="Chart_of_Accounts5"/>
      <sheetName val="consolidated_Budget5"/>
      <sheetName val="5Y_v2_142"/>
      <sheetName val="Price_Testing_-_Used_-_14"/>
      <sheetName val="Push_Diag_on_Premise2"/>
      <sheetName val="CChannel_Attract_Input2"/>
      <sheetName val="Cash_Flow_72"/>
      <sheetName val="Opening_Balance2"/>
      <sheetName val="AP_RA99-068"/>
      <sheetName val="HV_RA99-068"/>
      <sheetName val="IN_RA99-068"/>
      <sheetName val="CH_RA99-068"/>
      <sheetName val="TH_RA99-068"/>
      <sheetName val="HZ_RA99-068"/>
      <sheetName val="Op_Plan_Sales8"/>
      <sheetName val="Other_notes7"/>
      <sheetName val="M_B-QtyRecn8"/>
      <sheetName val="IT_Only7"/>
      <sheetName val="Sales_&amp;_Marketing_Dashboard7"/>
      <sheetName val="Total_MG_7"/>
      <sheetName val="Trial_Balance7"/>
      <sheetName val="Input_schedule7"/>
      <sheetName val="TPM_Tot7"/>
      <sheetName val="Sept_'997"/>
      <sheetName val="FBT_Full7"/>
      <sheetName val="Chart_of_Accounts7"/>
      <sheetName val="consolidated_Budget7"/>
      <sheetName val="5Y_v2_144"/>
      <sheetName val="Price_Testing_-_Used_-_16"/>
      <sheetName val="Push_Diag_on_Premise4"/>
      <sheetName val="CChannel_Attract_Input4"/>
      <sheetName val="Cash_Flow_74"/>
      <sheetName val="Opening_Balance4"/>
      <sheetName val="AP_RA99-069"/>
      <sheetName val="HV_RA99-069"/>
      <sheetName val="IN_RA99-069"/>
      <sheetName val="CH_RA99-069"/>
      <sheetName val="TH_RA99-069"/>
      <sheetName val="HZ_RA99-069"/>
      <sheetName val="Op_Plan_Sales9"/>
      <sheetName val="Other_notes8"/>
      <sheetName val="M_B-QtyRecn9"/>
      <sheetName val="IT_Only8"/>
      <sheetName val="Sales_&amp;_Marketing_Dashboard8"/>
      <sheetName val="Total_MG_8"/>
      <sheetName val="Trial_Balance8"/>
      <sheetName val="Input_schedule8"/>
      <sheetName val="TPM_Tot8"/>
      <sheetName val="Sept_'998"/>
      <sheetName val="FBT_Full8"/>
      <sheetName val="Chart_of_Accounts8"/>
      <sheetName val="consolidated_Budget8"/>
      <sheetName val="5Y_v2_145"/>
      <sheetName val="Price_Testing_-_Used_-_17"/>
      <sheetName val="Push_Diag_on_Premise5"/>
      <sheetName val="CChannel_Attract_Input5"/>
      <sheetName val="Cash_Flow_75"/>
      <sheetName val="Opening_Balance5"/>
      <sheetName val="AP_RA99-0610"/>
      <sheetName val="HV_RA99-0610"/>
      <sheetName val="IN_RA99-0610"/>
      <sheetName val="CH_RA99-0610"/>
      <sheetName val="TH_RA99-0610"/>
      <sheetName val="HZ_RA99-0610"/>
      <sheetName val="Op_Plan_Sales10"/>
      <sheetName val="Other_notes9"/>
      <sheetName val="M_B-QtyRecn10"/>
      <sheetName val="IT_Only9"/>
      <sheetName val="Sales_&amp;_Marketing_Dashboard9"/>
      <sheetName val="Total_MG_9"/>
      <sheetName val="Trial_Balance9"/>
      <sheetName val="Input_schedule9"/>
      <sheetName val="TPM_Tot9"/>
      <sheetName val="Sept_'999"/>
      <sheetName val="FBT_Full9"/>
      <sheetName val="Chart_of_Accounts9"/>
      <sheetName val="consolidated_Budget9"/>
      <sheetName val="5Y_v2_146"/>
      <sheetName val="Price_Testing_-_Used_-_18"/>
      <sheetName val="Push_Diag_on_Premise6"/>
      <sheetName val="CChannel_Attract_Input6"/>
      <sheetName val="Cash_Flow_76"/>
      <sheetName val="Opening_Balance6"/>
      <sheetName val="データシート"/>
      <sheetName val="3 Yr Revenue Analysis(old)"/>
      <sheetName val="Macro1"/>
      <sheetName val="Categ"/>
      <sheetName val="Amortization Table"/>
      <sheetName val="Rev"/>
      <sheetName val="EXPENSES"/>
      <sheetName val="All Data"/>
      <sheetName val="Page1"/>
      <sheetName val="Input Screen"/>
      <sheetName val="Cover"/>
      <sheetName val="Cash Flow-WSL Base Fcst"/>
      <sheetName val="TB Round"/>
      <sheetName val="Sales &amp;Sale Cost"/>
      <sheetName val=".2 Reserve"/>
      <sheetName val="Maint Def Rev 03-04"/>
      <sheetName val="New-Growth Def Rev 03-04"/>
      <sheetName val="Perpetual Def Rev 03-04"/>
      <sheetName val="Renewal Def Rev 03-04"/>
      <sheetName val="Travel Expense Report(1week)"/>
      <sheetName val="ENCL6"/>
      <sheetName val="Notes"/>
      <sheetName val="Cash Flows"/>
      <sheetName val="Val &amp; Multp"/>
      <sheetName val="Options"/>
      <sheetName val="Heating Div"/>
      <sheetName val="All other Div's"/>
      <sheetName val="CoCapital"/>
      <sheetName val="EPS"/>
      <sheetName val="Mult"/>
      <sheetName val="Synergies"/>
      <sheetName val="Mkt Mult"/>
      <sheetName val="Trans Mult"/>
      <sheetName val="Module1"/>
      <sheetName val="riola don't know 9-26-99"/>
      <sheetName val="Assum"/>
      <sheetName val="VARFCST"/>
      <sheetName val="FINAL SHEET"/>
      <sheetName val="Spiltrates-Latest"/>
      <sheetName val="AP_RA99-0611"/>
      <sheetName val="HV_RA99-0611"/>
      <sheetName val="IN_RA99-0611"/>
      <sheetName val="CH_RA99-0611"/>
      <sheetName val="TH_RA99-0611"/>
      <sheetName val="HZ_RA99-0611"/>
      <sheetName val="Op_Plan_Sales11"/>
      <sheetName val="Other_notes10"/>
      <sheetName val="M_B-QtyRecn11"/>
      <sheetName val="IT_Only10"/>
      <sheetName val="Sales_&amp;_Marketing_Dashboard10"/>
      <sheetName val="Total_MG_10"/>
      <sheetName val="Trial_Balance10"/>
      <sheetName val="Input_schedule10"/>
      <sheetName val="TPM_Tot10"/>
      <sheetName val="Sept_'9910"/>
      <sheetName val="FBT_Full10"/>
      <sheetName val="Chart_of_Accounts10"/>
      <sheetName val="consolidated_Budget10"/>
      <sheetName val="5Y_v2_147"/>
      <sheetName val="Price_Testing_-_Used_-_19"/>
      <sheetName val="Push_Diag_on_Premise7"/>
      <sheetName val="CChannel_Attract_Input7"/>
      <sheetName val="Cash_Flow_77"/>
      <sheetName val="Opening_Balance7"/>
      <sheetName val="1 - A (Narrative)"/>
      <sheetName val="Base Info"/>
      <sheetName val="RCC,Ret. Wall"/>
      <sheetName val="ValuationInput"/>
      <sheetName val="DebtInput"/>
      <sheetName val="Storage"/>
      <sheetName val="Valuation"/>
      <sheetName val="Challan"/>
      <sheetName val="exp-m"/>
      <sheetName val="2003"/>
      <sheetName val="mdd &amp; co Fdr jan.02 "/>
      <sheetName val="MPCP9899"/>
      <sheetName val="B0_111350"/>
      <sheetName val="A"/>
      <sheetName val="List_ratios"/>
      <sheetName val="Results"/>
      <sheetName val="SAP - Rightpak"/>
      <sheetName val="Excess Calc"/>
      <sheetName val="Listings 96-02"/>
      <sheetName val="LCGRAPH"/>
      <sheetName val="12.04.09"/>
      <sheetName val="NLD - Assum"/>
      <sheetName val="working"/>
      <sheetName val="MR08' Cost Manag"/>
      <sheetName val="PL"/>
      <sheetName val="Sch-PL"/>
      <sheetName val="Sch-FA"/>
      <sheetName val="Aseet1998"/>
      <sheetName val="COLUMN"/>
      <sheetName val="RUPEE"/>
      <sheetName val="IT_FBT_DDTP"/>
      <sheetName val="Grouping TB"/>
      <sheetName val="AP_RA99-0612"/>
      <sheetName val="HV_RA99-0612"/>
      <sheetName val="IN_RA99-0612"/>
      <sheetName val="CH_RA99-0612"/>
      <sheetName val="TH_RA99-0612"/>
      <sheetName val="HZ_RA99-0612"/>
      <sheetName val="Op_Plan_Sales12"/>
      <sheetName val="Other_notes11"/>
      <sheetName val="M_B-QtyRecn12"/>
      <sheetName val="IT_Only11"/>
      <sheetName val="Sales_&amp;_Marketing_Dashboard11"/>
      <sheetName val="Total_MG_11"/>
      <sheetName val="Trial_Balance11"/>
      <sheetName val="Input_schedule11"/>
      <sheetName val="TPM_Tot11"/>
      <sheetName val="Sept_'9911"/>
      <sheetName val="FBT_Full11"/>
      <sheetName val="Chart_of_Accounts11"/>
      <sheetName val="consolidated_Budget11"/>
      <sheetName val="5Y_v2_148"/>
      <sheetName val="Price_Testing_-_Used_-_110"/>
      <sheetName val="Push_Diag_on_Premise8"/>
      <sheetName val="CChannel_Attract_Input8"/>
      <sheetName val="Cash_Flow_78"/>
      <sheetName val="Opening_Balance8"/>
      <sheetName val="Intro"/>
      <sheetName val="Staff"/>
      <sheetName val="MORE-MAR'2002"/>
      <sheetName val="SCHE-MARCH'2002"/>
      <sheetName val="Inputs"/>
      <sheetName val="SCH-A"/>
      <sheetName val="Fx Rates"/>
      <sheetName val="AR JAN'02"/>
      <sheetName val="Please do not USE or DELETE"/>
      <sheetName val="Tools Rev"/>
      <sheetName val="OpTrack"/>
      <sheetName val="PropertyPreop-Budget"/>
      <sheetName val="stat C (2)"/>
      <sheetName val="Bal Sheet"/>
      <sheetName val="Lead"/>
      <sheetName val="AR_PL"/>
      <sheetName val="Rising Main"/>
      <sheetName val="RECAPITULATION"/>
      <sheetName val="Civil Boq"/>
      <sheetName val="Détails plans d'actions"/>
      <sheetName val="AP_RA99-0613"/>
      <sheetName val="HV_RA99-0613"/>
      <sheetName val="IN_RA99-0613"/>
      <sheetName val="CH_RA99-0613"/>
      <sheetName val="TH_RA99-0613"/>
      <sheetName val="HZ_RA99-0613"/>
      <sheetName val="Op_Plan_Sales13"/>
      <sheetName val="Other_notes12"/>
      <sheetName val="M_B-QtyRecn13"/>
      <sheetName val="IT_Only12"/>
      <sheetName val="Sales_&amp;_Marketing_Dashboard12"/>
      <sheetName val="Total_MG_12"/>
      <sheetName val="Trial_Balance12"/>
      <sheetName val="Input_schedule12"/>
      <sheetName val="TPM_Tot12"/>
      <sheetName val="Sept_'9912"/>
      <sheetName val="FBT_Full12"/>
      <sheetName val="Chart_of_Accounts12"/>
      <sheetName val="consolidated_Budget12"/>
      <sheetName val="5Y_v2_149"/>
      <sheetName val="Price_Testing_-_Used_-_111"/>
      <sheetName val="Push_Diag_on_Premise9"/>
      <sheetName val="CChannel_Attract_Input9"/>
      <sheetName val="Cash_Flow_79"/>
      <sheetName val="Opening_Balance9"/>
      <sheetName val="New_form_3CD_A"/>
      <sheetName val="FINAL_SHEET"/>
      <sheetName val="May_09"/>
      <sheetName val="3_Yr_Revenue_Analysis(old)"/>
      <sheetName val="All_Data"/>
      <sheetName val="Amortization_Table"/>
      <sheetName val="BKCSTOCKVAL"/>
      <sheetName val="MAHSTOCKVAL"/>
      <sheetName val="目录"/>
      <sheetName val="Debraj Sinha"/>
      <sheetName val="Parameter"/>
      <sheetName val="Project Resource Details"/>
      <sheetName val="Assets"/>
      <sheetName val="Rec"/>
      <sheetName val="CABLE DATA"/>
      <sheetName val="ORIGINAL"/>
      <sheetName val="RF2004_vs_OB2004"/>
      <sheetName val="Wavg RM"/>
      <sheetName val="COV"/>
      <sheetName val="экспорт"/>
      <sheetName val="hmax_2"/>
      <sheetName val="Financials"/>
      <sheetName val="98ordbkg"/>
      <sheetName val="Reference"/>
      <sheetName val="Balancesheet"/>
      <sheetName val="61750000 Consultancy Charges"/>
      <sheetName val="YTD"/>
      <sheetName val="Labour &amp; Plant"/>
      <sheetName val="mar rep rev"/>
      <sheetName val="Power Cost sheet"/>
      <sheetName val="Steam Cost Sheet"/>
      <sheetName val="LINK GAP"/>
      <sheetName val="P&amp;L February"/>
      <sheetName val="P&amp;L Feb 2001 cumulative"/>
      <sheetName val="Balance Sheet "/>
      <sheetName val="P&amp;L Summary Page"/>
      <sheetName val="12-19-00"/>
      <sheetName val="Payslip"/>
      <sheetName val="Axis Bank Cheques"/>
      <sheetName val="Master Sheet"/>
      <sheetName val="RESULTS-BLR-BB"/>
      <sheetName val="TARGET"/>
      <sheetName val="Debtors Ageing"/>
      <sheetName val="PLAN-BLR-BB"/>
      <sheetName val="RESULTS-REALTY"/>
      <sheetName val="SME"/>
      <sheetName val="Region"/>
      <sheetName val="WO-List"/>
      <sheetName val="K-Summary"/>
      <sheetName val="BST"/>
      <sheetName val="CLP_Value_Driver (14) Dec Old"/>
      <sheetName val="Resource Type"/>
      <sheetName val="LAMINATION-NORDMECCANICA"/>
      <sheetName val="Year 2003-04 Plan"/>
      <sheetName val="Lic Rev Account Lookup Table"/>
      <sheetName val="PopCache"/>
      <sheetName val="Setup"/>
      <sheetName val="Trial Bal"/>
      <sheetName val="PV"/>
      <sheetName val="QTY. PROV.LAB"/>
      <sheetName val="PREFACE"/>
      <sheetName val="TAXPRO"/>
      <sheetName val="P&amp;L"/>
      <sheetName val="SCH-A,B,C"/>
      <sheetName val="BS-203"/>
      <sheetName val="UK"/>
      <sheetName val="FORM-16"/>
      <sheetName val="STAFFSCHED "/>
      <sheetName val="Rayala"/>
      <sheetName val="Inflation"/>
      <sheetName val="deb"/>
      <sheetName val="AnnexIII"/>
      <sheetName val="Cheops BS"/>
      <sheetName val="_2_Reserve"/>
      <sheetName val="Maint_Def_Rev_03-04"/>
      <sheetName val="New-Growth_Def_Rev_03-04"/>
      <sheetName val="Perpetual_Def_Rev_03-04"/>
      <sheetName val="Renewal_Def_Rev_03-04"/>
      <sheetName val="_2_Reserve1"/>
      <sheetName val="Maint_Def_Rev_03-041"/>
      <sheetName val="New-Growth_Def_Rev_03-041"/>
      <sheetName val="Perpetual_Def_Rev_03-041"/>
      <sheetName val="Renewal_Def_Rev_03-041"/>
      <sheetName val="New_form_3CD_A1"/>
      <sheetName val="concrete"/>
      <sheetName val="FinMajestic"/>
      <sheetName val="PTRANGE"/>
      <sheetName val="Mktg"/>
      <sheetName val="Info on Rupee Cost"/>
      <sheetName val="#REF"/>
      <sheetName val="Model"/>
      <sheetName val="Macro2"/>
      <sheetName val="11400&amp;11405-done"/>
      <sheetName val="EXPLOT AGUA PVC"/>
      <sheetName val="Reports List"/>
      <sheetName val="36&quot;"/>
      <sheetName val="Parameters"/>
      <sheetName val="Register"/>
      <sheetName val="Occ, Other Rev, Exp, Dispo"/>
      <sheetName val="P1 RM"/>
      <sheetName val="5-F-PAR"/>
      <sheetName val="LEGAL GUJ"/>
      <sheetName val="IIL Payroll"/>
      <sheetName val="Nomenclature"/>
      <sheetName val="Master"/>
      <sheetName val="Annexure B"/>
      <sheetName val="Consolidate Trial Dec 06"/>
      <sheetName val="Transaction Inputs"/>
      <sheetName val="Res_Area"/>
      <sheetName val="PLFM01"/>
      <sheetName val="HCCE01"/>
      <sheetName val="QTY-00-01 (2)"/>
      <sheetName val="NSWSAGasElec_Jan"/>
      <sheetName val="OriginXsell_jan11"/>
      <sheetName val="501frgmar"/>
      <sheetName val="Validation"/>
      <sheetName val="MB51"/>
      <sheetName val="Resources"/>
      <sheetName val="GI 02"/>
      <sheetName val="PARAM (TLI Info)"/>
      <sheetName val="Horus B08"/>
      <sheetName val="Horus F07"/>
      <sheetName val="Invest"/>
      <sheetName val="1612.01AL - INT AM&amp;NIEP"/>
      <sheetName val="Project Info"/>
      <sheetName val="LPERDAS"/>
      <sheetName val="Reclass BS 11"/>
      <sheetName val="Reclass PL 11"/>
      <sheetName val="Base Data"/>
      <sheetName val="sept-plan"/>
      <sheetName val="Revenue"/>
      <sheetName val="Tables"/>
      <sheetName val="Detail"/>
      <sheetName val="BSPL"/>
      <sheetName val="Power"/>
      <sheetName val="CF SALE.W.OFF 01-02"/>
      <sheetName val="stock data"/>
      <sheetName val="Turnover"/>
      <sheetName val="Sheet2"/>
      <sheetName val="Asset_Data"/>
      <sheetName val="PARTY DETAILS"/>
      <sheetName val="riola_don't_know_9-26-99"/>
      <sheetName val="1_-_A_(Narrative)"/>
      <sheetName val="P_L"/>
      <sheetName val="MR08'_Cost_Manag"/>
      <sheetName val="Wavg_RM"/>
      <sheetName val="12_04_09"/>
      <sheetName val="Travel_Expense_Report(1week)"/>
      <sheetName val="NLD_-_Assum"/>
      <sheetName val="PARTY_DETAILS"/>
      <sheetName val="mar_rep_rev"/>
      <sheetName val="CF_SALE_W_OFF_01-02"/>
      <sheetName val="stock_data"/>
      <sheetName val="P&amp;L_February"/>
      <sheetName val="P&amp;L_Feb_2001_cumulative"/>
      <sheetName val="JE"/>
      <sheetName val="ADVTAX"/>
      <sheetName val="List Box"/>
      <sheetName val="Classification"/>
      <sheetName val="License Area"/>
      <sheetName val="Ipotesi"/>
      <sheetName val="DET0900"/>
      <sheetName val="Main Bs Cr"/>
      <sheetName val="Japan Reco"/>
      <sheetName val="TRIALBALANCE"/>
      <sheetName val="Sheet3"/>
      <sheetName val="Guide"/>
      <sheetName val="TB-HK"/>
      <sheetName val="Non-Statistical Sampling Master"/>
      <sheetName val="Two Step Revenue Testing Master"/>
      <sheetName val="Global Data"/>
      <sheetName val="U1.6"/>
      <sheetName val="E"/>
      <sheetName val="1.2 HDFC Collection"/>
      <sheetName val="PopCache_Sheet1"/>
      <sheetName val="AS21SchE - 9M0708"/>
      <sheetName val="Consolidation _Rs"/>
      <sheetName val="Lookups"/>
      <sheetName val="Query Results ALL"/>
      <sheetName val="M.G.P-2010"/>
      <sheetName val="Locked cell"/>
      <sheetName val="Listings_96-02"/>
      <sheetName val="mdd_&amp;_co_Fdr_jan_02_"/>
      <sheetName val="Project_Resource_Details"/>
      <sheetName val="Balance_Sheet_"/>
      <sheetName val="P&amp;L_Summary_Page"/>
      <sheetName val="Axis_Bank_Cheques"/>
      <sheetName val="Master_Sheet"/>
      <sheetName val="Debtors_Ageing"/>
      <sheetName val="Excess_Calc"/>
      <sheetName val="M_G_P-2010"/>
      <sheetName val="SAP_-_Rightpak"/>
      <sheetName val="Cash_Flows"/>
      <sheetName val="Val_&amp;_Multp"/>
      <sheetName val="Heating_Div"/>
      <sheetName val="All_other_Div's"/>
      <sheetName val="Mkt_Mult"/>
      <sheetName val="Trans_Mult"/>
      <sheetName val="Employees"/>
      <sheetName val="Assumptions"/>
      <sheetName val="Setup Variables"/>
      <sheetName val="csp9597"/>
      <sheetName val="sent to HO"/>
      <sheetName val="STAFF "/>
      <sheetName val="Clause16(b) PF"/>
      <sheetName val="Sheet3 (2)"/>
      <sheetName val="Redelvery provision changed"/>
      <sheetName val="sum"/>
      <sheetName val="Balance sheet"/>
      <sheetName val="LEAVEREC"/>
      <sheetName val="Amortization_Table1"/>
      <sheetName val="3_Yr_Revenue_Analysis(old)1"/>
      <sheetName val="Travel_Expense_Report(1week)1"/>
      <sheetName val="Grouping_TB1"/>
      <sheetName val="riola_don't_know_9-26-991"/>
      <sheetName val="Reports_List1"/>
      <sheetName val="P_L1"/>
      <sheetName val="May_091"/>
      <sheetName val="Setup_Variables1"/>
      <sheetName val="MR08'_Cost_Manag1"/>
      <sheetName val="Wavg_RM1"/>
      <sheetName val="Grouping_TB"/>
      <sheetName val="Reports_List"/>
      <sheetName val="Setup_Variables"/>
      <sheetName val="Amortization_Table2"/>
      <sheetName val="3_Yr_Revenue_Analysis(old)2"/>
      <sheetName val="Travel_Expense_Report(1week)2"/>
      <sheetName val="Grouping_TB2"/>
      <sheetName val="riola_don't_know_9-26-992"/>
      <sheetName val="Reports_List2"/>
      <sheetName val="P_L2"/>
      <sheetName val="May_092"/>
      <sheetName val="New_form_3CD_A2"/>
      <sheetName val="Setup_Variables2"/>
      <sheetName val="MR08'_Cost_Manag2"/>
      <sheetName val="Wavg_RM2"/>
      <sheetName val="Amortization_Table3"/>
      <sheetName val="3_Yr_Revenue_Analysis(old)3"/>
      <sheetName val="Travel_Expense_Report(1week)3"/>
      <sheetName val="Grouping_TB3"/>
      <sheetName val="riola_don't_know_9-26-993"/>
      <sheetName val="Reports_List3"/>
      <sheetName val="P_L3"/>
      <sheetName val="May_093"/>
      <sheetName val="New_form_3CD_A3"/>
      <sheetName val="Setup_Variables3"/>
      <sheetName val="MR08'_Cost_Manag3"/>
      <sheetName val="Wavg_RM3"/>
      <sheetName val="Addition Ist &amp; IInd Half"/>
      <sheetName val="SysNavigation"/>
      <sheetName val="Amb - Working"/>
      <sheetName val="M00100"/>
      <sheetName val="SALES-BD"/>
      <sheetName val="CAPEX'00"/>
      <sheetName val="comet cur act"/>
      <sheetName val="recast tb - mar'11"/>
      <sheetName val="ALL"/>
      <sheetName val="telephone deposits written off"/>
      <sheetName val="유통망계획"/>
      <sheetName val="Input -B_Sheet"/>
      <sheetName val="Actual Work Progress"/>
      <sheetName val="Planned Work Schedule"/>
      <sheetName val="Rev sum"/>
      <sheetName val="PM (F)"/>
      <sheetName val="details"/>
      <sheetName val="Listings_96-021"/>
      <sheetName val="All_Data1"/>
      <sheetName val="mdd_&amp;_co_Fdr_jan_02_1"/>
      <sheetName val="Project_Resource_Details1"/>
      <sheetName val="Balance_Sheet_1"/>
      <sheetName val="P&amp;L_Summary_Page1"/>
      <sheetName val="Axis_Bank_Cheques1"/>
      <sheetName val="Master_Sheet1"/>
      <sheetName val="12_04_091"/>
      <sheetName val="Debtors_Ageing1"/>
      <sheetName val="Excess_Calc1"/>
      <sheetName val="M_G_P-20101"/>
      <sheetName val="SAP_-_Rightpak1"/>
      <sheetName val="Cash_Flows1"/>
      <sheetName val="Val_&amp;_Multp1"/>
      <sheetName val="Heating_Div1"/>
      <sheetName val="All_other_Div's1"/>
      <sheetName val="Mkt_Mult1"/>
      <sheetName val="Trans_Mult1"/>
      <sheetName val="1_-_A_(Narrative)1"/>
      <sheetName val="Presentation"/>
      <sheetName val="Dim_New"/>
      <sheetName val="PBCLIST"/>
      <sheetName val="_2_Reserve2"/>
      <sheetName val="Listings_96-022"/>
      <sheetName val="All_Data2"/>
      <sheetName val="mdd_&amp;_co_Fdr_jan_02_2"/>
      <sheetName val="Project_Resource_Details2"/>
      <sheetName val="Balance_Sheet_2"/>
      <sheetName val="P&amp;L_Summary_Page2"/>
      <sheetName val="Axis_Bank_Cheques2"/>
      <sheetName val="Master_Sheet2"/>
      <sheetName val="12_04_092"/>
      <sheetName val="Debtors_Ageing2"/>
      <sheetName val="Excess_Calc2"/>
      <sheetName val="M_G_P-20102"/>
      <sheetName val="SAP_-_Rightpak2"/>
      <sheetName val="Cash_Flows2"/>
      <sheetName val="Val_&amp;_Multp2"/>
      <sheetName val="Heating_Div2"/>
      <sheetName val="All_other_Div's2"/>
      <sheetName val="Mkt_Mult2"/>
      <sheetName val="Trans_Mult2"/>
      <sheetName val="Maint_Def_Rev_03-042"/>
      <sheetName val="New-Growth_Def_Rev_03-042"/>
      <sheetName val="Perpetual_Def_Rev_03-042"/>
      <sheetName val="Renewal_Def_Rev_03-042"/>
      <sheetName val="1_-_A_(Narrative)2"/>
      <sheetName val="AR_JAN'02"/>
      <sheetName val="Locked_cell"/>
      <sheetName val="Base_Data"/>
      <sheetName val="AP_RA99-0614"/>
      <sheetName val="HV_RA99-0614"/>
      <sheetName val="IN_RA99-0614"/>
      <sheetName val="CH_RA99-0614"/>
      <sheetName val="TH_RA99-0614"/>
      <sheetName val="HZ_RA99-0614"/>
      <sheetName val="Trial_Balance13"/>
      <sheetName val="Total_MG_13"/>
      <sheetName val="Op_Plan_Sales14"/>
      <sheetName val="IT_Only13"/>
      <sheetName val="Price_Testing_-_Used_-_112"/>
      <sheetName val="M_B-QtyRecn14"/>
      <sheetName val="Input_schedule13"/>
      <sheetName val="Sales_&amp;_Marketing_Dashboard13"/>
      <sheetName val="TPM_Tot13"/>
      <sheetName val="Sept_'9913"/>
      <sheetName val="Chart_of_Accounts13"/>
      <sheetName val="Opening_Balance10"/>
      <sheetName val="Cash_Flow_710"/>
      <sheetName val="FBT_Full13"/>
      <sheetName val="Other_notes13"/>
      <sheetName val="consolidated_Budget13"/>
      <sheetName val="Push_Diag_on_Premise10"/>
      <sheetName val="CChannel_Attract_Input10"/>
      <sheetName val="_2_Reserve3"/>
      <sheetName val="Listings_96-023"/>
      <sheetName val="5Y_v2_1410"/>
      <sheetName val="All_Data3"/>
      <sheetName val="mdd_&amp;_co_Fdr_jan_02_3"/>
      <sheetName val="Project_Resource_Details3"/>
      <sheetName val="Balance_Sheet_3"/>
      <sheetName val="P&amp;L_Summary_Page3"/>
      <sheetName val="Axis_Bank_Cheques3"/>
      <sheetName val="Master_Sheet3"/>
      <sheetName val="12_04_093"/>
      <sheetName val="Debtors_Ageing3"/>
      <sheetName val="Excess_Calc3"/>
      <sheetName val="M_G_P-20103"/>
      <sheetName val="SAP_-_Rightpak3"/>
      <sheetName val="Cash_Flows3"/>
      <sheetName val="Val_&amp;_Multp3"/>
      <sheetName val="Heating_Div3"/>
      <sheetName val="All_other_Div's3"/>
      <sheetName val="Mkt_Mult3"/>
      <sheetName val="Trans_Mult3"/>
      <sheetName val="Maint_Def_Rev_03-043"/>
      <sheetName val="New-Growth_Def_Rev_03-043"/>
      <sheetName val="Perpetual_Def_Rev_03-043"/>
      <sheetName val="Renewal_Def_Rev_03-043"/>
      <sheetName val="1_-_A_(Narrative)3"/>
      <sheetName val="P&amp;L_February1"/>
      <sheetName val="P&amp;L_Feb_2001_cumulative1"/>
      <sheetName val="AR_JAN'021"/>
      <sheetName val="NLD_-_Assum1"/>
      <sheetName val="Locked_cell1"/>
      <sheetName val="PARTY_DETAILS1"/>
      <sheetName val="FINAL_SHEET1"/>
      <sheetName val="Base_Data1"/>
      <sheetName val="Q1_Bookings_-_Pers_-_Attainment"/>
      <sheetName val="Q1 Bookings - Pers - Attainment"/>
      <sheetName val="XLR_NoRangeSheet"/>
      <sheetName val="DATABASE"/>
      <sheetName val="Transaction_Inputs"/>
      <sheetName val="Verification "/>
      <sheetName val="F.Assets"/>
      <sheetName val="F_Assets"/>
      <sheetName val="15"/>
      <sheetName val="AP_RA99-0615"/>
      <sheetName val="HV_RA99-0615"/>
      <sheetName val="IN_RA99-0615"/>
      <sheetName val="CH_RA99-0615"/>
      <sheetName val="TH_RA99-0615"/>
      <sheetName val="HZ_RA99-0615"/>
      <sheetName val="Trial_Balance14"/>
      <sheetName val="Total_MG_14"/>
      <sheetName val="Op_Plan_Sales15"/>
      <sheetName val="IT_Only14"/>
      <sheetName val="May_094"/>
      <sheetName val="Price_Testing_-_Used_-_113"/>
      <sheetName val="M_B-QtyRecn15"/>
      <sheetName val="Input_schedule14"/>
      <sheetName val="Sales_&amp;_Marketing_Dashboard14"/>
      <sheetName val="TPM_Tot14"/>
      <sheetName val="Sept_'9914"/>
      <sheetName val="Chart_of_Accounts14"/>
      <sheetName val="Opening_Balance11"/>
      <sheetName val="3_Yr_Revenue_Analysis(old)4"/>
      <sheetName val="Cash_Flow_711"/>
      <sheetName val="FBT_Full14"/>
      <sheetName val="Other_notes14"/>
      <sheetName val="consolidated_Budget14"/>
      <sheetName val="Push_Diag_on_Premise11"/>
      <sheetName val="CChannel_Attract_Input11"/>
      <sheetName val="Amortization_Table4"/>
      <sheetName val="New_form_3CD_A4"/>
      <sheetName val="riola_don't_know_9-26-994"/>
      <sheetName val="_2_Reserve4"/>
      <sheetName val="Listings_96-024"/>
      <sheetName val="5Y_v2_1411"/>
      <sheetName val="All_Data4"/>
      <sheetName val="P_L4"/>
      <sheetName val="mdd_&amp;_co_Fdr_jan_02_4"/>
      <sheetName val="Project_Resource_Details4"/>
      <sheetName val="Balance_Sheet_4"/>
      <sheetName val="P&amp;L_Summary_Page4"/>
      <sheetName val="Axis_Bank_Cheques4"/>
      <sheetName val="Master_Sheet4"/>
      <sheetName val="12_04_094"/>
      <sheetName val="Debtors_Ageing4"/>
      <sheetName val="Excess_Calc4"/>
      <sheetName val="M_G_P-20104"/>
      <sheetName val="SAP_-_Rightpak4"/>
      <sheetName val="Cash_Flows4"/>
      <sheetName val="Val_&amp;_Multp4"/>
      <sheetName val="Heating_Div4"/>
      <sheetName val="All_other_Div's4"/>
      <sheetName val="Mkt_Mult4"/>
      <sheetName val="Trans_Mult4"/>
      <sheetName val="Maint_Def_Rev_03-044"/>
      <sheetName val="New-Growth_Def_Rev_03-044"/>
      <sheetName val="Perpetual_Def_Rev_03-044"/>
      <sheetName val="Renewal_Def_Rev_03-044"/>
      <sheetName val="1_-_A_(Narrative)4"/>
      <sheetName val="P&amp;L_February2"/>
      <sheetName val="P&amp;L_Feb_2001_cumulative2"/>
      <sheetName val="AR_JAN'022"/>
      <sheetName val="NLD_-_Assum2"/>
      <sheetName val="Locked_cell2"/>
      <sheetName val="PARTY_DETAILS2"/>
      <sheetName val="FINAL_SHEET2"/>
      <sheetName val="Base_Data2"/>
      <sheetName val="C-21(b)"/>
      <sheetName val="BS face"/>
      <sheetName val="BS Notes"/>
      <sheetName val="PL face"/>
      <sheetName val="PL Notes"/>
      <sheetName val="CFS"/>
      <sheetName val="Grouping"/>
      <sheetName val="Fixed Assets"/>
      <sheetName val="Deferred tax"/>
      <sheetName val="MAT"/>
      <sheetName val="gp"/>
      <sheetName val="GP Ratio"/>
      <sheetName val="TBPY"/>
      <sheetName val="TBCY"/>
      <sheetName val="BS "/>
      <sheetName val="Forex Loss"/>
      <sheetName val="Sheet"/>
      <sheetName val="cost centers"/>
      <sheetName val="Cash Flow"/>
      <sheetName val="Liste MOAR (Recalss Payable)"/>
      <sheetName val="mar_rep_rev1"/>
      <sheetName val="CF_SALE_W_OFF_01-021"/>
      <sheetName val="stock_data1"/>
      <sheetName val="CLP_Value_Driver_(14)_Dec_Old"/>
      <sheetName val="AS21SchE_-_9M0708"/>
      <sheetName val="Occ,_Other_Rev,_Exp,_Dispo"/>
      <sheetName val="P1_RM"/>
      <sheetName val="LEGAL_GUJ"/>
      <sheetName val="61750000_Consultancy_Charges"/>
      <sheetName val="Labour_&amp;_Plant"/>
      <sheetName val="Annexure_B"/>
      <sheetName val="Input_Screen"/>
      <sheetName val="Base_Info"/>
      <sheetName val="RCC,Ret__Wall"/>
      <sheetName val="Cash_Flow-WSL_Base_Fcst"/>
      <sheetName val="TB_Round"/>
      <sheetName val="Sales_&amp;Sale_Cost"/>
      <sheetName val="mar_rep_rev2"/>
      <sheetName val="CF_SALE_W_OFF_01-022"/>
      <sheetName val="stock_data2"/>
      <sheetName val="CLP_Value_Driver_(14)_Dec_Old1"/>
      <sheetName val="AS21SchE_-_9M07081"/>
      <sheetName val="Occ,_Other_Rev,_Exp,_Dispo1"/>
      <sheetName val="P1_RM1"/>
      <sheetName val="LEGAL_GUJ1"/>
      <sheetName val="61750000_Consultancy_Charges1"/>
      <sheetName val="Labour_&amp;_Plant1"/>
      <sheetName val="Annexure_B1"/>
      <sheetName val="Input_Screen1"/>
      <sheetName val="Base_Info1"/>
      <sheetName val="RCC,Ret__Wall1"/>
      <sheetName val="Cash_Flow-WSL_Base_Fcst1"/>
      <sheetName val="TB_Round1"/>
      <sheetName val="Sales_&amp;Sale_Cost1"/>
      <sheetName val="Please_do_not_USE_or_DELETE"/>
      <sheetName val="OCCUR"/>
      <sheetName val="ANALYSIS(PACKING)"/>
      <sheetName val="Consumos"/>
      <sheetName val="Select"/>
      <sheetName val="Sub-Cont Rev"/>
      <sheetName val="Ann.VI.2"/>
      <sheetName val="prg"/>
      <sheetName val="p &amp;l stpwise"/>
      <sheetName val="Stores"/>
      <sheetName val="Financial Information"/>
      <sheetName val="Inventory Count Sheet "/>
      <sheetName val="(1)-PROFIT SUM."/>
    </sheetNames>
    <sheetDataSet>
      <sheetData sheetId="0" refreshError="1"/>
      <sheetData sheetId="1" refreshError="1"/>
      <sheetData sheetId="2" refreshError="1"/>
      <sheetData sheetId="3" refreshError="1"/>
      <sheetData sheetId="4" refreshError="1">
        <row r="10">
          <cell r="D10">
            <v>8.3000000000000007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refreshError="1"/>
      <sheetData sheetId="715" refreshError="1"/>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refreshError="1"/>
      <sheetData sheetId="940"/>
      <sheetData sheetId="941">
        <row r="10">
          <cell r="D10">
            <v>0</v>
          </cell>
        </row>
      </sheetData>
      <sheetData sheetId="942">
        <row r="10">
          <cell r="D10">
            <v>0</v>
          </cell>
        </row>
      </sheetData>
      <sheetData sheetId="943">
        <row r="10">
          <cell r="D10">
            <v>0</v>
          </cell>
        </row>
      </sheetData>
      <sheetData sheetId="944">
        <row r="10">
          <cell r="D10">
            <v>0</v>
          </cell>
        </row>
      </sheetData>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DRE_DATACACHE"/>
      <sheetName val="DashBoard"/>
      <sheetName val="NonICINPUT_BS"/>
      <sheetName val="NonICINPUT_IS"/>
      <sheetName val="NonICINPUT_CF"/>
      <sheetName val="ICINPUT_BS"/>
      <sheetName val="ICINPUT_IS"/>
      <sheetName val="ICINPUT_CF"/>
      <sheetName val="CF_IC_MAPPING"/>
      <sheetName val="HisFlowINPUT_BS"/>
      <sheetName val="HisFlowICINPUT_BS"/>
      <sheetName val="ASISINPUT_CF"/>
      <sheetName val="ICINPUT_CFPRE"/>
      <sheetName val="ICINPUT_ISPRE"/>
      <sheetName val="IntercoAcctList"/>
      <sheetName val="wbs"/>
    </sheetNames>
    <sheetDataSet>
      <sheetData sheetId="0" refreshError="1"/>
      <sheetData sheetId="1" refreshError="1">
        <row r="5">
          <cell r="B5" t="str">
            <v>BUDGET</v>
          </cell>
        </row>
        <row r="10">
          <cell r="B10">
            <v>1000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7">
          <cell r="AD17" t="str">
            <v>I_01DO</v>
          </cell>
        </row>
        <row r="18">
          <cell r="F18" t="str">
            <v>A111505</v>
          </cell>
          <cell r="BI18" t="str">
            <v>A121515</v>
          </cell>
        </row>
        <row r="19">
          <cell r="F19" t="str">
            <v>A111510</v>
          </cell>
          <cell r="BI19" t="str">
            <v>A121520</v>
          </cell>
        </row>
        <row r="20">
          <cell r="F20" t="str">
            <v>A111515</v>
          </cell>
          <cell r="BI20" t="str">
            <v>A320020</v>
          </cell>
        </row>
        <row r="21">
          <cell r="F21" t="str">
            <v>A111520</v>
          </cell>
          <cell r="BI21" t="str">
            <v>A320505</v>
          </cell>
        </row>
        <row r="22">
          <cell r="F22" t="str">
            <v>A111525</v>
          </cell>
        </row>
        <row r="23">
          <cell r="F23" t="str">
            <v>A121505</v>
          </cell>
        </row>
        <row r="24">
          <cell r="F24" t="str">
            <v>A121510</v>
          </cell>
        </row>
        <row r="25">
          <cell r="F25" t="str">
            <v>A121515</v>
          </cell>
        </row>
        <row r="26">
          <cell r="F26" t="str">
            <v>A121520</v>
          </cell>
        </row>
        <row r="27">
          <cell r="F27" t="str">
            <v>A125580</v>
          </cell>
        </row>
        <row r="28">
          <cell r="F28" t="str">
            <v>A211505</v>
          </cell>
        </row>
        <row r="29">
          <cell r="F29" t="str">
            <v>A211510</v>
          </cell>
        </row>
        <row r="30">
          <cell r="F30" t="str">
            <v>A211515</v>
          </cell>
        </row>
        <row r="31">
          <cell r="F31" t="str">
            <v>A211520</v>
          </cell>
        </row>
        <row r="32">
          <cell r="F32" t="str">
            <v>A211525</v>
          </cell>
        </row>
        <row r="33">
          <cell r="F33" t="str">
            <v>A221505</v>
          </cell>
        </row>
        <row r="34">
          <cell r="F34" t="str">
            <v>A221510</v>
          </cell>
        </row>
        <row r="35">
          <cell r="F35" t="str">
            <v>A225585</v>
          </cell>
        </row>
        <row r="36">
          <cell r="F36" t="str">
            <v>A320020</v>
          </cell>
        </row>
        <row r="37">
          <cell r="F37" t="str">
            <v>A320505</v>
          </cell>
        </row>
      </sheetData>
      <sheetData sheetId="1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DRE_DATACACHE"/>
      <sheetName val="DashBoard"/>
      <sheetName val="NonICINPUT_BS"/>
      <sheetName val="NonICINPUT_IS"/>
      <sheetName val="NonICINPUT_CF"/>
      <sheetName val="ICINPUT_BS"/>
      <sheetName val="ICINPUT_IS"/>
      <sheetName val="ICINPUT_CF"/>
      <sheetName val="CF_IC_MAPPING"/>
      <sheetName val="HisFlowINPUT_BS"/>
      <sheetName val="HisFlowICINPUT_BS"/>
      <sheetName val="ASISINPUT_CF"/>
      <sheetName val="ICINPUT_CFPRE"/>
      <sheetName val="ICINPUT_ISPRE"/>
      <sheetName val="IntercoAcctList"/>
      <sheetName val="CW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7">
          <cell r="AD17" t="str">
            <v>I_01DO</v>
          </cell>
        </row>
        <row r="18">
          <cell r="AD18" t="str">
            <v>I_01GB</v>
          </cell>
          <cell r="AQ18" t="str">
            <v>CF_IC30_PAY</v>
          </cell>
        </row>
        <row r="19">
          <cell r="AD19" t="str">
            <v>I_01KZ</v>
          </cell>
          <cell r="AQ19" t="str">
            <v>CF_IC30_REC</v>
          </cell>
        </row>
        <row r="20">
          <cell r="AD20" t="str">
            <v>I_01PH</v>
          </cell>
          <cell r="AQ20" t="str">
            <v>CF_IC31_PAY</v>
          </cell>
        </row>
        <row r="21">
          <cell r="AD21" t="str">
            <v>I_02KZ</v>
          </cell>
          <cell r="AQ21" t="str">
            <v>CF_IC31_REC</v>
          </cell>
        </row>
        <row r="22">
          <cell r="AD22" t="str">
            <v>I_02PH</v>
          </cell>
          <cell r="AQ22" t="str">
            <v>CF_IC32_PAY</v>
          </cell>
        </row>
        <row r="23">
          <cell r="AD23" t="str">
            <v>I_03PH</v>
          </cell>
          <cell r="AQ23" t="str">
            <v>CF_IC32_REC</v>
          </cell>
        </row>
        <row r="24">
          <cell r="AD24" t="str">
            <v>I_AE10</v>
          </cell>
          <cell r="AQ24" t="str">
            <v>CF_IC33_PAY</v>
          </cell>
        </row>
        <row r="25">
          <cell r="AD25" t="str">
            <v>I_AESCONADJ</v>
          </cell>
          <cell r="AQ25" t="str">
            <v>CF_IC33_REC</v>
          </cell>
        </row>
        <row r="26">
          <cell r="AD26" t="str">
            <v>I_ALICURACONADJ</v>
          </cell>
          <cell r="AQ26" t="str">
            <v>CF_IC34_PAY</v>
          </cell>
        </row>
        <row r="27">
          <cell r="AD27" t="str">
            <v>I_ANDRESCONADJ</v>
          </cell>
          <cell r="AQ27" t="str">
            <v>CF_IC34_REC</v>
          </cell>
        </row>
        <row r="28">
          <cell r="AD28" t="str">
            <v>I_AR10</v>
          </cell>
          <cell r="AQ28" t="str">
            <v>CF_IC35_PAY</v>
          </cell>
        </row>
        <row r="29">
          <cell r="AD29" t="str">
            <v>I_AR11</v>
          </cell>
          <cell r="AQ29" t="str">
            <v>CF_IC35_REC</v>
          </cell>
        </row>
        <row r="30">
          <cell r="AD30" t="str">
            <v>I_AR13</v>
          </cell>
          <cell r="AQ30" t="str">
            <v>CF_IC36_PAY</v>
          </cell>
        </row>
        <row r="31">
          <cell r="AD31" t="str">
            <v>I_AR20</v>
          </cell>
          <cell r="AQ31" t="str">
            <v>CF_IC36_REC</v>
          </cell>
        </row>
        <row r="32">
          <cell r="AD32" t="str">
            <v>I_AR30</v>
          </cell>
          <cell r="AQ32" t="str">
            <v>CF_IC37_PAY</v>
          </cell>
        </row>
        <row r="33">
          <cell r="AD33" t="str">
            <v>I_AR41</v>
          </cell>
          <cell r="AQ33" t="str">
            <v>CF_IC37_REC</v>
          </cell>
        </row>
        <row r="34">
          <cell r="AD34" t="str">
            <v>I_AR42</v>
          </cell>
          <cell r="AQ34" t="str">
            <v>CF_IC38_PAY</v>
          </cell>
        </row>
        <row r="35">
          <cell r="AD35" t="str">
            <v>I_AR43</v>
          </cell>
          <cell r="AQ35" t="str">
            <v>CF_IC38_REC</v>
          </cell>
        </row>
        <row r="36">
          <cell r="AD36" t="str">
            <v>I_AR44</v>
          </cell>
          <cell r="AQ36" t="str">
            <v>CF_IC39_PAY</v>
          </cell>
        </row>
        <row r="37">
          <cell r="AD37" t="str">
            <v>I_AR45</v>
          </cell>
          <cell r="AQ37" t="str">
            <v>CF_IC39_REC</v>
          </cell>
        </row>
        <row r="38">
          <cell r="AD38" t="str">
            <v>I_AR51</v>
          </cell>
          <cell r="AQ38" t="str">
            <v>CF_IC41_PAY</v>
          </cell>
        </row>
        <row r="39">
          <cell r="AD39" t="str">
            <v>I_AR52</v>
          </cell>
          <cell r="AQ39" t="str">
            <v>CF_IC41_REC</v>
          </cell>
        </row>
        <row r="40">
          <cell r="AD40" t="str">
            <v>I_AR53</v>
          </cell>
          <cell r="AQ40" t="str">
            <v>CF_IC42_PAY</v>
          </cell>
        </row>
        <row r="41">
          <cell r="AD41" t="str">
            <v>I_AR55</v>
          </cell>
          <cell r="AQ41" t="str">
            <v>CF_IC42_REC</v>
          </cell>
        </row>
        <row r="42">
          <cell r="AD42" t="str">
            <v>I_AR56</v>
          </cell>
          <cell r="AQ42" t="str">
            <v>CF_IC43_PAY</v>
          </cell>
        </row>
        <row r="43">
          <cell r="AD43" t="str">
            <v>I_AR57</v>
          </cell>
          <cell r="AQ43" t="str">
            <v>CF_IC43_REC</v>
          </cell>
        </row>
        <row r="44">
          <cell r="AD44" t="str">
            <v>I_AR58</v>
          </cell>
          <cell r="AQ44" t="str">
            <v>CF_IC44_PAY</v>
          </cell>
        </row>
        <row r="45">
          <cell r="AD45" t="str">
            <v>I_AR63</v>
          </cell>
          <cell r="AQ45" t="str">
            <v>CF_IC44_REC</v>
          </cell>
        </row>
        <row r="46">
          <cell r="AD46" t="str">
            <v>I_AR65</v>
          </cell>
          <cell r="AQ46" t="str">
            <v>CF_IC45_PAY</v>
          </cell>
        </row>
        <row r="47">
          <cell r="AD47" t="str">
            <v>I_AR67</v>
          </cell>
          <cell r="AQ47" t="str">
            <v>CF_IC45_REC</v>
          </cell>
        </row>
        <row r="48">
          <cell r="AD48" t="str">
            <v>I_AR69</v>
          </cell>
          <cell r="AQ48" t="str">
            <v>CF_IC46_PAY</v>
          </cell>
        </row>
        <row r="49">
          <cell r="AD49" t="str">
            <v>I_AR71</v>
          </cell>
          <cell r="AQ49" t="str">
            <v>CF_IC46_REC</v>
          </cell>
        </row>
        <row r="50">
          <cell r="AD50" t="str">
            <v>I_AR72</v>
          </cell>
          <cell r="AQ50" t="str">
            <v>CF_IC47_PAY</v>
          </cell>
        </row>
        <row r="51">
          <cell r="AD51" t="str">
            <v>I_AR73</v>
          </cell>
          <cell r="AQ51" t="str">
            <v>CF_IC47_REC</v>
          </cell>
        </row>
        <row r="52">
          <cell r="AD52" t="str">
            <v>I_AR75</v>
          </cell>
          <cell r="AQ52" t="str">
            <v>CF_IC48_PAY</v>
          </cell>
        </row>
        <row r="53">
          <cell r="AD53" t="str">
            <v>I_AR77</v>
          </cell>
          <cell r="AQ53" t="str">
            <v>CF_IC48_REC</v>
          </cell>
        </row>
        <row r="54">
          <cell r="AD54" t="str">
            <v>I_AR79</v>
          </cell>
          <cell r="AQ54" t="str">
            <v>CF_IC49_PAY</v>
          </cell>
        </row>
        <row r="55">
          <cell r="AD55" t="str">
            <v>I_AR80</v>
          </cell>
          <cell r="AQ55" t="str">
            <v>CF_IC49_REC</v>
          </cell>
        </row>
        <row r="56">
          <cell r="AD56" t="str">
            <v>I_AR81</v>
          </cell>
          <cell r="AQ56" t="str">
            <v>CF_IC50_PAY</v>
          </cell>
        </row>
        <row r="57">
          <cell r="AD57" t="str">
            <v>I_AT02</v>
          </cell>
          <cell r="AQ57" t="str">
            <v>CF_IC50_REC</v>
          </cell>
        </row>
        <row r="58">
          <cell r="AD58" t="str">
            <v>I_AT03</v>
          </cell>
        </row>
        <row r="59">
          <cell r="AD59" t="str">
            <v>I_AT04</v>
          </cell>
        </row>
        <row r="60">
          <cell r="AD60" t="str">
            <v>I_AT05</v>
          </cell>
        </row>
        <row r="61">
          <cell r="AD61" t="str">
            <v>I_AU46</v>
          </cell>
        </row>
        <row r="62">
          <cell r="AD62" t="str">
            <v>I_AU47</v>
          </cell>
        </row>
        <row r="63">
          <cell r="AD63" t="str">
            <v>I_BB01</v>
          </cell>
        </row>
        <row r="64">
          <cell r="AD64" t="str">
            <v>I_BG10</v>
          </cell>
        </row>
        <row r="65">
          <cell r="AD65" t="str">
            <v>I_BG11</v>
          </cell>
        </row>
        <row r="66">
          <cell r="AD66" t="str">
            <v>I_BG12</v>
          </cell>
        </row>
        <row r="67">
          <cell r="AD67" t="str">
            <v>I_BG13</v>
          </cell>
        </row>
        <row r="68">
          <cell r="AD68" t="str">
            <v>I_BG13_USD</v>
          </cell>
        </row>
        <row r="69">
          <cell r="AD69" t="str">
            <v>I_BG14</v>
          </cell>
        </row>
        <row r="70">
          <cell r="AD70" t="str">
            <v>I_BG15</v>
          </cell>
        </row>
        <row r="71">
          <cell r="AD71" t="str">
            <v>I_BG16</v>
          </cell>
        </row>
        <row r="72">
          <cell r="AD72" t="str">
            <v>I_BG17</v>
          </cell>
        </row>
        <row r="73">
          <cell r="AD73" t="str">
            <v>I_BG18</v>
          </cell>
        </row>
        <row r="74">
          <cell r="AD74" t="str">
            <v>I_BG19</v>
          </cell>
        </row>
        <row r="75">
          <cell r="AD75" t="str">
            <v>I_BG20</v>
          </cell>
        </row>
        <row r="76">
          <cell r="AD76" t="str">
            <v>I_BG21</v>
          </cell>
        </row>
        <row r="77">
          <cell r="AD77" t="str">
            <v>I_BG22</v>
          </cell>
        </row>
        <row r="78">
          <cell r="AD78" t="str">
            <v>I_BG23</v>
          </cell>
        </row>
        <row r="79">
          <cell r="AD79" t="str">
            <v>I_BM41</v>
          </cell>
        </row>
        <row r="80">
          <cell r="AD80" t="str">
            <v>I_BM42</v>
          </cell>
        </row>
        <row r="81">
          <cell r="AD81" t="str">
            <v>I_BM43</v>
          </cell>
        </row>
        <row r="82">
          <cell r="AD82" t="str">
            <v>I_BM44</v>
          </cell>
        </row>
        <row r="83">
          <cell r="AD83" t="str">
            <v>I_BM46</v>
          </cell>
        </row>
        <row r="84">
          <cell r="AD84" t="str">
            <v>I_BM47</v>
          </cell>
        </row>
        <row r="85">
          <cell r="AD85" t="str">
            <v>I_BM48</v>
          </cell>
        </row>
        <row r="86">
          <cell r="AD86" t="str">
            <v>I_BM49</v>
          </cell>
        </row>
        <row r="87">
          <cell r="AD87" t="str">
            <v>I_BM50</v>
          </cell>
        </row>
        <row r="88">
          <cell r="AD88" t="str">
            <v>I_BM51</v>
          </cell>
        </row>
        <row r="89">
          <cell r="AD89" t="str">
            <v>I_BO10</v>
          </cell>
        </row>
        <row r="90">
          <cell r="AD90" t="str">
            <v>I_BR11</v>
          </cell>
        </row>
        <row r="91">
          <cell r="AD91" t="str">
            <v>I_BR13</v>
          </cell>
        </row>
        <row r="92">
          <cell r="AD92" t="str">
            <v>I_BR14</v>
          </cell>
        </row>
        <row r="93">
          <cell r="AD93" t="str">
            <v>I_BR16</v>
          </cell>
        </row>
        <row r="94">
          <cell r="AD94" t="str">
            <v>I_BR17</v>
          </cell>
        </row>
        <row r="95">
          <cell r="AD95" t="str">
            <v>I_BR19</v>
          </cell>
        </row>
        <row r="96">
          <cell r="AD96" t="str">
            <v>I_BR20</v>
          </cell>
        </row>
        <row r="97">
          <cell r="AD97" t="str">
            <v>I_BR22</v>
          </cell>
        </row>
        <row r="98">
          <cell r="AD98" t="str">
            <v>I_BR24</v>
          </cell>
        </row>
        <row r="99">
          <cell r="AD99" t="str">
            <v>I_BR27</v>
          </cell>
        </row>
        <row r="100">
          <cell r="AD100" t="str">
            <v>I_BR29</v>
          </cell>
        </row>
        <row r="101">
          <cell r="AD101" t="str">
            <v>I_BR32</v>
          </cell>
        </row>
        <row r="102">
          <cell r="AD102" t="str">
            <v>I_BR34</v>
          </cell>
        </row>
        <row r="103">
          <cell r="AD103" t="str">
            <v>I_BR35</v>
          </cell>
        </row>
        <row r="104">
          <cell r="AD104" t="str">
            <v>I_BR36</v>
          </cell>
        </row>
        <row r="105">
          <cell r="AD105" t="str">
            <v>I_BR41</v>
          </cell>
        </row>
        <row r="106">
          <cell r="AD106" t="str">
            <v>I_BR42</v>
          </cell>
        </row>
        <row r="107">
          <cell r="AD107" t="str">
            <v>I_BR43</v>
          </cell>
        </row>
        <row r="108">
          <cell r="AD108" t="str">
            <v>I_BR44</v>
          </cell>
        </row>
        <row r="109">
          <cell r="AD109" t="str">
            <v>I_BR47</v>
          </cell>
        </row>
        <row r="110">
          <cell r="AD110" t="str">
            <v>I_BR48</v>
          </cell>
        </row>
        <row r="111">
          <cell r="AD111" t="str">
            <v>I_BR54</v>
          </cell>
        </row>
        <row r="112">
          <cell r="AD112" t="str">
            <v>I_BR59</v>
          </cell>
        </row>
        <row r="113">
          <cell r="AD113" t="str">
            <v>I_BR60</v>
          </cell>
        </row>
        <row r="114">
          <cell r="AD114" t="str">
            <v>I_BR61</v>
          </cell>
        </row>
        <row r="115">
          <cell r="AD115" t="str">
            <v>I_BR62</v>
          </cell>
        </row>
        <row r="116">
          <cell r="AD116" t="str">
            <v>I_BR63</v>
          </cell>
        </row>
        <row r="117">
          <cell r="AD117" t="str">
            <v>I_BR64</v>
          </cell>
        </row>
        <row r="118">
          <cell r="AD118" t="str">
            <v>I_BR65</v>
          </cell>
        </row>
        <row r="119">
          <cell r="AD119" t="str">
            <v>I_BR67</v>
          </cell>
        </row>
        <row r="120">
          <cell r="AD120" t="str">
            <v>I_BR68</v>
          </cell>
        </row>
        <row r="121">
          <cell r="AD121" t="str">
            <v>I_BR69</v>
          </cell>
        </row>
        <row r="122">
          <cell r="AD122" t="str">
            <v>I_BR70</v>
          </cell>
        </row>
        <row r="123">
          <cell r="AD123" t="str">
            <v>I_BS41</v>
          </cell>
        </row>
        <row r="124">
          <cell r="AD124" t="str">
            <v>I_CA11</v>
          </cell>
        </row>
        <row r="125">
          <cell r="AD125" t="str">
            <v>I_CA30</v>
          </cell>
        </row>
        <row r="126">
          <cell r="AD126" t="str">
            <v>I_CA41</v>
          </cell>
        </row>
        <row r="127">
          <cell r="AD127" t="str">
            <v>I_CA42</v>
          </cell>
        </row>
        <row r="128">
          <cell r="AD128" t="str">
            <v>I_CL01</v>
          </cell>
        </row>
        <row r="129">
          <cell r="AD129" t="str">
            <v>I_CL03</v>
          </cell>
        </row>
        <row r="130">
          <cell r="AD130" t="str">
            <v>I_CL04</v>
          </cell>
        </row>
        <row r="131">
          <cell r="AD131" t="str">
            <v>I_CL05</v>
          </cell>
        </row>
        <row r="132">
          <cell r="AD132" t="str">
            <v>I_CL06</v>
          </cell>
        </row>
        <row r="133">
          <cell r="AD133" t="str">
            <v>I_CL07</v>
          </cell>
        </row>
        <row r="134">
          <cell r="AD134" t="str">
            <v>I_CL08</v>
          </cell>
        </row>
        <row r="135">
          <cell r="AD135" t="str">
            <v>I_CL09</v>
          </cell>
        </row>
        <row r="136">
          <cell r="AD136" t="str">
            <v>I_CL10</v>
          </cell>
        </row>
        <row r="137">
          <cell r="AD137" t="str">
            <v>I_CL11</v>
          </cell>
        </row>
        <row r="138">
          <cell r="AD138" t="str">
            <v>I_CL12</v>
          </cell>
        </row>
        <row r="139">
          <cell r="AD139" t="str">
            <v>I_CL12_GEN</v>
          </cell>
        </row>
        <row r="140">
          <cell r="AD140" t="str">
            <v>I_CL13</v>
          </cell>
        </row>
        <row r="141">
          <cell r="AD141" t="str">
            <v>I_CL14</v>
          </cell>
        </row>
        <row r="142">
          <cell r="AD142" t="str">
            <v>I_CL15</v>
          </cell>
        </row>
        <row r="143">
          <cell r="AD143" t="str">
            <v>I_CL16</v>
          </cell>
        </row>
        <row r="144">
          <cell r="AD144" t="str">
            <v>I_CL17</v>
          </cell>
        </row>
        <row r="145">
          <cell r="AD145" t="str">
            <v>I_CL18</v>
          </cell>
        </row>
        <row r="146">
          <cell r="AD146" t="str">
            <v>I_CL20</v>
          </cell>
        </row>
        <row r="147">
          <cell r="AD147" t="str">
            <v>I_CL24</v>
          </cell>
        </row>
        <row r="148">
          <cell r="AD148" t="str">
            <v>I_CL26</v>
          </cell>
        </row>
        <row r="149">
          <cell r="AD149" t="str">
            <v>I_CL30</v>
          </cell>
        </row>
        <row r="150">
          <cell r="AD150" t="str">
            <v>I_CL40</v>
          </cell>
        </row>
        <row r="151">
          <cell r="AD151" t="str">
            <v>I_CL46</v>
          </cell>
        </row>
        <row r="152">
          <cell r="AD152" t="str">
            <v>I_CL47</v>
          </cell>
        </row>
        <row r="153">
          <cell r="AD153" t="str">
            <v>I_CL48</v>
          </cell>
        </row>
        <row r="154">
          <cell r="AD154" t="str">
            <v>I_CL50</v>
          </cell>
        </row>
        <row r="155">
          <cell r="AD155" t="str">
            <v>I_CL51</v>
          </cell>
        </row>
        <row r="156">
          <cell r="AD156" t="str">
            <v>I_CL52</v>
          </cell>
        </row>
        <row r="157">
          <cell r="AD157" t="str">
            <v>I_CL53</v>
          </cell>
        </row>
        <row r="158">
          <cell r="AD158" t="str">
            <v>I_CL54</v>
          </cell>
        </row>
        <row r="159">
          <cell r="AD159" t="str">
            <v>I_CL55</v>
          </cell>
        </row>
        <row r="160">
          <cell r="AD160" t="str">
            <v>I_CL60</v>
          </cell>
        </row>
        <row r="161">
          <cell r="AD161" t="str">
            <v>I_CL70</v>
          </cell>
        </row>
        <row r="162">
          <cell r="AD162" t="str">
            <v>I_CM02</v>
          </cell>
        </row>
        <row r="163">
          <cell r="AD163" t="str">
            <v>I_CM02_XAF</v>
          </cell>
        </row>
        <row r="164">
          <cell r="AD164" t="str">
            <v>I_CM03</v>
          </cell>
        </row>
        <row r="165">
          <cell r="AD165" t="str">
            <v>I_CM41</v>
          </cell>
        </row>
        <row r="166">
          <cell r="AD166" t="str">
            <v>I_CM42</v>
          </cell>
        </row>
        <row r="167">
          <cell r="AD167" t="str">
            <v>I_CN10</v>
          </cell>
        </row>
        <row r="168">
          <cell r="AD168" t="str">
            <v>I_CN11</v>
          </cell>
        </row>
        <row r="169">
          <cell r="AD169" t="str">
            <v>I_CN12</v>
          </cell>
        </row>
        <row r="170">
          <cell r="AD170" t="str">
            <v>I_CN14</v>
          </cell>
        </row>
        <row r="171">
          <cell r="AD171" t="str">
            <v>I_CN15</v>
          </cell>
        </row>
        <row r="172">
          <cell r="AD172" t="str">
            <v>I_CN16</v>
          </cell>
        </row>
        <row r="173">
          <cell r="AD173" t="str">
            <v>I_CN20</v>
          </cell>
        </row>
        <row r="174">
          <cell r="AD174" t="str">
            <v>I_CN21</v>
          </cell>
        </row>
        <row r="175">
          <cell r="AD175" t="str">
            <v>I_CN22</v>
          </cell>
        </row>
        <row r="176">
          <cell r="AD176" t="str">
            <v>I_CN23</v>
          </cell>
        </row>
        <row r="177">
          <cell r="AD177" t="str">
            <v>I_CN40</v>
          </cell>
        </row>
        <row r="178">
          <cell r="AD178" t="str">
            <v>I_CN50</v>
          </cell>
        </row>
        <row r="179">
          <cell r="AD179" t="str">
            <v>I_CN50_EQI</v>
          </cell>
        </row>
        <row r="180">
          <cell r="AD180" t="str">
            <v>I_CN60</v>
          </cell>
        </row>
        <row r="181">
          <cell r="AD181" t="str">
            <v>I_CN70</v>
          </cell>
        </row>
        <row r="182">
          <cell r="AD182" t="str">
            <v>I_CN80</v>
          </cell>
        </row>
        <row r="183">
          <cell r="AD183" t="str">
            <v>I_CN90</v>
          </cell>
        </row>
        <row r="184">
          <cell r="AD184" t="str">
            <v>I_CO10</v>
          </cell>
        </row>
        <row r="185">
          <cell r="AD185" t="str">
            <v>I_CO11</v>
          </cell>
        </row>
        <row r="186">
          <cell r="AD186" t="str">
            <v>I_CR02</v>
          </cell>
        </row>
        <row r="187">
          <cell r="AD187" t="str">
            <v>I_CY02</v>
          </cell>
        </row>
        <row r="188">
          <cell r="AD188" t="str">
            <v>I_CY03</v>
          </cell>
        </row>
        <row r="189">
          <cell r="AD189" t="str">
            <v>I_CY10</v>
          </cell>
        </row>
        <row r="190">
          <cell r="AD190" t="str">
            <v>I_CY20</v>
          </cell>
        </row>
        <row r="191">
          <cell r="AD191" t="str">
            <v>I_CZAB</v>
          </cell>
        </row>
        <row r="192">
          <cell r="AD192" t="str">
            <v>I_DK41</v>
          </cell>
        </row>
        <row r="193">
          <cell r="AD193" t="str">
            <v>I_DK42</v>
          </cell>
        </row>
        <row r="194">
          <cell r="AD194" t="str">
            <v>I_DK43</v>
          </cell>
        </row>
        <row r="195">
          <cell r="AD195" t="str">
            <v>I_DO10</v>
          </cell>
        </row>
        <row r="196">
          <cell r="AD196" t="str">
            <v>I_DO20</v>
          </cell>
        </row>
        <row r="197">
          <cell r="AD197" t="str">
            <v>I_DO40</v>
          </cell>
        </row>
        <row r="198">
          <cell r="AD198" t="str">
            <v>I_ES10</v>
          </cell>
        </row>
        <row r="199">
          <cell r="AD199" t="str">
            <v>I_ES11</v>
          </cell>
        </row>
        <row r="200">
          <cell r="AD200" t="str">
            <v>I_ES11_EQI</v>
          </cell>
        </row>
        <row r="201">
          <cell r="AD201" t="str">
            <v>I_ES12</v>
          </cell>
        </row>
        <row r="202">
          <cell r="AD202" t="str">
            <v>I_ES13</v>
          </cell>
        </row>
        <row r="203">
          <cell r="AD203" t="str">
            <v>I_ES17</v>
          </cell>
        </row>
        <row r="204">
          <cell r="AD204" t="str">
            <v>I_ES18</v>
          </cell>
        </row>
        <row r="205">
          <cell r="AD205" t="str">
            <v>I_ES19</v>
          </cell>
        </row>
        <row r="206">
          <cell r="AD206" t="str">
            <v>I_ES20</v>
          </cell>
        </row>
        <row r="207">
          <cell r="AD207" t="str">
            <v>I_ES21</v>
          </cell>
        </row>
        <row r="208">
          <cell r="AD208" t="str">
            <v>I_ES22</v>
          </cell>
        </row>
        <row r="209">
          <cell r="AD209" t="str">
            <v>I_ES23</v>
          </cell>
        </row>
        <row r="210">
          <cell r="AD210" t="str">
            <v>I_ES24</v>
          </cell>
        </row>
        <row r="211">
          <cell r="AD211" t="str">
            <v>I_ES25</v>
          </cell>
        </row>
        <row r="212">
          <cell r="AD212" t="str">
            <v>I_ES26</v>
          </cell>
        </row>
        <row r="213">
          <cell r="AD213" t="str">
            <v>I_ES27</v>
          </cell>
        </row>
        <row r="214">
          <cell r="AD214" t="str">
            <v>I_ES28</v>
          </cell>
        </row>
        <row r="215">
          <cell r="AD215" t="str">
            <v>I_ES29</v>
          </cell>
        </row>
        <row r="216">
          <cell r="AD216" t="str">
            <v>I_ES30</v>
          </cell>
        </row>
        <row r="217">
          <cell r="AD217" t="str">
            <v>I_ES31</v>
          </cell>
        </row>
        <row r="218">
          <cell r="AD218" t="str">
            <v>I_ES41</v>
          </cell>
        </row>
        <row r="219">
          <cell r="AD219" t="str">
            <v>I_ES50</v>
          </cell>
        </row>
        <row r="220">
          <cell r="AD220" t="str">
            <v>I_FR20</v>
          </cell>
        </row>
        <row r="221">
          <cell r="AD221" t="str">
            <v>I_FR21</v>
          </cell>
        </row>
        <row r="222">
          <cell r="AD222" t="str">
            <v>I_FR22</v>
          </cell>
        </row>
        <row r="223">
          <cell r="AD223" t="str">
            <v>I_FR23</v>
          </cell>
        </row>
        <row r="224">
          <cell r="AD224" t="str">
            <v>I_FR24</v>
          </cell>
        </row>
        <row r="225">
          <cell r="AD225" t="str">
            <v>I_FR25</v>
          </cell>
        </row>
        <row r="226">
          <cell r="AD226" t="str">
            <v>I_FR26</v>
          </cell>
        </row>
        <row r="227">
          <cell r="AD227" t="str">
            <v>I_FR27</v>
          </cell>
        </row>
        <row r="228">
          <cell r="AD228" t="str">
            <v>I_FR28</v>
          </cell>
        </row>
        <row r="229">
          <cell r="AD229" t="str">
            <v>I_FR29</v>
          </cell>
        </row>
        <row r="230">
          <cell r="AD230" t="str">
            <v>I_FR30</v>
          </cell>
        </row>
        <row r="231">
          <cell r="AD231" t="str">
            <v>I_FR31</v>
          </cell>
        </row>
        <row r="232">
          <cell r="AD232" t="str">
            <v>I_FR32</v>
          </cell>
        </row>
        <row r="233">
          <cell r="AD233" t="str">
            <v>I_FR33</v>
          </cell>
        </row>
        <row r="234">
          <cell r="AD234" t="str">
            <v>I_FR41</v>
          </cell>
        </row>
        <row r="235">
          <cell r="AD235" t="str">
            <v>I_FRA1</v>
          </cell>
        </row>
        <row r="236">
          <cell r="AD236" t="str">
            <v>I_GB10</v>
          </cell>
        </row>
        <row r="237">
          <cell r="AD237" t="str">
            <v>I_GB11</v>
          </cell>
        </row>
        <row r="238">
          <cell r="AD238" t="str">
            <v>I_GB12</v>
          </cell>
        </row>
        <row r="239">
          <cell r="AD239" t="str">
            <v>I_GB17</v>
          </cell>
        </row>
        <row r="240">
          <cell r="AD240" t="str">
            <v>I_GB19</v>
          </cell>
        </row>
        <row r="241">
          <cell r="AD241" t="str">
            <v>I_GB21</v>
          </cell>
        </row>
        <row r="242">
          <cell r="AD242" t="str">
            <v>I_GB21_AME</v>
          </cell>
        </row>
        <row r="243">
          <cell r="AD243" t="str">
            <v>I_GB22</v>
          </cell>
        </row>
        <row r="244">
          <cell r="AD244" t="str">
            <v>I_GB23</v>
          </cell>
        </row>
        <row r="245">
          <cell r="AD245" t="str">
            <v>I_GB24</v>
          </cell>
        </row>
        <row r="246">
          <cell r="AD246" t="str">
            <v>I_GB25</v>
          </cell>
        </row>
        <row r="247">
          <cell r="AD247" t="str">
            <v>I_GB26</v>
          </cell>
        </row>
        <row r="248">
          <cell r="AD248" t="str">
            <v>I_GB27</v>
          </cell>
        </row>
        <row r="249">
          <cell r="AD249" t="str">
            <v>I_GB28</v>
          </cell>
        </row>
        <row r="250">
          <cell r="AD250" t="str">
            <v>I_GB29_DEV</v>
          </cell>
        </row>
        <row r="251">
          <cell r="AD251" t="str">
            <v>I_GB29</v>
          </cell>
        </row>
        <row r="252">
          <cell r="AD252" t="str">
            <v>I_GB30</v>
          </cell>
        </row>
        <row r="253">
          <cell r="AD253" t="str">
            <v>I_GB31</v>
          </cell>
        </row>
        <row r="254">
          <cell r="AD254" t="str">
            <v>I_GB32</v>
          </cell>
        </row>
        <row r="255">
          <cell r="AD255" t="str">
            <v>I_GB33</v>
          </cell>
        </row>
        <row r="256">
          <cell r="AD256" t="str">
            <v>I_GB33_DEV</v>
          </cell>
        </row>
        <row r="257">
          <cell r="AD257" t="str">
            <v>I_GB34_DEV</v>
          </cell>
        </row>
        <row r="258">
          <cell r="AD258" t="str">
            <v>I_GB34</v>
          </cell>
        </row>
        <row r="259">
          <cell r="AD259" t="str">
            <v>I_GB35</v>
          </cell>
        </row>
        <row r="260">
          <cell r="AD260" t="str">
            <v>I_GB36</v>
          </cell>
        </row>
        <row r="261">
          <cell r="AD261" t="str">
            <v>I_GB41</v>
          </cell>
        </row>
        <row r="262">
          <cell r="AD262" t="str">
            <v>I_GB42</v>
          </cell>
        </row>
        <row r="263">
          <cell r="AD263" t="str">
            <v>I_GB43</v>
          </cell>
        </row>
        <row r="264">
          <cell r="AD264" t="str">
            <v>I_GB43_AME</v>
          </cell>
        </row>
        <row r="265">
          <cell r="AD265" t="str">
            <v>I_GB44</v>
          </cell>
        </row>
        <row r="266">
          <cell r="AD266" t="str">
            <v>I_GB45</v>
          </cell>
        </row>
        <row r="267">
          <cell r="AD267" t="str">
            <v>I_GB46</v>
          </cell>
        </row>
        <row r="268">
          <cell r="AD268" t="str">
            <v>I_GB47</v>
          </cell>
        </row>
        <row r="269">
          <cell r="AD269" t="str">
            <v>I_GB48</v>
          </cell>
        </row>
        <row r="270">
          <cell r="AD270" t="str">
            <v>I_GB49</v>
          </cell>
        </row>
        <row r="271">
          <cell r="AD271" t="str">
            <v>I_GB51</v>
          </cell>
        </row>
        <row r="272">
          <cell r="AD272" t="str">
            <v>I_GB52</v>
          </cell>
        </row>
        <row r="273">
          <cell r="AD273" t="str">
            <v>I_GB53</v>
          </cell>
        </row>
        <row r="274">
          <cell r="AD274" t="str">
            <v>I_GB54</v>
          </cell>
        </row>
        <row r="275">
          <cell r="AD275" t="str">
            <v>I_GB55</v>
          </cell>
        </row>
        <row r="276">
          <cell r="AD276" t="str">
            <v>I_GB56</v>
          </cell>
        </row>
        <row r="277">
          <cell r="AD277" t="str">
            <v>I_GB57</v>
          </cell>
        </row>
        <row r="278">
          <cell r="AD278" t="str">
            <v>I_GB58</v>
          </cell>
        </row>
        <row r="279">
          <cell r="AD279" t="str">
            <v>I_GB59</v>
          </cell>
        </row>
        <row r="280">
          <cell r="AD280" t="str">
            <v>I_GB62</v>
          </cell>
        </row>
        <row r="281">
          <cell r="AD281" t="str">
            <v>I_GB63</v>
          </cell>
        </row>
        <row r="282">
          <cell r="AD282" t="str">
            <v>I_GB64</v>
          </cell>
        </row>
        <row r="283">
          <cell r="AD283" t="str">
            <v>I_GB65</v>
          </cell>
        </row>
        <row r="284">
          <cell r="AD284" t="str">
            <v>I_GB66</v>
          </cell>
        </row>
        <row r="285">
          <cell r="AD285" t="str">
            <v>I_GB67</v>
          </cell>
        </row>
        <row r="286">
          <cell r="AD286" t="str">
            <v>I_GB68</v>
          </cell>
        </row>
        <row r="287">
          <cell r="AD287" t="str">
            <v>I_GB69</v>
          </cell>
        </row>
        <row r="288">
          <cell r="AD288" t="str">
            <v>I_GB71</v>
          </cell>
        </row>
        <row r="289">
          <cell r="AD289" t="str">
            <v>I_GB72</v>
          </cell>
        </row>
        <row r="290">
          <cell r="AD290" t="str">
            <v>I_GB73</v>
          </cell>
        </row>
        <row r="291">
          <cell r="AD291" t="str">
            <v>I_GB74</v>
          </cell>
        </row>
        <row r="292">
          <cell r="AD292" t="str">
            <v>I_GB75</v>
          </cell>
        </row>
        <row r="293">
          <cell r="AD293" t="str">
            <v>I_GB76</v>
          </cell>
        </row>
        <row r="294">
          <cell r="AD294" t="str">
            <v>I_GB77</v>
          </cell>
        </row>
        <row r="295">
          <cell r="AD295" t="str">
            <v>I_GB78</v>
          </cell>
        </row>
        <row r="296">
          <cell r="AD296" t="str">
            <v>I_GB79</v>
          </cell>
        </row>
        <row r="297">
          <cell r="AD297" t="str">
            <v>I_GB81</v>
          </cell>
        </row>
        <row r="298">
          <cell r="AD298" t="str">
            <v>I_GB82</v>
          </cell>
        </row>
        <row r="299">
          <cell r="AD299" t="str">
            <v>I_GB83</v>
          </cell>
        </row>
        <row r="300">
          <cell r="AD300" t="str">
            <v>I_GB84</v>
          </cell>
        </row>
        <row r="301">
          <cell r="AD301" t="str">
            <v>I_GB85</v>
          </cell>
        </row>
        <row r="302">
          <cell r="AD302" t="str">
            <v>I_GB86</v>
          </cell>
        </row>
        <row r="303">
          <cell r="AD303" t="str">
            <v>I_GB87</v>
          </cell>
        </row>
        <row r="304">
          <cell r="AD304" t="str">
            <v>I_GB88</v>
          </cell>
        </row>
        <row r="305">
          <cell r="AD305" t="str">
            <v>I_GB89</v>
          </cell>
        </row>
        <row r="306">
          <cell r="AD306" t="str">
            <v>I_GB90</v>
          </cell>
        </row>
        <row r="307">
          <cell r="AD307" t="str">
            <v>I_GB91</v>
          </cell>
        </row>
        <row r="308">
          <cell r="AD308" t="str">
            <v>I_GB92</v>
          </cell>
        </row>
        <row r="309">
          <cell r="AD309" t="str">
            <v>I_GB92_GBP</v>
          </cell>
        </row>
        <row r="310">
          <cell r="AD310" t="str">
            <v>I_GB93</v>
          </cell>
        </row>
        <row r="311">
          <cell r="AD311" t="str">
            <v>I_GB94</v>
          </cell>
        </row>
        <row r="312">
          <cell r="AD312" t="str">
            <v>I_GB95</v>
          </cell>
        </row>
        <row r="313">
          <cell r="AD313" t="str">
            <v>I_GB96</v>
          </cell>
        </row>
        <row r="314">
          <cell r="AD314" t="str">
            <v>I_GG20</v>
          </cell>
        </row>
        <row r="315">
          <cell r="AD315" t="str">
            <v>I_GR10</v>
          </cell>
        </row>
        <row r="316">
          <cell r="AD316" t="str">
            <v>I_GR11</v>
          </cell>
        </row>
        <row r="317">
          <cell r="AD317" t="str">
            <v>I_GR12</v>
          </cell>
        </row>
        <row r="318">
          <cell r="AD318" t="str">
            <v>I_GR13</v>
          </cell>
        </row>
        <row r="319">
          <cell r="AD319" t="str">
            <v>I_GR14</v>
          </cell>
        </row>
        <row r="320">
          <cell r="AD320" t="str">
            <v>I_GR15</v>
          </cell>
        </row>
        <row r="321">
          <cell r="AD321" t="str">
            <v>I_GR16</v>
          </cell>
        </row>
        <row r="322">
          <cell r="AD322" t="str">
            <v>I_GX20</v>
          </cell>
        </row>
        <row r="323">
          <cell r="AD323" t="str">
            <v>I_HK11</v>
          </cell>
        </row>
        <row r="324">
          <cell r="AD324" t="str">
            <v>I_HK12</v>
          </cell>
        </row>
        <row r="325">
          <cell r="AD325" t="str">
            <v>I_HK13</v>
          </cell>
        </row>
        <row r="326">
          <cell r="AD326" t="str">
            <v>I_HN41</v>
          </cell>
        </row>
        <row r="327">
          <cell r="AD327" t="str">
            <v>I_HU02</v>
          </cell>
        </row>
        <row r="328">
          <cell r="AD328" t="str">
            <v>I_HU11</v>
          </cell>
        </row>
        <row r="329">
          <cell r="AD329" t="str">
            <v>I_HU25</v>
          </cell>
        </row>
        <row r="330">
          <cell r="AD330" t="str">
            <v>I_HU41</v>
          </cell>
        </row>
        <row r="331">
          <cell r="AD331" t="str">
            <v>I_HU41_USD</v>
          </cell>
        </row>
        <row r="332">
          <cell r="AD332" t="str">
            <v>I_HU44</v>
          </cell>
        </row>
        <row r="333">
          <cell r="AD333" t="str">
            <v>I_HU46</v>
          </cell>
        </row>
        <row r="334">
          <cell r="AD334" t="str">
            <v>I_ID10</v>
          </cell>
        </row>
        <row r="335">
          <cell r="AD335" t="str">
            <v>I_IE02</v>
          </cell>
        </row>
        <row r="336">
          <cell r="AD336" t="str">
            <v>I_IE20</v>
          </cell>
        </row>
        <row r="337">
          <cell r="AD337" t="str">
            <v>I_IE30</v>
          </cell>
        </row>
        <row r="338">
          <cell r="AD338" t="str">
            <v>I_IE40</v>
          </cell>
        </row>
        <row r="339">
          <cell r="AD339" t="str">
            <v>I_IE46</v>
          </cell>
        </row>
        <row r="340">
          <cell r="AD340" t="str">
            <v>I_IE47</v>
          </cell>
        </row>
        <row r="341">
          <cell r="AD341" t="str">
            <v>I_IE48</v>
          </cell>
        </row>
        <row r="342">
          <cell r="AD342" t="str">
            <v>I_IL02</v>
          </cell>
        </row>
        <row r="343">
          <cell r="AD343" t="str">
            <v>I_IL03</v>
          </cell>
        </row>
        <row r="344">
          <cell r="AD344" t="str">
            <v>I_IL03_CON</v>
          </cell>
        </row>
        <row r="345">
          <cell r="AD345" t="str">
            <v>I_IN02</v>
          </cell>
        </row>
        <row r="346">
          <cell r="AD346" t="str">
            <v>I_IN20</v>
          </cell>
        </row>
        <row r="347">
          <cell r="AD347" t="str">
            <v>I_IN30</v>
          </cell>
        </row>
        <row r="348">
          <cell r="AD348" t="str">
            <v>I_IN40</v>
          </cell>
        </row>
        <row r="349">
          <cell r="AD349" t="str">
            <v>I_IN41</v>
          </cell>
        </row>
        <row r="350">
          <cell r="AD350" t="str">
            <v>I_IN42</v>
          </cell>
        </row>
        <row r="351">
          <cell r="AD351" t="str">
            <v>I_IN43</v>
          </cell>
        </row>
        <row r="352">
          <cell r="AD352" t="str">
            <v>I_IN44</v>
          </cell>
        </row>
        <row r="353">
          <cell r="AD353" t="str">
            <v>I_IN50</v>
          </cell>
        </row>
        <row r="354">
          <cell r="AD354" t="str">
            <v>I_IN50_DEV</v>
          </cell>
        </row>
        <row r="355">
          <cell r="AD355" t="str">
            <v>I_IN60</v>
          </cell>
        </row>
        <row r="356">
          <cell r="AD356" t="str">
            <v>I_IN61</v>
          </cell>
        </row>
        <row r="357">
          <cell r="AD357" t="str">
            <v>I_IN62</v>
          </cell>
        </row>
        <row r="358">
          <cell r="AD358" t="str">
            <v>I_IN63</v>
          </cell>
        </row>
        <row r="359">
          <cell r="AD359" t="str">
            <v>I_IN64</v>
          </cell>
        </row>
        <row r="360">
          <cell r="AD360" t="str">
            <v>I_IN65</v>
          </cell>
        </row>
        <row r="361">
          <cell r="AD361" t="str">
            <v>I_IT02</v>
          </cell>
        </row>
        <row r="362">
          <cell r="AD362" t="str">
            <v>I_IT03</v>
          </cell>
        </row>
        <row r="363">
          <cell r="AD363" t="str">
            <v>I_IT04</v>
          </cell>
        </row>
        <row r="364">
          <cell r="AD364" t="str">
            <v>I_IT05</v>
          </cell>
        </row>
        <row r="365">
          <cell r="AD365" t="str">
            <v>I_IT06</v>
          </cell>
        </row>
        <row r="366">
          <cell r="AD366" t="str">
            <v>I_IT07</v>
          </cell>
        </row>
        <row r="367">
          <cell r="AD367" t="str">
            <v>I_IT08</v>
          </cell>
        </row>
        <row r="368">
          <cell r="AD368" t="str">
            <v>I_IT09</v>
          </cell>
        </row>
        <row r="369">
          <cell r="AD369" t="str">
            <v>I_IT11</v>
          </cell>
        </row>
        <row r="370">
          <cell r="AD370" t="str">
            <v>I_IT12</v>
          </cell>
        </row>
        <row r="371">
          <cell r="AD371" t="str">
            <v>I_IT20</v>
          </cell>
        </row>
        <row r="372">
          <cell r="AD372" t="str">
            <v>I_IT50</v>
          </cell>
        </row>
        <row r="373">
          <cell r="AD373" t="str">
            <v>I_IT51</v>
          </cell>
        </row>
        <row r="374">
          <cell r="AD374" t="str">
            <v>I_IT52</v>
          </cell>
        </row>
        <row r="375">
          <cell r="AD375" t="str">
            <v>I_IT53</v>
          </cell>
        </row>
        <row r="376">
          <cell r="AD376" t="str">
            <v>I_IT54</v>
          </cell>
        </row>
        <row r="377">
          <cell r="AD377" t="str">
            <v>I_IT55</v>
          </cell>
        </row>
        <row r="378">
          <cell r="AD378" t="str">
            <v>I_IT56</v>
          </cell>
        </row>
        <row r="379">
          <cell r="AD379" t="str">
            <v>I_IT57</v>
          </cell>
        </row>
        <row r="380">
          <cell r="AD380" t="str">
            <v>I_IT58</v>
          </cell>
        </row>
        <row r="381">
          <cell r="AD381" t="str">
            <v>I_IT59</v>
          </cell>
        </row>
        <row r="382">
          <cell r="AD382" t="str">
            <v>I_IT60</v>
          </cell>
        </row>
        <row r="383">
          <cell r="AD383" t="str">
            <v>I_IT61</v>
          </cell>
        </row>
        <row r="384">
          <cell r="AD384" t="str">
            <v>I_IT62</v>
          </cell>
        </row>
        <row r="385">
          <cell r="AD385" t="str">
            <v>I_IT63</v>
          </cell>
        </row>
        <row r="386">
          <cell r="AD386" t="str">
            <v>I_IT64</v>
          </cell>
        </row>
        <row r="387">
          <cell r="AD387" t="str">
            <v>I_IT65</v>
          </cell>
        </row>
        <row r="388">
          <cell r="AD388" t="str">
            <v>I_IT66</v>
          </cell>
        </row>
        <row r="389">
          <cell r="AD389" t="str">
            <v>I_JO10</v>
          </cell>
        </row>
        <row r="390">
          <cell r="AD390" t="str">
            <v>I_JO12</v>
          </cell>
        </row>
        <row r="391">
          <cell r="AD391" t="str">
            <v>I_KG10</v>
          </cell>
        </row>
        <row r="392">
          <cell r="AD392" t="str">
            <v>I_KY01</v>
          </cell>
        </row>
        <row r="393">
          <cell r="AD393" t="str">
            <v>I_KY02</v>
          </cell>
        </row>
        <row r="394">
          <cell r="AD394" t="str">
            <v>I_KY03</v>
          </cell>
        </row>
        <row r="395">
          <cell r="AD395" t="str">
            <v>I_KY04</v>
          </cell>
        </row>
        <row r="396">
          <cell r="AD396" t="str">
            <v>I_KY05</v>
          </cell>
        </row>
        <row r="397">
          <cell r="AD397" t="str">
            <v>I_KY06</v>
          </cell>
        </row>
        <row r="398">
          <cell r="AD398" t="str">
            <v>I_KY07</v>
          </cell>
        </row>
        <row r="399">
          <cell r="AD399" t="str">
            <v>I_KY08</v>
          </cell>
        </row>
        <row r="400">
          <cell r="AD400" t="str">
            <v>I_KY09</v>
          </cell>
        </row>
        <row r="401">
          <cell r="AD401" t="str">
            <v>I_KY10</v>
          </cell>
        </row>
        <row r="402">
          <cell r="AD402" t="str">
            <v>I_KY11</v>
          </cell>
        </row>
        <row r="403">
          <cell r="AD403" t="str">
            <v>I_KY12</v>
          </cell>
        </row>
        <row r="404">
          <cell r="AD404" t="str">
            <v>I_KY13</v>
          </cell>
        </row>
        <row r="405">
          <cell r="AD405" t="str">
            <v>I_KY14</v>
          </cell>
        </row>
        <row r="406">
          <cell r="AD406" t="str">
            <v>I_KY15</v>
          </cell>
        </row>
        <row r="407">
          <cell r="AD407" t="str">
            <v>I_KY16</v>
          </cell>
        </row>
        <row r="408">
          <cell r="AD408" t="str">
            <v>I_KY17</v>
          </cell>
        </row>
        <row r="409">
          <cell r="AD409" t="str">
            <v>I_KY18</v>
          </cell>
        </row>
        <row r="410">
          <cell r="AD410" t="str">
            <v>I_KY19</v>
          </cell>
        </row>
        <row r="411">
          <cell r="AD411" t="str">
            <v>I_KY1T</v>
          </cell>
        </row>
        <row r="412">
          <cell r="AD412" t="str">
            <v>I_KY20</v>
          </cell>
        </row>
        <row r="413">
          <cell r="AD413" t="str">
            <v>I_KY21</v>
          </cell>
        </row>
        <row r="414">
          <cell r="AD414" t="str">
            <v>I_KY22</v>
          </cell>
        </row>
        <row r="415">
          <cell r="AD415" t="str">
            <v>I_KY23</v>
          </cell>
        </row>
        <row r="416">
          <cell r="AD416" t="str">
            <v>I_KY24</v>
          </cell>
        </row>
        <row r="417">
          <cell r="AD417" t="str">
            <v>I_KY25</v>
          </cell>
        </row>
        <row r="418">
          <cell r="AD418" t="str">
            <v>I_KY26</v>
          </cell>
        </row>
        <row r="419">
          <cell r="AD419" t="str">
            <v>I_KY27</v>
          </cell>
        </row>
        <row r="420">
          <cell r="AD420" t="str">
            <v>I_KY28</v>
          </cell>
        </row>
        <row r="421">
          <cell r="AD421" t="str">
            <v>I_KY29</v>
          </cell>
        </row>
        <row r="422">
          <cell r="AD422" t="str">
            <v>I_KY2T</v>
          </cell>
        </row>
        <row r="423">
          <cell r="AD423" t="str">
            <v>I_KY30</v>
          </cell>
        </row>
        <row r="424">
          <cell r="AD424" t="str">
            <v>I_KY31</v>
          </cell>
        </row>
        <row r="425">
          <cell r="AD425" t="str">
            <v>I_KY32</v>
          </cell>
        </row>
        <row r="426">
          <cell r="AD426" t="str">
            <v>I_KY33</v>
          </cell>
        </row>
        <row r="427">
          <cell r="AD427" t="str">
            <v>I_KY34</v>
          </cell>
        </row>
        <row r="428">
          <cell r="AD428" t="str">
            <v>I_KY35</v>
          </cell>
        </row>
        <row r="429">
          <cell r="AD429" t="str">
            <v>I_KY36</v>
          </cell>
        </row>
        <row r="430">
          <cell r="AD430" t="str">
            <v>I_KY37</v>
          </cell>
        </row>
        <row r="431">
          <cell r="AD431" t="str">
            <v>I_KY38</v>
          </cell>
        </row>
        <row r="432">
          <cell r="AD432" t="str">
            <v>I_KY39</v>
          </cell>
        </row>
        <row r="433">
          <cell r="AD433" t="str">
            <v>I_KY40</v>
          </cell>
        </row>
        <row r="434">
          <cell r="AD434" t="str">
            <v>I_KY41</v>
          </cell>
        </row>
        <row r="435">
          <cell r="AD435" t="str">
            <v>I_KY42</v>
          </cell>
        </row>
        <row r="436">
          <cell r="AD436" t="str">
            <v>I_KY43</v>
          </cell>
        </row>
        <row r="437">
          <cell r="AD437" t="str">
            <v>I_KY44</v>
          </cell>
        </row>
        <row r="438">
          <cell r="AD438" t="str">
            <v>I_KY45</v>
          </cell>
        </row>
        <row r="439">
          <cell r="AD439" t="str">
            <v>I_KY46</v>
          </cell>
        </row>
        <row r="440">
          <cell r="AD440" t="str">
            <v>I_KY47</v>
          </cell>
        </row>
        <row r="441">
          <cell r="AD441" t="str">
            <v>I_KY48</v>
          </cell>
        </row>
        <row r="442">
          <cell r="AD442" t="str">
            <v>I_KY49</v>
          </cell>
        </row>
        <row r="443">
          <cell r="AD443" t="str">
            <v>I_KY50</v>
          </cell>
        </row>
        <row r="444">
          <cell r="AD444" t="str">
            <v>I_KY51_ASG</v>
          </cell>
        </row>
        <row r="445">
          <cell r="AD445" t="str">
            <v>I_KY51_DISC</v>
          </cell>
        </row>
        <row r="446">
          <cell r="AD446" t="str">
            <v>I_KY51</v>
          </cell>
        </row>
        <row r="447">
          <cell r="AD447" t="str">
            <v>I_KY52</v>
          </cell>
        </row>
        <row r="448">
          <cell r="AD448" t="str">
            <v>I_KY53</v>
          </cell>
        </row>
        <row r="449">
          <cell r="AD449" t="str">
            <v>I_KY54</v>
          </cell>
        </row>
        <row r="450">
          <cell r="AD450" t="str">
            <v>I_KY55</v>
          </cell>
        </row>
        <row r="451">
          <cell r="AD451" t="str">
            <v>I_KY58</v>
          </cell>
        </row>
        <row r="452">
          <cell r="AD452" t="str">
            <v>I_KY59</v>
          </cell>
        </row>
        <row r="453">
          <cell r="AD453" t="str">
            <v>I_KY60</v>
          </cell>
        </row>
        <row r="454">
          <cell r="AD454" t="str">
            <v>I_KY61</v>
          </cell>
        </row>
        <row r="455">
          <cell r="AD455" t="str">
            <v>I_KY62</v>
          </cell>
        </row>
        <row r="456">
          <cell r="AD456" t="str">
            <v>I_KY63</v>
          </cell>
        </row>
        <row r="457">
          <cell r="AD457" t="str">
            <v>I_KY64</v>
          </cell>
        </row>
        <row r="458">
          <cell r="AD458" t="str">
            <v>I_KY65</v>
          </cell>
        </row>
        <row r="459">
          <cell r="AD459" t="str">
            <v>I_KY66</v>
          </cell>
        </row>
        <row r="460">
          <cell r="AD460" t="str">
            <v>I_KY68</v>
          </cell>
        </row>
        <row r="461">
          <cell r="AD461" t="str">
            <v>I_KY69</v>
          </cell>
        </row>
        <row r="462">
          <cell r="AD462" t="str">
            <v>I_KY70</v>
          </cell>
        </row>
        <row r="463">
          <cell r="AD463" t="str">
            <v>I_KY71</v>
          </cell>
        </row>
        <row r="464">
          <cell r="AD464" t="str">
            <v>I_KY74</v>
          </cell>
        </row>
        <row r="465">
          <cell r="AD465" t="str">
            <v>I_KY75</v>
          </cell>
        </row>
        <row r="466">
          <cell r="AD466" t="str">
            <v>I_KY76</v>
          </cell>
        </row>
        <row r="467">
          <cell r="AD467" t="str">
            <v>I_KY77</v>
          </cell>
        </row>
        <row r="468">
          <cell r="AD468" t="str">
            <v>I_KY78</v>
          </cell>
        </row>
        <row r="469">
          <cell r="AD469" t="str">
            <v>I_KY79</v>
          </cell>
        </row>
        <row r="470">
          <cell r="AD470" t="str">
            <v>I_KY80</v>
          </cell>
        </row>
        <row r="471">
          <cell r="AD471" t="str">
            <v>I_KY80_BOH</v>
          </cell>
        </row>
        <row r="472">
          <cell r="AD472" t="str">
            <v>I_KY82</v>
          </cell>
        </row>
        <row r="473">
          <cell r="AD473" t="str">
            <v>I_KY83</v>
          </cell>
        </row>
        <row r="474">
          <cell r="AD474" t="str">
            <v>I_KY84</v>
          </cell>
        </row>
        <row r="475">
          <cell r="AD475" t="str">
            <v>I_KY85</v>
          </cell>
        </row>
        <row r="476">
          <cell r="AD476" t="str">
            <v>I_KY86</v>
          </cell>
        </row>
        <row r="477">
          <cell r="AD477" t="str">
            <v>I_KY87</v>
          </cell>
        </row>
        <row r="478">
          <cell r="AD478" t="str">
            <v>I_KY88</v>
          </cell>
        </row>
        <row r="479">
          <cell r="AD479" t="str">
            <v>I_KY89</v>
          </cell>
        </row>
        <row r="480">
          <cell r="AD480" t="str">
            <v>I_KY90</v>
          </cell>
        </row>
        <row r="481">
          <cell r="AD481" t="str">
            <v>I_KY92</v>
          </cell>
        </row>
        <row r="482">
          <cell r="AD482" t="str">
            <v>I_KY93</v>
          </cell>
        </row>
        <row r="483">
          <cell r="AD483" t="str">
            <v>I_KY94</v>
          </cell>
        </row>
        <row r="484">
          <cell r="AD484" t="str">
            <v>I_KY95</v>
          </cell>
        </row>
        <row r="485">
          <cell r="AD485" t="str">
            <v>I_KY96</v>
          </cell>
        </row>
        <row r="486">
          <cell r="AD486" t="str">
            <v>I_KY98</v>
          </cell>
        </row>
        <row r="487">
          <cell r="AD487" t="str">
            <v>I_KY99</v>
          </cell>
        </row>
        <row r="488">
          <cell r="AD488" t="str">
            <v>I_KYA1</v>
          </cell>
        </row>
        <row r="489">
          <cell r="AD489" t="str">
            <v>I_KYA2</v>
          </cell>
        </row>
        <row r="490">
          <cell r="AD490" t="str">
            <v>I_KYA8</v>
          </cell>
        </row>
        <row r="491">
          <cell r="AD491" t="str">
            <v>I_KYA9</v>
          </cell>
        </row>
        <row r="492">
          <cell r="AD492" t="str">
            <v>I_KYAI</v>
          </cell>
        </row>
        <row r="493">
          <cell r="AD493" t="str">
            <v>I_KYAJ</v>
          </cell>
        </row>
        <row r="494">
          <cell r="AD494" t="str">
            <v>I_KYAT</v>
          </cell>
        </row>
        <row r="495">
          <cell r="AD495" t="str">
            <v>I_KYAU</v>
          </cell>
        </row>
        <row r="496">
          <cell r="AD496" t="str">
            <v>I_KYAU_USD</v>
          </cell>
        </row>
        <row r="497">
          <cell r="AD497" t="str">
            <v>I_KYB1</v>
          </cell>
        </row>
        <row r="498">
          <cell r="AD498" t="str">
            <v>I_KYB2</v>
          </cell>
        </row>
        <row r="499">
          <cell r="AD499" t="str">
            <v>I_KYB3</v>
          </cell>
        </row>
        <row r="500">
          <cell r="AD500" t="str">
            <v>I_KYB4</v>
          </cell>
        </row>
        <row r="501">
          <cell r="AD501" t="str">
            <v>I_KYB5</v>
          </cell>
        </row>
        <row r="502">
          <cell r="AD502" t="str">
            <v>I_KYB7</v>
          </cell>
        </row>
        <row r="503">
          <cell r="AD503" t="str">
            <v>I_KYB8</v>
          </cell>
        </row>
        <row r="504">
          <cell r="AD504" t="str">
            <v>I_KYB9</v>
          </cell>
        </row>
        <row r="505">
          <cell r="AD505" t="str">
            <v>I_KYC1</v>
          </cell>
        </row>
        <row r="506">
          <cell r="AD506" t="str">
            <v>I_KYC2</v>
          </cell>
        </row>
        <row r="507">
          <cell r="AD507" t="str">
            <v>I_KYC3</v>
          </cell>
        </row>
        <row r="508">
          <cell r="AD508" t="str">
            <v>I_KYC4</v>
          </cell>
        </row>
        <row r="509">
          <cell r="AD509" t="str">
            <v>I_KYC5</v>
          </cell>
        </row>
        <row r="510">
          <cell r="AD510" t="str">
            <v>I_KYC6</v>
          </cell>
        </row>
        <row r="511">
          <cell r="AD511" t="str">
            <v>I_KYC7</v>
          </cell>
        </row>
        <row r="512">
          <cell r="AD512" t="str">
            <v>I_KYC8</v>
          </cell>
        </row>
        <row r="513">
          <cell r="AD513" t="str">
            <v>I_KYC9</v>
          </cell>
        </row>
        <row r="514">
          <cell r="AD514" t="str">
            <v>I_KYCA</v>
          </cell>
        </row>
        <row r="515">
          <cell r="AD515" t="str">
            <v>I_KYCE</v>
          </cell>
        </row>
        <row r="516">
          <cell r="AD516" t="str">
            <v>I_KYCG</v>
          </cell>
        </row>
        <row r="517">
          <cell r="AD517" t="str">
            <v>I_KYCI</v>
          </cell>
        </row>
        <row r="518">
          <cell r="AD518" t="str">
            <v>I_KYCM</v>
          </cell>
        </row>
        <row r="519">
          <cell r="AD519" t="str">
            <v>I_KYCP</v>
          </cell>
        </row>
        <row r="520">
          <cell r="AD520" t="str">
            <v>I_KYD1</v>
          </cell>
        </row>
        <row r="521">
          <cell r="AD521" t="str">
            <v>I_KYD2</v>
          </cell>
        </row>
        <row r="522">
          <cell r="AD522" t="str">
            <v>I_KYD3</v>
          </cell>
        </row>
        <row r="523">
          <cell r="AD523" t="str">
            <v>I_KYD4</v>
          </cell>
        </row>
        <row r="524">
          <cell r="AD524" t="str">
            <v>I_KYEB</v>
          </cell>
        </row>
        <row r="525">
          <cell r="AD525" t="str">
            <v>I_KYGD</v>
          </cell>
        </row>
        <row r="526">
          <cell r="AD526" t="str">
            <v>I_KYGE</v>
          </cell>
        </row>
        <row r="527">
          <cell r="AD527" t="str">
            <v>I_KYGH</v>
          </cell>
        </row>
        <row r="528">
          <cell r="AD528" t="str">
            <v>I_KYGI</v>
          </cell>
        </row>
        <row r="529">
          <cell r="AD529" t="str">
            <v>I_KYIC</v>
          </cell>
        </row>
        <row r="530">
          <cell r="AD530" t="str">
            <v>I_KYIF</v>
          </cell>
        </row>
        <row r="531">
          <cell r="AD531" t="str">
            <v>I_KYJC</v>
          </cell>
        </row>
        <row r="532">
          <cell r="AD532" t="str">
            <v>I_KYJH</v>
          </cell>
        </row>
        <row r="533">
          <cell r="AD533" t="str">
            <v>I_KYJP</v>
          </cell>
        </row>
        <row r="534">
          <cell r="AD534" t="str">
            <v>I_KYKC</v>
          </cell>
        </row>
        <row r="535">
          <cell r="AD535" t="str">
            <v>I_KYKE</v>
          </cell>
        </row>
        <row r="536">
          <cell r="AD536" t="str">
            <v>I_KYKS</v>
          </cell>
        </row>
        <row r="537">
          <cell r="AD537" t="str">
            <v>I_KYL1</v>
          </cell>
        </row>
        <row r="538">
          <cell r="AD538" t="str">
            <v>I_KYL2</v>
          </cell>
        </row>
        <row r="539">
          <cell r="AD539" t="str">
            <v>I_KYL3</v>
          </cell>
        </row>
        <row r="540">
          <cell r="AD540" t="str">
            <v>I_KYL4</v>
          </cell>
        </row>
        <row r="541">
          <cell r="AD541" t="str">
            <v>I_KYLP</v>
          </cell>
        </row>
        <row r="542">
          <cell r="AD542" t="str">
            <v>I_KYM2</v>
          </cell>
        </row>
        <row r="543">
          <cell r="AD543" t="str">
            <v>I_KYMH</v>
          </cell>
        </row>
        <row r="544">
          <cell r="AD544" t="str">
            <v>I_KYOA</v>
          </cell>
        </row>
        <row r="545">
          <cell r="AD545" t="str">
            <v>I_KYOH</v>
          </cell>
        </row>
        <row r="546">
          <cell r="AD546" t="str">
            <v>I_KYOL</v>
          </cell>
        </row>
        <row r="547">
          <cell r="AD547" t="str">
            <v>I_KYOS</v>
          </cell>
        </row>
        <row r="548">
          <cell r="AD548" t="str">
            <v>I_KYP1</v>
          </cell>
        </row>
        <row r="549">
          <cell r="AD549" t="str">
            <v>I_KYP2</v>
          </cell>
        </row>
        <row r="550">
          <cell r="AD550" t="str">
            <v>I_KYPH</v>
          </cell>
        </row>
        <row r="551">
          <cell r="AD551" t="str">
            <v>I_KYPL</v>
          </cell>
        </row>
        <row r="552">
          <cell r="AD552" t="str">
            <v>I_KYPP</v>
          </cell>
        </row>
        <row r="553">
          <cell r="AD553" t="str">
            <v>I_KYR1</v>
          </cell>
        </row>
        <row r="554">
          <cell r="AD554" t="str">
            <v>I_KYR2</v>
          </cell>
        </row>
        <row r="555">
          <cell r="AD555" t="str">
            <v>I_KYRL</v>
          </cell>
        </row>
        <row r="556">
          <cell r="AD556" t="str">
            <v>I_KYSG</v>
          </cell>
        </row>
        <row r="557">
          <cell r="AD557" t="str">
            <v>I_KYSP</v>
          </cell>
        </row>
        <row r="558">
          <cell r="AD558" t="str">
            <v>I_KYT1</v>
          </cell>
        </row>
        <row r="559">
          <cell r="AD559" t="str">
            <v>I_KYT2</v>
          </cell>
        </row>
        <row r="560">
          <cell r="AD560" t="str">
            <v>I_KYTH</v>
          </cell>
        </row>
        <row r="561">
          <cell r="AD561" t="str">
            <v>I_KYTT</v>
          </cell>
        </row>
        <row r="562">
          <cell r="AD562" t="str">
            <v>I_KZ11</v>
          </cell>
        </row>
        <row r="563">
          <cell r="AD563" t="str">
            <v>I_KZ14</v>
          </cell>
        </row>
        <row r="564">
          <cell r="AD564" t="str">
            <v>I_KZ15</v>
          </cell>
        </row>
        <row r="565">
          <cell r="AD565" t="str">
            <v>I_KZ18</v>
          </cell>
        </row>
        <row r="566">
          <cell r="AD566" t="str">
            <v>I_KZ20</v>
          </cell>
        </row>
        <row r="567">
          <cell r="AD567" t="str">
            <v>I_KZ23</v>
          </cell>
        </row>
        <row r="568">
          <cell r="AD568" t="str">
            <v>I_KZ25</v>
          </cell>
        </row>
        <row r="569">
          <cell r="AD569" t="str">
            <v>I_KZ30</v>
          </cell>
        </row>
        <row r="570">
          <cell r="AD570" t="str">
            <v>I_KZ45</v>
          </cell>
        </row>
        <row r="571">
          <cell r="AD571" t="str">
            <v>I_KZ47</v>
          </cell>
        </row>
        <row r="572">
          <cell r="AD572" t="str">
            <v>I_KZ51</v>
          </cell>
        </row>
        <row r="573">
          <cell r="AD573" t="str">
            <v>I_KZ53</v>
          </cell>
        </row>
        <row r="574">
          <cell r="AD574" t="str">
            <v>I_KZ57</v>
          </cell>
        </row>
        <row r="575">
          <cell r="AD575" t="str">
            <v>I_KZ58</v>
          </cell>
        </row>
        <row r="576">
          <cell r="AD576" t="str">
            <v>I_KZ59</v>
          </cell>
        </row>
        <row r="577">
          <cell r="AD577" t="str">
            <v>I_KZ65</v>
          </cell>
        </row>
        <row r="578">
          <cell r="AD578" t="str">
            <v>I_KZ66</v>
          </cell>
        </row>
        <row r="579">
          <cell r="AD579" t="str">
            <v>I_LK10</v>
          </cell>
        </row>
        <row r="580">
          <cell r="AD580" t="str">
            <v>I_LU41</v>
          </cell>
        </row>
        <row r="581">
          <cell r="AD581" t="str">
            <v>I_MU10</v>
          </cell>
        </row>
        <row r="582">
          <cell r="AD582" t="str">
            <v>I_MU41</v>
          </cell>
        </row>
        <row r="583">
          <cell r="AD583" t="str">
            <v>I_MU42</v>
          </cell>
        </row>
        <row r="584">
          <cell r="AD584" t="str">
            <v>I_MU43</v>
          </cell>
        </row>
        <row r="585">
          <cell r="AD585" t="str">
            <v>I_MU45</v>
          </cell>
        </row>
        <row r="586">
          <cell r="AD586" t="str">
            <v>I_MU46</v>
          </cell>
        </row>
        <row r="587">
          <cell r="AD587" t="str">
            <v>I_MU47</v>
          </cell>
        </row>
        <row r="588">
          <cell r="AD588" t="str">
            <v>I_MU48</v>
          </cell>
        </row>
        <row r="589">
          <cell r="AD589" t="str">
            <v>I_MX02</v>
          </cell>
        </row>
        <row r="590">
          <cell r="AD590" t="str">
            <v>I_MX09</v>
          </cell>
        </row>
        <row r="591">
          <cell r="AD591" t="str">
            <v>I_MX10</v>
          </cell>
        </row>
        <row r="592">
          <cell r="AD592" t="str">
            <v>I_MX11</v>
          </cell>
        </row>
        <row r="593">
          <cell r="AD593" t="str">
            <v>I_MX12</v>
          </cell>
        </row>
        <row r="594">
          <cell r="AD594" t="str">
            <v>I_MX13</v>
          </cell>
        </row>
        <row r="595">
          <cell r="AD595" t="str">
            <v>I_MX14</v>
          </cell>
        </row>
        <row r="596">
          <cell r="AD596" t="str">
            <v>I_MX15</v>
          </cell>
        </row>
        <row r="597">
          <cell r="AD597" t="str">
            <v>I_MX16</v>
          </cell>
        </row>
        <row r="598">
          <cell r="AD598" t="str">
            <v>I_MX17</v>
          </cell>
        </row>
        <row r="599">
          <cell r="AD599" t="str">
            <v>I_MX18</v>
          </cell>
        </row>
        <row r="600">
          <cell r="AD600" t="str">
            <v>I_MX19</v>
          </cell>
        </row>
        <row r="601">
          <cell r="AD601" t="str">
            <v>I_MX20</v>
          </cell>
        </row>
        <row r="602">
          <cell r="AD602" t="str">
            <v>I_MX21</v>
          </cell>
        </row>
        <row r="603">
          <cell r="AD603" t="str">
            <v>I_MX41</v>
          </cell>
        </row>
        <row r="604">
          <cell r="AD604" t="str">
            <v>I_MX42</v>
          </cell>
        </row>
        <row r="605">
          <cell r="AD605" t="str">
            <v>I_MX43</v>
          </cell>
        </row>
        <row r="606">
          <cell r="AD606" t="str">
            <v>I_MX45</v>
          </cell>
        </row>
        <row r="607">
          <cell r="AD607" t="str">
            <v>I_MX47</v>
          </cell>
        </row>
        <row r="608">
          <cell r="AD608" t="str">
            <v>I_MX48</v>
          </cell>
        </row>
        <row r="609">
          <cell r="AD609" t="str">
            <v>I_MX49</v>
          </cell>
        </row>
        <row r="610">
          <cell r="AD610" t="str">
            <v>I_MX50</v>
          </cell>
        </row>
        <row r="611">
          <cell r="AD611" t="str">
            <v>I_MY10</v>
          </cell>
        </row>
        <row r="612">
          <cell r="AD612" t="str">
            <v>I_MY11</v>
          </cell>
        </row>
        <row r="613">
          <cell r="AD613" t="str">
            <v>I_MY20</v>
          </cell>
        </row>
        <row r="614">
          <cell r="AD614" t="str">
            <v>I_MY30</v>
          </cell>
        </row>
        <row r="615">
          <cell r="AD615" t="str">
            <v>I_MY31</v>
          </cell>
        </row>
        <row r="616">
          <cell r="AD616" t="str">
            <v>I_MY32</v>
          </cell>
        </row>
        <row r="617">
          <cell r="AD617" t="str">
            <v>I_MY33</v>
          </cell>
        </row>
        <row r="618">
          <cell r="AD618" t="str">
            <v>I_NG10</v>
          </cell>
        </row>
        <row r="619">
          <cell r="AD619" t="str">
            <v>I_NG30</v>
          </cell>
        </row>
        <row r="620">
          <cell r="AD620" t="str">
            <v>I_NL03</v>
          </cell>
        </row>
        <row r="621">
          <cell r="AD621" t="str">
            <v>I_NL03_SNG</v>
          </cell>
        </row>
        <row r="622">
          <cell r="AD622" t="str">
            <v>I_NL04</v>
          </cell>
        </row>
        <row r="623">
          <cell r="AD623" t="str">
            <v>I_NL04_EAG</v>
          </cell>
        </row>
        <row r="624">
          <cell r="AD624" t="str">
            <v>I_NL04_EUR</v>
          </cell>
        </row>
        <row r="625">
          <cell r="AD625" t="str">
            <v>I_NL05</v>
          </cell>
        </row>
        <row r="626">
          <cell r="AD626" t="str">
            <v>I_NL06</v>
          </cell>
        </row>
        <row r="627">
          <cell r="AD627" t="str">
            <v>I_NL07</v>
          </cell>
        </row>
        <row r="628">
          <cell r="AD628" t="str">
            <v>I_NL07_SNG</v>
          </cell>
        </row>
        <row r="629">
          <cell r="AD629" t="str">
            <v>I_NL08</v>
          </cell>
        </row>
        <row r="630">
          <cell r="AD630" t="str">
            <v>I_NL08_SNG</v>
          </cell>
        </row>
        <row r="631">
          <cell r="AD631" t="str">
            <v>I_NL09</v>
          </cell>
        </row>
        <row r="632">
          <cell r="AD632" t="str">
            <v>I_NL11</v>
          </cell>
        </row>
        <row r="633">
          <cell r="AD633" t="str">
            <v>I_NL11_DV</v>
          </cell>
        </row>
        <row r="634">
          <cell r="AD634" t="str">
            <v>I_NL11_VIE</v>
          </cell>
        </row>
        <row r="635">
          <cell r="AD635" t="str">
            <v>I_NL12</v>
          </cell>
        </row>
        <row r="636">
          <cell r="AD636" t="str">
            <v>I_NL13_SWS</v>
          </cell>
        </row>
        <row r="637">
          <cell r="AD637" t="str">
            <v>I_NL13</v>
          </cell>
        </row>
        <row r="638">
          <cell r="AD638" t="str">
            <v>I_NL14</v>
          </cell>
        </row>
        <row r="639">
          <cell r="AD639" t="str">
            <v>I_NL15</v>
          </cell>
        </row>
        <row r="640">
          <cell r="AD640" t="str">
            <v>I_NL16</v>
          </cell>
        </row>
        <row r="641">
          <cell r="AD641" t="str">
            <v>I_NL17</v>
          </cell>
        </row>
        <row r="642">
          <cell r="AD642" t="str">
            <v>I_NL18</v>
          </cell>
        </row>
        <row r="643">
          <cell r="AD643" t="str">
            <v>I_NL19</v>
          </cell>
        </row>
        <row r="644">
          <cell r="AD644" t="str">
            <v>I_NL41</v>
          </cell>
        </row>
        <row r="645">
          <cell r="AD645" t="str">
            <v>I_NL42</v>
          </cell>
        </row>
        <row r="646">
          <cell r="AD646" t="str">
            <v>I_NL43</v>
          </cell>
        </row>
        <row r="647">
          <cell r="AD647" t="str">
            <v>I_NL44</v>
          </cell>
        </row>
        <row r="648">
          <cell r="AD648" t="str">
            <v>I_NL44_EUR</v>
          </cell>
        </row>
        <row r="649">
          <cell r="AD649" t="str">
            <v>I_NL46</v>
          </cell>
        </row>
        <row r="650">
          <cell r="AD650" t="str">
            <v>I_NL47</v>
          </cell>
        </row>
        <row r="651">
          <cell r="AD651" t="str">
            <v>I_NL48</v>
          </cell>
        </row>
        <row r="652">
          <cell r="AD652" t="str">
            <v>I_NL49</v>
          </cell>
        </row>
        <row r="653">
          <cell r="AD653" t="str">
            <v>I_NL50</v>
          </cell>
        </row>
        <row r="654">
          <cell r="AD654" t="str">
            <v>I_NL51</v>
          </cell>
        </row>
        <row r="655">
          <cell r="AD655" t="str">
            <v>I_NL52</v>
          </cell>
        </row>
        <row r="656">
          <cell r="AD656" t="str">
            <v>I_NL53</v>
          </cell>
        </row>
        <row r="657">
          <cell r="AD657" t="str">
            <v>I_NL54</v>
          </cell>
        </row>
        <row r="658">
          <cell r="AD658" t="str">
            <v>I_NL55</v>
          </cell>
        </row>
        <row r="659">
          <cell r="AD659" t="str">
            <v>I_NL55_INT</v>
          </cell>
        </row>
        <row r="660">
          <cell r="AD660" t="str">
            <v>I_NL56</v>
          </cell>
        </row>
        <row r="661">
          <cell r="AD661" t="str">
            <v>I_NL57</v>
          </cell>
        </row>
        <row r="662">
          <cell r="AD662" t="str">
            <v>I_NL58</v>
          </cell>
        </row>
        <row r="663">
          <cell r="AD663" t="str">
            <v>I_NL58_KZT</v>
          </cell>
        </row>
        <row r="664">
          <cell r="AD664" t="str">
            <v>I_NL59</v>
          </cell>
        </row>
        <row r="665">
          <cell r="AD665" t="str">
            <v>I_NL61</v>
          </cell>
        </row>
        <row r="666">
          <cell r="AD666" t="str">
            <v>I_NL62</v>
          </cell>
        </row>
        <row r="667">
          <cell r="AD667" t="str">
            <v>I_NL63</v>
          </cell>
        </row>
        <row r="668">
          <cell r="AD668" t="str">
            <v>I_NL64</v>
          </cell>
        </row>
        <row r="669">
          <cell r="AD669" t="str">
            <v>I_NL65</v>
          </cell>
        </row>
        <row r="670">
          <cell r="AD670" t="str">
            <v>I_NL66</v>
          </cell>
        </row>
        <row r="671">
          <cell r="AD671" t="str">
            <v>I_NL66_INT</v>
          </cell>
        </row>
        <row r="672">
          <cell r="AD672" t="str">
            <v>I_NL67</v>
          </cell>
        </row>
        <row r="673">
          <cell r="AD673" t="str">
            <v>I_NL68</v>
          </cell>
        </row>
        <row r="674">
          <cell r="AD674" t="str">
            <v>I_NL71</v>
          </cell>
        </row>
        <row r="675">
          <cell r="AD675" t="str">
            <v>I_NL72</v>
          </cell>
        </row>
        <row r="676">
          <cell r="AD676" t="str">
            <v>I_NL72_SNG</v>
          </cell>
        </row>
        <row r="677">
          <cell r="AD677" t="str">
            <v>I_NL73</v>
          </cell>
        </row>
        <row r="678">
          <cell r="AD678" t="str">
            <v>I_NL73_INT</v>
          </cell>
        </row>
        <row r="679">
          <cell r="AD679" t="str">
            <v>I_NL74</v>
          </cell>
        </row>
        <row r="680">
          <cell r="AD680" t="str">
            <v>I_NL75</v>
          </cell>
        </row>
        <row r="681">
          <cell r="AD681" t="str">
            <v>I_NL75_INT</v>
          </cell>
        </row>
        <row r="682">
          <cell r="AD682" t="str">
            <v>I_NL76</v>
          </cell>
        </row>
        <row r="683">
          <cell r="AD683" t="str">
            <v>I_NL77</v>
          </cell>
        </row>
        <row r="684">
          <cell r="AD684" t="str">
            <v>I_NL78</v>
          </cell>
        </row>
        <row r="685">
          <cell r="AD685" t="str">
            <v>I_NL79</v>
          </cell>
        </row>
        <row r="686">
          <cell r="AD686" t="str">
            <v>I_NL79_BOH</v>
          </cell>
        </row>
        <row r="687">
          <cell r="AD687" t="str">
            <v>I_NL81</v>
          </cell>
        </row>
        <row r="688">
          <cell r="AD688" t="str">
            <v>I_NL81_BOH</v>
          </cell>
        </row>
        <row r="689">
          <cell r="AD689" t="str">
            <v>I_NL82</v>
          </cell>
        </row>
        <row r="690">
          <cell r="AD690" t="str">
            <v>I_NL83</v>
          </cell>
        </row>
        <row r="691">
          <cell r="AD691" t="str">
            <v>I_NL84</v>
          </cell>
        </row>
        <row r="692">
          <cell r="AD692" t="str">
            <v>I_NL85</v>
          </cell>
        </row>
        <row r="693">
          <cell r="AD693" t="str">
            <v>I_NL85_INT</v>
          </cell>
        </row>
        <row r="694">
          <cell r="AD694" t="str">
            <v>I_NL86_INT</v>
          </cell>
        </row>
        <row r="695">
          <cell r="AD695" t="str">
            <v>I_NL86</v>
          </cell>
        </row>
        <row r="696">
          <cell r="AD696" t="str">
            <v>I_NL86_BOH</v>
          </cell>
        </row>
        <row r="697">
          <cell r="AD697" t="str">
            <v>I_NL87</v>
          </cell>
        </row>
        <row r="698">
          <cell r="AD698" t="str">
            <v>I_NL87_KAZ</v>
          </cell>
        </row>
        <row r="699">
          <cell r="AD699" t="str">
            <v>I_NL88</v>
          </cell>
        </row>
        <row r="700">
          <cell r="AD700" t="str">
            <v>I_NL90</v>
          </cell>
        </row>
        <row r="701">
          <cell r="AD701" t="str">
            <v>I_NL91</v>
          </cell>
        </row>
        <row r="702">
          <cell r="AD702" t="str">
            <v>I_NL92</v>
          </cell>
        </row>
        <row r="703">
          <cell r="AD703" t="str">
            <v>I_NL93</v>
          </cell>
        </row>
        <row r="704">
          <cell r="AD704" t="str">
            <v>I_NL99</v>
          </cell>
        </row>
        <row r="705">
          <cell r="AD705" t="str">
            <v>I_NLA4</v>
          </cell>
        </row>
        <row r="706">
          <cell r="AD706" t="str">
            <v>I_NLA5</v>
          </cell>
        </row>
        <row r="707">
          <cell r="AD707" t="str">
            <v>I_NLA6</v>
          </cell>
        </row>
        <row r="708">
          <cell r="AD708" t="str">
            <v>I_NLA7</v>
          </cell>
        </row>
        <row r="709">
          <cell r="AD709" t="str">
            <v>I_NLA8</v>
          </cell>
        </row>
        <row r="710">
          <cell r="AD710" t="str">
            <v>I_NLA9</v>
          </cell>
        </row>
        <row r="711">
          <cell r="AD711" t="str">
            <v>I_NLA9_CLI</v>
          </cell>
        </row>
        <row r="712">
          <cell r="AD712" t="str">
            <v>I_NLB1</v>
          </cell>
        </row>
        <row r="713">
          <cell r="AD713" t="str">
            <v>I_NLB2</v>
          </cell>
        </row>
        <row r="714">
          <cell r="AD714" t="str">
            <v>I_NLB3_TUR</v>
          </cell>
        </row>
        <row r="715">
          <cell r="AD715" t="str">
            <v>I_NLB3</v>
          </cell>
        </row>
        <row r="716">
          <cell r="AD716" t="str">
            <v>I_NLB4_TUR</v>
          </cell>
        </row>
        <row r="717">
          <cell r="AD717" t="str">
            <v>I_NLB4</v>
          </cell>
        </row>
        <row r="718">
          <cell r="AD718" t="str">
            <v>I_NLB5</v>
          </cell>
        </row>
        <row r="719">
          <cell r="AD719" t="str">
            <v>I_NLB6</v>
          </cell>
        </row>
        <row r="720">
          <cell r="AD720" t="str">
            <v>I_NLB7</v>
          </cell>
        </row>
        <row r="721">
          <cell r="AD721" t="str">
            <v>I_NLB8</v>
          </cell>
        </row>
        <row r="722">
          <cell r="AD722" t="str">
            <v>I_NLB8_INT</v>
          </cell>
        </row>
        <row r="723">
          <cell r="AD723" t="str">
            <v>I_NLB9</v>
          </cell>
        </row>
        <row r="724">
          <cell r="AD724" t="str">
            <v>I_NLB9_HDG</v>
          </cell>
        </row>
        <row r="725">
          <cell r="AD725" t="str">
            <v>I_NLBS</v>
          </cell>
        </row>
        <row r="726">
          <cell r="AD726" t="str">
            <v>I_NLBV</v>
          </cell>
        </row>
        <row r="727">
          <cell r="AD727" t="str">
            <v>I_NLBV_SNG</v>
          </cell>
        </row>
        <row r="728">
          <cell r="AD728" t="str">
            <v>I_NLC1</v>
          </cell>
        </row>
        <row r="729">
          <cell r="AD729" t="str">
            <v>I_NLC2</v>
          </cell>
        </row>
        <row r="730">
          <cell r="AD730" t="str">
            <v>I_NLC3</v>
          </cell>
        </row>
        <row r="731">
          <cell r="AD731" t="str">
            <v>I_NLC4</v>
          </cell>
        </row>
        <row r="732">
          <cell r="AD732" t="str">
            <v>I_NLEB</v>
          </cell>
        </row>
        <row r="733">
          <cell r="AD733" t="str">
            <v>I_NLEH</v>
          </cell>
        </row>
        <row r="734">
          <cell r="AD734" t="str">
            <v>I_NLEH_HDG</v>
          </cell>
        </row>
        <row r="735">
          <cell r="AD735" t="str">
            <v>I_NLEL</v>
          </cell>
        </row>
        <row r="736">
          <cell r="AD736" t="str">
            <v>I_NLGN</v>
          </cell>
        </row>
        <row r="737">
          <cell r="AD737" t="str">
            <v>I_NLMB</v>
          </cell>
        </row>
        <row r="738">
          <cell r="AD738" t="str">
            <v>I_NLMB_CORP</v>
          </cell>
        </row>
        <row r="739">
          <cell r="AD739" t="str">
            <v>I_NLNH</v>
          </cell>
        </row>
        <row r="740">
          <cell r="AD740" t="str">
            <v>I_NLOS</v>
          </cell>
        </row>
        <row r="741">
          <cell r="AD741" t="str">
            <v>I_NLPO</v>
          </cell>
        </row>
        <row r="742">
          <cell r="AD742" t="str">
            <v>I_NLRH</v>
          </cell>
        </row>
        <row r="743">
          <cell r="AD743" t="str">
            <v>I_NLSL</v>
          </cell>
        </row>
        <row r="744">
          <cell r="AD744" t="str">
            <v>I_OM10</v>
          </cell>
        </row>
        <row r="745">
          <cell r="AD745" t="str">
            <v>I_PA02</v>
          </cell>
        </row>
        <row r="746">
          <cell r="AD746" t="str">
            <v>I_PA12</v>
          </cell>
        </row>
        <row r="747">
          <cell r="AD747" t="str">
            <v>I_PA41</v>
          </cell>
        </row>
        <row r="748">
          <cell r="AD748" t="str">
            <v>I_PA42</v>
          </cell>
        </row>
        <row r="749">
          <cell r="AD749" t="str">
            <v>I_PA43</v>
          </cell>
        </row>
        <row r="750">
          <cell r="AD750" t="str">
            <v>I_PA45</v>
          </cell>
        </row>
        <row r="751">
          <cell r="AD751" t="str">
            <v>I_PA50</v>
          </cell>
        </row>
        <row r="752">
          <cell r="AD752" t="str">
            <v>I_PDECORP1</v>
          </cell>
        </row>
        <row r="753">
          <cell r="AD753" t="str">
            <v>I_PDECORP2</v>
          </cell>
        </row>
        <row r="754">
          <cell r="AD754" t="str">
            <v>I_PDECORP3</v>
          </cell>
        </row>
        <row r="755">
          <cell r="AD755" t="str">
            <v>I_PDEEMEA1</v>
          </cell>
        </row>
        <row r="756">
          <cell r="AD756" t="str">
            <v>I_PDEEMEA2</v>
          </cell>
        </row>
        <row r="757">
          <cell r="AD757" t="str">
            <v>I_PDELA1</v>
          </cell>
        </row>
        <row r="758">
          <cell r="AD758" t="str">
            <v>I_PDELA2</v>
          </cell>
        </row>
        <row r="759">
          <cell r="AD759" t="str">
            <v>I_PDENA1</v>
          </cell>
        </row>
        <row r="760">
          <cell r="AD760" t="str">
            <v>I_PDENA2</v>
          </cell>
        </row>
        <row r="761">
          <cell r="AD761" t="str">
            <v>I_PDESOLARFRANCE</v>
          </cell>
        </row>
        <row r="762">
          <cell r="AD762" t="str">
            <v>I_PDESOLARGREECE</v>
          </cell>
        </row>
        <row r="763">
          <cell r="AD763" t="str">
            <v>I_PDESOLARINDIA</v>
          </cell>
        </row>
        <row r="764">
          <cell r="AD764" t="str">
            <v>I_PDESOLARITALY</v>
          </cell>
        </row>
        <row r="765">
          <cell r="AD765" t="str">
            <v>I_PDESOLARSPAIN</v>
          </cell>
        </row>
        <row r="766">
          <cell r="AD766" t="str">
            <v>I_PDEWIND1</v>
          </cell>
        </row>
        <row r="767">
          <cell r="AD767" t="str">
            <v>I_PDEWIND2</v>
          </cell>
        </row>
        <row r="768">
          <cell r="AD768" t="str">
            <v>I_PDEWIND3</v>
          </cell>
        </row>
        <row r="769">
          <cell r="AD769" t="str">
            <v>I_PDEWIND4</v>
          </cell>
        </row>
        <row r="770">
          <cell r="AD770" t="str">
            <v>I_PE10</v>
          </cell>
        </row>
        <row r="771">
          <cell r="AD771" t="str">
            <v>I_PH10</v>
          </cell>
        </row>
        <row r="772">
          <cell r="AD772" t="str">
            <v>I_PH10_PHP</v>
          </cell>
        </row>
        <row r="773">
          <cell r="AD773" t="str">
            <v>I_PH11</v>
          </cell>
        </row>
        <row r="774">
          <cell r="AD774" t="str">
            <v>I_PH11_PHP</v>
          </cell>
        </row>
        <row r="775">
          <cell r="AD775" t="str">
            <v>I_PH12</v>
          </cell>
        </row>
        <row r="776">
          <cell r="AD776" t="str">
            <v>I_PH13</v>
          </cell>
        </row>
        <row r="777">
          <cell r="AD777" t="str">
            <v>I_PH14</v>
          </cell>
        </row>
        <row r="778">
          <cell r="AD778" t="str">
            <v>I_PH16</v>
          </cell>
        </row>
        <row r="779">
          <cell r="AD779" t="str">
            <v>I_PH19</v>
          </cell>
        </row>
        <row r="780">
          <cell r="AD780" t="str">
            <v>I_PK10</v>
          </cell>
        </row>
        <row r="781">
          <cell r="AD781" t="str">
            <v>I_PK11</v>
          </cell>
        </row>
        <row r="782">
          <cell r="AD782" t="str">
            <v>I_PK12</v>
          </cell>
        </row>
        <row r="783">
          <cell r="AD783" t="str">
            <v>I_PK12_AME</v>
          </cell>
        </row>
        <row r="784">
          <cell r="AD784" t="str">
            <v>I_PK13</v>
          </cell>
        </row>
        <row r="785">
          <cell r="AD785" t="str">
            <v>I_PL10</v>
          </cell>
        </row>
        <row r="786">
          <cell r="AD786" t="str">
            <v>I_PL20</v>
          </cell>
        </row>
        <row r="787">
          <cell r="AD787" t="str">
            <v>I_PL21</v>
          </cell>
        </row>
        <row r="788">
          <cell r="AD788" t="str">
            <v>I_PL22</v>
          </cell>
        </row>
        <row r="789">
          <cell r="AD789" t="str">
            <v>I_PL23</v>
          </cell>
        </row>
        <row r="790">
          <cell r="AD790" t="str">
            <v>I_PL24</v>
          </cell>
        </row>
        <row r="791">
          <cell r="AD791" t="str">
            <v>I_PL25</v>
          </cell>
        </row>
        <row r="792">
          <cell r="AD792" t="str">
            <v>I_PL26</v>
          </cell>
        </row>
        <row r="793">
          <cell r="AD793" t="str">
            <v>I_PL27</v>
          </cell>
        </row>
        <row r="794">
          <cell r="AD794" t="str">
            <v>I_PL28</v>
          </cell>
        </row>
        <row r="795">
          <cell r="AD795" t="str">
            <v>I_PL29</v>
          </cell>
        </row>
        <row r="796">
          <cell r="AD796" t="str">
            <v>I_PL30</v>
          </cell>
        </row>
        <row r="797">
          <cell r="AD797" t="str">
            <v>I_PL31</v>
          </cell>
        </row>
        <row r="798">
          <cell r="AD798" t="str">
            <v>I_PL32</v>
          </cell>
        </row>
        <row r="799">
          <cell r="AD799" t="str">
            <v>I_PL33</v>
          </cell>
        </row>
        <row r="800">
          <cell r="AD800" t="str">
            <v>I_PL34</v>
          </cell>
        </row>
        <row r="801">
          <cell r="AD801" t="str">
            <v>I_PL41</v>
          </cell>
        </row>
        <row r="802">
          <cell r="AD802" t="str">
            <v>I_PR10</v>
          </cell>
        </row>
        <row r="803">
          <cell r="AD803" t="str">
            <v>I_QA10</v>
          </cell>
        </row>
        <row r="804">
          <cell r="AD804" t="str">
            <v>I_QA12</v>
          </cell>
        </row>
        <row r="805">
          <cell r="AD805" t="str">
            <v>I_QA13</v>
          </cell>
        </row>
        <row r="806">
          <cell r="AD806" t="str">
            <v>I_RO41</v>
          </cell>
        </row>
        <row r="807">
          <cell r="AD807" t="str">
            <v>I_RO41_GBP</v>
          </cell>
        </row>
        <row r="808">
          <cell r="AD808" t="str">
            <v>I_RU02</v>
          </cell>
        </row>
        <row r="809">
          <cell r="AD809" t="str">
            <v>I_RU03</v>
          </cell>
        </row>
        <row r="810">
          <cell r="AD810" t="str">
            <v>I_RU04</v>
          </cell>
        </row>
        <row r="811">
          <cell r="AD811" t="str">
            <v>I_SG02</v>
          </cell>
        </row>
        <row r="812">
          <cell r="AD812" t="str">
            <v>I_SG03</v>
          </cell>
        </row>
        <row r="813">
          <cell r="AD813" t="str">
            <v>I_SG04</v>
          </cell>
        </row>
        <row r="814">
          <cell r="AD814" t="str">
            <v>I_SG05</v>
          </cell>
        </row>
        <row r="815">
          <cell r="AD815" t="str">
            <v>I_SG06</v>
          </cell>
        </row>
        <row r="816">
          <cell r="AD816" t="str">
            <v>I_SG07</v>
          </cell>
        </row>
        <row r="817">
          <cell r="AD817" t="str">
            <v>I_SG08</v>
          </cell>
        </row>
        <row r="818">
          <cell r="AD818" t="str">
            <v>I_SG09</v>
          </cell>
        </row>
        <row r="819">
          <cell r="AD819" t="str">
            <v>I_SG10</v>
          </cell>
        </row>
        <row r="820">
          <cell r="AD820" t="str">
            <v>I_SG11</v>
          </cell>
        </row>
        <row r="821">
          <cell r="AD821" t="str">
            <v>I_SG12</v>
          </cell>
        </row>
        <row r="822">
          <cell r="AD822" t="str">
            <v>I_SG13</v>
          </cell>
        </row>
        <row r="823">
          <cell r="AD823" t="str">
            <v>I_SG14</v>
          </cell>
        </row>
        <row r="824">
          <cell r="AD824" t="str">
            <v>I_SG15</v>
          </cell>
        </row>
        <row r="825">
          <cell r="AD825" t="str">
            <v>I_SG16</v>
          </cell>
        </row>
        <row r="826">
          <cell r="AD826" t="str">
            <v>I_SG17</v>
          </cell>
        </row>
        <row r="827">
          <cell r="AD827" t="str">
            <v>I_SG18</v>
          </cell>
        </row>
        <row r="828">
          <cell r="AD828" t="str">
            <v>I_SG19</v>
          </cell>
        </row>
        <row r="829">
          <cell r="AD829" t="str">
            <v>I_SG20</v>
          </cell>
        </row>
        <row r="830">
          <cell r="AD830" t="str">
            <v>I_SG41</v>
          </cell>
        </row>
        <row r="831">
          <cell r="AD831" t="str">
            <v>I_SG42</v>
          </cell>
        </row>
        <row r="832">
          <cell r="AD832" t="str">
            <v>I_SV10</v>
          </cell>
        </row>
        <row r="833">
          <cell r="AD833" t="str">
            <v>I_SV11</v>
          </cell>
        </row>
        <row r="834">
          <cell r="AD834" t="str">
            <v>I_SV12</v>
          </cell>
        </row>
        <row r="835">
          <cell r="AD835" t="str">
            <v>I_SV20</v>
          </cell>
        </row>
        <row r="836">
          <cell r="AD836" t="str">
            <v>I_SV30</v>
          </cell>
        </row>
        <row r="837">
          <cell r="AD837" t="str">
            <v>I_SV31</v>
          </cell>
        </row>
        <row r="838">
          <cell r="AD838" t="str">
            <v>I_SV32</v>
          </cell>
        </row>
        <row r="839">
          <cell r="AD839" t="str">
            <v>I_SV33</v>
          </cell>
        </row>
        <row r="840">
          <cell r="AD840" t="str">
            <v>I_SV34</v>
          </cell>
        </row>
        <row r="841">
          <cell r="AD841" t="str">
            <v>I_SV39</v>
          </cell>
        </row>
        <row r="842">
          <cell r="AD842" t="str">
            <v>I_SV40</v>
          </cell>
        </row>
        <row r="843">
          <cell r="AD843" t="str">
            <v>I_SV41</v>
          </cell>
        </row>
        <row r="844">
          <cell r="AD844" t="str">
            <v>I_SV43</v>
          </cell>
        </row>
        <row r="845">
          <cell r="AD845" t="str">
            <v>I_SV44</v>
          </cell>
        </row>
        <row r="846">
          <cell r="AD846" t="str">
            <v>I_SV46</v>
          </cell>
        </row>
        <row r="847">
          <cell r="AD847" t="str">
            <v>I_SV47</v>
          </cell>
        </row>
        <row r="848">
          <cell r="AD848" t="str">
            <v>I_SV48</v>
          </cell>
        </row>
        <row r="849">
          <cell r="AD849" t="str">
            <v>I_SV50</v>
          </cell>
        </row>
        <row r="850">
          <cell r="AD850" t="str">
            <v>I_SV61</v>
          </cell>
        </row>
        <row r="851">
          <cell r="AD851" t="str">
            <v>I_SV62</v>
          </cell>
        </row>
        <row r="852">
          <cell r="AD852" t="str">
            <v>I_SV63</v>
          </cell>
        </row>
        <row r="853">
          <cell r="AD853" t="str">
            <v>I_SV71</v>
          </cell>
        </row>
        <row r="854">
          <cell r="AD854" t="str">
            <v>I_TJ10</v>
          </cell>
        </row>
        <row r="855">
          <cell r="AD855" t="str">
            <v>I_TR02</v>
          </cell>
        </row>
        <row r="856">
          <cell r="AD856" t="str">
            <v>I_TR03</v>
          </cell>
        </row>
        <row r="857">
          <cell r="AD857" t="str">
            <v>I_TR04</v>
          </cell>
        </row>
        <row r="858">
          <cell r="AD858" t="str">
            <v>I_TR04_CON</v>
          </cell>
        </row>
        <row r="859">
          <cell r="AD859" t="str">
            <v>I_TR05_CON</v>
          </cell>
        </row>
        <row r="860">
          <cell r="AD860" t="str">
            <v>I_TR05</v>
          </cell>
        </row>
        <row r="861">
          <cell r="AD861" t="str">
            <v>I_TR05_USD</v>
          </cell>
        </row>
        <row r="862">
          <cell r="AD862" t="str">
            <v>I_TR06</v>
          </cell>
        </row>
        <row r="863">
          <cell r="AD863" t="str">
            <v>I_TR07</v>
          </cell>
        </row>
        <row r="864">
          <cell r="AD864" t="str">
            <v>I_TR08</v>
          </cell>
        </row>
        <row r="865">
          <cell r="AD865" t="str">
            <v>I_TR09_CON</v>
          </cell>
        </row>
        <row r="866">
          <cell r="AD866" t="str">
            <v>I_TR09</v>
          </cell>
        </row>
        <row r="867">
          <cell r="AD867" t="str">
            <v>I_TR09_EQI</v>
          </cell>
        </row>
        <row r="868">
          <cell r="AD868" t="str">
            <v>I_TR09_USD</v>
          </cell>
        </row>
        <row r="869">
          <cell r="AD869" t="str">
            <v>I_TR10</v>
          </cell>
        </row>
        <row r="870">
          <cell r="AD870" t="str">
            <v>I_TR11</v>
          </cell>
        </row>
        <row r="871">
          <cell r="AD871" t="str">
            <v>I_TR11_CON</v>
          </cell>
        </row>
        <row r="872">
          <cell r="AD872" t="str">
            <v>I_TR12</v>
          </cell>
        </row>
        <row r="873">
          <cell r="AD873" t="str">
            <v>I_TR12_CON</v>
          </cell>
        </row>
        <row r="874">
          <cell r="AD874" t="str">
            <v>I_TR13</v>
          </cell>
        </row>
        <row r="875">
          <cell r="AD875" t="str">
            <v>I_TR14</v>
          </cell>
        </row>
        <row r="876">
          <cell r="AD876" t="str">
            <v>I_TR41_CON</v>
          </cell>
        </row>
        <row r="877">
          <cell r="AD877" t="str">
            <v>I_TR41</v>
          </cell>
        </row>
        <row r="878">
          <cell r="AD878" t="str">
            <v>I_TR42</v>
          </cell>
        </row>
        <row r="879">
          <cell r="AD879" t="str">
            <v>I_TR42_CON</v>
          </cell>
        </row>
        <row r="880">
          <cell r="AD880" t="str">
            <v>I_TR43</v>
          </cell>
        </row>
        <row r="881">
          <cell r="AD881" t="str">
            <v>I_TR43_CON</v>
          </cell>
        </row>
        <row r="882">
          <cell r="AD882" t="str">
            <v>I_TR44</v>
          </cell>
        </row>
        <row r="883">
          <cell r="AD883" t="str">
            <v>I_TR44_CON</v>
          </cell>
        </row>
        <row r="884">
          <cell r="AD884" t="str">
            <v>I_TR45</v>
          </cell>
        </row>
        <row r="885">
          <cell r="AD885" t="str">
            <v>I_TR45_CON</v>
          </cell>
        </row>
        <row r="886">
          <cell r="AD886" t="str">
            <v>I_TR46</v>
          </cell>
        </row>
        <row r="887">
          <cell r="AD887" t="str">
            <v>I_TR46_CON</v>
          </cell>
        </row>
        <row r="888">
          <cell r="AD888" t="str">
            <v>I_TR47</v>
          </cell>
        </row>
        <row r="889">
          <cell r="AD889" t="str">
            <v>I_TR48</v>
          </cell>
        </row>
        <row r="890">
          <cell r="AD890" t="str">
            <v>I_TR50</v>
          </cell>
        </row>
        <row r="891">
          <cell r="AD891" t="str">
            <v>I_TR51</v>
          </cell>
        </row>
        <row r="892">
          <cell r="AD892" t="str">
            <v>I_TR52_CON</v>
          </cell>
        </row>
        <row r="893">
          <cell r="AD893" t="str">
            <v>I_TR52</v>
          </cell>
        </row>
        <row r="894">
          <cell r="AD894" t="str">
            <v>I_TR52_EQI</v>
          </cell>
        </row>
        <row r="895">
          <cell r="AD895" t="str">
            <v>I_TR53</v>
          </cell>
        </row>
        <row r="896">
          <cell r="AD896" t="str">
            <v>I_TR56</v>
          </cell>
        </row>
        <row r="897">
          <cell r="AD897" t="str">
            <v>I_TR58</v>
          </cell>
        </row>
        <row r="898">
          <cell r="AD898" t="str">
            <v>I_TT01</v>
          </cell>
        </row>
        <row r="899">
          <cell r="AD899" t="str">
            <v>I_TT02</v>
          </cell>
        </row>
        <row r="900">
          <cell r="AD900" t="str">
            <v>I_TT03</v>
          </cell>
        </row>
        <row r="901">
          <cell r="AD901" t="str">
            <v>I_UA10</v>
          </cell>
        </row>
        <row r="902">
          <cell r="AD902" t="str">
            <v>I_UA11</v>
          </cell>
        </row>
        <row r="903">
          <cell r="AD903" t="str">
            <v>I_UA12</v>
          </cell>
        </row>
        <row r="904">
          <cell r="AD904" t="str">
            <v>I_UA20</v>
          </cell>
        </row>
        <row r="905">
          <cell r="AD905" t="str">
            <v>I_UA30</v>
          </cell>
        </row>
        <row r="906">
          <cell r="AD906" t="str">
            <v>I_UG10</v>
          </cell>
        </row>
        <row r="907">
          <cell r="AD907" t="str">
            <v>I_US02</v>
          </cell>
        </row>
        <row r="908">
          <cell r="AD908" t="str">
            <v>I_US10</v>
          </cell>
        </row>
        <row r="909">
          <cell r="AD909" t="str">
            <v>I_US12</v>
          </cell>
        </row>
        <row r="910">
          <cell r="AD910" t="str">
            <v>I_US13</v>
          </cell>
        </row>
        <row r="911">
          <cell r="AD911" t="str">
            <v>I_US14</v>
          </cell>
        </row>
        <row r="912">
          <cell r="AD912" t="str">
            <v>I_US15</v>
          </cell>
        </row>
        <row r="913">
          <cell r="AD913" t="str">
            <v>I_US16</v>
          </cell>
        </row>
        <row r="914">
          <cell r="AD914" t="str">
            <v>I_US18</v>
          </cell>
        </row>
        <row r="915">
          <cell r="AD915" t="str">
            <v>I_US19</v>
          </cell>
        </row>
        <row r="916">
          <cell r="AD916" t="str">
            <v>I_US1R</v>
          </cell>
        </row>
        <row r="917">
          <cell r="AD917" t="str">
            <v>I_US20</v>
          </cell>
        </row>
        <row r="918">
          <cell r="AD918" t="str">
            <v>I_US22</v>
          </cell>
        </row>
        <row r="919">
          <cell r="AD919" t="str">
            <v>I_US23</v>
          </cell>
        </row>
        <row r="920">
          <cell r="AD920" t="str">
            <v>I_US24</v>
          </cell>
        </row>
        <row r="921">
          <cell r="AD921" t="str">
            <v>I_US25</v>
          </cell>
        </row>
        <row r="922">
          <cell r="AD922" t="str">
            <v>I_US27</v>
          </cell>
        </row>
        <row r="923">
          <cell r="AD923" t="str">
            <v>I_US2R</v>
          </cell>
        </row>
        <row r="924">
          <cell r="AD924" t="str">
            <v>I_US30</v>
          </cell>
        </row>
        <row r="925">
          <cell r="AD925" t="str">
            <v>I_US31</v>
          </cell>
        </row>
        <row r="926">
          <cell r="AD926" t="str">
            <v>I_US32</v>
          </cell>
        </row>
        <row r="927">
          <cell r="AD927" t="str">
            <v>I_US33</v>
          </cell>
        </row>
        <row r="928">
          <cell r="AD928" t="str">
            <v>I_US34</v>
          </cell>
        </row>
        <row r="929">
          <cell r="AD929" t="str">
            <v>I_US35</v>
          </cell>
        </row>
        <row r="930">
          <cell r="AD930" t="str">
            <v>I_US36</v>
          </cell>
        </row>
        <row r="931">
          <cell r="AD931" t="str">
            <v>I_US37</v>
          </cell>
        </row>
        <row r="932">
          <cell r="AD932" t="str">
            <v>I_US38</v>
          </cell>
        </row>
        <row r="933">
          <cell r="AD933" t="str">
            <v>I_US39</v>
          </cell>
        </row>
        <row r="934">
          <cell r="AD934" t="str">
            <v>I_US40</v>
          </cell>
        </row>
        <row r="935">
          <cell r="AD935" t="str">
            <v>I_US41</v>
          </cell>
        </row>
        <row r="936">
          <cell r="AD936" t="str">
            <v>I_US42</v>
          </cell>
        </row>
        <row r="937">
          <cell r="AD937" t="str">
            <v>I_US43</v>
          </cell>
        </row>
        <row r="938">
          <cell r="AD938" t="str">
            <v>I_US44</v>
          </cell>
        </row>
        <row r="939">
          <cell r="AD939" t="str">
            <v>I_US45</v>
          </cell>
        </row>
        <row r="940">
          <cell r="AD940" t="str">
            <v>I_US46</v>
          </cell>
        </row>
        <row r="941">
          <cell r="AD941" t="str">
            <v>I_US47</v>
          </cell>
        </row>
        <row r="942">
          <cell r="AD942" t="str">
            <v>I_US48</v>
          </cell>
        </row>
        <row r="943">
          <cell r="AD943" t="str">
            <v>I_US49</v>
          </cell>
        </row>
        <row r="944">
          <cell r="AD944" t="str">
            <v>I_US4C</v>
          </cell>
        </row>
        <row r="945">
          <cell r="AD945" t="str">
            <v>I_US50</v>
          </cell>
        </row>
        <row r="946">
          <cell r="AD946" t="str">
            <v>I_US51</v>
          </cell>
        </row>
        <row r="947">
          <cell r="AD947" t="str">
            <v>I_US53</v>
          </cell>
        </row>
        <row r="948">
          <cell r="AD948" t="str">
            <v>I_US54</v>
          </cell>
        </row>
        <row r="949">
          <cell r="AD949" t="str">
            <v>I_US55</v>
          </cell>
        </row>
        <row r="950">
          <cell r="AD950" t="str">
            <v>I_US56</v>
          </cell>
        </row>
        <row r="951">
          <cell r="AD951" t="str">
            <v>I_US57</v>
          </cell>
        </row>
        <row r="952">
          <cell r="AD952" t="str">
            <v>I_US58</v>
          </cell>
        </row>
        <row r="953">
          <cell r="AD953" t="str">
            <v>I_US59</v>
          </cell>
        </row>
        <row r="954">
          <cell r="AD954" t="str">
            <v>I_US59_CORP</v>
          </cell>
        </row>
        <row r="955">
          <cell r="AD955" t="str">
            <v>I_US5C</v>
          </cell>
        </row>
        <row r="956">
          <cell r="AD956" t="str">
            <v>I_US60</v>
          </cell>
        </row>
        <row r="957">
          <cell r="AD957" t="str">
            <v>I_US61</v>
          </cell>
        </row>
        <row r="958">
          <cell r="AD958" t="str">
            <v>I_US62</v>
          </cell>
        </row>
        <row r="959">
          <cell r="AD959" t="str">
            <v>I_US63</v>
          </cell>
        </row>
        <row r="960">
          <cell r="AD960" t="str">
            <v>I_US6C</v>
          </cell>
        </row>
        <row r="961">
          <cell r="AD961" t="str">
            <v>I_US70</v>
          </cell>
        </row>
        <row r="962">
          <cell r="AD962" t="str">
            <v>I_US72</v>
          </cell>
        </row>
        <row r="963">
          <cell r="AD963" t="str">
            <v>I_US74</v>
          </cell>
        </row>
        <row r="964">
          <cell r="AD964" t="str">
            <v>I_US75</v>
          </cell>
        </row>
        <row r="965">
          <cell r="AD965" t="str">
            <v>I_USA3</v>
          </cell>
        </row>
        <row r="966">
          <cell r="AD966" t="str">
            <v>I_USA4</v>
          </cell>
        </row>
        <row r="967">
          <cell r="AD967" t="str">
            <v>I_USA5</v>
          </cell>
        </row>
        <row r="968">
          <cell r="AD968" t="str">
            <v>I_USA6</v>
          </cell>
        </row>
        <row r="969">
          <cell r="AD969" t="str">
            <v>I_USA7</v>
          </cell>
        </row>
        <row r="970">
          <cell r="AD970" t="str">
            <v>I_USA8</v>
          </cell>
        </row>
        <row r="971">
          <cell r="AD971" t="str">
            <v>I_USAA</v>
          </cell>
        </row>
        <row r="972">
          <cell r="AD972" t="str">
            <v>I_USAC</v>
          </cell>
        </row>
        <row r="973">
          <cell r="AD973" t="str">
            <v>I_USAD</v>
          </cell>
        </row>
        <row r="974">
          <cell r="AD974" t="str">
            <v>I_USAE</v>
          </cell>
        </row>
        <row r="975">
          <cell r="AD975" t="str">
            <v>I_USAE_LAG</v>
          </cell>
        </row>
        <row r="976">
          <cell r="AD976" t="str">
            <v>I_USAF</v>
          </cell>
        </row>
        <row r="977">
          <cell r="AD977" t="str">
            <v>I_USAF_LAG</v>
          </cell>
        </row>
        <row r="978">
          <cell r="AD978" t="str">
            <v>I_USAH</v>
          </cell>
        </row>
        <row r="979">
          <cell r="AD979" t="str">
            <v>I_USAI</v>
          </cell>
        </row>
        <row r="980">
          <cell r="AD980" t="str">
            <v>I_USAK</v>
          </cell>
        </row>
        <row r="981">
          <cell r="AD981" t="str">
            <v>I_USAL</v>
          </cell>
        </row>
        <row r="982">
          <cell r="AD982" t="str">
            <v>I_USAM</v>
          </cell>
        </row>
        <row r="983">
          <cell r="AD983" t="str">
            <v>I_USAR</v>
          </cell>
        </row>
        <row r="984">
          <cell r="AD984" t="str">
            <v>I_USAR_LAG</v>
          </cell>
        </row>
        <row r="985">
          <cell r="AD985" t="str">
            <v>I_USAS</v>
          </cell>
        </row>
        <row r="986">
          <cell r="AD986" t="str">
            <v>I_USAT</v>
          </cell>
        </row>
        <row r="987">
          <cell r="AD987" t="str">
            <v>I_USAV</v>
          </cell>
        </row>
        <row r="988">
          <cell r="AD988" t="str">
            <v>I_USB3</v>
          </cell>
        </row>
        <row r="989">
          <cell r="AD989" t="str">
            <v>I_USB4</v>
          </cell>
        </row>
        <row r="990">
          <cell r="AD990" t="str">
            <v>I_USB5</v>
          </cell>
        </row>
        <row r="991">
          <cell r="AD991" t="str">
            <v>I_USB6</v>
          </cell>
        </row>
        <row r="992">
          <cell r="AD992" t="str">
            <v>I_USB8</v>
          </cell>
        </row>
        <row r="993">
          <cell r="AD993" t="str">
            <v>I_USB9</v>
          </cell>
        </row>
        <row r="994">
          <cell r="AD994" t="str">
            <v>I_USBH</v>
          </cell>
        </row>
        <row r="995">
          <cell r="AD995" t="str">
            <v>I_USBI</v>
          </cell>
        </row>
        <row r="996">
          <cell r="AD996" t="str">
            <v>I_USBI_BOH</v>
          </cell>
        </row>
        <row r="997">
          <cell r="AD997" t="str">
            <v>I_USBK</v>
          </cell>
        </row>
        <row r="998">
          <cell r="AD998" t="str">
            <v>I_USBL</v>
          </cell>
        </row>
        <row r="999">
          <cell r="AD999" t="str">
            <v>I_USBR</v>
          </cell>
        </row>
        <row r="1000">
          <cell r="AD1000" t="str">
            <v>I_USBS</v>
          </cell>
        </row>
        <row r="1001">
          <cell r="AD1001" t="str">
            <v>I_USC1</v>
          </cell>
        </row>
        <row r="1002">
          <cell r="AD1002" t="str">
            <v>I_USC2</v>
          </cell>
        </row>
        <row r="1003">
          <cell r="AD1003" t="str">
            <v>I_USC3</v>
          </cell>
        </row>
        <row r="1004">
          <cell r="AD1004" t="str">
            <v>I_USC4</v>
          </cell>
        </row>
        <row r="1005">
          <cell r="AD1005" t="str">
            <v>I_USC5</v>
          </cell>
        </row>
        <row r="1006">
          <cell r="AD1006" t="str">
            <v>I_USC6</v>
          </cell>
        </row>
        <row r="1007">
          <cell r="AD1007" t="str">
            <v>I_USC7</v>
          </cell>
        </row>
        <row r="1008">
          <cell r="AD1008" t="str">
            <v>I_USC8</v>
          </cell>
        </row>
        <row r="1009">
          <cell r="AD1009" t="str">
            <v>I_USC9</v>
          </cell>
        </row>
        <row r="1010">
          <cell r="AD1010" t="str">
            <v>I_USCA</v>
          </cell>
        </row>
        <row r="1011">
          <cell r="AD1011" t="str">
            <v>I_USCC</v>
          </cell>
        </row>
        <row r="1012">
          <cell r="AD1012" t="str">
            <v>I_USCD</v>
          </cell>
        </row>
        <row r="1013">
          <cell r="AD1013" t="str">
            <v>I_USCH</v>
          </cell>
        </row>
        <row r="1014">
          <cell r="AD1014" t="str">
            <v>I_USCI</v>
          </cell>
        </row>
        <row r="1015">
          <cell r="AD1015" t="str">
            <v>I_USCL</v>
          </cell>
        </row>
        <row r="1016">
          <cell r="AD1016" t="str">
            <v>I_USCM</v>
          </cell>
        </row>
        <row r="1017">
          <cell r="AD1017" t="str">
            <v>I_USCN</v>
          </cell>
        </row>
        <row r="1018">
          <cell r="AD1018" t="str">
            <v>I_USCP</v>
          </cell>
        </row>
        <row r="1019">
          <cell r="AD1019" t="str">
            <v>I_USCR</v>
          </cell>
        </row>
        <row r="1020">
          <cell r="AD1020" t="str">
            <v>I_USCS</v>
          </cell>
        </row>
        <row r="1021">
          <cell r="AD1021" t="str">
            <v>I_USCV</v>
          </cell>
        </row>
        <row r="1022">
          <cell r="AD1022" t="str">
            <v>I_USCW</v>
          </cell>
        </row>
        <row r="1023">
          <cell r="AD1023" t="str">
            <v>I_USCY</v>
          </cell>
        </row>
        <row r="1024">
          <cell r="AD1024" t="str">
            <v>I_USD1</v>
          </cell>
        </row>
        <row r="1025">
          <cell r="AD1025" t="str">
            <v>I_USDA</v>
          </cell>
        </row>
        <row r="1026">
          <cell r="AD1026" t="str">
            <v>I_USDB</v>
          </cell>
        </row>
        <row r="1027">
          <cell r="AD1027" t="str">
            <v>I_USDC</v>
          </cell>
        </row>
        <row r="1028">
          <cell r="AD1028" t="str">
            <v>I_USDD</v>
          </cell>
        </row>
        <row r="1029">
          <cell r="AD1029" t="str">
            <v>I_USDF</v>
          </cell>
        </row>
        <row r="1030">
          <cell r="AD1030" t="str">
            <v>I_USDG</v>
          </cell>
        </row>
        <row r="1031">
          <cell r="AD1031" t="str">
            <v>I_USDI</v>
          </cell>
        </row>
        <row r="1032">
          <cell r="AD1032" t="str">
            <v>I_USDL</v>
          </cell>
        </row>
        <row r="1033">
          <cell r="AD1033" t="str">
            <v>I_USDN</v>
          </cell>
        </row>
        <row r="1034">
          <cell r="AD1034" t="str">
            <v>I_USDP</v>
          </cell>
        </row>
        <row r="1035">
          <cell r="AD1035" t="str">
            <v>I_USDR</v>
          </cell>
        </row>
        <row r="1036">
          <cell r="AD1036" t="str">
            <v>I_USDV</v>
          </cell>
        </row>
        <row r="1037">
          <cell r="AD1037" t="str">
            <v>I_USDW</v>
          </cell>
        </row>
        <row r="1038">
          <cell r="AD1038" t="str">
            <v>I_USDY</v>
          </cell>
        </row>
        <row r="1039">
          <cell r="AD1039" t="str">
            <v>I_USE1</v>
          </cell>
        </row>
        <row r="1040">
          <cell r="AD1040" t="str">
            <v>I_USE2</v>
          </cell>
        </row>
        <row r="1041">
          <cell r="AD1041" t="str">
            <v>I_USE3</v>
          </cell>
        </row>
        <row r="1042">
          <cell r="AD1042" t="str">
            <v>I_USE4</v>
          </cell>
        </row>
        <row r="1043">
          <cell r="AD1043" t="str">
            <v>I_USE5</v>
          </cell>
        </row>
        <row r="1044">
          <cell r="AD1044" t="str">
            <v>I_USE9</v>
          </cell>
        </row>
        <row r="1045">
          <cell r="AD1045" t="str">
            <v>I_USE9_BOH</v>
          </cell>
        </row>
        <row r="1046">
          <cell r="AD1046" t="str">
            <v>I_USEE</v>
          </cell>
        </row>
        <row r="1047">
          <cell r="AD1047" t="str">
            <v>I_USEF</v>
          </cell>
        </row>
        <row r="1048">
          <cell r="AD1048" t="str">
            <v>I_USEG</v>
          </cell>
        </row>
        <row r="1049">
          <cell r="AD1049" t="str">
            <v>I_USEH</v>
          </cell>
        </row>
        <row r="1050">
          <cell r="AD1050" t="str">
            <v>I_USEH_BOH</v>
          </cell>
        </row>
        <row r="1051">
          <cell r="AD1051" t="str">
            <v>I_USEN</v>
          </cell>
        </row>
        <row r="1052">
          <cell r="AD1052" t="str">
            <v>I_USET</v>
          </cell>
        </row>
        <row r="1053">
          <cell r="AD1053" t="str">
            <v>I_USF1</v>
          </cell>
        </row>
        <row r="1054">
          <cell r="AD1054" t="str">
            <v>I_USF2</v>
          </cell>
        </row>
        <row r="1055">
          <cell r="AD1055" t="str">
            <v>I_USF3</v>
          </cell>
        </row>
        <row r="1056">
          <cell r="AD1056" t="str">
            <v>I_USF5</v>
          </cell>
        </row>
        <row r="1057">
          <cell r="AD1057" t="str">
            <v>I_USF8</v>
          </cell>
        </row>
        <row r="1058">
          <cell r="AD1058" t="str">
            <v>I_USFC</v>
          </cell>
        </row>
        <row r="1059">
          <cell r="AD1059" t="str">
            <v>I_USFD</v>
          </cell>
        </row>
        <row r="1060">
          <cell r="AD1060" t="str">
            <v>I_USFH</v>
          </cell>
        </row>
        <row r="1061">
          <cell r="AD1061" t="str">
            <v>I_USFR</v>
          </cell>
        </row>
        <row r="1062">
          <cell r="AD1062" t="str">
            <v>I_USG1</v>
          </cell>
        </row>
        <row r="1063">
          <cell r="AD1063" t="str">
            <v>I_USG2</v>
          </cell>
        </row>
        <row r="1064">
          <cell r="AD1064" t="str">
            <v>I_USG3</v>
          </cell>
        </row>
        <row r="1065">
          <cell r="AD1065" t="str">
            <v>I_USG4</v>
          </cell>
        </row>
        <row r="1066">
          <cell r="AD1066" t="str">
            <v>I_USG5</v>
          </cell>
        </row>
        <row r="1067">
          <cell r="AD1067" t="str">
            <v>I_USG8</v>
          </cell>
        </row>
        <row r="1068">
          <cell r="AD1068" t="str">
            <v>I_USG9</v>
          </cell>
        </row>
        <row r="1069">
          <cell r="AD1069" t="str">
            <v>I_USGC</v>
          </cell>
        </row>
        <row r="1070">
          <cell r="AD1070" t="str">
            <v>I_USGC_LAG</v>
          </cell>
        </row>
        <row r="1071">
          <cell r="AD1071" t="str">
            <v>I_USGE</v>
          </cell>
        </row>
        <row r="1072">
          <cell r="AD1072" t="str">
            <v>I_USGH</v>
          </cell>
        </row>
        <row r="1073">
          <cell r="AD1073" t="str">
            <v>I_USGI</v>
          </cell>
        </row>
        <row r="1074">
          <cell r="AD1074" t="str">
            <v>I_USGL</v>
          </cell>
        </row>
        <row r="1075">
          <cell r="AD1075" t="str">
            <v>I_USGR</v>
          </cell>
        </row>
        <row r="1076">
          <cell r="AD1076" t="str">
            <v>I_USH1</v>
          </cell>
        </row>
        <row r="1077">
          <cell r="AD1077" t="str">
            <v>I_USH2</v>
          </cell>
        </row>
        <row r="1078">
          <cell r="AD1078" t="str">
            <v>I_USHB</v>
          </cell>
        </row>
        <row r="1079">
          <cell r="AD1079" t="str">
            <v>I_USHD</v>
          </cell>
        </row>
        <row r="1080">
          <cell r="AD1080" t="str">
            <v>I_USHG</v>
          </cell>
        </row>
        <row r="1081">
          <cell r="AD1081" t="str">
            <v>I_USHH</v>
          </cell>
        </row>
        <row r="1082">
          <cell r="AD1082" t="str">
            <v>I_USHI</v>
          </cell>
        </row>
        <row r="1083">
          <cell r="AD1083" t="str">
            <v>I_USHM</v>
          </cell>
        </row>
        <row r="1084">
          <cell r="AD1084" t="str">
            <v>I_USHP</v>
          </cell>
        </row>
        <row r="1085">
          <cell r="AD1085" t="str">
            <v>I_USHW</v>
          </cell>
        </row>
        <row r="1086">
          <cell r="AD1086" t="str">
            <v>I_USI2</v>
          </cell>
        </row>
        <row r="1087">
          <cell r="AD1087" t="str">
            <v>I_USIH</v>
          </cell>
        </row>
        <row r="1088">
          <cell r="AD1088" t="str">
            <v>I_USIN</v>
          </cell>
        </row>
        <row r="1089">
          <cell r="AD1089" t="str">
            <v>I_USIW</v>
          </cell>
        </row>
        <row r="1090">
          <cell r="AD1090" t="str">
            <v>I_USIW_NAG</v>
          </cell>
        </row>
        <row r="1091">
          <cell r="AD1091" t="str">
            <v>I_USJN</v>
          </cell>
        </row>
        <row r="1092">
          <cell r="AD1092" t="str">
            <v>I_USK1</v>
          </cell>
        </row>
        <row r="1093">
          <cell r="AD1093" t="str">
            <v>I_USK2</v>
          </cell>
        </row>
        <row r="1094">
          <cell r="AD1094" t="str">
            <v>I_USKH</v>
          </cell>
        </row>
        <row r="1095">
          <cell r="AD1095" t="str">
            <v>I_USKR</v>
          </cell>
        </row>
        <row r="1096">
          <cell r="AD1096" t="str">
            <v>I_USKS</v>
          </cell>
        </row>
        <row r="1097">
          <cell r="AD1097" t="str">
            <v>I_USKV</v>
          </cell>
        </row>
        <row r="1098">
          <cell r="AD1098" t="str">
            <v>I_USL1</v>
          </cell>
        </row>
        <row r="1099">
          <cell r="AD1099" t="str">
            <v>I_USL1_LAG</v>
          </cell>
        </row>
        <row r="1100">
          <cell r="AD1100" t="str">
            <v>I_USL2</v>
          </cell>
        </row>
        <row r="1101">
          <cell r="AD1101" t="str">
            <v>I_USL2_LAG</v>
          </cell>
        </row>
        <row r="1102">
          <cell r="AD1102" t="str">
            <v>I_USL3</v>
          </cell>
        </row>
        <row r="1103">
          <cell r="AD1103" t="str">
            <v>I_USL3_LAG</v>
          </cell>
        </row>
        <row r="1104">
          <cell r="AD1104" t="str">
            <v>I_USLA</v>
          </cell>
        </row>
        <row r="1105">
          <cell r="AD1105" t="str">
            <v>I_USLM</v>
          </cell>
        </row>
        <row r="1106">
          <cell r="AD1106" t="str">
            <v>I_USM5</v>
          </cell>
        </row>
        <row r="1107">
          <cell r="AD1107" t="str">
            <v>I_USM6</v>
          </cell>
        </row>
        <row r="1108">
          <cell r="AD1108" t="str">
            <v>I_USM7</v>
          </cell>
        </row>
        <row r="1109">
          <cell r="AD1109" t="str">
            <v>I_USMA</v>
          </cell>
        </row>
        <row r="1110">
          <cell r="AD1110" t="str">
            <v>I_USMB</v>
          </cell>
        </row>
        <row r="1111">
          <cell r="AD1111" t="str">
            <v>I_USMC</v>
          </cell>
        </row>
        <row r="1112">
          <cell r="AD1112" t="str">
            <v>I_USMF</v>
          </cell>
        </row>
        <row r="1113">
          <cell r="AD1113" t="str">
            <v>I_USMG</v>
          </cell>
        </row>
        <row r="1114">
          <cell r="AD1114" t="str">
            <v>I_USMI</v>
          </cell>
        </row>
        <row r="1115">
          <cell r="AD1115" t="str">
            <v>I_USML</v>
          </cell>
        </row>
        <row r="1116">
          <cell r="AD1116" t="str">
            <v>I_USMM</v>
          </cell>
        </row>
        <row r="1117">
          <cell r="AD1117" t="str">
            <v>I_USMS</v>
          </cell>
        </row>
        <row r="1118">
          <cell r="AD1118" t="str">
            <v>I_USMV</v>
          </cell>
        </row>
        <row r="1119">
          <cell r="AD1119" t="str">
            <v>I_USMW</v>
          </cell>
        </row>
        <row r="1120">
          <cell r="AD1120" t="str">
            <v>I_USMY</v>
          </cell>
        </row>
        <row r="1121">
          <cell r="AD1121" t="str">
            <v>I_USN1</v>
          </cell>
        </row>
        <row r="1122">
          <cell r="AD1122" t="str">
            <v>I_USN2</v>
          </cell>
        </row>
        <row r="1123">
          <cell r="AD1123" t="str">
            <v>I_USN3</v>
          </cell>
        </row>
        <row r="1124">
          <cell r="AD1124" t="str">
            <v>I_USN4</v>
          </cell>
        </row>
        <row r="1125">
          <cell r="AD1125" t="str">
            <v>I_USN5</v>
          </cell>
        </row>
        <row r="1126">
          <cell r="AD1126" t="str">
            <v>I_USN6</v>
          </cell>
        </row>
        <row r="1127">
          <cell r="AD1127" t="str">
            <v>I_USN7</v>
          </cell>
        </row>
        <row r="1128">
          <cell r="AD1128" t="str">
            <v>I_USN8</v>
          </cell>
        </row>
        <row r="1129">
          <cell r="AD1129" t="str">
            <v>I_USN9</v>
          </cell>
        </row>
        <row r="1130">
          <cell r="AD1130" t="str">
            <v>I_USNH</v>
          </cell>
        </row>
        <row r="1131">
          <cell r="AD1131" t="str">
            <v>I_USNR</v>
          </cell>
        </row>
        <row r="1132">
          <cell r="AD1132" t="str">
            <v>I_USNV</v>
          </cell>
        </row>
        <row r="1133">
          <cell r="AD1133" t="str">
            <v>I_USNY</v>
          </cell>
        </row>
        <row r="1134">
          <cell r="AD1134" t="str">
            <v>I_USO1</v>
          </cell>
        </row>
        <row r="1135">
          <cell r="AD1135" t="str">
            <v>I_USO2</v>
          </cell>
        </row>
        <row r="1136">
          <cell r="AD1136" t="str">
            <v>I_USOD</v>
          </cell>
        </row>
        <row r="1137">
          <cell r="AD1137" t="str">
            <v>I_USOE</v>
          </cell>
        </row>
        <row r="1138">
          <cell r="AD1138" t="str">
            <v>I_USOF</v>
          </cell>
        </row>
        <row r="1139">
          <cell r="AD1139" t="str">
            <v>I_USOH</v>
          </cell>
        </row>
        <row r="1140">
          <cell r="AD1140" t="str">
            <v>I_USOL</v>
          </cell>
        </row>
        <row r="1141">
          <cell r="AD1141" t="str">
            <v>I_USOP</v>
          </cell>
        </row>
        <row r="1142">
          <cell r="AD1142" t="str">
            <v>I_USOX</v>
          </cell>
        </row>
        <row r="1143">
          <cell r="AD1143" t="str">
            <v>I_USP1</v>
          </cell>
        </row>
        <row r="1144">
          <cell r="AD1144" t="str">
            <v>I_USP2</v>
          </cell>
        </row>
        <row r="1145">
          <cell r="AD1145" t="str">
            <v>I_USP3</v>
          </cell>
        </row>
        <row r="1146">
          <cell r="AD1146" t="str">
            <v>I_USP4</v>
          </cell>
        </row>
        <row r="1147">
          <cell r="AD1147" t="str">
            <v>I_USP5</v>
          </cell>
        </row>
        <row r="1148">
          <cell r="AD1148" t="str">
            <v>I_USP5_CAR</v>
          </cell>
        </row>
        <row r="1149">
          <cell r="AD1149" t="str">
            <v>I_USP6</v>
          </cell>
        </row>
        <row r="1150">
          <cell r="AD1150" t="str">
            <v>I_USP9</v>
          </cell>
        </row>
        <row r="1151">
          <cell r="AD1151" t="str">
            <v>I_USPD</v>
          </cell>
        </row>
        <row r="1152">
          <cell r="AD1152" t="str">
            <v>I_USPH</v>
          </cell>
        </row>
        <row r="1153">
          <cell r="AD1153" t="str">
            <v>I_USPI</v>
          </cell>
        </row>
        <row r="1154">
          <cell r="AD1154" t="str">
            <v>I_USPJ</v>
          </cell>
        </row>
        <row r="1155">
          <cell r="AD1155" t="str">
            <v>I_USPK</v>
          </cell>
        </row>
        <row r="1156">
          <cell r="AD1156" t="str">
            <v>I_USPL</v>
          </cell>
        </row>
        <row r="1157">
          <cell r="AD1157" t="str">
            <v>I_USPM</v>
          </cell>
        </row>
        <row r="1158">
          <cell r="AD1158" t="str">
            <v>I_USPO</v>
          </cell>
        </row>
        <row r="1159">
          <cell r="AD1159" t="str">
            <v>I_USPR</v>
          </cell>
        </row>
        <row r="1160">
          <cell r="AD1160" t="str">
            <v>I_USPS</v>
          </cell>
        </row>
        <row r="1161">
          <cell r="AD1161" t="str">
            <v>I_USPW</v>
          </cell>
        </row>
        <row r="1162">
          <cell r="AD1162" t="str">
            <v>I_USQ1</v>
          </cell>
        </row>
        <row r="1163">
          <cell r="AD1163" t="str">
            <v>I_USQ2</v>
          </cell>
        </row>
        <row r="1164">
          <cell r="AD1164" t="str">
            <v>I_USQ4</v>
          </cell>
        </row>
        <row r="1165">
          <cell r="AD1165" t="str">
            <v>I_USQ5</v>
          </cell>
        </row>
        <row r="1166">
          <cell r="AD1166" t="str">
            <v>I_USQ6</v>
          </cell>
        </row>
        <row r="1167">
          <cell r="AD1167" t="str">
            <v>I_USQ7</v>
          </cell>
        </row>
        <row r="1168">
          <cell r="AD1168" t="str">
            <v>I_USQ8</v>
          </cell>
        </row>
        <row r="1169">
          <cell r="AD1169" t="str">
            <v>I_USR3</v>
          </cell>
        </row>
        <row r="1170">
          <cell r="AD1170" t="str">
            <v>I_USR3_NAG</v>
          </cell>
        </row>
        <row r="1171">
          <cell r="AD1171" t="str">
            <v>I_USR4</v>
          </cell>
        </row>
        <row r="1172">
          <cell r="AD1172" t="str">
            <v>I_USRB</v>
          </cell>
        </row>
        <row r="1173">
          <cell r="AD1173" t="str">
            <v>I_USRC</v>
          </cell>
        </row>
        <row r="1174">
          <cell r="AD1174" t="str">
            <v>I_USRL</v>
          </cell>
        </row>
        <row r="1175">
          <cell r="AD1175" t="str">
            <v>I_USRM</v>
          </cell>
        </row>
        <row r="1176">
          <cell r="AD1176" t="str">
            <v>I_USRO</v>
          </cell>
        </row>
        <row r="1177">
          <cell r="AD1177" t="str">
            <v>I_USRO_LAG</v>
          </cell>
        </row>
        <row r="1178">
          <cell r="AD1178" t="str">
            <v>I_USRV</v>
          </cell>
        </row>
        <row r="1179">
          <cell r="AD1179" t="str">
            <v>I_USS1</v>
          </cell>
        </row>
        <row r="1180">
          <cell r="AD1180" t="str">
            <v>I_USS2</v>
          </cell>
        </row>
        <row r="1181">
          <cell r="AD1181" t="str">
            <v>I_USS3</v>
          </cell>
        </row>
        <row r="1182">
          <cell r="AD1182" t="str">
            <v>I_USS4</v>
          </cell>
        </row>
        <row r="1183">
          <cell r="AD1183" t="str">
            <v>I_USS5</v>
          </cell>
        </row>
        <row r="1184">
          <cell r="AD1184" t="str">
            <v>I_USS6</v>
          </cell>
        </row>
        <row r="1185">
          <cell r="AD1185" t="str">
            <v>I_USS7</v>
          </cell>
        </row>
        <row r="1186">
          <cell r="AD1186" t="str">
            <v>I_USS8</v>
          </cell>
        </row>
        <row r="1187">
          <cell r="AD1187" t="str">
            <v>I_USS9</v>
          </cell>
        </row>
        <row r="1188">
          <cell r="AD1188" t="str">
            <v>I_USSA</v>
          </cell>
        </row>
        <row r="1189">
          <cell r="AD1189" t="str">
            <v>I_USSB</v>
          </cell>
        </row>
        <row r="1190">
          <cell r="AD1190" t="str">
            <v>I_USSE</v>
          </cell>
        </row>
        <row r="1191">
          <cell r="AD1191" t="str">
            <v>I_USSF</v>
          </cell>
        </row>
        <row r="1192">
          <cell r="AD1192" t="str">
            <v>I_USSH</v>
          </cell>
        </row>
        <row r="1193">
          <cell r="AD1193" t="str">
            <v>I_USSI</v>
          </cell>
        </row>
        <row r="1194">
          <cell r="AD1194" t="str">
            <v>I_USSJ</v>
          </cell>
        </row>
        <row r="1195">
          <cell r="AD1195" t="str">
            <v>I_USSL</v>
          </cell>
        </row>
        <row r="1196">
          <cell r="AD1196" t="str">
            <v>I_USSN</v>
          </cell>
        </row>
        <row r="1197">
          <cell r="AD1197" t="str">
            <v>I_USSN_LAG</v>
          </cell>
        </row>
        <row r="1198">
          <cell r="AD1198" t="str">
            <v>I_USSO</v>
          </cell>
        </row>
        <row r="1199">
          <cell r="AD1199" t="str">
            <v>I_USSR</v>
          </cell>
        </row>
        <row r="1200">
          <cell r="AD1200" t="str">
            <v>I_USST</v>
          </cell>
        </row>
        <row r="1201">
          <cell r="AD1201" t="str">
            <v>I_USSU</v>
          </cell>
        </row>
        <row r="1202">
          <cell r="AD1202" t="str">
            <v>I_USSV</v>
          </cell>
        </row>
        <row r="1203">
          <cell r="AD1203" t="str">
            <v>I_USSW</v>
          </cell>
        </row>
        <row r="1204">
          <cell r="AD1204" t="str">
            <v>I_UST1</v>
          </cell>
        </row>
        <row r="1205">
          <cell r="AD1205" t="str">
            <v>I_UST2</v>
          </cell>
        </row>
        <row r="1206">
          <cell r="AD1206" t="str">
            <v>I_UST3</v>
          </cell>
        </row>
        <row r="1207">
          <cell r="AD1207" t="str">
            <v>I_UST4</v>
          </cell>
        </row>
        <row r="1208">
          <cell r="AD1208" t="str">
            <v>I_UST5</v>
          </cell>
        </row>
        <row r="1209">
          <cell r="AD1209" t="str">
            <v>I_UST7</v>
          </cell>
        </row>
        <row r="1210">
          <cell r="AD1210" t="str">
            <v>I_UST8</v>
          </cell>
        </row>
        <row r="1211">
          <cell r="AD1211" t="str">
            <v>I_UST9</v>
          </cell>
        </row>
        <row r="1212">
          <cell r="AD1212" t="str">
            <v>I_UST9_CORP</v>
          </cell>
        </row>
        <row r="1213">
          <cell r="AD1213" t="str">
            <v>I_USTC</v>
          </cell>
        </row>
        <row r="1214">
          <cell r="AD1214" t="str">
            <v>I_USTE</v>
          </cell>
        </row>
        <row r="1215">
          <cell r="AD1215" t="str">
            <v>I_USTF</v>
          </cell>
        </row>
        <row r="1216">
          <cell r="AD1216" t="str">
            <v>I_USTH</v>
          </cell>
        </row>
        <row r="1217">
          <cell r="AD1217" t="str">
            <v>I_USTI</v>
          </cell>
        </row>
        <row r="1218">
          <cell r="AD1218" t="str">
            <v>I_USTL</v>
          </cell>
        </row>
        <row r="1219">
          <cell r="AD1219" t="str">
            <v>I_USTM</v>
          </cell>
        </row>
        <row r="1220">
          <cell r="AD1220" t="str">
            <v>I_USTN</v>
          </cell>
        </row>
        <row r="1221">
          <cell r="AD1221" t="str">
            <v>I_USTP</v>
          </cell>
        </row>
        <row r="1222">
          <cell r="AD1222" t="str">
            <v>I_USTU</v>
          </cell>
        </row>
        <row r="1223">
          <cell r="AD1223" t="str">
            <v>I_USTW</v>
          </cell>
        </row>
        <row r="1224">
          <cell r="AD1224" t="str">
            <v>I_USTX</v>
          </cell>
        </row>
        <row r="1225">
          <cell r="AD1225" t="str">
            <v>I_USTY</v>
          </cell>
        </row>
        <row r="1226">
          <cell r="AD1226" t="str">
            <v>I_USU1</v>
          </cell>
        </row>
        <row r="1227">
          <cell r="AD1227" t="str">
            <v>I_USU2</v>
          </cell>
        </row>
        <row r="1228">
          <cell r="AD1228" t="str">
            <v>I_USU3</v>
          </cell>
        </row>
        <row r="1229">
          <cell r="AD1229" t="str">
            <v>I_USU4</v>
          </cell>
        </row>
        <row r="1230">
          <cell r="AD1230" t="str">
            <v>I_USU5</v>
          </cell>
        </row>
        <row r="1231">
          <cell r="AD1231" t="str">
            <v>I_USU6</v>
          </cell>
        </row>
        <row r="1232">
          <cell r="AD1232" t="str">
            <v>I_USU6_HYD</v>
          </cell>
        </row>
        <row r="1233">
          <cell r="AD1233" t="str">
            <v>I_USU7</v>
          </cell>
        </row>
        <row r="1234">
          <cell r="AD1234" t="str">
            <v>I_USU7_HYD</v>
          </cell>
        </row>
        <row r="1235">
          <cell r="AD1235" t="str">
            <v>I_USU8</v>
          </cell>
        </row>
        <row r="1236">
          <cell r="AD1236" t="str">
            <v>I_USU8_HYD</v>
          </cell>
        </row>
        <row r="1237">
          <cell r="AD1237" t="str">
            <v>I_USU9</v>
          </cell>
        </row>
        <row r="1238">
          <cell r="AD1238" t="str">
            <v>I_USUR</v>
          </cell>
        </row>
        <row r="1239">
          <cell r="AD1239" t="str">
            <v>I_USV4</v>
          </cell>
        </row>
        <row r="1240">
          <cell r="AD1240" t="str">
            <v>I_USV5</v>
          </cell>
        </row>
        <row r="1241">
          <cell r="AD1241" t="str">
            <v>I_USV6</v>
          </cell>
        </row>
        <row r="1242">
          <cell r="AD1242" t="str">
            <v>I_USV7</v>
          </cell>
        </row>
        <row r="1243">
          <cell r="AD1243" t="str">
            <v>I_USV9</v>
          </cell>
        </row>
        <row r="1244">
          <cell r="AD1244" t="str">
            <v>I_USVA</v>
          </cell>
        </row>
        <row r="1245">
          <cell r="AD1245" t="str">
            <v>I_USVP</v>
          </cell>
        </row>
        <row r="1246">
          <cell r="AD1246" t="str">
            <v>I_USW1</v>
          </cell>
        </row>
        <row r="1247">
          <cell r="AD1247" t="str">
            <v>I_USW2</v>
          </cell>
        </row>
        <row r="1248">
          <cell r="AD1248" t="str">
            <v>I_USW3</v>
          </cell>
        </row>
        <row r="1249">
          <cell r="AD1249" t="str">
            <v>I_USW4</v>
          </cell>
        </row>
        <row r="1250">
          <cell r="AD1250" t="str">
            <v>I_USW5</v>
          </cell>
        </row>
        <row r="1251">
          <cell r="AD1251" t="str">
            <v>I_USW6</v>
          </cell>
        </row>
        <row r="1252">
          <cell r="AD1252" t="str">
            <v>I_USW7</v>
          </cell>
        </row>
        <row r="1253">
          <cell r="AD1253" t="str">
            <v>I_USW8</v>
          </cell>
        </row>
        <row r="1254">
          <cell r="AD1254" t="str">
            <v>I_USW9</v>
          </cell>
        </row>
        <row r="1255">
          <cell r="AD1255" t="str">
            <v>I_USWD</v>
          </cell>
        </row>
        <row r="1256">
          <cell r="AD1256" t="str">
            <v>I_USWF</v>
          </cell>
        </row>
        <row r="1257">
          <cell r="AD1257" t="str">
            <v>I_USWL</v>
          </cell>
        </row>
        <row r="1258">
          <cell r="AD1258" t="str">
            <v>I_USWM</v>
          </cell>
        </row>
        <row r="1259">
          <cell r="AD1259" t="str">
            <v>I_USWO</v>
          </cell>
        </row>
        <row r="1260">
          <cell r="AD1260" t="str">
            <v>I_USWP</v>
          </cell>
        </row>
        <row r="1261">
          <cell r="AD1261" t="str">
            <v>I_USWR</v>
          </cell>
        </row>
        <row r="1262">
          <cell r="AD1262" t="str">
            <v>I_USWW</v>
          </cell>
        </row>
        <row r="1263">
          <cell r="AD1263" t="str">
            <v>I_USY1</v>
          </cell>
        </row>
        <row r="1264">
          <cell r="AD1264" t="str">
            <v>I_USY2</v>
          </cell>
        </row>
        <row r="1265">
          <cell r="AD1265" t="str">
            <v>I_USY3</v>
          </cell>
        </row>
        <row r="1266">
          <cell r="AD1266" t="str">
            <v>I_USY4</v>
          </cell>
        </row>
        <row r="1267">
          <cell r="AD1267" t="str">
            <v>I_USY5</v>
          </cell>
        </row>
        <row r="1268">
          <cell r="AD1268" t="str">
            <v>I_USY6</v>
          </cell>
        </row>
        <row r="1269">
          <cell r="AD1269" t="str">
            <v>I_USY7</v>
          </cell>
        </row>
        <row r="1270">
          <cell r="AD1270" t="str">
            <v>I_USY8</v>
          </cell>
        </row>
        <row r="1271">
          <cell r="AD1271" t="str">
            <v>I_USY9</v>
          </cell>
        </row>
        <row r="1272">
          <cell r="AD1272" t="str">
            <v>I_USZ1</v>
          </cell>
        </row>
        <row r="1273">
          <cell r="AD1273" t="str">
            <v>I_USZ2</v>
          </cell>
        </row>
        <row r="1274">
          <cell r="AD1274" t="str">
            <v>I_USZ3</v>
          </cell>
        </row>
        <row r="1275">
          <cell r="AD1275" t="str">
            <v>I_USZ4</v>
          </cell>
        </row>
        <row r="1276">
          <cell r="AD1276" t="str">
            <v>I_USZ5</v>
          </cell>
        </row>
        <row r="1277">
          <cell r="AD1277" t="str">
            <v>I_USZ6</v>
          </cell>
        </row>
        <row r="1278">
          <cell r="AD1278" t="str">
            <v>I_USZ7</v>
          </cell>
        </row>
        <row r="1279">
          <cell r="AD1279" t="str">
            <v>I_USZ8</v>
          </cell>
        </row>
        <row r="1280">
          <cell r="AD1280" t="str">
            <v>I_USZ9</v>
          </cell>
        </row>
        <row r="1281">
          <cell r="AD1281" t="str">
            <v>I_USZ9_HYD</v>
          </cell>
        </row>
        <row r="1282">
          <cell r="AD1282" t="str">
            <v>I_UY41</v>
          </cell>
        </row>
        <row r="1283">
          <cell r="AD1283" t="str">
            <v>I_UY42</v>
          </cell>
        </row>
        <row r="1284">
          <cell r="AD1284" t="str">
            <v>I_UY43</v>
          </cell>
        </row>
        <row r="1285">
          <cell r="AD1285" t="str">
            <v>I_VE12</v>
          </cell>
        </row>
        <row r="1286">
          <cell r="AD1286" t="str">
            <v>I_VG10</v>
          </cell>
        </row>
        <row r="1287">
          <cell r="AD1287" t="str">
            <v>I_VG20</v>
          </cell>
        </row>
        <row r="1288">
          <cell r="AD1288" t="str">
            <v>I_VG30</v>
          </cell>
        </row>
        <row r="1289">
          <cell r="AD1289" t="str">
            <v>I_VG40</v>
          </cell>
        </row>
        <row r="1290">
          <cell r="AD1290" t="str">
            <v>I_VG41</v>
          </cell>
        </row>
        <row r="1291">
          <cell r="AD1291" t="str">
            <v>I_VG42</v>
          </cell>
        </row>
        <row r="1292">
          <cell r="AD1292" t="str">
            <v>I_VG43</v>
          </cell>
        </row>
        <row r="1293">
          <cell r="AD1293" t="str">
            <v>I_VG44</v>
          </cell>
        </row>
        <row r="1294">
          <cell r="AD1294" t="str">
            <v>I_VG46</v>
          </cell>
        </row>
        <row r="1295">
          <cell r="AD1295" t="str">
            <v>I_VG47</v>
          </cell>
        </row>
        <row r="1296">
          <cell r="AD1296" t="str">
            <v>I_VG48</v>
          </cell>
        </row>
        <row r="1297">
          <cell r="AD1297" t="str">
            <v>I_VG49</v>
          </cell>
        </row>
        <row r="1298">
          <cell r="AD1298" t="str">
            <v>I_VG51</v>
          </cell>
        </row>
        <row r="1299">
          <cell r="AD1299" t="str">
            <v>I_VG60</v>
          </cell>
        </row>
        <row r="1300">
          <cell r="AD1300" t="str">
            <v>I_VG61</v>
          </cell>
        </row>
        <row r="1301">
          <cell r="AD1301" t="str">
            <v>I_VN01</v>
          </cell>
        </row>
        <row r="1302">
          <cell r="AD1302" t="str">
            <v>I_VN01_DV</v>
          </cell>
        </row>
        <row r="1303">
          <cell r="AD1303" t="str">
            <v>I_VN02</v>
          </cell>
        </row>
        <row r="1304">
          <cell r="AD1304" t="str">
            <v>I_XXXX006</v>
          </cell>
        </row>
        <row r="1305">
          <cell r="AD1305" t="str">
            <v>I_XXXX010</v>
          </cell>
        </row>
        <row r="1306">
          <cell r="AD1306" t="str">
            <v>I_XXXX014</v>
          </cell>
        </row>
        <row r="1307">
          <cell r="AD1307" t="str">
            <v>I_XXXX015</v>
          </cell>
        </row>
        <row r="1308">
          <cell r="AD1308" t="str">
            <v>I_XXXX017</v>
          </cell>
        </row>
        <row r="1309">
          <cell r="AD1309" t="str">
            <v>I_XXXX018</v>
          </cell>
        </row>
        <row r="1310">
          <cell r="AD1310" t="str">
            <v>I_XXXX019</v>
          </cell>
        </row>
        <row r="1311">
          <cell r="AD1311" t="str">
            <v>I_XXXX022</v>
          </cell>
        </row>
        <row r="1312">
          <cell r="AD1312" t="str">
            <v>I_DO50</v>
          </cell>
        </row>
        <row r="1313">
          <cell r="AD1313" t="str">
            <v>I_XXXX029</v>
          </cell>
        </row>
        <row r="1314">
          <cell r="AD1314" t="str">
            <v>I_XXXX099</v>
          </cell>
        </row>
        <row r="1315">
          <cell r="AD1315" t="str">
            <v>I_ZA11</v>
          </cell>
        </row>
        <row r="1316">
          <cell r="AD1316" t="str">
            <v>I_ZA12</v>
          </cell>
        </row>
        <row r="1317">
          <cell r="AD1317" t="str">
            <v>I_ZA14</v>
          </cell>
        </row>
        <row r="1318">
          <cell r="AD1318" t="str">
            <v>I_ZA30</v>
          </cell>
        </row>
      </sheetData>
      <sheetData sheetId="1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General Instructions"/>
      <sheetName val="2-NonICInput"/>
      <sheetName val="3-IC Input"/>
      <sheetName val="4-SAP Entity Codes"/>
      <sheetName val="5-Mapping BPCG-Comshare"/>
      <sheetName val="6-IS"/>
      <sheetName val="7-CF"/>
      <sheetName val="8-BS"/>
      <sheetName val="FX"/>
      <sheetName val="TOTAL_JUNE08"/>
    </sheetNames>
    <sheetDataSet>
      <sheetData sheetId="0" refreshError="1"/>
      <sheetData sheetId="1" refreshError="1"/>
      <sheetData sheetId="2" refreshError="1"/>
      <sheetData sheetId="3" refreshError="1">
        <row r="2">
          <cell r="B2" t="str">
            <v>N/A - Please select</v>
          </cell>
          <cell r="C2" t="str">
            <v>Please select</v>
          </cell>
          <cell r="D2" t="str">
            <v>N/A</v>
          </cell>
          <cell r="E2" t="str">
            <v>N/A</v>
          </cell>
          <cell r="F2" t="str">
            <v>N/A</v>
          </cell>
          <cell r="G2" t="str">
            <v>N/A</v>
          </cell>
          <cell r="H2" t="str">
            <v>N/A</v>
          </cell>
          <cell r="I2" t="str">
            <v>N/A</v>
          </cell>
          <cell r="J2" t="str">
            <v>N/A</v>
          </cell>
          <cell r="K2" t="str">
            <v>N/A</v>
          </cell>
        </row>
        <row r="3">
          <cell r="B3" t="str">
            <v>N/A - Not Listed</v>
          </cell>
          <cell r="C3" t="str">
            <v>Not Listed</v>
          </cell>
          <cell r="D3" t="str">
            <v>N/A</v>
          </cell>
          <cell r="E3" t="str">
            <v>N/A</v>
          </cell>
          <cell r="F3" t="str">
            <v>N/A</v>
          </cell>
          <cell r="G3" t="str">
            <v>N/A</v>
          </cell>
          <cell r="H3" t="str">
            <v>N/A</v>
          </cell>
          <cell r="I3" t="str">
            <v>N/A</v>
          </cell>
          <cell r="J3" t="str">
            <v>N/A</v>
          </cell>
          <cell r="K3" t="str">
            <v>N/A</v>
          </cell>
        </row>
        <row r="4">
          <cell r="B4" t="str">
            <v>US24 - AEE2, L.L.C.</v>
          </cell>
          <cell r="C4" t="str">
            <v>AEE2, L.L.C.</v>
          </cell>
          <cell r="D4" t="str">
            <v>US24</v>
          </cell>
          <cell r="E4" t="str">
            <v>N/A</v>
          </cell>
          <cell r="F4" t="str">
            <v>N/A</v>
          </cell>
          <cell r="G4" t="str">
            <v>N/A</v>
          </cell>
          <cell r="H4" t="str">
            <v>USD</v>
          </cell>
          <cell r="I4" t="str">
            <v>USD</v>
          </cell>
          <cell r="J4" t="str">
            <v>CORP</v>
          </cell>
          <cell r="K4" t="str">
            <v>Corporate</v>
          </cell>
        </row>
        <row r="5">
          <cell r="B5" t="str">
            <v>SG13 - AES (China) Investment Management Pte. Ltd.</v>
          </cell>
          <cell r="C5" t="str">
            <v>AES (China) Investment Management Pte. Ltd.</v>
          </cell>
          <cell r="D5" t="str">
            <v>SG13</v>
          </cell>
          <cell r="E5" t="str">
            <v>RU Arlington</v>
          </cell>
          <cell r="F5" t="str">
            <v>BS Global Energy Holdings CV</v>
          </cell>
          <cell r="G5" t="str">
            <v>AES (China) Investment Management Pte. Ltd.</v>
          </cell>
          <cell r="H5" t="str">
            <v>USD</v>
          </cell>
          <cell r="I5" t="str">
            <v>USD</v>
          </cell>
          <cell r="J5" t="str">
            <v>CORP</v>
          </cell>
          <cell r="K5" t="str">
            <v>Corporate</v>
          </cell>
        </row>
        <row r="6">
          <cell r="B6" t="str">
            <v>IN41 - AES (India) Private Limited</v>
          </cell>
          <cell r="C6" t="str">
            <v>AES (India) Private Limited</v>
          </cell>
          <cell r="D6" t="str">
            <v>IN41</v>
          </cell>
          <cell r="E6" t="str">
            <v>RU India BD</v>
          </cell>
          <cell r="F6" t="str">
            <v>BS India BD</v>
          </cell>
          <cell r="G6" t="str">
            <v>India Pvt Ltd - BD</v>
          </cell>
          <cell r="H6" t="str">
            <v>INR</v>
          </cell>
          <cell r="I6" t="str">
            <v>INR</v>
          </cell>
          <cell r="J6" t="str">
            <v>AME</v>
          </cell>
          <cell r="K6" t="str">
            <v>Asia</v>
          </cell>
        </row>
        <row r="7">
          <cell r="B7" t="str">
            <v>GB89 - AES (NI) Limited</v>
          </cell>
          <cell r="C7" t="str">
            <v>AES (NI) Limited</v>
          </cell>
          <cell r="D7" t="str">
            <v>GB89</v>
          </cell>
          <cell r="E7" t="str">
            <v>RU Kilroot</v>
          </cell>
          <cell r="F7" t="str">
            <v>BS Nigen Overhead</v>
          </cell>
          <cell r="G7" t="str">
            <v>Nigen Consolidation  Adjustment</v>
          </cell>
          <cell r="H7" t="str">
            <v>GBP</v>
          </cell>
          <cell r="I7" t="str">
            <v>GBP</v>
          </cell>
          <cell r="J7" t="str">
            <v>ECA</v>
          </cell>
          <cell r="K7" t="str">
            <v>Europe CIS and Africa</v>
          </cell>
        </row>
        <row r="8">
          <cell r="B8" t="str">
            <v>LU41 - AES Abigail S.a.r.l.</v>
          </cell>
          <cell r="C8" t="str">
            <v>AES Abigail S.a.r.l.</v>
          </cell>
          <cell r="D8" t="str">
            <v>LU41</v>
          </cell>
          <cell r="E8" t="str">
            <v>RU EDC</v>
          </cell>
          <cell r="F8" t="str">
            <v>BS EDC</v>
          </cell>
          <cell r="G8" t="str">
            <v>AES Abigail SARL</v>
          </cell>
          <cell r="H8" t="str">
            <v>USD</v>
          </cell>
          <cell r="I8" t="str">
            <v>USD</v>
          </cell>
          <cell r="J8" t="str">
            <v>DiscOps</v>
          </cell>
          <cell r="K8" t="str">
            <v>Discontinued Operations</v>
          </cell>
        </row>
        <row r="9">
          <cell r="B9" t="str">
            <v>NL74 - AES Africa Power Company B.V.</v>
          </cell>
          <cell r="C9" t="str">
            <v>AES Africa Power Company B.V.</v>
          </cell>
          <cell r="D9" t="str">
            <v>NL74</v>
          </cell>
          <cell r="E9" t="str">
            <v>RU International Holding Companies</v>
          </cell>
          <cell r="F9" t="str">
            <v>BS International</v>
          </cell>
          <cell r="G9" t="str">
            <v>AES Africa Power Company BV</v>
          </cell>
          <cell r="H9" t="str">
            <v>USD</v>
          </cell>
          <cell r="I9" t="str">
            <v>USD</v>
          </cell>
          <cell r="J9" t="str">
            <v>CORP</v>
          </cell>
          <cell r="K9" t="str">
            <v>Corporate</v>
          </cell>
        </row>
        <row r="10">
          <cell r="B10" t="str">
            <v>USA1 - AES Agcert Holdings, LLC</v>
          </cell>
          <cell r="C10" t="str">
            <v>AES Agcert Holdings, LLC</v>
          </cell>
          <cell r="D10" t="str">
            <v>USA1</v>
          </cell>
          <cell r="E10" t="str">
            <v>N/A</v>
          </cell>
          <cell r="F10" t="str">
            <v>N/A</v>
          </cell>
          <cell r="G10" t="str">
            <v>N/A</v>
          </cell>
          <cell r="H10" t="str">
            <v>USD</v>
          </cell>
          <cell r="I10" t="str">
            <v>USD</v>
          </cell>
          <cell r="J10" t="str">
            <v>N/A</v>
          </cell>
          <cell r="K10" t="str">
            <v>N/A</v>
          </cell>
        </row>
        <row r="11">
          <cell r="B11" t="str">
            <v>KY10 - AES Aggregate Services, Ltd.</v>
          </cell>
          <cell r="C11" t="str">
            <v>AES Aggregate Services, Ltd.</v>
          </cell>
          <cell r="D11" t="str">
            <v>KY10</v>
          </cell>
          <cell r="E11" t="str">
            <v>RU Atlantis</v>
          </cell>
          <cell r="F11" t="str">
            <v>BS Atlantis</v>
          </cell>
          <cell r="G11" t="str">
            <v>AES Atlantis Inc  Marcona</v>
          </cell>
          <cell r="H11" t="str">
            <v>USD</v>
          </cell>
          <cell r="I11" t="str">
            <v>USD</v>
          </cell>
          <cell r="J11" t="str">
            <v>ALT</v>
          </cell>
          <cell r="K11" t="str">
            <v>Alternative Energy - LNG</v>
          </cell>
        </row>
        <row r="12">
          <cell r="B12" t="str">
            <v>CN15 - AES AgriVerde (Beijing) Environmental Technology Ltd.</v>
          </cell>
          <cell r="C12" t="str">
            <v>AES AgriVerde (Beijing) Environmental Technology Ltd.</v>
          </cell>
          <cell r="D12" t="str">
            <v>CN15</v>
          </cell>
          <cell r="E12" t="str">
            <v>RU AgriVerde</v>
          </cell>
          <cell r="F12" t="str">
            <v>BS AgriVerde</v>
          </cell>
          <cell r="G12" t="str">
            <v>AES AgriVerde, Ltd</v>
          </cell>
          <cell r="H12" t="str">
            <v>CNY</v>
          </cell>
          <cell r="I12" t="str">
            <v>USD</v>
          </cell>
          <cell r="J12" t="str">
            <v>ALT</v>
          </cell>
          <cell r="K12" t="str">
            <v>Alternative Energy - CC and TD</v>
          </cell>
        </row>
        <row r="13">
          <cell r="B13" t="str">
            <v>PL10 - AES AgriVerde (Poland) S.P. Zoo</v>
          </cell>
          <cell r="C13" t="str">
            <v>AES AgriVerde (Poland) S.P. Zoo</v>
          </cell>
          <cell r="D13" t="str">
            <v>PL10</v>
          </cell>
          <cell r="E13" t="str">
            <v>RU AgriVerde</v>
          </cell>
          <cell r="F13" t="str">
            <v>BS AgriVerde</v>
          </cell>
          <cell r="G13" t="str">
            <v>AES AgriVerde, Ltd</v>
          </cell>
          <cell r="H13" t="str">
            <v>PLN</v>
          </cell>
          <cell r="I13" t="str">
            <v>USD</v>
          </cell>
          <cell r="J13" t="str">
            <v>ALT</v>
          </cell>
          <cell r="K13" t="str">
            <v>Alternative Energy - CC and TD</v>
          </cell>
        </row>
        <row r="14">
          <cell r="B14" t="str">
            <v>NLRH - AES Agriverde Holdings BV</v>
          </cell>
          <cell r="C14" t="str">
            <v>AES Agriverde Holdings BV</v>
          </cell>
          <cell r="D14" t="str">
            <v>NLRH</v>
          </cell>
          <cell r="E14" t="str">
            <v>RU AgriVerde</v>
          </cell>
          <cell r="F14" t="str">
            <v>BS AgriVerde</v>
          </cell>
          <cell r="G14" t="str">
            <v>AES AgriVerde, Ltd</v>
          </cell>
          <cell r="H14" t="str">
            <v>USD</v>
          </cell>
          <cell r="I14" t="str">
            <v>USD</v>
          </cell>
          <cell r="J14" t="str">
            <v>ALT</v>
          </cell>
          <cell r="K14" t="str">
            <v>Alternative Energy - CC and TD</v>
          </cell>
        </row>
        <row r="15">
          <cell r="B15" t="str">
            <v>NLB2 - AES AgriVerde Holdings Cooperatief U.A.</v>
          </cell>
          <cell r="C15" t="str">
            <v>AES AgriVerde Holdings Cooperatief U.A.</v>
          </cell>
          <cell r="D15" t="str">
            <v>NLB2</v>
          </cell>
          <cell r="E15" t="str">
            <v>RU AgriVerde</v>
          </cell>
          <cell r="F15" t="str">
            <v>BS AgriVerde</v>
          </cell>
          <cell r="G15" t="str">
            <v>AES AgriVerde, Ltd</v>
          </cell>
          <cell r="H15" t="str">
            <v>EUR</v>
          </cell>
          <cell r="I15" t="str">
            <v>USD</v>
          </cell>
          <cell r="J15" t="str">
            <v>ALT</v>
          </cell>
          <cell r="K15" t="str">
            <v>Alternative Energy - CC and TD</v>
          </cell>
        </row>
        <row r="16">
          <cell r="B16" t="str">
            <v>BM49 - AES AgriVerde II, Ltd.</v>
          </cell>
          <cell r="C16" t="str">
            <v>AES AgriVerde II, Ltd.</v>
          </cell>
          <cell r="D16" t="str">
            <v>BM49</v>
          </cell>
          <cell r="E16" t="str">
            <v>RU AgriVerde</v>
          </cell>
          <cell r="F16" t="str">
            <v>BS AgriVerde</v>
          </cell>
          <cell r="G16" t="str">
            <v>AES AgriVerde, Ltd</v>
          </cell>
          <cell r="H16" t="str">
            <v>BMD</v>
          </cell>
          <cell r="I16" t="str">
            <v>USD</v>
          </cell>
          <cell r="J16" t="str">
            <v>ALT</v>
          </cell>
          <cell r="K16" t="str">
            <v>Alternative Energy - CC and TD</v>
          </cell>
        </row>
        <row r="17">
          <cell r="B17" t="str">
            <v>BM47 - AES AgriVerde Limited</v>
          </cell>
          <cell r="C17" t="str">
            <v>AES AgriVerde Limited</v>
          </cell>
          <cell r="D17" t="str">
            <v>BM47</v>
          </cell>
          <cell r="E17" t="str">
            <v>RU AgriVerde</v>
          </cell>
          <cell r="F17" t="str">
            <v>BS AgriVerde</v>
          </cell>
          <cell r="G17" t="str">
            <v>AES AgriVerde, Ltd</v>
          </cell>
          <cell r="H17" t="str">
            <v>BMD</v>
          </cell>
          <cell r="I17" t="str">
            <v>USD</v>
          </cell>
          <cell r="J17" t="str">
            <v>ALT</v>
          </cell>
          <cell r="K17" t="str">
            <v>Alternative Energy - CC and TD</v>
          </cell>
        </row>
        <row r="18">
          <cell r="B18" t="str">
            <v>MY11 - AES Agriverde Services (Malaysia) Sdn Bhd</v>
          </cell>
          <cell r="C18" t="str">
            <v>AES Agriverde Services (Malaysia) Sdn Bhd</v>
          </cell>
          <cell r="D18" t="str">
            <v>MY11</v>
          </cell>
          <cell r="E18" t="str">
            <v>RU AgriVerde</v>
          </cell>
          <cell r="F18" t="str">
            <v>BS AgriVerde</v>
          </cell>
          <cell r="G18" t="str">
            <v>AES AgriVerde, Ltd</v>
          </cell>
          <cell r="H18" t="str">
            <v>MYR</v>
          </cell>
          <cell r="I18" t="str">
            <v>USD</v>
          </cell>
          <cell r="J18" t="str">
            <v>ALT</v>
          </cell>
          <cell r="K18" t="str">
            <v>Alternative Energy - CC and TD</v>
          </cell>
        </row>
        <row r="19">
          <cell r="B19" t="str">
            <v>RU02 - AES AgriVerde Services (RUS) Limited Liability Company</v>
          </cell>
          <cell r="C19" t="str">
            <v>AES AgriVerde Services (RUS) Limited Liability Company</v>
          </cell>
          <cell r="D19" t="str">
            <v>RU02</v>
          </cell>
          <cell r="E19" t="str">
            <v>RU AgriVerde</v>
          </cell>
          <cell r="F19" t="str">
            <v>BS AgriVerde</v>
          </cell>
          <cell r="G19" t="str">
            <v>AES AgriVerde, Ltd</v>
          </cell>
          <cell r="H19" t="str">
            <v>RUB</v>
          </cell>
          <cell r="I19" t="str">
            <v>USD</v>
          </cell>
          <cell r="J19" t="str">
            <v>ALT</v>
          </cell>
          <cell r="K19" t="str">
            <v>Alternative Energy - CC and TD</v>
          </cell>
        </row>
        <row r="20">
          <cell r="B20" t="str">
            <v>UA11 - AES Agriverde Services (Ukraine) LLC</v>
          </cell>
          <cell r="C20" t="str">
            <v>AES Agriverde Services (Ukraine) LLC</v>
          </cell>
          <cell r="D20" t="str">
            <v>UA11</v>
          </cell>
          <cell r="E20" t="str">
            <v>RU AgriVerde</v>
          </cell>
          <cell r="F20" t="str">
            <v>BS AgriVerde</v>
          </cell>
          <cell r="G20" t="str">
            <v>AES AgriVerde, Ltd</v>
          </cell>
          <cell r="H20" t="str">
            <v>UAH</v>
          </cell>
          <cell r="I20" t="str">
            <v>USD</v>
          </cell>
          <cell r="J20" t="str">
            <v>ALT</v>
          </cell>
          <cell r="K20" t="str">
            <v>Alternative Energy - CC and TD</v>
          </cell>
        </row>
        <row r="21">
          <cell r="B21" t="str">
            <v>USAV - AES AgriVerde Services (US), L.L.C.</v>
          </cell>
          <cell r="C21" t="str">
            <v>AES AgriVerde Services (US), L.L.C.</v>
          </cell>
          <cell r="D21" t="str">
            <v>USAV</v>
          </cell>
          <cell r="E21" t="str">
            <v>RU AgriVerde</v>
          </cell>
          <cell r="F21" t="str">
            <v>BS AgriVerde</v>
          </cell>
          <cell r="G21" t="str">
            <v>AES AgriVerde, Ltd</v>
          </cell>
          <cell r="H21" t="str">
            <v>USD</v>
          </cell>
          <cell r="I21" t="str">
            <v>USD</v>
          </cell>
          <cell r="J21" t="str">
            <v>ALT</v>
          </cell>
          <cell r="K21" t="str">
            <v>Alternative Energy - CC and TD</v>
          </cell>
        </row>
        <row r="22">
          <cell r="B22" t="str">
            <v>USAD - AES Alamitos Development, Inc.</v>
          </cell>
          <cell r="C22" t="str">
            <v>AES Alamitos Development, Inc.</v>
          </cell>
          <cell r="D22" t="str">
            <v>USAD</v>
          </cell>
          <cell r="E22" t="str">
            <v>RU NA Business Development</v>
          </cell>
          <cell r="F22" t="str">
            <v>BS Alamitos Development Inc</v>
          </cell>
          <cell r="G22" t="str">
            <v>AES Alamitos Development Inc</v>
          </cell>
          <cell r="H22" t="str">
            <v>USD</v>
          </cell>
          <cell r="I22" t="str">
            <v>USD</v>
          </cell>
          <cell r="J22" t="str">
            <v>NA</v>
          </cell>
          <cell r="K22" t="str">
            <v>North America</v>
          </cell>
        </row>
        <row r="23">
          <cell r="B23" t="str">
            <v>USAL - AES Alamitos, L.L.C.</v>
          </cell>
          <cell r="C23" t="str">
            <v>AES Alamitos, L.L.C.</v>
          </cell>
          <cell r="D23" t="str">
            <v>USAL</v>
          </cell>
          <cell r="E23" t="str">
            <v>RU Southland</v>
          </cell>
          <cell r="F23" t="str">
            <v>BS Southland</v>
          </cell>
          <cell r="G23" t="str">
            <v>Alamitos</v>
          </cell>
          <cell r="H23" t="str">
            <v>USD</v>
          </cell>
          <cell r="I23" t="str">
            <v>USD</v>
          </cell>
          <cell r="J23" t="str">
            <v>NA</v>
          </cell>
          <cell r="K23" t="str">
            <v>North America</v>
          </cell>
        </row>
        <row r="24">
          <cell r="B24" t="str">
            <v>AR43 - AES Alicura Holdings S.C.A</v>
          </cell>
          <cell r="C24" t="str">
            <v>AES Alicura Holdings S.C.A</v>
          </cell>
          <cell r="D24" t="str">
            <v>AR43</v>
          </cell>
          <cell r="E24" t="str">
            <v>RU Alicura</v>
          </cell>
          <cell r="F24" t="str">
            <v>BS Alicura II</v>
          </cell>
          <cell r="G24" t="str">
            <v>Alicura (IS_BS)</v>
          </cell>
          <cell r="H24" t="str">
            <v>ARS</v>
          </cell>
          <cell r="I24" t="str">
            <v>USD</v>
          </cell>
          <cell r="J24" t="str">
            <v>LA</v>
          </cell>
          <cell r="K24" t="str">
            <v>Latin America</v>
          </cell>
        </row>
        <row r="25">
          <cell r="B25" t="str">
            <v>AR51 - AES Alicura S.A.</v>
          </cell>
          <cell r="C25" t="str">
            <v>AES Alicura S.A.</v>
          </cell>
          <cell r="D25" t="str">
            <v>AR51</v>
          </cell>
          <cell r="E25" t="str">
            <v>RU Alicura</v>
          </cell>
          <cell r="F25" t="str">
            <v>BS Alicura II</v>
          </cell>
          <cell r="G25" t="str">
            <v>Alicura (IS_BS)</v>
          </cell>
          <cell r="H25" t="str">
            <v>ARS</v>
          </cell>
          <cell r="I25" t="str">
            <v>ARS</v>
          </cell>
          <cell r="J25" t="str">
            <v>LA</v>
          </cell>
          <cell r="K25" t="str">
            <v>Latin America</v>
          </cell>
        </row>
        <row r="26">
          <cell r="B26" t="str">
            <v>SG02 - AES Alternative Energy (Southeast Asia) Pte. Ltd.</v>
          </cell>
          <cell r="C26" t="str">
            <v>AES Alternative Energy (Southeast Asia) Pte. Ltd.</v>
          </cell>
          <cell r="D26" t="str">
            <v>SG02</v>
          </cell>
          <cell r="E26" t="str">
            <v>RU Climate Change</v>
          </cell>
          <cell r="F26" t="str">
            <v>BS AES Alternative Energy (Southeast Asia) Pte. Ltd.</v>
          </cell>
          <cell r="G26" t="str">
            <v>AES Alternative Energy (Southeast Asia) Pte. Ltd.</v>
          </cell>
          <cell r="H26" t="str">
            <v>SGD</v>
          </cell>
          <cell r="I26" t="str">
            <v>USD</v>
          </cell>
          <cell r="J26" t="str">
            <v>ALT</v>
          </cell>
          <cell r="K26" t="str">
            <v>Alternative Energy - CC and TD</v>
          </cell>
        </row>
        <row r="27">
          <cell r="B27" t="str">
            <v>BR59 - AES Alternative Energy Brasil Holding Ltda.</v>
          </cell>
          <cell r="C27" t="str">
            <v>AES Alternative Energy Brasil Holding Ltda.</v>
          </cell>
          <cell r="D27" t="str">
            <v>BR59</v>
          </cell>
          <cell r="E27" t="str">
            <v>RU Climate Change</v>
          </cell>
          <cell r="F27" t="str">
            <v>BS AES Carbon Holdings, Ltd.</v>
          </cell>
          <cell r="G27" t="str">
            <v>AES Alternative Energy Brasil Holdings Ltda.</v>
          </cell>
          <cell r="H27" t="str">
            <v>USD</v>
          </cell>
          <cell r="I27" t="str">
            <v>USD</v>
          </cell>
          <cell r="J27" t="str">
            <v>ALT</v>
          </cell>
          <cell r="K27" t="str">
            <v>Alternative Energy - CC and TD</v>
          </cell>
        </row>
        <row r="28">
          <cell r="B28" t="str">
            <v>BM41 - AES Americas International Holdings, Limited</v>
          </cell>
          <cell r="C28" t="str">
            <v>AES Americas International Holdings, Limited</v>
          </cell>
          <cell r="D28" t="str">
            <v>BM41</v>
          </cell>
          <cell r="E28" t="str">
            <v>RU Brazil Hldg Companies</v>
          </cell>
          <cell r="F28" t="str">
            <v>BS Brazil Hldg Companies</v>
          </cell>
          <cell r="G28" t="str">
            <v>Americas Intl Hold Ltd</v>
          </cell>
          <cell r="H28" t="str">
            <v>USD</v>
          </cell>
          <cell r="I28" t="str">
            <v>USD</v>
          </cell>
          <cell r="J28" t="str">
            <v>CORP</v>
          </cell>
          <cell r="K28" t="str">
            <v>Corporate</v>
          </cell>
        </row>
        <row r="29">
          <cell r="B29" t="str">
            <v>BR11 - AES Americas Participacoes Ltda.</v>
          </cell>
          <cell r="C29" t="str">
            <v>AES Americas Participacoes Ltda.</v>
          </cell>
          <cell r="D29" t="str">
            <v>BR11</v>
          </cell>
          <cell r="E29" t="str">
            <v>RU Brazil</v>
          </cell>
          <cell r="F29" t="str">
            <v>BS Infovias</v>
          </cell>
          <cell r="G29" t="str">
            <v>AES Americas Participacoes Ltda</v>
          </cell>
          <cell r="H29" t="str">
            <v>BRL</v>
          </cell>
          <cell r="I29" t="str">
            <v>USD</v>
          </cell>
          <cell r="J29" t="str">
            <v>LA</v>
          </cell>
          <cell r="K29" t="str">
            <v>Latin America</v>
          </cell>
        </row>
        <row r="30">
          <cell r="B30" t="str">
            <v>US25 - AES Americas, Inc.</v>
          </cell>
          <cell r="C30" t="str">
            <v>AES Americas, Inc.</v>
          </cell>
          <cell r="D30" t="str">
            <v>US25</v>
          </cell>
          <cell r="E30" t="str">
            <v>N/A</v>
          </cell>
          <cell r="F30" t="str">
            <v>N/A</v>
          </cell>
          <cell r="G30" t="str">
            <v>N/A</v>
          </cell>
          <cell r="H30" t="str">
            <v>USD</v>
          </cell>
          <cell r="I30" t="str">
            <v>N/A</v>
          </cell>
          <cell r="J30" t="str">
            <v>N/A</v>
          </cell>
          <cell r="K30" t="str">
            <v>N/A</v>
          </cell>
        </row>
        <row r="31">
          <cell r="B31" t="str">
            <v>NL82 - AES Amsterdam Holdings b.v.</v>
          </cell>
          <cell r="C31" t="str">
            <v>AES Amsterdam Holdings b.v.</v>
          </cell>
          <cell r="D31" t="str">
            <v>NL82</v>
          </cell>
          <cell r="E31" t="str">
            <v>N/A</v>
          </cell>
          <cell r="F31" t="str">
            <v>N/A</v>
          </cell>
          <cell r="G31" t="str">
            <v>N/A</v>
          </cell>
          <cell r="H31" t="str">
            <v>USD</v>
          </cell>
          <cell r="I31" t="str">
            <v>USD</v>
          </cell>
          <cell r="J31" t="str">
            <v>N/A</v>
          </cell>
          <cell r="K31" t="str">
            <v>N/A</v>
          </cell>
        </row>
        <row r="32">
          <cell r="B32" t="str">
            <v>USAE - AES Andes Energy, Inc.</v>
          </cell>
          <cell r="C32" t="str">
            <v>AES Andes Energy, Inc.</v>
          </cell>
          <cell r="D32" t="str">
            <v>USAE</v>
          </cell>
          <cell r="E32" t="str">
            <v>RU AES Argentina IU SGA</v>
          </cell>
          <cell r="F32" t="str">
            <v>BS AES Argentina IU SGA</v>
          </cell>
          <cell r="G32" t="str">
            <v>Energy LTD</v>
          </cell>
          <cell r="H32" t="str">
            <v>USD</v>
          </cell>
          <cell r="I32" t="str">
            <v>USD</v>
          </cell>
          <cell r="J32" t="str">
            <v>LA</v>
          </cell>
          <cell r="K32" t="str">
            <v>Latin America</v>
          </cell>
        </row>
        <row r="33">
          <cell r="B33" t="str">
            <v>USAN - AES Andes, Inc.</v>
          </cell>
          <cell r="C33" t="str">
            <v>AES Andes, Inc.</v>
          </cell>
          <cell r="D33" t="str">
            <v>USAN</v>
          </cell>
          <cell r="E33" t="str">
            <v>N/A</v>
          </cell>
          <cell r="F33" t="str">
            <v>N/A</v>
          </cell>
          <cell r="G33" t="str">
            <v>N/A</v>
          </cell>
          <cell r="H33" t="str">
            <v>N/A</v>
          </cell>
          <cell r="I33" t="str">
            <v>N/A</v>
          </cell>
          <cell r="J33" t="str">
            <v>N/A</v>
          </cell>
          <cell r="K33" t="str">
            <v>N/A</v>
          </cell>
        </row>
        <row r="34">
          <cell r="B34" t="str">
            <v>NL63 - AES Andres BV</v>
          </cell>
          <cell r="C34" t="str">
            <v>AES Andres BV</v>
          </cell>
          <cell r="D34" t="str">
            <v>NL63</v>
          </cell>
          <cell r="E34" t="str">
            <v>RU Andres</v>
          </cell>
          <cell r="F34" t="str">
            <v>BS Andres</v>
          </cell>
          <cell r="G34" t="str">
            <v>Andres (Dominican Republic)</v>
          </cell>
          <cell r="H34" t="str">
            <v>NLG</v>
          </cell>
          <cell r="I34" t="str">
            <v>USD</v>
          </cell>
          <cell r="J34" t="str">
            <v>LA</v>
          </cell>
          <cell r="K34" t="str">
            <v>Latin America</v>
          </cell>
        </row>
        <row r="35">
          <cell r="B35" t="str">
            <v>NL63 - AES Andres BV</v>
          </cell>
          <cell r="C35" t="str">
            <v>AES Andres BV</v>
          </cell>
          <cell r="D35" t="str">
            <v>NL63</v>
          </cell>
          <cell r="E35" t="str">
            <v>RU Andres</v>
          </cell>
          <cell r="F35" t="str">
            <v>BS Andres</v>
          </cell>
          <cell r="G35" t="str">
            <v>Andres BV</v>
          </cell>
          <cell r="H35" t="str">
            <v>NLG</v>
          </cell>
          <cell r="I35" t="str">
            <v>USD</v>
          </cell>
          <cell r="J35" t="str">
            <v>LA</v>
          </cell>
          <cell r="K35" t="str">
            <v>Latin America</v>
          </cell>
        </row>
        <row r="36">
          <cell r="B36" t="str">
            <v>KYB9 - AES Andres Finance, Ltd.</v>
          </cell>
          <cell r="C36" t="str">
            <v>AES Andres Finance, Ltd.</v>
          </cell>
          <cell r="D36" t="str">
            <v>KYB9</v>
          </cell>
          <cell r="E36" t="str">
            <v>N/A</v>
          </cell>
          <cell r="F36" t="str">
            <v>N/A</v>
          </cell>
          <cell r="G36" t="str">
            <v>N/A</v>
          </cell>
          <cell r="H36" t="str">
            <v>KYD</v>
          </cell>
          <cell r="I36" t="str">
            <v>USD</v>
          </cell>
          <cell r="J36" t="str">
            <v>CORP</v>
          </cell>
          <cell r="K36" t="str">
            <v>Corporate</v>
          </cell>
        </row>
        <row r="37">
          <cell r="B37" t="str">
            <v>KYC1 - AES Andres Holdings I, Ltd</v>
          </cell>
          <cell r="C37" t="str">
            <v>AES Andres Holdings I, Ltd</v>
          </cell>
          <cell r="D37" t="str">
            <v>KYC1</v>
          </cell>
          <cell r="E37" t="str">
            <v>N/A</v>
          </cell>
          <cell r="F37" t="str">
            <v>N/A</v>
          </cell>
          <cell r="G37" t="str">
            <v>N/A</v>
          </cell>
          <cell r="H37" t="str">
            <v>USD</v>
          </cell>
          <cell r="I37" t="str">
            <v>USD</v>
          </cell>
          <cell r="J37" t="str">
            <v>CORP</v>
          </cell>
          <cell r="K37" t="str">
            <v>Corporate</v>
          </cell>
        </row>
        <row r="38">
          <cell r="B38" t="str">
            <v>KYB1 - AES Andres Holdings II, Ltd.</v>
          </cell>
          <cell r="C38" t="str">
            <v>AES Andres Holdings II, Ltd.</v>
          </cell>
          <cell r="D38" t="str">
            <v>KYB1</v>
          </cell>
          <cell r="E38" t="str">
            <v>N/A</v>
          </cell>
          <cell r="F38" t="str">
            <v>N/A</v>
          </cell>
          <cell r="G38" t="str">
            <v>N/A</v>
          </cell>
          <cell r="H38" t="str">
            <v>USD</v>
          </cell>
          <cell r="I38" t="str">
            <v>USD</v>
          </cell>
          <cell r="J38" t="str">
            <v>CORP</v>
          </cell>
          <cell r="K38" t="str">
            <v>Corporate</v>
          </cell>
        </row>
        <row r="39">
          <cell r="B39" t="str">
            <v>USAF - AES Angel Falls, L.L.C.</v>
          </cell>
          <cell r="C39" t="str">
            <v>AES Angel Falls, L.L.C.</v>
          </cell>
          <cell r="D39" t="str">
            <v>USAF</v>
          </cell>
          <cell r="E39" t="str">
            <v>RU Alicura</v>
          </cell>
          <cell r="F39" t="str">
            <v>BS Alicura II</v>
          </cell>
          <cell r="G39" t="str">
            <v>Alicura (IS_BS)</v>
          </cell>
          <cell r="H39" t="str">
            <v>USD</v>
          </cell>
          <cell r="I39" t="str">
            <v>USD</v>
          </cell>
          <cell r="J39" t="str">
            <v>LA</v>
          </cell>
          <cell r="K39" t="str">
            <v>Latin America</v>
          </cell>
        </row>
        <row r="40">
          <cell r="B40" t="str">
            <v>SG06 - AES Anhui Power Co Pte. Ltd.</v>
          </cell>
          <cell r="C40" t="str">
            <v>AES Anhui Power Co Pte. Ltd.</v>
          </cell>
          <cell r="D40" t="str">
            <v>SG06</v>
          </cell>
          <cell r="E40" t="str">
            <v>RU Chigen</v>
          </cell>
          <cell r="F40" t="str">
            <v>BS Chigen Overhead</v>
          </cell>
          <cell r="G40" t="str">
            <v>AES Anhui Power Co. Pte. Ltd.</v>
          </cell>
          <cell r="H40" t="str">
            <v>SGD</v>
          </cell>
          <cell r="I40" t="str">
            <v>USD</v>
          </cell>
          <cell r="J40" t="str">
            <v>AME</v>
          </cell>
          <cell r="K40" t="str">
            <v>Asia</v>
          </cell>
        </row>
        <row r="41">
          <cell r="B41" t="str">
            <v>VG10 - AES Anhui Power Co. Ltd.</v>
          </cell>
          <cell r="C41" t="str">
            <v>AES Anhui Power Co. Ltd.</v>
          </cell>
          <cell r="D41" t="str">
            <v>VG10</v>
          </cell>
          <cell r="E41" t="str">
            <v>RU Chigen</v>
          </cell>
          <cell r="F41" t="str">
            <v>BS Chigen Overhead</v>
          </cell>
          <cell r="G41" t="str">
            <v>AES Anhui Power Co LTD (BVI)</v>
          </cell>
          <cell r="H41" t="str">
            <v>USD</v>
          </cell>
          <cell r="I41" t="str">
            <v>USD</v>
          </cell>
          <cell r="J41" t="str">
            <v>AME</v>
          </cell>
          <cell r="K41" t="str">
            <v>Asia</v>
          </cell>
        </row>
        <row r="42">
          <cell r="B42" t="str">
            <v>MY10 - AES Anhui Power Company (L) Ltd.</v>
          </cell>
          <cell r="C42" t="str">
            <v>AES Anhui Power Company (L) Ltd.</v>
          </cell>
          <cell r="D42" t="str">
            <v>MY10</v>
          </cell>
          <cell r="E42" t="str">
            <v>RU Chigen</v>
          </cell>
          <cell r="F42" t="str">
            <v>BS Chigen Overhead</v>
          </cell>
          <cell r="G42" t="str">
            <v>Anhui Power Co (L) LTD</v>
          </cell>
          <cell r="H42" t="str">
            <v>USD</v>
          </cell>
          <cell r="I42" t="str">
            <v>USD</v>
          </cell>
          <cell r="J42" t="str">
            <v>AME</v>
          </cell>
          <cell r="K42" t="str">
            <v>Asia</v>
          </cell>
        </row>
        <row r="43">
          <cell r="B43" t="str">
            <v xml:space="preserve">NLB3 - AES Ankara Holdings B.V. </v>
          </cell>
          <cell r="C43" t="str">
            <v xml:space="preserve">AES Ankara Holdings B.V. </v>
          </cell>
          <cell r="D43" t="str">
            <v>NLB3</v>
          </cell>
          <cell r="E43" t="str">
            <v>RU European Wind</v>
          </cell>
          <cell r="F43" t="str">
            <v>BS Turkey Wind</v>
          </cell>
          <cell r="G43" t="str">
            <v>AES Ankara Holdings BV</v>
          </cell>
          <cell r="H43" t="str">
            <v>EUR</v>
          </cell>
          <cell r="I43" t="str">
            <v>USD</v>
          </cell>
          <cell r="J43" t="str">
            <v>ALT</v>
          </cell>
          <cell r="K43" t="str">
            <v>Alternative Energy - Wind</v>
          </cell>
        </row>
        <row r="44">
          <cell r="B44" t="str">
            <v>NLB5 - AES APC Holdings B.V.</v>
          </cell>
          <cell r="C44" t="str">
            <v>AES APC Holdings B.V.</v>
          </cell>
          <cell r="D44" t="str">
            <v>NLB5</v>
          </cell>
          <cell r="E44" t="str">
            <v>N/A</v>
          </cell>
          <cell r="F44" t="str">
            <v>N/A</v>
          </cell>
          <cell r="G44" t="str">
            <v>N/A</v>
          </cell>
          <cell r="H44" t="str">
            <v>EUR</v>
          </cell>
          <cell r="I44" t="str">
            <v>USD</v>
          </cell>
          <cell r="J44" t="str">
            <v>N/A</v>
          </cell>
          <cell r="K44" t="str">
            <v>N/A</v>
          </cell>
        </row>
        <row r="45">
          <cell r="B45" t="str">
            <v>KYA1 - AES APEC Cayman Holding I, Ltd.</v>
          </cell>
          <cell r="C45" t="str">
            <v>AES APEC Cayman Holding I, Ltd.</v>
          </cell>
          <cell r="D45" t="str">
            <v>KYA1</v>
          </cell>
          <cell r="E45" t="str">
            <v>RU Developing Businesses</v>
          </cell>
          <cell r="F45" t="str">
            <v>BS Developing Businesses</v>
          </cell>
          <cell r="G45" t="str">
            <v>AES APEC Cayman Holdings I</v>
          </cell>
          <cell r="H45" t="str">
            <v>USD</v>
          </cell>
          <cell r="I45" t="str">
            <v>USD</v>
          </cell>
          <cell r="J45" t="str">
            <v>CORP</v>
          </cell>
          <cell r="K45" t="str">
            <v>Corporate</v>
          </cell>
        </row>
        <row r="46">
          <cell r="B46" t="str">
            <v>KYA2 - AES APEC Cayman Holding II, Ltd.</v>
          </cell>
          <cell r="C46" t="str">
            <v>AES APEC Cayman Holding II, Ltd.</v>
          </cell>
          <cell r="D46" t="str">
            <v>KYA2</v>
          </cell>
          <cell r="E46" t="str">
            <v>RU Developing Businesses</v>
          </cell>
          <cell r="F46" t="str">
            <v>BS Developing Businesses</v>
          </cell>
          <cell r="G46" t="str">
            <v>AES APEC Cayman Holdings II</v>
          </cell>
          <cell r="H46" t="str">
            <v>USD</v>
          </cell>
          <cell r="I46" t="str">
            <v>USD</v>
          </cell>
          <cell r="J46" t="str">
            <v>CORP</v>
          </cell>
          <cell r="K46" t="str">
            <v>Corporate</v>
          </cell>
        </row>
        <row r="47">
          <cell r="B47" t="str">
            <v>USA3 - AES APEC Holdings, L.L.C.</v>
          </cell>
          <cell r="C47" t="str">
            <v>AES APEC Holdings, L.L.C.</v>
          </cell>
          <cell r="D47" t="str">
            <v>USA3</v>
          </cell>
          <cell r="E47" t="str">
            <v>RU Developing Businesses</v>
          </cell>
          <cell r="F47" t="str">
            <v>BS Developing Businesses</v>
          </cell>
          <cell r="G47" t="str">
            <v>AES APEC Holdings</v>
          </cell>
          <cell r="H47" t="str">
            <v>USD</v>
          </cell>
          <cell r="I47" t="str">
            <v>USD</v>
          </cell>
          <cell r="J47" t="str">
            <v>CORP</v>
          </cell>
          <cell r="K47" t="str">
            <v>Corporate</v>
          </cell>
        </row>
        <row r="48">
          <cell r="B48" t="str">
            <v>USAP - AES Appalachia, L.L.C.</v>
          </cell>
          <cell r="C48" t="str">
            <v>AES Appalachia, L.L.C.</v>
          </cell>
          <cell r="D48" t="str">
            <v>USAP</v>
          </cell>
          <cell r="E48" t="str">
            <v>N/A</v>
          </cell>
          <cell r="F48" t="str">
            <v>N/A</v>
          </cell>
          <cell r="G48" t="str">
            <v>N/A</v>
          </cell>
          <cell r="H48" t="str">
            <v>USD</v>
          </cell>
          <cell r="I48" t="str">
            <v>N/A</v>
          </cell>
          <cell r="J48" t="str">
            <v>N/A</v>
          </cell>
          <cell r="K48" t="str">
            <v>N/A</v>
          </cell>
        </row>
        <row r="49">
          <cell r="B49" t="str">
            <v>NL61 - AES Aramtermelo Holdings B.V.</v>
          </cell>
          <cell r="C49" t="str">
            <v>AES Aramtermelo Holdings B.V.</v>
          </cell>
          <cell r="D49" t="str">
            <v>NL61</v>
          </cell>
          <cell r="E49" t="str">
            <v>N/A</v>
          </cell>
          <cell r="F49" t="str">
            <v>N/A</v>
          </cell>
          <cell r="G49" t="str">
            <v>N/A</v>
          </cell>
          <cell r="H49" t="str">
            <v>EUR</v>
          </cell>
          <cell r="I49" t="str">
            <v>USD</v>
          </cell>
          <cell r="J49" t="str">
            <v>ECA</v>
          </cell>
          <cell r="K49" t="str">
            <v>Europe CIS and Africa</v>
          </cell>
        </row>
        <row r="50">
          <cell r="B50" t="str">
            <v>UY41 - AES Argentina Holdings S.C.A.</v>
          </cell>
          <cell r="C50" t="str">
            <v>AES Argentina Holdings S.C.A.</v>
          </cell>
          <cell r="D50" t="str">
            <v>UY41</v>
          </cell>
          <cell r="E50" t="str">
            <v>RU Alicura</v>
          </cell>
          <cell r="F50" t="str">
            <v>BS Alicura II</v>
          </cell>
          <cell r="G50" t="str">
            <v>Alicura (IS_BS)</v>
          </cell>
          <cell r="H50" t="str">
            <v>UYU</v>
          </cell>
          <cell r="I50" t="str">
            <v>USD</v>
          </cell>
          <cell r="J50" t="str">
            <v>LA</v>
          </cell>
          <cell r="K50" t="str">
            <v>Latin America</v>
          </cell>
        </row>
        <row r="51">
          <cell r="B51" t="str">
            <v>UY41 - AES Argentina Holdings S.C.A.</v>
          </cell>
          <cell r="C51" t="str">
            <v>AES Argentina Holdings S.C.A.</v>
          </cell>
          <cell r="D51" t="str">
            <v>UY41</v>
          </cell>
          <cell r="E51" t="str">
            <v>RU Caracoles</v>
          </cell>
          <cell r="F51" t="str">
            <v>BS Caracoles</v>
          </cell>
          <cell r="G51" t="str">
            <v>Caracoles SRL</v>
          </cell>
          <cell r="H51" t="str">
            <v>UYU</v>
          </cell>
          <cell r="I51" t="str">
            <v>USD</v>
          </cell>
          <cell r="J51" t="str">
            <v>LA</v>
          </cell>
          <cell r="K51" t="str">
            <v>Latin America</v>
          </cell>
        </row>
        <row r="52">
          <cell r="B52" t="str">
            <v>KY11 - AES Argentina Investments, Ltd.</v>
          </cell>
          <cell r="C52" t="str">
            <v>AES Argentina Investments, Ltd.</v>
          </cell>
          <cell r="D52" t="str">
            <v>KY11</v>
          </cell>
          <cell r="E52" t="str">
            <v>RU Eden Edes</v>
          </cell>
          <cell r="F52" t="str">
            <v>BS Eden Edes</v>
          </cell>
          <cell r="G52" t="str">
            <v>EDEN EDES Top Level Adj</v>
          </cell>
          <cell r="H52" t="str">
            <v>USD</v>
          </cell>
          <cell r="I52" t="str">
            <v>USD</v>
          </cell>
          <cell r="J52" t="str">
            <v>LA</v>
          </cell>
          <cell r="K52" t="str">
            <v>Latin America</v>
          </cell>
        </row>
        <row r="53">
          <cell r="B53" t="str">
            <v>KY12 - AES Argentina Operations, Ltd.</v>
          </cell>
          <cell r="C53" t="str">
            <v>AES Argentina Operations, Ltd.</v>
          </cell>
          <cell r="D53" t="str">
            <v>KY12</v>
          </cell>
          <cell r="E53" t="str">
            <v>RU Eden Edes</v>
          </cell>
          <cell r="F53" t="str">
            <v>BS Eden Edes</v>
          </cell>
          <cell r="G53" t="str">
            <v>EDEN EDES Top Level Adj</v>
          </cell>
          <cell r="H53" t="str">
            <v>USD</v>
          </cell>
          <cell r="I53" t="str">
            <v>USD</v>
          </cell>
          <cell r="J53" t="str">
            <v>LA</v>
          </cell>
          <cell r="K53" t="str">
            <v>Latin America</v>
          </cell>
        </row>
        <row r="54">
          <cell r="B54" t="str">
            <v>USAR - AES Argentina, Inc.</v>
          </cell>
          <cell r="C54" t="str">
            <v>AES Argentina, Inc.</v>
          </cell>
          <cell r="D54" t="str">
            <v>USAR</v>
          </cell>
          <cell r="E54" t="str">
            <v>RU Alicura</v>
          </cell>
          <cell r="F54" t="str">
            <v>BS Alicura II</v>
          </cell>
          <cell r="G54" t="str">
            <v>Alicura (IS_BS)</v>
          </cell>
          <cell r="H54" t="str">
            <v>USD</v>
          </cell>
          <cell r="I54" t="str">
            <v>USD</v>
          </cell>
          <cell r="J54" t="str">
            <v>LA</v>
          </cell>
          <cell r="K54" t="str">
            <v>Latin America</v>
          </cell>
        </row>
        <row r="55">
          <cell r="B55" t="str">
            <v>US35 - AES Armenia Mountain Wind, LLC</v>
          </cell>
          <cell r="C55" t="str">
            <v>AES Armenia Mountain Wind, LLC</v>
          </cell>
          <cell r="D55" t="str">
            <v>US35</v>
          </cell>
          <cell r="E55" t="str">
            <v>RU Wind Development</v>
          </cell>
          <cell r="F55" t="str">
            <v>BS Wind Development</v>
          </cell>
          <cell r="G55" t="str">
            <v>Wind NA East</v>
          </cell>
          <cell r="H55" t="str">
            <v>USD</v>
          </cell>
          <cell r="I55" t="str">
            <v>USD</v>
          </cell>
          <cell r="J55" t="str">
            <v>ALT</v>
          </cell>
          <cell r="K55" t="str">
            <v>Alternative Energy - Wind</v>
          </cell>
        </row>
        <row r="56">
          <cell r="B56" t="str">
            <v>AR52 - AES Asociados S.A.</v>
          </cell>
          <cell r="C56" t="str">
            <v>AES Asociados S.A.</v>
          </cell>
          <cell r="D56" t="str">
            <v>AR52</v>
          </cell>
          <cell r="E56" t="str">
            <v>RU Alicura</v>
          </cell>
          <cell r="F56" t="str">
            <v>BS Alicura II</v>
          </cell>
          <cell r="G56" t="str">
            <v>Alicura (IS_BS)</v>
          </cell>
          <cell r="H56" t="str">
            <v>ARS</v>
          </cell>
          <cell r="I56" t="str">
            <v>USD</v>
          </cell>
          <cell r="J56" t="str">
            <v>LA</v>
          </cell>
          <cell r="K56" t="str">
            <v>Latin America</v>
          </cell>
        </row>
        <row r="57">
          <cell r="B57" t="str">
            <v>NL16 - AES Athens Holdings B.V.</v>
          </cell>
          <cell r="C57" t="str">
            <v>AES Athens Holdings B.V.</v>
          </cell>
          <cell r="D57" t="str">
            <v>NL16</v>
          </cell>
          <cell r="E57" t="str">
            <v>N/A</v>
          </cell>
          <cell r="F57" t="str">
            <v>N/A</v>
          </cell>
          <cell r="G57" t="str">
            <v>N/A</v>
          </cell>
          <cell r="H57" t="str">
            <v>EUR</v>
          </cell>
          <cell r="I57" t="str">
            <v>USD</v>
          </cell>
          <cell r="J57" t="str">
            <v>CORP</v>
          </cell>
          <cell r="K57" t="str">
            <v>Corporate</v>
          </cell>
        </row>
        <row r="58">
          <cell r="B58" t="str">
            <v>USAT - AES Atlantic, Inc.</v>
          </cell>
          <cell r="C58" t="str">
            <v>AES Atlantic, Inc.</v>
          </cell>
          <cell r="D58" t="str">
            <v>USAT</v>
          </cell>
          <cell r="E58" t="str">
            <v>RU Atlantic SGA</v>
          </cell>
          <cell r="F58" t="str">
            <v>BS Atlantic SGA</v>
          </cell>
          <cell r="G58" t="str">
            <v>Atlantic SGA</v>
          </cell>
          <cell r="H58" t="str">
            <v>USD</v>
          </cell>
          <cell r="I58" t="str">
            <v>USD</v>
          </cell>
          <cell r="J58" t="str">
            <v>ALT</v>
          </cell>
          <cell r="K58" t="str">
            <v>Alternative Energy - LNG</v>
          </cell>
        </row>
        <row r="59">
          <cell r="B59" t="str">
            <v>USAA - AES Atlantis, Inc.</v>
          </cell>
          <cell r="C59" t="str">
            <v>AES Atlantis, Inc.</v>
          </cell>
          <cell r="D59" t="str">
            <v>USAA</v>
          </cell>
          <cell r="E59" t="str">
            <v>RU Atlantis</v>
          </cell>
          <cell r="F59" t="str">
            <v>BS Atlantis</v>
          </cell>
          <cell r="G59" t="str">
            <v>AES Atlantis Inc  Marcona</v>
          </cell>
          <cell r="H59" t="str">
            <v>USD</v>
          </cell>
          <cell r="I59" t="str">
            <v>USD</v>
          </cell>
          <cell r="J59" t="str">
            <v>ALT</v>
          </cell>
          <cell r="K59" t="str">
            <v>Alternative Energy - LNG</v>
          </cell>
        </row>
        <row r="60">
          <cell r="B60" t="str">
            <v>USAH - AES Aurora Holdings, Inc.</v>
          </cell>
          <cell r="C60" t="str">
            <v>AES Aurora Holdings, Inc.</v>
          </cell>
          <cell r="D60" t="str">
            <v>USAH</v>
          </cell>
          <cell r="E60" t="str">
            <v>N/A</v>
          </cell>
          <cell r="F60" t="str">
            <v>N/A</v>
          </cell>
          <cell r="G60" t="str">
            <v>N/A</v>
          </cell>
          <cell r="H60" t="str">
            <v>USD</v>
          </cell>
          <cell r="I60" t="str">
            <v>N/A</v>
          </cell>
          <cell r="J60" t="str">
            <v>N/A</v>
          </cell>
          <cell r="K60" t="str">
            <v>N/A</v>
          </cell>
        </row>
        <row r="61">
          <cell r="B61" t="str">
            <v>USAI - AES Aurora, Inc.</v>
          </cell>
          <cell r="C61" t="str">
            <v>AES Aurora, Inc.</v>
          </cell>
          <cell r="D61" t="str">
            <v>USAI</v>
          </cell>
          <cell r="E61" t="str">
            <v>N/A</v>
          </cell>
          <cell r="F61" t="str">
            <v>N/A</v>
          </cell>
          <cell r="G61" t="str">
            <v>N/A</v>
          </cell>
          <cell r="H61" t="str">
            <v>USD</v>
          </cell>
          <cell r="I61" t="str">
            <v>N/A</v>
          </cell>
          <cell r="J61" t="str">
            <v>N/A</v>
          </cell>
          <cell r="K61" t="str">
            <v>N/A</v>
          </cell>
        </row>
        <row r="62">
          <cell r="B62" t="str">
            <v>AU40 - AES Australia General Partnership</v>
          </cell>
          <cell r="C62" t="str">
            <v>AES Australia General Partnership</v>
          </cell>
          <cell r="D62" t="str">
            <v>AU40</v>
          </cell>
          <cell r="E62" t="str">
            <v>N/A</v>
          </cell>
          <cell r="F62" t="str">
            <v>N/A</v>
          </cell>
          <cell r="G62" t="str">
            <v>N/A</v>
          </cell>
          <cell r="H62" t="str">
            <v>AUD</v>
          </cell>
          <cell r="I62" t="str">
            <v>N/A</v>
          </cell>
          <cell r="J62" t="str">
            <v>N/A</v>
          </cell>
          <cell r="K62" t="str">
            <v>N/A</v>
          </cell>
        </row>
        <row r="63">
          <cell r="B63" t="str">
            <v>AU41 - AES Australia General Partnership 1</v>
          </cell>
          <cell r="C63" t="str">
            <v>AES Australia General Partnership 1</v>
          </cell>
          <cell r="D63" t="str">
            <v>AU41</v>
          </cell>
          <cell r="E63" t="str">
            <v>N/A</v>
          </cell>
          <cell r="F63" t="str">
            <v>N/A</v>
          </cell>
          <cell r="G63" t="str">
            <v>N/A</v>
          </cell>
          <cell r="H63" t="str">
            <v>AUD</v>
          </cell>
          <cell r="I63" t="str">
            <v>N/A</v>
          </cell>
          <cell r="J63" t="str">
            <v>N/A</v>
          </cell>
          <cell r="K63" t="str">
            <v>N/A</v>
          </cell>
        </row>
        <row r="64">
          <cell r="B64" t="str">
            <v>AU42 - AES Australia General Partnership 2</v>
          </cell>
          <cell r="C64" t="str">
            <v>AES Australia General Partnership 2</v>
          </cell>
          <cell r="D64" t="str">
            <v>AU42</v>
          </cell>
          <cell r="E64" t="str">
            <v>N/A</v>
          </cell>
          <cell r="F64" t="str">
            <v>N/A</v>
          </cell>
          <cell r="G64" t="str">
            <v>N/A</v>
          </cell>
          <cell r="H64" t="str">
            <v>AUD</v>
          </cell>
          <cell r="I64" t="str">
            <v>N/A</v>
          </cell>
          <cell r="J64" t="str">
            <v>N/A</v>
          </cell>
          <cell r="K64" t="str">
            <v>N/A</v>
          </cell>
        </row>
        <row r="65">
          <cell r="B65" t="str">
            <v>AU43 - AES Australia General Partnership 3</v>
          </cell>
          <cell r="C65" t="str">
            <v>AES Australia General Partnership 3</v>
          </cell>
          <cell r="D65" t="str">
            <v>AU43</v>
          </cell>
          <cell r="E65" t="str">
            <v>N/A</v>
          </cell>
          <cell r="F65" t="str">
            <v>N/A</v>
          </cell>
          <cell r="G65" t="str">
            <v>N/A</v>
          </cell>
          <cell r="H65" t="str">
            <v>AUD</v>
          </cell>
          <cell r="I65" t="str">
            <v>N/A</v>
          </cell>
          <cell r="J65" t="str">
            <v>N/A</v>
          </cell>
          <cell r="K65" t="str">
            <v>N/A</v>
          </cell>
        </row>
        <row r="66">
          <cell r="B66" t="str">
            <v>AU44 - AES Australia General Partnership 4</v>
          </cell>
          <cell r="C66" t="str">
            <v>AES Australia General Partnership 4</v>
          </cell>
          <cell r="D66" t="str">
            <v>AU44</v>
          </cell>
          <cell r="E66" t="str">
            <v>N/A</v>
          </cell>
          <cell r="F66" t="str">
            <v>N/A</v>
          </cell>
          <cell r="G66" t="str">
            <v>N/A</v>
          </cell>
          <cell r="H66" t="str">
            <v>AUD</v>
          </cell>
          <cell r="I66" t="str">
            <v>N/A</v>
          </cell>
          <cell r="J66" t="str">
            <v>N/A</v>
          </cell>
          <cell r="K66" t="str">
            <v>N/A</v>
          </cell>
        </row>
        <row r="67">
          <cell r="B67" t="str">
            <v>US2R - AES Australia Retail II, Inc.</v>
          </cell>
          <cell r="C67" t="str">
            <v>AES Australia Retail II, Inc.</v>
          </cell>
          <cell r="D67" t="str">
            <v>US2R</v>
          </cell>
          <cell r="E67" t="str">
            <v>N/A</v>
          </cell>
          <cell r="F67" t="str">
            <v>N/A</v>
          </cell>
          <cell r="G67" t="str">
            <v>N/A</v>
          </cell>
          <cell r="H67" t="str">
            <v>USD</v>
          </cell>
          <cell r="I67" t="str">
            <v>N/A</v>
          </cell>
          <cell r="J67" t="str">
            <v>N/A</v>
          </cell>
          <cell r="K67" t="str">
            <v>N/A</v>
          </cell>
        </row>
        <row r="68">
          <cell r="B68" t="str">
            <v>US1R - AES Australia Retail, Inc.</v>
          </cell>
          <cell r="C68" t="str">
            <v>AES Australia Retail, Inc.</v>
          </cell>
          <cell r="D68" t="str">
            <v>US1R</v>
          </cell>
          <cell r="E68" t="str">
            <v>N/A</v>
          </cell>
          <cell r="F68" t="str">
            <v>N/A</v>
          </cell>
          <cell r="G68" t="str">
            <v>N/A</v>
          </cell>
          <cell r="H68" t="str">
            <v>USD</v>
          </cell>
          <cell r="I68" t="str">
            <v>N/A</v>
          </cell>
          <cell r="J68" t="str">
            <v>N/A</v>
          </cell>
          <cell r="K68" t="str">
            <v>N/A</v>
          </cell>
        </row>
        <row r="69">
          <cell r="B69" t="str">
            <v>USB3 - AES Bainbridge Holdings, LLC</v>
          </cell>
          <cell r="C69" t="str">
            <v>AES Bainbridge Holdings, LLC</v>
          </cell>
          <cell r="D69" t="str">
            <v>USB3</v>
          </cell>
          <cell r="E69" t="str">
            <v>RU NA Business Development</v>
          </cell>
          <cell r="F69" t="str">
            <v>BS Bainbridge</v>
          </cell>
          <cell r="G69" t="str">
            <v>Bainbridge Holdings LLC</v>
          </cell>
          <cell r="H69" t="str">
            <v>USD</v>
          </cell>
          <cell r="I69" t="str">
            <v>USD</v>
          </cell>
          <cell r="J69" t="str">
            <v>NA</v>
          </cell>
          <cell r="K69" t="str">
            <v>North America</v>
          </cell>
        </row>
        <row r="70">
          <cell r="B70" t="str">
            <v>USB4 - AES Bainbridge, LLC</v>
          </cell>
          <cell r="C70" t="str">
            <v>AES Bainbridge, LLC</v>
          </cell>
          <cell r="D70" t="str">
            <v>USB4</v>
          </cell>
          <cell r="E70" t="str">
            <v>RU NA Business Development</v>
          </cell>
          <cell r="F70" t="str">
            <v>BS Bainbridge</v>
          </cell>
          <cell r="G70" t="str">
            <v>Bainbridge LLC</v>
          </cell>
          <cell r="H70" t="str">
            <v>USD</v>
          </cell>
          <cell r="I70" t="str">
            <v>USD</v>
          </cell>
          <cell r="J70" t="str">
            <v>NA</v>
          </cell>
          <cell r="K70" t="str">
            <v>North America</v>
          </cell>
        </row>
        <row r="71">
          <cell r="B71" t="str">
            <v>NL64 - AES Baltic Holdings BV</v>
          </cell>
          <cell r="C71" t="str">
            <v>AES Baltic Holdings BV</v>
          </cell>
          <cell r="D71" t="str">
            <v>NL64</v>
          </cell>
          <cell r="E71" t="str">
            <v>RU OTTANA</v>
          </cell>
          <cell r="F71" t="str">
            <v>BS OTTANA</v>
          </cell>
          <cell r="G71" t="str">
            <v>Baltic Holdings BV</v>
          </cell>
          <cell r="H71" t="str">
            <v>USD</v>
          </cell>
          <cell r="I71" t="str">
            <v>USD</v>
          </cell>
          <cell r="J71" t="str">
            <v>ECA</v>
          </cell>
          <cell r="K71" t="str">
            <v>Europe CIS and Africa</v>
          </cell>
        </row>
        <row r="72">
          <cell r="B72" t="str">
            <v>KY89 - AES Bandeirante, Ltd.</v>
          </cell>
          <cell r="C72" t="str">
            <v>AES Bandeirante, Ltd.</v>
          </cell>
          <cell r="D72" t="str">
            <v>KY89</v>
          </cell>
          <cell r="E72" t="str">
            <v>RU Brazil Hldg Companies</v>
          </cell>
          <cell r="F72" t="str">
            <v>BS Brazil Hldg Companies</v>
          </cell>
          <cell r="G72" t="str">
            <v>AES Bandeirante Ltd (Cayman)</v>
          </cell>
          <cell r="H72" t="str">
            <v>USD</v>
          </cell>
          <cell r="I72" t="str">
            <v>USD</v>
          </cell>
          <cell r="J72" t="str">
            <v>CORP</v>
          </cell>
          <cell r="K72" t="str">
            <v>Corporate</v>
          </cell>
        </row>
        <row r="73">
          <cell r="B73" t="str">
            <v>KY90 - AES Barka Holdings (Cayman), Ltd.</v>
          </cell>
          <cell r="C73" t="str">
            <v>AES Barka Holdings (Cayman), Ltd.</v>
          </cell>
          <cell r="D73" t="str">
            <v>KY90</v>
          </cell>
          <cell r="E73" t="str">
            <v>RU Oasis (Cayman) Ltd.</v>
          </cell>
          <cell r="F73" t="str">
            <v>BS Barka</v>
          </cell>
          <cell r="G73" t="str">
            <v>AES Barka Holding (Cayman) Ltd</v>
          </cell>
          <cell r="H73" t="str">
            <v>USD</v>
          </cell>
          <cell r="I73" t="str">
            <v>USD</v>
          </cell>
          <cell r="J73" t="str">
            <v>AME</v>
          </cell>
          <cell r="K73" t="str">
            <v>Asia</v>
          </cell>
        </row>
        <row r="74">
          <cell r="B74" t="str">
            <v>GB43 - AES Barka Holdings Limited</v>
          </cell>
          <cell r="C74" t="str">
            <v>AES Barka Holdings Limited</v>
          </cell>
          <cell r="D74" t="str">
            <v>GB43</v>
          </cell>
          <cell r="E74" t="str">
            <v>RU Oasis (Cayman) Ltd.</v>
          </cell>
          <cell r="F74" t="str">
            <v>BS Barka</v>
          </cell>
          <cell r="G74" t="str">
            <v>Barka Holding LTD</v>
          </cell>
          <cell r="H74" t="str">
            <v>GBP</v>
          </cell>
          <cell r="I74" t="str">
            <v>USD</v>
          </cell>
          <cell r="J74" t="str">
            <v>AME</v>
          </cell>
          <cell r="K74" t="str">
            <v>Asia</v>
          </cell>
        </row>
        <row r="75">
          <cell r="B75" t="str">
            <v>KY13 - AES Barka Partner (Cayman) Ltd.</v>
          </cell>
          <cell r="C75" t="str">
            <v>AES Barka Partner (Cayman) Ltd.</v>
          </cell>
          <cell r="D75" t="str">
            <v>KY13</v>
          </cell>
          <cell r="E75" t="str">
            <v>RU Oasis (Cayman) Ltd.</v>
          </cell>
          <cell r="F75" t="str">
            <v>BS Barka</v>
          </cell>
          <cell r="G75" t="str">
            <v>AES Barka Partner (Cayman) Ltd</v>
          </cell>
          <cell r="H75" t="str">
            <v>USD</v>
          </cell>
          <cell r="I75" t="str">
            <v>USD</v>
          </cell>
          <cell r="J75" t="str">
            <v>AME</v>
          </cell>
          <cell r="K75" t="str">
            <v>Asia</v>
          </cell>
        </row>
        <row r="76">
          <cell r="B76" t="str">
            <v>OM10 - AES Barka SAOG</v>
          </cell>
          <cell r="C76" t="str">
            <v>AES Barka SAOG</v>
          </cell>
          <cell r="D76" t="str">
            <v>OM10</v>
          </cell>
          <cell r="E76" t="str">
            <v>RU Oasis (Cayman) Ltd.</v>
          </cell>
          <cell r="F76" t="str">
            <v>BS Barka</v>
          </cell>
          <cell r="G76" t="str">
            <v>AES Barka SAOC (Oman)</v>
          </cell>
          <cell r="H76" t="str">
            <v>OMR</v>
          </cell>
          <cell r="I76" t="str">
            <v>USD</v>
          </cell>
          <cell r="J76" t="str">
            <v>AME</v>
          </cell>
          <cell r="K76" t="str">
            <v>Asia</v>
          </cell>
        </row>
        <row r="77">
          <cell r="B77" t="str">
            <v>KY14 - AES Barka Services 1 (Cayman) Ltd.</v>
          </cell>
          <cell r="C77" t="str">
            <v>AES Barka Services 1 (Cayman) Ltd.</v>
          </cell>
          <cell r="D77" t="str">
            <v>KY14</v>
          </cell>
          <cell r="E77" t="str">
            <v>RU Barka Services</v>
          </cell>
          <cell r="F77" t="str">
            <v>BS Barka Services</v>
          </cell>
          <cell r="G77" t="str">
            <v>AES Barka Services I (Cayman) Ltd</v>
          </cell>
          <cell r="H77" t="str">
            <v>USD</v>
          </cell>
          <cell r="I77" t="str">
            <v>USD</v>
          </cell>
          <cell r="J77" t="str">
            <v>AME</v>
          </cell>
          <cell r="K77" t="str">
            <v>Asia</v>
          </cell>
        </row>
        <row r="78">
          <cell r="B78" t="str">
            <v>MU41 - AES Barka Services 1 (Mauritius) Ltd.</v>
          </cell>
          <cell r="C78" t="str">
            <v>AES Barka Services 1 (Mauritius) Ltd.</v>
          </cell>
          <cell r="D78" t="str">
            <v>MU41</v>
          </cell>
          <cell r="E78" t="str">
            <v>RU Barka Services</v>
          </cell>
          <cell r="F78" t="str">
            <v>BS Barka Services</v>
          </cell>
          <cell r="G78" t="str">
            <v>AES Barka Services 1 (Mauritius)</v>
          </cell>
          <cell r="H78" t="str">
            <v>MUR</v>
          </cell>
          <cell r="I78" t="str">
            <v>USD</v>
          </cell>
          <cell r="J78" t="str">
            <v>AME</v>
          </cell>
          <cell r="K78" t="str">
            <v>Asia</v>
          </cell>
        </row>
        <row r="79">
          <cell r="B79" t="str">
            <v>KY77 - AES Barka Services 2 (Cayman) Ltd.</v>
          </cell>
          <cell r="C79" t="str">
            <v>AES Barka Services 2 (Cayman) Ltd.</v>
          </cell>
          <cell r="D79" t="str">
            <v>KY77</v>
          </cell>
          <cell r="E79" t="str">
            <v>RU Barka Services</v>
          </cell>
          <cell r="F79" t="str">
            <v>BS Barka Services</v>
          </cell>
          <cell r="G79" t="str">
            <v>AES Barka Services II (Cayman) Ltd</v>
          </cell>
          <cell r="H79" t="str">
            <v>USD</v>
          </cell>
          <cell r="I79" t="str">
            <v>USD</v>
          </cell>
          <cell r="J79" t="str">
            <v>AME</v>
          </cell>
          <cell r="K79" t="str">
            <v>Asia</v>
          </cell>
        </row>
        <row r="80">
          <cell r="B80" t="str">
            <v>MU42 - AES Barka Services 2 (Mauritius) Ltd.</v>
          </cell>
          <cell r="C80" t="str">
            <v>AES Barka Services 2 (Mauritius) Ltd.</v>
          </cell>
          <cell r="D80" t="str">
            <v>MU42</v>
          </cell>
          <cell r="E80" t="str">
            <v>RU Barka Services</v>
          </cell>
          <cell r="F80" t="str">
            <v>BS Barka Services</v>
          </cell>
          <cell r="G80" t="str">
            <v>AES Barka Services 2 (Mauritius)</v>
          </cell>
          <cell r="H80" t="str">
            <v>MUR</v>
          </cell>
          <cell r="I80" t="str">
            <v>USD</v>
          </cell>
          <cell r="J80" t="str">
            <v>AME</v>
          </cell>
          <cell r="K80" t="str">
            <v>Asia</v>
          </cell>
        </row>
        <row r="81">
          <cell r="B81" t="str">
            <v>USBK - AES Barka Services, Inc.</v>
          </cell>
          <cell r="C81" t="str">
            <v>AES Barka Services, Inc.</v>
          </cell>
          <cell r="D81" t="str">
            <v>USBK</v>
          </cell>
          <cell r="E81" t="str">
            <v>RU Barka Services</v>
          </cell>
          <cell r="F81" t="str">
            <v>BS Barka Services</v>
          </cell>
          <cell r="G81" t="str">
            <v>AES Barka Services Inc</v>
          </cell>
          <cell r="H81" t="str">
            <v>USD</v>
          </cell>
          <cell r="I81" t="str">
            <v>USD</v>
          </cell>
          <cell r="J81" t="str">
            <v>AME</v>
          </cell>
          <cell r="K81" t="str">
            <v>Asia</v>
          </cell>
        </row>
        <row r="82">
          <cell r="B82" t="str">
            <v>N/A - AES Barka Technical Services JV</v>
          </cell>
          <cell r="C82" t="str">
            <v>AES Barka Technical Services JV</v>
          </cell>
          <cell r="D82" t="str">
            <v>N/A</v>
          </cell>
          <cell r="E82" t="str">
            <v>RU Barka Services</v>
          </cell>
          <cell r="F82" t="str">
            <v>BS Barka Services</v>
          </cell>
          <cell r="G82" t="str">
            <v>AES Barka Technical &amp; Investment JV</v>
          </cell>
          <cell r="H82" t="str">
            <v>N/A</v>
          </cell>
          <cell r="I82" t="str">
            <v>USD</v>
          </cell>
          <cell r="J82" t="str">
            <v>AME</v>
          </cell>
          <cell r="K82" t="str">
            <v>Asia</v>
          </cell>
        </row>
        <row r="83">
          <cell r="B83" t="str">
            <v>GB10 - AES Barry Limited</v>
          </cell>
          <cell r="C83" t="str">
            <v>AES Barry Limited</v>
          </cell>
          <cell r="D83" t="str">
            <v>GB10</v>
          </cell>
          <cell r="E83" t="str">
            <v>RU Barry</v>
          </cell>
          <cell r="F83" t="str">
            <v>BS Barry</v>
          </cell>
          <cell r="G83" t="str">
            <v>Barry LTD</v>
          </cell>
          <cell r="H83" t="str">
            <v>GBP</v>
          </cell>
          <cell r="I83" t="str">
            <v>GBP</v>
          </cell>
          <cell r="J83" t="str">
            <v>ECA</v>
          </cell>
          <cell r="K83" t="str">
            <v>Europe CIS and Africa</v>
          </cell>
        </row>
        <row r="84">
          <cell r="B84" t="str">
            <v>GB11 - AES Barry Operations Ltd.</v>
          </cell>
          <cell r="C84" t="str">
            <v>AES Barry Operations Ltd.</v>
          </cell>
          <cell r="D84" t="str">
            <v>GB11</v>
          </cell>
          <cell r="E84" t="str">
            <v>RU Barry</v>
          </cell>
          <cell r="F84" t="str">
            <v>BS Barry</v>
          </cell>
          <cell r="G84" t="str">
            <v>Barry Operations (UK)</v>
          </cell>
          <cell r="H84" t="str">
            <v>GBP</v>
          </cell>
          <cell r="I84" t="str">
            <v>GBP</v>
          </cell>
          <cell r="J84" t="str">
            <v>ECA</v>
          </cell>
          <cell r="K84" t="str">
            <v>Europe CIS and Africa</v>
          </cell>
        </row>
        <row r="85">
          <cell r="B85" t="str">
            <v>USBM - AES Barton Mining, LLC</v>
          </cell>
          <cell r="C85" t="str">
            <v>AES Barton Mining, LLC</v>
          </cell>
          <cell r="D85" t="str">
            <v>USBM</v>
          </cell>
          <cell r="E85" t="str">
            <v>N/A</v>
          </cell>
          <cell r="F85" t="str">
            <v>N/A</v>
          </cell>
          <cell r="G85" t="str">
            <v>N/A</v>
          </cell>
          <cell r="H85" t="str">
            <v>USD</v>
          </cell>
          <cell r="I85" t="str">
            <v>N/A</v>
          </cell>
          <cell r="J85" t="str">
            <v>N/A</v>
          </cell>
          <cell r="K85" t="str">
            <v>N/A</v>
          </cell>
        </row>
        <row r="86">
          <cell r="B86" t="str">
            <v>USBL - AES Battery Rock Holdings LNG, LLC</v>
          </cell>
          <cell r="C86" t="str">
            <v>AES Battery Rock Holdings LNG, LLC</v>
          </cell>
          <cell r="D86" t="str">
            <v>USBL</v>
          </cell>
          <cell r="E86" t="str">
            <v>N/A</v>
          </cell>
          <cell r="F86" t="str">
            <v>N/A</v>
          </cell>
          <cell r="G86" t="str">
            <v>N/A</v>
          </cell>
          <cell r="H86" t="str">
            <v>USD</v>
          </cell>
          <cell r="I86" t="str">
            <v>USD</v>
          </cell>
          <cell r="J86" t="str">
            <v>N/A</v>
          </cell>
          <cell r="K86" t="str">
            <v>N/A</v>
          </cell>
        </row>
        <row r="87">
          <cell r="B87" t="str">
            <v>USBH - AES Battery Rock LNG, LLC</v>
          </cell>
          <cell r="C87" t="str">
            <v>AES Battery Rock LNG, LLC</v>
          </cell>
          <cell r="D87" t="str">
            <v>USBH</v>
          </cell>
          <cell r="E87" t="str">
            <v>N/A</v>
          </cell>
          <cell r="F87" t="str">
            <v>N/A</v>
          </cell>
          <cell r="G87" t="str">
            <v>N/A</v>
          </cell>
          <cell r="H87" t="str">
            <v>USD</v>
          </cell>
          <cell r="I87" t="str">
            <v>USD</v>
          </cell>
          <cell r="J87" t="str">
            <v>N/A</v>
          </cell>
          <cell r="K87" t="str">
            <v>N/A</v>
          </cell>
        </row>
        <row r="88">
          <cell r="B88" t="str">
            <v>NLBV - AES Beauvior BV</v>
          </cell>
          <cell r="C88" t="str">
            <v>AES Beauvior BV</v>
          </cell>
          <cell r="D88" t="str">
            <v>NLBV</v>
          </cell>
          <cell r="E88" t="str">
            <v>RU Kelanitissa</v>
          </cell>
          <cell r="F88" t="str">
            <v>BS Kelanitissa</v>
          </cell>
          <cell r="G88" t="str">
            <v>Beauvoir BV</v>
          </cell>
          <cell r="H88" t="str">
            <v>USD</v>
          </cell>
          <cell r="I88" t="str">
            <v>USD</v>
          </cell>
          <cell r="J88" t="str">
            <v>AME</v>
          </cell>
          <cell r="K88" t="str">
            <v>Asia</v>
          </cell>
        </row>
        <row r="89">
          <cell r="B89" t="str">
            <v>USB5 - AES Beaver Valley, L.L.C.</v>
          </cell>
          <cell r="C89" t="str">
            <v>AES Beaver Valley, L.L.C.</v>
          </cell>
          <cell r="D89" t="str">
            <v>USB5</v>
          </cell>
          <cell r="E89" t="str">
            <v>RU Beaver Valley</v>
          </cell>
          <cell r="F89" t="str">
            <v>BS Beaver Valley</v>
          </cell>
          <cell r="G89" t="str">
            <v>Beaver Valley LLC</v>
          </cell>
          <cell r="H89" t="str">
            <v>USD</v>
          </cell>
          <cell r="I89" t="str">
            <v>USD</v>
          </cell>
          <cell r="J89" t="str">
            <v>NA</v>
          </cell>
          <cell r="K89" t="str">
            <v>North America</v>
          </cell>
        </row>
        <row r="90">
          <cell r="B90" t="str">
            <v>IE20 - AES Belfast West Power Limited</v>
          </cell>
          <cell r="C90" t="str">
            <v>AES Belfast West Power Limited</v>
          </cell>
          <cell r="D90" t="str">
            <v>IE20</v>
          </cell>
          <cell r="E90" t="str">
            <v>RU Kilroot</v>
          </cell>
          <cell r="F90" t="str">
            <v>BS Nigen Overhead</v>
          </cell>
          <cell r="G90" t="str">
            <v>Nigen Consolidation  Adjustment</v>
          </cell>
          <cell r="H90" t="str">
            <v>GBP</v>
          </cell>
          <cell r="I90" t="str">
            <v>GBP</v>
          </cell>
          <cell r="J90" t="str">
            <v>ECA</v>
          </cell>
          <cell r="K90" t="str">
            <v>Europe CIS and Africa</v>
          </cell>
        </row>
        <row r="91">
          <cell r="B91" t="str">
            <v>USBV - AES Bella Vista, L.L.C.</v>
          </cell>
          <cell r="C91" t="str">
            <v>AES Bella Vista, L.L.C.</v>
          </cell>
          <cell r="D91" t="str">
            <v>USBV</v>
          </cell>
          <cell r="E91" t="str">
            <v>N/A</v>
          </cell>
          <cell r="F91" t="str">
            <v>N/A</v>
          </cell>
          <cell r="G91" t="str">
            <v>N/A</v>
          </cell>
          <cell r="H91" t="str">
            <v>USD</v>
          </cell>
          <cell r="I91" t="str">
            <v>N/A</v>
          </cell>
          <cell r="J91" t="str">
            <v>N/A</v>
          </cell>
          <cell r="K91" t="str">
            <v>N/A</v>
          </cell>
        </row>
        <row r="92">
          <cell r="B92" t="str">
            <v>USB6 - AES Big Cedar Holdings, LLC</v>
          </cell>
          <cell r="C92" t="str">
            <v>AES Big Cedar Holdings, LLC</v>
          </cell>
          <cell r="D92" t="str">
            <v>USB6</v>
          </cell>
          <cell r="E92" t="str">
            <v>N/A</v>
          </cell>
          <cell r="F92" t="str">
            <v>N/A</v>
          </cell>
          <cell r="G92" t="str">
            <v>N/A</v>
          </cell>
          <cell r="H92" t="str">
            <v>USD</v>
          </cell>
          <cell r="I92" t="str">
            <v>N/A</v>
          </cell>
          <cell r="J92" t="str">
            <v>N/A</v>
          </cell>
          <cell r="K92" t="str">
            <v>N/A</v>
          </cell>
        </row>
        <row r="93">
          <cell r="B93" t="str">
            <v>USBS - AES Big Sky, L.L.C.</v>
          </cell>
          <cell r="C93" t="str">
            <v>AES Big Sky, L.L.C.</v>
          </cell>
          <cell r="D93" t="str">
            <v>USBS</v>
          </cell>
          <cell r="E93" t="str">
            <v>RU AES Big Sky</v>
          </cell>
          <cell r="F93" t="str">
            <v>BS AES Big Sky</v>
          </cell>
          <cell r="G93" t="str">
            <v>AES Big Sky</v>
          </cell>
          <cell r="H93" t="str">
            <v>USD</v>
          </cell>
          <cell r="I93" t="str">
            <v>USD</v>
          </cell>
          <cell r="J93" t="str">
            <v>CORP</v>
          </cell>
          <cell r="K93" t="str">
            <v>Corporate</v>
          </cell>
        </row>
        <row r="94">
          <cell r="B94" t="str">
            <v>NLBS - AES Black Sea Holdings B.V.</v>
          </cell>
          <cell r="C94" t="str">
            <v>AES Black Sea Holdings B.V.</v>
          </cell>
          <cell r="D94" t="str">
            <v>NLBS</v>
          </cell>
          <cell r="E94" t="str">
            <v>RU Asia Alt Energy</v>
          </cell>
          <cell r="F94" t="str">
            <v>BS Huanghua (Black Sea)</v>
          </cell>
          <cell r="G94" t="str">
            <v>AES Black Sea Holdings BV</v>
          </cell>
          <cell r="H94" t="str">
            <v>USD</v>
          </cell>
          <cell r="I94" t="str">
            <v>USD</v>
          </cell>
          <cell r="J94" t="str">
            <v>ALT</v>
          </cell>
          <cell r="K94" t="str">
            <v>Alternative Energy - Wind</v>
          </cell>
        </row>
        <row r="95">
          <cell r="B95" t="str">
            <v>USQ6 - AES Blue Tech Holdings, LLC</v>
          </cell>
          <cell r="C95" t="str">
            <v>AES Blue Tech Holdings, LLC</v>
          </cell>
          <cell r="D95" t="str">
            <v>USQ6</v>
          </cell>
          <cell r="E95" t="str">
            <v>RU NA Business Development</v>
          </cell>
          <cell r="F95" t="str">
            <v>BS AES Gasification Project</v>
          </cell>
          <cell r="G95" t="str">
            <v>AES Blue Tech Holdings, LLC</v>
          </cell>
          <cell r="H95" t="str">
            <v>USD</v>
          </cell>
          <cell r="I95" t="str">
            <v>USD</v>
          </cell>
          <cell r="J95" t="str">
            <v>NA</v>
          </cell>
          <cell r="K95" t="str">
            <v>North America</v>
          </cell>
        </row>
        <row r="96">
          <cell r="B96" t="str">
            <v>USQ7 - AES Blue Tech Unit 1, LLC</v>
          </cell>
          <cell r="C96" t="str">
            <v>AES Blue Tech Unit 1, LLC</v>
          </cell>
          <cell r="D96" t="str">
            <v>USQ7</v>
          </cell>
          <cell r="E96" t="str">
            <v>RU NA Business Development</v>
          </cell>
          <cell r="F96" t="str">
            <v>BS AES Gasification Project</v>
          </cell>
          <cell r="G96" t="str">
            <v>AES Blue Tech Unit 1, LLC</v>
          </cell>
          <cell r="H96" t="str">
            <v>USD</v>
          </cell>
          <cell r="I96" t="str">
            <v>USD</v>
          </cell>
          <cell r="J96" t="str">
            <v>NA</v>
          </cell>
          <cell r="K96" t="str">
            <v>North America</v>
          </cell>
        </row>
        <row r="97">
          <cell r="B97" t="str">
            <v>PA45 - AES Bocas del Toro Hydro, S.A.</v>
          </cell>
          <cell r="C97" t="str">
            <v>AES Bocas del Toro Hydro, S.A.</v>
          </cell>
          <cell r="D97" t="str">
            <v>PA45</v>
          </cell>
          <cell r="E97" t="str">
            <v>RU Panama</v>
          </cell>
          <cell r="F97" t="str">
            <v>BS Panama Hydro</v>
          </cell>
          <cell r="G97" t="str">
            <v>AES Bocas del Toro Hydro SA (Panama)</v>
          </cell>
          <cell r="H97" t="str">
            <v>USD</v>
          </cell>
          <cell r="I97" t="str">
            <v>USD</v>
          </cell>
          <cell r="J97" t="str">
            <v>LA</v>
          </cell>
          <cell r="K97" t="str">
            <v>Latin America</v>
          </cell>
        </row>
        <row r="98">
          <cell r="B98" t="str">
            <v>CZAB - AES Bohemia SRO</v>
          </cell>
          <cell r="C98" t="str">
            <v>AES Bohemia SRO</v>
          </cell>
          <cell r="D98" t="str">
            <v>CZAB</v>
          </cell>
          <cell r="E98" t="str">
            <v>RU Bohemia</v>
          </cell>
          <cell r="F98" t="str">
            <v>BS Bohemia</v>
          </cell>
          <cell r="G98" t="str">
            <v>AES Bohemia</v>
          </cell>
          <cell r="H98" t="str">
            <v>CZK</v>
          </cell>
          <cell r="I98" t="str">
            <v>CZK</v>
          </cell>
          <cell r="J98" t="str">
            <v>ECA</v>
          </cell>
          <cell r="K98" t="str">
            <v>Europe CIS and Africa</v>
          </cell>
        </row>
        <row r="99">
          <cell r="B99" t="str">
            <v>KY92 - AES Bolivia Holdings, Ltd.</v>
          </cell>
          <cell r="C99" t="str">
            <v>AES Bolivia Holdings, Ltd.</v>
          </cell>
          <cell r="D99" t="str">
            <v>KY92</v>
          </cell>
          <cell r="E99" t="str">
            <v>N/A</v>
          </cell>
          <cell r="F99" t="str">
            <v>N/A</v>
          </cell>
          <cell r="G99" t="str">
            <v>N/A</v>
          </cell>
          <cell r="H99" t="str">
            <v>N/A</v>
          </cell>
          <cell r="I99" t="str">
            <v>N/A</v>
          </cell>
          <cell r="J99" t="str">
            <v>N/A</v>
          </cell>
          <cell r="K99" t="str">
            <v>N/A</v>
          </cell>
        </row>
        <row r="100">
          <cell r="B100" t="str">
            <v>HU46 - AES Borsod CFB Kft</v>
          </cell>
          <cell r="C100" t="str">
            <v>AES Borsod CFB Kft</v>
          </cell>
          <cell r="D100" t="str">
            <v>HU46</v>
          </cell>
          <cell r="E100" t="str">
            <v>RU Hungary</v>
          </cell>
          <cell r="F100" t="str">
            <v>BS Borsod CFB</v>
          </cell>
          <cell r="G100" t="str">
            <v>AES Borsod CFB</v>
          </cell>
          <cell r="H100" t="str">
            <v>HUF</v>
          </cell>
          <cell r="I100" t="str">
            <v>EUR</v>
          </cell>
          <cell r="J100" t="str">
            <v>ECA</v>
          </cell>
          <cell r="K100" t="str">
            <v>Europe CIS and Africa</v>
          </cell>
        </row>
        <row r="101">
          <cell r="B101" t="str">
            <v>HU11 - AES Borsod Energetic Ltd.</v>
          </cell>
          <cell r="C101" t="str">
            <v>AES Borsod Energetic Ltd.</v>
          </cell>
          <cell r="D101" t="str">
            <v>HU11</v>
          </cell>
          <cell r="E101" t="str">
            <v>RU Hungary</v>
          </cell>
          <cell r="F101" t="str">
            <v>BS Borsod</v>
          </cell>
          <cell r="G101" t="str">
            <v>Borsod Energetikia Kft</v>
          </cell>
          <cell r="H101" t="str">
            <v>HUF</v>
          </cell>
          <cell r="I101" t="str">
            <v>HUF</v>
          </cell>
          <cell r="J101" t="str">
            <v>ECA</v>
          </cell>
          <cell r="K101" t="str">
            <v>Europe CIS and Africa</v>
          </cell>
        </row>
        <row r="102">
          <cell r="B102" t="str">
            <v>HU11 - AES Borsod Energetic Ltd.</v>
          </cell>
          <cell r="C102" t="str">
            <v>AES Borsod Energetic Ltd.</v>
          </cell>
          <cell r="D102" t="str">
            <v>HU11</v>
          </cell>
          <cell r="E102" t="str">
            <v>RU Hungary</v>
          </cell>
          <cell r="F102" t="str">
            <v>BS Borsod</v>
          </cell>
          <cell r="G102" t="str">
            <v>Tiszapalkonya Plant</v>
          </cell>
          <cell r="H102" t="str">
            <v>HUF</v>
          </cell>
          <cell r="I102" t="str">
            <v>HUF</v>
          </cell>
          <cell r="J102" t="str">
            <v>ECA</v>
          </cell>
          <cell r="K102" t="str">
            <v>Europe CIS and Africa</v>
          </cell>
        </row>
        <row r="103">
          <cell r="B103" t="str">
            <v>GB12 - AES Borsod Holdings Limited</v>
          </cell>
          <cell r="C103" t="str">
            <v>AES Borsod Holdings Limited</v>
          </cell>
          <cell r="D103" t="str">
            <v>GB12</v>
          </cell>
          <cell r="E103" t="str">
            <v>RU Hungary</v>
          </cell>
          <cell r="F103" t="str">
            <v>BS Borsod CFB</v>
          </cell>
          <cell r="G103" t="str">
            <v>AES Borsod Holdings Ltd</v>
          </cell>
          <cell r="H103" t="str">
            <v>GBP</v>
          </cell>
          <cell r="I103" t="str">
            <v>USD</v>
          </cell>
          <cell r="J103" t="str">
            <v>ECA</v>
          </cell>
          <cell r="K103" t="str">
            <v>Europe CIS and Africa</v>
          </cell>
        </row>
        <row r="104">
          <cell r="B104" t="str">
            <v>NL18 - AES Botswana Holdings B.V.</v>
          </cell>
          <cell r="C104" t="str">
            <v>AES Botswana Holdings B.V.</v>
          </cell>
          <cell r="D104" t="str">
            <v>NL18</v>
          </cell>
          <cell r="E104" t="str">
            <v>N/A</v>
          </cell>
          <cell r="F104" t="str">
            <v>N/A</v>
          </cell>
          <cell r="G104" t="str">
            <v>N/A</v>
          </cell>
          <cell r="H104" t="str">
            <v>EUR</v>
          </cell>
          <cell r="I104" t="str">
            <v>USD</v>
          </cell>
          <cell r="J104" t="str">
            <v>N/A</v>
          </cell>
          <cell r="K104" t="str">
            <v>N/A</v>
          </cell>
        </row>
        <row r="105">
          <cell r="B105" t="str">
            <v>USBE - AES Brasil Energia, Inc.</v>
          </cell>
          <cell r="C105" t="str">
            <v>AES Brasil Energia, Inc.</v>
          </cell>
          <cell r="D105" t="str">
            <v>USBE</v>
          </cell>
          <cell r="E105" t="str">
            <v>N/A</v>
          </cell>
          <cell r="F105" t="str">
            <v>N/A</v>
          </cell>
          <cell r="G105" t="str">
            <v>N/A</v>
          </cell>
          <cell r="H105" t="str">
            <v>USD</v>
          </cell>
          <cell r="I105" t="str">
            <v>N/A</v>
          </cell>
          <cell r="J105" t="str">
            <v>N/A</v>
          </cell>
          <cell r="K105" t="str">
            <v>N/A</v>
          </cell>
        </row>
        <row r="106">
          <cell r="B106" t="str">
            <v>BR41 - AES Brasil Ltda</v>
          </cell>
          <cell r="C106" t="str">
            <v>AES Brasil Ltda</v>
          </cell>
          <cell r="D106" t="str">
            <v>BR41</v>
          </cell>
          <cell r="E106" t="str">
            <v>RU Brazil IU SGA</v>
          </cell>
          <cell r="F106" t="str">
            <v>BS Brazil IU SGA</v>
          </cell>
          <cell r="G106" t="str">
            <v>AES Brasil LTDA Development Office</v>
          </cell>
          <cell r="H106" t="str">
            <v>BRL</v>
          </cell>
          <cell r="I106" t="str">
            <v>USD</v>
          </cell>
          <cell r="J106" t="str">
            <v>LA</v>
          </cell>
          <cell r="K106" t="str">
            <v>Latin America</v>
          </cell>
        </row>
        <row r="107">
          <cell r="B107" t="str">
            <v>BM42 - AES Brazil International Holdings, Limited</v>
          </cell>
          <cell r="C107" t="str">
            <v>AES Brazil International Holdings, Limited</v>
          </cell>
          <cell r="D107" t="str">
            <v>BM42</v>
          </cell>
          <cell r="E107" t="str">
            <v>RU Brazil Hldg Companies</v>
          </cell>
          <cell r="F107" t="str">
            <v>BS Brazil Hldg Companies</v>
          </cell>
          <cell r="G107" t="str">
            <v>Brazil International Holdings</v>
          </cell>
          <cell r="H107" t="str">
            <v>USD</v>
          </cell>
          <cell r="I107" t="str">
            <v>USD</v>
          </cell>
          <cell r="J107" t="str">
            <v>CORP</v>
          </cell>
          <cell r="K107" t="str">
            <v>Corporate</v>
          </cell>
        </row>
        <row r="108">
          <cell r="B108" t="str">
            <v>USZ8 - AES Brazil Investimento II, LLC</v>
          </cell>
          <cell r="C108" t="str">
            <v>AES Brazil Investimento II, LLC</v>
          </cell>
          <cell r="D108" t="str">
            <v>USZ8</v>
          </cell>
          <cell r="E108" t="str">
            <v>N/A</v>
          </cell>
          <cell r="F108" t="str">
            <v>N/A</v>
          </cell>
          <cell r="G108" t="str">
            <v>N/A</v>
          </cell>
          <cell r="H108" t="str">
            <v>USD</v>
          </cell>
          <cell r="I108" t="str">
            <v>BRL</v>
          </cell>
          <cell r="J108" t="str">
            <v>N/A</v>
          </cell>
          <cell r="K108" t="str">
            <v>N/A</v>
          </cell>
        </row>
        <row r="109">
          <cell r="B109" t="str">
            <v>USZ7 - AES Brazil Investimento III, LLC</v>
          </cell>
          <cell r="C109" t="str">
            <v>AES Brazil Investimento III, LLC</v>
          </cell>
          <cell r="D109" t="str">
            <v>USZ7</v>
          </cell>
          <cell r="E109" t="str">
            <v>N/A</v>
          </cell>
          <cell r="F109" t="str">
            <v>N/A</v>
          </cell>
          <cell r="G109" t="str">
            <v>N/A</v>
          </cell>
          <cell r="H109" t="str">
            <v>USD</v>
          </cell>
          <cell r="I109" t="str">
            <v>BRL</v>
          </cell>
          <cell r="J109" t="str">
            <v>N/A</v>
          </cell>
          <cell r="K109" t="str">
            <v>N/A</v>
          </cell>
        </row>
        <row r="110">
          <cell r="B110" t="str">
            <v>USZ4 - AES Brazil Investimento, LLC</v>
          </cell>
          <cell r="C110" t="str">
            <v>AES Brazil Investimento, LLC</v>
          </cell>
          <cell r="D110" t="str">
            <v>USZ4</v>
          </cell>
          <cell r="E110" t="str">
            <v>N/A</v>
          </cell>
          <cell r="F110" t="str">
            <v>N/A</v>
          </cell>
          <cell r="G110" t="str">
            <v>N/A</v>
          </cell>
          <cell r="H110" t="str">
            <v>USD</v>
          </cell>
          <cell r="I110" t="str">
            <v>BRL</v>
          </cell>
          <cell r="J110" t="str">
            <v>N/A</v>
          </cell>
          <cell r="K110" t="str">
            <v>N/A</v>
          </cell>
        </row>
        <row r="111">
          <cell r="B111" t="str">
            <v>USBR - AES Brazil, Inc.</v>
          </cell>
          <cell r="C111" t="str">
            <v>AES Brazil, Inc.</v>
          </cell>
          <cell r="D111" t="str">
            <v>USBR</v>
          </cell>
          <cell r="E111" t="str">
            <v>RU Brazil Hldg Companies</v>
          </cell>
          <cell r="F111" t="str">
            <v>BS Brazil Hldg Companies</v>
          </cell>
          <cell r="G111" t="str">
            <v>Brazil Inc</v>
          </cell>
          <cell r="H111" t="str">
            <v>USD</v>
          </cell>
          <cell r="I111" t="str">
            <v>USD</v>
          </cell>
          <cell r="J111" t="str">
            <v>LA</v>
          </cell>
          <cell r="K111" t="str">
            <v>Latin America</v>
          </cell>
        </row>
        <row r="112">
          <cell r="B112" t="str">
            <v>BR69 - AES Brazilian Energy Holdings II S.A.</v>
          </cell>
          <cell r="C112" t="str">
            <v>AES Brazilian Energy Holdings II S.A.</v>
          </cell>
          <cell r="D112" t="str">
            <v>BR69</v>
          </cell>
          <cell r="E112" t="str">
            <v>RU Brazil</v>
          </cell>
          <cell r="F112" t="str">
            <v>BS Infovias</v>
          </cell>
          <cell r="G112" t="str">
            <v>AES Brazilian Energy Holdings II S.A.</v>
          </cell>
          <cell r="H112" t="str">
            <v>BRL</v>
          </cell>
          <cell r="I112" t="str">
            <v>BRL</v>
          </cell>
          <cell r="J112" t="str">
            <v>LA</v>
          </cell>
          <cell r="K112" t="str">
            <v>Latin America</v>
          </cell>
        </row>
        <row r="113">
          <cell r="B113" t="str">
            <v>BR68 - AES Brazilian Energy Holdings Ltda.</v>
          </cell>
          <cell r="C113" t="str">
            <v>AES Brazilian Energy Holdings Ltda.</v>
          </cell>
          <cell r="D113" t="str">
            <v>BR68</v>
          </cell>
          <cell r="E113" t="str">
            <v>RU Brazil</v>
          </cell>
          <cell r="F113" t="str">
            <v>BS Infovias</v>
          </cell>
          <cell r="G113" t="str">
            <v>AES Brazilian Energy Holdings Ltda</v>
          </cell>
          <cell r="H113" t="str">
            <v>BRL</v>
          </cell>
          <cell r="I113" t="str">
            <v>BRL</v>
          </cell>
          <cell r="J113" t="str">
            <v>LA</v>
          </cell>
          <cell r="K113" t="str">
            <v>Latin America</v>
          </cell>
        </row>
        <row r="114">
          <cell r="B114" t="str">
            <v>KY15 - AES Brazilian Holdings, Ltd.</v>
          </cell>
          <cell r="C114" t="str">
            <v>AES Brazilian Holdings, Ltd.</v>
          </cell>
          <cell r="D114" t="str">
            <v>KY15</v>
          </cell>
          <cell r="E114" t="str">
            <v>RU Brazil Hldg Companies</v>
          </cell>
          <cell r="F114" t="str">
            <v>BS Brazil Hldg Companies</v>
          </cell>
          <cell r="G114" t="str">
            <v>AES Brazilian Holdings Ltd (Cayman)</v>
          </cell>
          <cell r="H114" t="str">
            <v>USD</v>
          </cell>
          <cell r="I114" t="str">
            <v>USD</v>
          </cell>
          <cell r="J114" t="str">
            <v>CORP</v>
          </cell>
          <cell r="K114" t="str">
            <v>Corporate</v>
          </cell>
        </row>
        <row r="115">
          <cell r="B115" t="str">
            <v>KY16 - AES Bridge I, Ltd.</v>
          </cell>
          <cell r="C115" t="str">
            <v>AES Bridge I, Ltd.</v>
          </cell>
          <cell r="D115" t="str">
            <v>KY16</v>
          </cell>
          <cell r="E115" t="str">
            <v>RU Brazil Hldg Companies</v>
          </cell>
          <cell r="F115" t="str">
            <v>BS Brazil Hldg Companies</v>
          </cell>
          <cell r="G115" t="str">
            <v>AES Bridge I Ltd (Cayman)</v>
          </cell>
          <cell r="H115" t="str">
            <v>USD</v>
          </cell>
          <cell r="I115" t="str">
            <v>USD</v>
          </cell>
          <cell r="J115" t="str">
            <v>CORP</v>
          </cell>
          <cell r="K115" t="str">
            <v>Corporate</v>
          </cell>
        </row>
        <row r="116">
          <cell r="B116" t="str">
            <v>KY17 - AES Bridge II, Ltd.</v>
          </cell>
          <cell r="C116" t="str">
            <v>AES Bridge II, Ltd.</v>
          </cell>
          <cell r="D116" t="str">
            <v>KY17</v>
          </cell>
          <cell r="E116" t="str">
            <v>RU Brazil Hldg Companies</v>
          </cell>
          <cell r="F116" t="str">
            <v>BS Brazil Hldg Companies</v>
          </cell>
          <cell r="G116" t="str">
            <v>AES Bridge II Ltd (Cayman)</v>
          </cell>
          <cell r="H116" t="str">
            <v>USD</v>
          </cell>
          <cell r="I116" t="str">
            <v>USD</v>
          </cell>
          <cell r="J116" t="str">
            <v>CORP</v>
          </cell>
          <cell r="K116" t="str">
            <v>Corporate</v>
          </cell>
        </row>
        <row r="117">
          <cell r="B117" t="str">
            <v>NL83 - AES Bulgaria B.V.</v>
          </cell>
          <cell r="C117" t="str">
            <v>AES Bulgaria B.V.</v>
          </cell>
          <cell r="D117" t="str">
            <v>NL83</v>
          </cell>
          <cell r="E117" t="str">
            <v>RU Maritza</v>
          </cell>
          <cell r="F117" t="str">
            <v>BS Maritza</v>
          </cell>
          <cell r="G117" t="str">
            <v>AES Bulgaria BV (Netherlands)</v>
          </cell>
          <cell r="H117" t="str">
            <v>EUR</v>
          </cell>
          <cell r="I117" t="str">
            <v>EUR</v>
          </cell>
          <cell r="J117" t="str">
            <v>ECA</v>
          </cell>
          <cell r="K117" t="str">
            <v>Europe CIS and Africa</v>
          </cell>
        </row>
        <row r="118">
          <cell r="B118" t="str">
            <v>NL43 - AES Bulgaria Holdings BV</v>
          </cell>
          <cell r="C118" t="str">
            <v>AES Bulgaria Holdings BV</v>
          </cell>
          <cell r="D118" t="str">
            <v>NL43</v>
          </cell>
          <cell r="E118" t="str">
            <v>RU Maritza</v>
          </cell>
          <cell r="F118" t="str">
            <v>BS Maritza</v>
          </cell>
          <cell r="G118" t="str">
            <v>AES Bulgaria Holdings BV (Netherlands)</v>
          </cell>
          <cell r="H118" t="str">
            <v>EUR</v>
          </cell>
          <cell r="I118" t="str">
            <v>EUR</v>
          </cell>
          <cell r="J118" t="str">
            <v>ECA</v>
          </cell>
          <cell r="K118" t="str">
            <v>Europe CIS and Africa</v>
          </cell>
        </row>
        <row r="119">
          <cell r="B119" t="str">
            <v>NL65 - AES Bussum Holdings BV</v>
          </cell>
          <cell r="C119" t="str">
            <v>AES Bussum Holdings BV</v>
          </cell>
          <cell r="D119" t="str">
            <v>NL65</v>
          </cell>
          <cell r="E119" t="str">
            <v>RU El Salvador</v>
          </cell>
          <cell r="F119" t="str">
            <v>BS AES Fonseca Energia Ltda</v>
          </cell>
          <cell r="G119" t="str">
            <v>AES Bussum Holdings BV</v>
          </cell>
          <cell r="H119" t="str">
            <v>USD</v>
          </cell>
          <cell r="I119" t="str">
            <v>USD</v>
          </cell>
          <cell r="J119" t="str">
            <v>LA</v>
          </cell>
          <cell r="K119" t="str">
            <v>Latin America</v>
          </cell>
        </row>
        <row r="120">
          <cell r="B120" t="str">
            <v>USBO - AES BV Operations, L.L.C.</v>
          </cell>
          <cell r="C120" t="str">
            <v>AES BV Operations, L.L.C.</v>
          </cell>
          <cell r="D120" t="str">
            <v>USBO</v>
          </cell>
          <cell r="E120" t="str">
            <v>RU Beaver Valley</v>
          </cell>
          <cell r="F120" t="str">
            <v>BS Beaver Valley</v>
          </cell>
          <cell r="G120" t="str">
            <v>BV Operations LLC</v>
          </cell>
          <cell r="H120" t="str">
            <v>USD</v>
          </cell>
          <cell r="I120" t="str">
            <v>USD</v>
          </cell>
          <cell r="J120" t="str">
            <v>NA</v>
          </cell>
          <cell r="K120" t="str">
            <v>North America</v>
          </cell>
        </row>
        <row r="121">
          <cell r="B121" t="str">
            <v>USB8 - AES BVI Holdings I, Inc.</v>
          </cell>
          <cell r="C121" t="str">
            <v>AES BVI Holdings I, Inc.</v>
          </cell>
          <cell r="D121" t="str">
            <v>USB8</v>
          </cell>
          <cell r="E121" t="str">
            <v>N/A</v>
          </cell>
          <cell r="F121" t="str">
            <v>N/A</v>
          </cell>
          <cell r="G121" t="str">
            <v>N/A</v>
          </cell>
          <cell r="H121" t="str">
            <v>USD</v>
          </cell>
          <cell r="I121" t="str">
            <v>USD</v>
          </cell>
          <cell r="J121" t="str">
            <v>N/A</v>
          </cell>
          <cell r="K121" t="str">
            <v>N/A</v>
          </cell>
        </row>
        <row r="122">
          <cell r="B122" t="str">
            <v>USB9 - AES BVI Holdings II, Inc.</v>
          </cell>
          <cell r="C122" t="str">
            <v>AES BVI Holdings II, Inc.</v>
          </cell>
          <cell r="D122" t="str">
            <v>USB9</v>
          </cell>
          <cell r="E122" t="str">
            <v>N/A</v>
          </cell>
          <cell r="F122" t="str">
            <v>N/A</v>
          </cell>
          <cell r="G122" t="str">
            <v>N/A</v>
          </cell>
          <cell r="H122" t="str">
            <v>USD</v>
          </cell>
          <cell r="I122" t="str">
            <v>USD</v>
          </cell>
          <cell r="J122" t="str">
            <v>N/A</v>
          </cell>
          <cell r="K122" t="str">
            <v>N/A</v>
          </cell>
        </row>
        <row r="123">
          <cell r="B123" t="str">
            <v>KZ58 - AES Bytservice LLP</v>
          </cell>
          <cell r="C123" t="str">
            <v>AES Bytservice LLP</v>
          </cell>
          <cell r="D123" t="str">
            <v>KZ58</v>
          </cell>
          <cell r="E123" t="str">
            <v>RU Altai</v>
          </cell>
          <cell r="F123" t="str">
            <v>BS Altai</v>
          </cell>
          <cell r="G123" t="str">
            <v>AES Bytservice LLP</v>
          </cell>
          <cell r="H123" t="str">
            <v>KZT</v>
          </cell>
          <cell r="I123" t="str">
            <v>KZT</v>
          </cell>
          <cell r="J123" t="str">
            <v>ECA</v>
          </cell>
          <cell r="K123" t="str">
            <v>Europe CIS and Africa</v>
          </cell>
        </row>
        <row r="124">
          <cell r="B124" t="str">
            <v>NLB6 - AES C&amp;W Africa Holdings B.V.</v>
          </cell>
          <cell r="C124" t="str">
            <v>AES C&amp;W Africa Holdings B.V.</v>
          </cell>
          <cell r="D124" t="str">
            <v>NLB6</v>
          </cell>
          <cell r="E124" t="str">
            <v>N/A</v>
          </cell>
          <cell r="F124" t="str">
            <v>N/A</v>
          </cell>
          <cell r="G124" t="str">
            <v>N/A</v>
          </cell>
          <cell r="H124" t="str">
            <v>EUR</v>
          </cell>
          <cell r="I124" t="str">
            <v>USD</v>
          </cell>
          <cell r="J124" t="str">
            <v>N/A</v>
          </cell>
          <cell r="K124" t="str">
            <v>N/A</v>
          </cell>
        </row>
        <row r="125">
          <cell r="B125" t="str">
            <v>USCD - AES CAESS Distribution, Inc.</v>
          </cell>
          <cell r="C125" t="str">
            <v>AES CAESS Distribution, Inc.</v>
          </cell>
          <cell r="D125" t="str">
            <v>USCD</v>
          </cell>
          <cell r="E125" t="str">
            <v>RU El Salvador</v>
          </cell>
          <cell r="F125" t="str">
            <v>BS Caess-EEO</v>
          </cell>
          <cell r="G125" t="str">
            <v>CAESS Distribution</v>
          </cell>
          <cell r="H125" t="str">
            <v>USD</v>
          </cell>
          <cell r="I125" t="str">
            <v>USD</v>
          </cell>
          <cell r="J125" t="str">
            <v>LA</v>
          </cell>
          <cell r="K125" t="str">
            <v>Latin America</v>
          </cell>
        </row>
        <row r="126">
          <cell r="B126" t="str">
            <v>SG14 - AES Calaca Pte. Ltd.</v>
          </cell>
          <cell r="C126" t="str">
            <v>AES Calaca Pte. Ltd.</v>
          </cell>
          <cell r="D126" t="str">
            <v>SG14</v>
          </cell>
          <cell r="E126" t="str">
            <v>N/A</v>
          </cell>
          <cell r="F126" t="str">
            <v>N/A</v>
          </cell>
          <cell r="G126" t="str">
            <v>N/A</v>
          </cell>
          <cell r="H126" t="str">
            <v>SGD</v>
          </cell>
          <cell r="I126" t="str">
            <v>N/A</v>
          </cell>
          <cell r="J126" t="str">
            <v>N/A</v>
          </cell>
          <cell r="K126" t="str">
            <v>N/A</v>
          </cell>
        </row>
        <row r="127">
          <cell r="B127" t="str">
            <v>CA41 - AES Calgary ULC</v>
          </cell>
          <cell r="C127" t="str">
            <v>AES Calgary ULC</v>
          </cell>
          <cell r="D127" t="str">
            <v>CA41</v>
          </cell>
          <cell r="E127" t="str">
            <v>N/A</v>
          </cell>
          <cell r="F127" t="str">
            <v>N/A</v>
          </cell>
          <cell r="G127" t="str">
            <v>N/A</v>
          </cell>
          <cell r="H127" t="str">
            <v>CAD</v>
          </cell>
          <cell r="I127" t="str">
            <v>N/A</v>
          </cell>
          <cell r="J127" t="str">
            <v>N/A</v>
          </cell>
          <cell r="K127" t="str">
            <v>N/A</v>
          </cell>
        </row>
        <row r="128">
          <cell r="B128" t="str">
            <v>USCY - AES Calgary, Inc.</v>
          </cell>
          <cell r="C128" t="str">
            <v>AES Calgary, Inc.</v>
          </cell>
          <cell r="D128" t="str">
            <v>USCY</v>
          </cell>
          <cell r="E128" t="str">
            <v>RU NA Business Development</v>
          </cell>
          <cell r="F128" t="str">
            <v>BS NA Business Development</v>
          </cell>
          <cell r="G128" t="str">
            <v>Pacific Development</v>
          </cell>
          <cell r="H128" t="str">
            <v>USD</v>
          </cell>
          <cell r="I128" t="str">
            <v>USD</v>
          </cell>
          <cell r="J128" t="str">
            <v>NA</v>
          </cell>
          <cell r="K128" t="str">
            <v>North America</v>
          </cell>
        </row>
        <row r="129">
          <cell r="B129" t="str">
            <v>USCM - AES California Management Co., Inc.</v>
          </cell>
          <cell r="C129" t="str">
            <v>AES California Management Co., Inc.</v>
          </cell>
          <cell r="D129" t="str">
            <v>USCM</v>
          </cell>
          <cell r="E129" t="str">
            <v>N/A</v>
          </cell>
          <cell r="F129" t="str">
            <v>N/A</v>
          </cell>
          <cell r="G129" t="str">
            <v>N/A</v>
          </cell>
          <cell r="H129" t="str">
            <v>USD</v>
          </cell>
          <cell r="I129" t="str">
            <v>USD</v>
          </cell>
          <cell r="J129" t="str">
            <v>CORP</v>
          </cell>
          <cell r="K129" t="str">
            <v>Corporate</v>
          </cell>
        </row>
        <row r="130">
          <cell r="B130" t="str">
            <v>USG9 - AES Cambridge Investments, LLC</v>
          </cell>
          <cell r="C130" t="str">
            <v>AES Cambridge Investments, LLC</v>
          </cell>
          <cell r="D130" t="str">
            <v>USG9</v>
          </cell>
          <cell r="E130" t="str">
            <v>RU NA Business Development</v>
          </cell>
          <cell r="F130" t="str">
            <v>BS AES Gasification Project</v>
          </cell>
          <cell r="G130" t="str">
            <v>AES Cambridge Investments, LLC</v>
          </cell>
          <cell r="H130" t="str">
            <v>USD</v>
          </cell>
          <cell r="I130" t="str">
            <v>USD</v>
          </cell>
          <cell r="J130" t="str">
            <v>NA</v>
          </cell>
          <cell r="K130" t="str">
            <v>North America</v>
          </cell>
        </row>
        <row r="131">
          <cell r="B131" t="str">
            <v>CM41 - AES Cameroon Holdings S.A.</v>
          </cell>
          <cell r="C131" t="str">
            <v>AES Cameroon Holdings S.A.</v>
          </cell>
          <cell r="D131" t="str">
            <v>CM41</v>
          </cell>
          <cell r="E131" t="str">
            <v>RU Sonel SA</v>
          </cell>
          <cell r="F131" t="str">
            <v>BS Sonel SA</v>
          </cell>
          <cell r="G131" t="str">
            <v>AES Cameroon Holdings SA</v>
          </cell>
          <cell r="H131" t="str">
            <v>XAF</v>
          </cell>
          <cell r="I131" t="str">
            <v>USD</v>
          </cell>
          <cell r="J131" t="str">
            <v>ECA</v>
          </cell>
          <cell r="K131" t="str">
            <v>Europe CIS and Africa</v>
          </cell>
        </row>
        <row r="132">
          <cell r="B132" t="str">
            <v>USC6 - AES Canada Wind, LLC</v>
          </cell>
          <cell r="C132" t="str">
            <v>AES Canada Wind, LLC</v>
          </cell>
          <cell r="D132" t="str">
            <v>USC6</v>
          </cell>
          <cell r="E132" t="str">
            <v>RU Wind Development</v>
          </cell>
          <cell r="F132" t="str">
            <v>BS Wind Development</v>
          </cell>
          <cell r="G132" t="str">
            <v>Wind NA East</v>
          </cell>
          <cell r="H132" t="str">
            <v>USD</v>
          </cell>
          <cell r="I132" t="str">
            <v>USD</v>
          </cell>
          <cell r="J132" t="str">
            <v>ALT</v>
          </cell>
          <cell r="K132" t="str">
            <v>Alternative Energy - Wind</v>
          </cell>
        </row>
        <row r="133">
          <cell r="B133" t="str">
            <v>USCN - AES Canada, Inc.</v>
          </cell>
          <cell r="C133" t="str">
            <v>AES Canada, Inc.</v>
          </cell>
          <cell r="D133" t="str">
            <v>USCN</v>
          </cell>
          <cell r="E133" t="str">
            <v>N/A</v>
          </cell>
          <cell r="F133" t="str">
            <v>N/A</v>
          </cell>
          <cell r="G133" t="str">
            <v>N/A</v>
          </cell>
          <cell r="H133" t="str">
            <v>USD</v>
          </cell>
          <cell r="I133" t="str">
            <v>N/A</v>
          </cell>
          <cell r="J133" t="str">
            <v>N/A</v>
          </cell>
          <cell r="K133" t="str">
            <v>N/A</v>
          </cell>
        </row>
        <row r="134">
          <cell r="B134" t="str">
            <v>USCS - AES Canal Power Services, Inc.</v>
          </cell>
          <cell r="C134" t="str">
            <v>AES Canal Power Services, Inc.</v>
          </cell>
          <cell r="D134" t="str">
            <v>USCS</v>
          </cell>
          <cell r="E134" t="str">
            <v>RU Panama</v>
          </cell>
          <cell r="F134" t="str">
            <v>BS Panama</v>
          </cell>
          <cell r="G134" t="str">
            <v>AES Canal Power Services Inc</v>
          </cell>
          <cell r="H134" t="str">
            <v>USD</v>
          </cell>
          <cell r="I134" t="str">
            <v>USD</v>
          </cell>
          <cell r="J134" t="str">
            <v>LA</v>
          </cell>
          <cell r="K134" t="str">
            <v>Latin America</v>
          </cell>
        </row>
        <row r="135">
          <cell r="B135" t="str">
            <v>KY18 - AES Caracoles I</v>
          </cell>
          <cell r="C135" t="str">
            <v>AES Caracoles I</v>
          </cell>
          <cell r="D135" t="str">
            <v>KY18</v>
          </cell>
          <cell r="E135" t="str">
            <v>RU Caracoles</v>
          </cell>
          <cell r="F135" t="str">
            <v>BS Caracoles</v>
          </cell>
          <cell r="G135" t="str">
            <v>Caracoles SRL</v>
          </cell>
          <cell r="H135" t="str">
            <v>USD</v>
          </cell>
          <cell r="I135" t="str">
            <v>USD</v>
          </cell>
          <cell r="J135" t="str">
            <v>LA</v>
          </cell>
          <cell r="K135" t="str">
            <v>Latin America</v>
          </cell>
        </row>
        <row r="136">
          <cell r="B136" t="str">
            <v>KY19 - AES Caracoles II</v>
          </cell>
          <cell r="C136" t="str">
            <v>AES Caracoles II</v>
          </cell>
          <cell r="D136" t="str">
            <v>KY19</v>
          </cell>
          <cell r="E136" t="str">
            <v>RU Caracoles</v>
          </cell>
          <cell r="F136" t="str">
            <v>BS Caracoles</v>
          </cell>
          <cell r="G136" t="str">
            <v>Caracoles SRL</v>
          </cell>
          <cell r="H136" t="str">
            <v>USD</v>
          </cell>
          <cell r="I136" t="str">
            <v>USD</v>
          </cell>
          <cell r="J136" t="str">
            <v>LA</v>
          </cell>
          <cell r="K136" t="str">
            <v>Latin America</v>
          </cell>
        </row>
        <row r="137">
          <cell r="B137" t="str">
            <v>KY78 - AES Caracoles III L.P.</v>
          </cell>
          <cell r="C137" t="str">
            <v>AES Caracoles III L.P.</v>
          </cell>
          <cell r="D137" t="str">
            <v>KY78</v>
          </cell>
          <cell r="E137" t="str">
            <v>RU Caracoles</v>
          </cell>
          <cell r="F137" t="str">
            <v>BS Caracoles</v>
          </cell>
          <cell r="G137" t="str">
            <v>Caracoles SRL</v>
          </cell>
          <cell r="H137" t="str">
            <v>USD</v>
          </cell>
          <cell r="I137" t="str">
            <v>USD</v>
          </cell>
          <cell r="J137" t="str">
            <v>LA</v>
          </cell>
          <cell r="K137" t="str">
            <v>Latin America</v>
          </cell>
        </row>
        <row r="138">
          <cell r="B138" t="str">
            <v>AR53 - AES Caracoles SRL</v>
          </cell>
          <cell r="C138" t="str">
            <v>AES Caracoles SRL</v>
          </cell>
          <cell r="D138" t="str">
            <v>AR53</v>
          </cell>
          <cell r="E138" t="str">
            <v>RU Caracoles</v>
          </cell>
          <cell r="F138" t="str">
            <v>BS Caracoles</v>
          </cell>
          <cell r="G138" t="str">
            <v>Caracoles SRL</v>
          </cell>
          <cell r="H138" t="str">
            <v>ARS</v>
          </cell>
          <cell r="I138" t="str">
            <v>ARS</v>
          </cell>
          <cell r="J138" t="str">
            <v>LA</v>
          </cell>
          <cell r="K138" t="str">
            <v>Latin America</v>
          </cell>
        </row>
        <row r="139">
          <cell r="B139" t="str">
            <v>BM48 - AES Carbon Exchange, Ltd.</v>
          </cell>
          <cell r="C139" t="str">
            <v>AES Carbon Exchange, Ltd.</v>
          </cell>
          <cell r="D139" t="str">
            <v>BM48</v>
          </cell>
          <cell r="E139" t="str">
            <v>RU Climate Change</v>
          </cell>
          <cell r="F139" t="str">
            <v>BS AES Carbon Exchange, Ltd</v>
          </cell>
          <cell r="G139" t="str">
            <v>AES Carbon Exchange, Ltd.</v>
          </cell>
          <cell r="H139" t="str">
            <v>USD</v>
          </cell>
          <cell r="I139" t="str">
            <v>EUR</v>
          </cell>
          <cell r="J139" t="str">
            <v>ALT</v>
          </cell>
          <cell r="K139" t="str">
            <v>Alternative Energy - CC and TD</v>
          </cell>
        </row>
        <row r="140">
          <cell r="B140" t="str">
            <v>VG20 - AES Carbon Holdings, Ltd.</v>
          </cell>
          <cell r="C140" t="str">
            <v>AES Carbon Holdings, Ltd.</v>
          </cell>
          <cell r="D140" t="str">
            <v>VG20</v>
          </cell>
          <cell r="E140" t="str">
            <v>RU Climate Change</v>
          </cell>
          <cell r="F140" t="str">
            <v>BS AES Carbon Holdings, Ltd.</v>
          </cell>
          <cell r="G140" t="str">
            <v>AES Carbon Holdings, Ltd.</v>
          </cell>
          <cell r="H140" t="str">
            <v>USD</v>
          </cell>
          <cell r="I140" t="str">
            <v>USD</v>
          </cell>
          <cell r="J140" t="str">
            <v>ALT</v>
          </cell>
          <cell r="K140" t="str">
            <v>Alternative Energy - CC and TD</v>
          </cell>
        </row>
        <row r="141">
          <cell r="B141" t="str">
            <v>USFH - AES Caribbean Finance Holdings, Inc.</v>
          </cell>
          <cell r="C141" t="str">
            <v>AES Caribbean Finance Holdings, Inc.</v>
          </cell>
          <cell r="D141" t="str">
            <v>USFH</v>
          </cell>
          <cell r="E141" t="str">
            <v>N/A</v>
          </cell>
          <cell r="F141" t="str">
            <v>N/A</v>
          </cell>
          <cell r="G141" t="str">
            <v>N/A</v>
          </cell>
          <cell r="H141" t="str">
            <v>USD</v>
          </cell>
          <cell r="I141" t="str">
            <v>N/A</v>
          </cell>
          <cell r="J141" t="str">
            <v>N/A</v>
          </cell>
          <cell r="K141" t="str">
            <v>N/A</v>
          </cell>
        </row>
        <row r="142">
          <cell r="B142" t="str">
            <v>KY20 - AES Caribbean Investment Holdings, Ltd.</v>
          </cell>
          <cell r="C142" t="str">
            <v>AES Caribbean Investment Holdings, Ltd.</v>
          </cell>
          <cell r="D142" t="str">
            <v>KY20</v>
          </cell>
          <cell r="E142" t="str">
            <v>RU Los Mina</v>
          </cell>
          <cell r="F142" t="str">
            <v>BS Los Mina</v>
          </cell>
          <cell r="G142" t="str">
            <v>Caribbean Services Inc</v>
          </cell>
          <cell r="H142" t="str">
            <v>USD</v>
          </cell>
          <cell r="I142" t="str">
            <v>USD</v>
          </cell>
          <cell r="J142" t="str">
            <v>LA</v>
          </cell>
          <cell r="K142" t="str">
            <v>Latin America</v>
          </cell>
        </row>
        <row r="143">
          <cell r="B143" t="str">
            <v>US48 - AES Carolina Wind, LLC</v>
          </cell>
          <cell r="C143" t="str">
            <v>AES Carolina Wind, LLC</v>
          </cell>
          <cell r="D143" t="str">
            <v>US48</v>
          </cell>
          <cell r="E143" t="str">
            <v>RU Wind Development</v>
          </cell>
          <cell r="F143" t="str">
            <v>BS Wind Development</v>
          </cell>
          <cell r="G143" t="str">
            <v>Wind NA East</v>
          </cell>
          <cell r="H143" t="str">
            <v>USD</v>
          </cell>
          <cell r="I143" t="str">
            <v>USD</v>
          </cell>
          <cell r="J143" t="str">
            <v>ALT</v>
          </cell>
          <cell r="K143" t="str">
            <v>Alternative Energy - Wind</v>
          </cell>
        </row>
        <row r="144">
          <cell r="B144" t="str">
            <v>ES12 - AES Cartagena Operations, S.L</v>
          </cell>
          <cell r="C144" t="str">
            <v>AES Cartagena Operations, S.L</v>
          </cell>
          <cell r="D144" t="str">
            <v>ES12</v>
          </cell>
          <cell r="E144" t="str">
            <v>RU Cartagena</v>
          </cell>
          <cell r="F144" t="str">
            <v>BS Cartagena</v>
          </cell>
          <cell r="G144" t="str">
            <v>AES Cartagena Operations SL</v>
          </cell>
          <cell r="H144" t="str">
            <v>EUR</v>
          </cell>
          <cell r="I144" t="str">
            <v>EUR</v>
          </cell>
          <cell r="J144" t="str">
            <v>ECA</v>
          </cell>
          <cell r="K144" t="str">
            <v>Europe CIS and Africa</v>
          </cell>
        </row>
        <row r="145">
          <cell r="B145" t="str">
            <v>NL44 - AES Cartegena Holdings BV</v>
          </cell>
          <cell r="C145" t="str">
            <v>AES Cartegena Holdings BV</v>
          </cell>
          <cell r="D145" t="str">
            <v>NL44</v>
          </cell>
          <cell r="E145" t="str">
            <v>RU Cartagena</v>
          </cell>
          <cell r="F145" t="str">
            <v>BS Cartagena</v>
          </cell>
          <cell r="G145" t="str">
            <v>Cartagena Holdings BV</v>
          </cell>
          <cell r="H145" t="str">
            <v>EUR</v>
          </cell>
          <cell r="I145" t="str">
            <v>EUR</v>
          </cell>
          <cell r="J145" t="str">
            <v>ECA</v>
          </cell>
          <cell r="K145" t="str">
            <v>Europe CIS and Africa</v>
          </cell>
        </row>
        <row r="146">
          <cell r="B146" t="str">
            <v>KYB2 - AES Cayman Guaiba, Ltd.</v>
          </cell>
          <cell r="C146" t="str">
            <v>AES Cayman Guaiba, Ltd.</v>
          </cell>
          <cell r="D146" t="str">
            <v>KYB2</v>
          </cell>
          <cell r="E146" t="str">
            <v>RU Brazil Hldg Companies</v>
          </cell>
          <cell r="F146" t="str">
            <v>BS Brazil Hldg Companies</v>
          </cell>
          <cell r="G146" t="str">
            <v>AES Cayman Guaiba</v>
          </cell>
          <cell r="H146" t="str">
            <v>USD</v>
          </cell>
          <cell r="I146" t="str">
            <v>USD</v>
          </cell>
          <cell r="J146" t="str">
            <v>LA</v>
          </cell>
          <cell r="K146" t="str">
            <v>Latin America</v>
          </cell>
        </row>
        <row r="147">
          <cell r="B147" t="str">
            <v>KY21 - AES Cayman I</v>
          </cell>
          <cell r="C147" t="str">
            <v>AES Cayman I</v>
          </cell>
          <cell r="D147" t="str">
            <v>KY21</v>
          </cell>
          <cell r="E147" t="str">
            <v>RU Brazil Hldg Companies</v>
          </cell>
          <cell r="F147" t="str">
            <v>BS Brazil Hldg Companies</v>
          </cell>
          <cell r="G147" t="str">
            <v>AES Cayman I Inc (Cayman)</v>
          </cell>
          <cell r="H147" t="str">
            <v>USD</v>
          </cell>
          <cell r="I147" t="str">
            <v>USD</v>
          </cell>
          <cell r="J147" t="str">
            <v>CORP</v>
          </cell>
          <cell r="K147" t="str">
            <v>Corporate</v>
          </cell>
        </row>
        <row r="148">
          <cell r="B148" t="str">
            <v>KY22 - AES Cayman II</v>
          </cell>
          <cell r="C148" t="str">
            <v>AES Cayman II</v>
          </cell>
          <cell r="D148" t="str">
            <v>KY22</v>
          </cell>
          <cell r="E148" t="str">
            <v>RU Brazil Hldg Companies</v>
          </cell>
          <cell r="F148" t="str">
            <v>BS Brazil Hldg Companies</v>
          </cell>
          <cell r="G148" t="str">
            <v>AES Cayman II Inc (Cayman)</v>
          </cell>
          <cell r="H148" t="str">
            <v>USD</v>
          </cell>
          <cell r="I148" t="str">
            <v>USD</v>
          </cell>
          <cell r="J148" t="str">
            <v>CORP</v>
          </cell>
          <cell r="K148" t="str">
            <v>Corporate</v>
          </cell>
        </row>
        <row r="149">
          <cell r="B149" t="str">
            <v>KY23 - AES Cayman Islands Holdings, Ltd.</v>
          </cell>
          <cell r="C149" t="str">
            <v>AES Cayman Islands Holdings, Ltd.</v>
          </cell>
          <cell r="D149" t="str">
            <v>KY23</v>
          </cell>
          <cell r="E149" t="str">
            <v>RU International Holding Companies</v>
          </cell>
          <cell r="F149" t="str">
            <v>BS International</v>
          </cell>
          <cell r="G149" t="str">
            <v>Cayman Island Holdings Ltd_New</v>
          </cell>
          <cell r="H149" t="str">
            <v>USD</v>
          </cell>
          <cell r="I149" t="str">
            <v>USD</v>
          </cell>
          <cell r="J149" t="str">
            <v>CORP</v>
          </cell>
          <cell r="K149" t="str">
            <v>Corporate</v>
          </cell>
        </row>
        <row r="150">
          <cell r="B150" t="str">
            <v>KY01 - AES Cayman Pampas, Ltd.</v>
          </cell>
          <cell r="C150" t="str">
            <v>AES Cayman Pampas, Ltd.</v>
          </cell>
          <cell r="D150" t="str">
            <v>KY01</v>
          </cell>
          <cell r="E150" t="str">
            <v>RU Brazil Hldg Companies</v>
          </cell>
          <cell r="F150" t="str">
            <v>BS Brazil Hldg Companies</v>
          </cell>
          <cell r="G150" t="str">
            <v>AES Cayman Pampas</v>
          </cell>
          <cell r="H150" t="str">
            <v>USD</v>
          </cell>
          <cell r="I150" t="str">
            <v>USD</v>
          </cell>
          <cell r="J150" t="str">
            <v>CORP</v>
          </cell>
          <cell r="K150" t="str">
            <v>Corporate</v>
          </cell>
        </row>
        <row r="151">
          <cell r="B151" t="str">
            <v>USC7 - AES Cayuga, L.L.C.</v>
          </cell>
          <cell r="C151" t="str">
            <v>AES Cayuga, L.L.C.</v>
          </cell>
          <cell r="D151" t="str">
            <v>USC7</v>
          </cell>
          <cell r="E151" t="str">
            <v>RU New York</v>
          </cell>
          <cell r="F151" t="str">
            <v>BS Eastern Energy</v>
          </cell>
          <cell r="G151" t="str">
            <v>Cayuga LLC</v>
          </cell>
          <cell r="H151" t="str">
            <v>USD</v>
          </cell>
          <cell r="I151" t="str">
            <v>USD</v>
          </cell>
          <cell r="J151" t="str">
            <v>NA</v>
          </cell>
          <cell r="K151" t="str">
            <v>North America</v>
          </cell>
        </row>
        <row r="152">
          <cell r="B152" t="str">
            <v>USC8 - AES CC&amp;T Holdings LLC</v>
          </cell>
          <cell r="C152" t="str">
            <v>AES CC&amp;T Holdings LLC</v>
          </cell>
          <cell r="D152" t="str">
            <v>USC8</v>
          </cell>
          <cell r="E152" t="str">
            <v>N/A</v>
          </cell>
          <cell r="F152" t="str">
            <v>N/A</v>
          </cell>
          <cell r="G152" t="str">
            <v>N/A</v>
          </cell>
          <cell r="H152" t="str">
            <v>USD</v>
          </cell>
          <cell r="I152" t="str">
            <v>USD</v>
          </cell>
          <cell r="J152" t="str">
            <v>N/A</v>
          </cell>
          <cell r="K152" t="str">
            <v>N/A</v>
          </cell>
        </row>
        <row r="153">
          <cell r="B153" t="str">
            <v>VG30 - AES CC&amp;T International, Ltd.</v>
          </cell>
          <cell r="C153" t="str">
            <v>AES CC&amp;T International, Ltd.</v>
          </cell>
          <cell r="D153" t="str">
            <v>VG30</v>
          </cell>
          <cell r="E153" t="str">
            <v>RU Climate Change</v>
          </cell>
          <cell r="F153" t="str">
            <v>BS AES Climate Solutions Holdings, LLC</v>
          </cell>
          <cell r="G153" t="str">
            <v>AES CC&amp;T International Ltd.</v>
          </cell>
          <cell r="H153" t="str">
            <v>USD</v>
          </cell>
          <cell r="I153" t="str">
            <v>USD</v>
          </cell>
          <cell r="J153" t="str">
            <v>ALT</v>
          </cell>
          <cell r="K153" t="str">
            <v>Alternative Energy - CC and TD</v>
          </cell>
        </row>
        <row r="154">
          <cell r="B154" t="str">
            <v>KY24 - AES Cemig Empreendimentos II, Ltd.</v>
          </cell>
          <cell r="C154" t="str">
            <v>AES Cemig Empreendimentos II, Ltd.</v>
          </cell>
          <cell r="D154" t="str">
            <v>KY24</v>
          </cell>
          <cell r="E154" t="str">
            <v>RU Brazil Hldg Companies</v>
          </cell>
          <cell r="F154" t="str">
            <v>BS Brazil Hldg Companies</v>
          </cell>
          <cell r="G154" t="str">
            <v>AES Cemiq Empreendimentos Ltd (Cayman)</v>
          </cell>
          <cell r="H154" t="str">
            <v>USD</v>
          </cell>
          <cell r="I154" t="str">
            <v>USD</v>
          </cell>
          <cell r="J154" t="str">
            <v>CORP</v>
          </cell>
          <cell r="K154" t="str">
            <v>Corporate</v>
          </cell>
        </row>
        <row r="155">
          <cell r="B155" t="str">
            <v>KY02 - AES Cemig Empreendimentos, Inc.</v>
          </cell>
          <cell r="C155" t="str">
            <v>AES Cemig Empreendimentos, Inc.</v>
          </cell>
          <cell r="D155" t="str">
            <v>KY02</v>
          </cell>
          <cell r="E155" t="str">
            <v>N/A</v>
          </cell>
          <cell r="F155" t="str">
            <v>N/A</v>
          </cell>
          <cell r="G155" t="str">
            <v>N/A</v>
          </cell>
          <cell r="H155" t="str">
            <v>USD</v>
          </cell>
          <cell r="I155" t="str">
            <v>USD</v>
          </cell>
          <cell r="J155" t="str">
            <v>CORP</v>
          </cell>
          <cell r="K155" t="str">
            <v>Corporate</v>
          </cell>
        </row>
        <row r="156">
          <cell r="B156" t="str">
            <v>USCH - AES Cemig Holdings, Inc.</v>
          </cell>
          <cell r="C156" t="str">
            <v>AES Cemig Holdings, Inc.</v>
          </cell>
          <cell r="D156" t="str">
            <v>USCH</v>
          </cell>
          <cell r="E156" t="str">
            <v>RU Brazil Hldg Companies</v>
          </cell>
          <cell r="F156" t="str">
            <v>BS Brazil Hldg Companies</v>
          </cell>
          <cell r="G156" t="str">
            <v>AES Cemig Holdings</v>
          </cell>
          <cell r="H156" t="str">
            <v>USD</v>
          </cell>
          <cell r="I156" t="str">
            <v>USD</v>
          </cell>
          <cell r="J156" t="str">
            <v>CORP</v>
          </cell>
          <cell r="K156" t="str">
            <v>Corporate</v>
          </cell>
        </row>
        <row r="157">
          <cell r="B157" t="str">
            <v>KY25 - AES Central America Electric Light, Ltd.</v>
          </cell>
          <cell r="C157" t="str">
            <v>AES Central America Electric Light, Ltd.</v>
          </cell>
          <cell r="D157" t="str">
            <v>KY25</v>
          </cell>
          <cell r="E157" t="str">
            <v>RU El Salvador</v>
          </cell>
          <cell r="F157" t="str">
            <v>BS Caess-EEO</v>
          </cell>
          <cell r="G157" t="str">
            <v>Central America Electric Light</v>
          </cell>
          <cell r="H157" t="str">
            <v>USD</v>
          </cell>
          <cell r="I157" t="str">
            <v>USD</v>
          </cell>
          <cell r="J157" t="str">
            <v>LA</v>
          </cell>
          <cell r="K157" t="str">
            <v>Latin America</v>
          </cell>
        </row>
        <row r="158">
          <cell r="B158" t="str">
            <v>USCA - AES Central American Holdings, Inc.</v>
          </cell>
          <cell r="C158" t="str">
            <v>AES Central American Holdings, Inc.</v>
          </cell>
          <cell r="D158" t="str">
            <v>USCA</v>
          </cell>
          <cell r="E158" t="str">
            <v>N/A</v>
          </cell>
          <cell r="F158" t="str">
            <v>N/A</v>
          </cell>
          <cell r="G158" t="str">
            <v>N/A</v>
          </cell>
          <cell r="H158" t="str">
            <v>USD</v>
          </cell>
          <cell r="I158" t="str">
            <v>N/A</v>
          </cell>
          <cell r="J158" t="str">
            <v>N/A</v>
          </cell>
          <cell r="K158" t="str">
            <v>N/A</v>
          </cell>
        </row>
        <row r="159">
          <cell r="B159" t="str">
            <v>KY26 - AES Central American Investment Holdings, Ltd.</v>
          </cell>
          <cell r="C159" t="str">
            <v>AES Central American Investment Holdings, Ltd.</v>
          </cell>
          <cell r="D159" t="str">
            <v>KY26</v>
          </cell>
          <cell r="E159" t="str">
            <v>N/A</v>
          </cell>
          <cell r="F159" t="str">
            <v>N/A</v>
          </cell>
          <cell r="G159" t="str">
            <v>N/A</v>
          </cell>
          <cell r="H159" t="str">
            <v>USD</v>
          </cell>
          <cell r="I159" t="str">
            <v>N/A</v>
          </cell>
          <cell r="J159" t="str">
            <v>N/A</v>
          </cell>
          <cell r="K159" t="str">
            <v>N/A</v>
          </cell>
        </row>
        <row r="160">
          <cell r="B160" t="str">
            <v>USAM - AES Central American Management Services, Inc.</v>
          </cell>
          <cell r="C160" t="str">
            <v>AES Central American Management Services, Inc.</v>
          </cell>
          <cell r="D160" t="str">
            <v>USAM</v>
          </cell>
          <cell r="E160" t="str">
            <v>RU Panama</v>
          </cell>
          <cell r="F160" t="str">
            <v>BS Panama</v>
          </cell>
          <cell r="G160" t="str">
            <v>AES Central American Mgmt Srvcs Inc</v>
          </cell>
          <cell r="H160" t="str">
            <v>USD</v>
          </cell>
          <cell r="I160" t="str">
            <v>USD</v>
          </cell>
          <cell r="J160" t="str">
            <v>LA</v>
          </cell>
          <cell r="K160" t="str">
            <v>Latin America</v>
          </cell>
        </row>
        <row r="161">
          <cell r="B161" t="str">
            <v>NL84 - AES Central Asia Holdings BV</v>
          </cell>
          <cell r="C161" t="str">
            <v>AES Central Asia Holdings BV</v>
          </cell>
          <cell r="D161" t="str">
            <v>NL84</v>
          </cell>
          <cell r="E161" t="str">
            <v>RU El Salvador</v>
          </cell>
          <cell r="F161" t="str">
            <v>BS AES Fonseca Energia Ltda</v>
          </cell>
          <cell r="G161" t="str">
            <v>AES Central Asia Holdings BV</v>
          </cell>
          <cell r="H161" t="str">
            <v>USD</v>
          </cell>
          <cell r="I161" t="str">
            <v>USD</v>
          </cell>
          <cell r="J161" t="str">
            <v>LA</v>
          </cell>
          <cell r="K161" t="str">
            <v>Latin America</v>
          </cell>
        </row>
        <row r="162">
          <cell r="B162" t="str">
            <v>USC9 - AES Central Valley, L.L.C.</v>
          </cell>
          <cell r="C162" t="str">
            <v>AES Central Valley, L.L.C.</v>
          </cell>
          <cell r="D162" t="str">
            <v>USC9</v>
          </cell>
          <cell r="E162" t="str">
            <v>N/A</v>
          </cell>
          <cell r="F162" t="str">
            <v>N/A</v>
          </cell>
          <cell r="G162" t="str">
            <v>N/A</v>
          </cell>
          <cell r="H162" t="str">
            <v>USD</v>
          </cell>
          <cell r="I162" t="str">
            <v>N/A</v>
          </cell>
          <cell r="J162" t="str">
            <v>N/A</v>
          </cell>
          <cell r="K162" t="str">
            <v>N/A</v>
          </cell>
        </row>
        <row r="163">
          <cell r="B163" t="str">
            <v>PA43 - AES Changuinola, S.A.</v>
          </cell>
          <cell r="C163" t="str">
            <v>AES Changuinola, S.A.</v>
          </cell>
          <cell r="D163" t="str">
            <v>PA43</v>
          </cell>
          <cell r="E163" t="str">
            <v>RU Panama</v>
          </cell>
          <cell r="F163" t="str">
            <v>BS Panama Hydro</v>
          </cell>
          <cell r="G163" t="str">
            <v>AES Changuinola SA (Panama)</v>
          </cell>
          <cell r="H163" t="str">
            <v>USD</v>
          </cell>
          <cell r="I163" t="str">
            <v>USD</v>
          </cell>
          <cell r="J163" t="str">
            <v>LA</v>
          </cell>
          <cell r="K163" t="str">
            <v>Latin America</v>
          </cell>
        </row>
        <row r="164">
          <cell r="B164" t="str">
            <v>KY27 - AES Chaparron I, Ltd</v>
          </cell>
          <cell r="C164" t="str">
            <v>AES Chaparron I, Ltd</v>
          </cell>
          <cell r="D164" t="str">
            <v>KY27</v>
          </cell>
          <cell r="E164" t="str">
            <v>RU Alicura</v>
          </cell>
          <cell r="F164" t="str">
            <v>BS Alicura II</v>
          </cell>
          <cell r="G164" t="str">
            <v>Alicura (IS_BS)</v>
          </cell>
          <cell r="H164" t="str">
            <v>USD</v>
          </cell>
          <cell r="I164" t="str">
            <v>USD</v>
          </cell>
          <cell r="J164" t="str">
            <v>LA</v>
          </cell>
          <cell r="K164" t="str">
            <v>Latin America</v>
          </cell>
        </row>
        <row r="165">
          <cell r="B165" t="str">
            <v>KY28 - AES Chaparron II, Ltd</v>
          </cell>
          <cell r="C165" t="str">
            <v>AES Chaparron II, Ltd</v>
          </cell>
          <cell r="D165" t="str">
            <v>KY28</v>
          </cell>
          <cell r="E165" t="str">
            <v>RU Alicura</v>
          </cell>
          <cell r="F165" t="str">
            <v>BS Alicura II</v>
          </cell>
          <cell r="G165" t="str">
            <v>Alicura (IS_BS)</v>
          </cell>
          <cell r="H165" t="str">
            <v>USD</v>
          </cell>
          <cell r="I165" t="str">
            <v>USD</v>
          </cell>
          <cell r="J165" t="str">
            <v>LA</v>
          </cell>
          <cell r="K165" t="str">
            <v>Latin America</v>
          </cell>
        </row>
        <row r="166">
          <cell r="B166" t="str">
            <v>N/A - AES Chenba'erhu Wind Power Co. Pte. Ltd.</v>
          </cell>
          <cell r="C166" t="str">
            <v>AES Chenba'erhu Wind Power Co. Pte. Ltd.</v>
          </cell>
          <cell r="D166" t="str">
            <v>N/A</v>
          </cell>
          <cell r="E166" t="str">
            <v>RU Asia Alt Energy</v>
          </cell>
          <cell r="F166" t="str">
            <v>BS Chenba erhu</v>
          </cell>
          <cell r="G166" t="str">
            <v>AES Chenba erhu Wind Power Co. Pte. Ltd.</v>
          </cell>
          <cell r="H166" t="str">
            <v>USD</v>
          </cell>
          <cell r="I166" t="str">
            <v>USD</v>
          </cell>
          <cell r="J166" t="str">
            <v>AME</v>
          </cell>
          <cell r="K166" t="str">
            <v>Asia</v>
          </cell>
        </row>
        <row r="167">
          <cell r="B167" t="str">
            <v>MY20 - AES Chengdu Power Company (L) Ltd.</v>
          </cell>
          <cell r="C167" t="str">
            <v>AES Chengdu Power Company (L) Ltd.</v>
          </cell>
          <cell r="D167" t="str">
            <v>MY20</v>
          </cell>
          <cell r="E167" t="str">
            <v>RU Chigen</v>
          </cell>
          <cell r="F167" t="str">
            <v>BS Chigen Overhead</v>
          </cell>
          <cell r="G167" t="str">
            <v>Chengdu Power Co (L) LTD (Labuan)</v>
          </cell>
          <cell r="H167" t="str">
            <v>USD</v>
          </cell>
          <cell r="I167" t="str">
            <v>USD</v>
          </cell>
          <cell r="J167" t="str">
            <v>AME</v>
          </cell>
          <cell r="K167" t="str">
            <v>Asia</v>
          </cell>
        </row>
        <row r="168">
          <cell r="B168" t="str">
            <v>SG15 - AES Chengdu Pte. Ltd.</v>
          </cell>
          <cell r="C168" t="str">
            <v>AES Chengdu Pte. Ltd.</v>
          </cell>
          <cell r="D168" t="str">
            <v>SG15</v>
          </cell>
          <cell r="E168" t="str">
            <v>RU Chigen</v>
          </cell>
          <cell r="F168" t="str">
            <v>BS Chigen Overhead</v>
          </cell>
          <cell r="G168" t="str">
            <v>AES Chengdu Pte. Ltd.</v>
          </cell>
          <cell r="H168" t="str">
            <v>SGD</v>
          </cell>
          <cell r="I168" t="str">
            <v>USD</v>
          </cell>
          <cell r="J168" t="str">
            <v>AME</v>
          </cell>
          <cell r="K168" t="str">
            <v>Asia</v>
          </cell>
        </row>
        <row r="169">
          <cell r="B169" t="str">
            <v>US36 - AES Cherry Flats Wind, LLC</v>
          </cell>
          <cell r="C169" t="str">
            <v>AES Cherry Flats Wind, LLC</v>
          </cell>
          <cell r="D169" t="str">
            <v>US36</v>
          </cell>
          <cell r="E169" t="str">
            <v>RU Wind Development</v>
          </cell>
          <cell r="F169" t="str">
            <v>BS Wind Development</v>
          </cell>
          <cell r="G169" t="str">
            <v>Wind NA East</v>
          </cell>
          <cell r="H169" t="str">
            <v>USD</v>
          </cell>
          <cell r="I169" t="str">
            <v>USD</v>
          </cell>
          <cell r="J169" t="str">
            <v>ALT</v>
          </cell>
          <cell r="K169" t="str">
            <v>Alternative Energy - Wind</v>
          </cell>
        </row>
        <row r="170">
          <cell r="B170" t="str">
            <v>US1C - AES Chesapeake, Inc.</v>
          </cell>
          <cell r="C170" t="str">
            <v>AES Chesapeake, Inc.</v>
          </cell>
          <cell r="D170" t="str">
            <v>US1C</v>
          </cell>
          <cell r="E170" t="str">
            <v>N/A</v>
          </cell>
          <cell r="F170" t="str">
            <v>N/A</v>
          </cell>
          <cell r="G170" t="str">
            <v>N/A</v>
          </cell>
          <cell r="H170" t="str">
            <v>USD</v>
          </cell>
          <cell r="I170" t="str">
            <v>N/A</v>
          </cell>
          <cell r="J170" t="str">
            <v>N/A</v>
          </cell>
          <cell r="K170" t="str">
            <v>N/A</v>
          </cell>
        </row>
        <row r="171">
          <cell r="B171" t="str">
            <v>IN43 - AES Chhatissgarh Energy Private Limited</v>
          </cell>
          <cell r="C171" t="str">
            <v>AES Chhatissgarh Energy Private Limited</v>
          </cell>
          <cell r="D171" t="str">
            <v>IN43</v>
          </cell>
          <cell r="E171" t="str">
            <v>RU AES India Holding / Chhattisgarh</v>
          </cell>
          <cell r="F171" t="str">
            <v>BS AES India Holding / Chhattisgarh</v>
          </cell>
          <cell r="G171" t="str">
            <v>AES Chhattisgarh Energy Pvt. Ltd.</v>
          </cell>
          <cell r="H171" t="str">
            <v>INR</v>
          </cell>
          <cell r="I171" t="str">
            <v>USD</v>
          </cell>
          <cell r="J171" t="str">
            <v>AME</v>
          </cell>
          <cell r="K171" t="str">
            <v>Asia</v>
          </cell>
        </row>
        <row r="172">
          <cell r="B172" t="str">
            <v>USCF - AES Chieftain, L.L.C.</v>
          </cell>
          <cell r="C172" t="str">
            <v>AES Chieftain, L.L.C.</v>
          </cell>
          <cell r="D172" t="str">
            <v>USCF</v>
          </cell>
          <cell r="E172" t="str">
            <v>N/A</v>
          </cell>
          <cell r="F172" t="str">
            <v>N/A</v>
          </cell>
          <cell r="G172" t="str">
            <v>N/A</v>
          </cell>
          <cell r="H172" t="str">
            <v>USD</v>
          </cell>
          <cell r="I172" t="str">
            <v>N/A</v>
          </cell>
          <cell r="J172" t="str">
            <v>N/A</v>
          </cell>
          <cell r="K172" t="str">
            <v>N/A</v>
          </cell>
        </row>
        <row r="173">
          <cell r="B173" t="str">
            <v>VG40 - AES Chigen Company, Ltd.</v>
          </cell>
          <cell r="C173" t="str">
            <v>AES Chigen Company, Ltd.</v>
          </cell>
          <cell r="D173" t="str">
            <v>VG40</v>
          </cell>
          <cell r="E173" t="str">
            <v>RU Chigen</v>
          </cell>
          <cell r="F173" t="str">
            <v>BS Chigen Overhead</v>
          </cell>
          <cell r="G173" t="str">
            <v>Chigen Co</v>
          </cell>
          <cell r="H173" t="str">
            <v>USD</v>
          </cell>
          <cell r="I173" t="str">
            <v>USD</v>
          </cell>
          <cell r="J173" t="str">
            <v>AME</v>
          </cell>
          <cell r="K173" t="str">
            <v>Asia</v>
          </cell>
        </row>
        <row r="174">
          <cell r="B174" t="str">
            <v>MY31 - AES Chigen Holding Company (L) Ltd.</v>
          </cell>
          <cell r="C174" t="str">
            <v>AES Chigen Holding Company (L) Ltd.</v>
          </cell>
          <cell r="D174" t="str">
            <v>MY31</v>
          </cell>
          <cell r="E174" t="str">
            <v>RU Chigen</v>
          </cell>
          <cell r="F174" t="str">
            <v>BS Chigen Overhead</v>
          </cell>
          <cell r="G174" t="str">
            <v>Chigen Holding (L)</v>
          </cell>
          <cell r="H174" t="str">
            <v>USD</v>
          </cell>
          <cell r="I174" t="str">
            <v>USD</v>
          </cell>
          <cell r="J174" t="str">
            <v>AME</v>
          </cell>
          <cell r="K174" t="str">
            <v>Asia</v>
          </cell>
        </row>
        <row r="175">
          <cell r="B175" t="str">
            <v>KY29 - AES Chigen Holdings, Ltd.</v>
          </cell>
          <cell r="C175" t="str">
            <v>AES Chigen Holdings, Ltd.</v>
          </cell>
          <cell r="D175" t="str">
            <v>KY29</v>
          </cell>
          <cell r="E175" t="str">
            <v>N/A</v>
          </cell>
          <cell r="F175" t="str">
            <v>N/A</v>
          </cell>
          <cell r="G175" t="str">
            <v>N/A</v>
          </cell>
          <cell r="H175" t="str">
            <v>USD</v>
          </cell>
          <cell r="I175" t="str">
            <v>USD</v>
          </cell>
          <cell r="J175" t="str">
            <v>CORP</v>
          </cell>
          <cell r="K175" t="str">
            <v>Corporate</v>
          </cell>
        </row>
        <row r="176">
          <cell r="B176" t="str">
            <v>KY93 - AES China Co.</v>
          </cell>
          <cell r="C176" t="str">
            <v>AES China Co.</v>
          </cell>
          <cell r="D176" t="str">
            <v>KY93</v>
          </cell>
          <cell r="E176" t="str">
            <v>RU Chigen</v>
          </cell>
          <cell r="F176" t="str">
            <v>BS Chigen Overhead</v>
          </cell>
          <cell r="G176" t="str">
            <v>China Co</v>
          </cell>
          <cell r="H176" t="str">
            <v>USD</v>
          </cell>
          <cell r="I176" t="str">
            <v>USD</v>
          </cell>
          <cell r="J176" t="str">
            <v>AME</v>
          </cell>
          <cell r="K176" t="str">
            <v>Asia</v>
          </cell>
        </row>
        <row r="177">
          <cell r="B177" t="str">
            <v>SG05 - AES China Corp Pte. Ltd.</v>
          </cell>
          <cell r="C177" t="str">
            <v>AES China Corp Pte. Ltd.</v>
          </cell>
          <cell r="D177" t="str">
            <v>SG05</v>
          </cell>
          <cell r="E177" t="str">
            <v>RU Chigen</v>
          </cell>
          <cell r="F177" t="str">
            <v>BS Chigen Overhead</v>
          </cell>
          <cell r="G177" t="str">
            <v>AES China Corp Pte. Ltd</v>
          </cell>
          <cell r="H177" t="str">
            <v>SGD</v>
          </cell>
          <cell r="I177" t="str">
            <v>USD</v>
          </cell>
          <cell r="J177" t="str">
            <v>AME</v>
          </cell>
          <cell r="K177" t="str">
            <v>Asia</v>
          </cell>
        </row>
        <row r="178">
          <cell r="B178" t="str">
            <v>KY94 - AES China Corp.</v>
          </cell>
          <cell r="C178" t="str">
            <v>AES China Corp.</v>
          </cell>
          <cell r="D178" t="str">
            <v>KY94</v>
          </cell>
          <cell r="E178" t="str">
            <v>RU Chigen</v>
          </cell>
          <cell r="F178" t="str">
            <v>BS Chigen Overhead</v>
          </cell>
          <cell r="G178" t="str">
            <v>China Corp</v>
          </cell>
          <cell r="H178" t="str">
            <v>USD</v>
          </cell>
          <cell r="I178" t="str">
            <v>USD</v>
          </cell>
          <cell r="J178" t="str">
            <v>AME</v>
          </cell>
          <cell r="K178" t="str">
            <v>Asia</v>
          </cell>
        </row>
        <row r="179">
          <cell r="B179" t="str">
            <v>SG09 - AES China Generating Co Pte. Ltd.</v>
          </cell>
          <cell r="C179" t="str">
            <v>AES China Generating Co Pte. Ltd.</v>
          </cell>
          <cell r="D179" t="str">
            <v>SG09</v>
          </cell>
          <cell r="E179" t="str">
            <v>RU Chigen</v>
          </cell>
          <cell r="F179" t="str">
            <v>BS Chigen Overhead</v>
          </cell>
          <cell r="G179" t="str">
            <v>AES China Generating Co. Pte. Ltd.</v>
          </cell>
          <cell r="H179" t="str">
            <v>SGD</v>
          </cell>
          <cell r="I179" t="str">
            <v>USD</v>
          </cell>
          <cell r="J179" t="str">
            <v>AME</v>
          </cell>
          <cell r="K179" t="str">
            <v>Asia</v>
          </cell>
        </row>
        <row r="180">
          <cell r="B180" t="str">
            <v>BM43 - AES China Generating Co. Ltd.</v>
          </cell>
          <cell r="C180" t="str">
            <v>AES China Generating Co. Ltd.</v>
          </cell>
          <cell r="D180" t="str">
            <v>BM43</v>
          </cell>
          <cell r="E180" t="str">
            <v>RU Chigen</v>
          </cell>
          <cell r="F180" t="str">
            <v>BS Chigen Overhead</v>
          </cell>
          <cell r="G180" t="str">
            <v>Chigen</v>
          </cell>
          <cell r="H180" t="str">
            <v>USD</v>
          </cell>
          <cell r="I180" t="str">
            <v>USD</v>
          </cell>
          <cell r="J180" t="str">
            <v>AME</v>
          </cell>
          <cell r="K180" t="str">
            <v>Asia</v>
          </cell>
        </row>
        <row r="181">
          <cell r="B181" t="str">
            <v>SG12 - AES China Holding Co Pte. Ltd.</v>
          </cell>
          <cell r="C181" t="str">
            <v>AES China Holding Co Pte. Ltd.</v>
          </cell>
          <cell r="D181" t="str">
            <v>SG12</v>
          </cell>
          <cell r="E181" t="str">
            <v>RU Chigen</v>
          </cell>
          <cell r="F181" t="str">
            <v>BS Chigen Overhead</v>
          </cell>
          <cell r="G181" t="str">
            <v>AES China Holding Co. Pte. Ltd.</v>
          </cell>
          <cell r="H181" t="str">
            <v>SGD</v>
          </cell>
          <cell r="I181" t="str">
            <v>USD</v>
          </cell>
          <cell r="J181" t="str">
            <v>AME</v>
          </cell>
          <cell r="K181" t="str">
            <v>Asia</v>
          </cell>
        </row>
        <row r="182">
          <cell r="B182" t="str">
            <v>MY32 - AES China Holding Company (L) Ltd.</v>
          </cell>
          <cell r="C182" t="str">
            <v>AES China Holding Company (L) Ltd.</v>
          </cell>
          <cell r="D182" t="str">
            <v>MY32</v>
          </cell>
          <cell r="E182" t="str">
            <v>RU Chigen</v>
          </cell>
          <cell r="F182" t="str">
            <v>BS Chigen Overhead</v>
          </cell>
          <cell r="G182" t="str">
            <v>China Holding Co</v>
          </cell>
          <cell r="H182" t="str">
            <v>USD</v>
          </cell>
          <cell r="I182" t="str">
            <v>USD</v>
          </cell>
          <cell r="J182" t="str">
            <v>AME</v>
          </cell>
          <cell r="K182" t="str">
            <v>Asia</v>
          </cell>
        </row>
        <row r="183">
          <cell r="B183" t="str">
            <v>KY95 - AES China Power Corporation</v>
          </cell>
          <cell r="C183" t="str">
            <v>AES China Power Corporation</v>
          </cell>
          <cell r="D183" t="str">
            <v>KY95</v>
          </cell>
          <cell r="E183" t="str">
            <v>N/A</v>
          </cell>
          <cell r="F183" t="str">
            <v>N/A</v>
          </cell>
          <cell r="G183" t="str">
            <v>N/A</v>
          </cell>
          <cell r="H183" t="str">
            <v>USD</v>
          </cell>
          <cell r="I183" t="str">
            <v>USD</v>
          </cell>
          <cell r="J183" t="str">
            <v>CORP</v>
          </cell>
          <cell r="K183" t="str">
            <v>Corporate</v>
          </cell>
        </row>
        <row r="184">
          <cell r="B184" t="str">
            <v>MY33 - AES China Power Holding Company (L) Ltd.</v>
          </cell>
          <cell r="C184" t="str">
            <v>AES China Power Holding Company (L) Ltd.</v>
          </cell>
          <cell r="D184" t="str">
            <v>MY33</v>
          </cell>
          <cell r="E184" t="str">
            <v>RU Chigen</v>
          </cell>
          <cell r="F184" t="str">
            <v>BS Chigen Overhead</v>
          </cell>
          <cell r="G184" t="str">
            <v>China Power Holding</v>
          </cell>
          <cell r="H184" t="str">
            <v>USD</v>
          </cell>
          <cell r="I184" t="str">
            <v>USD</v>
          </cell>
          <cell r="J184" t="str">
            <v>AME</v>
          </cell>
          <cell r="K184" t="str">
            <v>Asia</v>
          </cell>
        </row>
        <row r="185">
          <cell r="B185" t="str">
            <v>CO10 - AES Chivor &amp; Cia S.C.A. E.S.P.</v>
          </cell>
          <cell r="C185" t="str">
            <v>AES Chivor &amp; Cia S.C.A. E.S.P.</v>
          </cell>
          <cell r="D185" t="str">
            <v>CO10</v>
          </cell>
          <cell r="E185" t="str">
            <v>RU Gener</v>
          </cell>
          <cell r="F185" t="str">
            <v>BS Chivor</v>
          </cell>
          <cell r="G185" t="str">
            <v>Chivor SA ESP</v>
          </cell>
          <cell r="H185" t="str">
            <v>COP</v>
          </cell>
          <cell r="I185" t="str">
            <v>USD</v>
          </cell>
          <cell r="J185" t="str">
            <v>LA</v>
          </cell>
          <cell r="K185" t="str">
            <v>Latin America</v>
          </cell>
        </row>
        <row r="186">
          <cell r="B186" t="str">
            <v>CO11 - AES Chivor S.A.</v>
          </cell>
          <cell r="C186" t="str">
            <v>AES Chivor S.A.</v>
          </cell>
          <cell r="D186" t="str">
            <v>CO11</v>
          </cell>
          <cell r="E186" t="str">
            <v>RU Gener</v>
          </cell>
          <cell r="F186" t="str">
            <v>BS Chivor</v>
          </cell>
          <cell r="G186" t="str">
            <v>Chivor SA ESP</v>
          </cell>
          <cell r="H186" t="str">
            <v>COP</v>
          </cell>
          <cell r="I186" t="str">
            <v>USD</v>
          </cell>
          <cell r="J186" t="str">
            <v>LA</v>
          </cell>
          <cell r="K186" t="str">
            <v>Latin America</v>
          </cell>
        </row>
        <row r="187">
          <cell r="B187" t="str">
            <v>SV46 - AES CLESA Electricidad, S.A. de C.V.</v>
          </cell>
          <cell r="C187" t="str">
            <v>AES CLESA Electricidad, S.A. de C.V.</v>
          </cell>
          <cell r="D187" t="str">
            <v>SV46</v>
          </cell>
          <cell r="E187" t="str">
            <v>N/A</v>
          </cell>
          <cell r="F187" t="str">
            <v>N/A</v>
          </cell>
          <cell r="G187" t="str">
            <v>N/A</v>
          </cell>
          <cell r="H187" t="str">
            <v>USD</v>
          </cell>
          <cell r="I187" t="str">
            <v>N/A</v>
          </cell>
          <cell r="J187" t="str">
            <v>N/A</v>
          </cell>
          <cell r="K187" t="str">
            <v>N/A</v>
          </cell>
        </row>
        <row r="188">
          <cell r="B188" t="str">
            <v>SV40 - AES CLESA Y Compania, Sociedad en Comandita de Capital Variable</v>
          </cell>
          <cell r="C188" t="str">
            <v>AES CLESA Y Compania, Sociedad en Comandita de Capital Variable</v>
          </cell>
          <cell r="D188" t="str">
            <v>SV40</v>
          </cell>
          <cell r="E188" t="str">
            <v>RU El Salvador</v>
          </cell>
          <cell r="F188" t="str">
            <v>BS Clesa</v>
          </cell>
          <cell r="G188" t="str">
            <v>Clesa PreGAAP</v>
          </cell>
          <cell r="H188" t="str">
            <v>USD</v>
          </cell>
          <cell r="I188" t="str">
            <v>USD</v>
          </cell>
          <cell r="J188" t="str">
            <v>LA</v>
          </cell>
          <cell r="K188" t="str">
            <v>Latin America</v>
          </cell>
        </row>
        <row r="189">
          <cell r="B189" t="str">
            <v>USP5 - AES Climate Services, LLC</v>
          </cell>
          <cell r="C189" t="str">
            <v>AES Climate Services, LLC</v>
          </cell>
          <cell r="D189" t="str">
            <v>USP5</v>
          </cell>
          <cell r="E189" t="str">
            <v>RU Climate Change</v>
          </cell>
          <cell r="F189" t="str">
            <v>BS AES Carbon Exchange, Ltd</v>
          </cell>
          <cell r="G189" t="str">
            <v>AES Carbon Exchange (US) LLC</v>
          </cell>
          <cell r="H189" t="str">
            <v>USD</v>
          </cell>
          <cell r="I189" t="str">
            <v>USD</v>
          </cell>
          <cell r="J189" t="str">
            <v>ALT</v>
          </cell>
          <cell r="K189" t="str">
            <v>Alternative Energy - CC and TD</v>
          </cell>
        </row>
        <row r="190">
          <cell r="B190" t="str">
            <v xml:space="preserve">IN44 - AES Climate Solutions (India) Private Ltd. </v>
          </cell>
          <cell r="C190" t="str">
            <v xml:space="preserve">AES Climate Solutions (India) Private Ltd. </v>
          </cell>
          <cell r="D190" t="str">
            <v>IN44</v>
          </cell>
          <cell r="E190" t="str">
            <v>N/A</v>
          </cell>
          <cell r="F190" t="str">
            <v>N/A</v>
          </cell>
          <cell r="G190" t="str">
            <v>N/A</v>
          </cell>
          <cell r="H190" t="str">
            <v>INR</v>
          </cell>
          <cell r="I190" t="str">
            <v>USD</v>
          </cell>
          <cell r="J190" t="str">
            <v>CORP</v>
          </cell>
          <cell r="K190" t="str">
            <v>Corporate</v>
          </cell>
        </row>
        <row r="191">
          <cell r="B191" t="str">
            <v>NLA8 - AES Climate Solutions Holdings I B.V.</v>
          </cell>
          <cell r="C191" t="str">
            <v>AES Climate Solutions Holdings I B.V.</v>
          </cell>
          <cell r="D191" t="str">
            <v>NLA8</v>
          </cell>
          <cell r="E191" t="str">
            <v>RU Climate Change</v>
          </cell>
          <cell r="F191" t="str">
            <v>BS AES Climate Solutions Holdings, LLC</v>
          </cell>
          <cell r="G191" t="str">
            <v>AES Climate Solutions Holdings 1, BV</v>
          </cell>
          <cell r="H191" t="str">
            <v>USD</v>
          </cell>
          <cell r="I191" t="str">
            <v>USD</v>
          </cell>
          <cell r="J191" t="str">
            <v>ALT</v>
          </cell>
          <cell r="K191" t="str">
            <v>Alternative Energy - CC and TD</v>
          </cell>
        </row>
        <row r="192">
          <cell r="B192" t="str">
            <v>US55 - AES Climate Solutions Holdings I, LLC</v>
          </cell>
          <cell r="C192" t="str">
            <v>AES Climate Solutions Holdings I, LLC</v>
          </cell>
          <cell r="D192" t="str">
            <v>US55</v>
          </cell>
          <cell r="E192" t="str">
            <v>RU Climate Change</v>
          </cell>
          <cell r="F192" t="str">
            <v>BS AES Climate Solutions Holdings, LLC</v>
          </cell>
          <cell r="G192" t="str">
            <v>AES Climate Solutions Holdings 1, LLC</v>
          </cell>
          <cell r="H192" t="str">
            <v>USD</v>
          </cell>
          <cell r="I192" t="str">
            <v>USD</v>
          </cell>
          <cell r="J192" t="str">
            <v>ALT</v>
          </cell>
          <cell r="K192" t="str">
            <v>Alternative Energy - CC and TD</v>
          </cell>
        </row>
        <row r="193">
          <cell r="B193" t="str">
            <v>NLA9 - AES Climate Solutions Holdings II B.V.</v>
          </cell>
          <cell r="C193" t="str">
            <v>AES Climate Solutions Holdings II B.V.</v>
          </cell>
          <cell r="D193" t="str">
            <v>NLA9</v>
          </cell>
          <cell r="E193" t="str">
            <v>RU Climate Change</v>
          </cell>
          <cell r="F193" t="str">
            <v>BS AES Climate Solutions Holdings, LLC</v>
          </cell>
          <cell r="G193" t="str">
            <v>AES Climate Solutions Holdings 2, BV</v>
          </cell>
          <cell r="H193" t="str">
            <v>USD</v>
          </cell>
          <cell r="I193" t="str">
            <v>USD</v>
          </cell>
          <cell r="J193" t="str">
            <v>ALT</v>
          </cell>
          <cell r="K193" t="str">
            <v>Alternative Energy - CC and TD</v>
          </cell>
        </row>
        <row r="194">
          <cell r="B194" t="str">
            <v>US56 - AES Climate Solutions Holdings II, LLC</v>
          </cell>
          <cell r="C194" t="str">
            <v>AES Climate Solutions Holdings II, LLC</v>
          </cell>
          <cell r="D194" t="str">
            <v>US56</v>
          </cell>
          <cell r="E194" t="str">
            <v>RU Climate Change</v>
          </cell>
          <cell r="F194" t="str">
            <v>BS AES Climate Solutions Holdings, LLC</v>
          </cell>
          <cell r="G194" t="str">
            <v>AES Climate Solutions Holdings 2, LLC</v>
          </cell>
          <cell r="H194" t="str">
            <v>USD</v>
          </cell>
          <cell r="I194" t="str">
            <v>USD</v>
          </cell>
          <cell r="J194" t="str">
            <v>ALT</v>
          </cell>
          <cell r="K194" t="str">
            <v>Alternative Energy - CC and TD</v>
          </cell>
        </row>
        <row r="195">
          <cell r="B195" t="str">
            <v>BM50 - AES Climate Solutions Holdings, L.P.</v>
          </cell>
          <cell r="C195" t="str">
            <v>AES Climate Solutions Holdings, L.P.</v>
          </cell>
          <cell r="D195" t="str">
            <v>BM50</v>
          </cell>
          <cell r="E195" t="str">
            <v>RU Climate Change</v>
          </cell>
          <cell r="F195" t="str">
            <v>BS AES Climate Solutions Holdings, LLC</v>
          </cell>
          <cell r="G195" t="str">
            <v>AES Climate Solutions Holdings, LP</v>
          </cell>
          <cell r="H195" t="str">
            <v>USD</v>
          </cell>
          <cell r="I195" t="str">
            <v>USD</v>
          </cell>
          <cell r="J195" t="str">
            <v>ALT</v>
          </cell>
          <cell r="K195" t="str">
            <v>Alternative Energy - CC and TD</v>
          </cell>
        </row>
        <row r="196">
          <cell r="B196" t="str">
            <v>US58 - AES Climate Solutions Holdings, LLC</v>
          </cell>
          <cell r="C196" t="str">
            <v>AES Climate Solutions Holdings, LLC</v>
          </cell>
          <cell r="D196" t="str">
            <v>US58</v>
          </cell>
          <cell r="E196" t="str">
            <v>RU Climate Change</v>
          </cell>
          <cell r="F196" t="str">
            <v>BS AES Climate Solutions Holdings, LLC</v>
          </cell>
          <cell r="G196" t="str">
            <v>AES Climate Solutions Holdings LLC</v>
          </cell>
          <cell r="H196" t="str">
            <v>USD</v>
          </cell>
          <cell r="I196" t="str">
            <v>USD</v>
          </cell>
          <cell r="J196" t="str">
            <v>ALT</v>
          </cell>
          <cell r="K196" t="str">
            <v>Alternative Energy - CC and TD</v>
          </cell>
        </row>
        <row r="197">
          <cell r="B197" t="str">
            <v>US3C - AES Climate, Change &amp; Technology Development Holdings, LLC</v>
          </cell>
          <cell r="C197" t="str">
            <v>AES Climate, Change &amp; Technology Development Holdings, LLC</v>
          </cell>
          <cell r="D197" t="str">
            <v>US3C</v>
          </cell>
          <cell r="E197" t="str">
            <v>N/A</v>
          </cell>
          <cell r="F197" t="str">
            <v>N/A</v>
          </cell>
          <cell r="G197" t="str">
            <v>N/A</v>
          </cell>
          <cell r="H197" t="str">
            <v>USD</v>
          </cell>
          <cell r="I197" t="str">
            <v>USD</v>
          </cell>
          <cell r="J197" t="str">
            <v>N/A</v>
          </cell>
          <cell r="K197" t="str">
            <v>N/A</v>
          </cell>
        </row>
        <row r="198">
          <cell r="B198" t="str">
            <v>US4C - AES Colombia I, Inc.</v>
          </cell>
          <cell r="C198" t="str">
            <v>AES Colombia I, Inc.</v>
          </cell>
          <cell r="D198" t="str">
            <v>US4C</v>
          </cell>
          <cell r="E198" t="str">
            <v>N/A</v>
          </cell>
          <cell r="F198" t="str">
            <v>N/A</v>
          </cell>
          <cell r="G198" t="str">
            <v>N/A</v>
          </cell>
          <cell r="H198" t="str">
            <v>USD</v>
          </cell>
          <cell r="I198" t="str">
            <v>N/A</v>
          </cell>
          <cell r="J198" t="str">
            <v>N/A</v>
          </cell>
          <cell r="K198" t="str">
            <v>N/A</v>
          </cell>
        </row>
        <row r="199">
          <cell r="B199" t="str">
            <v>USCP - AES Columbia Power, LLC</v>
          </cell>
          <cell r="C199" t="str">
            <v>AES Columbia Power, LLC</v>
          </cell>
          <cell r="D199" t="str">
            <v>USCP</v>
          </cell>
          <cell r="E199" t="str">
            <v>RU Columbia Power LLC</v>
          </cell>
          <cell r="F199" t="str">
            <v>BS Columbia Power LLC</v>
          </cell>
          <cell r="G199" t="str">
            <v>AES Columbia Power LLC</v>
          </cell>
          <cell r="H199" t="str">
            <v>USD</v>
          </cell>
          <cell r="I199" t="str">
            <v>USD</v>
          </cell>
          <cell r="J199" t="str">
            <v>DiscOps</v>
          </cell>
          <cell r="K199" t="str">
            <v>Discontinued Operations</v>
          </cell>
        </row>
        <row r="200">
          <cell r="B200" t="str">
            <v>N/A - AES Colverde, Ltda.</v>
          </cell>
          <cell r="C200" t="str">
            <v>AES Colverde, Ltda.</v>
          </cell>
          <cell r="D200" t="str">
            <v>N/A</v>
          </cell>
          <cell r="E200" t="str">
            <v>N/A</v>
          </cell>
          <cell r="F200" t="str">
            <v>N/A</v>
          </cell>
          <cell r="G200" t="str">
            <v>N/A</v>
          </cell>
          <cell r="H200" t="str">
            <v>N/A</v>
          </cell>
          <cell r="I200" t="str">
            <v>USD</v>
          </cell>
          <cell r="J200" t="str">
            <v>AME</v>
          </cell>
          <cell r="K200" t="str">
            <v>Asia</v>
          </cell>
        </row>
        <row r="201">
          <cell r="B201" t="str">
            <v>BO10 - AES Communications Bolivia S.A.</v>
          </cell>
          <cell r="C201" t="str">
            <v>AES Communications Bolivia S.A.</v>
          </cell>
          <cell r="D201" t="str">
            <v>BO10</v>
          </cell>
          <cell r="E201" t="str">
            <v>N/A</v>
          </cell>
          <cell r="F201" t="str">
            <v>N/A</v>
          </cell>
          <cell r="G201" t="str">
            <v>N/A</v>
          </cell>
          <cell r="H201" t="str">
            <v>BOB</v>
          </cell>
          <cell r="I201" t="str">
            <v>N/A</v>
          </cell>
          <cell r="J201" t="str">
            <v>N/A</v>
          </cell>
          <cell r="K201" t="str">
            <v>N/A</v>
          </cell>
        </row>
        <row r="202">
          <cell r="B202" t="str">
            <v>USLA - AES Communications Latin America, Inc.</v>
          </cell>
          <cell r="C202" t="str">
            <v>AES Communications Latin America, Inc.</v>
          </cell>
          <cell r="D202" t="str">
            <v>USLA</v>
          </cell>
          <cell r="E202" t="str">
            <v>RU Brazil Hldg Companies</v>
          </cell>
          <cell r="F202" t="str">
            <v>BS Brazil Hldg Companies</v>
          </cell>
          <cell r="G202" t="str">
            <v>AES Communications Latin America Inc (EUA)</v>
          </cell>
          <cell r="H202" t="str">
            <v>USD</v>
          </cell>
          <cell r="I202" t="str">
            <v>USD</v>
          </cell>
          <cell r="J202" t="str">
            <v>CORP</v>
          </cell>
          <cell r="K202" t="str">
            <v>Corporate</v>
          </cell>
        </row>
        <row r="203">
          <cell r="B203" t="str">
            <v>BR13 - AES Communications Rio de Janeiro SA.</v>
          </cell>
          <cell r="C203" t="str">
            <v>AES Communications Rio de Janeiro SA.</v>
          </cell>
          <cell r="D203" t="str">
            <v>BR13</v>
          </cell>
          <cell r="E203" t="str">
            <v>RU Brazil</v>
          </cell>
          <cell r="F203" t="str">
            <v>BS Eletropaulo</v>
          </cell>
          <cell r="G203" t="str">
            <v>AES Communication RJ Ltda</v>
          </cell>
          <cell r="H203" t="str">
            <v>BRL</v>
          </cell>
          <cell r="I203" t="str">
            <v>BRL</v>
          </cell>
          <cell r="J203" t="str">
            <v>LA</v>
          </cell>
          <cell r="K203" t="str">
            <v>Latin America</v>
          </cell>
        </row>
        <row r="204">
          <cell r="B204" t="str">
            <v>KY30 - AES Communications, Ltd.</v>
          </cell>
          <cell r="C204" t="str">
            <v>AES Communications, Ltd.</v>
          </cell>
          <cell r="D204" t="str">
            <v>KY30</v>
          </cell>
          <cell r="E204" t="str">
            <v>RU El Salvador</v>
          </cell>
          <cell r="F204" t="str">
            <v>BS ASERCO</v>
          </cell>
          <cell r="G204" t="str">
            <v>AES Comunications INP</v>
          </cell>
          <cell r="H204" t="str">
            <v>USD</v>
          </cell>
          <cell r="I204" t="str">
            <v>USD</v>
          </cell>
          <cell r="J204" t="str">
            <v>LA</v>
          </cell>
          <cell r="K204" t="str">
            <v>Latin America</v>
          </cell>
        </row>
        <row r="205">
          <cell r="B205" t="str">
            <v>US5C - AES Connecticut Management, L.L.C.</v>
          </cell>
          <cell r="C205" t="str">
            <v>AES Connecticut Management, L.L.C.</v>
          </cell>
          <cell r="D205" t="str">
            <v>US5C</v>
          </cell>
          <cell r="E205" t="str">
            <v>RU Thames</v>
          </cell>
          <cell r="F205" t="str">
            <v>BS Thames</v>
          </cell>
          <cell r="G205" t="str">
            <v>Connecticut Mgmt Co (DE)</v>
          </cell>
          <cell r="H205" t="str">
            <v>USD</v>
          </cell>
          <cell r="I205" t="str">
            <v>USD</v>
          </cell>
          <cell r="J205" t="str">
            <v>NA</v>
          </cell>
          <cell r="K205" t="str">
            <v>North America</v>
          </cell>
        </row>
        <row r="206">
          <cell r="B206" t="str">
            <v>KY31 - AES Coral Reef, LLC</v>
          </cell>
          <cell r="C206" t="str">
            <v>AES Coral Reef, LLC</v>
          </cell>
          <cell r="D206" t="str">
            <v>KY31</v>
          </cell>
          <cell r="E206" t="str">
            <v>RU Brazil Hldg Companies</v>
          </cell>
          <cell r="F206" t="str">
            <v>BS Brazil Hldg Companies</v>
          </cell>
          <cell r="G206" t="str">
            <v>AES Coral Reef LLC (Cayman)</v>
          </cell>
          <cell r="H206" t="str">
            <v>USD</v>
          </cell>
          <cell r="I206" t="str">
            <v>USD</v>
          </cell>
          <cell r="J206" t="str">
            <v>CORP</v>
          </cell>
          <cell r="K206" t="str">
            <v>Corporate</v>
          </cell>
        </row>
        <row r="207">
          <cell r="B207" t="str">
            <v>USCI - AES Coral, Inc.</v>
          </cell>
          <cell r="C207" t="str">
            <v>AES Coral, Inc.</v>
          </cell>
          <cell r="D207" t="str">
            <v>USCI</v>
          </cell>
          <cell r="E207" t="str">
            <v>RU Atlantic SGA</v>
          </cell>
          <cell r="F207" t="str">
            <v>BS Atlantic SGA</v>
          </cell>
          <cell r="G207" t="str">
            <v>Atlantic SGA</v>
          </cell>
          <cell r="H207" t="str">
            <v>USD</v>
          </cell>
          <cell r="I207" t="str">
            <v>USD</v>
          </cell>
          <cell r="J207" t="str">
            <v>ALT</v>
          </cell>
          <cell r="K207" t="str">
            <v>Alternative Energy - LNG</v>
          </cell>
        </row>
        <row r="208">
          <cell r="B208" t="str">
            <v>CR02 - AES Costa Rica Energy SRL</v>
          </cell>
          <cell r="C208" t="str">
            <v>AES Costa Rica Energy SRL</v>
          </cell>
          <cell r="D208" t="str">
            <v>CR02</v>
          </cell>
          <cell r="E208" t="str">
            <v>RU Panama</v>
          </cell>
          <cell r="F208" t="str">
            <v>BS Panama Hydro</v>
          </cell>
          <cell r="G208" t="str">
            <v>AES Costa Rica Energy SRL</v>
          </cell>
          <cell r="H208" t="str">
            <v>CRC</v>
          </cell>
          <cell r="I208" t="str">
            <v>USD</v>
          </cell>
          <cell r="J208" t="str">
            <v>LA</v>
          </cell>
          <cell r="K208" t="str">
            <v>Latin America</v>
          </cell>
        </row>
        <row r="209">
          <cell r="B209" t="str">
            <v>KY32 - AES Costa Rica Holdings, Ltd.</v>
          </cell>
          <cell r="C209" t="str">
            <v>AES Costa Rica Holdings, Ltd.</v>
          </cell>
          <cell r="D209" t="str">
            <v>KY32</v>
          </cell>
          <cell r="E209" t="str">
            <v>N/A</v>
          </cell>
          <cell r="F209" t="str">
            <v>N/A</v>
          </cell>
          <cell r="G209" t="str">
            <v>N/A</v>
          </cell>
          <cell r="H209" t="str">
            <v>USD</v>
          </cell>
          <cell r="I209" t="str">
            <v>N/A</v>
          </cell>
          <cell r="J209" t="str">
            <v>N/A</v>
          </cell>
          <cell r="K209" t="str">
            <v>N/A</v>
          </cell>
        </row>
        <row r="210">
          <cell r="B210" t="str">
            <v>US6C - AES Creative Resources, L.P.</v>
          </cell>
          <cell r="C210" t="str">
            <v>AES Creative Resources, L.P.</v>
          </cell>
          <cell r="D210" t="str">
            <v>US6C</v>
          </cell>
          <cell r="E210" t="str">
            <v>RU New York</v>
          </cell>
          <cell r="F210" t="str">
            <v>BS Creative Resources</v>
          </cell>
          <cell r="G210" t="str">
            <v>Creative Res</v>
          </cell>
          <cell r="H210" t="str">
            <v>USD</v>
          </cell>
          <cell r="I210" t="str">
            <v>USD</v>
          </cell>
          <cell r="J210" t="str">
            <v>NA</v>
          </cell>
          <cell r="K210" t="str">
            <v>North America</v>
          </cell>
        </row>
        <row r="211">
          <cell r="B211" t="str">
            <v>USDW - AES Deepwater, Inc.</v>
          </cell>
          <cell r="C211" t="str">
            <v>AES Deepwater, Inc.</v>
          </cell>
          <cell r="D211" t="str">
            <v>USDW</v>
          </cell>
          <cell r="E211" t="str">
            <v>RU Deepwater</v>
          </cell>
          <cell r="F211" t="str">
            <v>BS Deepwater</v>
          </cell>
          <cell r="G211" t="str">
            <v>AES Deepwater Inc</v>
          </cell>
          <cell r="H211" t="str">
            <v>USD</v>
          </cell>
          <cell r="I211" t="str">
            <v>USD</v>
          </cell>
          <cell r="J211" t="str">
            <v>NA</v>
          </cell>
          <cell r="K211" t="str">
            <v>North America</v>
          </cell>
        </row>
        <row r="212">
          <cell r="B212" t="str">
            <v>DK42 - AES Denmark GP Holding I Aps</v>
          </cell>
          <cell r="C212" t="str">
            <v>AES Denmark GP Holding I Aps</v>
          </cell>
          <cell r="D212" t="str">
            <v>DK42</v>
          </cell>
          <cell r="E212" t="str">
            <v>N/A</v>
          </cell>
          <cell r="F212" t="str">
            <v>N/A</v>
          </cell>
          <cell r="G212" t="str">
            <v>N/A</v>
          </cell>
          <cell r="H212" t="str">
            <v>DKK</v>
          </cell>
          <cell r="I212" t="str">
            <v>USD</v>
          </cell>
          <cell r="J212" t="str">
            <v>N/A</v>
          </cell>
          <cell r="K212" t="str">
            <v>N/A</v>
          </cell>
        </row>
        <row r="213">
          <cell r="B213" t="str">
            <v>DK43 - AES Denmark GP Holding II ApS</v>
          </cell>
          <cell r="C213" t="str">
            <v>AES Denmark GP Holding II ApS</v>
          </cell>
          <cell r="D213" t="str">
            <v>DK43</v>
          </cell>
          <cell r="E213" t="str">
            <v>N/A</v>
          </cell>
          <cell r="F213" t="str">
            <v>N/A</v>
          </cell>
          <cell r="G213" t="str">
            <v>N/A</v>
          </cell>
          <cell r="H213" t="str">
            <v>DKK</v>
          </cell>
          <cell r="I213" t="str">
            <v>USD</v>
          </cell>
          <cell r="J213" t="str">
            <v>N/A</v>
          </cell>
          <cell r="K213" t="str">
            <v>N/A</v>
          </cell>
        </row>
        <row r="214">
          <cell r="B214" t="str">
            <v>USDP - AES Desert Power, L.L.C.</v>
          </cell>
          <cell r="C214" t="str">
            <v>AES Desert Power, L.L.C.</v>
          </cell>
          <cell r="D214" t="str">
            <v>USDP</v>
          </cell>
          <cell r="E214" t="str">
            <v>N/A</v>
          </cell>
          <cell r="F214" t="str">
            <v>N/A</v>
          </cell>
          <cell r="G214" t="str">
            <v>N/A</v>
          </cell>
          <cell r="H214" t="str">
            <v>USD</v>
          </cell>
          <cell r="I214" t="str">
            <v>USD</v>
          </cell>
          <cell r="J214" t="str">
            <v>CORP</v>
          </cell>
          <cell r="K214" t="str">
            <v>Corporate</v>
          </cell>
        </row>
        <row r="215">
          <cell r="B215" t="str">
            <v>AR44 - AES Development de Argentina S.A.</v>
          </cell>
          <cell r="C215" t="str">
            <v>AES Development de Argentina S.A.</v>
          </cell>
          <cell r="D215" t="str">
            <v>AR44</v>
          </cell>
          <cell r="E215" t="str">
            <v>RU Alicura</v>
          </cell>
          <cell r="F215" t="str">
            <v>BS Alicura II</v>
          </cell>
          <cell r="G215" t="str">
            <v>Alicura (IS_BS)</v>
          </cell>
          <cell r="H215" t="str">
            <v>ARS</v>
          </cell>
          <cell r="I215" t="str">
            <v>USD</v>
          </cell>
          <cell r="J215" t="str">
            <v>LA</v>
          </cell>
          <cell r="K215" t="str">
            <v>Latin America</v>
          </cell>
        </row>
        <row r="216">
          <cell r="B216" t="str">
            <v>USVA - AES Disaster Relief Fund</v>
          </cell>
          <cell r="C216" t="str">
            <v>AES Disaster Relief Fund</v>
          </cell>
          <cell r="D216" t="str">
            <v>USVA</v>
          </cell>
          <cell r="E216" t="str">
            <v>N/A</v>
          </cell>
          <cell r="F216" t="str">
            <v>N/A</v>
          </cell>
          <cell r="G216" t="str">
            <v>N/A</v>
          </cell>
          <cell r="H216" t="str">
            <v>USD</v>
          </cell>
          <cell r="I216" t="str">
            <v>USD</v>
          </cell>
          <cell r="J216" t="str">
            <v>N/A</v>
          </cell>
          <cell r="K216" t="str">
            <v>N/A</v>
          </cell>
        </row>
        <row r="217">
          <cell r="B217" t="str">
            <v>SV43 - AES Distribuidores Salvadorenos Limitada</v>
          </cell>
          <cell r="C217" t="str">
            <v>AES Distribuidores Salvadorenos Limitada</v>
          </cell>
          <cell r="D217" t="str">
            <v>SV43</v>
          </cell>
          <cell r="E217" t="str">
            <v>RU El Salvador</v>
          </cell>
          <cell r="F217" t="str">
            <v>BS Clesa</v>
          </cell>
          <cell r="G217" t="str">
            <v>AES Distribuidores Salvadorenos SRL</v>
          </cell>
          <cell r="H217" t="str">
            <v>USD</v>
          </cell>
          <cell r="I217" t="str">
            <v>USD</v>
          </cell>
          <cell r="J217" t="str">
            <v>LA</v>
          </cell>
          <cell r="K217" t="str">
            <v>Latin America</v>
          </cell>
        </row>
        <row r="218">
          <cell r="B218" t="str">
            <v>SV44 - AES Distribuidores Salvadorenos Y Campania S en C de C.V.</v>
          </cell>
          <cell r="C218" t="str">
            <v>AES Distribuidores Salvadorenos Y Campania S en C de C.V.</v>
          </cell>
          <cell r="D218" t="str">
            <v>SV44</v>
          </cell>
          <cell r="E218" t="str">
            <v>RU El Salvador</v>
          </cell>
          <cell r="F218" t="str">
            <v>BS Clesa</v>
          </cell>
          <cell r="G218" t="str">
            <v>AES Distribuidores Salvadorenos</v>
          </cell>
          <cell r="H218" t="str">
            <v>USD</v>
          </cell>
          <cell r="I218" t="str">
            <v>USD</v>
          </cell>
          <cell r="J218" t="str">
            <v>LA</v>
          </cell>
          <cell r="K218" t="str">
            <v>Latin America</v>
          </cell>
        </row>
        <row r="219">
          <cell r="B219" t="str">
            <v>KY71 - AES Dominicana Energia Finance, S.A.</v>
          </cell>
          <cell r="C219" t="str">
            <v>AES Dominicana Energia Finance, S.A.</v>
          </cell>
          <cell r="D219" t="str">
            <v>KY71</v>
          </cell>
          <cell r="E219" t="str">
            <v>RU Andres</v>
          </cell>
          <cell r="F219" t="str">
            <v>BS Andres</v>
          </cell>
          <cell r="G219" t="str">
            <v>AES Dominicana Energia Finance</v>
          </cell>
          <cell r="H219" t="str">
            <v>USD</v>
          </cell>
          <cell r="I219" t="str">
            <v>USD</v>
          </cell>
          <cell r="J219" t="str">
            <v>LA</v>
          </cell>
          <cell r="K219" t="str">
            <v>Latin America</v>
          </cell>
        </row>
        <row r="220">
          <cell r="B220" t="str">
            <v>KYB4 - AES Dominicana Transportadora De Gas, Ltd.</v>
          </cell>
          <cell r="C220" t="str">
            <v>AES Dominicana Transportadora De Gas, Ltd.</v>
          </cell>
          <cell r="D220" t="str">
            <v>KYB4</v>
          </cell>
          <cell r="E220" t="str">
            <v>RU Andres</v>
          </cell>
          <cell r="F220" t="str">
            <v>BS Andres</v>
          </cell>
          <cell r="G220" t="str">
            <v>AES Transportadora de Gas</v>
          </cell>
          <cell r="H220" t="str">
            <v>USD</v>
          </cell>
          <cell r="I220" t="str">
            <v>USD</v>
          </cell>
          <cell r="J220" t="str">
            <v>LA</v>
          </cell>
          <cell r="K220" t="str">
            <v>Latin America</v>
          </cell>
        </row>
        <row r="221">
          <cell r="B221" t="str">
            <v>NL85 - AES Dordrecht Holdings BV</v>
          </cell>
          <cell r="C221" t="str">
            <v>AES Dordrecht Holdings BV</v>
          </cell>
          <cell r="D221" t="str">
            <v>NL85</v>
          </cell>
          <cell r="E221" t="str">
            <v>N/A</v>
          </cell>
          <cell r="F221" t="str">
            <v>N/A</v>
          </cell>
          <cell r="G221" t="str">
            <v>N/A</v>
          </cell>
          <cell r="H221" t="str">
            <v>EUR</v>
          </cell>
          <cell r="I221" t="str">
            <v>USD</v>
          </cell>
          <cell r="J221" t="str">
            <v>N/A</v>
          </cell>
          <cell r="K221" t="str">
            <v>N/A</v>
          </cell>
        </row>
        <row r="222">
          <cell r="B222" t="str">
            <v>KY33 - AES DR Holdings, Ltd.</v>
          </cell>
          <cell r="C222" t="str">
            <v>AES DR Holdings, Ltd.</v>
          </cell>
          <cell r="D222" t="str">
            <v>KY33</v>
          </cell>
          <cell r="E222" t="str">
            <v>RU DR Holdings</v>
          </cell>
          <cell r="F222" t="str">
            <v>BS DR Holdings</v>
          </cell>
          <cell r="G222" t="str">
            <v>AES DR Holdings, Ltd</v>
          </cell>
          <cell r="H222" t="str">
            <v>USD</v>
          </cell>
          <cell r="I222" t="str">
            <v>USD</v>
          </cell>
          <cell r="J222" t="str">
            <v>LA</v>
          </cell>
          <cell r="K222" t="str">
            <v>Latin America</v>
          </cell>
        </row>
        <row r="223">
          <cell r="B223" t="str">
            <v>KY96 - AES DR Services, Ltd.</v>
          </cell>
          <cell r="C223" t="str">
            <v>AES DR Services, Ltd.</v>
          </cell>
          <cell r="D223" t="str">
            <v>KY96</v>
          </cell>
          <cell r="E223" t="str">
            <v>RU DR Holdings</v>
          </cell>
          <cell r="F223" t="str">
            <v>BS DR Services</v>
          </cell>
          <cell r="G223" t="str">
            <v>AES DR Services, Ltd</v>
          </cell>
          <cell r="H223" t="str">
            <v>DOP</v>
          </cell>
          <cell r="I223" t="str">
            <v>USD</v>
          </cell>
          <cell r="J223" t="str">
            <v>LA</v>
          </cell>
          <cell r="K223" t="str">
            <v>Latin America</v>
          </cell>
        </row>
        <row r="224">
          <cell r="B224" t="str">
            <v>GB14 - AES Drax Energy II Limited</v>
          </cell>
          <cell r="C224" t="str">
            <v>AES Drax Energy II Limited</v>
          </cell>
          <cell r="D224" t="str">
            <v>GB14</v>
          </cell>
          <cell r="E224" t="str">
            <v>N/A</v>
          </cell>
          <cell r="F224" t="str">
            <v>N/A</v>
          </cell>
          <cell r="G224" t="str">
            <v>N/A</v>
          </cell>
          <cell r="H224" t="str">
            <v>GBP</v>
          </cell>
          <cell r="I224" t="str">
            <v>N/A</v>
          </cell>
          <cell r="J224" t="str">
            <v>N/A</v>
          </cell>
          <cell r="K224" t="str">
            <v>N/A</v>
          </cell>
        </row>
        <row r="225">
          <cell r="B225" t="str">
            <v>USDF - AES Drax Financing, Inc.</v>
          </cell>
          <cell r="C225" t="str">
            <v>AES Drax Financing, Inc.</v>
          </cell>
          <cell r="D225" t="str">
            <v>USDF</v>
          </cell>
          <cell r="E225" t="str">
            <v>N/A</v>
          </cell>
          <cell r="F225" t="str">
            <v>N/A</v>
          </cell>
          <cell r="G225" t="str">
            <v>N/A</v>
          </cell>
          <cell r="H225" t="str">
            <v>USD</v>
          </cell>
          <cell r="I225" t="str">
            <v>N/A</v>
          </cell>
          <cell r="J225" t="str">
            <v>N/A</v>
          </cell>
          <cell r="K225" t="str">
            <v>N/A</v>
          </cell>
        </row>
        <row r="226">
          <cell r="B226" t="str">
            <v>GB17 - AES Drax Power Finance Holdings Limited</v>
          </cell>
          <cell r="C226" t="str">
            <v>AES Drax Power Finance Holdings Limited</v>
          </cell>
          <cell r="D226" t="str">
            <v>GB17</v>
          </cell>
          <cell r="E226" t="str">
            <v>N/A</v>
          </cell>
          <cell r="F226" t="str">
            <v>N/A</v>
          </cell>
          <cell r="G226" t="str">
            <v>N/A</v>
          </cell>
          <cell r="H226" t="str">
            <v>GBP</v>
          </cell>
          <cell r="I226" t="str">
            <v>N/A</v>
          </cell>
          <cell r="J226" t="str">
            <v>N/A</v>
          </cell>
          <cell r="K226" t="str">
            <v>N/A</v>
          </cell>
        </row>
        <row r="227">
          <cell r="B227" t="str">
            <v>USET - AES Eamon Theadore Holding, Inc.</v>
          </cell>
          <cell r="C227" t="str">
            <v>AES Eamon Theadore Holding, Inc.</v>
          </cell>
          <cell r="D227" t="str">
            <v>USET</v>
          </cell>
          <cell r="E227" t="str">
            <v>N/A</v>
          </cell>
          <cell r="F227" t="str">
            <v>N/A</v>
          </cell>
          <cell r="G227" t="str">
            <v>N/A</v>
          </cell>
          <cell r="H227" t="str">
            <v>USD</v>
          </cell>
          <cell r="I227" t="str">
            <v>USD</v>
          </cell>
          <cell r="J227" t="str">
            <v>N/A</v>
          </cell>
          <cell r="K227" t="str">
            <v>N/A</v>
          </cell>
        </row>
        <row r="228">
          <cell r="B228" t="str">
            <v>GB51 - AES East Usk Limited</v>
          </cell>
          <cell r="C228" t="str">
            <v>AES East Usk Limited</v>
          </cell>
          <cell r="D228" t="str">
            <v>GB51</v>
          </cell>
          <cell r="E228" t="str">
            <v>N/A</v>
          </cell>
          <cell r="F228" t="str">
            <v>N/A</v>
          </cell>
          <cell r="G228" t="str">
            <v>N/A</v>
          </cell>
          <cell r="H228" t="str">
            <v>GBP</v>
          </cell>
          <cell r="I228" t="str">
            <v>N/A</v>
          </cell>
          <cell r="J228" t="str">
            <v>N/A</v>
          </cell>
          <cell r="K228" t="str">
            <v>N/A</v>
          </cell>
        </row>
        <row r="229">
          <cell r="B229" t="str">
            <v>USE4 - AES Eastern Energy, L.P.</v>
          </cell>
          <cell r="C229" t="str">
            <v>AES Eastern Energy, L.P.</v>
          </cell>
          <cell r="D229" t="str">
            <v>USE4</v>
          </cell>
          <cell r="E229" t="str">
            <v>RU New York</v>
          </cell>
          <cell r="F229" t="str">
            <v>BS Eastern Energy</v>
          </cell>
          <cell r="G229" t="str">
            <v>Eastern Energy</v>
          </cell>
          <cell r="H229" t="str">
            <v>USD</v>
          </cell>
          <cell r="I229" t="str">
            <v>USD</v>
          </cell>
          <cell r="J229" t="str">
            <v>NA</v>
          </cell>
          <cell r="K229" t="str">
            <v>North America</v>
          </cell>
        </row>
        <row r="230">
          <cell r="B230" t="str">
            <v>USE5 - AES Eastern Wind, L.L.C.</v>
          </cell>
          <cell r="C230" t="str">
            <v>AES Eastern Wind, L.L.C.</v>
          </cell>
          <cell r="D230" t="str">
            <v>USE5</v>
          </cell>
          <cell r="E230" t="str">
            <v>RU Wind Development</v>
          </cell>
          <cell r="F230" t="str">
            <v>BS Wind Development</v>
          </cell>
          <cell r="G230" t="str">
            <v>Wind NA East</v>
          </cell>
          <cell r="H230" t="str">
            <v>USD</v>
          </cell>
          <cell r="I230" t="str">
            <v>USD</v>
          </cell>
          <cell r="J230" t="str">
            <v>ALT</v>
          </cell>
          <cell r="K230" t="str">
            <v>Alternative Energy - Wind</v>
          </cell>
        </row>
        <row r="231">
          <cell r="B231" t="str">
            <v>KY79 - AES Ebute Holdings, Ltd.</v>
          </cell>
          <cell r="C231" t="str">
            <v>AES Ebute Holdings, Ltd.</v>
          </cell>
          <cell r="D231" t="str">
            <v>KY79</v>
          </cell>
          <cell r="E231" t="str">
            <v>N/A</v>
          </cell>
          <cell r="F231" t="str">
            <v>N/A</v>
          </cell>
          <cell r="G231" t="str">
            <v>N/A</v>
          </cell>
          <cell r="H231" t="str">
            <v>USD</v>
          </cell>
          <cell r="I231" t="str">
            <v>USD</v>
          </cell>
          <cell r="J231" t="str">
            <v>N/A</v>
          </cell>
          <cell r="K231" t="str">
            <v>N/A</v>
          </cell>
        </row>
        <row r="232">
          <cell r="B232" t="str">
            <v>USE9 - AES Ecotek Corporation</v>
          </cell>
          <cell r="C232" t="str">
            <v>AES Ecotek Corporation</v>
          </cell>
          <cell r="D232" t="str">
            <v>USE9</v>
          </cell>
          <cell r="E232" t="str">
            <v>RU Bohemia</v>
          </cell>
          <cell r="F232" t="str">
            <v>BS Thermo Ecotek Corp</v>
          </cell>
          <cell r="G232" t="str">
            <v>Thermo Ecotek Corporation</v>
          </cell>
          <cell r="H232" t="str">
            <v>USD</v>
          </cell>
          <cell r="I232" t="str">
            <v>USD</v>
          </cell>
          <cell r="J232" t="str">
            <v>ECA</v>
          </cell>
          <cell r="K232" t="str">
            <v>Europe CIS and Africa</v>
          </cell>
        </row>
        <row r="233">
          <cell r="B233" t="str">
            <v>NL86 - AES Ecotek Europe Holdings B.V.</v>
          </cell>
          <cell r="C233" t="str">
            <v>AES Ecotek Europe Holdings B.V.</v>
          </cell>
          <cell r="D233" t="str">
            <v>NL86</v>
          </cell>
          <cell r="E233" t="str">
            <v>N/A</v>
          </cell>
          <cell r="F233" t="str">
            <v>N/A</v>
          </cell>
          <cell r="G233" t="str">
            <v>N/A</v>
          </cell>
          <cell r="H233" t="str">
            <v>USD</v>
          </cell>
          <cell r="I233" t="str">
            <v>USD</v>
          </cell>
          <cell r="J233" t="str">
            <v>N/A</v>
          </cell>
          <cell r="K233" t="str">
            <v>N/A</v>
          </cell>
        </row>
        <row r="234">
          <cell r="B234" t="str">
            <v>USEH - AES Ecotek Holdings, L.L.C.</v>
          </cell>
          <cell r="C234" t="str">
            <v>AES Ecotek Holdings, L.L.C.</v>
          </cell>
          <cell r="D234" t="str">
            <v>USEH</v>
          </cell>
          <cell r="E234" t="str">
            <v>N/A</v>
          </cell>
          <cell r="F234" t="str">
            <v>N/A</v>
          </cell>
          <cell r="G234" t="str">
            <v>N/A</v>
          </cell>
          <cell r="H234" t="str">
            <v>USD</v>
          </cell>
          <cell r="I234" t="str">
            <v>USD</v>
          </cell>
          <cell r="J234" t="str">
            <v>N/A</v>
          </cell>
          <cell r="K234" t="str">
            <v>N/A</v>
          </cell>
        </row>
        <row r="235">
          <cell r="B235" t="str">
            <v>KY80 - AES Ecotek International Holdings, Inc.</v>
          </cell>
          <cell r="C235" t="str">
            <v>AES Ecotek International Holdings, Inc.</v>
          </cell>
          <cell r="D235" t="str">
            <v>KY80</v>
          </cell>
          <cell r="E235" t="str">
            <v>N/A</v>
          </cell>
          <cell r="F235" t="str">
            <v>N/A</v>
          </cell>
          <cell r="G235" t="str">
            <v>N/A</v>
          </cell>
          <cell r="H235" t="str">
            <v>USD</v>
          </cell>
          <cell r="I235" t="str">
            <v>USD</v>
          </cell>
          <cell r="J235" t="str">
            <v>N/A</v>
          </cell>
          <cell r="K235" t="str">
            <v>N/A</v>
          </cell>
        </row>
        <row r="236">
          <cell r="B236" t="str">
            <v>USE2 - AES EDC Funding II, L.L.C.</v>
          </cell>
          <cell r="C236" t="str">
            <v>AES EDC Funding II, L.L.C.</v>
          </cell>
          <cell r="D236" t="str">
            <v>USE2</v>
          </cell>
          <cell r="E236" t="str">
            <v>RU EDC</v>
          </cell>
          <cell r="F236" t="str">
            <v>BS EDC</v>
          </cell>
          <cell r="G236" t="str">
            <v>AES EDC Funding II LLC</v>
          </cell>
          <cell r="H236" t="str">
            <v>USD</v>
          </cell>
          <cell r="I236" t="str">
            <v>USD</v>
          </cell>
          <cell r="J236" t="str">
            <v>DiscOps</v>
          </cell>
          <cell r="K236" t="str">
            <v>Discontinued Operations</v>
          </cell>
        </row>
        <row r="237">
          <cell r="B237" t="str">
            <v>USE1 - AES EDC Holding II, Inc.</v>
          </cell>
          <cell r="C237" t="str">
            <v>AES EDC Holding II, Inc.</v>
          </cell>
          <cell r="D237" t="str">
            <v>USE1</v>
          </cell>
          <cell r="E237" t="str">
            <v>RU EDC</v>
          </cell>
          <cell r="F237" t="str">
            <v>BS EDC</v>
          </cell>
          <cell r="G237" t="str">
            <v>AES EDC Holding II LLC</v>
          </cell>
          <cell r="H237" t="str">
            <v>USD</v>
          </cell>
          <cell r="I237" t="str">
            <v>USD</v>
          </cell>
          <cell r="J237" t="str">
            <v>DiscOps</v>
          </cell>
          <cell r="K237" t="str">
            <v>Discontinued Operations</v>
          </cell>
        </row>
        <row r="238">
          <cell r="B238" t="str">
            <v>USE3 - AES EDC Holding, L.L.C.</v>
          </cell>
          <cell r="C238" t="str">
            <v>AES EDC Holding, L.L.C.</v>
          </cell>
          <cell r="D238" t="str">
            <v>USE3</v>
          </cell>
          <cell r="E238" t="str">
            <v>RU EDC</v>
          </cell>
          <cell r="F238" t="str">
            <v>BS EDC</v>
          </cell>
          <cell r="G238" t="str">
            <v>AES EDC Holding LLC</v>
          </cell>
          <cell r="H238" t="str">
            <v>EUR</v>
          </cell>
          <cell r="I238" t="str">
            <v>USD</v>
          </cell>
          <cell r="J238" t="str">
            <v>DiscOps</v>
          </cell>
          <cell r="K238" t="str">
            <v>Discontinued Operations</v>
          </cell>
        </row>
        <row r="239">
          <cell r="B239" t="str">
            <v>USEF - AES Edelap Funding Corporation, L.L.C.</v>
          </cell>
          <cell r="C239" t="str">
            <v>AES Edelap Funding Corporation, L.L.C.</v>
          </cell>
          <cell r="D239" t="str">
            <v>USEF</v>
          </cell>
          <cell r="E239" t="str">
            <v>N/A</v>
          </cell>
          <cell r="F239" t="str">
            <v>N/A</v>
          </cell>
          <cell r="G239" t="str">
            <v>N/A</v>
          </cell>
          <cell r="H239" t="str">
            <v>USD</v>
          </cell>
          <cell r="I239" t="str">
            <v>USD</v>
          </cell>
          <cell r="J239" t="str">
            <v>N/A</v>
          </cell>
          <cell r="K239" t="str">
            <v>N/A</v>
          </cell>
        </row>
        <row r="240">
          <cell r="B240" t="str">
            <v>USEE - AES EEO Distribution, Inc.</v>
          </cell>
          <cell r="C240" t="str">
            <v>AES EEO Distribution, Inc.</v>
          </cell>
          <cell r="D240" t="str">
            <v>USEE</v>
          </cell>
          <cell r="E240" t="str">
            <v>RU El Salvador</v>
          </cell>
          <cell r="F240" t="str">
            <v>BS Caess-EEO</v>
          </cell>
          <cell r="G240" t="str">
            <v>EEO Distribution</v>
          </cell>
          <cell r="H240" t="str">
            <v>USD</v>
          </cell>
          <cell r="I240" t="str">
            <v>USD</v>
          </cell>
          <cell r="J240" t="str">
            <v>LA</v>
          </cell>
          <cell r="K240" t="str">
            <v>Latin America</v>
          </cell>
        </row>
        <row r="241">
          <cell r="B241" t="str">
            <v>KY34 - AES El Faro Electric Light, Ltd.</v>
          </cell>
          <cell r="C241" t="str">
            <v>AES El Faro Electric Light, Ltd.</v>
          </cell>
          <cell r="D241" t="str">
            <v>KY34</v>
          </cell>
          <cell r="E241" t="str">
            <v>N/A</v>
          </cell>
          <cell r="F241" t="str">
            <v>N/A</v>
          </cell>
          <cell r="G241" t="str">
            <v>N/A</v>
          </cell>
          <cell r="H241" t="str">
            <v>USD</v>
          </cell>
          <cell r="I241" t="str">
            <v>USD</v>
          </cell>
          <cell r="J241" t="str">
            <v>N/A</v>
          </cell>
          <cell r="K241" t="str">
            <v>N/A</v>
          </cell>
        </row>
        <row r="242">
          <cell r="B242" t="str">
            <v>KY35 - AES El Faro Generating, Ltd.</v>
          </cell>
          <cell r="C242" t="str">
            <v>AES El Faro Generating, Ltd.</v>
          </cell>
          <cell r="D242" t="str">
            <v>KY35</v>
          </cell>
          <cell r="E242" t="str">
            <v>N/A</v>
          </cell>
          <cell r="F242" t="str">
            <v>N/A</v>
          </cell>
          <cell r="G242" t="str">
            <v>N/A</v>
          </cell>
          <cell r="H242" t="str">
            <v>USD</v>
          </cell>
          <cell r="I242" t="str">
            <v>USD</v>
          </cell>
          <cell r="J242" t="str">
            <v>N/A</v>
          </cell>
          <cell r="K242" t="str">
            <v>N/A</v>
          </cell>
        </row>
        <row r="243">
          <cell r="B243" t="str">
            <v>USEG - AES El Faro Generation, Inc.</v>
          </cell>
          <cell r="C243" t="str">
            <v>AES El Faro Generation, Inc.</v>
          </cell>
          <cell r="D243" t="str">
            <v>USEG</v>
          </cell>
          <cell r="E243" t="str">
            <v>N/A</v>
          </cell>
          <cell r="F243" t="str">
            <v>N/A</v>
          </cell>
          <cell r="G243" t="str">
            <v>N/A</v>
          </cell>
          <cell r="H243" t="str">
            <v>USD</v>
          </cell>
          <cell r="I243" t="str">
            <v>N/A</v>
          </cell>
          <cell r="J243" t="str">
            <v>N/A</v>
          </cell>
          <cell r="K243" t="str">
            <v>N/A</v>
          </cell>
        </row>
        <row r="244">
          <cell r="B244" t="str">
            <v>KY03 - AES El Salvador Distribution Ventures, Ltd.</v>
          </cell>
          <cell r="C244" t="str">
            <v>AES El Salvador Distribution Ventures, Ltd.</v>
          </cell>
          <cell r="D244" t="str">
            <v>KY03</v>
          </cell>
          <cell r="E244" t="str">
            <v>RU El Salvador</v>
          </cell>
          <cell r="F244" t="str">
            <v>BS Caess-EEO</v>
          </cell>
          <cell r="G244" t="str">
            <v>El Salvador Distribution Ventures</v>
          </cell>
          <cell r="H244" t="str">
            <v>USD</v>
          </cell>
          <cell r="I244" t="str">
            <v>USD</v>
          </cell>
          <cell r="J244" t="str">
            <v>LA</v>
          </cell>
          <cell r="K244" t="str">
            <v>Latin America</v>
          </cell>
        </row>
        <row r="245">
          <cell r="B245" t="str">
            <v>KY36 - AES El Salvador Electric Light, Ltd.</v>
          </cell>
          <cell r="C245" t="str">
            <v>AES El Salvador Electric Light, Ltd.</v>
          </cell>
          <cell r="D245" t="str">
            <v>KY36</v>
          </cell>
          <cell r="E245" t="str">
            <v>RU El Salvador</v>
          </cell>
          <cell r="F245" t="str">
            <v>BS Caess-EEO</v>
          </cell>
          <cell r="G245" t="str">
            <v>El Salvador Electric Light</v>
          </cell>
          <cell r="H245" t="str">
            <v>USD</v>
          </cell>
          <cell r="I245" t="str">
            <v>USD</v>
          </cell>
          <cell r="J245" t="str">
            <v>LA</v>
          </cell>
          <cell r="K245" t="str">
            <v>Latin America</v>
          </cell>
        </row>
        <row r="246">
          <cell r="B246" t="str">
            <v>SV63 - AES El Salvador Services Holding, Ltd.</v>
          </cell>
          <cell r="C246" t="str">
            <v>AES El Salvador Services Holding, Ltd.</v>
          </cell>
          <cell r="D246" t="str">
            <v>SV63</v>
          </cell>
          <cell r="E246" t="str">
            <v>RU El Salvador</v>
          </cell>
          <cell r="F246" t="str">
            <v>BS ASERCO</v>
          </cell>
          <cell r="G246" t="str">
            <v>Administradora de Servicios Cmrc</v>
          </cell>
          <cell r="H246" t="str">
            <v>USD</v>
          </cell>
          <cell r="I246" t="str">
            <v>USD</v>
          </cell>
          <cell r="J246" t="str">
            <v>LA</v>
          </cell>
          <cell r="K246" t="str">
            <v>Latin America</v>
          </cell>
        </row>
        <row r="247">
          <cell r="B247" t="str">
            <v>KY37 - AES El Salvador, Ltd.</v>
          </cell>
          <cell r="C247" t="str">
            <v>AES El Salvador, Ltd.</v>
          </cell>
          <cell r="D247" t="str">
            <v>KY37</v>
          </cell>
          <cell r="E247" t="str">
            <v>RU El Salvador</v>
          </cell>
          <cell r="F247" t="str">
            <v>BS Clesa</v>
          </cell>
          <cell r="G247" t="str">
            <v>AES El Salvador LTD</v>
          </cell>
          <cell r="H247" t="str">
            <v>USD</v>
          </cell>
          <cell r="I247" t="str">
            <v>USD</v>
          </cell>
          <cell r="J247" t="str">
            <v>LA</v>
          </cell>
          <cell r="K247" t="str">
            <v>Latin America</v>
          </cell>
        </row>
        <row r="248">
          <cell r="B248" t="str">
            <v>SV39 - AES El Salvador, S.A. de C.V.</v>
          </cell>
          <cell r="C248" t="str">
            <v>AES El Salvador, S.A. de C.V.</v>
          </cell>
          <cell r="D248" t="str">
            <v>SV39</v>
          </cell>
          <cell r="E248" t="str">
            <v>RU El Salvador</v>
          </cell>
          <cell r="F248" t="str">
            <v>BS Caess-EEO</v>
          </cell>
          <cell r="G248" t="str">
            <v>El Salvador Electric Light</v>
          </cell>
          <cell r="H248" t="str">
            <v>USD</v>
          </cell>
          <cell r="I248" t="str">
            <v>USD</v>
          </cell>
          <cell r="J248" t="str">
            <v>LA</v>
          </cell>
          <cell r="K248" t="str">
            <v>Latin America</v>
          </cell>
        </row>
        <row r="249">
          <cell r="B249" t="str">
            <v>GB41 - AES Electric Ltd.</v>
          </cell>
          <cell r="C249" t="str">
            <v>AES Electric Ltd.</v>
          </cell>
          <cell r="D249" t="str">
            <v>GB41</v>
          </cell>
          <cell r="E249" t="str">
            <v>RU Europe/Africa Generation SGA</v>
          </cell>
          <cell r="F249" t="str">
            <v>BS Europe/Africa Generation SGA</v>
          </cell>
          <cell r="G249" t="str">
            <v>AES Electric LTD</v>
          </cell>
          <cell r="H249" t="str">
            <v>GBP</v>
          </cell>
          <cell r="I249" t="str">
            <v>GBP</v>
          </cell>
          <cell r="J249" t="str">
            <v>ECA</v>
          </cell>
          <cell r="K249" t="str">
            <v>Europe CIS and Africa</v>
          </cell>
        </row>
        <row r="250">
          <cell r="B250" t="str">
            <v>ES30 - AES Electroinversora Espana S.L.</v>
          </cell>
          <cell r="C250" t="str">
            <v>AES Electroinversora Espana S.L.</v>
          </cell>
          <cell r="D250" t="str">
            <v>ES30</v>
          </cell>
          <cell r="E250" t="str">
            <v>RU Alicura</v>
          </cell>
          <cell r="F250" t="str">
            <v>BS Alicura II</v>
          </cell>
          <cell r="G250" t="str">
            <v>Alicura (IS_BS)</v>
          </cell>
          <cell r="H250" t="str">
            <v>EUR</v>
          </cell>
          <cell r="I250" t="str">
            <v>USD</v>
          </cell>
          <cell r="J250" t="str">
            <v>LA</v>
          </cell>
          <cell r="K250" t="str">
            <v>Latin America</v>
          </cell>
        </row>
        <row r="251">
          <cell r="B251" t="str">
            <v>ES30 - AES Electroinversora Espana S.L.</v>
          </cell>
          <cell r="C251" t="str">
            <v>AES Electroinversora Espana S.L.</v>
          </cell>
          <cell r="D251" t="str">
            <v>ES30</v>
          </cell>
          <cell r="E251" t="str">
            <v>RU Caracoles</v>
          </cell>
          <cell r="F251" t="str">
            <v>BS Caracoles</v>
          </cell>
          <cell r="G251" t="str">
            <v>Caracoles SRL</v>
          </cell>
          <cell r="H251" t="str">
            <v>EUR</v>
          </cell>
          <cell r="I251" t="str">
            <v>USD</v>
          </cell>
          <cell r="J251" t="str">
            <v>LA</v>
          </cell>
          <cell r="K251" t="str">
            <v>Latin America</v>
          </cell>
        </row>
        <row r="252">
          <cell r="B252" t="str">
            <v>KY98 - AES Eletrolight, Ltd.</v>
          </cell>
          <cell r="C252" t="str">
            <v>AES Eletrolight, Ltd.</v>
          </cell>
          <cell r="D252" t="str">
            <v>KY98</v>
          </cell>
          <cell r="E252" t="str">
            <v>RU Brazil Hldg Companies</v>
          </cell>
          <cell r="F252" t="str">
            <v>BS Brazil Hldg Companies</v>
          </cell>
          <cell r="G252" t="str">
            <v>Electrolight Ltd (Cayman)</v>
          </cell>
          <cell r="H252" t="str">
            <v>USD</v>
          </cell>
          <cell r="I252" t="str">
            <v>USD</v>
          </cell>
          <cell r="J252" t="str">
            <v>CORP</v>
          </cell>
          <cell r="K252" t="str">
            <v>Corporate</v>
          </cell>
        </row>
        <row r="253">
          <cell r="B253" t="str">
            <v>BR14 - AES Elpa S.A.</v>
          </cell>
          <cell r="C253" t="str">
            <v>AES Elpa S.A.</v>
          </cell>
          <cell r="D253" t="str">
            <v>BR14</v>
          </cell>
          <cell r="E253" t="str">
            <v>RU Brazil</v>
          </cell>
          <cell r="F253" t="str">
            <v>BS Eletropaulo</v>
          </cell>
          <cell r="G253" t="str">
            <v>AES Elpa</v>
          </cell>
          <cell r="H253" t="str">
            <v>BRL</v>
          </cell>
          <cell r="I253" t="str">
            <v>BRL</v>
          </cell>
          <cell r="J253" t="str">
            <v>LA</v>
          </cell>
          <cell r="K253" t="str">
            <v>Latin America</v>
          </cell>
        </row>
        <row r="254">
          <cell r="B254" t="str">
            <v>NL41 - AES Elsta BV</v>
          </cell>
          <cell r="C254" t="str">
            <v>AES Elsta BV</v>
          </cell>
          <cell r="D254" t="str">
            <v>NL41</v>
          </cell>
          <cell r="E254" t="str">
            <v>RU Elsta</v>
          </cell>
          <cell r="F254" t="str">
            <v>BS Elsta</v>
          </cell>
          <cell r="G254" t="str">
            <v>AES Elsta BV</v>
          </cell>
          <cell r="H254" t="str">
            <v>EUR</v>
          </cell>
          <cell r="I254" t="str">
            <v>EUR</v>
          </cell>
          <cell r="J254" t="str">
            <v>ECA</v>
          </cell>
          <cell r="K254" t="str">
            <v>Europe CIS and Africa</v>
          </cell>
        </row>
        <row r="255">
          <cell r="B255" t="str">
            <v>SV33 - AES Empresa Electrica de El Salvador Limitada de Capital Variable</v>
          </cell>
          <cell r="C255" t="str">
            <v>AES Empresa Electrica de El Salvador Limitada de Capital Variable</v>
          </cell>
          <cell r="D255" t="str">
            <v>SV33</v>
          </cell>
          <cell r="E255" t="str">
            <v>RU El Salvador</v>
          </cell>
          <cell r="F255" t="str">
            <v>BS Caess-EEO</v>
          </cell>
          <cell r="G255" t="str">
            <v>Empressa Electrica De El Sal</v>
          </cell>
          <cell r="H255" t="str">
            <v>USD</v>
          </cell>
          <cell r="I255" t="str">
            <v>USD</v>
          </cell>
          <cell r="J255" t="str">
            <v>LA</v>
          </cell>
          <cell r="K255" t="str">
            <v>Latin America</v>
          </cell>
        </row>
        <row r="256">
          <cell r="B256" t="str">
            <v>USDV - AES Endeavor, Inc.</v>
          </cell>
          <cell r="C256" t="str">
            <v>AES Endeavor, Inc.</v>
          </cell>
          <cell r="D256" t="str">
            <v>USDV</v>
          </cell>
          <cell r="E256" t="str">
            <v>RU NA East Generation SGA</v>
          </cell>
          <cell r="F256" t="str">
            <v>BS NA East Generation SGA</v>
          </cell>
          <cell r="G256" t="str">
            <v>Endeavor Development</v>
          </cell>
          <cell r="H256" t="str">
            <v>USD</v>
          </cell>
          <cell r="I256" t="str">
            <v>USD</v>
          </cell>
          <cell r="J256" t="str">
            <v>NA</v>
          </cell>
          <cell r="K256" t="str">
            <v>North America</v>
          </cell>
        </row>
        <row r="257">
          <cell r="B257" t="str">
            <v>AR54 - AES Enercom S.R.L.</v>
          </cell>
          <cell r="C257" t="str">
            <v>AES Enercom S.R.L.</v>
          </cell>
          <cell r="D257" t="str">
            <v>AR54</v>
          </cell>
          <cell r="E257" t="str">
            <v>N/A</v>
          </cell>
          <cell r="F257" t="str">
            <v>N/A</v>
          </cell>
          <cell r="G257" t="str">
            <v>N/A</v>
          </cell>
          <cell r="H257" t="str">
            <v>ARS</v>
          </cell>
          <cell r="I257" t="str">
            <v>N/A</v>
          </cell>
          <cell r="J257" t="str">
            <v>N/A</v>
          </cell>
          <cell r="K257" t="str">
            <v>N/A</v>
          </cell>
        </row>
        <row r="258">
          <cell r="B258" t="str">
            <v>ES11 - AES Energia Cartagena, S.R.L.</v>
          </cell>
          <cell r="C258" t="str">
            <v>AES Energia Cartagena, S.R.L.</v>
          </cell>
          <cell r="D258" t="str">
            <v>ES11</v>
          </cell>
          <cell r="E258" t="str">
            <v>N/A</v>
          </cell>
          <cell r="F258" t="str">
            <v>N/A</v>
          </cell>
          <cell r="G258" t="str">
            <v>N/A</v>
          </cell>
          <cell r="H258" t="str">
            <v>EUR</v>
          </cell>
          <cell r="I258" t="str">
            <v>N/A</v>
          </cell>
          <cell r="J258" t="str">
            <v>CORP</v>
          </cell>
          <cell r="K258" t="str">
            <v>Corporate</v>
          </cell>
        </row>
        <row r="259">
          <cell r="B259" t="str">
            <v>KY38 - AES Energia I, Ltd.</v>
          </cell>
          <cell r="C259" t="str">
            <v>AES Energia I, Ltd.</v>
          </cell>
          <cell r="D259" t="str">
            <v>KY38</v>
          </cell>
          <cell r="E259" t="str">
            <v>RU Brazil Hldg Companies</v>
          </cell>
          <cell r="F259" t="str">
            <v>BS Brazil Hldg Companies</v>
          </cell>
          <cell r="G259" t="str">
            <v>AES Energia I Ltd (Cayman)</v>
          </cell>
          <cell r="H259" t="str">
            <v>USD</v>
          </cell>
          <cell r="I259" t="str">
            <v>USD</v>
          </cell>
          <cell r="J259" t="str">
            <v>CORP</v>
          </cell>
          <cell r="K259" t="str">
            <v>Corporate</v>
          </cell>
        </row>
        <row r="260">
          <cell r="B260" t="str">
            <v>KY39 - AES Energia II, Ltd.</v>
          </cell>
          <cell r="C260" t="str">
            <v>AES Energia II, Ltd.</v>
          </cell>
          <cell r="D260" t="str">
            <v>KY39</v>
          </cell>
          <cell r="E260" t="str">
            <v>RU Brazil Hldg Companies</v>
          </cell>
          <cell r="F260" t="str">
            <v>BS Brazil Hldg Companies</v>
          </cell>
          <cell r="G260" t="str">
            <v>AES Energia II Ltd (Cayman)</v>
          </cell>
          <cell r="H260" t="str">
            <v>USD</v>
          </cell>
          <cell r="I260" t="str">
            <v>USD</v>
          </cell>
          <cell r="J260" t="str">
            <v>CORP</v>
          </cell>
          <cell r="K260" t="str">
            <v>Corporate</v>
          </cell>
        </row>
        <row r="261">
          <cell r="B261" t="str">
            <v>BR42 - AES Energia Ltda</v>
          </cell>
          <cell r="C261" t="str">
            <v>AES Energia Ltda</v>
          </cell>
          <cell r="D261" t="str">
            <v>BR42</v>
          </cell>
          <cell r="E261" t="str">
            <v>RU Brazil</v>
          </cell>
          <cell r="F261" t="str">
            <v>BS Infovias</v>
          </cell>
          <cell r="G261" t="str">
            <v>AES Energia Ltda</v>
          </cell>
          <cell r="H261" t="str">
            <v>BRL</v>
          </cell>
          <cell r="I261" t="str">
            <v>USD</v>
          </cell>
          <cell r="J261" t="str">
            <v>LA</v>
          </cell>
          <cell r="K261" t="str">
            <v>Latin America</v>
          </cell>
        </row>
        <row r="262">
          <cell r="B262" t="str">
            <v>IT20 - AES Energia SRL</v>
          </cell>
          <cell r="C262" t="str">
            <v>AES Energia SRL</v>
          </cell>
          <cell r="D262" t="str">
            <v>IT20</v>
          </cell>
          <cell r="E262" t="str">
            <v>N/A</v>
          </cell>
          <cell r="F262" t="str">
            <v>N/A</v>
          </cell>
          <cell r="G262" t="str">
            <v>N/A</v>
          </cell>
          <cell r="H262" t="str">
            <v>EUR</v>
          </cell>
          <cell r="I262" t="str">
            <v>N/A</v>
          </cell>
          <cell r="J262" t="str">
            <v>N/A</v>
          </cell>
          <cell r="K262" t="str">
            <v>N/A</v>
          </cell>
        </row>
        <row r="263">
          <cell r="B263" t="str">
            <v>UA30 - AES Energoline LLC</v>
          </cell>
          <cell r="C263" t="str">
            <v>AES Energoline LLC</v>
          </cell>
          <cell r="D263" t="str">
            <v>UA30</v>
          </cell>
          <cell r="E263" t="str">
            <v>RU Ukraine</v>
          </cell>
          <cell r="F263" t="str">
            <v>BS Energoline</v>
          </cell>
          <cell r="G263" t="str">
            <v>Energoline</v>
          </cell>
          <cell r="H263" t="str">
            <v>UAH</v>
          </cell>
          <cell r="I263" t="str">
            <v>UAH</v>
          </cell>
          <cell r="J263" t="str">
            <v>ECA</v>
          </cell>
          <cell r="K263" t="str">
            <v>Europe CIS and Africa</v>
          </cell>
        </row>
        <row r="264">
          <cell r="B264" t="str">
            <v>USZ3 - AES Energy and Natural Resources, L.L.C.</v>
          </cell>
          <cell r="C264" t="str">
            <v>AES Energy and Natural Resources, L.L.C.</v>
          </cell>
          <cell r="D264" t="str">
            <v>USZ3</v>
          </cell>
          <cell r="E264" t="str">
            <v>N/A</v>
          </cell>
          <cell r="F264" t="str">
            <v>N/A</v>
          </cell>
          <cell r="G264" t="str">
            <v>N/A</v>
          </cell>
          <cell r="H264" t="str">
            <v>USD</v>
          </cell>
          <cell r="I264" t="str">
            <v>N/A</v>
          </cell>
          <cell r="J264" t="str">
            <v>N/A</v>
          </cell>
          <cell r="K264" t="str">
            <v>N/A</v>
          </cell>
        </row>
        <row r="265">
          <cell r="B265" t="str">
            <v>ZA11 - AES Energy Developments (Pty) Ltd.</v>
          </cell>
          <cell r="C265" t="str">
            <v>AES Energy Developments (Pty) Ltd.</v>
          </cell>
          <cell r="D265" t="str">
            <v>ZA11</v>
          </cell>
          <cell r="E265" t="str">
            <v>N/A</v>
          </cell>
          <cell r="F265" t="str">
            <v>N/A</v>
          </cell>
          <cell r="G265" t="str">
            <v>N/A</v>
          </cell>
          <cell r="H265" t="str">
            <v>ZAR</v>
          </cell>
          <cell r="I265" t="str">
            <v>N/A</v>
          </cell>
          <cell r="J265" t="str">
            <v>N/A</v>
          </cell>
          <cell r="K265" t="str">
            <v>N/A</v>
          </cell>
        </row>
        <row r="266">
          <cell r="B266" t="str">
            <v>ES50 - AES Energy Developments, S.L.</v>
          </cell>
          <cell r="C266" t="str">
            <v>AES Energy Developments, S.L.</v>
          </cell>
          <cell r="D266" t="str">
            <v>ES50</v>
          </cell>
          <cell r="E266" t="str">
            <v>N/A</v>
          </cell>
          <cell r="F266" t="str">
            <v>N/A</v>
          </cell>
          <cell r="G266" t="str">
            <v>N/A</v>
          </cell>
          <cell r="H266" t="str">
            <v>EUR</v>
          </cell>
          <cell r="I266" t="str">
            <v>USD</v>
          </cell>
          <cell r="J266" t="str">
            <v>N/A</v>
          </cell>
          <cell r="K266" t="str">
            <v>N/A</v>
          </cell>
        </row>
        <row r="267">
          <cell r="B267" t="str">
            <v>GB49 - AES Energy Ltd.</v>
          </cell>
          <cell r="C267" t="str">
            <v>AES Energy Ltd.</v>
          </cell>
          <cell r="D267" t="str">
            <v>GB49</v>
          </cell>
          <cell r="E267" t="str">
            <v>RU UK Retail</v>
          </cell>
          <cell r="F267" t="str">
            <v>BS UK Retail</v>
          </cell>
          <cell r="G267" t="str">
            <v>UK Retail  Company</v>
          </cell>
          <cell r="H267" t="str">
            <v>GBP</v>
          </cell>
          <cell r="I267" t="str">
            <v>GBP</v>
          </cell>
          <cell r="J267" t="str">
            <v>ECA</v>
          </cell>
          <cell r="K267" t="str">
            <v>Europe CIS and Africa</v>
          </cell>
        </row>
        <row r="268">
          <cell r="B268" t="str">
            <v>USEM - AES Energy Mexico, Inc.</v>
          </cell>
          <cell r="C268" t="str">
            <v>AES Energy Mexico, Inc.</v>
          </cell>
          <cell r="D268" t="str">
            <v>USEM</v>
          </cell>
          <cell r="E268" t="str">
            <v>N/A</v>
          </cell>
          <cell r="F268" t="str">
            <v>N/A</v>
          </cell>
          <cell r="G268" t="str">
            <v>N/A</v>
          </cell>
          <cell r="H268" t="str">
            <v>USD</v>
          </cell>
          <cell r="I268" t="str">
            <v>N/A</v>
          </cell>
          <cell r="J268" t="str">
            <v>N/A</v>
          </cell>
          <cell r="K268" t="str">
            <v>N/A</v>
          </cell>
        </row>
        <row r="269">
          <cell r="B269" t="str">
            <v>CA10 - AES Energy Services Inc.</v>
          </cell>
          <cell r="C269" t="str">
            <v>AES Energy Services Inc.</v>
          </cell>
          <cell r="D269" t="str">
            <v>CA10</v>
          </cell>
          <cell r="E269" t="str">
            <v>N/A</v>
          </cell>
          <cell r="F269" t="str">
            <v>N/A</v>
          </cell>
          <cell r="G269" t="str">
            <v>N/A</v>
          </cell>
          <cell r="H269" t="str">
            <v>CAD</v>
          </cell>
          <cell r="I269" t="str">
            <v>N/A</v>
          </cell>
          <cell r="J269" t="str">
            <v>N/A</v>
          </cell>
          <cell r="K269" t="str">
            <v>N/A</v>
          </cell>
        </row>
        <row r="270">
          <cell r="B270" t="str">
            <v>US45 - AES Energy Storage, LLC</v>
          </cell>
          <cell r="C270" t="str">
            <v>AES Energy Storage, LLC</v>
          </cell>
          <cell r="D270" t="str">
            <v>US45</v>
          </cell>
          <cell r="E270" t="str">
            <v>RU Developing Businesses</v>
          </cell>
          <cell r="F270" t="str">
            <v>BS Developing Businesses</v>
          </cell>
          <cell r="G270" t="str">
            <v>AES Energy Storage</v>
          </cell>
          <cell r="H270" t="str">
            <v>USD</v>
          </cell>
          <cell r="I270" t="str">
            <v>USD</v>
          </cell>
          <cell r="J270" t="str">
            <v>CORP</v>
          </cell>
          <cell r="K270" t="str">
            <v>Corporate</v>
          </cell>
        </row>
        <row r="271">
          <cell r="B271" t="str">
            <v>BM44 - AES Energy, Ltd.</v>
          </cell>
          <cell r="C271" t="str">
            <v>AES Energy, Ltd.</v>
          </cell>
          <cell r="D271" t="str">
            <v>BM44</v>
          </cell>
          <cell r="E271" t="str">
            <v>RU AES Argentina IU SGA</v>
          </cell>
          <cell r="F271" t="str">
            <v>BS AES Argentina IU SGA</v>
          </cell>
          <cell r="G271" t="str">
            <v>Energy LTD</v>
          </cell>
          <cell r="H271" t="str">
            <v>USD</v>
          </cell>
          <cell r="I271" t="str">
            <v>USD</v>
          </cell>
          <cell r="J271" t="str">
            <v>LA</v>
          </cell>
          <cell r="K271" t="str">
            <v>Latin America</v>
          </cell>
        </row>
        <row r="272">
          <cell r="B272" t="str">
            <v>AR13 - AES Energy, Ltd. (Buenos Aires Branch)</v>
          </cell>
          <cell r="C272" t="str">
            <v>AES Energy, Ltd. (Buenos Aires Branch)</v>
          </cell>
          <cell r="D272" t="str">
            <v>AR13</v>
          </cell>
          <cell r="E272" t="str">
            <v>RU AES Argentina IU SGA</v>
          </cell>
          <cell r="F272" t="str">
            <v>BS AES Argentina IU SGA</v>
          </cell>
          <cell r="G272" t="str">
            <v>Energy LTD</v>
          </cell>
          <cell r="H272" t="str">
            <v>ARS</v>
          </cell>
          <cell r="I272" t="str">
            <v>ARS</v>
          </cell>
          <cell r="J272" t="str">
            <v>LA</v>
          </cell>
          <cell r="K272" t="str">
            <v>Latin America</v>
          </cell>
        </row>
        <row r="273">
          <cell r="B273" t="str">
            <v>USE8 - AES Energyfit Holdings, LLC</v>
          </cell>
          <cell r="C273" t="str">
            <v>AES Energyfit Holdings, LLC</v>
          </cell>
          <cell r="D273" t="str">
            <v>USE8</v>
          </cell>
          <cell r="E273" t="str">
            <v>N/A</v>
          </cell>
          <cell r="F273" t="str">
            <v>N/A</v>
          </cell>
          <cell r="G273" t="str">
            <v>N/A</v>
          </cell>
          <cell r="H273" t="str">
            <v>USD</v>
          </cell>
          <cell r="I273" t="str">
            <v>USD</v>
          </cell>
          <cell r="J273" t="str">
            <v>N/A</v>
          </cell>
          <cell r="K273" t="str">
            <v>N/A</v>
          </cell>
        </row>
        <row r="274">
          <cell r="B274" t="str">
            <v>TR41 - AES Enerji Limited Sirketi</v>
          </cell>
          <cell r="C274" t="str">
            <v>AES Enerji Limited Sirketi</v>
          </cell>
          <cell r="D274" t="str">
            <v>TR41</v>
          </cell>
          <cell r="E274" t="str">
            <v>RU Turkey</v>
          </cell>
          <cell r="F274" t="str">
            <v>BS AES Enerji LS</v>
          </cell>
          <cell r="G274" t="str">
            <v>AES Enerji LS</v>
          </cell>
          <cell r="H274" t="str">
            <v>YTL</v>
          </cell>
          <cell r="I274" t="str">
            <v>USD</v>
          </cell>
          <cell r="J274" t="str">
            <v>ECA</v>
          </cell>
          <cell r="K274" t="str">
            <v>Europe CIS and Africa</v>
          </cell>
        </row>
        <row r="275">
          <cell r="B275" t="str">
            <v>VN02 - AES Engineering (Vietnam) Limited Liability Company</v>
          </cell>
          <cell r="C275" t="str">
            <v>AES Engineering (Vietnam) Limited Liability Company</v>
          </cell>
          <cell r="D275" t="str">
            <v>VN02</v>
          </cell>
          <cell r="E275" t="str">
            <v>RU Climate Change</v>
          </cell>
          <cell r="F275" t="str">
            <v>BS AES Alternative Energy (Southeast Asia) Pte. Ltd.</v>
          </cell>
          <cell r="G275" t="str">
            <v>AES Engineering (Vietnam) LLC</v>
          </cell>
          <cell r="H275" t="str">
            <v>VND</v>
          </cell>
          <cell r="I275" t="str">
            <v>USD</v>
          </cell>
          <cell r="J275" t="str">
            <v>ALT</v>
          </cell>
          <cell r="K275" t="str">
            <v>Alternative Energy - CC and TD</v>
          </cell>
        </row>
        <row r="276">
          <cell r="B276" t="str">
            <v>KY82 - AES Engineering, Ltd.</v>
          </cell>
          <cell r="C276" t="str">
            <v>AES Engineering, Ltd.</v>
          </cell>
          <cell r="D276" t="str">
            <v>KY82</v>
          </cell>
          <cell r="E276" t="str">
            <v>RU Elsta</v>
          </cell>
          <cell r="F276" t="str">
            <v>BS Elsta</v>
          </cell>
          <cell r="G276" t="str">
            <v>AES Engineering LTD (Cayman)</v>
          </cell>
          <cell r="H276" t="str">
            <v>EUR</v>
          </cell>
          <cell r="I276" t="str">
            <v>USD</v>
          </cell>
          <cell r="J276" t="str">
            <v>ECA</v>
          </cell>
          <cell r="K276" t="str">
            <v>Europe CIS and Africa</v>
          </cell>
        </row>
        <row r="277">
          <cell r="B277" t="str">
            <v>KY40 - AES Esti Panama Holding, Ltd.</v>
          </cell>
          <cell r="C277" t="str">
            <v>AES Esti Panama Holding, Ltd.</v>
          </cell>
          <cell r="D277" t="str">
            <v>KY40</v>
          </cell>
          <cell r="E277" t="str">
            <v>RU Panama</v>
          </cell>
          <cell r="F277" t="str">
            <v>BS Panama</v>
          </cell>
          <cell r="G277" t="str">
            <v>ESTI PANAMA HLD INP</v>
          </cell>
          <cell r="H277" t="str">
            <v>USD</v>
          </cell>
          <cell r="I277" t="str">
            <v>USD</v>
          </cell>
          <cell r="J277" t="str">
            <v>LA</v>
          </cell>
          <cell r="K277" t="str">
            <v>Latin America</v>
          </cell>
        </row>
        <row r="278">
          <cell r="B278" t="str">
            <v>FR41 - AES Europe S.A.R.L.</v>
          </cell>
          <cell r="C278" t="str">
            <v>AES Europe S.A.R.L.</v>
          </cell>
          <cell r="D278" t="str">
            <v>FR41</v>
          </cell>
          <cell r="E278" t="str">
            <v>RU Sonel SA</v>
          </cell>
          <cell r="F278" t="str">
            <v>BS Sonel Europe</v>
          </cell>
          <cell r="G278" t="str">
            <v>AES Europe SRL</v>
          </cell>
          <cell r="H278" t="str">
            <v>EUR</v>
          </cell>
          <cell r="I278" t="str">
            <v>USD</v>
          </cell>
          <cell r="J278" t="str">
            <v>ECA</v>
          </cell>
          <cell r="K278" t="str">
            <v>Europe CIS and Africa</v>
          </cell>
        </row>
        <row r="279">
          <cell r="B279" t="str">
            <v>NLEH - AES European Holdings BV</v>
          </cell>
          <cell r="C279" t="str">
            <v>AES European Holdings BV</v>
          </cell>
          <cell r="D279" t="str">
            <v>NLEH</v>
          </cell>
          <cell r="E279" t="str">
            <v>N/A</v>
          </cell>
          <cell r="F279" t="str">
            <v>N/A</v>
          </cell>
          <cell r="G279" t="str">
            <v>N/A</v>
          </cell>
          <cell r="H279" t="str">
            <v>USD</v>
          </cell>
          <cell r="I279" t="str">
            <v>USD</v>
          </cell>
          <cell r="J279" t="str">
            <v>N/A</v>
          </cell>
          <cell r="K279" t="str">
            <v>N/A</v>
          </cell>
        </row>
        <row r="280">
          <cell r="B280" t="str">
            <v>GB19 - AES Fifoots Point Limited</v>
          </cell>
          <cell r="C280" t="str">
            <v>AES Fifoots Point Limited</v>
          </cell>
          <cell r="D280" t="str">
            <v>GB19</v>
          </cell>
          <cell r="E280" t="str">
            <v>N/A</v>
          </cell>
          <cell r="F280" t="str">
            <v>N/A</v>
          </cell>
          <cell r="G280" t="str">
            <v>N/A</v>
          </cell>
          <cell r="H280" t="str">
            <v>GBP</v>
          </cell>
          <cell r="I280" t="str">
            <v>N/A</v>
          </cell>
          <cell r="J280" t="str">
            <v>N/A</v>
          </cell>
          <cell r="K280" t="str">
            <v>N/A</v>
          </cell>
        </row>
        <row r="281">
          <cell r="B281" t="str">
            <v>USFD - AES Finance and Development, Inc.</v>
          </cell>
          <cell r="C281" t="str">
            <v>AES Finance and Development, Inc.</v>
          </cell>
          <cell r="D281" t="str">
            <v>USFD</v>
          </cell>
          <cell r="E281" t="str">
            <v>N/A</v>
          </cell>
          <cell r="F281" t="str">
            <v>N/A</v>
          </cell>
          <cell r="G281" t="str">
            <v>N/A</v>
          </cell>
          <cell r="H281" t="str">
            <v>USD</v>
          </cell>
          <cell r="I281" t="str">
            <v>N/A</v>
          </cell>
          <cell r="J281" t="str">
            <v>N/A</v>
          </cell>
          <cell r="K281" t="str">
            <v>N/A</v>
          </cell>
        </row>
        <row r="282">
          <cell r="B282" t="str">
            <v>BR16 - AES Florestal Ltda.</v>
          </cell>
          <cell r="C282" t="str">
            <v>AES Florestal Ltda.</v>
          </cell>
          <cell r="D282" t="str">
            <v>BR16</v>
          </cell>
          <cell r="E282" t="str">
            <v>RU Sul</v>
          </cell>
          <cell r="F282" t="str">
            <v>BS Sul</v>
          </cell>
          <cell r="G282" t="str">
            <v>AES Florestal</v>
          </cell>
          <cell r="H282" t="str">
            <v>BRL</v>
          </cell>
          <cell r="I282" t="str">
            <v>BRL</v>
          </cell>
          <cell r="J282" t="str">
            <v>LA</v>
          </cell>
          <cell r="K282" t="str">
            <v>Latin America</v>
          </cell>
        </row>
        <row r="283">
          <cell r="B283" t="str">
            <v>SV50 - AES Fonseca Energia Limitada de C.V.</v>
          </cell>
          <cell r="C283" t="str">
            <v>AES Fonseca Energia Limitada de C.V.</v>
          </cell>
          <cell r="D283" t="str">
            <v>SV50</v>
          </cell>
          <cell r="E283" t="str">
            <v>RU El Salvador</v>
          </cell>
          <cell r="F283" t="str">
            <v>BS AES Fonseca Energia Ltda</v>
          </cell>
          <cell r="G283" t="str">
            <v>AES Fonseca Energia Ltda</v>
          </cell>
          <cell r="H283" t="str">
            <v>USD</v>
          </cell>
          <cell r="I283" t="str">
            <v>USD</v>
          </cell>
          <cell r="J283" t="str">
            <v>LA</v>
          </cell>
          <cell r="K283" t="str">
            <v>Latin America</v>
          </cell>
        </row>
        <row r="284">
          <cell r="B284" t="str">
            <v>BR17 - AES Forca Empreendimentos Ltda</v>
          </cell>
          <cell r="C284" t="str">
            <v>AES Forca Empreendimentos Ltda</v>
          </cell>
          <cell r="D284" t="str">
            <v>BR17</v>
          </cell>
          <cell r="E284" t="str">
            <v>RU Brazil</v>
          </cell>
          <cell r="F284" t="str">
            <v>BS Infovias</v>
          </cell>
          <cell r="G284" t="str">
            <v>AES Forca Empreen LTDa (Brazil)</v>
          </cell>
          <cell r="H284" t="str">
            <v>BRL</v>
          </cell>
          <cell r="I284" t="str">
            <v>BRL</v>
          </cell>
          <cell r="J284" t="str">
            <v>LA</v>
          </cell>
          <cell r="K284" t="str">
            <v>Latin America</v>
          </cell>
        </row>
        <row r="285">
          <cell r="B285" t="str">
            <v>KY99 - AES Forca II, Ltd.</v>
          </cell>
          <cell r="C285" t="str">
            <v>AES Forca II, Ltd.</v>
          </cell>
          <cell r="D285" t="str">
            <v>KY99</v>
          </cell>
          <cell r="E285" t="str">
            <v>N/A</v>
          </cell>
          <cell r="F285" t="str">
            <v>N/A</v>
          </cell>
          <cell r="G285" t="str">
            <v>N/A</v>
          </cell>
          <cell r="H285" t="str">
            <v>USD</v>
          </cell>
          <cell r="I285" t="str">
            <v>N/A</v>
          </cell>
          <cell r="J285" t="str">
            <v>N/A</v>
          </cell>
          <cell r="K285" t="str">
            <v>N/A</v>
          </cell>
        </row>
        <row r="286">
          <cell r="B286" t="str">
            <v>KY41 - AES Forca, Ltd.</v>
          </cell>
          <cell r="C286" t="str">
            <v>AES Forca, Ltd.</v>
          </cell>
          <cell r="D286" t="str">
            <v>KY41</v>
          </cell>
          <cell r="E286" t="str">
            <v>RU Brazil Hldg Companies</v>
          </cell>
          <cell r="F286" t="str">
            <v>BS Brazil Hldg Companies</v>
          </cell>
          <cell r="G286" t="str">
            <v>AES Forca Ltd (Cayman)</v>
          </cell>
          <cell r="H286" t="str">
            <v>USD</v>
          </cell>
          <cell r="I286" t="str">
            <v>USD</v>
          </cell>
          <cell r="J286" t="str">
            <v>CORP</v>
          </cell>
          <cell r="K286" t="str">
            <v>Corporate</v>
          </cell>
        </row>
        <row r="287">
          <cell r="B287" t="str">
            <v>USH1 - AES Fox Hill Wind, LLC</v>
          </cell>
          <cell r="C287" t="str">
            <v>AES Fox Hill Wind, LLC</v>
          </cell>
          <cell r="D287" t="str">
            <v>USH1</v>
          </cell>
          <cell r="E287" t="str">
            <v>RU Wind Development</v>
          </cell>
          <cell r="F287" t="str">
            <v>BS Wind Development</v>
          </cell>
          <cell r="G287" t="str">
            <v>Wind NA East</v>
          </cell>
          <cell r="H287" t="str">
            <v>USD</v>
          </cell>
          <cell r="I287" t="str">
            <v>USD</v>
          </cell>
          <cell r="J287" t="str">
            <v>ALT</v>
          </cell>
          <cell r="K287" t="str">
            <v>Alternative Energy - Wind</v>
          </cell>
        </row>
        <row r="288">
          <cell r="B288" t="str">
            <v>USFR - AES Frontier Development, Inc.</v>
          </cell>
          <cell r="C288" t="str">
            <v>AES Frontier Development, Inc.</v>
          </cell>
          <cell r="D288" t="str">
            <v>USFR</v>
          </cell>
          <cell r="E288" t="str">
            <v>N/A</v>
          </cell>
          <cell r="F288" t="str">
            <v>N/A</v>
          </cell>
          <cell r="G288" t="str">
            <v>N/A</v>
          </cell>
          <cell r="H288" t="str">
            <v>USD</v>
          </cell>
          <cell r="I288" t="str">
            <v>N/A</v>
          </cell>
          <cell r="J288" t="str">
            <v>N/A</v>
          </cell>
          <cell r="K288" t="str">
            <v>N/A</v>
          </cell>
        </row>
        <row r="289">
          <cell r="B289" t="str">
            <v>GB59 - AES Frontier Limited</v>
          </cell>
          <cell r="C289" t="str">
            <v>AES Frontier Limited</v>
          </cell>
          <cell r="D289" t="str">
            <v>GB59</v>
          </cell>
          <cell r="E289" t="str">
            <v>RU Europe/Africa Generation SGA</v>
          </cell>
          <cell r="F289" t="str">
            <v>BS Europe/Africa Generation SGA</v>
          </cell>
          <cell r="G289" t="str">
            <v>AES Electric LTD</v>
          </cell>
          <cell r="H289" t="str">
            <v>GBP</v>
          </cell>
          <cell r="I289" t="str">
            <v>GBP</v>
          </cell>
          <cell r="J289" t="str">
            <v>ECA</v>
          </cell>
          <cell r="K289" t="str">
            <v>Europe CIS and Africa</v>
          </cell>
        </row>
        <row r="290">
          <cell r="B290" t="str">
            <v>KY42 - AES Gas Supply &amp; Distribution Ltd.</v>
          </cell>
          <cell r="C290" t="str">
            <v>AES Gas Supply &amp; Distribution Ltd.</v>
          </cell>
          <cell r="D290" t="str">
            <v>KY42</v>
          </cell>
          <cell r="E290" t="str">
            <v>RU International Holding Companies</v>
          </cell>
          <cell r="F290" t="str">
            <v>BS International</v>
          </cell>
          <cell r="G290" t="str">
            <v>AES Gas Supply &amp; Distribution Ltd.</v>
          </cell>
          <cell r="H290" t="str">
            <v>USD</v>
          </cell>
          <cell r="I290" t="str">
            <v>USD</v>
          </cell>
          <cell r="J290" t="str">
            <v>CORP</v>
          </cell>
          <cell r="K290" t="str">
            <v>Corporate</v>
          </cell>
        </row>
        <row r="291">
          <cell r="B291" t="str">
            <v>USQ1 - AES Gasification Project Holdings, LLC</v>
          </cell>
          <cell r="C291" t="str">
            <v>AES Gasification Project Holdings, LLC</v>
          </cell>
          <cell r="D291" t="str">
            <v>USQ1</v>
          </cell>
          <cell r="E291" t="str">
            <v>RU NA Business Development</v>
          </cell>
          <cell r="F291" t="str">
            <v>BS AES Gasification Project</v>
          </cell>
          <cell r="G291" t="str">
            <v>AES Gasification Project Holdings, LLC</v>
          </cell>
          <cell r="H291" t="str">
            <v>USD</v>
          </cell>
          <cell r="I291" t="str">
            <v>USD</v>
          </cell>
          <cell r="J291" t="str">
            <v>NA</v>
          </cell>
          <cell r="K291" t="str">
            <v>North America</v>
          </cell>
        </row>
        <row r="292">
          <cell r="B292" t="str">
            <v>USGH - AES GEH Holdings, L.L.C.</v>
          </cell>
          <cell r="C292" t="str">
            <v>AES GEH Holdings, L.L.C.</v>
          </cell>
          <cell r="D292" t="str">
            <v>USGH</v>
          </cell>
          <cell r="E292" t="str">
            <v>N/A</v>
          </cell>
          <cell r="F292" t="str">
            <v>N/A</v>
          </cell>
          <cell r="G292" t="str">
            <v>N/A</v>
          </cell>
          <cell r="H292" t="str">
            <v>USD</v>
          </cell>
          <cell r="I292" t="str">
            <v>USD</v>
          </cell>
          <cell r="J292" t="str">
            <v>N/A</v>
          </cell>
          <cell r="K292" t="str">
            <v>N/A</v>
          </cell>
        </row>
        <row r="293">
          <cell r="B293" t="str">
            <v>USGE - AES GEH, Inc.</v>
          </cell>
          <cell r="C293" t="str">
            <v>AES GEH, Inc.</v>
          </cell>
          <cell r="D293" t="str">
            <v>USGE</v>
          </cell>
          <cell r="E293" t="str">
            <v>N/A</v>
          </cell>
          <cell r="F293" t="str">
            <v>N/A</v>
          </cell>
          <cell r="G293" t="str">
            <v>N/A</v>
          </cell>
          <cell r="H293" t="str">
            <v>USD</v>
          </cell>
          <cell r="I293" t="str">
            <v>USD</v>
          </cell>
          <cell r="J293" t="str">
            <v>N/A</v>
          </cell>
          <cell r="K293" t="str">
            <v>N/A</v>
          </cell>
        </row>
        <row r="294">
          <cell r="B294" t="str">
            <v>USF5 - AES GEI, L.L.C.</v>
          </cell>
          <cell r="C294" t="str">
            <v>AES GEI, L.L.C.</v>
          </cell>
          <cell r="D294" t="str">
            <v>USF5</v>
          </cell>
          <cell r="E294" t="str">
            <v>RU EDC</v>
          </cell>
          <cell r="F294" t="str">
            <v>BS EDC</v>
          </cell>
          <cell r="G294" t="str">
            <v>AES GEI LLC</v>
          </cell>
          <cell r="H294" t="str">
            <v>USD</v>
          </cell>
          <cell r="I294" t="str">
            <v>USD</v>
          </cell>
          <cell r="J294" t="str">
            <v>DiscOps</v>
          </cell>
          <cell r="K294" t="str">
            <v>Discontinued Operations</v>
          </cell>
        </row>
        <row r="295">
          <cell r="B295" t="str">
            <v>CL10 - AES Gener S.A.</v>
          </cell>
          <cell r="C295" t="str">
            <v>AES Gener S.A.</v>
          </cell>
          <cell r="D295" t="str">
            <v>CL10</v>
          </cell>
          <cell r="E295" t="str">
            <v>RU Gener</v>
          </cell>
          <cell r="F295" t="str">
            <v>BS GENER</v>
          </cell>
          <cell r="G295" t="str">
            <v>Gener S.A. (old Gener)</v>
          </cell>
          <cell r="H295" t="str">
            <v>CLP</v>
          </cell>
          <cell r="I295" t="str">
            <v>USD</v>
          </cell>
          <cell r="J295" t="str">
            <v>LA</v>
          </cell>
          <cell r="K295" t="str">
            <v>Latin America</v>
          </cell>
        </row>
        <row r="296">
          <cell r="B296" t="str">
            <v>USGN - AES Generation Holdings, LLC</v>
          </cell>
          <cell r="C296" t="str">
            <v>AES Generation Holdings, LLC</v>
          </cell>
          <cell r="D296" t="str">
            <v>USGN</v>
          </cell>
          <cell r="E296" t="str">
            <v>N/A</v>
          </cell>
          <cell r="F296" t="str">
            <v>N/A</v>
          </cell>
          <cell r="G296" t="str">
            <v>N/A</v>
          </cell>
          <cell r="H296" t="str">
            <v>USD</v>
          </cell>
          <cell r="I296" t="str">
            <v>N/A</v>
          </cell>
          <cell r="J296" t="str">
            <v>N/A</v>
          </cell>
          <cell r="K296" t="str">
            <v>N/A</v>
          </cell>
        </row>
        <row r="297">
          <cell r="B297" t="str">
            <v>N/A - AES Geo Energy II</v>
          </cell>
          <cell r="C297" t="str">
            <v>AES Geo Energy II</v>
          </cell>
          <cell r="D297" t="str">
            <v>N/A</v>
          </cell>
          <cell r="E297" t="str">
            <v>N/A</v>
          </cell>
          <cell r="F297" t="str">
            <v>N/A</v>
          </cell>
          <cell r="G297" t="str">
            <v>N/A</v>
          </cell>
          <cell r="H297" t="str">
            <v>USD</v>
          </cell>
          <cell r="I297" t="str">
            <v>USD</v>
          </cell>
          <cell r="J297" t="str">
            <v>AME</v>
          </cell>
          <cell r="K297" t="str">
            <v>Asia</v>
          </cell>
        </row>
        <row r="298">
          <cell r="B298" t="str">
            <v>BG12 - AES GEO Energy OOD</v>
          </cell>
          <cell r="C298" t="str">
            <v>AES GEO Energy OOD</v>
          </cell>
          <cell r="D298" t="str">
            <v>BG12</v>
          </cell>
          <cell r="E298" t="str">
            <v>RU European Wind</v>
          </cell>
          <cell r="F298" t="str">
            <v>BS AES GEO Energy</v>
          </cell>
          <cell r="G298" t="str">
            <v>AES GEO Energy</v>
          </cell>
          <cell r="H298" t="str">
            <v>BGN</v>
          </cell>
          <cell r="I298" t="str">
            <v>USD</v>
          </cell>
          <cell r="J298" t="str">
            <v>ALT</v>
          </cell>
          <cell r="K298" t="str">
            <v>Alternative Energy - Wind</v>
          </cell>
        </row>
        <row r="299">
          <cell r="B299" t="str">
            <v>USGM - AES GHG US Management Holdings, LLC</v>
          </cell>
          <cell r="C299" t="str">
            <v>AES GHG US Management Holdings, LLC</v>
          </cell>
          <cell r="D299" t="str">
            <v>USGM</v>
          </cell>
          <cell r="E299" t="str">
            <v>N/A</v>
          </cell>
          <cell r="F299" t="str">
            <v>N/A</v>
          </cell>
          <cell r="G299" t="str">
            <v>N/A</v>
          </cell>
          <cell r="H299" t="str">
            <v>USD</v>
          </cell>
          <cell r="I299" t="str">
            <v>USD</v>
          </cell>
          <cell r="J299" t="str">
            <v>N/A</v>
          </cell>
          <cell r="K299" t="str">
            <v>N/A</v>
          </cell>
        </row>
        <row r="300">
          <cell r="B300" t="str">
            <v>N/A - AES GITIC Power Development Company Ltd.</v>
          </cell>
          <cell r="C300" t="str">
            <v>AES GITIC Power Development Company Ltd.</v>
          </cell>
          <cell r="D300" t="str">
            <v>N/A</v>
          </cell>
          <cell r="E300" t="str">
            <v>RU Chigen</v>
          </cell>
          <cell r="F300" t="str">
            <v>BS Chigen Overhead</v>
          </cell>
          <cell r="G300" t="str">
            <v>GITIC</v>
          </cell>
          <cell r="H300" t="str">
            <v>N/A</v>
          </cell>
          <cell r="I300" t="str">
            <v>USD</v>
          </cell>
          <cell r="J300" t="str">
            <v>AME</v>
          </cell>
          <cell r="K300" t="str">
            <v>Asia</v>
          </cell>
        </row>
        <row r="301">
          <cell r="B301" t="str">
            <v>US54 - AES Global Engineering &amp; Construction Company</v>
          </cell>
          <cell r="C301" t="str">
            <v>AES Global Engineering &amp; Construction Company</v>
          </cell>
          <cell r="D301" t="str">
            <v>US54</v>
          </cell>
          <cell r="E301" t="str">
            <v>RU Developing Businesses</v>
          </cell>
          <cell r="F301" t="str">
            <v>BS Developing Businesses</v>
          </cell>
          <cell r="G301" t="str">
            <v>AES Global Engineering &amp; Construction Company</v>
          </cell>
          <cell r="H301" t="str">
            <v>USD</v>
          </cell>
          <cell r="I301" t="str">
            <v>USD</v>
          </cell>
          <cell r="J301" t="str">
            <v>CORP</v>
          </cell>
          <cell r="K301" t="str">
            <v>Corporate</v>
          </cell>
        </row>
        <row r="302">
          <cell r="B302" t="str">
            <v>USGI - AES Global Insurance Company</v>
          </cell>
          <cell r="C302" t="str">
            <v>AES Global Insurance Company</v>
          </cell>
          <cell r="D302" t="str">
            <v>USGI</v>
          </cell>
          <cell r="E302" t="str">
            <v>RU Global Insurance</v>
          </cell>
          <cell r="F302" t="str">
            <v>BS Global Insurance</v>
          </cell>
          <cell r="G302" t="str">
            <v>AES Global Insurance</v>
          </cell>
          <cell r="H302" t="str">
            <v>USD</v>
          </cell>
          <cell r="I302" t="str">
            <v>USD</v>
          </cell>
          <cell r="J302" t="str">
            <v>CORP</v>
          </cell>
          <cell r="K302" t="str">
            <v>Global Insurance</v>
          </cell>
        </row>
        <row r="303">
          <cell r="B303" t="str">
            <v>USP6 - AES Global Mobility Services, LLC</v>
          </cell>
          <cell r="C303" t="str">
            <v>AES Global Mobility Services, LLC</v>
          </cell>
          <cell r="D303" t="str">
            <v>USP6</v>
          </cell>
          <cell r="E303" t="str">
            <v>N/A</v>
          </cell>
          <cell r="F303" t="str">
            <v>N/A</v>
          </cell>
          <cell r="G303" t="str">
            <v>N/A</v>
          </cell>
          <cell r="H303" t="str">
            <v>USD</v>
          </cell>
          <cell r="I303" t="str">
            <v>USD</v>
          </cell>
          <cell r="J303" t="str">
            <v>N/A</v>
          </cell>
          <cell r="K303" t="str">
            <v>N/A</v>
          </cell>
        </row>
        <row r="304">
          <cell r="B304" t="str">
            <v>NL46 - AES Global Power Holdings B.V.</v>
          </cell>
          <cell r="C304" t="str">
            <v>AES Global Power Holdings B.V.</v>
          </cell>
          <cell r="D304" t="str">
            <v>NL46</v>
          </cell>
          <cell r="E304" t="str">
            <v>RU Arlington</v>
          </cell>
          <cell r="F304" t="str">
            <v>BS Global Power Holdings Group 1</v>
          </cell>
          <cell r="G304" t="str">
            <v>AES Global Power Holdings BV</v>
          </cell>
          <cell r="H304" t="str">
            <v>USD</v>
          </cell>
          <cell r="I304" t="str">
            <v>USD</v>
          </cell>
          <cell r="J304" t="str">
            <v>CORP</v>
          </cell>
          <cell r="K304" t="str">
            <v>Corporate</v>
          </cell>
        </row>
        <row r="305">
          <cell r="B305" t="str">
            <v>USG8 - AES GPH Holdings, Inc.</v>
          </cell>
          <cell r="C305" t="str">
            <v>AES GPH Holdings, Inc.</v>
          </cell>
          <cell r="D305" t="str">
            <v>USG8</v>
          </cell>
          <cell r="E305" t="str">
            <v>N/A</v>
          </cell>
          <cell r="F305" t="str">
            <v>N/A</v>
          </cell>
          <cell r="G305" t="str">
            <v>N/A</v>
          </cell>
          <cell r="H305" t="str">
            <v>USD</v>
          </cell>
          <cell r="I305" t="str">
            <v>USD</v>
          </cell>
          <cell r="J305" t="str">
            <v>N/A</v>
          </cell>
          <cell r="K305" t="str">
            <v>N/A</v>
          </cell>
        </row>
        <row r="306">
          <cell r="B306" t="str">
            <v>USGL - AES Granbury, L.L.C.</v>
          </cell>
          <cell r="C306" t="str">
            <v>AES Granbury, L.L.C.</v>
          </cell>
          <cell r="D306" t="str">
            <v>USGL</v>
          </cell>
          <cell r="E306" t="str">
            <v>N/A</v>
          </cell>
          <cell r="F306" t="str">
            <v>N/A</v>
          </cell>
          <cell r="G306" t="str">
            <v>N/A</v>
          </cell>
          <cell r="H306" t="str">
            <v>USD</v>
          </cell>
          <cell r="I306" t="str">
            <v>USD</v>
          </cell>
          <cell r="J306" t="str">
            <v>N/A</v>
          </cell>
          <cell r="K306" t="str">
            <v>N/A</v>
          </cell>
        </row>
        <row r="307">
          <cell r="B307" t="str">
            <v>KYGD - AES Grand Dominicana, Ltd.</v>
          </cell>
          <cell r="C307" t="str">
            <v>AES Grand Dominicana, Ltd.</v>
          </cell>
          <cell r="D307" t="str">
            <v>KYGD</v>
          </cell>
          <cell r="E307" t="str">
            <v>RU Itabo Holdco</v>
          </cell>
          <cell r="F307" t="str">
            <v>BS Itabo Holdco</v>
          </cell>
          <cell r="G307" t="str">
            <v>AES Grand Dominicana, LTD</v>
          </cell>
          <cell r="H307" t="str">
            <v>USD</v>
          </cell>
          <cell r="I307" t="str">
            <v>USD</v>
          </cell>
          <cell r="J307" t="str">
            <v>LA</v>
          </cell>
          <cell r="K307" t="str">
            <v>Latin America</v>
          </cell>
        </row>
        <row r="308">
          <cell r="B308" t="str">
            <v>KYGI - AES Grand Itabo, Ltd.</v>
          </cell>
          <cell r="C308" t="str">
            <v>AES Grand Itabo, Ltd.</v>
          </cell>
          <cell r="D308" t="str">
            <v>KYGI</v>
          </cell>
          <cell r="E308" t="str">
            <v>RU Itabo Holdco</v>
          </cell>
          <cell r="F308" t="str">
            <v>BS Itabo Holdco</v>
          </cell>
          <cell r="G308" t="str">
            <v>AES Grand Itabo, LTD</v>
          </cell>
          <cell r="H308" t="str">
            <v>USD</v>
          </cell>
          <cell r="I308" t="str">
            <v>USD</v>
          </cell>
          <cell r="J308" t="str">
            <v>LA</v>
          </cell>
          <cell r="K308" t="str">
            <v>Latin America</v>
          </cell>
        </row>
        <row r="309">
          <cell r="B309" t="str">
            <v>NL03 - AES Great Britain Holdings B.V.</v>
          </cell>
          <cell r="C309" t="str">
            <v>AES Great Britain Holdings B.V.</v>
          </cell>
          <cell r="D309" t="str">
            <v>NL03</v>
          </cell>
          <cell r="E309" t="str">
            <v>RU Philippines</v>
          </cell>
          <cell r="F309" t="str">
            <v>BS Masinloc</v>
          </cell>
          <cell r="G309" t="str">
            <v>AES Great Britain BV</v>
          </cell>
          <cell r="H309" t="str">
            <v>PHP</v>
          </cell>
          <cell r="I309" t="str">
            <v>USD</v>
          </cell>
          <cell r="J309" t="str">
            <v>AME</v>
          </cell>
          <cell r="K309" t="str">
            <v>Asia</v>
          </cell>
        </row>
        <row r="310">
          <cell r="B310" t="str">
            <v>GB52 - AES Great Britain Limited</v>
          </cell>
          <cell r="C310" t="str">
            <v>AES Great Britain Limited</v>
          </cell>
          <cell r="D310" t="str">
            <v>GB52</v>
          </cell>
          <cell r="E310" t="str">
            <v>N/A</v>
          </cell>
          <cell r="F310" t="str">
            <v>N/A</v>
          </cell>
          <cell r="G310" t="str">
            <v>N/A</v>
          </cell>
          <cell r="H310" t="str">
            <v>GBP</v>
          </cell>
          <cell r="I310" t="str">
            <v>N/A</v>
          </cell>
          <cell r="J310" t="str">
            <v>N/A</v>
          </cell>
          <cell r="K310" t="str">
            <v>N/A</v>
          </cell>
        </row>
        <row r="311">
          <cell r="B311" t="str">
            <v>USGP - AES Great Plains, Inc.</v>
          </cell>
          <cell r="C311" t="str">
            <v>AES Great Plains, Inc.</v>
          </cell>
          <cell r="D311" t="str">
            <v>USGP</v>
          </cell>
          <cell r="E311" t="str">
            <v>N/A</v>
          </cell>
          <cell r="F311" t="str">
            <v>N/A</v>
          </cell>
          <cell r="G311" t="str">
            <v>N/A</v>
          </cell>
          <cell r="H311" t="str">
            <v>USD</v>
          </cell>
          <cell r="I311" t="str">
            <v>USD</v>
          </cell>
          <cell r="J311" t="str">
            <v>N/A</v>
          </cell>
          <cell r="K311" t="str">
            <v>N/A</v>
          </cell>
        </row>
        <row r="312">
          <cell r="B312" t="str">
            <v>USF6 - AES Green River Holdings, LLC</v>
          </cell>
          <cell r="C312" t="str">
            <v>AES Green River Holdings, LLC</v>
          </cell>
          <cell r="D312" t="str">
            <v>USF6</v>
          </cell>
          <cell r="E312" t="str">
            <v>N/A</v>
          </cell>
          <cell r="F312" t="str">
            <v>N/A</v>
          </cell>
          <cell r="G312" t="str">
            <v>N/A</v>
          </cell>
          <cell r="H312" t="str">
            <v>USD</v>
          </cell>
          <cell r="I312" t="str">
            <v>USD</v>
          </cell>
          <cell r="J312" t="str">
            <v>N/A</v>
          </cell>
          <cell r="K312" t="str">
            <v>N/A</v>
          </cell>
        </row>
        <row r="313">
          <cell r="B313" t="str">
            <v>USF7 - AES Green River, LLC</v>
          </cell>
          <cell r="C313" t="str">
            <v>AES Green River, LLC</v>
          </cell>
          <cell r="D313" t="str">
            <v>USF7</v>
          </cell>
          <cell r="E313" t="str">
            <v>N/A</v>
          </cell>
          <cell r="F313" t="str">
            <v>N/A</v>
          </cell>
          <cell r="G313" t="str">
            <v>N/A</v>
          </cell>
          <cell r="H313" t="str">
            <v>USD</v>
          </cell>
          <cell r="I313" t="str">
            <v>USD</v>
          </cell>
          <cell r="J313" t="str">
            <v>N/A</v>
          </cell>
          <cell r="K313" t="str">
            <v>N/A</v>
          </cell>
        </row>
        <row r="314">
          <cell r="B314" t="str">
            <v>USGR - AES Greenidge, L.L.C.</v>
          </cell>
          <cell r="C314" t="str">
            <v>AES Greenidge, L.L.C.</v>
          </cell>
          <cell r="D314" t="str">
            <v>USGR</v>
          </cell>
          <cell r="E314" t="str">
            <v>RU New York</v>
          </cell>
          <cell r="F314" t="str">
            <v>BS Eastern Energy</v>
          </cell>
          <cell r="G314" t="str">
            <v>Greenidge LLC</v>
          </cell>
          <cell r="H314" t="str">
            <v>USD</v>
          </cell>
          <cell r="I314" t="str">
            <v>USD</v>
          </cell>
          <cell r="J314" t="str">
            <v>NA</v>
          </cell>
          <cell r="K314" t="str">
            <v>North America</v>
          </cell>
        </row>
        <row r="315">
          <cell r="B315" t="str">
            <v>AU45 - AES GT Holding Pty Ltd</v>
          </cell>
          <cell r="C315" t="str">
            <v>AES GT Holding Pty Ltd</v>
          </cell>
          <cell r="D315" t="str">
            <v>AU45</v>
          </cell>
          <cell r="E315" t="str">
            <v>N/A</v>
          </cell>
          <cell r="F315" t="str">
            <v>N/A</v>
          </cell>
          <cell r="G315" t="str">
            <v>N/A</v>
          </cell>
          <cell r="H315" t="str">
            <v>AUD</v>
          </cell>
          <cell r="I315" t="str">
            <v>N/A</v>
          </cell>
          <cell r="J315" t="str">
            <v>N/A</v>
          </cell>
          <cell r="K315" t="str">
            <v>N/A</v>
          </cell>
        </row>
        <row r="316">
          <cell r="B316" t="str">
            <v>BR63 - AES Guaiba II Empreendimentos Ltda</v>
          </cell>
          <cell r="C316" t="str">
            <v>AES Guaiba II Empreendimentos Ltda</v>
          </cell>
          <cell r="D316" t="str">
            <v>BR63</v>
          </cell>
          <cell r="E316" t="str">
            <v>RU Sul</v>
          </cell>
          <cell r="F316" t="str">
            <v>BS Sul</v>
          </cell>
          <cell r="G316" t="str">
            <v>AES New Guaiba LTDa</v>
          </cell>
          <cell r="H316" t="str">
            <v>BRL</v>
          </cell>
          <cell r="I316" t="str">
            <v>BRL</v>
          </cell>
          <cell r="J316" t="str">
            <v>LA</v>
          </cell>
          <cell r="K316" t="str">
            <v>Latin America</v>
          </cell>
        </row>
        <row r="317">
          <cell r="B317" t="str">
            <v>NL47 - AES Guayama Holdings BV</v>
          </cell>
          <cell r="C317" t="str">
            <v>AES Guayama Holdings BV</v>
          </cell>
          <cell r="D317" t="str">
            <v>NL47</v>
          </cell>
          <cell r="E317" t="str">
            <v>RU Puerto Rico</v>
          </cell>
          <cell r="F317" t="str">
            <v>BS Puerto Rico</v>
          </cell>
          <cell r="G317" t="str">
            <v>Guayama Holdings BV</v>
          </cell>
          <cell r="H317" t="str">
            <v>USD</v>
          </cell>
          <cell r="I317" t="str">
            <v>USD</v>
          </cell>
          <cell r="J317" t="str">
            <v>NA</v>
          </cell>
          <cell r="K317" t="str">
            <v>North America</v>
          </cell>
        </row>
        <row r="318">
          <cell r="B318" t="str">
            <v>USHM - AES Hawaii Management Company, Inc.</v>
          </cell>
          <cell r="C318" t="str">
            <v>AES Hawaii Management Company, Inc.</v>
          </cell>
          <cell r="D318" t="str">
            <v>USHM</v>
          </cell>
          <cell r="E318" t="str">
            <v>RU Hawaii</v>
          </cell>
          <cell r="F318" t="str">
            <v>BS Hawaii</v>
          </cell>
          <cell r="G318" t="str">
            <v>Hawaii Mgmt Co (DE)</v>
          </cell>
          <cell r="H318" t="str">
            <v>USD</v>
          </cell>
          <cell r="I318" t="str">
            <v>USD</v>
          </cell>
          <cell r="J318" t="str">
            <v>NA</v>
          </cell>
          <cell r="K318" t="str">
            <v>North America</v>
          </cell>
        </row>
        <row r="319">
          <cell r="B319" t="str">
            <v>USHI - AES Hawaii, Inc.</v>
          </cell>
          <cell r="C319" t="str">
            <v>AES Hawaii, Inc.</v>
          </cell>
          <cell r="D319" t="str">
            <v>USHI</v>
          </cell>
          <cell r="E319" t="str">
            <v>RU Hawaii</v>
          </cell>
          <cell r="F319" t="str">
            <v>BS Hawaii</v>
          </cell>
          <cell r="G319" t="str">
            <v>Hawaii Inc (DE)</v>
          </cell>
          <cell r="H319" t="str">
            <v>USD</v>
          </cell>
          <cell r="I319" t="str">
            <v>USD</v>
          </cell>
          <cell r="J319" t="str">
            <v>NA</v>
          </cell>
          <cell r="K319" t="str">
            <v>North America</v>
          </cell>
        </row>
        <row r="320">
          <cell r="B320" t="str">
            <v>GR10 - AES Hellas Societe Anonyme of Energy Production and Exploitation from Renewable Sources of Energy</v>
          </cell>
          <cell r="C320" t="str">
            <v>AES Hellas Societe Anonyme of Energy Production and Exploitation from Renewable Sources of Energy</v>
          </cell>
          <cell r="D320" t="str">
            <v>GR10</v>
          </cell>
          <cell r="E320" t="str">
            <v>RU European Wind</v>
          </cell>
          <cell r="F320" t="str">
            <v>BS Greek Wind</v>
          </cell>
          <cell r="G320" t="str">
            <v>Hellas</v>
          </cell>
          <cell r="H320" t="str">
            <v>USD</v>
          </cell>
          <cell r="I320" t="str">
            <v>USD</v>
          </cell>
          <cell r="J320" t="str">
            <v>ALT</v>
          </cell>
          <cell r="K320" t="str">
            <v>Alternative Energy - Wind</v>
          </cell>
        </row>
        <row r="321">
          <cell r="B321" t="str">
            <v>USH2 - AES Hickling, L.L.C.</v>
          </cell>
          <cell r="C321" t="str">
            <v>AES Hickling, L.L.C.</v>
          </cell>
          <cell r="D321" t="str">
            <v>USH2</v>
          </cell>
          <cell r="E321" t="str">
            <v>RU New York</v>
          </cell>
          <cell r="F321" t="str">
            <v>BS Creative Resources</v>
          </cell>
          <cell r="G321" t="str">
            <v>Hickling LLC</v>
          </cell>
          <cell r="H321" t="str">
            <v>USD</v>
          </cell>
          <cell r="I321" t="str">
            <v>USD</v>
          </cell>
          <cell r="J321" t="str">
            <v>NA</v>
          </cell>
          <cell r="K321" t="str">
            <v>North America</v>
          </cell>
        </row>
        <row r="322">
          <cell r="B322" t="str">
            <v>USHH - AES Highgrove Holdings, L.L.C.</v>
          </cell>
          <cell r="C322" t="str">
            <v>AES Highgrove Holdings, L.L.C.</v>
          </cell>
          <cell r="D322" t="str">
            <v>USHH</v>
          </cell>
          <cell r="E322" t="str">
            <v>RU NA Business Development</v>
          </cell>
          <cell r="F322" t="str">
            <v>BS NA Business Development</v>
          </cell>
          <cell r="G322" t="str">
            <v>Pacific Development</v>
          </cell>
          <cell r="H322" t="str">
            <v>USD</v>
          </cell>
          <cell r="I322" t="str">
            <v>USD</v>
          </cell>
          <cell r="J322" t="str">
            <v>NA</v>
          </cell>
          <cell r="K322" t="str">
            <v>North America</v>
          </cell>
        </row>
        <row r="323">
          <cell r="B323" t="str">
            <v>USHG - AES Highgrove, L.L.C.</v>
          </cell>
          <cell r="C323" t="str">
            <v>AES Highgrove, L.L.C.</v>
          </cell>
          <cell r="D323" t="str">
            <v>USHG</v>
          </cell>
          <cell r="E323" t="str">
            <v>RU NA Business Development</v>
          </cell>
          <cell r="F323" t="str">
            <v>BS NA Business Development</v>
          </cell>
          <cell r="G323" t="str">
            <v>Pacific Development</v>
          </cell>
          <cell r="H323" t="str">
            <v>USD</v>
          </cell>
          <cell r="I323" t="str">
            <v>USD</v>
          </cell>
          <cell r="J323" t="str">
            <v>NA</v>
          </cell>
          <cell r="K323" t="str">
            <v>North America</v>
          </cell>
        </row>
        <row r="324">
          <cell r="B324" t="str">
            <v>NL66 - AES Hispanola Holdings BV</v>
          </cell>
          <cell r="C324" t="str">
            <v>AES Hispanola Holdings BV</v>
          </cell>
          <cell r="D324" t="str">
            <v>NL66</v>
          </cell>
          <cell r="E324" t="str">
            <v>RU International Holding Companies</v>
          </cell>
          <cell r="F324" t="str">
            <v>BS International</v>
          </cell>
          <cell r="G324" t="str">
            <v>AES Hispanola Holdings I BV</v>
          </cell>
          <cell r="H324" t="str">
            <v>EUR</v>
          </cell>
          <cell r="I324" t="str">
            <v>USD</v>
          </cell>
          <cell r="J324" t="str">
            <v>CORP</v>
          </cell>
          <cell r="K324" t="str">
            <v>Corporate</v>
          </cell>
        </row>
        <row r="325">
          <cell r="B325" t="str">
            <v>NL67 - AES Hispanola Holdings II BV</v>
          </cell>
          <cell r="C325" t="str">
            <v>AES Hispanola Holdings II BV</v>
          </cell>
          <cell r="D325" t="str">
            <v>NL67</v>
          </cell>
          <cell r="E325" t="str">
            <v>RU Andres</v>
          </cell>
          <cell r="F325" t="str">
            <v>BS Andres</v>
          </cell>
          <cell r="G325" t="str">
            <v>AES Hispanola II</v>
          </cell>
          <cell r="H325" t="str">
            <v>NLG</v>
          </cell>
          <cell r="I325" t="str">
            <v>USD</v>
          </cell>
          <cell r="J325" t="str">
            <v>LA</v>
          </cell>
          <cell r="K325" t="str">
            <v>Latin America</v>
          </cell>
        </row>
        <row r="326">
          <cell r="B326" t="str">
            <v>NLB1 - AES Holanda Holdings C.V.</v>
          </cell>
          <cell r="C326" t="str">
            <v>AES Holanda Holdings C.V.</v>
          </cell>
          <cell r="D326" t="str">
            <v>NLB1</v>
          </cell>
          <cell r="E326" t="str">
            <v>RU Brazil Hldg Companies</v>
          </cell>
          <cell r="F326" t="str">
            <v>BS Brazil Hldg Companies</v>
          </cell>
          <cell r="G326" t="str">
            <v>AES Holanda Holdings CV (Holanda)</v>
          </cell>
          <cell r="H326" t="str">
            <v>USD</v>
          </cell>
          <cell r="I326" t="str">
            <v>USD</v>
          </cell>
          <cell r="J326" t="str">
            <v>CORP</v>
          </cell>
          <cell r="K326" t="str">
            <v>Corporate</v>
          </cell>
        </row>
        <row r="327">
          <cell r="B327" t="str">
            <v>BR44 - AES Holdings Brasil Ltda.</v>
          </cell>
          <cell r="C327" t="str">
            <v>AES Holdings Brasil Ltda.</v>
          </cell>
          <cell r="D327" t="str">
            <v>BR44</v>
          </cell>
          <cell r="E327" t="str">
            <v>RU Brazil</v>
          </cell>
          <cell r="F327" t="str">
            <v>BS Infovias</v>
          </cell>
          <cell r="G327" t="str">
            <v>AES Holdings Brazil Ltda</v>
          </cell>
          <cell r="H327" t="str">
            <v>BRL</v>
          </cell>
          <cell r="I327" t="str">
            <v>BRL</v>
          </cell>
          <cell r="J327" t="str">
            <v>LA</v>
          </cell>
          <cell r="K327" t="str">
            <v>Latin America</v>
          </cell>
        </row>
        <row r="328">
          <cell r="B328" t="str">
            <v>HN41 - AES Honduras Generacion, Sociedad en Comandita por Acciones de Capital Variable</v>
          </cell>
          <cell r="C328" t="str">
            <v>AES Honduras Generacion, Sociedad en Comandita por Acciones de Capital Variable</v>
          </cell>
          <cell r="D328" t="str">
            <v>HN41</v>
          </cell>
          <cell r="E328" t="str">
            <v>N/A</v>
          </cell>
          <cell r="F328" t="str">
            <v>N/A</v>
          </cell>
          <cell r="G328" t="str">
            <v>N/A</v>
          </cell>
          <cell r="H328" t="str">
            <v>HNL</v>
          </cell>
          <cell r="I328" t="str">
            <v>N/A</v>
          </cell>
          <cell r="J328" t="str">
            <v>N/A</v>
          </cell>
          <cell r="K328" t="str">
            <v>N/A</v>
          </cell>
        </row>
        <row r="329">
          <cell r="B329" t="str">
            <v>KY43 - AES Honduras Generation Ventures, Ltd.</v>
          </cell>
          <cell r="C329" t="str">
            <v>AES Honduras Generation Ventures, Ltd.</v>
          </cell>
          <cell r="D329" t="str">
            <v>KY43</v>
          </cell>
          <cell r="E329" t="str">
            <v>N/A</v>
          </cell>
          <cell r="F329" t="str">
            <v>N/A</v>
          </cell>
          <cell r="G329" t="str">
            <v>N/A</v>
          </cell>
          <cell r="H329" t="str">
            <v>USD</v>
          </cell>
          <cell r="I329" t="str">
            <v>USD</v>
          </cell>
          <cell r="J329" t="str">
            <v>N/A</v>
          </cell>
          <cell r="K329" t="str">
            <v>N/A</v>
          </cell>
        </row>
        <row r="330">
          <cell r="B330" t="str">
            <v>KY44 - AES Honduras Holdings, Ltd.</v>
          </cell>
          <cell r="C330" t="str">
            <v>AES Honduras Holdings, Ltd.</v>
          </cell>
          <cell r="D330" t="str">
            <v>KY44</v>
          </cell>
          <cell r="E330" t="str">
            <v>N/A</v>
          </cell>
          <cell r="F330" t="str">
            <v>N/A</v>
          </cell>
          <cell r="G330" t="str">
            <v>N/A</v>
          </cell>
          <cell r="H330" t="str">
            <v>USD</v>
          </cell>
          <cell r="I330" t="str">
            <v>USD</v>
          </cell>
          <cell r="J330" t="str">
            <v>N/A</v>
          </cell>
          <cell r="K330" t="str">
            <v>N/A</v>
          </cell>
        </row>
        <row r="331">
          <cell r="B331" t="str">
            <v>NL68 - AES Horizons Holdings BV</v>
          </cell>
          <cell r="C331" t="str">
            <v>AES Horizons Holdings BV</v>
          </cell>
          <cell r="D331" t="str">
            <v>NL68</v>
          </cell>
          <cell r="E331" t="str">
            <v>N/A</v>
          </cell>
          <cell r="F331" t="str">
            <v>N/A</v>
          </cell>
          <cell r="G331" t="str">
            <v>N/A</v>
          </cell>
          <cell r="H331" t="str">
            <v>USD</v>
          </cell>
          <cell r="I331" t="str">
            <v>USD</v>
          </cell>
          <cell r="J331" t="str">
            <v>N/A</v>
          </cell>
          <cell r="K331" t="str">
            <v>N/A</v>
          </cell>
        </row>
        <row r="332">
          <cell r="B332" t="str">
            <v>GB53 - AES Horizons Investments Limited</v>
          </cell>
          <cell r="C332" t="str">
            <v>AES Horizons Investments Limited</v>
          </cell>
          <cell r="D332" t="str">
            <v>GB53</v>
          </cell>
          <cell r="E332" t="str">
            <v>RU Kilroot</v>
          </cell>
          <cell r="F332" t="str">
            <v>BS Nigen Overhead</v>
          </cell>
          <cell r="G332" t="str">
            <v>Nigen Consolidation  Adjustment</v>
          </cell>
          <cell r="H332" t="str">
            <v>GBP</v>
          </cell>
          <cell r="I332" t="str">
            <v>GBP</v>
          </cell>
          <cell r="J332" t="str">
            <v>ECA</v>
          </cell>
          <cell r="K332" t="str">
            <v>Europe CIS and Africa</v>
          </cell>
        </row>
        <row r="333">
          <cell r="B333" t="str">
            <v>GB54 - AES Horizons Ltd.</v>
          </cell>
          <cell r="C333" t="str">
            <v>AES Horizons Ltd.</v>
          </cell>
          <cell r="D333" t="str">
            <v>GB54</v>
          </cell>
          <cell r="E333" t="str">
            <v>RU Europe/Africa Generation SGA</v>
          </cell>
          <cell r="F333" t="str">
            <v>BS Europe/Africa Generation SGA</v>
          </cell>
          <cell r="G333" t="str">
            <v>AES Electric LTD</v>
          </cell>
          <cell r="H333" t="str">
            <v>GBP</v>
          </cell>
          <cell r="I333" t="str">
            <v>GBP</v>
          </cell>
          <cell r="J333" t="str">
            <v>ECA</v>
          </cell>
          <cell r="K333" t="str">
            <v>Europe CIS and Africa</v>
          </cell>
        </row>
        <row r="334">
          <cell r="B334" t="str">
            <v>N/A - AES Huade Wind Company Pte Ltd.</v>
          </cell>
          <cell r="C334" t="str">
            <v>AES Huade Wind Company Pte Ltd.</v>
          </cell>
          <cell r="D334" t="str">
            <v>N/A</v>
          </cell>
          <cell r="E334" t="str">
            <v>N/A</v>
          </cell>
          <cell r="F334" t="str">
            <v>N/A</v>
          </cell>
          <cell r="G334" t="str">
            <v>N/A</v>
          </cell>
          <cell r="H334" t="str">
            <v>SGD</v>
          </cell>
          <cell r="I334" t="str">
            <v>USD</v>
          </cell>
          <cell r="J334" t="str">
            <v>AME</v>
          </cell>
          <cell r="K334" t="str">
            <v>Asia</v>
          </cell>
        </row>
        <row r="335">
          <cell r="B335" t="str">
            <v>N/A - AES Huanghua Pte. Ltd.</v>
          </cell>
          <cell r="C335" t="str">
            <v>AES Huanghua Pte. Ltd.</v>
          </cell>
          <cell r="D335" t="str">
            <v>N/A</v>
          </cell>
          <cell r="E335" t="str">
            <v>RU Asia Alt Energy</v>
          </cell>
          <cell r="F335" t="str">
            <v>BS Huanghua (Black Sea)</v>
          </cell>
          <cell r="G335" t="str">
            <v>AES Huanghua Pte Ltd</v>
          </cell>
          <cell r="H335" t="str">
            <v>SGD</v>
          </cell>
          <cell r="I335" t="str">
            <v>USD</v>
          </cell>
          <cell r="J335" t="str">
            <v>AME</v>
          </cell>
          <cell r="K335" t="str">
            <v>Asia</v>
          </cell>
        </row>
        <row r="336">
          <cell r="B336" t="str">
            <v>SG03 - AES Hulunbeier Wind Power Co. Pte. Ltd.</v>
          </cell>
          <cell r="C336" t="str">
            <v>AES Hulunbeier Wind Power Co. Pte. Ltd.</v>
          </cell>
          <cell r="D336" t="str">
            <v>SG03</v>
          </cell>
          <cell r="E336" t="str">
            <v>RU Asia Alt Energy</v>
          </cell>
          <cell r="F336" t="str">
            <v>BS Hulunbeier</v>
          </cell>
          <cell r="G336" t="str">
            <v>AES Hulunbeier Wind Power Co. Pte. Ltd.</v>
          </cell>
          <cell r="H336" t="str">
            <v>USD</v>
          </cell>
          <cell r="I336" t="str">
            <v>USD</v>
          </cell>
          <cell r="J336" t="str">
            <v>ALT</v>
          </cell>
          <cell r="K336" t="str">
            <v>Alternative Energy - Wind</v>
          </cell>
        </row>
        <row r="337">
          <cell r="B337" t="str">
            <v>HU41 - AES Hungary Investments Limited Liability Company</v>
          </cell>
          <cell r="C337" t="str">
            <v>AES Hungary Investments Limited Liability Company</v>
          </cell>
          <cell r="D337" t="str">
            <v>HU41</v>
          </cell>
          <cell r="E337" t="str">
            <v>RU Hungary</v>
          </cell>
          <cell r="F337" t="str">
            <v>BS Borsod</v>
          </cell>
          <cell r="G337" t="str">
            <v>AES Hungary Investments LLC</v>
          </cell>
          <cell r="H337" t="str">
            <v>HUF</v>
          </cell>
          <cell r="I337" t="str">
            <v>USD</v>
          </cell>
          <cell r="J337" t="str">
            <v>ECA</v>
          </cell>
          <cell r="K337" t="str">
            <v>Europe CIS and Africa</v>
          </cell>
        </row>
        <row r="338">
          <cell r="B338" t="str">
            <v>USH3 - AES Huntington Beach Development II, L.L.C.</v>
          </cell>
          <cell r="C338" t="str">
            <v>AES Huntington Beach Development II, L.L.C.</v>
          </cell>
          <cell r="D338" t="str">
            <v>USH3</v>
          </cell>
          <cell r="E338" t="str">
            <v>N/A</v>
          </cell>
          <cell r="F338" t="str">
            <v>N/A</v>
          </cell>
          <cell r="G338" t="str">
            <v>N/A</v>
          </cell>
          <cell r="H338" t="str">
            <v>USD</v>
          </cell>
          <cell r="I338" t="str">
            <v>USD</v>
          </cell>
          <cell r="J338" t="str">
            <v>CORP</v>
          </cell>
          <cell r="K338" t="str">
            <v>Corporate</v>
          </cell>
        </row>
        <row r="339">
          <cell r="B339" t="str">
            <v>USHD - AES Huntington Beach Development, L.LC.</v>
          </cell>
          <cell r="C339" t="str">
            <v>AES Huntington Beach Development, L.LC.</v>
          </cell>
          <cell r="D339" t="str">
            <v>USHD</v>
          </cell>
          <cell r="E339" t="str">
            <v>RU Huntington Beach Dev</v>
          </cell>
          <cell r="F339" t="str">
            <v>BS Huntington Beach Dev</v>
          </cell>
          <cell r="G339" t="str">
            <v>AES Huntington Beach Development</v>
          </cell>
          <cell r="H339" t="str">
            <v>USD</v>
          </cell>
          <cell r="I339" t="str">
            <v>USD</v>
          </cell>
          <cell r="J339" t="str">
            <v>NA</v>
          </cell>
          <cell r="K339" t="str">
            <v>North America</v>
          </cell>
        </row>
        <row r="340">
          <cell r="B340" t="str">
            <v>USHB - AES Huntington Beach, L.L.C.</v>
          </cell>
          <cell r="C340" t="str">
            <v>AES Huntington Beach, L.L.C.</v>
          </cell>
          <cell r="D340" t="str">
            <v>USHB</v>
          </cell>
          <cell r="E340" t="str">
            <v>RU Southland</v>
          </cell>
          <cell r="F340" t="str">
            <v>BS Southland</v>
          </cell>
          <cell r="G340" t="str">
            <v>Huntington Beach</v>
          </cell>
          <cell r="H340" t="str">
            <v>USD</v>
          </cell>
          <cell r="I340" t="str">
            <v>USD</v>
          </cell>
          <cell r="J340" t="str">
            <v>NA</v>
          </cell>
          <cell r="K340" t="str">
            <v>North America</v>
          </cell>
        </row>
        <row r="341">
          <cell r="B341" t="str">
            <v>KY87 - AES IA UAE, Ltd.</v>
          </cell>
          <cell r="C341" t="str">
            <v>AES IA UAE, Ltd.</v>
          </cell>
          <cell r="D341" t="str">
            <v>KY87</v>
          </cell>
          <cell r="E341" t="str">
            <v>N/A</v>
          </cell>
          <cell r="F341" t="str">
            <v>N/A</v>
          </cell>
          <cell r="G341" t="str">
            <v>N/A</v>
          </cell>
          <cell r="H341" t="str">
            <v>USD</v>
          </cell>
          <cell r="I341" t="str">
            <v>USD</v>
          </cell>
          <cell r="J341" t="str">
            <v>N/A</v>
          </cell>
          <cell r="K341" t="str">
            <v>N/A</v>
          </cell>
        </row>
        <row r="342">
          <cell r="B342" t="str">
            <v>KY49 - AES IA Ukraine, Ltd.</v>
          </cell>
          <cell r="C342" t="str">
            <v>AES IA Ukraine, Ltd.</v>
          </cell>
          <cell r="D342" t="str">
            <v>KY49</v>
          </cell>
          <cell r="E342" t="str">
            <v>N/A</v>
          </cell>
          <cell r="F342" t="str">
            <v>N/A</v>
          </cell>
          <cell r="G342" t="str">
            <v>N/A</v>
          </cell>
          <cell r="H342" t="str">
            <v>USD</v>
          </cell>
          <cell r="I342" t="str">
            <v>USD</v>
          </cell>
          <cell r="J342" t="str">
            <v>N/A</v>
          </cell>
          <cell r="K342" t="str">
            <v>N/A</v>
          </cell>
        </row>
        <row r="343">
          <cell r="B343" t="str">
            <v>IN42 - AES IB Valley Corporation</v>
          </cell>
          <cell r="C343" t="str">
            <v>AES IB Valley Corporation</v>
          </cell>
          <cell r="D343" t="str">
            <v>IN42</v>
          </cell>
          <cell r="E343" t="str">
            <v>N/A</v>
          </cell>
          <cell r="F343" t="str">
            <v>N/A</v>
          </cell>
          <cell r="G343" t="str">
            <v>N/A</v>
          </cell>
          <cell r="H343" t="str">
            <v>INR</v>
          </cell>
          <cell r="I343" t="str">
            <v>N/A</v>
          </cell>
          <cell r="J343" t="str">
            <v>N/A</v>
          </cell>
          <cell r="K343" t="str">
            <v>N/A</v>
          </cell>
        </row>
        <row r="344">
          <cell r="B344" t="str">
            <v>MU44 - AES IB Valley Holding</v>
          </cell>
          <cell r="C344" t="str">
            <v>AES IB Valley Holding</v>
          </cell>
          <cell r="D344" t="str">
            <v>MU44</v>
          </cell>
          <cell r="E344" t="str">
            <v>N/A</v>
          </cell>
          <cell r="F344" t="str">
            <v>N/A</v>
          </cell>
          <cell r="G344" t="str">
            <v>N/A</v>
          </cell>
          <cell r="H344" t="str">
            <v>MUR</v>
          </cell>
          <cell r="I344" t="str">
            <v>N/A</v>
          </cell>
          <cell r="J344" t="str">
            <v>N/A</v>
          </cell>
          <cell r="K344" t="str">
            <v>N/A</v>
          </cell>
        </row>
        <row r="345">
          <cell r="B345" t="str">
            <v>TR02 - AES- IC Ictas Elektrik Toptan Satis ve Ticaret A.S.</v>
          </cell>
          <cell r="C345" t="str">
            <v>AES- IC Ictas Elektrik Toptan Satis ve Ticaret A.S.</v>
          </cell>
          <cell r="D345" t="str">
            <v>TR02</v>
          </cell>
          <cell r="E345" t="str">
            <v>RU Turkey</v>
          </cell>
          <cell r="F345" t="str">
            <v>BS IC Ictas Enerji</v>
          </cell>
          <cell r="G345" t="str">
            <v>Elektrik Toptan EQ_INV</v>
          </cell>
          <cell r="H345" t="str">
            <v>YTL</v>
          </cell>
          <cell r="I345" t="str">
            <v>YTL</v>
          </cell>
          <cell r="J345" t="str">
            <v>ECA</v>
          </cell>
          <cell r="K345" t="str">
            <v>Europe CIS and Africa</v>
          </cell>
        </row>
        <row r="346">
          <cell r="B346" t="str">
            <v>TR03 - AES- IC Ictas Enerji Uretim ve Ticaret A.S.</v>
          </cell>
          <cell r="C346" t="str">
            <v>AES- IC Ictas Enerji Uretim ve Ticaret A.S.</v>
          </cell>
          <cell r="D346" t="str">
            <v>TR03</v>
          </cell>
          <cell r="E346" t="str">
            <v>RU Turkey</v>
          </cell>
          <cell r="F346" t="str">
            <v>BS IC Ictas Enerji</v>
          </cell>
          <cell r="G346" t="str">
            <v>IC Ictas Enerji Uretim ve Ticaret AS</v>
          </cell>
          <cell r="H346" t="str">
            <v>YTL</v>
          </cell>
          <cell r="I346" t="str">
            <v>USD</v>
          </cell>
          <cell r="J346" t="str">
            <v>ECA</v>
          </cell>
          <cell r="K346" t="str">
            <v>Europe CIS and Africa</v>
          </cell>
        </row>
        <row r="347">
          <cell r="B347" t="str">
            <v>KYIC - AES IHB Cayman, Ltd.</v>
          </cell>
          <cell r="C347" t="str">
            <v>AES IHB Cayman, Ltd.</v>
          </cell>
          <cell r="D347" t="str">
            <v>KYIC</v>
          </cell>
          <cell r="E347" t="str">
            <v>RU Brazil</v>
          </cell>
          <cell r="F347" t="str">
            <v>BS Tiete</v>
          </cell>
          <cell r="G347" t="str">
            <v>Tiete High Level</v>
          </cell>
          <cell r="H347" t="str">
            <v>USD</v>
          </cell>
          <cell r="I347" t="str">
            <v>BRL</v>
          </cell>
          <cell r="J347" t="str">
            <v>LA</v>
          </cell>
          <cell r="K347" t="str">
            <v>Latin America</v>
          </cell>
        </row>
        <row r="348">
          <cell r="B348" t="str">
            <v>MU10 - AES India Holdings (Mauritius)</v>
          </cell>
          <cell r="C348" t="str">
            <v>AES India Holdings (Mauritius)</v>
          </cell>
          <cell r="D348" t="str">
            <v>MU10</v>
          </cell>
          <cell r="E348" t="str">
            <v>RU AES India Holding / Chhattisgarh</v>
          </cell>
          <cell r="F348" t="str">
            <v>BS AES India Holding / Chhattisgarh</v>
          </cell>
          <cell r="G348" t="str">
            <v>AES India Holding / Chhattisgarh</v>
          </cell>
          <cell r="H348" t="str">
            <v>USD</v>
          </cell>
          <cell r="I348" t="str">
            <v>USD</v>
          </cell>
          <cell r="J348" t="str">
            <v>AME</v>
          </cell>
          <cell r="K348" t="str">
            <v>Asia</v>
          </cell>
        </row>
        <row r="349">
          <cell r="B349" t="str">
            <v>USIN - AES India, L.L.C.</v>
          </cell>
          <cell r="C349" t="str">
            <v>AES India, L.L.C.</v>
          </cell>
          <cell r="D349" t="str">
            <v>USIN</v>
          </cell>
          <cell r="E349" t="str">
            <v>RU OPGC</v>
          </cell>
          <cell r="F349" t="str">
            <v>BS OPGC</v>
          </cell>
          <cell r="G349" t="str">
            <v>AES India LLC</v>
          </cell>
          <cell r="H349" t="str">
            <v>USD</v>
          </cell>
          <cell r="I349" t="str">
            <v>USD</v>
          </cell>
          <cell r="J349" t="str">
            <v>AME</v>
          </cell>
          <cell r="K349" t="str">
            <v>Asia</v>
          </cell>
        </row>
        <row r="350">
          <cell r="B350" t="str">
            <v>GB55 - AES Indian Queens Holdings Limited</v>
          </cell>
          <cell r="C350" t="str">
            <v>AES Indian Queens Holdings Limited</v>
          </cell>
          <cell r="D350" t="str">
            <v>GB55</v>
          </cell>
          <cell r="E350" t="str">
            <v>RU Indian Queens</v>
          </cell>
          <cell r="F350" t="str">
            <v>BS Indian Queens</v>
          </cell>
          <cell r="G350" t="str">
            <v>Indian Queens Holding</v>
          </cell>
          <cell r="H350" t="str">
            <v>GBP</v>
          </cell>
          <cell r="I350" t="str">
            <v>USD</v>
          </cell>
          <cell r="J350" t="str">
            <v>ECA</v>
          </cell>
          <cell r="K350" t="str">
            <v>Europe CIS and Africa</v>
          </cell>
        </row>
        <row r="351">
          <cell r="B351" t="str">
            <v>USIH - AES Indiana Holdings, L.L.C.</v>
          </cell>
          <cell r="C351" t="str">
            <v>AES Indiana Holdings, L.L.C.</v>
          </cell>
          <cell r="D351" t="str">
            <v>USIH</v>
          </cell>
          <cell r="E351" t="str">
            <v>RU Indiana Holdings</v>
          </cell>
          <cell r="F351" t="str">
            <v>BS Indiana Holdings</v>
          </cell>
          <cell r="G351" t="str">
            <v>AES Indiana Holdings LLC</v>
          </cell>
          <cell r="H351" t="str">
            <v>USD</v>
          </cell>
          <cell r="I351" t="str">
            <v>USD</v>
          </cell>
          <cell r="J351" t="str">
            <v>CORP</v>
          </cell>
          <cell r="K351" t="str">
            <v>Corporate</v>
          </cell>
        </row>
        <row r="352">
          <cell r="B352" t="str">
            <v>PK13 - AES Indus (Private) Limited</v>
          </cell>
          <cell r="C352" t="str">
            <v>AES Indus (Private) Limited</v>
          </cell>
          <cell r="D352" t="str">
            <v>PK13</v>
          </cell>
          <cell r="E352" t="str">
            <v>N/A</v>
          </cell>
          <cell r="F352" t="str">
            <v>N/A</v>
          </cell>
          <cell r="G352" t="str">
            <v>N/A</v>
          </cell>
          <cell r="H352" t="str">
            <v>PKR</v>
          </cell>
          <cell r="I352" t="str">
            <v>N/A</v>
          </cell>
          <cell r="J352" t="str">
            <v>N/A</v>
          </cell>
          <cell r="K352" t="str">
            <v>N/A</v>
          </cell>
        </row>
        <row r="353">
          <cell r="B353" t="str">
            <v>BR64 - AES Infoenergy Ltda.</v>
          </cell>
          <cell r="C353" t="str">
            <v>AES Infoenergy Ltda.</v>
          </cell>
          <cell r="D353" t="str">
            <v>BR64</v>
          </cell>
          <cell r="E353" t="str">
            <v>RU Brazil</v>
          </cell>
          <cell r="F353" t="str">
            <v>BS Infoenergy Minority Interest</v>
          </cell>
          <cell r="G353" t="str">
            <v>Infoenergy Minority Interest</v>
          </cell>
          <cell r="H353" t="str">
            <v>BRL</v>
          </cell>
          <cell r="I353" t="str">
            <v>BRL</v>
          </cell>
          <cell r="J353" t="str">
            <v>LA</v>
          </cell>
          <cell r="K353" t="str">
            <v>Latin America</v>
          </cell>
        </row>
        <row r="354">
          <cell r="B354" t="str">
            <v>BR64 - AES Infoenergy Ltda.</v>
          </cell>
          <cell r="C354" t="str">
            <v>AES Infoenergy Ltda.</v>
          </cell>
          <cell r="D354" t="str">
            <v>BR64</v>
          </cell>
          <cell r="E354" t="str">
            <v>RU Brazil</v>
          </cell>
          <cell r="F354" t="str">
            <v>BS Infoenergy (Brazil)</v>
          </cell>
          <cell r="G354" t="str">
            <v>Infoenergy_LTDA</v>
          </cell>
          <cell r="H354" t="str">
            <v>BRL</v>
          </cell>
          <cell r="I354" t="str">
            <v>BRL</v>
          </cell>
          <cell r="J354" t="str">
            <v>LA</v>
          </cell>
          <cell r="K354" t="str">
            <v>Latin America</v>
          </cell>
        </row>
        <row r="355">
          <cell r="B355" t="str">
            <v>KY04 - AES Intercon II, Ltd.</v>
          </cell>
          <cell r="C355" t="str">
            <v>AES Intercon II, Ltd.</v>
          </cell>
          <cell r="D355" t="str">
            <v>KY04</v>
          </cell>
          <cell r="E355" t="str">
            <v>RU Brazil Hldg Companies</v>
          </cell>
          <cell r="F355" t="str">
            <v>BS Brazil Hldg Companies</v>
          </cell>
          <cell r="G355" t="str">
            <v>AES Intercon II Ltd (Cayman)</v>
          </cell>
          <cell r="H355" t="str">
            <v>USD</v>
          </cell>
          <cell r="I355" t="str">
            <v>USD</v>
          </cell>
          <cell r="J355" t="str">
            <v>CORP</v>
          </cell>
          <cell r="K355" t="str">
            <v>Corporate</v>
          </cell>
        </row>
        <row r="356">
          <cell r="B356" t="str">
            <v>KY45 - AES Intercon, Ltd.</v>
          </cell>
          <cell r="C356" t="str">
            <v>AES Intercon, Ltd.</v>
          </cell>
          <cell r="D356" t="str">
            <v>KY45</v>
          </cell>
          <cell r="E356" t="str">
            <v>N/A</v>
          </cell>
          <cell r="F356" t="str">
            <v>N/A</v>
          </cell>
          <cell r="G356" t="str">
            <v>N/A</v>
          </cell>
          <cell r="H356" t="str">
            <v>USD</v>
          </cell>
          <cell r="I356" t="str">
            <v>N/A</v>
          </cell>
          <cell r="J356" t="str">
            <v>N/A</v>
          </cell>
          <cell r="K356" t="str">
            <v>N/A</v>
          </cell>
        </row>
        <row r="357">
          <cell r="B357" t="str">
            <v>KYAI - AES Interenergy Ltd (Cayman)</v>
          </cell>
          <cell r="C357" t="str">
            <v>AES Interenergy Ltd (Cayman)</v>
          </cell>
          <cell r="D357" t="str">
            <v>KYAI</v>
          </cell>
          <cell r="E357" t="str">
            <v>RU Brazil Hldg Companies</v>
          </cell>
          <cell r="F357" t="str">
            <v>BS Brazil Hldg Companies</v>
          </cell>
          <cell r="G357" t="str">
            <v>AES Interenergy Ltd (Cayman)</v>
          </cell>
          <cell r="H357" t="str">
            <v>USD</v>
          </cell>
          <cell r="I357" t="str">
            <v>USD</v>
          </cell>
          <cell r="J357" t="str">
            <v>CORP</v>
          </cell>
          <cell r="K357" t="str">
            <v>Corporate</v>
          </cell>
        </row>
        <row r="358">
          <cell r="B358" t="str">
            <v>BR67 - AES Internal Audit Brazil Ltda.</v>
          </cell>
          <cell r="C358" t="str">
            <v>AES Internal Audit Brazil Ltda.</v>
          </cell>
          <cell r="D358" t="str">
            <v>BR67</v>
          </cell>
          <cell r="E358" t="str">
            <v>N/A</v>
          </cell>
          <cell r="F358" t="str">
            <v>N/A</v>
          </cell>
          <cell r="G358" t="str">
            <v>N/A</v>
          </cell>
          <cell r="H358" t="str">
            <v>BRL</v>
          </cell>
          <cell r="I358" t="str">
            <v>USD</v>
          </cell>
          <cell r="J358" t="str">
            <v>CORP</v>
          </cell>
          <cell r="K358" t="str">
            <v>Corporate</v>
          </cell>
        </row>
        <row r="359">
          <cell r="B359" t="str">
            <v>VG41 - AES International Holdings II, Ltd.</v>
          </cell>
          <cell r="C359" t="str">
            <v>AES International Holdings II, Ltd.</v>
          </cell>
          <cell r="D359" t="str">
            <v>VG41</v>
          </cell>
          <cell r="E359" t="str">
            <v>RU Arlington</v>
          </cell>
          <cell r="F359" t="str">
            <v>BS Global Power Holdings Group 1</v>
          </cell>
          <cell r="G359" t="str">
            <v>AES International Holdings II LTD</v>
          </cell>
          <cell r="H359" t="str">
            <v>USD</v>
          </cell>
          <cell r="I359" t="str">
            <v>USD</v>
          </cell>
          <cell r="J359" t="str">
            <v>CORP</v>
          </cell>
          <cell r="K359" t="str">
            <v>Corporate</v>
          </cell>
        </row>
        <row r="360">
          <cell r="B360" t="str">
            <v>VG42 - AES International Holdings III, Ltd.</v>
          </cell>
          <cell r="C360" t="str">
            <v>AES International Holdings III, Ltd.</v>
          </cell>
          <cell r="D360" t="str">
            <v>VG42</v>
          </cell>
          <cell r="E360" t="str">
            <v>RU Brazil Hldg Companies</v>
          </cell>
          <cell r="F360" t="str">
            <v>BS Brazil Hldg Companies</v>
          </cell>
          <cell r="G360" t="str">
            <v>AES International Holdings III</v>
          </cell>
          <cell r="H360" t="str">
            <v>USD</v>
          </cell>
          <cell r="I360" t="str">
            <v>USD</v>
          </cell>
          <cell r="J360" t="str">
            <v>CORP</v>
          </cell>
          <cell r="K360" t="str">
            <v>Corporate</v>
          </cell>
        </row>
        <row r="361">
          <cell r="B361" t="str">
            <v>VG43 - AES International Holdings, Ltd.</v>
          </cell>
          <cell r="C361" t="str">
            <v>AES International Holdings, Ltd.</v>
          </cell>
          <cell r="D361" t="str">
            <v>VG43</v>
          </cell>
          <cell r="E361" t="str">
            <v>RU Arlington</v>
          </cell>
          <cell r="F361" t="str">
            <v>BS Global Energy Holdings CV</v>
          </cell>
          <cell r="G361" t="str">
            <v>AES International Holdings LTD</v>
          </cell>
          <cell r="H361" t="str">
            <v>USD</v>
          </cell>
          <cell r="I361" t="str">
            <v>USD</v>
          </cell>
          <cell r="J361" t="str">
            <v>CORP</v>
          </cell>
          <cell r="K361" t="str">
            <v>Corporate</v>
          </cell>
        </row>
        <row r="362">
          <cell r="B362" t="str">
            <v>USIW - AES Ironwood, Inc.</v>
          </cell>
          <cell r="C362" t="str">
            <v>AES Ironwood, Inc.</v>
          </cell>
          <cell r="D362" t="str">
            <v>USIW</v>
          </cell>
          <cell r="E362" t="str">
            <v>RU Ironwood</v>
          </cell>
          <cell r="F362" t="str">
            <v>BS Ironwood</v>
          </cell>
          <cell r="G362" t="str">
            <v>Ironwood Inc</v>
          </cell>
          <cell r="H362" t="str">
            <v>USD</v>
          </cell>
          <cell r="I362" t="str">
            <v>USD</v>
          </cell>
          <cell r="J362" t="str">
            <v>NA</v>
          </cell>
          <cell r="K362" t="str">
            <v>North America</v>
          </cell>
        </row>
        <row r="363">
          <cell r="B363" t="str">
            <v>USI2 - AES Ironwood, L.L.C.</v>
          </cell>
          <cell r="C363" t="str">
            <v>AES Ironwood, L.L.C.</v>
          </cell>
          <cell r="D363" t="str">
            <v>USI2</v>
          </cell>
          <cell r="E363" t="str">
            <v>RU Ironwood</v>
          </cell>
          <cell r="F363" t="str">
            <v>BS Ironwood</v>
          </cell>
          <cell r="G363" t="str">
            <v>Ironwood LLC</v>
          </cell>
          <cell r="H363" t="str">
            <v>USD</v>
          </cell>
          <cell r="I363" t="str">
            <v>USD</v>
          </cell>
          <cell r="J363" t="str">
            <v>NA</v>
          </cell>
          <cell r="K363" t="str">
            <v>North America</v>
          </cell>
        </row>
        <row r="364">
          <cell r="B364" t="str">
            <v>US13 - AES Isabella Holdings, Inc.</v>
          </cell>
          <cell r="C364" t="str">
            <v>AES Isabella Holdings, Inc.</v>
          </cell>
          <cell r="D364" t="str">
            <v>US13</v>
          </cell>
          <cell r="E364" t="str">
            <v>N/A</v>
          </cell>
          <cell r="F364" t="str">
            <v>N/A</v>
          </cell>
          <cell r="G364" t="str">
            <v>N/A</v>
          </cell>
          <cell r="H364" t="str">
            <v>USD</v>
          </cell>
          <cell r="I364" t="str">
            <v>USD</v>
          </cell>
          <cell r="J364" t="str">
            <v>N/A</v>
          </cell>
          <cell r="K364" t="str">
            <v>N/A</v>
          </cell>
        </row>
        <row r="365">
          <cell r="B365" t="str">
            <v xml:space="preserve">NLB4 - AES Istanbul Holdings B.V. </v>
          </cell>
          <cell r="C365" t="str">
            <v xml:space="preserve">AES Istanbul Holdings B.V. </v>
          </cell>
          <cell r="D365" t="str">
            <v>NLB4</v>
          </cell>
          <cell r="E365" t="str">
            <v>RU European Wind</v>
          </cell>
          <cell r="F365" t="str">
            <v>BS Turkey Wind</v>
          </cell>
          <cell r="G365" t="str">
            <v>AES Istanbul Holdings BV</v>
          </cell>
          <cell r="H365" t="str">
            <v>EUR</v>
          </cell>
          <cell r="I365" t="str">
            <v>USD</v>
          </cell>
          <cell r="J365" t="str">
            <v>ALT</v>
          </cell>
          <cell r="K365" t="str">
            <v>Alternative Energy - Wind</v>
          </cell>
        </row>
        <row r="366">
          <cell r="B366" t="str">
            <v>PA41 - AES Isthmus Energy, S.A.</v>
          </cell>
          <cell r="C366" t="str">
            <v>AES Isthmus Energy, S.A.</v>
          </cell>
          <cell r="D366" t="str">
            <v>PA41</v>
          </cell>
          <cell r="E366" t="str">
            <v>RU Panama</v>
          </cell>
          <cell r="F366" t="str">
            <v>BS Panama</v>
          </cell>
          <cell r="G366" t="str">
            <v>AES Isthmus Energy SA</v>
          </cell>
          <cell r="H366" t="str">
            <v>USD</v>
          </cell>
          <cell r="I366" t="str">
            <v>USD</v>
          </cell>
          <cell r="J366" t="str">
            <v>LA</v>
          </cell>
          <cell r="K366" t="str">
            <v>Latin America</v>
          </cell>
        </row>
        <row r="367">
          <cell r="B367" t="str">
            <v>USJN - AES Jennison, L.L.C.</v>
          </cell>
          <cell r="C367" t="str">
            <v>AES Jennison, L.L.C.</v>
          </cell>
          <cell r="D367" t="str">
            <v>USJN</v>
          </cell>
          <cell r="E367" t="str">
            <v>RU New York</v>
          </cell>
          <cell r="F367" t="str">
            <v>BS Creative Resources</v>
          </cell>
          <cell r="G367" t="str">
            <v>Jennison LLC</v>
          </cell>
          <cell r="H367" t="str">
            <v>USD</v>
          </cell>
          <cell r="I367" t="str">
            <v>USD</v>
          </cell>
          <cell r="J367" t="str">
            <v>NA</v>
          </cell>
          <cell r="K367" t="str">
            <v>North America</v>
          </cell>
        </row>
        <row r="368">
          <cell r="B368" t="str">
            <v>KYB7 - AES Jordan Holdco Cayman Limited</v>
          </cell>
          <cell r="C368" t="str">
            <v>AES Jordan Holdco Cayman Limited</v>
          </cell>
          <cell r="D368" t="str">
            <v>KYB7</v>
          </cell>
          <cell r="E368" t="str">
            <v>N/A</v>
          </cell>
          <cell r="F368" t="str">
            <v>N/A</v>
          </cell>
          <cell r="G368" t="str">
            <v>N/A</v>
          </cell>
          <cell r="H368" t="str">
            <v>USD</v>
          </cell>
          <cell r="I368" t="str">
            <v>USD</v>
          </cell>
          <cell r="J368" t="str">
            <v>N/A</v>
          </cell>
          <cell r="K368" t="str">
            <v>N/A</v>
          </cell>
        </row>
        <row r="369">
          <cell r="B369" t="str">
            <v>KYJH - AES Jordan Holdco, Ltd.</v>
          </cell>
          <cell r="C369" t="str">
            <v>AES Jordan Holdco, Ltd.</v>
          </cell>
          <cell r="D369" t="str">
            <v>KYJH</v>
          </cell>
          <cell r="E369" t="str">
            <v>RU Oasis (Cayman) Ltd.</v>
          </cell>
          <cell r="F369" t="str">
            <v>BS Jordan</v>
          </cell>
          <cell r="G369" t="str">
            <v>AES Jordan Holdco</v>
          </cell>
          <cell r="H369" t="str">
            <v>USD</v>
          </cell>
          <cell r="I369" t="str">
            <v>USD</v>
          </cell>
          <cell r="J369" t="str">
            <v>AME</v>
          </cell>
          <cell r="K369" t="str">
            <v>Asia</v>
          </cell>
        </row>
        <row r="370">
          <cell r="B370" t="str">
            <v>KYAJ - AES Jordan IMCO, Ltd.</v>
          </cell>
          <cell r="C370" t="str">
            <v>AES Jordan IMCO, Ltd.</v>
          </cell>
          <cell r="D370" t="str">
            <v>KYAJ</v>
          </cell>
          <cell r="E370" t="str">
            <v>N/A</v>
          </cell>
          <cell r="F370" t="str">
            <v>N/A</v>
          </cell>
          <cell r="G370" t="str">
            <v>N/A</v>
          </cell>
          <cell r="H370" t="str">
            <v>USD</v>
          </cell>
          <cell r="I370" t="str">
            <v>N/A</v>
          </cell>
          <cell r="J370" t="str">
            <v>N/A</v>
          </cell>
          <cell r="K370" t="str">
            <v>N/A</v>
          </cell>
        </row>
        <row r="371">
          <cell r="B371" t="str">
            <v>JO10 - AES Jordan PSC</v>
          </cell>
          <cell r="C371" t="str">
            <v>AES Jordan PSC</v>
          </cell>
          <cell r="D371" t="str">
            <v>JO10</v>
          </cell>
          <cell r="E371" t="str">
            <v>RU Oasis (Cayman) Ltd.</v>
          </cell>
          <cell r="F371" t="str">
            <v>BS Jordan</v>
          </cell>
          <cell r="G371" t="str">
            <v>AES Jordan PSC</v>
          </cell>
          <cell r="H371" t="str">
            <v>JOD</v>
          </cell>
          <cell r="I371" t="str">
            <v>USD</v>
          </cell>
          <cell r="J371" t="str">
            <v>AME</v>
          </cell>
          <cell r="K371" t="str">
            <v>Asia</v>
          </cell>
        </row>
        <row r="372">
          <cell r="B372" t="str">
            <v>AR74 - AES Juramento SA</v>
          </cell>
          <cell r="C372" t="str">
            <v>AES Juramento SA</v>
          </cell>
          <cell r="D372" t="str">
            <v>AR74</v>
          </cell>
          <cell r="E372" t="str">
            <v>RU Alicura</v>
          </cell>
          <cell r="F372" t="str">
            <v>BS Alicura II</v>
          </cell>
          <cell r="G372" t="str">
            <v>Alicura (IS_BS)</v>
          </cell>
          <cell r="H372" t="str">
            <v>ARS</v>
          </cell>
          <cell r="I372" t="str">
            <v>ARS</v>
          </cell>
          <cell r="J372" t="str">
            <v>LA</v>
          </cell>
          <cell r="K372" t="str">
            <v>Latin America</v>
          </cell>
        </row>
        <row r="373">
          <cell r="B373" t="str">
            <v>GB23 - AES K2 Limited</v>
          </cell>
          <cell r="C373" t="str">
            <v>AES K2 Limited</v>
          </cell>
          <cell r="D373" t="str">
            <v>GB23</v>
          </cell>
          <cell r="E373" t="str">
            <v>RU Wind Energy Ltd</v>
          </cell>
          <cell r="F373" t="str">
            <v>BS K2 Wind Energy Ltd</v>
          </cell>
          <cell r="G373" t="str">
            <v>Wind Energy LTD</v>
          </cell>
          <cell r="H373" t="str">
            <v>GBP</v>
          </cell>
          <cell r="I373" t="str">
            <v>GBP</v>
          </cell>
          <cell r="J373" t="str">
            <v>ALT</v>
          </cell>
          <cell r="K373" t="str">
            <v>Alternative Energy - Wind</v>
          </cell>
        </row>
        <row r="374">
          <cell r="B374" t="str">
            <v>USKV - AES Kalaeloa Venture, L.L.C.</v>
          </cell>
          <cell r="C374" t="str">
            <v>AES Kalaeloa Venture, L.L.C.</v>
          </cell>
          <cell r="D374" t="str">
            <v>USKV</v>
          </cell>
          <cell r="E374" t="str">
            <v>RU Hawaii</v>
          </cell>
          <cell r="F374" t="str">
            <v>BS Kalaeloa</v>
          </cell>
          <cell r="G374" t="str">
            <v>AES Kalaeloa Venture LLC</v>
          </cell>
          <cell r="H374" t="str">
            <v>USD</v>
          </cell>
          <cell r="I374" t="str">
            <v>USD</v>
          </cell>
          <cell r="J374" t="str">
            <v>NA</v>
          </cell>
          <cell r="K374" t="str">
            <v>North America</v>
          </cell>
        </row>
        <row r="375">
          <cell r="B375" t="str">
            <v>USK1 - AES Kansas Wind, LLC</v>
          </cell>
          <cell r="C375" t="str">
            <v>AES Kansas Wind, LLC</v>
          </cell>
          <cell r="D375" t="str">
            <v>USK1</v>
          </cell>
          <cell r="E375" t="str">
            <v>RU Wind Development</v>
          </cell>
          <cell r="F375" t="str">
            <v>BS Wind Development</v>
          </cell>
          <cell r="G375" t="str">
            <v>Wind NA East</v>
          </cell>
          <cell r="H375" t="str">
            <v>USD</v>
          </cell>
          <cell r="I375" t="str">
            <v>USD</v>
          </cell>
          <cell r="J375" t="str">
            <v>ALT</v>
          </cell>
          <cell r="K375" t="str">
            <v>Alternative Energy - Wind</v>
          </cell>
        </row>
        <row r="376">
          <cell r="B376" t="str">
            <v>LK10 - AES Kelanitissa (Private) Limited</v>
          </cell>
          <cell r="C376" t="str">
            <v>AES Kelanitissa (Private) Limited</v>
          </cell>
          <cell r="D376" t="str">
            <v>LK10</v>
          </cell>
          <cell r="E376" t="str">
            <v>RU Kelanitissa</v>
          </cell>
          <cell r="F376" t="str">
            <v>BS Kelanitissa</v>
          </cell>
          <cell r="G376" t="str">
            <v>Kelanitissa Limited</v>
          </cell>
          <cell r="H376" t="str">
            <v>LKR</v>
          </cell>
          <cell r="I376" t="str">
            <v>USD</v>
          </cell>
          <cell r="J376" t="str">
            <v>AME</v>
          </cell>
          <cell r="K376" t="str">
            <v>Asia</v>
          </cell>
        </row>
        <row r="377">
          <cell r="B377" t="str">
            <v>KYKS - AES Kelanitissa Services, Ltd.</v>
          </cell>
          <cell r="C377" t="str">
            <v>AES Kelanitissa Services, Ltd.</v>
          </cell>
          <cell r="D377" t="str">
            <v>KYKS</v>
          </cell>
          <cell r="E377" t="str">
            <v>RU Kelanitissa</v>
          </cell>
          <cell r="F377" t="str">
            <v>BS Kelanitissa</v>
          </cell>
          <cell r="G377" t="str">
            <v>AES Kelanitissa Services Ltd</v>
          </cell>
          <cell r="H377" t="str">
            <v>USD</v>
          </cell>
          <cell r="I377" t="str">
            <v>USD</v>
          </cell>
          <cell r="J377" t="str">
            <v>AME</v>
          </cell>
          <cell r="K377" t="str">
            <v>Asia</v>
          </cell>
        </row>
        <row r="378">
          <cell r="B378" t="str">
            <v>USK2 - AES Keystone Wind, L.L.C.</v>
          </cell>
          <cell r="C378" t="str">
            <v>AES Keystone Wind, L.L.C.</v>
          </cell>
          <cell r="D378" t="str">
            <v>USK2</v>
          </cell>
          <cell r="E378" t="str">
            <v>RU Wind Development</v>
          </cell>
          <cell r="F378" t="str">
            <v>BS Wind Development</v>
          </cell>
          <cell r="G378" t="str">
            <v>Wind NA East</v>
          </cell>
          <cell r="H378" t="str">
            <v>USD</v>
          </cell>
          <cell r="I378" t="str">
            <v>USD</v>
          </cell>
          <cell r="J378" t="str">
            <v>ALT</v>
          </cell>
          <cell r="K378" t="str">
            <v>Alternative Energy - Wind</v>
          </cell>
        </row>
        <row r="379">
          <cell r="B379" t="str">
            <v>USKS - AES Keystone, L.L.C.</v>
          </cell>
          <cell r="C379" t="str">
            <v>AES Keystone, L.L.C.</v>
          </cell>
          <cell r="D379" t="str">
            <v>USKS</v>
          </cell>
          <cell r="E379" t="str">
            <v>RU Beaver Valley</v>
          </cell>
          <cell r="F379" t="str">
            <v>BS Beaver Valley</v>
          </cell>
          <cell r="G379" t="str">
            <v>Keystone LLC</v>
          </cell>
          <cell r="H379" t="str">
            <v>USD</v>
          </cell>
          <cell r="I379" t="str">
            <v>USD</v>
          </cell>
          <cell r="J379" t="str">
            <v>NA</v>
          </cell>
          <cell r="K379" t="str">
            <v>North America</v>
          </cell>
        </row>
        <row r="380">
          <cell r="B380" t="str">
            <v>ZA30 - AES Khanya - Kwazulu Natal (Proprietary) Limited</v>
          </cell>
          <cell r="C380" t="str">
            <v>AES Khanya - Kwazulu Natal (Proprietary) Limited</v>
          </cell>
          <cell r="D380" t="str">
            <v>ZA30</v>
          </cell>
          <cell r="E380" t="str">
            <v>RU South Africa</v>
          </cell>
          <cell r="F380" t="str">
            <v>BS AES Khanya KwaZulu Natal</v>
          </cell>
          <cell r="G380" t="str">
            <v>AES Khanya KwaZulu Natal</v>
          </cell>
          <cell r="H380" t="str">
            <v>ZAR</v>
          </cell>
          <cell r="I380" t="str">
            <v>USD</v>
          </cell>
          <cell r="J380" t="str">
            <v>ECA</v>
          </cell>
          <cell r="K380" t="str">
            <v>Europe CIS and Africa</v>
          </cell>
        </row>
        <row r="381">
          <cell r="B381" t="str">
            <v>ZA12 - AES Khanya - Port Elizabeth (Pty) Ltd.</v>
          </cell>
          <cell r="C381" t="str">
            <v>AES Khanya - Port Elizabeth (Pty) Ltd.</v>
          </cell>
          <cell r="D381" t="str">
            <v>ZA12</v>
          </cell>
          <cell r="E381" t="str">
            <v>RU South Africa</v>
          </cell>
          <cell r="F381" t="str">
            <v>BS AES Khanya Port Elizabeth</v>
          </cell>
          <cell r="G381" t="str">
            <v>AES Khanya Port Elizabeth</v>
          </cell>
          <cell r="H381" t="str">
            <v>ZAR</v>
          </cell>
          <cell r="I381" t="str">
            <v>USD</v>
          </cell>
          <cell r="J381" t="str">
            <v>ECA</v>
          </cell>
          <cell r="K381" t="str">
            <v>Europe CIS and Africa</v>
          </cell>
        </row>
        <row r="382">
          <cell r="B382" t="str">
            <v>NL12 - AES Kienke Holdings B.V.</v>
          </cell>
          <cell r="C382" t="str">
            <v>AES Kienke Holdings B.V.</v>
          </cell>
          <cell r="D382" t="str">
            <v>NL12</v>
          </cell>
          <cell r="E382" t="str">
            <v>RU Sonel SA</v>
          </cell>
          <cell r="F382" t="str">
            <v>BS Kribi</v>
          </cell>
          <cell r="G382" t="str">
            <v>Jakarta Holdings BV</v>
          </cell>
          <cell r="H382" t="str">
            <v>USD</v>
          </cell>
          <cell r="I382" t="str">
            <v>USD</v>
          </cell>
          <cell r="J382" t="str">
            <v>ECA</v>
          </cell>
          <cell r="K382" t="str">
            <v>Europe CIS and Africa</v>
          </cell>
        </row>
        <row r="383">
          <cell r="B383" t="str">
            <v>IE46 - AES Kilroot Generating Limited</v>
          </cell>
          <cell r="C383" t="str">
            <v>AES Kilroot Generating Limited</v>
          </cell>
          <cell r="D383" t="str">
            <v>IE46</v>
          </cell>
          <cell r="E383" t="str">
            <v>RU Kilroot</v>
          </cell>
          <cell r="F383" t="str">
            <v>BS Nigen Overhead</v>
          </cell>
          <cell r="G383" t="str">
            <v>Nigen Consolidation  Adjustment</v>
          </cell>
          <cell r="H383" t="str">
            <v>GBP</v>
          </cell>
          <cell r="I383" t="str">
            <v>GBP</v>
          </cell>
          <cell r="J383" t="str">
            <v>ECA</v>
          </cell>
          <cell r="K383" t="str">
            <v>Europe CIS and Africa</v>
          </cell>
        </row>
        <row r="384">
          <cell r="B384" t="str">
            <v>IE30 - AES Kilroot Power Limited</v>
          </cell>
          <cell r="C384" t="str">
            <v>AES Kilroot Power Limited</v>
          </cell>
          <cell r="D384" t="str">
            <v>IE30</v>
          </cell>
          <cell r="E384" t="str">
            <v>RU Kilroot</v>
          </cell>
          <cell r="F384" t="str">
            <v>BS Nigen Overhead</v>
          </cell>
          <cell r="G384" t="str">
            <v>Nigen Consolidation  Adjustment</v>
          </cell>
          <cell r="H384" t="str">
            <v>GBP</v>
          </cell>
          <cell r="I384" t="str">
            <v>GBP</v>
          </cell>
          <cell r="J384" t="str">
            <v>ECA</v>
          </cell>
          <cell r="K384" t="str">
            <v>Europe CIS and Africa</v>
          </cell>
        </row>
        <row r="385">
          <cell r="B385" t="str">
            <v>USKH - AES King Harbor, Inc.</v>
          </cell>
          <cell r="C385" t="str">
            <v>AES King Harbor, Inc.</v>
          </cell>
          <cell r="D385" t="str">
            <v>USKH</v>
          </cell>
          <cell r="E385" t="str">
            <v>RU King Harbor</v>
          </cell>
          <cell r="F385" t="str">
            <v>BS King Harbor</v>
          </cell>
          <cell r="G385" t="str">
            <v>AES King Harbor Inc</v>
          </cell>
          <cell r="H385" t="str">
            <v>USD</v>
          </cell>
          <cell r="I385" t="str">
            <v>USD</v>
          </cell>
          <cell r="J385" t="str">
            <v>NA</v>
          </cell>
          <cell r="K385" t="str">
            <v>North America</v>
          </cell>
        </row>
        <row r="386">
          <cell r="B386" t="str">
            <v>NL48 - AES Kingston Holdings B.V.</v>
          </cell>
          <cell r="C386" t="str">
            <v>AES Kingston Holdings B.V.</v>
          </cell>
          <cell r="D386" t="str">
            <v>NL48</v>
          </cell>
          <cell r="E386" t="str">
            <v>N/A</v>
          </cell>
          <cell r="F386" t="str">
            <v>N/A</v>
          </cell>
          <cell r="G386" t="str">
            <v>N/A</v>
          </cell>
          <cell r="H386" t="str">
            <v>USD</v>
          </cell>
          <cell r="I386" t="str">
            <v>USD</v>
          </cell>
          <cell r="J386" t="str">
            <v>N/A</v>
          </cell>
          <cell r="K386" t="str">
            <v>N/A</v>
          </cell>
        </row>
        <row r="387">
          <cell r="B387" t="str">
            <v>USKR - AES Korea, Inc.</v>
          </cell>
          <cell r="C387" t="str">
            <v>AES Korea, Inc.</v>
          </cell>
          <cell r="D387" t="str">
            <v>USKR</v>
          </cell>
          <cell r="E387" t="str">
            <v>RU Asia Generation SGA</v>
          </cell>
          <cell r="F387" t="str">
            <v>BS Asia Generation SGA</v>
          </cell>
          <cell r="G387" t="str">
            <v>Korea Inc</v>
          </cell>
          <cell r="H387" t="str">
            <v>KRW</v>
          </cell>
          <cell r="I387" t="str">
            <v>KRW</v>
          </cell>
          <cell r="J387" t="str">
            <v>AME</v>
          </cell>
          <cell r="K387" t="str">
            <v>Asia</v>
          </cell>
        </row>
        <row r="388">
          <cell r="B388" t="str">
            <v>NL50 - AES Kribi Holdings B.V.</v>
          </cell>
          <cell r="C388" t="str">
            <v>AES Kribi Holdings B.V.</v>
          </cell>
          <cell r="D388" t="str">
            <v>NL50</v>
          </cell>
          <cell r="E388" t="str">
            <v>RU Sonel SA</v>
          </cell>
          <cell r="F388" t="str">
            <v>BS Kribi</v>
          </cell>
          <cell r="G388" t="str">
            <v>Kribi Holdings BV</v>
          </cell>
          <cell r="H388" t="str">
            <v>USD</v>
          </cell>
          <cell r="I388" t="str">
            <v>USD</v>
          </cell>
          <cell r="J388" t="str">
            <v>ECA</v>
          </cell>
          <cell r="K388" t="str">
            <v>Europe CIS and Africa</v>
          </cell>
        </row>
        <row r="389">
          <cell r="B389" t="str">
            <v>USLW - AES Lake Worth Holdings, L.L.C.</v>
          </cell>
          <cell r="C389" t="str">
            <v>AES Lake Worth Holdings, L.L.C.</v>
          </cell>
          <cell r="D389" t="str">
            <v>USLW</v>
          </cell>
          <cell r="E389" t="str">
            <v>N/A</v>
          </cell>
          <cell r="F389" t="str">
            <v>N/A</v>
          </cell>
          <cell r="G389" t="str">
            <v>N/A</v>
          </cell>
          <cell r="H389" t="str">
            <v>USD</v>
          </cell>
          <cell r="I389" t="str">
            <v>N/A</v>
          </cell>
          <cell r="J389" t="str">
            <v>N/A</v>
          </cell>
          <cell r="K389" t="str">
            <v>N/A</v>
          </cell>
        </row>
        <row r="390">
          <cell r="B390" t="str">
            <v>PK10 - AES Lal Pir (Pvt) Ltd.</v>
          </cell>
          <cell r="C390" t="str">
            <v>AES Lal Pir (Pvt) Ltd.</v>
          </cell>
          <cell r="D390" t="str">
            <v>PK10</v>
          </cell>
          <cell r="E390" t="str">
            <v>RU Oasis (Cayman) Ltd.</v>
          </cell>
          <cell r="F390" t="str">
            <v>BS Lal Pir</v>
          </cell>
          <cell r="G390" t="str">
            <v>Lal Pir LTD</v>
          </cell>
          <cell r="H390" t="str">
            <v>PKR</v>
          </cell>
          <cell r="I390" t="str">
            <v>PKR</v>
          </cell>
          <cell r="J390" t="str">
            <v>AME</v>
          </cell>
          <cell r="K390" t="str">
            <v>Asia</v>
          </cell>
        </row>
        <row r="391">
          <cell r="B391" t="str">
            <v>GB44 - AES Lal Pir (UK) Ltd.</v>
          </cell>
          <cell r="C391" t="str">
            <v>AES Lal Pir (UK) Ltd.</v>
          </cell>
          <cell r="D391" t="str">
            <v>GB44</v>
          </cell>
          <cell r="E391" t="str">
            <v>RU Oasis (Cayman) Ltd.</v>
          </cell>
          <cell r="F391" t="str">
            <v>BS Lal Pir</v>
          </cell>
          <cell r="G391" t="str">
            <v>Lal Pir UK Ltd</v>
          </cell>
          <cell r="H391" t="str">
            <v>GBP</v>
          </cell>
          <cell r="I391" t="str">
            <v>USD</v>
          </cell>
          <cell r="J391" t="str">
            <v>AME</v>
          </cell>
          <cell r="K391" t="str">
            <v>Asia</v>
          </cell>
        </row>
        <row r="392">
          <cell r="B392" t="str">
            <v>VG44 - AES Landfill Carbon, Ltd.</v>
          </cell>
          <cell r="C392" t="str">
            <v>AES Landfill Carbon, Ltd.</v>
          </cell>
          <cell r="D392" t="str">
            <v>VG44</v>
          </cell>
          <cell r="E392" t="str">
            <v>RU Climate Change</v>
          </cell>
          <cell r="F392" t="str">
            <v>BS AES Carbon Holdings, Ltd.</v>
          </cell>
          <cell r="G392" t="str">
            <v>AES Landfill Carbon, Ltd.</v>
          </cell>
          <cell r="H392" t="str">
            <v>USD</v>
          </cell>
          <cell r="I392" t="str">
            <v>USD</v>
          </cell>
          <cell r="J392" t="str">
            <v>ALT</v>
          </cell>
          <cell r="K392" t="str">
            <v>Alternative Energy - CC and TD</v>
          </cell>
        </row>
        <row r="393">
          <cell r="B393" t="str">
            <v>KYGE - AES LATAM Energy Development Ltd.</v>
          </cell>
          <cell r="C393" t="str">
            <v>AES LATAM Energy Development Ltd.</v>
          </cell>
          <cell r="D393" t="str">
            <v>KYGE</v>
          </cell>
          <cell r="E393" t="str">
            <v>N/A</v>
          </cell>
          <cell r="F393" t="str">
            <v>N/A</v>
          </cell>
          <cell r="G393" t="str">
            <v>N/A</v>
          </cell>
          <cell r="H393" t="str">
            <v>USD</v>
          </cell>
          <cell r="I393" t="str">
            <v>USD</v>
          </cell>
          <cell r="J393" t="str">
            <v>N/A</v>
          </cell>
          <cell r="K393" t="str">
            <v>N/A</v>
          </cell>
        </row>
        <row r="394">
          <cell r="B394" t="str">
            <v>KY69 - AES Latin American Development, Ltd.</v>
          </cell>
          <cell r="C394" t="str">
            <v>AES Latin American Development, Ltd.</v>
          </cell>
          <cell r="D394" t="str">
            <v>KY69</v>
          </cell>
          <cell r="E394" t="str">
            <v>N/A</v>
          </cell>
          <cell r="F394" t="str">
            <v>N/A</v>
          </cell>
          <cell r="G394" t="str">
            <v>N/A</v>
          </cell>
          <cell r="H394" t="str">
            <v>USD</v>
          </cell>
          <cell r="I394" t="str">
            <v>USD</v>
          </cell>
          <cell r="J394" t="str">
            <v>N/A</v>
          </cell>
          <cell r="K394" t="str">
            <v>N/A</v>
          </cell>
        </row>
        <row r="395">
          <cell r="B395" t="str">
            <v>USN8 - AES Laurel Mountain, LLC</v>
          </cell>
          <cell r="C395" t="str">
            <v>AES Laurel Mountain, LLC</v>
          </cell>
          <cell r="D395" t="str">
            <v>USN8</v>
          </cell>
          <cell r="E395" t="str">
            <v>RU Wind Development</v>
          </cell>
          <cell r="F395" t="str">
            <v>BS Wind Development</v>
          </cell>
          <cell r="G395" t="str">
            <v>Wind NA East</v>
          </cell>
          <cell r="H395" t="str">
            <v>USD</v>
          </cell>
          <cell r="I395" t="str">
            <v>USD</v>
          </cell>
          <cell r="J395" t="str">
            <v>ALT</v>
          </cell>
          <cell r="K395" t="str">
            <v>Alternative Energy - Wind</v>
          </cell>
        </row>
        <row r="396">
          <cell r="B396" t="str">
            <v>NLB7 - AES Lion Telecom Investments B.V.</v>
          </cell>
          <cell r="C396" t="str">
            <v>AES Lion Telecom Investments B.V.</v>
          </cell>
          <cell r="D396" t="str">
            <v>NLB7</v>
          </cell>
          <cell r="E396" t="str">
            <v>N/A</v>
          </cell>
          <cell r="F396" t="str">
            <v>N/A</v>
          </cell>
          <cell r="G396" t="str">
            <v>N/A</v>
          </cell>
          <cell r="H396" t="str">
            <v>EUR</v>
          </cell>
          <cell r="I396" t="str">
            <v>USD</v>
          </cell>
          <cell r="J396" t="str">
            <v>N/A</v>
          </cell>
          <cell r="K396" t="str">
            <v>N/A</v>
          </cell>
        </row>
        <row r="397">
          <cell r="B397" t="str">
            <v>KYL2 - AES LNG Holding II, Ltd.</v>
          </cell>
          <cell r="C397" t="str">
            <v>AES LNG Holding II, Ltd.</v>
          </cell>
          <cell r="D397" t="str">
            <v>KYL2</v>
          </cell>
          <cell r="E397" t="str">
            <v>N/A</v>
          </cell>
          <cell r="F397" t="str">
            <v>N/A</v>
          </cell>
          <cell r="G397" t="str">
            <v>N/A</v>
          </cell>
          <cell r="H397" t="str">
            <v>USD</v>
          </cell>
          <cell r="I397" t="str">
            <v>USD</v>
          </cell>
          <cell r="J397" t="str">
            <v>N/A</v>
          </cell>
          <cell r="K397" t="str">
            <v>N/A</v>
          </cell>
        </row>
        <row r="398">
          <cell r="B398" t="str">
            <v>KYL3 - AES LNG Holding III, Ltd.</v>
          </cell>
          <cell r="C398" t="str">
            <v>AES LNG Holding III, Ltd.</v>
          </cell>
          <cell r="D398" t="str">
            <v>KYL3</v>
          </cell>
          <cell r="E398" t="str">
            <v>N/A</v>
          </cell>
          <cell r="F398" t="str">
            <v>N/A</v>
          </cell>
          <cell r="G398" t="str">
            <v>N/A</v>
          </cell>
          <cell r="H398" t="str">
            <v>USD</v>
          </cell>
          <cell r="I398" t="str">
            <v>USD</v>
          </cell>
          <cell r="J398" t="str">
            <v>N/A</v>
          </cell>
          <cell r="K398" t="str">
            <v>N/A</v>
          </cell>
        </row>
        <row r="399">
          <cell r="B399" t="str">
            <v>KYL4 - AES LNG Holding IV, Ltd.</v>
          </cell>
          <cell r="C399" t="str">
            <v>AES LNG Holding IV, Ltd.</v>
          </cell>
          <cell r="D399" t="str">
            <v>KYL4</v>
          </cell>
          <cell r="E399" t="str">
            <v>N/A</v>
          </cell>
          <cell r="F399" t="str">
            <v>N/A</v>
          </cell>
          <cell r="G399" t="str">
            <v>N/A</v>
          </cell>
          <cell r="H399" t="str">
            <v>USD</v>
          </cell>
          <cell r="I399" t="str">
            <v>USD</v>
          </cell>
          <cell r="J399" t="str">
            <v>N/A</v>
          </cell>
          <cell r="K399" t="str">
            <v>N/A</v>
          </cell>
        </row>
        <row r="400">
          <cell r="B400" t="str">
            <v>KYL1 - AES LNG Holding, Ltd.</v>
          </cell>
          <cell r="C400" t="str">
            <v>AES LNG Holding, Ltd.</v>
          </cell>
          <cell r="D400" t="str">
            <v>KYL1</v>
          </cell>
          <cell r="E400" t="str">
            <v>N/A</v>
          </cell>
          <cell r="F400" t="str">
            <v>N/A</v>
          </cell>
          <cell r="G400" t="str">
            <v>N/A</v>
          </cell>
          <cell r="H400" t="str">
            <v>USD</v>
          </cell>
          <cell r="I400" t="str">
            <v>USD</v>
          </cell>
          <cell r="J400" t="str">
            <v>N/A</v>
          </cell>
          <cell r="K400" t="str">
            <v>N/A</v>
          </cell>
        </row>
        <row r="401">
          <cell r="B401" t="str">
            <v>USLM - AES LNG Marketing, L.L.C.</v>
          </cell>
          <cell r="C401" t="str">
            <v>AES LNG Marketing, L.L.C.</v>
          </cell>
          <cell r="D401" t="str">
            <v>USLM</v>
          </cell>
          <cell r="E401" t="str">
            <v>RU Ocean Cay</v>
          </cell>
          <cell r="F401" t="str">
            <v>BS Ocean Cay</v>
          </cell>
          <cell r="G401" t="str">
            <v>Ocean Express LLC</v>
          </cell>
          <cell r="H401" t="str">
            <v>USD</v>
          </cell>
          <cell r="I401" t="str">
            <v>USD</v>
          </cell>
          <cell r="J401" t="str">
            <v>ALT</v>
          </cell>
          <cell r="K401" t="str">
            <v>Alternative Energy - LNG</v>
          </cell>
        </row>
        <row r="402">
          <cell r="B402" t="str">
            <v>NL04 - AES London Holdings B.V.</v>
          </cell>
          <cell r="C402" t="str">
            <v>AES London Holdings B.V.</v>
          </cell>
          <cell r="D402" t="str">
            <v>NL04</v>
          </cell>
          <cell r="E402" t="str">
            <v>RU Ekibastuz</v>
          </cell>
          <cell r="F402" t="str">
            <v>BS Kazakhstan Management</v>
          </cell>
          <cell r="G402" t="str">
            <v>AES London Holdings BV</v>
          </cell>
          <cell r="H402" t="str">
            <v>EUR</v>
          </cell>
          <cell r="I402" t="str">
            <v>USD</v>
          </cell>
          <cell r="J402" t="str">
            <v>ECA</v>
          </cell>
          <cell r="K402" t="str">
            <v>Europe CIS and Africa</v>
          </cell>
        </row>
        <row r="403">
          <cell r="B403" t="str">
            <v>USLH - AES Londonderry Holdings, L.L.C.</v>
          </cell>
          <cell r="C403" t="str">
            <v>AES Londonderry Holdings, L.L.C.</v>
          </cell>
          <cell r="D403" t="str">
            <v>USLH</v>
          </cell>
          <cell r="E403" t="str">
            <v>N/A</v>
          </cell>
          <cell r="F403" t="str">
            <v>N/A</v>
          </cell>
          <cell r="G403" t="str">
            <v>N/A</v>
          </cell>
          <cell r="H403" t="str">
            <v>USD</v>
          </cell>
          <cell r="I403" t="str">
            <v>USD</v>
          </cell>
          <cell r="J403" t="str">
            <v>N/A</v>
          </cell>
          <cell r="K403" t="str">
            <v>N/A</v>
          </cell>
        </row>
        <row r="404">
          <cell r="B404" t="str">
            <v>CA42 - AES Loyalist ULC</v>
          </cell>
          <cell r="C404" t="str">
            <v>AES Loyalist ULC</v>
          </cell>
          <cell r="D404" t="str">
            <v>CA42</v>
          </cell>
          <cell r="E404" t="str">
            <v>N/A</v>
          </cell>
          <cell r="F404" t="str">
            <v>N/A</v>
          </cell>
          <cell r="G404" t="str">
            <v>N/A</v>
          </cell>
          <cell r="H404" t="str">
            <v>CAD</v>
          </cell>
          <cell r="I404" t="str">
            <v>N/A</v>
          </cell>
          <cell r="J404" t="str">
            <v>N/A</v>
          </cell>
          <cell r="K404" t="str">
            <v>N/A</v>
          </cell>
        </row>
        <row r="405">
          <cell r="B405" t="str">
            <v>US57 - AES LTC Transition, L.L.C.</v>
          </cell>
          <cell r="C405" t="str">
            <v>AES LTC Transition, L.L.C.</v>
          </cell>
          <cell r="D405" t="str">
            <v>US57</v>
          </cell>
          <cell r="E405" t="str">
            <v>RU AES LTC Transition LLC</v>
          </cell>
          <cell r="F405" t="str">
            <v>BS AES LTC Transition LLC</v>
          </cell>
          <cell r="G405" t="str">
            <v>AES LTC Transition LLC</v>
          </cell>
          <cell r="H405" t="str">
            <v>USD</v>
          </cell>
          <cell r="I405" t="str">
            <v>USD</v>
          </cell>
          <cell r="J405" t="str">
            <v>CORP</v>
          </cell>
          <cell r="K405" t="str">
            <v>Corporate</v>
          </cell>
        </row>
        <row r="406">
          <cell r="B406" t="str">
            <v>NL49 - AES Maastricht Holdings B.V.</v>
          </cell>
          <cell r="C406" t="str">
            <v>AES Maastricht Holdings B.V.</v>
          </cell>
          <cell r="D406" t="str">
            <v>NL49</v>
          </cell>
          <cell r="E406" t="str">
            <v>N/A</v>
          </cell>
          <cell r="F406" t="str">
            <v>N/A</v>
          </cell>
          <cell r="G406" t="str">
            <v>N/A</v>
          </cell>
          <cell r="H406" t="str">
            <v>USD</v>
          </cell>
          <cell r="I406" t="str">
            <v>USD</v>
          </cell>
          <cell r="J406" t="str">
            <v>N/A</v>
          </cell>
          <cell r="K406" t="str">
            <v>N/A</v>
          </cell>
        </row>
        <row r="407">
          <cell r="B407" t="str">
            <v>BG10 - AES Maritza East 1 Ltd.</v>
          </cell>
          <cell r="C407" t="str">
            <v>AES Maritza East 1 Ltd.</v>
          </cell>
          <cell r="D407" t="str">
            <v>BG10</v>
          </cell>
          <cell r="E407" t="str">
            <v>RU Maritza</v>
          </cell>
          <cell r="F407" t="str">
            <v>BS Maritza</v>
          </cell>
          <cell r="G407" t="str">
            <v>AES Maritza East 1, LTD (Bulgaria)</v>
          </cell>
          <cell r="H407" t="str">
            <v>BGN</v>
          </cell>
          <cell r="I407" t="str">
            <v>EUR</v>
          </cell>
          <cell r="J407" t="str">
            <v>ECA</v>
          </cell>
          <cell r="K407" t="str">
            <v>Europe CIS and Africa</v>
          </cell>
        </row>
        <row r="408">
          <cell r="B408" t="str">
            <v>BG11 - AES Maritza East 1 Services Ltd.</v>
          </cell>
          <cell r="C408" t="str">
            <v>AES Maritza East 1 Services Ltd.</v>
          </cell>
          <cell r="D408" t="str">
            <v>BG11</v>
          </cell>
          <cell r="E408" t="str">
            <v>RU Maritza</v>
          </cell>
          <cell r="F408" t="str">
            <v>BS Maritza</v>
          </cell>
          <cell r="G408" t="str">
            <v>AES Maritza East 1 Services, Ltd (Bulgaria)</v>
          </cell>
          <cell r="H408" t="str">
            <v>BGN</v>
          </cell>
          <cell r="I408" t="str">
            <v>EUR</v>
          </cell>
          <cell r="J408" t="str">
            <v>ECA</v>
          </cell>
          <cell r="K408" t="str">
            <v>Europe CIS and Africa</v>
          </cell>
        </row>
        <row r="409">
          <cell r="B409" t="str">
            <v>CY20 - AES Maritza East 1 Services Ltd.</v>
          </cell>
          <cell r="C409" t="str">
            <v>AES Maritza East 1 Services Ltd.</v>
          </cell>
          <cell r="D409" t="str">
            <v>CY20</v>
          </cell>
          <cell r="E409" t="str">
            <v>N/A</v>
          </cell>
          <cell r="F409" t="str">
            <v>N/A</v>
          </cell>
          <cell r="G409" t="str">
            <v>N/A</v>
          </cell>
          <cell r="H409" t="str">
            <v>CYP</v>
          </cell>
          <cell r="I409" t="str">
            <v>N/A</v>
          </cell>
          <cell r="J409" t="str">
            <v>ECA</v>
          </cell>
          <cell r="K409" t="str">
            <v>Europe CIS and Africa</v>
          </cell>
        </row>
        <row r="410">
          <cell r="B410" t="str">
            <v>SG11 - AES Masinloc Pte. Ltd.</v>
          </cell>
          <cell r="C410" t="str">
            <v>AES Masinloc Pte. Ltd.</v>
          </cell>
          <cell r="D410" t="str">
            <v>SG11</v>
          </cell>
          <cell r="E410" t="str">
            <v>RU Philippines</v>
          </cell>
          <cell r="F410" t="str">
            <v>BS Philippines Services</v>
          </cell>
          <cell r="G410" t="str">
            <v>AES Masinloc O&amp;M Partner Ltd</v>
          </cell>
          <cell r="H410" t="str">
            <v>PHP</v>
          </cell>
          <cell r="I410" t="str">
            <v>PHP</v>
          </cell>
          <cell r="J410" t="str">
            <v>AME</v>
          </cell>
          <cell r="K410" t="str">
            <v>Asia</v>
          </cell>
        </row>
        <row r="411">
          <cell r="B411" t="str">
            <v>USMI - AES Mathew, Inc.</v>
          </cell>
          <cell r="C411" t="str">
            <v>AES Mathew, Inc.</v>
          </cell>
          <cell r="D411" t="str">
            <v>USMI</v>
          </cell>
          <cell r="E411" t="str">
            <v>N/A</v>
          </cell>
          <cell r="F411" t="str">
            <v>N/A</v>
          </cell>
          <cell r="G411" t="str">
            <v>N/A</v>
          </cell>
          <cell r="H411" t="str">
            <v>USD</v>
          </cell>
          <cell r="I411" t="str">
            <v>USD</v>
          </cell>
          <cell r="J411" t="str">
            <v>N/A</v>
          </cell>
          <cell r="K411" t="str">
            <v>N/A</v>
          </cell>
        </row>
        <row r="412">
          <cell r="B412" t="str">
            <v>MX41 - AES Mayan Holdings, S. de R.L. de C.V.</v>
          </cell>
          <cell r="C412" t="str">
            <v>AES Mayan Holdings, S. de R.L. de C.V.</v>
          </cell>
          <cell r="D412" t="str">
            <v>MX41</v>
          </cell>
          <cell r="E412" t="str">
            <v>RU Merida III</v>
          </cell>
          <cell r="F412" t="str">
            <v>BS Merida III</v>
          </cell>
          <cell r="G412" t="str">
            <v>Mayan Holdings SRL de CV</v>
          </cell>
          <cell r="H412" t="str">
            <v>MXN</v>
          </cell>
          <cell r="I412" t="str">
            <v>USD</v>
          </cell>
          <cell r="J412" t="str">
            <v>NA</v>
          </cell>
          <cell r="K412" t="str">
            <v>North America</v>
          </cell>
        </row>
        <row r="413">
          <cell r="B413" t="str">
            <v>GB24 - AES Medway Electric Limited</v>
          </cell>
          <cell r="C413" t="str">
            <v>AES Medway Electric Limited</v>
          </cell>
          <cell r="D413" t="str">
            <v>GB24</v>
          </cell>
          <cell r="E413" t="str">
            <v>RU Medway</v>
          </cell>
          <cell r="F413" t="str">
            <v>BS Medway</v>
          </cell>
          <cell r="G413" t="str">
            <v>Medway Electric LTD</v>
          </cell>
          <cell r="H413" t="str">
            <v>GBP</v>
          </cell>
          <cell r="I413" t="str">
            <v>GBP</v>
          </cell>
          <cell r="J413" t="str">
            <v>DiscOps</v>
          </cell>
          <cell r="K413" t="str">
            <v>Discontinued Operations</v>
          </cell>
        </row>
        <row r="414">
          <cell r="B414" t="str">
            <v>NL71 - AES Merida B.V.</v>
          </cell>
          <cell r="C414" t="str">
            <v>AES Merida B.V.</v>
          </cell>
          <cell r="D414" t="str">
            <v>NL71</v>
          </cell>
          <cell r="E414" t="str">
            <v>RU Merida III</v>
          </cell>
          <cell r="F414" t="str">
            <v>BS Merida III</v>
          </cell>
          <cell r="G414" t="str">
            <v>AES Merida BV</v>
          </cell>
          <cell r="H414" t="str">
            <v>USD</v>
          </cell>
          <cell r="I414" t="str">
            <v>USD</v>
          </cell>
          <cell r="J414" t="str">
            <v>NA</v>
          </cell>
          <cell r="K414" t="str">
            <v>North America</v>
          </cell>
        </row>
        <row r="415">
          <cell r="B415" t="str">
            <v>MX49 - AES Merida III, S. de R.L. de C.V.</v>
          </cell>
          <cell r="C415" t="str">
            <v>AES Merida III, S. de R.L. de C.V.</v>
          </cell>
          <cell r="D415" t="str">
            <v>MX49</v>
          </cell>
          <cell r="E415" t="str">
            <v>RU Merida III</v>
          </cell>
          <cell r="F415" t="str">
            <v>BS Merida III</v>
          </cell>
          <cell r="G415" t="str">
            <v>Merida III SRL de CV</v>
          </cell>
          <cell r="H415" t="str">
            <v>MXN</v>
          </cell>
          <cell r="I415" t="str">
            <v>USD</v>
          </cell>
          <cell r="J415" t="str">
            <v>NA</v>
          </cell>
          <cell r="K415" t="str">
            <v>North America</v>
          </cell>
        </row>
        <row r="416">
          <cell r="B416" t="str">
            <v>MX42 - AES Merida Management Services, S. de R.L. de C.V.</v>
          </cell>
          <cell r="C416" t="str">
            <v>AES Merida Management Services, S. de R.L. de C.V.</v>
          </cell>
          <cell r="D416" t="str">
            <v>MX42</v>
          </cell>
          <cell r="E416" t="str">
            <v>RU Merida III</v>
          </cell>
          <cell r="F416" t="str">
            <v>BS Merida III</v>
          </cell>
          <cell r="G416" t="str">
            <v>Merida Mgmt Services</v>
          </cell>
          <cell r="H416" t="str">
            <v>MXN</v>
          </cell>
          <cell r="I416" t="str">
            <v>USD</v>
          </cell>
          <cell r="J416" t="str">
            <v>NA</v>
          </cell>
          <cell r="K416" t="str">
            <v>North America</v>
          </cell>
        </row>
        <row r="417">
          <cell r="B417" t="str">
            <v>MX50 - AES Merida Operaciones SRL de CV</v>
          </cell>
          <cell r="C417" t="str">
            <v>AES Merida Operaciones SRL de CV</v>
          </cell>
          <cell r="D417" t="str">
            <v>MX50</v>
          </cell>
          <cell r="E417" t="str">
            <v>RU Merida III</v>
          </cell>
          <cell r="F417" t="str">
            <v>BS Merida III</v>
          </cell>
          <cell r="G417" t="str">
            <v>Merida Operaciones SRL de CV</v>
          </cell>
          <cell r="H417" t="str">
            <v>MXN</v>
          </cell>
          <cell r="I417" t="str">
            <v>USD</v>
          </cell>
          <cell r="J417" t="str">
            <v>NA</v>
          </cell>
          <cell r="K417" t="str">
            <v>North America</v>
          </cell>
        </row>
        <row r="418">
          <cell r="B418" t="str">
            <v>KYA8 - AES Mexican Holdings, Ltd.</v>
          </cell>
          <cell r="C418" t="str">
            <v>AES Mexican Holdings, Ltd.</v>
          </cell>
          <cell r="D418" t="str">
            <v>KYA8</v>
          </cell>
          <cell r="E418" t="str">
            <v>RU TEG/TEP</v>
          </cell>
          <cell r="F418" t="str">
            <v>BS TEG/TEP</v>
          </cell>
          <cell r="G418" t="str">
            <v>Sithe Latin America Holdings</v>
          </cell>
          <cell r="H418" t="str">
            <v>USD</v>
          </cell>
          <cell r="I418" t="str">
            <v>USD</v>
          </cell>
          <cell r="J418" t="str">
            <v>NA</v>
          </cell>
          <cell r="K418" t="str">
            <v>North America</v>
          </cell>
        </row>
        <row r="419">
          <cell r="B419" t="str">
            <v>MX43 - AES Mexico Development, S. de R.L. de C.V.</v>
          </cell>
          <cell r="C419" t="str">
            <v>AES Mexico Development, S. de R.L. de C.V.</v>
          </cell>
          <cell r="D419" t="str">
            <v>MX43</v>
          </cell>
          <cell r="E419" t="str">
            <v>RU Mexico Development Inc</v>
          </cell>
          <cell r="F419" t="str">
            <v>BS Mexico Development Inc</v>
          </cell>
          <cell r="G419" t="str">
            <v>Mexico Development Inc</v>
          </cell>
          <cell r="H419" t="str">
            <v>MXN</v>
          </cell>
          <cell r="I419" t="str">
            <v>USD</v>
          </cell>
          <cell r="J419" t="str">
            <v>DiscOps</v>
          </cell>
          <cell r="K419" t="str">
            <v>Discontinued Operations</v>
          </cell>
        </row>
        <row r="420">
          <cell r="B420" t="str">
            <v>USMF - AES Mexico Farms, L.L.C.</v>
          </cell>
          <cell r="C420" t="str">
            <v>AES Mexico Farms, L.L.C.</v>
          </cell>
          <cell r="D420" t="str">
            <v>USMF</v>
          </cell>
          <cell r="E420" t="str">
            <v>RU Warrior Run</v>
          </cell>
          <cell r="F420" t="str">
            <v>BS Warrior Run</v>
          </cell>
          <cell r="G420" t="str">
            <v>Mexico Farms Inc (US)</v>
          </cell>
          <cell r="H420" t="str">
            <v>USD</v>
          </cell>
          <cell r="I420" t="str">
            <v>USD</v>
          </cell>
          <cell r="J420" t="str">
            <v>NA</v>
          </cell>
          <cell r="K420" t="str">
            <v>North America</v>
          </cell>
        </row>
        <row r="421">
          <cell r="B421" t="str">
            <v>USMH - AES Microplanet Holdings, LLC</v>
          </cell>
          <cell r="C421" t="str">
            <v>AES Microplanet Holdings, LLC</v>
          </cell>
          <cell r="D421" t="str">
            <v>USMH</v>
          </cell>
          <cell r="E421" t="str">
            <v>N/A</v>
          </cell>
          <cell r="F421" t="str">
            <v>N/A</v>
          </cell>
          <cell r="G421" t="str">
            <v>N/A</v>
          </cell>
          <cell r="H421" t="str">
            <v>USD</v>
          </cell>
          <cell r="I421" t="str">
            <v>USD</v>
          </cell>
          <cell r="J421" t="str">
            <v>N/A</v>
          </cell>
          <cell r="K421" t="str">
            <v>N/A</v>
          </cell>
        </row>
        <row r="422">
          <cell r="B422" t="str">
            <v>VG46 - AES MicroPlanet, Ltd.</v>
          </cell>
          <cell r="C422" t="str">
            <v>AES MicroPlanet, Ltd.</v>
          </cell>
          <cell r="D422" t="str">
            <v>VG46</v>
          </cell>
          <cell r="E422" t="str">
            <v>N/A</v>
          </cell>
          <cell r="F422" t="str">
            <v>N/A</v>
          </cell>
          <cell r="G422" t="str">
            <v>N/A</v>
          </cell>
          <cell r="H422" t="str">
            <v>USD</v>
          </cell>
          <cell r="I422" t="str">
            <v>USD</v>
          </cell>
          <cell r="J422" t="str">
            <v>N/A</v>
          </cell>
          <cell r="K422" t="str">
            <v>N/A</v>
          </cell>
        </row>
        <row r="423">
          <cell r="B423" t="str">
            <v>KYM2 - AES Mid East Holdings 2, Ltd.</v>
          </cell>
          <cell r="C423" t="str">
            <v>AES Mid East Holdings 2, Ltd.</v>
          </cell>
          <cell r="D423" t="str">
            <v>KYM2</v>
          </cell>
          <cell r="E423" t="str">
            <v>RU Oasis (Cayman) Ltd.</v>
          </cell>
          <cell r="F423" t="str">
            <v>BS Oasis (Cayman) Ltd.</v>
          </cell>
          <cell r="G423" t="str">
            <v>AES Mideast Holdings II Ltd</v>
          </cell>
          <cell r="H423" t="str">
            <v>USD</v>
          </cell>
          <cell r="I423" t="str">
            <v>USD</v>
          </cell>
          <cell r="J423" t="str">
            <v>AME</v>
          </cell>
          <cell r="K423" t="str">
            <v>Asia</v>
          </cell>
        </row>
        <row r="424">
          <cell r="B424" t="str">
            <v>USMM - AES Mid-Atlantic LNG Marketing, LLC</v>
          </cell>
          <cell r="C424" t="str">
            <v>AES Mid-Atlantic LNG Marketing, LLC</v>
          </cell>
          <cell r="D424" t="str">
            <v>USMM</v>
          </cell>
          <cell r="E424" t="str">
            <v>N/A</v>
          </cell>
          <cell r="F424" t="str">
            <v>N/A</v>
          </cell>
          <cell r="G424" t="str">
            <v>N/A</v>
          </cell>
          <cell r="H424" t="str">
            <v>USD</v>
          </cell>
          <cell r="I424" t="str">
            <v>USD</v>
          </cell>
          <cell r="J424" t="str">
            <v>N/A</v>
          </cell>
          <cell r="K424" t="str">
            <v>N/A</v>
          </cell>
        </row>
        <row r="425">
          <cell r="B425" t="str">
            <v>USMW - AES Mid-Atlantic Wind, L.L.C.</v>
          </cell>
          <cell r="C425" t="str">
            <v>AES Mid-Atlantic Wind, L.L.C.</v>
          </cell>
          <cell r="D425" t="str">
            <v>USMW</v>
          </cell>
          <cell r="E425" t="str">
            <v>RU Wind Development</v>
          </cell>
          <cell r="F425" t="str">
            <v>BS Wind Development</v>
          </cell>
          <cell r="G425" t="str">
            <v>Wind NA East</v>
          </cell>
          <cell r="H425" t="str">
            <v>USD</v>
          </cell>
          <cell r="I425" t="str">
            <v>USD</v>
          </cell>
          <cell r="J425" t="str">
            <v>ALT</v>
          </cell>
          <cell r="K425" t="str">
            <v>Alternative Energy - Wind</v>
          </cell>
        </row>
        <row r="426">
          <cell r="B426" t="str">
            <v>NL87 - AES Middelzee Holding B.V.</v>
          </cell>
          <cell r="C426" t="str">
            <v>AES Middelzee Holding B.V.</v>
          </cell>
          <cell r="D426" t="str">
            <v>NL87</v>
          </cell>
          <cell r="E426" t="str">
            <v>RU Altai</v>
          </cell>
          <cell r="F426" t="str">
            <v>BS Shygys</v>
          </cell>
          <cell r="G426" t="str">
            <v>Middelzee Holdings BV</v>
          </cell>
          <cell r="H426" t="str">
            <v>EUR</v>
          </cell>
          <cell r="I426" t="str">
            <v>USD</v>
          </cell>
          <cell r="J426" t="str">
            <v>ECA</v>
          </cell>
          <cell r="K426" t="str">
            <v>Europe CIS and Africa</v>
          </cell>
        </row>
        <row r="427">
          <cell r="B427" t="str">
            <v>KYMH - AES Middle East Holdco Ltd.</v>
          </cell>
          <cell r="C427" t="str">
            <v>AES Middle East Holdco Ltd.</v>
          </cell>
          <cell r="D427" t="str">
            <v>KYMH</v>
          </cell>
          <cell r="E427" t="str">
            <v>RU Oasis (Cayman) Ltd.</v>
          </cell>
          <cell r="F427" t="str">
            <v>BS Barka</v>
          </cell>
          <cell r="G427" t="str">
            <v>AES Middle East Holdco Ltd</v>
          </cell>
          <cell r="H427" t="str">
            <v>USD</v>
          </cell>
          <cell r="I427" t="str">
            <v>USD</v>
          </cell>
          <cell r="J427" t="str">
            <v>AME</v>
          </cell>
          <cell r="K427" t="str">
            <v>Asia</v>
          </cell>
        </row>
        <row r="428">
          <cell r="B428" t="str">
            <v>US31 - AES Mid-West Holdings, L.L.C.</v>
          </cell>
          <cell r="C428" t="str">
            <v>AES Mid-West Holdings, L.L.C.</v>
          </cell>
          <cell r="D428" t="str">
            <v>US31</v>
          </cell>
          <cell r="E428" t="str">
            <v>RU Wind</v>
          </cell>
          <cell r="F428" t="str">
            <v>BS Mid-West Wind</v>
          </cell>
          <cell r="G428" t="str">
            <v>Mid-West Wind</v>
          </cell>
          <cell r="H428" t="str">
            <v>USD</v>
          </cell>
          <cell r="I428" t="str">
            <v>USD</v>
          </cell>
          <cell r="J428" t="str">
            <v>ALT</v>
          </cell>
          <cell r="K428" t="str">
            <v>Alternative Energy - Wind</v>
          </cell>
        </row>
        <row r="429">
          <cell r="B429" t="str">
            <v>US30 - AES Mid-West Wind, L.L.C.</v>
          </cell>
          <cell r="C429" t="str">
            <v>AES Mid-West Wind, L.L.C.</v>
          </cell>
          <cell r="D429" t="str">
            <v>US30</v>
          </cell>
          <cell r="E429" t="str">
            <v>RU Wind</v>
          </cell>
          <cell r="F429" t="str">
            <v>BS Mid-West Wind</v>
          </cell>
          <cell r="G429" t="str">
            <v>Mid-West Wind</v>
          </cell>
          <cell r="H429" t="str">
            <v>USD</v>
          </cell>
          <cell r="I429" t="str">
            <v>USD</v>
          </cell>
          <cell r="J429" t="str">
            <v>ALT</v>
          </cell>
          <cell r="K429" t="str">
            <v>Alternative Energy - Wind</v>
          </cell>
        </row>
        <row r="430">
          <cell r="B430" t="str">
            <v>BR22 - AES Minas PCH Ltda</v>
          </cell>
          <cell r="C430" t="str">
            <v>AES Minas PCH Ltda</v>
          </cell>
          <cell r="D430" t="str">
            <v>BR22</v>
          </cell>
          <cell r="E430" t="str">
            <v>RU Brazil</v>
          </cell>
          <cell r="F430" t="str">
            <v>BS Tiete</v>
          </cell>
          <cell r="G430" t="str">
            <v>AES Minas PCH</v>
          </cell>
          <cell r="H430" t="str">
            <v>BRL</v>
          </cell>
          <cell r="I430" t="str">
            <v>BRL</v>
          </cell>
          <cell r="J430" t="str">
            <v>LA</v>
          </cell>
          <cell r="K430" t="str">
            <v>Latin America</v>
          </cell>
        </row>
        <row r="431">
          <cell r="B431" t="str">
            <v>BR19 - AES Mineral Ltda.</v>
          </cell>
          <cell r="C431" t="str">
            <v>AES Mineral Ltda.</v>
          </cell>
          <cell r="D431" t="str">
            <v>BR19</v>
          </cell>
          <cell r="E431" t="str">
            <v>RU Brazil</v>
          </cell>
          <cell r="F431" t="str">
            <v>BS Infovias</v>
          </cell>
          <cell r="G431" t="str">
            <v>AES Mineral Ltda</v>
          </cell>
          <cell r="H431" t="str">
            <v>BRL</v>
          </cell>
          <cell r="I431" t="str">
            <v>USD</v>
          </cell>
          <cell r="J431" t="str">
            <v>LA</v>
          </cell>
          <cell r="K431" t="str">
            <v>Latin America</v>
          </cell>
        </row>
        <row r="432">
          <cell r="B432" t="str">
            <v>NL05 - AES Mississippi Holdings BV</v>
          </cell>
          <cell r="C432" t="str">
            <v>AES Mississippi Holdings BV</v>
          </cell>
          <cell r="D432" t="str">
            <v>NL05</v>
          </cell>
          <cell r="E432" t="str">
            <v>N/A</v>
          </cell>
          <cell r="F432" t="str">
            <v>N/A</v>
          </cell>
          <cell r="G432" t="str">
            <v>N/A</v>
          </cell>
          <cell r="H432" t="str">
            <v>EUR</v>
          </cell>
          <cell r="I432" t="str">
            <v>USD</v>
          </cell>
          <cell r="J432" t="str">
            <v>N/A</v>
          </cell>
          <cell r="K432" t="str">
            <v>N/A</v>
          </cell>
        </row>
        <row r="433">
          <cell r="B433" t="str">
            <v>USML - AES Mitchell, Inc.</v>
          </cell>
          <cell r="C433" t="str">
            <v>AES Mitchell, Inc.</v>
          </cell>
          <cell r="D433" t="str">
            <v>USML</v>
          </cell>
          <cell r="E433" t="str">
            <v>N/A</v>
          </cell>
          <cell r="F433" t="str">
            <v>N/A</v>
          </cell>
          <cell r="G433" t="str">
            <v>N/A</v>
          </cell>
          <cell r="H433" t="str">
            <v>USD</v>
          </cell>
          <cell r="I433" t="str">
            <v>USD</v>
          </cell>
          <cell r="J433" t="str">
            <v>N/A</v>
          </cell>
          <cell r="K433" t="str">
            <v>N/A</v>
          </cell>
        </row>
        <row r="434">
          <cell r="B434" t="str">
            <v>USZ6 - AES Mobile Power Holdings, LLC</v>
          </cell>
          <cell r="C434" t="str">
            <v>AES Mobile Power Holdings, LLC</v>
          </cell>
          <cell r="D434" t="str">
            <v>USZ6</v>
          </cell>
          <cell r="E434" t="str">
            <v>RU Developing Businesses</v>
          </cell>
          <cell r="F434" t="str">
            <v>BS Developing Businesses</v>
          </cell>
          <cell r="G434" t="str">
            <v>AES Mobile Power</v>
          </cell>
          <cell r="H434" t="str">
            <v>USD</v>
          </cell>
          <cell r="I434" t="str">
            <v>USD</v>
          </cell>
          <cell r="J434" t="str">
            <v>CORP</v>
          </cell>
          <cell r="K434" t="str">
            <v>Corporate</v>
          </cell>
        </row>
        <row r="435">
          <cell r="B435" t="str">
            <v>USZ5 - AES Mobile Power, LLC</v>
          </cell>
          <cell r="C435" t="str">
            <v>AES Mobile Power, LLC</v>
          </cell>
          <cell r="D435" t="str">
            <v>USZ5</v>
          </cell>
          <cell r="E435" t="str">
            <v>RU Developing Businesses</v>
          </cell>
          <cell r="F435" t="str">
            <v>BS Developing Businesses</v>
          </cell>
          <cell r="G435" t="str">
            <v>AES Mobile Power</v>
          </cell>
          <cell r="H435" t="str">
            <v>USD</v>
          </cell>
          <cell r="I435" t="str">
            <v>USD</v>
          </cell>
          <cell r="J435" t="str">
            <v>CORP</v>
          </cell>
          <cell r="K435" t="str">
            <v>Corporate</v>
          </cell>
        </row>
        <row r="436">
          <cell r="B436" t="str">
            <v>USM1 - AES Mohave Holdings, L.L.C.</v>
          </cell>
          <cell r="C436" t="str">
            <v>AES Mohave Holdings, L.L.C.</v>
          </cell>
          <cell r="D436" t="str">
            <v>USM1</v>
          </cell>
          <cell r="E436" t="str">
            <v>N/A</v>
          </cell>
          <cell r="F436" t="str">
            <v>N/A</v>
          </cell>
          <cell r="G436" t="str">
            <v>N/A</v>
          </cell>
          <cell r="H436" t="str">
            <v>USD</v>
          </cell>
          <cell r="I436" t="str">
            <v>N/A</v>
          </cell>
          <cell r="J436" t="str">
            <v>N/A</v>
          </cell>
          <cell r="K436" t="str">
            <v>N/A</v>
          </cell>
        </row>
        <row r="437">
          <cell r="B437" t="str">
            <v>USM2 - AES Mohave, L.L.C.</v>
          </cell>
          <cell r="C437" t="str">
            <v>AES Mohave, L.L.C.</v>
          </cell>
          <cell r="D437" t="str">
            <v>USM2</v>
          </cell>
          <cell r="E437" t="str">
            <v>N/A</v>
          </cell>
          <cell r="F437" t="str">
            <v>N/A</v>
          </cell>
          <cell r="G437" t="str">
            <v>N/A</v>
          </cell>
          <cell r="H437" t="str">
            <v>USD</v>
          </cell>
          <cell r="I437" t="str">
            <v>N/A</v>
          </cell>
          <cell r="J437" t="str">
            <v>N/A</v>
          </cell>
          <cell r="K437" t="str">
            <v>N/A</v>
          </cell>
        </row>
        <row r="438">
          <cell r="B438" t="str">
            <v>NL11 - AES Mong Duong Holdings B.V.</v>
          </cell>
          <cell r="C438" t="str">
            <v>AES Mong Duong Holdings B.V.</v>
          </cell>
          <cell r="D438" t="str">
            <v>NL11</v>
          </cell>
          <cell r="E438" t="str">
            <v>N/A</v>
          </cell>
          <cell r="F438" t="str">
            <v>N/A</v>
          </cell>
          <cell r="G438" t="str">
            <v>N/A</v>
          </cell>
          <cell r="H438" t="str">
            <v>USD</v>
          </cell>
          <cell r="I438" t="str">
            <v>USD</v>
          </cell>
          <cell r="J438" t="str">
            <v>N/A</v>
          </cell>
          <cell r="K438" t="str">
            <v>N/A</v>
          </cell>
        </row>
        <row r="439">
          <cell r="B439" t="str">
            <v>NL51 - AES Monroe Holdings B.V.</v>
          </cell>
          <cell r="C439" t="str">
            <v>AES Monroe Holdings B.V.</v>
          </cell>
          <cell r="D439" t="str">
            <v>NL51</v>
          </cell>
          <cell r="E439" t="str">
            <v>RU Puerto Rico</v>
          </cell>
          <cell r="F439" t="str">
            <v>BS Puerto Rico</v>
          </cell>
          <cell r="G439" t="str">
            <v>Monroe Holdings BV (Nether)</v>
          </cell>
          <cell r="H439" t="str">
            <v>USD</v>
          </cell>
          <cell r="I439" t="str">
            <v>USD</v>
          </cell>
          <cell r="J439" t="str">
            <v>NA</v>
          </cell>
          <cell r="K439" t="str">
            <v>North America</v>
          </cell>
        </row>
        <row r="440">
          <cell r="B440" t="str">
            <v>NLMB - aes mont blanc holdings b.v.</v>
          </cell>
          <cell r="C440" t="str">
            <v>aes mont blanc holdings b.v.</v>
          </cell>
          <cell r="D440" t="str">
            <v>NLMB</v>
          </cell>
          <cell r="E440" t="str">
            <v>N/A</v>
          </cell>
          <cell r="F440" t="str">
            <v>N/A</v>
          </cell>
          <cell r="G440" t="str">
            <v>N/A</v>
          </cell>
          <cell r="H440" t="str">
            <v>USD</v>
          </cell>
          <cell r="I440" t="str">
            <v>USD</v>
          </cell>
          <cell r="J440" t="str">
            <v>N/A</v>
          </cell>
          <cell r="K440" t="str">
            <v>N/A</v>
          </cell>
        </row>
        <row r="441">
          <cell r="B441" t="str">
            <v>NL72 - AES Mount Vernon B.V.</v>
          </cell>
          <cell r="C441" t="str">
            <v>AES Mount Vernon B.V.</v>
          </cell>
          <cell r="D441" t="str">
            <v>NL72</v>
          </cell>
          <cell r="E441" t="str">
            <v>RU OPGC</v>
          </cell>
          <cell r="F441" t="str">
            <v>BS OPGC</v>
          </cell>
          <cell r="G441" t="str">
            <v>AES Mount Vernon BV</v>
          </cell>
          <cell r="H441" t="str">
            <v>USD</v>
          </cell>
          <cell r="I441" t="str">
            <v>USD</v>
          </cell>
          <cell r="J441" t="str">
            <v>AME</v>
          </cell>
          <cell r="K441" t="str">
            <v>Asia</v>
          </cell>
        </row>
        <row r="442">
          <cell r="B442" t="str">
            <v>USM3 - AES Mt. Tom Holdings, L.L.C.</v>
          </cell>
          <cell r="C442" t="str">
            <v>AES Mt. Tom Holdings, L.L.C.</v>
          </cell>
          <cell r="D442" t="str">
            <v>USM3</v>
          </cell>
          <cell r="E442" t="str">
            <v>N/A</v>
          </cell>
          <cell r="F442" t="str">
            <v>N/A</v>
          </cell>
          <cell r="G442" t="str">
            <v>N/A</v>
          </cell>
          <cell r="H442" t="str">
            <v>USD</v>
          </cell>
          <cell r="I442" t="str">
            <v>N/A</v>
          </cell>
          <cell r="J442" t="str">
            <v>N/A</v>
          </cell>
          <cell r="K442" t="str">
            <v>N/A</v>
          </cell>
        </row>
        <row r="443">
          <cell r="B443" t="str">
            <v>USM4 - AES Mt. Tom, L.L.C.</v>
          </cell>
          <cell r="C443" t="str">
            <v>AES Mt. Tom, L.L.C.</v>
          </cell>
          <cell r="D443" t="str">
            <v>USM4</v>
          </cell>
          <cell r="E443" t="str">
            <v>N/A</v>
          </cell>
          <cell r="F443" t="str">
            <v>N/A</v>
          </cell>
          <cell r="G443" t="str">
            <v>N/A</v>
          </cell>
          <cell r="H443" t="str">
            <v>USD</v>
          </cell>
          <cell r="I443" t="str">
            <v>N/A</v>
          </cell>
          <cell r="J443" t="str">
            <v>N/A</v>
          </cell>
          <cell r="K443" t="str">
            <v>N/A</v>
          </cell>
        </row>
        <row r="444">
          <cell r="B444" t="str">
            <v>US53 - AES NA Central, L.L.C.</v>
          </cell>
          <cell r="C444" t="str">
            <v>AES NA Central, L.L.C.</v>
          </cell>
          <cell r="D444" t="str">
            <v>US53</v>
          </cell>
          <cell r="E444" t="str">
            <v>RU NA Central SGA</v>
          </cell>
          <cell r="F444" t="str">
            <v>BS NA Central SGA</v>
          </cell>
          <cell r="G444" t="str">
            <v>AES NA Central LLC</v>
          </cell>
          <cell r="H444" t="str">
            <v>USD</v>
          </cell>
          <cell r="I444" t="str">
            <v>USD</v>
          </cell>
          <cell r="J444" t="str">
            <v>NA</v>
          </cell>
          <cell r="K444" t="str">
            <v>North America</v>
          </cell>
        </row>
        <row r="445">
          <cell r="B445" t="str">
            <v>N/A - AES Nautilus Holdings, LLC</v>
          </cell>
          <cell r="C445" t="str">
            <v>AES Nautilus Holdings, LLC</v>
          </cell>
          <cell r="D445" t="str">
            <v>N/A</v>
          </cell>
          <cell r="E445" t="str">
            <v>N/A</v>
          </cell>
          <cell r="F445" t="str">
            <v>N/A</v>
          </cell>
          <cell r="G445" t="str">
            <v>N/A</v>
          </cell>
          <cell r="H445" t="str">
            <v>N/A</v>
          </cell>
          <cell r="I445" t="str">
            <v>N/A</v>
          </cell>
          <cell r="J445" t="str">
            <v>AME</v>
          </cell>
          <cell r="K445" t="str">
            <v>Asia</v>
          </cell>
        </row>
        <row r="446">
          <cell r="B446" t="str">
            <v>SV11 - AES Nejapa Gas Ltda. de C.V.</v>
          </cell>
          <cell r="C446" t="str">
            <v>AES Nejapa Gas Ltda. de C.V.</v>
          </cell>
          <cell r="D446" t="str">
            <v>SV11</v>
          </cell>
          <cell r="E446" t="str">
            <v>RU Climate Change</v>
          </cell>
          <cell r="F446" t="str">
            <v>BS AES Carbon Holdings, Ltd.</v>
          </cell>
          <cell r="G446" t="str">
            <v>AES Nejapa Gas Ltda.</v>
          </cell>
          <cell r="H446" t="str">
            <v>USD</v>
          </cell>
          <cell r="I446" t="str">
            <v>USD</v>
          </cell>
          <cell r="J446" t="str">
            <v>ALT</v>
          </cell>
          <cell r="K446" t="str">
            <v>Alternative Energy - CC and TD</v>
          </cell>
        </row>
        <row r="447">
          <cell r="B447" t="str">
            <v>SV12 - AES Nejapa Services Ltda. de C.V.</v>
          </cell>
          <cell r="C447" t="str">
            <v>AES Nejapa Services Ltda. de C.V.</v>
          </cell>
          <cell r="D447" t="str">
            <v>SV12</v>
          </cell>
          <cell r="E447" t="str">
            <v>RU Climate Change</v>
          </cell>
          <cell r="F447" t="str">
            <v>BS AES Carbon Holdings, Ltd.</v>
          </cell>
          <cell r="G447" t="str">
            <v>AES Nejapa Services Ltda.</v>
          </cell>
          <cell r="H447" t="str">
            <v>USD</v>
          </cell>
          <cell r="I447" t="str">
            <v>USD</v>
          </cell>
          <cell r="J447" t="str">
            <v>ALT</v>
          </cell>
          <cell r="K447" t="str">
            <v>Alternative Energy - CC and TD</v>
          </cell>
        </row>
        <row r="448">
          <cell r="B448" t="str">
            <v>NLNH - AES Netherlands Holdings B.V.</v>
          </cell>
          <cell r="C448" t="str">
            <v>AES Netherlands Holdings B.V.</v>
          </cell>
          <cell r="D448" t="str">
            <v>NLNH</v>
          </cell>
          <cell r="E448" t="str">
            <v>N/A</v>
          </cell>
          <cell r="F448" t="str">
            <v>N/A</v>
          </cell>
          <cell r="G448" t="str">
            <v>N/A</v>
          </cell>
          <cell r="H448" t="str">
            <v>USD</v>
          </cell>
          <cell r="I448" t="str">
            <v>N/A</v>
          </cell>
          <cell r="J448" t="str">
            <v>N/A</v>
          </cell>
          <cell r="K448" t="str">
            <v>N/A</v>
          </cell>
        </row>
        <row r="449">
          <cell r="B449" t="str">
            <v>USW5 - AES New Creek, LLC</v>
          </cell>
          <cell r="C449" t="str">
            <v>AES New Creek, LLC</v>
          </cell>
          <cell r="D449" t="str">
            <v>USW5</v>
          </cell>
          <cell r="E449" t="str">
            <v>N/A</v>
          </cell>
          <cell r="F449" t="str">
            <v>N/A</v>
          </cell>
          <cell r="G449" t="str">
            <v>N/A</v>
          </cell>
          <cell r="H449" t="str">
            <v>USD</v>
          </cell>
          <cell r="I449" t="str">
            <v>USD</v>
          </cell>
          <cell r="J449" t="str">
            <v>ALT</v>
          </cell>
          <cell r="K449" t="str">
            <v>Alternative Energy - Wind</v>
          </cell>
        </row>
        <row r="450">
          <cell r="B450" t="str">
            <v>USNH - AES New Hampshire Biomass, Inc.</v>
          </cell>
          <cell r="C450" t="str">
            <v>AES New Hampshire Biomass, Inc.</v>
          </cell>
          <cell r="D450" t="str">
            <v>USNH</v>
          </cell>
          <cell r="E450" t="str">
            <v>RU Hemphill</v>
          </cell>
          <cell r="F450" t="str">
            <v>BS Hemphill</v>
          </cell>
          <cell r="G450" t="str">
            <v>Thermo Electron of NH Inc</v>
          </cell>
          <cell r="H450" t="str">
            <v>USD</v>
          </cell>
          <cell r="I450" t="str">
            <v xml:space="preserve">USD </v>
          </cell>
          <cell r="J450" t="str">
            <v>NA</v>
          </cell>
          <cell r="K450" t="str">
            <v>North America</v>
          </cell>
        </row>
        <row r="451">
          <cell r="B451" t="str">
            <v>USY1 - AES New York Capital, L.L.C.</v>
          </cell>
          <cell r="C451" t="str">
            <v>AES New York Capital, L.L.C.</v>
          </cell>
          <cell r="D451" t="str">
            <v>USY1</v>
          </cell>
          <cell r="E451" t="str">
            <v>RU New York</v>
          </cell>
          <cell r="F451" t="str">
            <v>BS NY Overhead</v>
          </cell>
          <cell r="G451" t="str">
            <v>AES NY Capital</v>
          </cell>
          <cell r="H451" t="str">
            <v>USD</v>
          </cell>
          <cell r="I451" t="str">
            <v>USD</v>
          </cell>
          <cell r="J451" t="str">
            <v>NA</v>
          </cell>
          <cell r="K451" t="str">
            <v>North America</v>
          </cell>
        </row>
        <row r="452">
          <cell r="B452" t="str">
            <v>US47 - AES New York Equity, LLC</v>
          </cell>
          <cell r="C452" t="str">
            <v>AES New York Equity, LLC</v>
          </cell>
          <cell r="D452" t="str">
            <v>US47</v>
          </cell>
          <cell r="E452" t="str">
            <v>RU New York</v>
          </cell>
          <cell r="F452" t="str">
            <v>BS NY Overhead</v>
          </cell>
          <cell r="G452" t="str">
            <v>AES NY Equity</v>
          </cell>
          <cell r="H452" t="str">
            <v>USD</v>
          </cell>
          <cell r="I452" t="str">
            <v>USD</v>
          </cell>
          <cell r="J452" t="str">
            <v>NA</v>
          </cell>
          <cell r="K452" t="str">
            <v>North America</v>
          </cell>
        </row>
        <row r="453">
          <cell r="B453" t="str">
            <v>USNY - AES New York Funding, L.L.C.</v>
          </cell>
          <cell r="C453" t="str">
            <v>AES New York Funding, L.L.C.</v>
          </cell>
          <cell r="D453" t="str">
            <v>USNY</v>
          </cell>
          <cell r="E453" t="str">
            <v>RU New York</v>
          </cell>
          <cell r="F453" t="str">
            <v>BS NY Overhead</v>
          </cell>
          <cell r="G453" t="str">
            <v>NY Funding LLC</v>
          </cell>
          <cell r="H453" t="str">
            <v>USD</v>
          </cell>
          <cell r="I453" t="str">
            <v>USD</v>
          </cell>
          <cell r="J453" t="str">
            <v>NA</v>
          </cell>
          <cell r="K453" t="str">
            <v>North America</v>
          </cell>
        </row>
        <row r="454">
          <cell r="B454" t="str">
            <v>USY8 - AES New York Holdings, L.L.C.</v>
          </cell>
          <cell r="C454" t="str">
            <v>AES New York Holdings, L.L.C.</v>
          </cell>
          <cell r="D454" t="str">
            <v>USY8</v>
          </cell>
          <cell r="E454" t="str">
            <v>RU New York</v>
          </cell>
          <cell r="F454" t="str">
            <v>BS NY Overhead</v>
          </cell>
          <cell r="G454" t="str">
            <v>NY Holdings LLC</v>
          </cell>
          <cell r="H454" t="str">
            <v>USD</v>
          </cell>
          <cell r="I454" t="str">
            <v>USD</v>
          </cell>
          <cell r="J454" t="str">
            <v>NA</v>
          </cell>
          <cell r="K454" t="str">
            <v>North America</v>
          </cell>
        </row>
        <row r="455">
          <cell r="B455" t="str">
            <v>USY7 - AES New York Renewable Energy Co., L.L.C.</v>
          </cell>
          <cell r="C455" t="str">
            <v>AES New York Renewable Energy Co., L.L.C.</v>
          </cell>
          <cell r="D455" t="str">
            <v>USY7</v>
          </cell>
          <cell r="E455" t="str">
            <v>RU Wind Development</v>
          </cell>
          <cell r="F455" t="str">
            <v>BS Wind Development</v>
          </cell>
          <cell r="G455" t="str">
            <v>Wind NA East</v>
          </cell>
          <cell r="H455" t="str">
            <v>USD</v>
          </cell>
          <cell r="I455" t="str">
            <v>USD</v>
          </cell>
          <cell r="J455" t="str">
            <v>ALT</v>
          </cell>
          <cell r="K455" t="str">
            <v>Alternative Energy - Wind</v>
          </cell>
        </row>
        <row r="456">
          <cell r="B456" t="str">
            <v>USY6 - AES New York Surety, L.L.C.</v>
          </cell>
          <cell r="C456" t="str">
            <v>AES New York Surety, L.L.C.</v>
          </cell>
          <cell r="D456" t="str">
            <v>USY6</v>
          </cell>
          <cell r="E456" t="str">
            <v>RU New York</v>
          </cell>
          <cell r="F456" t="str">
            <v>BS NY Overhead</v>
          </cell>
          <cell r="G456" t="str">
            <v>NY Surety</v>
          </cell>
          <cell r="H456" t="str">
            <v>USD</v>
          </cell>
          <cell r="I456" t="str">
            <v>USD</v>
          </cell>
          <cell r="J456" t="str">
            <v>NA</v>
          </cell>
          <cell r="K456" t="str">
            <v>North America</v>
          </cell>
        </row>
        <row r="457">
          <cell r="B457" t="str">
            <v>USY4 - AES New York Wind, L.L.C.</v>
          </cell>
          <cell r="C457" t="str">
            <v>AES New York Wind, L.L.C.</v>
          </cell>
          <cell r="D457" t="str">
            <v>USY4</v>
          </cell>
          <cell r="E457" t="str">
            <v>RU Wind Development</v>
          </cell>
          <cell r="F457" t="str">
            <v>BS Wind Development</v>
          </cell>
          <cell r="G457" t="str">
            <v>Wind NA East</v>
          </cell>
          <cell r="H457" t="str">
            <v>USD</v>
          </cell>
          <cell r="I457" t="str">
            <v>USD</v>
          </cell>
          <cell r="J457" t="str">
            <v>ALT</v>
          </cell>
          <cell r="K457" t="str">
            <v>Alternative Energy - Wind</v>
          </cell>
        </row>
        <row r="458">
          <cell r="B458" t="str">
            <v>NG10 - AES Nigeria Barge Limited</v>
          </cell>
          <cell r="C458" t="str">
            <v>AES Nigeria Barge Limited</v>
          </cell>
          <cell r="D458" t="str">
            <v>NG10</v>
          </cell>
          <cell r="E458" t="str">
            <v>RU Ebute</v>
          </cell>
          <cell r="F458" t="str">
            <v>BS Ebute</v>
          </cell>
          <cell r="G458" t="str">
            <v>Nigeria Barge Ltd</v>
          </cell>
          <cell r="H458" t="str">
            <v>NGN</v>
          </cell>
          <cell r="I458" t="str">
            <v>USD</v>
          </cell>
          <cell r="J458" t="str">
            <v>ECA</v>
          </cell>
          <cell r="K458" t="str">
            <v>Europe CIS and Africa</v>
          </cell>
        </row>
        <row r="459">
          <cell r="B459" t="str">
            <v>KY05 - AES Nigeria Barge Operations Holdings I</v>
          </cell>
          <cell r="C459" t="str">
            <v>AES Nigeria Barge Operations Holdings I</v>
          </cell>
          <cell r="D459" t="str">
            <v>KY05</v>
          </cell>
          <cell r="E459" t="str">
            <v>N/A</v>
          </cell>
          <cell r="F459" t="str">
            <v>N/A</v>
          </cell>
          <cell r="G459" t="str">
            <v>N/A</v>
          </cell>
          <cell r="H459" t="str">
            <v>USD</v>
          </cell>
          <cell r="I459" t="str">
            <v>USD</v>
          </cell>
          <cell r="J459" t="str">
            <v>N/A</v>
          </cell>
          <cell r="K459" t="str">
            <v>N/A</v>
          </cell>
        </row>
        <row r="460">
          <cell r="B460" t="str">
            <v>KY06 - AES Nigeria Barge Operations Holdings II</v>
          </cell>
          <cell r="C460" t="str">
            <v>AES Nigeria Barge Operations Holdings II</v>
          </cell>
          <cell r="D460" t="str">
            <v>KY06</v>
          </cell>
          <cell r="E460" t="str">
            <v>N/A</v>
          </cell>
          <cell r="F460" t="str">
            <v>N/A</v>
          </cell>
          <cell r="G460" t="str">
            <v>N/A</v>
          </cell>
          <cell r="H460" t="str">
            <v>USD</v>
          </cell>
          <cell r="I460" t="str">
            <v>USD</v>
          </cell>
          <cell r="J460" t="str">
            <v>N/A</v>
          </cell>
          <cell r="K460" t="str">
            <v>N/A</v>
          </cell>
        </row>
        <row r="461">
          <cell r="B461" t="str">
            <v>NG30 - AES Nigeria Barge Operations Limited</v>
          </cell>
          <cell r="C461" t="str">
            <v>AES Nigeria Barge Operations Limited</v>
          </cell>
          <cell r="D461" t="str">
            <v>NG30</v>
          </cell>
          <cell r="E461" t="str">
            <v>RU Ebute</v>
          </cell>
          <cell r="F461" t="str">
            <v>BS Ebute Operations</v>
          </cell>
          <cell r="G461" t="str">
            <v>AES_Nigeria</v>
          </cell>
          <cell r="H461" t="str">
            <v>NGN</v>
          </cell>
          <cell r="I461" t="str">
            <v>USD</v>
          </cell>
          <cell r="J461" t="str">
            <v>ECA</v>
          </cell>
          <cell r="K461" t="str">
            <v>Europe CIS and Africa</v>
          </cell>
        </row>
        <row r="462">
          <cell r="B462" t="str">
            <v>KY07 - AES Nigeria Holdings, Ltd.</v>
          </cell>
          <cell r="C462" t="str">
            <v>AES Nigeria Holdings, Ltd.</v>
          </cell>
          <cell r="D462" t="str">
            <v>KY07</v>
          </cell>
          <cell r="E462" t="str">
            <v>RU Ebute</v>
          </cell>
          <cell r="F462" t="str">
            <v>BS Ebute</v>
          </cell>
          <cell r="G462" t="str">
            <v>AES Nigeria Holdings Ltd</v>
          </cell>
          <cell r="H462" t="str">
            <v>USD</v>
          </cell>
          <cell r="I462" t="str">
            <v>USD</v>
          </cell>
          <cell r="J462" t="str">
            <v>ECA</v>
          </cell>
          <cell r="K462" t="str">
            <v>Europe CIS and Africa</v>
          </cell>
        </row>
        <row r="463">
          <cell r="B463" t="str">
            <v>GX20 - AES Nile Power Holdings Ltd.</v>
          </cell>
          <cell r="C463" t="str">
            <v>AES Nile Power Holdings Ltd.</v>
          </cell>
          <cell r="D463" t="str">
            <v>GX20</v>
          </cell>
          <cell r="E463" t="str">
            <v>N/A</v>
          </cell>
          <cell r="F463" t="str">
            <v>N/A</v>
          </cell>
          <cell r="G463" t="str">
            <v>N/A</v>
          </cell>
          <cell r="H463" t="str">
            <v>GBP</v>
          </cell>
          <cell r="I463" t="str">
            <v>USD</v>
          </cell>
          <cell r="J463" t="str">
            <v>N/A</v>
          </cell>
          <cell r="K463" t="str">
            <v>N/A</v>
          </cell>
        </row>
        <row r="464">
          <cell r="B464" t="str">
            <v>UG10 - AES Nile Power Ltd.</v>
          </cell>
          <cell r="C464" t="str">
            <v>AES Nile Power Ltd.</v>
          </cell>
          <cell r="D464" t="str">
            <v>UG10</v>
          </cell>
          <cell r="E464" t="str">
            <v>N/A</v>
          </cell>
          <cell r="F464" t="str">
            <v>N/A</v>
          </cell>
          <cell r="G464" t="str">
            <v>N/A</v>
          </cell>
          <cell r="H464" t="str">
            <v>UGX</v>
          </cell>
          <cell r="I464" t="str">
            <v>USD</v>
          </cell>
          <cell r="J464" t="str">
            <v>N/A</v>
          </cell>
          <cell r="K464" t="str">
            <v>N/A</v>
          </cell>
        </row>
        <row r="465">
          <cell r="B465" t="str">
            <v>NL07 - AES Normandy Holdings B.V.</v>
          </cell>
          <cell r="C465" t="str">
            <v>AES Normandy Holdings B.V.</v>
          </cell>
          <cell r="D465" t="str">
            <v>NL07</v>
          </cell>
          <cell r="E465" t="str">
            <v>RU Philippines</v>
          </cell>
          <cell r="F465" t="str">
            <v>BS Masinloc</v>
          </cell>
          <cell r="G465" t="str">
            <v>AES Normandy Holdings BV</v>
          </cell>
          <cell r="H465" t="str">
            <v>USD</v>
          </cell>
          <cell r="I465" t="str">
            <v>USD</v>
          </cell>
          <cell r="J465" t="str">
            <v>AME</v>
          </cell>
          <cell r="K465" t="str">
            <v>Asia</v>
          </cell>
        </row>
        <row r="466">
          <cell r="B466" t="str">
            <v>USF8 - AES North America Development, LLC</v>
          </cell>
          <cell r="C466" t="str">
            <v>AES North America Development, LLC</v>
          </cell>
          <cell r="D466" t="str">
            <v>USF8</v>
          </cell>
          <cell r="E466" t="str">
            <v>RU NA Business Development</v>
          </cell>
          <cell r="F466" t="str">
            <v>BS NA Business Development</v>
          </cell>
          <cell r="G466" t="str">
            <v>Pacific Development</v>
          </cell>
          <cell r="H466" t="str">
            <v>USD</v>
          </cell>
          <cell r="I466" t="str">
            <v>USD</v>
          </cell>
          <cell r="J466" t="str">
            <v>NA</v>
          </cell>
          <cell r="K466" t="str">
            <v>North America</v>
          </cell>
        </row>
        <row r="467">
          <cell r="B467" t="str">
            <v>USZ9 - AES North America Hydro, LLC</v>
          </cell>
          <cell r="C467" t="str">
            <v>AES North America Hydro, LLC</v>
          </cell>
          <cell r="D467" t="str">
            <v>USZ9</v>
          </cell>
          <cell r="E467" t="str">
            <v>N/A</v>
          </cell>
          <cell r="F467" t="str">
            <v>N/A</v>
          </cell>
          <cell r="G467" t="str">
            <v>N/A</v>
          </cell>
          <cell r="H467" t="str">
            <v>USD</v>
          </cell>
          <cell r="I467" t="str">
            <v>USD</v>
          </cell>
          <cell r="J467" t="str">
            <v>CORP</v>
          </cell>
          <cell r="K467" t="str">
            <v>Corporate</v>
          </cell>
        </row>
        <row r="468">
          <cell r="B468" t="str">
            <v>USN7 - AES North America Pacific Group SGA, LLC</v>
          </cell>
          <cell r="C468" t="str">
            <v>AES North America Pacific Group SGA, LLC</v>
          </cell>
          <cell r="D468" t="str">
            <v>USN7</v>
          </cell>
          <cell r="E468" t="str">
            <v>RU NA Pacific SGA</v>
          </cell>
          <cell r="F468" t="str">
            <v>BS NA Pacific SGA</v>
          </cell>
          <cell r="G468" t="str">
            <v>AES NA Pacific Group SGA LLC</v>
          </cell>
          <cell r="H468" t="str">
            <v>USD</v>
          </cell>
          <cell r="I468" t="str">
            <v>USD</v>
          </cell>
          <cell r="J468" t="str">
            <v>NA</v>
          </cell>
          <cell r="K468" t="str">
            <v>North America</v>
          </cell>
        </row>
        <row r="469">
          <cell r="B469" t="str">
            <v>NL90 - AES Northern Sea Holdings B.V.</v>
          </cell>
          <cell r="C469" t="str">
            <v>AES Northern Sea Holdings B.V.</v>
          </cell>
          <cell r="D469" t="str">
            <v>NL90</v>
          </cell>
          <cell r="E469" t="str">
            <v>RU Asia Generation SGA</v>
          </cell>
          <cell r="F469" t="str">
            <v>BS Asia Generation SGA</v>
          </cell>
          <cell r="G469" t="str">
            <v>AES North Sea Holdings BV_Jakarta Rep Office</v>
          </cell>
          <cell r="H469" t="str">
            <v>USD</v>
          </cell>
          <cell r="I469" t="str">
            <v>USD</v>
          </cell>
          <cell r="J469" t="str">
            <v>AME</v>
          </cell>
          <cell r="K469" t="str">
            <v>Asia</v>
          </cell>
        </row>
        <row r="470">
          <cell r="B470" t="str">
            <v>USY5 - AES NY, L.L.C.</v>
          </cell>
          <cell r="C470" t="str">
            <v>AES NY, L.L.C.</v>
          </cell>
          <cell r="D470" t="str">
            <v>USY5</v>
          </cell>
          <cell r="E470" t="str">
            <v>N/A</v>
          </cell>
          <cell r="F470" t="str">
            <v>N/A</v>
          </cell>
          <cell r="G470" t="str">
            <v>N/A</v>
          </cell>
          <cell r="H470" t="str">
            <v>USD</v>
          </cell>
          <cell r="I470" t="str">
            <v>USD</v>
          </cell>
          <cell r="J470" t="str">
            <v>CORP</v>
          </cell>
          <cell r="K470" t="str">
            <v>Corporate</v>
          </cell>
        </row>
        <row r="471">
          <cell r="B471" t="str">
            <v>USY2 - AES NY2, L.L.C.</v>
          </cell>
          <cell r="C471" t="str">
            <v>AES NY2, L.L.C.</v>
          </cell>
          <cell r="D471" t="str">
            <v>USY2</v>
          </cell>
          <cell r="E471" t="str">
            <v>N/A</v>
          </cell>
          <cell r="F471" t="str">
            <v>N/A</v>
          </cell>
          <cell r="G471" t="str">
            <v>N/A</v>
          </cell>
          <cell r="H471" t="str">
            <v>USD</v>
          </cell>
          <cell r="I471" t="str">
            <v>USD</v>
          </cell>
          <cell r="J471" t="str">
            <v>CORP</v>
          </cell>
          <cell r="K471" t="str">
            <v>Corporate</v>
          </cell>
        </row>
        <row r="472">
          <cell r="B472" t="str">
            <v>USY3 - AES NY3, L.L.C.</v>
          </cell>
          <cell r="C472" t="str">
            <v>AES NY3, L.L.C.</v>
          </cell>
          <cell r="D472" t="str">
            <v>USY3</v>
          </cell>
          <cell r="E472" t="str">
            <v>N/A</v>
          </cell>
          <cell r="F472" t="str">
            <v>N/A</v>
          </cell>
          <cell r="G472" t="str">
            <v>N/A</v>
          </cell>
          <cell r="H472" t="str">
            <v>USD</v>
          </cell>
          <cell r="I472" t="str">
            <v>USD</v>
          </cell>
          <cell r="J472" t="str">
            <v>CORP</v>
          </cell>
          <cell r="K472" t="str">
            <v>Corporate</v>
          </cell>
        </row>
        <row r="473">
          <cell r="B473" t="str">
            <v>USOE - AES Oasis Energy, Inc.</v>
          </cell>
          <cell r="C473" t="str">
            <v>AES Oasis Energy, Inc.</v>
          </cell>
          <cell r="D473" t="str">
            <v>USOE</v>
          </cell>
          <cell r="E473" t="str">
            <v>RU Oasis Generation SGA</v>
          </cell>
          <cell r="F473" t="str">
            <v>BS Oasis Generation SGA</v>
          </cell>
          <cell r="G473" t="str">
            <v>Oasis Generation SGA</v>
          </cell>
          <cell r="H473" t="str">
            <v>AED</v>
          </cell>
          <cell r="I473" t="str">
            <v>USD</v>
          </cell>
          <cell r="J473" t="str">
            <v>AME</v>
          </cell>
          <cell r="K473" t="str">
            <v>Asia</v>
          </cell>
        </row>
        <row r="474">
          <cell r="B474" t="str">
            <v>USOF - AES Oasis Finco, Inc.</v>
          </cell>
          <cell r="C474" t="str">
            <v>AES Oasis Finco, Inc.</v>
          </cell>
          <cell r="D474" t="str">
            <v>USOF</v>
          </cell>
          <cell r="E474" t="str">
            <v>RU International Holding Companies</v>
          </cell>
          <cell r="F474" t="str">
            <v>BS International</v>
          </cell>
          <cell r="G474" t="str">
            <v>AES Oasis Finco</v>
          </cell>
          <cell r="H474" t="str">
            <v>USD</v>
          </cell>
          <cell r="I474" t="str">
            <v>USD</v>
          </cell>
          <cell r="J474" t="str">
            <v>CORP</v>
          </cell>
          <cell r="K474" t="str">
            <v>Corporate</v>
          </cell>
        </row>
        <row r="475">
          <cell r="B475" t="str">
            <v>KY50 - AES Oasis Holdco (Cayman) Ltd.</v>
          </cell>
          <cell r="C475" t="str">
            <v>AES Oasis Holdco (Cayman) Ltd.</v>
          </cell>
          <cell r="D475" t="str">
            <v>KY50</v>
          </cell>
          <cell r="E475" t="str">
            <v>RU Ras Laffan</v>
          </cell>
          <cell r="F475" t="str">
            <v>BS Ras Laffan</v>
          </cell>
          <cell r="G475" t="str">
            <v>AES Oasis Holdco (Cayman) LTD</v>
          </cell>
          <cell r="H475" t="str">
            <v>USD</v>
          </cell>
          <cell r="I475" t="str">
            <v>USD</v>
          </cell>
          <cell r="J475" t="str">
            <v>AME</v>
          </cell>
          <cell r="K475" t="str">
            <v>Asia</v>
          </cell>
        </row>
        <row r="476">
          <cell r="B476" t="str">
            <v>USOH - AES Oasis Holdco, Inc.</v>
          </cell>
          <cell r="C476" t="str">
            <v>AES Oasis Holdco, Inc.</v>
          </cell>
          <cell r="D476" t="str">
            <v>USOH</v>
          </cell>
          <cell r="E476" t="str">
            <v>RU International Holding Companies</v>
          </cell>
          <cell r="F476" t="str">
            <v>BS International</v>
          </cell>
          <cell r="G476" t="str">
            <v>AES Oasis Holdco</v>
          </cell>
          <cell r="H476" t="str">
            <v>USD</v>
          </cell>
          <cell r="I476" t="str">
            <v>USD</v>
          </cell>
          <cell r="J476" t="str">
            <v>CORP</v>
          </cell>
          <cell r="K476" t="str">
            <v>Corporate</v>
          </cell>
        </row>
        <row r="477">
          <cell r="B477" t="str">
            <v>KY51 - AES Oasis Ltd.</v>
          </cell>
          <cell r="C477" t="str">
            <v>AES Oasis Ltd.</v>
          </cell>
          <cell r="D477" t="str">
            <v>KY51</v>
          </cell>
          <cell r="E477" t="str">
            <v>RU Oasis (Cayman) Ltd.</v>
          </cell>
          <cell r="F477" t="str">
            <v>BS Oasis (Cayman) Ltd.</v>
          </cell>
          <cell r="G477" t="str">
            <v>Oasis (Cayman) Ltd.</v>
          </cell>
          <cell r="H477" t="str">
            <v>AED</v>
          </cell>
          <cell r="I477" t="str">
            <v>USD</v>
          </cell>
          <cell r="J477" t="str">
            <v>AME</v>
          </cell>
          <cell r="K477" t="str">
            <v>Asia</v>
          </cell>
        </row>
        <row r="478">
          <cell r="B478" t="str">
            <v>MU48 - AES Oasis Mauritius Inc</v>
          </cell>
          <cell r="C478" t="str">
            <v>AES Oasis Mauritius Inc</v>
          </cell>
          <cell r="D478" t="str">
            <v>MU48</v>
          </cell>
          <cell r="E478" t="str">
            <v>N/A</v>
          </cell>
          <cell r="F478" t="str">
            <v>N/A</v>
          </cell>
          <cell r="G478" t="str">
            <v>N/A</v>
          </cell>
          <cell r="H478" t="str">
            <v>MUR</v>
          </cell>
          <cell r="I478" t="str">
            <v>USD</v>
          </cell>
          <cell r="J478" t="str">
            <v>N/A</v>
          </cell>
          <cell r="K478" t="str">
            <v>N/A</v>
          </cell>
        </row>
        <row r="479">
          <cell r="B479" t="str">
            <v>SG41 - AES Oasis Private Ltd.</v>
          </cell>
          <cell r="C479" t="str">
            <v>AES Oasis Private Ltd.</v>
          </cell>
          <cell r="D479" t="str">
            <v>SG41</v>
          </cell>
          <cell r="E479" t="str">
            <v>RU Oasis Generation SGA</v>
          </cell>
          <cell r="F479" t="str">
            <v>BS Oasis Generation SGA</v>
          </cell>
          <cell r="G479" t="str">
            <v>Oasis Generation SGA</v>
          </cell>
          <cell r="H479" t="str">
            <v>N/A</v>
          </cell>
          <cell r="I479" t="str">
            <v>USD</v>
          </cell>
          <cell r="J479" t="str">
            <v>AME</v>
          </cell>
          <cell r="K479" t="str">
            <v>Asia</v>
          </cell>
        </row>
        <row r="480">
          <cell r="B480" t="str">
            <v>USNV - AES Ocean Cay, Ltd.</v>
          </cell>
          <cell r="C480" t="str">
            <v>AES Ocean Cay, Ltd.</v>
          </cell>
          <cell r="D480" t="str">
            <v>USNV</v>
          </cell>
          <cell r="E480" t="str">
            <v>RU Atlantis</v>
          </cell>
          <cell r="F480" t="str">
            <v>BS Atlantis</v>
          </cell>
          <cell r="G480" t="str">
            <v>AES Atlantis Inc  Marcona</v>
          </cell>
          <cell r="H480" t="str">
            <v>USD</v>
          </cell>
          <cell r="I480" t="str">
            <v>USD</v>
          </cell>
          <cell r="J480" t="str">
            <v>ALT</v>
          </cell>
          <cell r="K480" t="str">
            <v>Alternative Energy - LNG</v>
          </cell>
        </row>
        <row r="481">
          <cell r="B481" t="str">
            <v>USOX - AES Ocean Express LLC</v>
          </cell>
          <cell r="C481" t="str">
            <v>AES Ocean Express LLC</v>
          </cell>
          <cell r="D481" t="str">
            <v>USOX</v>
          </cell>
          <cell r="E481" t="str">
            <v>RU Ocean Cay</v>
          </cell>
          <cell r="F481" t="str">
            <v>BS Ocean Cay</v>
          </cell>
          <cell r="G481" t="str">
            <v>Ocean Express LLC</v>
          </cell>
          <cell r="H481" t="str">
            <v>USD</v>
          </cell>
          <cell r="I481" t="str">
            <v>USD</v>
          </cell>
          <cell r="J481" t="str">
            <v>ALT</v>
          </cell>
          <cell r="K481" t="str">
            <v>Alternative Energy - LNG</v>
          </cell>
        </row>
        <row r="482">
          <cell r="B482" t="str">
            <v>USOL - AES Ocean Link, LLC</v>
          </cell>
          <cell r="C482" t="str">
            <v>AES Ocean Link, LLC</v>
          </cell>
          <cell r="D482" t="str">
            <v>USOL</v>
          </cell>
          <cell r="E482" t="str">
            <v>N/A</v>
          </cell>
          <cell r="F482" t="str">
            <v>N/A</v>
          </cell>
          <cell r="G482" t="str">
            <v>N/A</v>
          </cell>
          <cell r="H482" t="str">
            <v>USD</v>
          </cell>
          <cell r="I482" t="str">
            <v>USD</v>
          </cell>
          <cell r="J482" t="str">
            <v>N/A</v>
          </cell>
          <cell r="K482" t="str">
            <v>N/A</v>
          </cell>
        </row>
        <row r="483">
          <cell r="B483" t="str">
            <v>BS41 - AES Ocean LNG, Ltd.</v>
          </cell>
          <cell r="C483" t="str">
            <v>AES Ocean LNG, Ltd.</v>
          </cell>
          <cell r="D483" t="str">
            <v>BS41</v>
          </cell>
          <cell r="E483" t="str">
            <v>RU Ocean Cay</v>
          </cell>
          <cell r="F483" t="str">
            <v>BS Ocean Cay</v>
          </cell>
          <cell r="G483" t="str">
            <v>Ocean Express LLC</v>
          </cell>
          <cell r="H483" t="str">
            <v>USD</v>
          </cell>
          <cell r="I483" t="str">
            <v>USD</v>
          </cell>
          <cell r="J483" t="str">
            <v>ALT</v>
          </cell>
          <cell r="K483" t="str">
            <v>Alternative Energy - LNG</v>
          </cell>
        </row>
        <row r="484">
          <cell r="B484" t="str">
            <v>USOP - AES Ocean Power, Ltd.</v>
          </cell>
          <cell r="C484" t="str">
            <v>AES Ocean Power, Ltd.</v>
          </cell>
          <cell r="D484" t="str">
            <v>USOP</v>
          </cell>
          <cell r="E484" t="str">
            <v>N/A</v>
          </cell>
          <cell r="F484" t="str">
            <v>N/A</v>
          </cell>
          <cell r="G484" t="str">
            <v>N/A</v>
          </cell>
          <cell r="H484" t="str">
            <v>USD</v>
          </cell>
          <cell r="I484" t="str">
            <v>USD</v>
          </cell>
          <cell r="J484" t="str">
            <v>N/A</v>
          </cell>
          <cell r="K484" t="str">
            <v>N/A</v>
          </cell>
        </row>
        <row r="485">
          <cell r="B485" t="str">
            <v>KYOT - AES Ocean Springs Trust Deed</v>
          </cell>
          <cell r="C485" t="str">
            <v>AES Ocean Springs Trust Deed</v>
          </cell>
          <cell r="D485" t="str">
            <v>KYOT</v>
          </cell>
          <cell r="E485" t="str">
            <v>N/A</v>
          </cell>
          <cell r="F485" t="str">
            <v>N/A</v>
          </cell>
          <cell r="G485" t="str">
            <v>N/A</v>
          </cell>
          <cell r="H485" t="str">
            <v>USD</v>
          </cell>
          <cell r="I485" t="str">
            <v>N/A</v>
          </cell>
          <cell r="J485" t="str">
            <v>N/A</v>
          </cell>
          <cell r="K485" t="str">
            <v>N/A</v>
          </cell>
        </row>
        <row r="486">
          <cell r="B486" t="str">
            <v>KYOS - AES Ocean Springs, Ltd.</v>
          </cell>
          <cell r="C486" t="str">
            <v>AES Ocean Springs, Ltd.</v>
          </cell>
          <cell r="D486" t="str">
            <v>KYOS</v>
          </cell>
          <cell r="E486" t="str">
            <v>RU Eden Edes</v>
          </cell>
          <cell r="F486" t="str">
            <v>BS Eden Edes</v>
          </cell>
          <cell r="G486" t="str">
            <v>EDEN EDES Top Level Adj</v>
          </cell>
          <cell r="H486" t="str">
            <v>USD</v>
          </cell>
          <cell r="I486" t="str">
            <v>USD</v>
          </cell>
          <cell r="J486" t="str">
            <v>LA</v>
          </cell>
          <cell r="K486" t="str">
            <v>Latin America</v>
          </cell>
        </row>
        <row r="487">
          <cell r="B487" t="str">
            <v>USOD - AES Odyssey, L.L.C.</v>
          </cell>
          <cell r="C487" t="str">
            <v>AES Odyssey, L.L.C.</v>
          </cell>
          <cell r="D487" t="str">
            <v>USOD</v>
          </cell>
          <cell r="E487" t="str">
            <v>RU Odyssey LLC</v>
          </cell>
          <cell r="F487" t="str">
            <v>BS Odyssey LLC</v>
          </cell>
          <cell r="G487" t="str">
            <v>Odyssey LLC</v>
          </cell>
          <cell r="H487" t="str">
            <v>USD</v>
          </cell>
          <cell r="I487" t="str">
            <v>USD</v>
          </cell>
          <cell r="J487" t="str">
            <v>NA</v>
          </cell>
          <cell r="K487" t="str">
            <v>North America</v>
          </cell>
        </row>
        <row r="488">
          <cell r="B488" t="str">
            <v>USO1 - AES Oklahoma Holdings, L.L.C.</v>
          </cell>
          <cell r="C488" t="str">
            <v>AES Oklahoma Holdings, L.L.C.</v>
          </cell>
          <cell r="D488" t="str">
            <v>USO1</v>
          </cell>
          <cell r="E488" t="str">
            <v>RU Shady Point</v>
          </cell>
          <cell r="F488" t="str">
            <v>BS Oklahoma Holdings Company</v>
          </cell>
          <cell r="G488" t="str">
            <v>Oklahoma Holdings Company</v>
          </cell>
          <cell r="H488" t="str">
            <v>USD</v>
          </cell>
          <cell r="I488" t="str">
            <v>USD</v>
          </cell>
          <cell r="J488" t="str">
            <v>NA</v>
          </cell>
          <cell r="K488" t="str">
            <v>North America</v>
          </cell>
        </row>
        <row r="489">
          <cell r="B489" t="str">
            <v>USO2 - AES Oklahoma Management Co., LLC</v>
          </cell>
          <cell r="C489" t="str">
            <v>AES Oklahoma Management Co., LLC</v>
          </cell>
          <cell r="D489" t="str">
            <v>USO2</v>
          </cell>
          <cell r="E489" t="str">
            <v>RU Shady Point</v>
          </cell>
          <cell r="F489" t="str">
            <v>BS Shady Point</v>
          </cell>
          <cell r="G489" t="str">
            <v>AES Oklahoma Mgmt Co (DE)</v>
          </cell>
          <cell r="H489" t="str">
            <v>USD</v>
          </cell>
          <cell r="I489" t="str">
            <v>USD</v>
          </cell>
          <cell r="J489" t="str">
            <v>NA</v>
          </cell>
          <cell r="K489" t="str">
            <v>North America</v>
          </cell>
        </row>
        <row r="490">
          <cell r="B490" t="str">
            <v>KYOH - AES Oman Holdings, Ltd.</v>
          </cell>
          <cell r="C490" t="str">
            <v>AES Oman Holdings, Ltd.</v>
          </cell>
          <cell r="D490" t="str">
            <v>KYOH</v>
          </cell>
          <cell r="E490" t="str">
            <v>N/A</v>
          </cell>
          <cell r="F490" t="str">
            <v>N/A</v>
          </cell>
          <cell r="G490" t="str">
            <v>N/A</v>
          </cell>
          <cell r="H490" t="str">
            <v>USD</v>
          </cell>
          <cell r="I490" t="str">
            <v>USD</v>
          </cell>
          <cell r="J490" t="str">
            <v>N/A</v>
          </cell>
          <cell r="K490" t="str">
            <v>N/A</v>
          </cell>
        </row>
        <row r="491">
          <cell r="B491" t="str">
            <v>NL52 - AES Ontario Holdings 1 BV</v>
          </cell>
          <cell r="C491" t="str">
            <v>AES Ontario Holdings 1 BV</v>
          </cell>
          <cell r="D491" t="str">
            <v>NL52</v>
          </cell>
          <cell r="E491" t="str">
            <v>N/A</v>
          </cell>
          <cell r="F491" t="str">
            <v>N/A</v>
          </cell>
          <cell r="G491" t="str">
            <v>N/A</v>
          </cell>
          <cell r="H491" t="str">
            <v>USD</v>
          </cell>
          <cell r="I491" t="str">
            <v>USD</v>
          </cell>
          <cell r="J491" t="str">
            <v>N/A</v>
          </cell>
          <cell r="K491" t="str">
            <v>N/A</v>
          </cell>
        </row>
        <row r="492">
          <cell r="B492" t="str">
            <v>NL88 - AES Ontario Holdings 2 BV</v>
          </cell>
          <cell r="C492" t="str">
            <v>AES Ontario Holdings 2 BV</v>
          </cell>
          <cell r="D492" t="str">
            <v>NL88</v>
          </cell>
          <cell r="E492" t="str">
            <v>N/A</v>
          </cell>
          <cell r="F492" t="str">
            <v>N/A</v>
          </cell>
          <cell r="G492" t="str">
            <v>N/A</v>
          </cell>
          <cell r="H492" t="str">
            <v>USD</v>
          </cell>
          <cell r="I492" t="str">
            <v>USD</v>
          </cell>
          <cell r="J492" t="str">
            <v>N/A</v>
          </cell>
          <cell r="K492" t="str">
            <v>N/A</v>
          </cell>
        </row>
        <row r="493">
          <cell r="B493" t="str">
            <v>AR55 - AES Operadora S.A</v>
          </cell>
          <cell r="C493" t="str">
            <v>AES Operadora S.A</v>
          </cell>
          <cell r="D493" t="str">
            <v>AR55</v>
          </cell>
          <cell r="E493" t="str">
            <v>RU Alicura</v>
          </cell>
          <cell r="F493" t="str">
            <v>BS Alicura II</v>
          </cell>
          <cell r="G493" t="str">
            <v>Alicura (IS_BS)</v>
          </cell>
          <cell r="H493" t="str">
            <v>ARS</v>
          </cell>
          <cell r="I493" t="str">
            <v>ARS</v>
          </cell>
          <cell r="J493" t="str">
            <v>LA</v>
          </cell>
          <cell r="K493" t="str">
            <v>Latin America</v>
          </cell>
        </row>
        <row r="494">
          <cell r="B494" t="str">
            <v>MU45 - AES OPGC Holding</v>
          </cell>
          <cell r="C494" t="str">
            <v>AES OPGC Holding</v>
          </cell>
          <cell r="D494" t="str">
            <v>MU45</v>
          </cell>
          <cell r="E494" t="str">
            <v>RU OPGC</v>
          </cell>
          <cell r="F494" t="str">
            <v>BS OPGC</v>
          </cell>
          <cell r="G494" t="str">
            <v>AES OPGC Holding (Maritius)</v>
          </cell>
          <cell r="H494" t="str">
            <v>USD</v>
          </cell>
          <cell r="I494" t="str">
            <v>USD</v>
          </cell>
          <cell r="J494" t="str">
            <v>AME</v>
          </cell>
          <cell r="K494" t="str">
            <v>Asia</v>
          </cell>
        </row>
        <row r="495">
          <cell r="B495" t="str">
            <v>US02 - AES Orient, Inc.</v>
          </cell>
          <cell r="C495" t="str">
            <v>AES Orient, Inc.</v>
          </cell>
          <cell r="D495" t="str">
            <v>US02</v>
          </cell>
          <cell r="E495" t="str">
            <v>RU Asia Generation SGA</v>
          </cell>
          <cell r="F495" t="str">
            <v>BS Asia Generation SGA</v>
          </cell>
          <cell r="G495" t="str">
            <v>Orient Development</v>
          </cell>
          <cell r="H495" t="str">
            <v>HKD</v>
          </cell>
          <cell r="I495" t="str">
            <v>USD</v>
          </cell>
          <cell r="J495" t="str">
            <v>AME</v>
          </cell>
          <cell r="K495" t="str">
            <v>Asia</v>
          </cell>
        </row>
        <row r="496">
          <cell r="B496" t="str">
            <v>IN20 - AES Orissa Distribution Private Limited</v>
          </cell>
          <cell r="C496" t="str">
            <v>AES Orissa Distribution Private Limited</v>
          </cell>
          <cell r="D496" t="str">
            <v>IN20</v>
          </cell>
          <cell r="E496" t="str">
            <v>RU Cesco</v>
          </cell>
          <cell r="F496" t="str">
            <v>BS Cesco</v>
          </cell>
          <cell r="G496" t="str">
            <v>AES Orissa Distribution Private Limited</v>
          </cell>
          <cell r="H496" t="str">
            <v>INR</v>
          </cell>
          <cell r="I496" t="str">
            <v>USD</v>
          </cell>
          <cell r="J496" t="str">
            <v>AME</v>
          </cell>
          <cell r="K496" t="str">
            <v>Asia</v>
          </cell>
        </row>
        <row r="497">
          <cell r="B497" t="str">
            <v>KYB3 - AES Overseas Holdings (Cayman) Ltd.</v>
          </cell>
          <cell r="C497" t="str">
            <v>AES Overseas Holdings (Cayman) Ltd.</v>
          </cell>
          <cell r="D497" t="str">
            <v>KYB3</v>
          </cell>
          <cell r="E497" t="str">
            <v>RU Philippines</v>
          </cell>
          <cell r="F497" t="str">
            <v>BS Masinloc</v>
          </cell>
          <cell r="G497" t="str">
            <v>AES Overseas (Holdings) Cayman Ltd</v>
          </cell>
          <cell r="H497" t="str">
            <v>USD</v>
          </cell>
          <cell r="I497" t="str">
            <v>USD</v>
          </cell>
          <cell r="J497" t="str">
            <v>AME</v>
          </cell>
          <cell r="K497" t="str">
            <v>Asia</v>
          </cell>
        </row>
        <row r="498">
          <cell r="B498" t="str">
            <v>GB88 - AES Overseas Holdings Limited</v>
          </cell>
          <cell r="C498" t="str">
            <v>AES Overseas Holdings Limited</v>
          </cell>
          <cell r="D498" t="str">
            <v>GB88</v>
          </cell>
          <cell r="E498" t="str">
            <v>RU Philippines</v>
          </cell>
          <cell r="F498" t="str">
            <v>BS Masinloc</v>
          </cell>
          <cell r="G498" t="str">
            <v>AES Overseas Holding Ltd (UK)</v>
          </cell>
          <cell r="H498" t="str">
            <v>USD</v>
          </cell>
          <cell r="I498" t="str">
            <v>USD</v>
          </cell>
          <cell r="J498" t="str">
            <v>AME</v>
          </cell>
          <cell r="K498" t="str">
            <v>Asia</v>
          </cell>
        </row>
        <row r="499">
          <cell r="B499" t="str">
            <v>NLPO - AES Pacific Ocean Holdings B.V.</v>
          </cell>
          <cell r="C499" t="str">
            <v>AES Pacific Ocean Holdings B.V.</v>
          </cell>
          <cell r="D499" t="str">
            <v>NLPO</v>
          </cell>
          <cell r="E499" t="str">
            <v>RU South Africa</v>
          </cell>
          <cell r="F499" t="str">
            <v>BS AES Pacific Ocean Holdings</v>
          </cell>
          <cell r="G499" t="str">
            <v>AES Pacific Ocean Holdings</v>
          </cell>
          <cell r="H499" t="str">
            <v>USD</v>
          </cell>
          <cell r="I499" t="str">
            <v>USD</v>
          </cell>
          <cell r="J499" t="str">
            <v>ECA</v>
          </cell>
          <cell r="K499" t="str">
            <v>Europe CIS and Africa</v>
          </cell>
        </row>
        <row r="500">
          <cell r="B500" t="str">
            <v>USP1 - AES Pacific, Inc.</v>
          </cell>
          <cell r="C500" t="str">
            <v>AES Pacific, Inc.</v>
          </cell>
          <cell r="D500" t="str">
            <v>USP1</v>
          </cell>
          <cell r="E500" t="str">
            <v>RU NA Business Development</v>
          </cell>
          <cell r="F500" t="str">
            <v>BS NA Business Development</v>
          </cell>
          <cell r="G500" t="str">
            <v>Pacific Development</v>
          </cell>
          <cell r="H500" t="str">
            <v>USD</v>
          </cell>
          <cell r="I500" t="str">
            <v>USD</v>
          </cell>
          <cell r="J500" t="str">
            <v>NA</v>
          </cell>
          <cell r="K500" t="str">
            <v>North America</v>
          </cell>
        </row>
        <row r="501">
          <cell r="B501" t="str">
            <v>USP2 - AES Pacific, L.L.C.</v>
          </cell>
          <cell r="C501" t="str">
            <v>AES Pacific, L.L.C.</v>
          </cell>
          <cell r="D501" t="str">
            <v>USP2</v>
          </cell>
          <cell r="E501" t="str">
            <v>RU NA Business Development</v>
          </cell>
          <cell r="F501" t="str">
            <v>BS NA Business Development</v>
          </cell>
          <cell r="G501" t="str">
            <v>Pacific Development</v>
          </cell>
          <cell r="H501" t="str">
            <v>USD</v>
          </cell>
          <cell r="I501" t="str">
            <v>USD</v>
          </cell>
          <cell r="J501" t="str">
            <v>NA</v>
          </cell>
          <cell r="K501" t="str">
            <v>North America</v>
          </cell>
        </row>
        <row r="502">
          <cell r="B502" t="str">
            <v>PK11 - AES Pak Gen (Pvt) Co.</v>
          </cell>
          <cell r="C502" t="str">
            <v>AES Pak Gen (Pvt) Co.</v>
          </cell>
          <cell r="D502" t="str">
            <v>PK11</v>
          </cell>
          <cell r="E502" t="str">
            <v>RU Oasis (Cayman) Ltd.</v>
          </cell>
          <cell r="F502" t="str">
            <v>BS Pak Gen</v>
          </cell>
          <cell r="G502" t="str">
            <v>Pak Gen Co</v>
          </cell>
          <cell r="H502" t="str">
            <v>PKR</v>
          </cell>
          <cell r="I502" t="str">
            <v>PKR</v>
          </cell>
          <cell r="J502" t="str">
            <v>AME</v>
          </cell>
          <cell r="K502" t="str">
            <v>Asia</v>
          </cell>
        </row>
        <row r="503">
          <cell r="B503" t="str">
            <v>GB45 - AES Pak Gen (UK) Ltd.</v>
          </cell>
          <cell r="C503" t="str">
            <v>AES Pak Gen (UK) Ltd.</v>
          </cell>
          <cell r="D503" t="str">
            <v>GB45</v>
          </cell>
          <cell r="E503" t="str">
            <v>RU Oasis (Cayman) Ltd.</v>
          </cell>
          <cell r="F503" t="str">
            <v>BS Pak Gen</v>
          </cell>
          <cell r="G503" t="str">
            <v>Pak Gen Uk Ltd</v>
          </cell>
          <cell r="H503" t="str">
            <v>GBP</v>
          </cell>
          <cell r="I503" t="str">
            <v>USD</v>
          </cell>
          <cell r="J503" t="str">
            <v>AME</v>
          </cell>
          <cell r="K503" t="str">
            <v>Asia</v>
          </cell>
        </row>
        <row r="504">
          <cell r="B504" t="str">
            <v>MU46 - AES Pak Gen Holdings, Inc.</v>
          </cell>
          <cell r="C504" t="str">
            <v>AES Pak Gen Holdings, Inc.</v>
          </cell>
          <cell r="D504" t="str">
            <v>MU46</v>
          </cell>
          <cell r="E504" t="str">
            <v>RU Oasis (Cayman) Ltd.</v>
          </cell>
          <cell r="F504" t="str">
            <v>BS Pak Gen</v>
          </cell>
          <cell r="G504" t="str">
            <v>Pak Gen Holdings Inc</v>
          </cell>
          <cell r="H504" t="str">
            <v>USD</v>
          </cell>
          <cell r="I504" t="str">
            <v>USD</v>
          </cell>
          <cell r="J504" t="str">
            <v>AME</v>
          </cell>
          <cell r="K504" t="str">
            <v>Asia</v>
          </cell>
        </row>
        <row r="505">
          <cell r="B505" t="str">
            <v>VG47 - AES Pak Holdings, Ltd.</v>
          </cell>
          <cell r="C505" t="str">
            <v>AES Pak Holdings, Ltd.</v>
          </cell>
          <cell r="D505" t="str">
            <v>VG47</v>
          </cell>
          <cell r="E505" t="str">
            <v>N/A</v>
          </cell>
          <cell r="F505" t="str">
            <v>N/A</v>
          </cell>
          <cell r="G505" t="str">
            <v>N/A</v>
          </cell>
          <cell r="H505" t="str">
            <v>USD</v>
          </cell>
          <cell r="I505" t="str">
            <v>USD</v>
          </cell>
          <cell r="J505" t="str">
            <v>N/A</v>
          </cell>
          <cell r="K505" t="str">
            <v>N/A</v>
          </cell>
        </row>
        <row r="506">
          <cell r="B506" t="str">
            <v>GB46 - AES Pakistan (Holdings) Limited</v>
          </cell>
          <cell r="C506" t="str">
            <v>AES Pakistan (Holdings) Limited</v>
          </cell>
          <cell r="D506" t="str">
            <v>GB46</v>
          </cell>
          <cell r="E506" t="str">
            <v>RU Oasis (Cayman) Ltd.</v>
          </cell>
          <cell r="F506" t="str">
            <v>BS Oasis (Cayman) Ltd.</v>
          </cell>
          <cell r="G506" t="str">
            <v>Pakistan Holdings Ltd</v>
          </cell>
          <cell r="H506" t="str">
            <v>GBP</v>
          </cell>
          <cell r="I506" t="str">
            <v>USD</v>
          </cell>
          <cell r="J506" t="str">
            <v>AME</v>
          </cell>
          <cell r="K506" t="str">
            <v>Asia</v>
          </cell>
        </row>
        <row r="507">
          <cell r="B507" t="str">
            <v>PK12 - AES Pakistan (Pvt) Ltd.</v>
          </cell>
          <cell r="C507" t="str">
            <v>AES Pakistan (Pvt) Ltd.</v>
          </cell>
          <cell r="D507" t="str">
            <v>PK12</v>
          </cell>
          <cell r="E507" t="str">
            <v>RU Oasis (Cayman) Ltd.</v>
          </cell>
          <cell r="F507" t="str">
            <v>BS Oasis (Cayman) Ltd.</v>
          </cell>
          <cell r="G507" t="str">
            <v>Oasis Pakistan Ltd</v>
          </cell>
          <cell r="H507" t="str">
            <v>AED</v>
          </cell>
          <cell r="I507" t="str">
            <v>USD</v>
          </cell>
          <cell r="J507" t="str">
            <v>AME</v>
          </cell>
          <cell r="K507" t="str">
            <v>Asia</v>
          </cell>
        </row>
        <row r="508">
          <cell r="B508" t="str">
            <v>KY52 - AES Pakistan Holdco Ltd.</v>
          </cell>
          <cell r="C508" t="str">
            <v>AES Pakistan Holdco Ltd.</v>
          </cell>
          <cell r="D508" t="str">
            <v>KY52</v>
          </cell>
          <cell r="E508" t="str">
            <v>RU Oasis (Cayman) Ltd.</v>
          </cell>
          <cell r="F508" t="str">
            <v>BS Oasis (Cayman) Ltd.</v>
          </cell>
          <cell r="G508" t="str">
            <v>Pakistan Holdco Ltd</v>
          </cell>
          <cell r="H508" t="str">
            <v>USD</v>
          </cell>
          <cell r="I508" t="str">
            <v>USD</v>
          </cell>
          <cell r="J508" t="str">
            <v>AME</v>
          </cell>
          <cell r="K508" t="str">
            <v>Asia</v>
          </cell>
        </row>
        <row r="509">
          <cell r="B509" t="str">
            <v>MU43 - AES Pakistan Holdings</v>
          </cell>
          <cell r="C509" t="str">
            <v>AES Pakistan Holdings</v>
          </cell>
          <cell r="D509" t="str">
            <v>MU43</v>
          </cell>
          <cell r="E509" t="str">
            <v>RU Oasis (Cayman) Ltd.</v>
          </cell>
          <cell r="F509" t="str">
            <v>BS Pak Gen</v>
          </cell>
          <cell r="G509" t="str">
            <v>Pakistan Holdings</v>
          </cell>
          <cell r="H509" t="str">
            <v>USD</v>
          </cell>
          <cell r="I509" t="str">
            <v>USD</v>
          </cell>
          <cell r="J509" t="str">
            <v>AME</v>
          </cell>
          <cell r="K509" t="str">
            <v>Asia</v>
          </cell>
        </row>
        <row r="510">
          <cell r="B510" t="str">
            <v>KY47 - AES Pakistan Holdings (Cayman) Ltd.</v>
          </cell>
          <cell r="C510" t="str">
            <v>AES Pakistan Holdings (Cayman) Ltd.</v>
          </cell>
          <cell r="D510" t="str">
            <v>KY47</v>
          </cell>
          <cell r="E510" t="str">
            <v>N/A</v>
          </cell>
          <cell r="F510" t="str">
            <v>N/A</v>
          </cell>
          <cell r="G510" t="str">
            <v>N/A</v>
          </cell>
          <cell r="H510" t="str">
            <v>USD</v>
          </cell>
          <cell r="I510" t="str">
            <v>USD</v>
          </cell>
          <cell r="J510" t="str">
            <v>N/A</v>
          </cell>
          <cell r="K510" t="str">
            <v>N/A</v>
          </cell>
        </row>
        <row r="511">
          <cell r="B511" t="str">
            <v>USPK - AES Pakistan Operations, Ltd.</v>
          </cell>
          <cell r="C511" t="str">
            <v>AES Pakistan Operations, Ltd.</v>
          </cell>
          <cell r="D511" t="str">
            <v>USPK</v>
          </cell>
          <cell r="E511" t="str">
            <v>RU Pakistan Ops</v>
          </cell>
          <cell r="F511" t="str">
            <v>BS Pakistan Ops</v>
          </cell>
          <cell r="G511" t="str">
            <v>AES Pakistan Operations</v>
          </cell>
          <cell r="H511" t="str">
            <v>USD</v>
          </cell>
          <cell r="I511" t="str">
            <v>USD</v>
          </cell>
          <cell r="J511" t="str">
            <v>AME</v>
          </cell>
          <cell r="K511" t="str">
            <v>Asia</v>
          </cell>
        </row>
        <row r="512">
          <cell r="B512" t="str">
            <v>KYPP - AES Pakistan Power Holdings Ltd.</v>
          </cell>
          <cell r="C512" t="str">
            <v>AES Pakistan Power Holdings Ltd.</v>
          </cell>
          <cell r="D512" t="str">
            <v>KYPP</v>
          </cell>
          <cell r="E512" t="str">
            <v>RU Oasis (Cayman) Ltd.</v>
          </cell>
          <cell r="F512" t="str">
            <v>BS Oasis (Cayman) Ltd.</v>
          </cell>
          <cell r="G512" t="str">
            <v>Pakistan Power Holdings Ltd</v>
          </cell>
          <cell r="H512" t="str">
            <v>USD</v>
          </cell>
          <cell r="I512" t="str">
            <v>USD</v>
          </cell>
          <cell r="J512" t="str">
            <v>AME</v>
          </cell>
          <cell r="K512" t="str">
            <v>Asia</v>
          </cell>
        </row>
        <row r="513">
          <cell r="B513" t="str">
            <v>AR77 - AES Pampa Energy, S.A.</v>
          </cell>
          <cell r="C513" t="str">
            <v>AES Pampa Energy, S.A.</v>
          </cell>
          <cell r="D513" t="str">
            <v>AR77</v>
          </cell>
          <cell r="E513" t="str">
            <v>RU Eden Edes</v>
          </cell>
          <cell r="F513" t="str">
            <v>BS Eden Edes</v>
          </cell>
          <cell r="G513" t="str">
            <v>EDEN EDES Top Level Adj</v>
          </cell>
          <cell r="H513" t="str">
            <v>ARS</v>
          </cell>
          <cell r="I513" t="str">
            <v>ARS</v>
          </cell>
          <cell r="J513" t="str">
            <v>LA</v>
          </cell>
          <cell r="K513" t="str">
            <v>Latin America</v>
          </cell>
        </row>
        <row r="514">
          <cell r="B514" t="str">
            <v>PA42 - AES Panama Energy, S.A.</v>
          </cell>
          <cell r="C514" t="str">
            <v>AES Panama Energy, S.A.</v>
          </cell>
          <cell r="D514" t="str">
            <v>PA42</v>
          </cell>
          <cell r="E514" t="str">
            <v>RU Panama</v>
          </cell>
          <cell r="F514" t="str">
            <v>BS Panama</v>
          </cell>
          <cell r="G514" t="str">
            <v>AES Panama Energy SA</v>
          </cell>
          <cell r="H514" t="str">
            <v>USD</v>
          </cell>
          <cell r="I514" t="str">
            <v>USD</v>
          </cell>
          <cell r="J514" t="str">
            <v>LA</v>
          </cell>
          <cell r="K514" t="str">
            <v>Latin America</v>
          </cell>
        </row>
        <row r="515">
          <cell r="B515" t="str">
            <v>KY53 - AES Panama Holding, Ltd.</v>
          </cell>
          <cell r="C515" t="str">
            <v>AES Panama Holding, Ltd.</v>
          </cell>
          <cell r="D515" t="str">
            <v>KY53</v>
          </cell>
          <cell r="E515" t="str">
            <v>RU Panama</v>
          </cell>
          <cell r="F515" t="str">
            <v>BS Panama</v>
          </cell>
          <cell r="G515" t="str">
            <v>AES Panama Holding LTD</v>
          </cell>
          <cell r="H515" t="str">
            <v>USD</v>
          </cell>
          <cell r="I515" t="str">
            <v>USD</v>
          </cell>
          <cell r="J515" t="str">
            <v>LA</v>
          </cell>
          <cell r="K515" t="str">
            <v>Latin America</v>
          </cell>
        </row>
        <row r="516">
          <cell r="B516" t="str">
            <v>KY54 - AES Panama Hydro Holdings, Ltd.</v>
          </cell>
          <cell r="C516" t="str">
            <v>AES Panama Hydro Holdings, Ltd.</v>
          </cell>
          <cell r="D516" t="str">
            <v>KY54</v>
          </cell>
          <cell r="E516" t="str">
            <v>RU Panama</v>
          </cell>
          <cell r="F516" t="str">
            <v>BS Panama Hydro</v>
          </cell>
          <cell r="G516" t="str">
            <v>AES Panama Hydro Holding Ltd (Cayman Island)</v>
          </cell>
          <cell r="H516" t="str">
            <v>USD</v>
          </cell>
          <cell r="I516" t="str">
            <v>USD</v>
          </cell>
          <cell r="J516" t="str">
            <v>LA</v>
          </cell>
          <cell r="K516" t="str">
            <v>Latin America</v>
          </cell>
        </row>
        <row r="517">
          <cell r="B517" t="str">
            <v>PA12 - AES Panama, S.A.</v>
          </cell>
          <cell r="C517" t="str">
            <v>AES Panama, S.A.</v>
          </cell>
          <cell r="D517" t="str">
            <v>PA12</v>
          </cell>
          <cell r="E517" t="str">
            <v>RU Panama</v>
          </cell>
          <cell r="F517" t="str">
            <v>BS Panama</v>
          </cell>
          <cell r="G517" t="str">
            <v>AES Panama SA</v>
          </cell>
          <cell r="H517" t="str">
            <v>USD</v>
          </cell>
          <cell r="I517" t="str">
            <v>USD</v>
          </cell>
          <cell r="J517" t="str">
            <v>LA</v>
          </cell>
          <cell r="K517" t="str">
            <v>Latin America</v>
          </cell>
        </row>
        <row r="518">
          <cell r="B518" t="str">
            <v>AR56 - AES Parana Gas S.A.</v>
          </cell>
          <cell r="C518" t="str">
            <v>AES Parana Gas S.A.</v>
          </cell>
          <cell r="D518" t="str">
            <v>AR56</v>
          </cell>
          <cell r="E518" t="str">
            <v>RU Alicura</v>
          </cell>
          <cell r="F518" t="str">
            <v>BS Alicura II</v>
          </cell>
          <cell r="G518" t="str">
            <v>Alicura (IS_BS)</v>
          </cell>
          <cell r="H518" t="str">
            <v>ARS</v>
          </cell>
          <cell r="I518" t="str">
            <v>ARS</v>
          </cell>
          <cell r="J518" t="str">
            <v>LA</v>
          </cell>
          <cell r="K518" t="str">
            <v>Latin America</v>
          </cell>
        </row>
        <row r="519">
          <cell r="B519" t="str">
            <v>KYGH - AES Parana Generation Holdings, Ltd.</v>
          </cell>
          <cell r="C519" t="str">
            <v>AES Parana Generation Holdings, Ltd.</v>
          </cell>
          <cell r="D519" t="str">
            <v>KYGH</v>
          </cell>
          <cell r="E519" t="str">
            <v>RU Alicura</v>
          </cell>
          <cell r="F519" t="str">
            <v>BS Alicura II</v>
          </cell>
          <cell r="G519" t="str">
            <v>Alicura (IS_BS)</v>
          </cell>
          <cell r="H519" t="str">
            <v>USD</v>
          </cell>
          <cell r="I519" t="str">
            <v>USD</v>
          </cell>
          <cell r="J519" t="str">
            <v>LA</v>
          </cell>
          <cell r="K519" t="str">
            <v>Latin America</v>
          </cell>
        </row>
        <row r="520">
          <cell r="B520" t="str">
            <v>KYPH - AES Parana Holdings, Ltd.</v>
          </cell>
          <cell r="C520" t="str">
            <v>AES Parana Holdings, Ltd.</v>
          </cell>
          <cell r="D520" t="str">
            <v>KYPH</v>
          </cell>
          <cell r="E520" t="str">
            <v>RU Alicura</v>
          </cell>
          <cell r="F520" t="str">
            <v>BS Alicura II</v>
          </cell>
          <cell r="G520" t="str">
            <v>Alicura (IS_BS)</v>
          </cell>
          <cell r="H520" t="str">
            <v>USD</v>
          </cell>
          <cell r="I520" t="str">
            <v>USD</v>
          </cell>
          <cell r="J520" t="str">
            <v>LA</v>
          </cell>
          <cell r="K520" t="str">
            <v>Latin America</v>
          </cell>
        </row>
        <row r="521">
          <cell r="B521" t="str">
            <v>KYP1 - AES Parana I Limited Partnership</v>
          </cell>
          <cell r="C521" t="str">
            <v>AES Parana I Limited Partnership</v>
          </cell>
          <cell r="D521" t="str">
            <v>KYP1</v>
          </cell>
          <cell r="E521" t="str">
            <v>RU Alicura</v>
          </cell>
          <cell r="F521" t="str">
            <v>BS Alicura II</v>
          </cell>
          <cell r="G521" t="str">
            <v>Alicura (IS_BS)</v>
          </cell>
          <cell r="H521" t="str">
            <v>USD</v>
          </cell>
          <cell r="I521" t="str">
            <v>USD</v>
          </cell>
          <cell r="J521" t="str">
            <v>LA</v>
          </cell>
          <cell r="K521" t="str">
            <v>Latin America</v>
          </cell>
        </row>
        <row r="522">
          <cell r="B522" t="str">
            <v>KYPL - AES Parana IHC, Ltd.</v>
          </cell>
          <cell r="C522" t="str">
            <v>AES Parana IHC, Ltd.</v>
          </cell>
          <cell r="D522" t="str">
            <v>KYPL</v>
          </cell>
          <cell r="E522" t="str">
            <v>RU Alicura</v>
          </cell>
          <cell r="F522" t="str">
            <v>BS Alicura II</v>
          </cell>
          <cell r="G522" t="str">
            <v>Alicura (IS_BS)</v>
          </cell>
          <cell r="H522" t="str">
            <v>USD</v>
          </cell>
          <cell r="I522" t="str">
            <v>USD</v>
          </cell>
          <cell r="J522" t="str">
            <v>LA</v>
          </cell>
          <cell r="K522" t="str">
            <v>Latin America</v>
          </cell>
        </row>
        <row r="523">
          <cell r="B523" t="str">
            <v>KYP2 - AES Parana II Limited Partnership</v>
          </cell>
          <cell r="C523" t="str">
            <v>AES Parana II Limited Partnership</v>
          </cell>
          <cell r="D523" t="str">
            <v>KYP2</v>
          </cell>
          <cell r="E523" t="str">
            <v>RU Alicura</v>
          </cell>
          <cell r="F523" t="str">
            <v>BS Alicura II</v>
          </cell>
          <cell r="G523" t="str">
            <v>Alicura (IS_BS)</v>
          </cell>
          <cell r="H523" t="str">
            <v>USD</v>
          </cell>
          <cell r="I523" t="str">
            <v>USD</v>
          </cell>
          <cell r="J523" t="str">
            <v>LA</v>
          </cell>
          <cell r="K523" t="str">
            <v>Latin America</v>
          </cell>
        </row>
        <row r="524">
          <cell r="B524" t="str">
            <v>AR57 - AES Parana Operations S.R.L.</v>
          </cell>
          <cell r="C524" t="str">
            <v>AES Parana Operations S.R.L.</v>
          </cell>
          <cell r="D524" t="str">
            <v>AR57</v>
          </cell>
          <cell r="E524" t="str">
            <v>RU Alicura</v>
          </cell>
          <cell r="F524" t="str">
            <v>BS Alicura II</v>
          </cell>
          <cell r="G524" t="str">
            <v>Alicura (IS_BS)</v>
          </cell>
          <cell r="H524" t="str">
            <v>ARS</v>
          </cell>
          <cell r="I524" t="str">
            <v>ARS</v>
          </cell>
          <cell r="J524" t="str">
            <v>LA</v>
          </cell>
          <cell r="K524" t="str">
            <v>Latin America</v>
          </cell>
        </row>
        <row r="525">
          <cell r="B525" t="str">
            <v>AR58 - AES Parana Propiedades S.A</v>
          </cell>
          <cell r="C525" t="str">
            <v>AES Parana Propiedades S.A</v>
          </cell>
          <cell r="D525" t="str">
            <v>AR58</v>
          </cell>
          <cell r="E525" t="str">
            <v>RU Alicura</v>
          </cell>
          <cell r="F525" t="str">
            <v>BS Alicura II</v>
          </cell>
          <cell r="G525" t="str">
            <v>Alicura (IS_BS)</v>
          </cell>
          <cell r="H525" t="str">
            <v>ARS</v>
          </cell>
          <cell r="I525" t="str">
            <v>ARS</v>
          </cell>
          <cell r="J525" t="str">
            <v>LA</v>
          </cell>
          <cell r="K525" t="str">
            <v>Latin America</v>
          </cell>
        </row>
        <row r="526">
          <cell r="B526" t="str">
            <v>AR59 - AES Parana S.C.A.</v>
          </cell>
          <cell r="C526" t="str">
            <v>AES Parana S.C.A.</v>
          </cell>
          <cell r="D526" t="str">
            <v>AR59</v>
          </cell>
          <cell r="E526" t="str">
            <v>RU Alicura</v>
          </cell>
          <cell r="F526" t="str">
            <v>BS Alicura II</v>
          </cell>
          <cell r="G526" t="str">
            <v>Alicura (IS_BS)</v>
          </cell>
          <cell r="H526" t="str">
            <v>ARS</v>
          </cell>
          <cell r="I526" t="str">
            <v>ARS</v>
          </cell>
          <cell r="J526" t="str">
            <v>LA</v>
          </cell>
          <cell r="K526" t="str">
            <v>Latin America</v>
          </cell>
        </row>
        <row r="527">
          <cell r="B527" t="str">
            <v>UY43 - AES Parana Urguay S.R.L</v>
          </cell>
          <cell r="C527" t="str">
            <v>AES Parana Urguay S.R.L</v>
          </cell>
          <cell r="D527" t="str">
            <v>UY43</v>
          </cell>
          <cell r="E527" t="str">
            <v>RU Alicura</v>
          </cell>
          <cell r="F527" t="str">
            <v>BS Alicura II</v>
          </cell>
          <cell r="G527" t="str">
            <v>Alicura (IS_BS)</v>
          </cell>
          <cell r="H527" t="str">
            <v>UYU</v>
          </cell>
          <cell r="I527" t="str">
            <v>USD</v>
          </cell>
          <cell r="J527" t="str">
            <v>LA</v>
          </cell>
          <cell r="K527" t="str">
            <v>Latin America</v>
          </cell>
        </row>
        <row r="528">
          <cell r="B528" t="str">
            <v>KYA9 - AES Pardo Holdings, Ltd.</v>
          </cell>
          <cell r="C528" t="str">
            <v>AES Pardo Holdings, Ltd.</v>
          </cell>
          <cell r="D528" t="str">
            <v>KYA9</v>
          </cell>
          <cell r="E528" t="str">
            <v>RU TEG/TEP</v>
          </cell>
          <cell r="F528" t="str">
            <v>BS TEG/TEP</v>
          </cell>
          <cell r="G528" t="str">
            <v>Sithe Pardo Holdings</v>
          </cell>
          <cell r="H528" t="str">
            <v>USD</v>
          </cell>
          <cell r="I528" t="str">
            <v>USD</v>
          </cell>
          <cell r="J528" t="str">
            <v>NA</v>
          </cell>
          <cell r="K528" t="str">
            <v>North America</v>
          </cell>
        </row>
        <row r="529">
          <cell r="B529" t="str">
            <v>USPD - AES Pasadena, Inc.</v>
          </cell>
          <cell r="C529" t="str">
            <v>AES Pasadena, Inc.</v>
          </cell>
          <cell r="D529" t="str">
            <v>USPD</v>
          </cell>
          <cell r="E529" t="str">
            <v>RU Deepwater</v>
          </cell>
          <cell r="F529" t="str">
            <v>BS DEEPWATER</v>
          </cell>
          <cell r="G529" t="str">
            <v>PASADENAINC</v>
          </cell>
          <cell r="H529" t="str">
            <v>USD</v>
          </cell>
          <cell r="I529" t="str">
            <v>USD</v>
          </cell>
          <cell r="J529" t="str">
            <v>NA</v>
          </cell>
          <cell r="K529" t="str">
            <v>North America</v>
          </cell>
        </row>
        <row r="530">
          <cell r="B530" t="str">
            <v>USPM - AES Penobscot Mountain, LLC</v>
          </cell>
          <cell r="C530" t="str">
            <v>AES Penobscot Mountain, LLC</v>
          </cell>
          <cell r="D530" t="str">
            <v>USPM</v>
          </cell>
          <cell r="E530" t="str">
            <v>RU Wind Development</v>
          </cell>
          <cell r="F530" t="str">
            <v>BS Wind Development</v>
          </cell>
          <cell r="G530" t="str">
            <v>Wind NA East</v>
          </cell>
          <cell r="H530" t="str">
            <v>USD</v>
          </cell>
          <cell r="I530" t="str">
            <v>USD</v>
          </cell>
          <cell r="J530" t="str">
            <v>ALT</v>
          </cell>
          <cell r="K530" t="str">
            <v>Alternative Energy - Wind</v>
          </cell>
        </row>
        <row r="531">
          <cell r="B531" t="str">
            <v>PE10 - AES Peru S.R.L.</v>
          </cell>
          <cell r="C531" t="str">
            <v>AES Peru S.R.L.</v>
          </cell>
          <cell r="D531" t="str">
            <v>PE10</v>
          </cell>
          <cell r="E531" t="str">
            <v>N/A</v>
          </cell>
          <cell r="F531" t="str">
            <v>N/A</v>
          </cell>
          <cell r="G531" t="str">
            <v>N/A</v>
          </cell>
          <cell r="H531" t="str">
            <v>PEN</v>
          </cell>
          <cell r="I531" t="str">
            <v>USD</v>
          </cell>
          <cell r="J531" t="str">
            <v>N/A</v>
          </cell>
          <cell r="K531" t="str">
            <v>N/A</v>
          </cell>
        </row>
        <row r="532">
          <cell r="B532" t="str">
            <v>SG04 - AES Phil Investment Pte. Ltd.</v>
          </cell>
          <cell r="C532" t="str">
            <v>AES Phil Investment Pte. Ltd.</v>
          </cell>
          <cell r="D532" t="str">
            <v>SG04</v>
          </cell>
          <cell r="E532" t="str">
            <v>RU Philippines</v>
          </cell>
          <cell r="F532" t="str">
            <v>BS Masinloc</v>
          </cell>
          <cell r="G532" t="str">
            <v>Phillippines Investment Private Ltd</v>
          </cell>
          <cell r="H532" t="str">
            <v>PHP</v>
          </cell>
          <cell r="I532" t="str">
            <v>USD</v>
          </cell>
          <cell r="J532" t="str">
            <v>AME</v>
          </cell>
          <cell r="K532" t="str">
            <v>Asia</v>
          </cell>
        </row>
        <row r="533">
          <cell r="B533" t="str">
            <v>NL73 - AES Philippine Holdings BV</v>
          </cell>
          <cell r="C533" t="str">
            <v>AES Philippine Holdings BV</v>
          </cell>
          <cell r="D533" t="str">
            <v>NL73</v>
          </cell>
          <cell r="E533" t="str">
            <v>N/A</v>
          </cell>
          <cell r="F533" t="str">
            <v>N/A</v>
          </cell>
          <cell r="G533" t="str">
            <v>N/A</v>
          </cell>
          <cell r="H533" t="str">
            <v>EUR</v>
          </cell>
          <cell r="I533" t="str">
            <v>USD</v>
          </cell>
          <cell r="J533" t="str">
            <v>N/A</v>
          </cell>
          <cell r="K533" t="str">
            <v>N/A</v>
          </cell>
        </row>
        <row r="534">
          <cell r="B534" t="str">
            <v>PH13 - AES Philippines Inc.</v>
          </cell>
          <cell r="C534" t="str">
            <v>AES Philippines Inc.</v>
          </cell>
          <cell r="D534" t="str">
            <v>PH13</v>
          </cell>
          <cell r="E534" t="str">
            <v>RU Philippines</v>
          </cell>
          <cell r="F534" t="str">
            <v>BS Philippines Services</v>
          </cell>
          <cell r="G534" t="str">
            <v>AES Philippines, Inc.</v>
          </cell>
          <cell r="H534" t="str">
            <v>PHP</v>
          </cell>
          <cell r="I534" t="str">
            <v>PHP</v>
          </cell>
          <cell r="J534" t="str">
            <v>AME</v>
          </cell>
          <cell r="K534" t="str">
            <v>Asia</v>
          </cell>
        </row>
        <row r="535">
          <cell r="B535" t="str">
            <v>USPJ - AES PJM Wind, LLC</v>
          </cell>
          <cell r="C535" t="str">
            <v>AES PJM Wind, LLC</v>
          </cell>
          <cell r="D535" t="str">
            <v>USPJ</v>
          </cell>
          <cell r="E535" t="str">
            <v>RU Wind Development</v>
          </cell>
          <cell r="F535" t="str">
            <v>BS Wind Development</v>
          </cell>
          <cell r="G535" t="str">
            <v>Wind NA East</v>
          </cell>
          <cell r="H535" t="str">
            <v>USD</v>
          </cell>
          <cell r="I535" t="str">
            <v>USD</v>
          </cell>
          <cell r="J535" t="str">
            <v>ALT</v>
          </cell>
          <cell r="K535" t="str">
            <v>Alternative Energy - Wind</v>
          </cell>
        </row>
        <row r="536">
          <cell r="B536" t="str">
            <v>USPI - AES Placerita, Incorporated</v>
          </cell>
          <cell r="C536" t="str">
            <v>AES Placerita, Incorporated</v>
          </cell>
          <cell r="D536" t="str">
            <v>USPI</v>
          </cell>
          <cell r="E536" t="str">
            <v>RU Placerita</v>
          </cell>
          <cell r="F536" t="str">
            <v>BS Placerita</v>
          </cell>
          <cell r="G536" t="str">
            <v>Placerita</v>
          </cell>
          <cell r="H536" t="str">
            <v>USD</v>
          </cell>
          <cell r="I536" t="str">
            <v>USD</v>
          </cell>
          <cell r="J536" t="str">
            <v>NA</v>
          </cell>
          <cell r="K536" t="str">
            <v>North America</v>
          </cell>
        </row>
        <row r="537">
          <cell r="B537" t="str">
            <v>UY42 - AES Platense Investments Uruguay S.C.A.</v>
          </cell>
          <cell r="C537" t="str">
            <v>AES Platense Investments Uruguay S.C.A.</v>
          </cell>
          <cell r="D537" t="str">
            <v>UY42</v>
          </cell>
          <cell r="E537" t="str">
            <v>RU Alicura</v>
          </cell>
          <cell r="F537" t="str">
            <v>BS Alicura II</v>
          </cell>
          <cell r="G537" t="str">
            <v>Alicura (IS_BS)</v>
          </cell>
          <cell r="H537" t="str">
            <v>UYU</v>
          </cell>
          <cell r="I537" t="str">
            <v>USD</v>
          </cell>
          <cell r="J537" t="str">
            <v>LA</v>
          </cell>
          <cell r="K537" t="str">
            <v>Latin America</v>
          </cell>
        </row>
        <row r="538">
          <cell r="B538" t="str">
            <v>UY42 - AES Platense Investments Uruguay S.C.A.</v>
          </cell>
          <cell r="C538" t="str">
            <v>AES Platense Investments Uruguay S.C.A.</v>
          </cell>
          <cell r="D538" t="str">
            <v>UY42</v>
          </cell>
          <cell r="E538" t="str">
            <v>RU Caracoles</v>
          </cell>
          <cell r="F538" t="str">
            <v>BS Caracoles</v>
          </cell>
          <cell r="G538" t="str">
            <v>Caracoles SRL</v>
          </cell>
          <cell r="H538" t="str">
            <v>UYU</v>
          </cell>
          <cell r="I538" t="str">
            <v>USD</v>
          </cell>
          <cell r="J538" t="str">
            <v>LA</v>
          </cell>
          <cell r="K538" t="str">
            <v>Latin America</v>
          </cell>
        </row>
        <row r="539">
          <cell r="B539" t="str">
            <v>KY88 - AES Power Holding III, Ltd.</v>
          </cell>
          <cell r="C539" t="str">
            <v>AES Power Holding III, Ltd.</v>
          </cell>
          <cell r="D539" t="str">
            <v>KY88</v>
          </cell>
          <cell r="E539" t="str">
            <v>N/A</v>
          </cell>
          <cell r="F539" t="str">
            <v>N/A</v>
          </cell>
          <cell r="G539" t="str">
            <v>N/A</v>
          </cell>
          <cell r="H539" t="str">
            <v>USD</v>
          </cell>
          <cell r="I539" t="str">
            <v>USD</v>
          </cell>
          <cell r="J539" t="str">
            <v>N/A</v>
          </cell>
          <cell r="K539" t="str">
            <v>N/A</v>
          </cell>
        </row>
        <row r="540">
          <cell r="B540" t="str">
            <v>KY86 - AES Power Holding, Ltd.</v>
          </cell>
          <cell r="C540" t="str">
            <v>AES Power Holding, Ltd.</v>
          </cell>
          <cell r="D540" t="str">
            <v>KY86</v>
          </cell>
          <cell r="E540" t="str">
            <v>N/A</v>
          </cell>
          <cell r="F540" t="str">
            <v>N/A</v>
          </cell>
          <cell r="G540" t="str">
            <v>N/A</v>
          </cell>
          <cell r="H540" t="str">
            <v>USD</v>
          </cell>
          <cell r="I540" t="str">
            <v>USD</v>
          </cell>
          <cell r="J540" t="str">
            <v>N/A</v>
          </cell>
          <cell r="K540" t="str">
            <v>N/A</v>
          </cell>
        </row>
        <row r="541">
          <cell r="B541" t="str">
            <v>AU46 - AES Power One Pty Ltd.</v>
          </cell>
          <cell r="C541" t="str">
            <v>AES Power One Pty Ltd.</v>
          </cell>
          <cell r="D541" t="str">
            <v>AU46</v>
          </cell>
          <cell r="E541" t="str">
            <v>RU Asia Generation SGA</v>
          </cell>
          <cell r="F541" t="str">
            <v>BS Asia Generation SGA</v>
          </cell>
          <cell r="G541" t="str">
            <v>AES Power One Pty LTD</v>
          </cell>
          <cell r="H541" t="str">
            <v>AUD</v>
          </cell>
          <cell r="I541" t="str">
            <v>AUD</v>
          </cell>
          <cell r="J541" t="str">
            <v>AME</v>
          </cell>
          <cell r="K541" t="str">
            <v>Asia</v>
          </cell>
        </row>
        <row r="542">
          <cell r="B542" t="str">
            <v>USPW - AES Power, Inc.</v>
          </cell>
          <cell r="C542" t="str">
            <v>AES Power, Inc.</v>
          </cell>
          <cell r="D542" t="str">
            <v>USPW</v>
          </cell>
          <cell r="E542" t="str">
            <v>N/A</v>
          </cell>
          <cell r="F542" t="str">
            <v>N/A</v>
          </cell>
          <cell r="G542" t="str">
            <v>N/A</v>
          </cell>
          <cell r="H542" t="str">
            <v>USD</v>
          </cell>
          <cell r="I542" t="str">
            <v>N/A</v>
          </cell>
          <cell r="J542" t="str">
            <v>N/A</v>
          </cell>
          <cell r="K542" t="str">
            <v>N/A</v>
          </cell>
        </row>
        <row r="543">
          <cell r="B543" t="str">
            <v>NL53 - AES Prachinburi Holdings B.V.</v>
          </cell>
          <cell r="C543" t="str">
            <v>AES Prachinburi Holdings B.V.</v>
          </cell>
          <cell r="D543" t="str">
            <v>NL53</v>
          </cell>
          <cell r="E543" t="str">
            <v>RU Cartagena</v>
          </cell>
          <cell r="F543" t="str">
            <v>BS Cartagena</v>
          </cell>
          <cell r="G543" t="str">
            <v>Prachinburi Holdings BV</v>
          </cell>
          <cell r="H543" t="str">
            <v>EUR</v>
          </cell>
          <cell r="I543" t="str">
            <v>EUR</v>
          </cell>
          <cell r="J543" t="str">
            <v>ECA</v>
          </cell>
          <cell r="K543" t="str">
            <v>Europe CIS and Africa</v>
          </cell>
        </row>
        <row r="544">
          <cell r="B544" t="str">
            <v>USPR - AES Prescott, L.L.C.</v>
          </cell>
          <cell r="C544" t="str">
            <v>AES Prescott, L.L.C.</v>
          </cell>
          <cell r="D544" t="str">
            <v>USPR</v>
          </cell>
          <cell r="E544" t="str">
            <v>RU Ironwood</v>
          </cell>
          <cell r="F544" t="str">
            <v>BS Ironwood</v>
          </cell>
          <cell r="G544" t="str">
            <v>Prescott LLC</v>
          </cell>
          <cell r="H544" t="str">
            <v>USD</v>
          </cell>
          <cell r="I544" t="str">
            <v>USD</v>
          </cell>
          <cell r="J544" t="str">
            <v>NA</v>
          </cell>
          <cell r="K544" t="str">
            <v>North America</v>
          </cell>
        </row>
        <row r="545">
          <cell r="B545" t="str">
            <v>MX45 - AES Proyectos Electricos, S. de R.L.DE C.V.</v>
          </cell>
          <cell r="C545" t="str">
            <v>AES Proyectos Electricos, S. de R.L.DE C.V.</v>
          </cell>
          <cell r="D545" t="str">
            <v>MX45</v>
          </cell>
          <cell r="E545" t="str">
            <v>N/A</v>
          </cell>
          <cell r="F545" t="str">
            <v>N/A</v>
          </cell>
          <cell r="G545" t="str">
            <v>N/A</v>
          </cell>
          <cell r="H545" t="str">
            <v>MXP</v>
          </cell>
          <cell r="I545" t="str">
            <v>N/A</v>
          </cell>
          <cell r="J545" t="str">
            <v>N/A</v>
          </cell>
          <cell r="K545" t="str">
            <v>N/A</v>
          </cell>
        </row>
        <row r="546">
          <cell r="B546" t="str">
            <v>USPS - AES Puerto Rico Services, Inc.</v>
          </cell>
          <cell r="C546" t="str">
            <v>AES Puerto Rico Services, Inc.</v>
          </cell>
          <cell r="D546" t="str">
            <v>USPS</v>
          </cell>
          <cell r="E546" t="str">
            <v>RU Puerto Rico</v>
          </cell>
          <cell r="F546" t="str">
            <v>BS Puerto Rico</v>
          </cell>
          <cell r="G546" t="str">
            <v>AES Puerto Rico Services Inc</v>
          </cell>
          <cell r="H546" t="str">
            <v>USD</v>
          </cell>
          <cell r="I546" t="str">
            <v>USD</v>
          </cell>
          <cell r="J546" t="str">
            <v>NA</v>
          </cell>
          <cell r="K546" t="str">
            <v>North America</v>
          </cell>
        </row>
        <row r="547">
          <cell r="B547" t="str">
            <v>USP3 - AES Puerto Rico, Inc.</v>
          </cell>
          <cell r="C547" t="str">
            <v>AES Puerto Rico, Inc.</v>
          </cell>
          <cell r="D547" t="str">
            <v>USP3</v>
          </cell>
          <cell r="E547" t="str">
            <v>RU Puerto Rico</v>
          </cell>
          <cell r="F547" t="str">
            <v>BS Puerto Rico</v>
          </cell>
          <cell r="G547" t="str">
            <v>Puerto Rico Inc (US)</v>
          </cell>
          <cell r="H547" t="str">
            <v>USD</v>
          </cell>
          <cell r="I547" t="str">
            <v>USD</v>
          </cell>
          <cell r="J547" t="str">
            <v>NA</v>
          </cell>
          <cell r="K547" t="str">
            <v>North America</v>
          </cell>
        </row>
        <row r="548">
          <cell r="B548" t="str">
            <v>USP4 - AES Puerto Rico, L.P.</v>
          </cell>
          <cell r="C548" t="str">
            <v>AES Puerto Rico, L.P.</v>
          </cell>
          <cell r="D548" t="str">
            <v>USP4</v>
          </cell>
          <cell r="E548" t="str">
            <v>RU Puerto Rico</v>
          </cell>
          <cell r="F548" t="str">
            <v>BS Puerto Rico</v>
          </cell>
          <cell r="G548" t="str">
            <v>Puerto Rico LP (US)</v>
          </cell>
          <cell r="H548" t="str">
            <v>USD</v>
          </cell>
          <cell r="I548" t="str">
            <v>USD</v>
          </cell>
          <cell r="J548" t="str">
            <v>NA</v>
          </cell>
          <cell r="K548" t="str">
            <v>North America</v>
          </cell>
        </row>
        <row r="549">
          <cell r="B549" t="str">
            <v>USAK - AES Pumped Storage Arkansas, L.L.C.</v>
          </cell>
          <cell r="C549" t="str">
            <v>AES Pumped Storage Arkansas, L.L.C.</v>
          </cell>
          <cell r="D549" t="str">
            <v>USAK</v>
          </cell>
          <cell r="E549" t="str">
            <v>N/A</v>
          </cell>
          <cell r="F549" t="str">
            <v>N/A</v>
          </cell>
          <cell r="G549" t="str">
            <v>N/A</v>
          </cell>
          <cell r="H549" t="str">
            <v>USD</v>
          </cell>
          <cell r="I549" t="str">
            <v>N/A</v>
          </cell>
          <cell r="J549" t="str">
            <v>N/A</v>
          </cell>
          <cell r="K549" t="str">
            <v>N/A</v>
          </cell>
        </row>
        <row r="550">
          <cell r="B550" t="str">
            <v>KY55 - AES Qatar Holdings Ltd.</v>
          </cell>
          <cell r="C550" t="str">
            <v>AES Qatar Holdings Ltd.</v>
          </cell>
          <cell r="D550" t="str">
            <v>KY55</v>
          </cell>
          <cell r="E550" t="str">
            <v>RU Ras Laffan</v>
          </cell>
          <cell r="F550" t="str">
            <v>BS Ras Laffan</v>
          </cell>
          <cell r="G550" t="str">
            <v>AES Qatar Holdings LTD</v>
          </cell>
          <cell r="H550" t="str">
            <v>USD</v>
          </cell>
          <cell r="I550" t="str">
            <v>USD</v>
          </cell>
          <cell r="J550" t="str">
            <v>AME</v>
          </cell>
          <cell r="K550" t="str">
            <v>Asia</v>
          </cell>
        </row>
        <row r="551">
          <cell r="B551" t="str">
            <v>KYB8 - AES Qatrana Holdco Limited</v>
          </cell>
          <cell r="C551" t="str">
            <v>AES Qatrana Holdco Limited</v>
          </cell>
          <cell r="D551" t="str">
            <v>KYB8</v>
          </cell>
          <cell r="E551" t="str">
            <v>N/A</v>
          </cell>
          <cell r="F551" t="str">
            <v>N/A</v>
          </cell>
          <cell r="G551" t="str">
            <v>N/A</v>
          </cell>
          <cell r="H551" t="str">
            <v>USD</v>
          </cell>
          <cell r="I551" t="str">
            <v>USD</v>
          </cell>
          <cell r="J551" t="str">
            <v>N/A</v>
          </cell>
          <cell r="K551" t="str">
            <v>N/A</v>
          </cell>
        </row>
        <row r="552">
          <cell r="B552" t="str">
            <v>USRH - AES Rail Holdings, L.L.C.</v>
          </cell>
          <cell r="C552" t="str">
            <v>AES Rail Holdings, L.L.C.</v>
          </cell>
          <cell r="D552" t="str">
            <v>USRH</v>
          </cell>
          <cell r="E552" t="str">
            <v>N/A</v>
          </cell>
          <cell r="F552" t="str">
            <v>N/A</v>
          </cell>
          <cell r="G552" t="str">
            <v>N/A</v>
          </cell>
          <cell r="H552" t="str">
            <v>USD</v>
          </cell>
          <cell r="I552" t="str">
            <v>N/A</v>
          </cell>
          <cell r="J552" t="str">
            <v>N/A</v>
          </cell>
          <cell r="K552" t="str">
            <v>N/A</v>
          </cell>
        </row>
        <row r="553">
          <cell r="B553" t="str">
            <v>KYRL - AES Ras Laffan Holdings Ltd.</v>
          </cell>
          <cell r="C553" t="str">
            <v>AES Ras Laffan Holdings Ltd.</v>
          </cell>
          <cell r="D553" t="str">
            <v>KYRL</v>
          </cell>
          <cell r="E553" t="str">
            <v>RU Ras Laffan</v>
          </cell>
          <cell r="F553" t="str">
            <v>BS Ras Laffan</v>
          </cell>
          <cell r="G553" t="str">
            <v>AES Ras Laffan Holdings LTD</v>
          </cell>
          <cell r="H553" t="str">
            <v>USD</v>
          </cell>
          <cell r="I553" t="str">
            <v>USD</v>
          </cell>
          <cell r="J553" t="str">
            <v>AME</v>
          </cell>
          <cell r="K553" t="str">
            <v>Asia</v>
          </cell>
        </row>
        <row r="554">
          <cell r="B554" t="str">
            <v>QA12 - AES Ras Laffan Operating Company WLL</v>
          </cell>
          <cell r="C554" t="str">
            <v>AES Ras Laffan Operating Company WLL</v>
          </cell>
          <cell r="D554" t="str">
            <v>QA12</v>
          </cell>
          <cell r="E554" t="str">
            <v>RU Ras Laffan</v>
          </cell>
          <cell r="F554" t="str">
            <v>BS Ras Laffan</v>
          </cell>
          <cell r="G554" t="str">
            <v>AES Ras Laffan Operating Co</v>
          </cell>
          <cell r="H554" t="str">
            <v>USD</v>
          </cell>
          <cell r="I554" t="str">
            <v>USD</v>
          </cell>
          <cell r="J554" t="str">
            <v>AME</v>
          </cell>
          <cell r="K554" t="str">
            <v>Asia</v>
          </cell>
        </row>
        <row r="555">
          <cell r="B555" t="str">
            <v>KYR1 - AES Ras Laffan Services I, Ltd.</v>
          </cell>
          <cell r="C555" t="str">
            <v>AES Ras Laffan Services I, Ltd.</v>
          </cell>
          <cell r="D555" t="str">
            <v>KYR1</v>
          </cell>
          <cell r="E555" t="str">
            <v>RU Ras Laffan</v>
          </cell>
          <cell r="F555" t="str">
            <v>BS Ras Laffan</v>
          </cell>
          <cell r="G555" t="str">
            <v>AES Ras Laffan Services I</v>
          </cell>
          <cell r="H555" t="str">
            <v>USD</v>
          </cell>
          <cell r="I555" t="str">
            <v>USD</v>
          </cell>
          <cell r="J555" t="str">
            <v>AME</v>
          </cell>
          <cell r="K555" t="str">
            <v>Asia</v>
          </cell>
        </row>
        <row r="556">
          <cell r="B556" t="str">
            <v>KYR2 - AES Ras Laffan Services II, Ltd.</v>
          </cell>
          <cell r="C556" t="str">
            <v>AES Ras Laffan Services II, Ltd.</v>
          </cell>
          <cell r="D556" t="str">
            <v>KYR2</v>
          </cell>
          <cell r="E556" t="str">
            <v>RU Ras Laffan</v>
          </cell>
          <cell r="F556" t="str">
            <v>BS Ras Laffan</v>
          </cell>
          <cell r="G556" t="str">
            <v>AES Ras Laffan Services II</v>
          </cell>
          <cell r="H556" t="str">
            <v>USD</v>
          </cell>
          <cell r="I556" t="str">
            <v>USD</v>
          </cell>
          <cell r="J556" t="str">
            <v>AME</v>
          </cell>
          <cell r="K556" t="str">
            <v>Asia</v>
          </cell>
        </row>
        <row r="557">
          <cell r="B557" t="str">
            <v>QA13 - AES Ras Laffan Services JV</v>
          </cell>
          <cell r="C557" t="str">
            <v>AES Ras Laffan Services JV</v>
          </cell>
          <cell r="D557" t="str">
            <v>QA13</v>
          </cell>
          <cell r="E557" t="str">
            <v>RU Ras Laffan</v>
          </cell>
          <cell r="F557" t="str">
            <v>BS Ras Laffan</v>
          </cell>
          <cell r="G557" t="str">
            <v>Qatar JV</v>
          </cell>
          <cell r="H557" t="str">
            <v>USD</v>
          </cell>
          <cell r="I557" t="str">
            <v>USD</v>
          </cell>
          <cell r="J557" t="str">
            <v>AME</v>
          </cell>
          <cell r="K557" t="str">
            <v>Asia</v>
          </cell>
        </row>
        <row r="558">
          <cell r="B558" t="str">
            <v>USUR - AES Red Oak Urban Renewal Corporation</v>
          </cell>
          <cell r="C558" t="str">
            <v>AES Red Oak Urban Renewal Corporation</v>
          </cell>
          <cell r="D558" t="str">
            <v>USUR</v>
          </cell>
          <cell r="E558" t="str">
            <v>RU Red Oak</v>
          </cell>
          <cell r="F558" t="str">
            <v>BS Red Oak</v>
          </cell>
          <cell r="G558" t="str">
            <v>Red Oak Inc</v>
          </cell>
          <cell r="H558" t="str">
            <v>USD</v>
          </cell>
          <cell r="I558" t="str">
            <v>USD</v>
          </cell>
          <cell r="J558" t="str">
            <v>NA</v>
          </cell>
          <cell r="K558" t="str">
            <v>North America</v>
          </cell>
        </row>
        <row r="559">
          <cell r="B559" t="str">
            <v>USR3 - AES Red Oak, Inc.</v>
          </cell>
          <cell r="C559" t="str">
            <v>AES Red Oak, Inc.</v>
          </cell>
          <cell r="D559" t="str">
            <v>USR3</v>
          </cell>
          <cell r="E559" t="str">
            <v>RU Red Oak</v>
          </cell>
          <cell r="F559" t="str">
            <v>BS Red Oak</v>
          </cell>
          <cell r="G559" t="str">
            <v>Red Oak Inc</v>
          </cell>
          <cell r="H559" t="str">
            <v>USD</v>
          </cell>
          <cell r="I559" t="str">
            <v>USD</v>
          </cell>
          <cell r="J559" t="str">
            <v>NA</v>
          </cell>
          <cell r="K559" t="str">
            <v>North America</v>
          </cell>
        </row>
        <row r="560">
          <cell r="B560" t="str">
            <v>USR4 - AES Red Oak, L.L.C.</v>
          </cell>
          <cell r="C560" t="str">
            <v>AES Red Oak, L.L.C.</v>
          </cell>
          <cell r="D560" t="str">
            <v>USR4</v>
          </cell>
          <cell r="E560" t="str">
            <v>RU Red Oak</v>
          </cell>
          <cell r="F560" t="str">
            <v>BS Red Oak</v>
          </cell>
          <cell r="G560" t="str">
            <v>Red Oak Inc</v>
          </cell>
          <cell r="H560" t="str">
            <v>USD</v>
          </cell>
          <cell r="I560" t="str">
            <v>USD</v>
          </cell>
          <cell r="J560" t="str">
            <v>NA</v>
          </cell>
          <cell r="K560" t="str">
            <v>North America</v>
          </cell>
        </row>
        <row r="561">
          <cell r="B561" t="str">
            <v>USRB - AES Redondo Beach, L.L.C.</v>
          </cell>
          <cell r="C561" t="str">
            <v>AES Redondo Beach, L.L.C.</v>
          </cell>
          <cell r="D561" t="str">
            <v>USRB</v>
          </cell>
          <cell r="E561" t="str">
            <v>RU Southland</v>
          </cell>
          <cell r="F561" t="str">
            <v>BS Southland</v>
          </cell>
          <cell r="G561" t="str">
            <v>Redondo Beach</v>
          </cell>
          <cell r="H561" t="str">
            <v>USD</v>
          </cell>
          <cell r="I561" t="str">
            <v>USD</v>
          </cell>
          <cell r="J561" t="str">
            <v>NA</v>
          </cell>
          <cell r="K561" t="str">
            <v>North America</v>
          </cell>
        </row>
        <row r="562">
          <cell r="B562" t="str">
            <v>NLGN - AES RES-Greek Holdings I B.V.</v>
          </cell>
          <cell r="C562" t="str">
            <v>AES RES-Greek Holdings I B.V.</v>
          </cell>
          <cell r="D562" t="str">
            <v>NLGN</v>
          </cell>
          <cell r="E562" t="str">
            <v>RU European Wind</v>
          </cell>
          <cell r="F562" t="str">
            <v>BS Greek Wind</v>
          </cell>
          <cell r="G562" t="str">
            <v>AES RES</v>
          </cell>
          <cell r="H562" t="str">
            <v>USD</v>
          </cell>
          <cell r="I562" t="str">
            <v>USD</v>
          </cell>
          <cell r="J562" t="str">
            <v>ALT</v>
          </cell>
          <cell r="K562" t="str">
            <v>Alternative Energy - Wind</v>
          </cell>
        </row>
        <row r="563">
          <cell r="B563" t="str">
            <v>NLOS - AES RES-Greek Holdings II B.V.</v>
          </cell>
          <cell r="C563" t="str">
            <v>AES RES-Greek Holdings II B.V.</v>
          </cell>
          <cell r="D563" t="str">
            <v>NLOS</v>
          </cell>
          <cell r="E563" t="str">
            <v>RU European Wind</v>
          </cell>
          <cell r="F563" t="str">
            <v>BS Greek Wind</v>
          </cell>
          <cell r="G563" t="str">
            <v>AES RES</v>
          </cell>
          <cell r="H563" t="str">
            <v>USD</v>
          </cell>
          <cell r="I563" t="str">
            <v>USD</v>
          </cell>
          <cell r="J563" t="str">
            <v>ALT</v>
          </cell>
          <cell r="K563" t="str">
            <v>Alternative Energy - Wind</v>
          </cell>
        </row>
        <row r="564">
          <cell r="B564" t="str">
            <v>USRO - AES Rio Diamante, Inc.</v>
          </cell>
          <cell r="C564" t="str">
            <v>AES Rio Diamante, Inc.</v>
          </cell>
          <cell r="D564" t="str">
            <v>USRO</v>
          </cell>
          <cell r="E564" t="str">
            <v>RU Alicura</v>
          </cell>
          <cell r="F564" t="str">
            <v>BS Alicura II</v>
          </cell>
          <cell r="G564" t="str">
            <v>Alicura (IS_BS)</v>
          </cell>
          <cell r="H564" t="str">
            <v>USD</v>
          </cell>
          <cell r="I564" t="str">
            <v>USD</v>
          </cell>
          <cell r="J564" t="str">
            <v>LA</v>
          </cell>
          <cell r="K564" t="str">
            <v>Latin America</v>
          </cell>
        </row>
        <row r="565">
          <cell r="B565" t="str">
            <v>BR20 - AES Rio PCH Ltda.</v>
          </cell>
          <cell r="C565" t="str">
            <v>AES Rio PCH Ltda.</v>
          </cell>
          <cell r="D565" t="str">
            <v>BR20</v>
          </cell>
          <cell r="E565" t="str">
            <v>RU Brazil</v>
          </cell>
          <cell r="F565" t="str">
            <v>BS Tiete</v>
          </cell>
          <cell r="G565" t="str">
            <v>AES Rio PCH</v>
          </cell>
          <cell r="H565" t="str">
            <v>BRL</v>
          </cell>
          <cell r="I565" t="str">
            <v>BRL</v>
          </cell>
          <cell r="J565" t="str">
            <v>LA</v>
          </cell>
          <cell r="K565" t="str">
            <v>Latin America</v>
          </cell>
        </row>
        <row r="566">
          <cell r="B566" t="str">
            <v>USRM - AES River Mountain, LP</v>
          </cell>
          <cell r="C566" t="str">
            <v>AES River Mountain, LP</v>
          </cell>
          <cell r="D566" t="str">
            <v>USRM</v>
          </cell>
          <cell r="E566" t="str">
            <v>N/A</v>
          </cell>
          <cell r="F566" t="str">
            <v>N/A</v>
          </cell>
          <cell r="G566" t="str">
            <v>N/A</v>
          </cell>
          <cell r="H566" t="str">
            <v>USD</v>
          </cell>
          <cell r="I566" t="str">
            <v>USD</v>
          </cell>
          <cell r="J566" t="str">
            <v>N/A</v>
          </cell>
          <cell r="K566" t="str">
            <v>N/A</v>
          </cell>
        </row>
        <row r="567">
          <cell r="B567" t="str">
            <v>USRV - AES Riverside Holdings, LLC</v>
          </cell>
          <cell r="C567" t="str">
            <v>AES Riverside Holdings, LLC</v>
          </cell>
          <cell r="D567" t="str">
            <v>USRV</v>
          </cell>
          <cell r="E567" t="str">
            <v>N/A</v>
          </cell>
          <cell r="F567" t="str">
            <v>N/A</v>
          </cell>
          <cell r="G567" t="str">
            <v>N/A</v>
          </cell>
          <cell r="H567" t="str">
            <v>USD</v>
          </cell>
          <cell r="I567" t="str">
            <v>N/A</v>
          </cell>
          <cell r="J567" t="str">
            <v>N/A</v>
          </cell>
          <cell r="K567" t="str">
            <v>N/A</v>
          </cell>
        </row>
        <row r="568">
          <cell r="B568" t="str">
            <v>RO41 - AES Romenergia SRL</v>
          </cell>
          <cell r="C568" t="str">
            <v>AES Romenergia SRL</v>
          </cell>
          <cell r="D568" t="str">
            <v>RO41</v>
          </cell>
          <cell r="E568" t="str">
            <v>RU Europe/Africa Generation SGA</v>
          </cell>
          <cell r="F568" t="str">
            <v>BS Europe/Africa Generation SGA</v>
          </cell>
          <cell r="G568" t="str">
            <v>AES Electric LTD</v>
          </cell>
          <cell r="H568" t="str">
            <v>RON</v>
          </cell>
          <cell r="I568" t="str">
            <v>GBP</v>
          </cell>
          <cell r="J568" t="str">
            <v>ECA</v>
          </cell>
          <cell r="K568" t="str">
            <v>Europe CIS and Africa</v>
          </cell>
        </row>
        <row r="569">
          <cell r="B569" t="str">
            <v>TR47 - AES Ruzgar Enerjisi Limited Sirketi</v>
          </cell>
          <cell r="C569" t="str">
            <v>AES Ruzgar Enerjisi Limited Sirketi</v>
          </cell>
          <cell r="D569" t="str">
            <v>TR47</v>
          </cell>
          <cell r="E569" t="str">
            <v>N/A</v>
          </cell>
          <cell r="F569" t="str">
            <v>N/A</v>
          </cell>
          <cell r="G569" t="str">
            <v>N/A</v>
          </cell>
          <cell r="H569" t="str">
            <v>YTL</v>
          </cell>
          <cell r="I569" t="str">
            <v>USD</v>
          </cell>
          <cell r="J569" t="str">
            <v>N/A</v>
          </cell>
          <cell r="K569" t="str">
            <v>N/A</v>
          </cell>
        </row>
        <row r="570">
          <cell r="B570" t="str">
            <v>NL08 - AES Saint Petersburg Holdings B.V.</v>
          </cell>
          <cell r="C570" t="str">
            <v>AES Saint Petersburg Holdings B.V.</v>
          </cell>
          <cell r="D570" t="str">
            <v>NL08</v>
          </cell>
          <cell r="E570" t="str">
            <v>N/A</v>
          </cell>
          <cell r="F570" t="str">
            <v>N/A</v>
          </cell>
          <cell r="G570" t="str">
            <v>N/A</v>
          </cell>
          <cell r="H570" t="str">
            <v>USD</v>
          </cell>
          <cell r="I570" t="str">
            <v>USD</v>
          </cell>
          <cell r="J570" t="str">
            <v>N/A</v>
          </cell>
          <cell r="K570" t="str">
            <v>N/A</v>
          </cell>
        </row>
        <row r="571">
          <cell r="B571" t="str">
            <v>ES41 - AES San Nicolas Holding Espana, S.L.</v>
          </cell>
          <cell r="C571" t="str">
            <v>AES San Nicolas Holding Espana, S.L.</v>
          </cell>
          <cell r="D571" t="str">
            <v>ES41</v>
          </cell>
          <cell r="E571" t="str">
            <v>RU Alicura</v>
          </cell>
          <cell r="F571" t="str">
            <v>BS Alicura II</v>
          </cell>
          <cell r="G571" t="str">
            <v>Alicura (IS_BS)</v>
          </cell>
          <cell r="H571" t="str">
            <v>EUR</v>
          </cell>
          <cell r="I571" t="str">
            <v>USD</v>
          </cell>
          <cell r="J571" t="str">
            <v>LA</v>
          </cell>
          <cell r="K571" t="str">
            <v>Latin America</v>
          </cell>
        </row>
        <row r="572">
          <cell r="B572" t="str">
            <v>USSN - AES San Nicolas, Inc.</v>
          </cell>
          <cell r="C572" t="str">
            <v>AES San Nicolas, Inc.</v>
          </cell>
          <cell r="D572" t="str">
            <v>USSN</v>
          </cell>
          <cell r="E572" t="str">
            <v>RU Alicura</v>
          </cell>
          <cell r="F572" t="str">
            <v>BS Alicura II</v>
          </cell>
          <cell r="G572" t="str">
            <v>Alicura (IS_BS)</v>
          </cell>
          <cell r="H572" t="str">
            <v>USD</v>
          </cell>
          <cell r="I572" t="str">
            <v>USD</v>
          </cell>
          <cell r="J572" t="str">
            <v>LA</v>
          </cell>
          <cell r="K572" t="str">
            <v>Latin America</v>
          </cell>
        </row>
        <row r="573">
          <cell r="B573" t="str">
            <v>KY46 - AES Santa Ana, Ltd.</v>
          </cell>
          <cell r="C573" t="str">
            <v>AES Santa Ana, Ltd.</v>
          </cell>
          <cell r="D573" t="str">
            <v>KY46</v>
          </cell>
          <cell r="E573" t="str">
            <v>N/A</v>
          </cell>
          <cell r="F573" t="str">
            <v>N/A</v>
          </cell>
          <cell r="G573" t="str">
            <v>N/A</v>
          </cell>
          <cell r="H573" t="str">
            <v>USD</v>
          </cell>
          <cell r="I573" t="str">
            <v>USD</v>
          </cell>
          <cell r="J573" t="str">
            <v>N/A</v>
          </cell>
          <cell r="K573" t="str">
            <v>N/A</v>
          </cell>
        </row>
        <row r="574">
          <cell r="B574" t="str">
            <v>KY58 - AES Santa Branca II, Ltd.</v>
          </cell>
          <cell r="C574" t="str">
            <v>AES Santa Branca II, Ltd.</v>
          </cell>
          <cell r="D574" t="str">
            <v>KY58</v>
          </cell>
          <cell r="E574" t="str">
            <v>RU Brazil Hldg Companies</v>
          </cell>
          <cell r="F574" t="str">
            <v>BS Brazil Hldg Companies</v>
          </cell>
          <cell r="G574" t="str">
            <v>AES Santa Branca II Ltd (Cayman)</v>
          </cell>
          <cell r="H574" t="str">
            <v>USD</v>
          </cell>
          <cell r="I574" t="str">
            <v>USD</v>
          </cell>
          <cell r="J574" t="str">
            <v>CORP</v>
          </cell>
          <cell r="K574" t="str">
            <v>Corporate</v>
          </cell>
        </row>
        <row r="575">
          <cell r="B575" t="str">
            <v>KY59 - AES Santa Branca, Ltd.</v>
          </cell>
          <cell r="C575" t="str">
            <v>AES Santa Branca, Ltd.</v>
          </cell>
          <cell r="D575" t="str">
            <v>KY59</v>
          </cell>
          <cell r="E575" t="str">
            <v>RU Brazil Hldg Companies</v>
          </cell>
          <cell r="F575" t="str">
            <v>BS Brazil Hldg Companies</v>
          </cell>
          <cell r="G575" t="str">
            <v>AES Santa Branca I Ltd (Cayman)</v>
          </cell>
          <cell r="H575" t="str">
            <v>USD</v>
          </cell>
          <cell r="I575" t="str">
            <v>USD</v>
          </cell>
          <cell r="J575" t="str">
            <v>CORP</v>
          </cell>
          <cell r="K575" t="str">
            <v>Corporate</v>
          </cell>
        </row>
        <row r="576">
          <cell r="B576" t="str">
            <v>KYC2 - AES Santo Domingo I, Ltd.</v>
          </cell>
          <cell r="C576" t="str">
            <v>AES Santo Domingo I, Ltd.</v>
          </cell>
          <cell r="D576" t="str">
            <v>KYC2</v>
          </cell>
          <cell r="E576" t="str">
            <v>RU Santo Domingo</v>
          </cell>
          <cell r="F576" t="str">
            <v>BS Santo Domingo</v>
          </cell>
          <cell r="G576" t="str">
            <v>AES Santo Domingo I, Ltd</v>
          </cell>
          <cell r="H576" t="str">
            <v>KYD</v>
          </cell>
          <cell r="I576" t="str">
            <v>USD</v>
          </cell>
          <cell r="J576" t="str">
            <v>LA</v>
          </cell>
          <cell r="K576" t="str">
            <v>Latin America</v>
          </cell>
        </row>
        <row r="577">
          <cell r="B577" t="str">
            <v>KYC3 - AES Santo Domingo II, Ltd.</v>
          </cell>
          <cell r="C577" t="str">
            <v>AES Santo Domingo II, Ltd.</v>
          </cell>
          <cell r="D577" t="str">
            <v>KYC3</v>
          </cell>
          <cell r="E577" t="str">
            <v>RU Santo Domingo</v>
          </cell>
          <cell r="F577" t="str">
            <v>BS Santo Domingo</v>
          </cell>
          <cell r="G577" t="str">
            <v>AES Santo Domingo II, Ltd</v>
          </cell>
          <cell r="H577" t="str">
            <v>KYD</v>
          </cell>
          <cell r="I577" t="str">
            <v>USD</v>
          </cell>
          <cell r="J577" t="str">
            <v>LA</v>
          </cell>
          <cell r="K577" t="str">
            <v>Latin America</v>
          </cell>
        </row>
        <row r="578">
          <cell r="B578" t="str">
            <v>USSP - AES Sao Paulo, Inc.</v>
          </cell>
          <cell r="C578" t="str">
            <v>AES Sao Paulo, Inc.</v>
          </cell>
          <cell r="D578" t="str">
            <v>USSP</v>
          </cell>
          <cell r="E578" t="str">
            <v>N/A</v>
          </cell>
          <cell r="F578" t="str">
            <v>N/A</v>
          </cell>
          <cell r="G578" t="str">
            <v>N/A</v>
          </cell>
          <cell r="H578" t="str">
            <v>USD</v>
          </cell>
          <cell r="I578" t="str">
            <v>N/A</v>
          </cell>
          <cell r="J578" t="str">
            <v>N/A</v>
          </cell>
          <cell r="K578" t="str">
            <v>N/A</v>
          </cell>
        </row>
        <row r="579">
          <cell r="B579" t="str">
            <v>USSV - AES Sayreville, L.L.C.</v>
          </cell>
          <cell r="C579" t="str">
            <v>AES Sayreville, L.L.C.</v>
          </cell>
          <cell r="D579" t="str">
            <v>USSV</v>
          </cell>
          <cell r="E579" t="str">
            <v>RU Red Oak</v>
          </cell>
          <cell r="F579" t="str">
            <v>BS Red Oak</v>
          </cell>
          <cell r="G579" t="str">
            <v>Red Oak Inc</v>
          </cell>
          <cell r="H579" t="str">
            <v>USD</v>
          </cell>
          <cell r="I579" t="str">
            <v>USD</v>
          </cell>
          <cell r="J579" t="str">
            <v>NA</v>
          </cell>
          <cell r="K579" t="str">
            <v>North America</v>
          </cell>
        </row>
        <row r="580">
          <cell r="B580" t="str">
            <v>PH14 - AES Services Philippines Inc.</v>
          </cell>
          <cell r="C580" t="str">
            <v>AES Services Philippines Inc.</v>
          </cell>
          <cell r="D580" t="str">
            <v>PH14</v>
          </cell>
          <cell r="E580" t="str">
            <v>RU Philippines</v>
          </cell>
          <cell r="F580" t="str">
            <v>BS Philippines Services</v>
          </cell>
          <cell r="G580" t="str">
            <v>AES Services Philippines, Inc</v>
          </cell>
          <cell r="H580" t="str">
            <v>PHP</v>
          </cell>
          <cell r="I580" t="str">
            <v>PHP</v>
          </cell>
          <cell r="J580" t="str">
            <v>AME</v>
          </cell>
          <cell r="K580" t="str">
            <v>Asia</v>
          </cell>
        </row>
        <row r="581">
          <cell r="B581" t="str">
            <v>USAS - AES Services, Inc.</v>
          </cell>
          <cell r="C581" t="str">
            <v>AES Services, Inc.</v>
          </cell>
          <cell r="D581" t="str">
            <v>USAS</v>
          </cell>
          <cell r="E581" t="str">
            <v>RU Arlington</v>
          </cell>
          <cell r="F581" t="str">
            <v>BS Arlington</v>
          </cell>
          <cell r="G581" t="str">
            <v>AES Corp</v>
          </cell>
          <cell r="H581" t="str">
            <v>USD</v>
          </cell>
          <cell r="I581" t="str">
            <v>USD</v>
          </cell>
          <cell r="J581" t="str">
            <v>CORP</v>
          </cell>
          <cell r="K581" t="str">
            <v>Corporate</v>
          </cell>
        </row>
        <row r="582">
          <cell r="B582" t="str">
            <v>KY08 - AES Services, Ltd.</v>
          </cell>
          <cell r="C582" t="str">
            <v>AES Services, Ltd.</v>
          </cell>
          <cell r="D582" t="str">
            <v>KY08</v>
          </cell>
          <cell r="E582" t="str">
            <v>RU Services, LTD</v>
          </cell>
          <cell r="F582" t="str">
            <v>BS Services, LTD</v>
          </cell>
          <cell r="G582" t="str">
            <v>Services LTD</v>
          </cell>
          <cell r="H582" t="str">
            <v>USD</v>
          </cell>
          <cell r="I582" t="str">
            <v>USD</v>
          </cell>
          <cell r="J582" t="str">
            <v>NA</v>
          </cell>
          <cell r="K582" t="str">
            <v>North America</v>
          </cell>
        </row>
        <row r="583">
          <cell r="B583" t="str">
            <v>AR79 - AES Servicios America S.R. L.</v>
          </cell>
          <cell r="C583" t="str">
            <v>AES Servicios America S.R. L.</v>
          </cell>
          <cell r="D583" t="str">
            <v>AR79</v>
          </cell>
          <cell r="E583" t="str">
            <v>RU AES America</v>
          </cell>
          <cell r="F583" t="str">
            <v>BS AES America</v>
          </cell>
          <cell r="G583" t="str">
            <v>AES Servicios America SRL</v>
          </cell>
          <cell r="H583" t="str">
            <v>ARS</v>
          </cell>
          <cell r="I583" t="str">
            <v>USD</v>
          </cell>
          <cell r="J583" t="str">
            <v>CORP</v>
          </cell>
          <cell r="K583" t="str">
            <v>Corporate</v>
          </cell>
        </row>
        <row r="584">
          <cell r="B584" t="str">
            <v>SV47 - AES Servicios Electricos Limitada de Capital Variable</v>
          </cell>
          <cell r="C584" t="str">
            <v>AES Servicios Electricos Limitada de Capital Variable</v>
          </cell>
          <cell r="D584" t="str">
            <v>SV47</v>
          </cell>
          <cell r="E584" t="str">
            <v>N/A</v>
          </cell>
          <cell r="F584" t="str">
            <v>N/A</v>
          </cell>
          <cell r="G584" t="str">
            <v>N/A</v>
          </cell>
          <cell r="H584" t="str">
            <v>USD</v>
          </cell>
          <cell r="I584" t="str">
            <v>N/A</v>
          </cell>
          <cell r="J584" t="str">
            <v>N/A</v>
          </cell>
          <cell r="K584" t="str">
            <v>N/A</v>
          </cell>
        </row>
        <row r="585">
          <cell r="B585" t="str">
            <v>SV48 - AES Servicios Electricos Y Compania Sociedad en Comandita de Capital Variable</v>
          </cell>
          <cell r="C585" t="str">
            <v>AES Servicios Electricos Y Compania Sociedad en Comandita de Capital Variable</v>
          </cell>
          <cell r="D585" t="str">
            <v>SV48</v>
          </cell>
          <cell r="E585" t="str">
            <v>N/A</v>
          </cell>
          <cell r="F585" t="str">
            <v>N/A</v>
          </cell>
          <cell r="G585" t="str">
            <v>N/A</v>
          </cell>
          <cell r="H585" t="str">
            <v>USD</v>
          </cell>
          <cell r="I585" t="str">
            <v>N/A</v>
          </cell>
          <cell r="J585" t="str">
            <v>N/A</v>
          </cell>
          <cell r="K585" t="str">
            <v>N/A</v>
          </cell>
        </row>
        <row r="586">
          <cell r="B586" t="str">
            <v>MX47 - AES Servicios Electricos, S. de R.L. de C.V.</v>
          </cell>
          <cell r="C586" t="str">
            <v>AES Servicios Electricos, S. de R.L. de C.V.</v>
          </cell>
          <cell r="D586" t="str">
            <v>MX47</v>
          </cell>
          <cell r="E586" t="str">
            <v>N/A</v>
          </cell>
          <cell r="F586" t="str">
            <v>N/A</v>
          </cell>
          <cell r="G586" t="str">
            <v>N/A</v>
          </cell>
          <cell r="H586" t="str">
            <v>MXP</v>
          </cell>
          <cell r="I586" t="str">
            <v>N/A</v>
          </cell>
          <cell r="J586" t="str">
            <v>N/A</v>
          </cell>
          <cell r="K586" t="str">
            <v>N/A</v>
          </cell>
        </row>
        <row r="587">
          <cell r="B587" t="str">
            <v>USS2 - AES Shady Point 2, LLC</v>
          </cell>
          <cell r="C587" t="str">
            <v>AES Shady Point 2, LLC</v>
          </cell>
          <cell r="D587" t="str">
            <v>USS2</v>
          </cell>
          <cell r="E587" t="str">
            <v>RU NA Business Development</v>
          </cell>
          <cell r="F587" t="str">
            <v>BS NA Business Development</v>
          </cell>
          <cell r="G587" t="str">
            <v>Pacific Development</v>
          </cell>
          <cell r="H587" t="str">
            <v>USD</v>
          </cell>
          <cell r="I587" t="str">
            <v>USD</v>
          </cell>
          <cell r="J587" t="str">
            <v>NA</v>
          </cell>
          <cell r="K587" t="str">
            <v>North America</v>
          </cell>
        </row>
        <row r="588">
          <cell r="B588" t="str">
            <v>USS1 - AES Shady Point, LLC</v>
          </cell>
          <cell r="C588" t="str">
            <v>AES Shady Point, LLC</v>
          </cell>
          <cell r="D588" t="str">
            <v>USS1</v>
          </cell>
          <cell r="E588" t="str">
            <v>RU Shady Point</v>
          </cell>
          <cell r="F588" t="str">
            <v>BS Shady Point</v>
          </cell>
          <cell r="G588" t="str">
            <v>AES Shady Point</v>
          </cell>
          <cell r="H588" t="str">
            <v>USD</v>
          </cell>
          <cell r="I588" t="str">
            <v>USD</v>
          </cell>
          <cell r="J588" t="str">
            <v>NA</v>
          </cell>
          <cell r="K588" t="str">
            <v>North America</v>
          </cell>
        </row>
        <row r="589">
          <cell r="B589" t="str">
            <v>HK12 - AES Shangyi Hong Kong Co., Limited</v>
          </cell>
          <cell r="C589" t="str">
            <v>AES Shangyi Hong Kong Co., Limited</v>
          </cell>
          <cell r="D589" t="str">
            <v>HK12</v>
          </cell>
          <cell r="E589" t="str">
            <v>N/A</v>
          </cell>
          <cell r="F589" t="str">
            <v>N/A</v>
          </cell>
          <cell r="G589" t="str">
            <v>N/A</v>
          </cell>
          <cell r="H589" t="str">
            <v>HKD</v>
          </cell>
          <cell r="I589" t="str">
            <v>N/A</v>
          </cell>
          <cell r="J589" t="str">
            <v>N/A</v>
          </cell>
          <cell r="K589" t="str">
            <v>N/A</v>
          </cell>
        </row>
        <row r="590">
          <cell r="B590" t="str">
            <v>NL54 - AES Shannon Holdings BV</v>
          </cell>
          <cell r="C590" t="str">
            <v>AES Shannon Holdings BV</v>
          </cell>
          <cell r="D590" t="str">
            <v>NL54</v>
          </cell>
          <cell r="E590" t="str">
            <v>RU EDC</v>
          </cell>
          <cell r="F590" t="str">
            <v>BS EDC</v>
          </cell>
          <cell r="G590" t="str">
            <v>AES Shannon Holdings BV</v>
          </cell>
          <cell r="H590" t="str">
            <v>USD</v>
          </cell>
          <cell r="I590" t="str">
            <v>USD</v>
          </cell>
          <cell r="J590" t="str">
            <v>DiscOps</v>
          </cell>
          <cell r="K590" t="str">
            <v>Discontinued Operations</v>
          </cell>
        </row>
        <row r="591">
          <cell r="B591" t="str">
            <v>KZ15 - AES Shigis Energy LLP</v>
          </cell>
          <cell r="C591" t="str">
            <v>AES Shigis Energy LLP</v>
          </cell>
          <cell r="D591" t="str">
            <v>KZ15</v>
          </cell>
          <cell r="E591" t="str">
            <v>RU Altai</v>
          </cell>
          <cell r="F591" t="str">
            <v>BS Shygys</v>
          </cell>
          <cell r="G591" t="str">
            <v>Shygys Energy LLP (Kaz)Op</v>
          </cell>
          <cell r="H591" t="str">
            <v>KZT</v>
          </cell>
          <cell r="I591" t="str">
            <v>KZT</v>
          </cell>
          <cell r="J591" t="str">
            <v>ECA</v>
          </cell>
          <cell r="K591" t="str">
            <v>Europe CIS and Africa</v>
          </cell>
        </row>
        <row r="592">
          <cell r="B592" t="str">
            <v>KZ14 - AES Shulbinsk GES LLP</v>
          </cell>
          <cell r="C592" t="str">
            <v>AES Shulbinsk GES LLP</v>
          </cell>
          <cell r="D592" t="str">
            <v>KZ14</v>
          </cell>
          <cell r="E592" t="str">
            <v>RU Altai</v>
          </cell>
          <cell r="F592" t="str">
            <v>BS Altai</v>
          </cell>
          <cell r="G592" t="str">
            <v>Shulbinsk GES LSC</v>
          </cell>
          <cell r="H592" t="str">
            <v>KZT</v>
          </cell>
          <cell r="I592" t="str">
            <v>KZT</v>
          </cell>
          <cell r="J592" t="str">
            <v>ECA</v>
          </cell>
          <cell r="K592" t="str">
            <v>Europe CIS and Africa</v>
          </cell>
        </row>
        <row r="593">
          <cell r="B593" t="str">
            <v>KY60 - AES Silk Road Cayman Ltd.</v>
          </cell>
          <cell r="C593" t="str">
            <v>AES Silk Road Cayman Ltd.</v>
          </cell>
          <cell r="D593" t="str">
            <v>KY60</v>
          </cell>
          <cell r="E593" t="str">
            <v>N/A</v>
          </cell>
          <cell r="F593" t="str">
            <v>N/A</v>
          </cell>
          <cell r="G593" t="str">
            <v>N/A</v>
          </cell>
          <cell r="H593" t="str">
            <v>USD</v>
          </cell>
          <cell r="I593" t="str">
            <v>N/A</v>
          </cell>
          <cell r="J593" t="str">
            <v>N/A</v>
          </cell>
          <cell r="K593" t="str">
            <v>N/A</v>
          </cell>
        </row>
        <row r="594">
          <cell r="B594" t="str">
            <v>RU04 - AES Silk Road Energy LLC</v>
          </cell>
          <cell r="C594" t="str">
            <v>AES Silk Road Energy LLC</v>
          </cell>
          <cell r="D594" t="str">
            <v>RU04</v>
          </cell>
          <cell r="E594" t="str">
            <v>RU CIS - Business Development &amp; Admin</v>
          </cell>
          <cell r="F594" t="str">
            <v>BS CIS - Business Development &amp; Admin</v>
          </cell>
          <cell r="G594" t="str">
            <v>Silk Road Inc</v>
          </cell>
          <cell r="H594" t="str">
            <v>RUB</v>
          </cell>
          <cell r="I594" t="str">
            <v>USD</v>
          </cell>
          <cell r="J594" t="str">
            <v>ECA</v>
          </cell>
          <cell r="K594" t="str">
            <v>Europe CIS and Africa</v>
          </cell>
        </row>
        <row r="595">
          <cell r="B595" t="str">
            <v>KY61 - AES Silk Road Financing Ltd.</v>
          </cell>
          <cell r="C595" t="str">
            <v>AES Silk Road Financing Ltd.</v>
          </cell>
          <cell r="D595" t="str">
            <v>KY61</v>
          </cell>
          <cell r="E595" t="str">
            <v>N/A</v>
          </cell>
          <cell r="F595" t="str">
            <v>N/A</v>
          </cell>
          <cell r="G595" t="str">
            <v>N/A</v>
          </cell>
          <cell r="H595" t="str">
            <v>USD</v>
          </cell>
          <cell r="I595" t="str">
            <v>N/A</v>
          </cell>
          <cell r="J595" t="str">
            <v>N/A</v>
          </cell>
          <cell r="K595" t="str">
            <v>N/A</v>
          </cell>
        </row>
        <row r="596">
          <cell r="B596" t="str">
            <v>NL55 - AES Silk Road Trading BV</v>
          </cell>
          <cell r="C596" t="str">
            <v>AES Silk Road Trading BV</v>
          </cell>
          <cell r="D596" t="str">
            <v>NL55</v>
          </cell>
          <cell r="E596" t="str">
            <v>N/A</v>
          </cell>
          <cell r="F596" t="str">
            <v>N/A</v>
          </cell>
          <cell r="G596" t="str">
            <v>N/A</v>
          </cell>
          <cell r="H596" t="str">
            <v>USD</v>
          </cell>
          <cell r="I596" t="str">
            <v>USD</v>
          </cell>
          <cell r="J596" t="str">
            <v>N/A</v>
          </cell>
          <cell r="K596" t="str">
            <v>N/A</v>
          </cell>
        </row>
        <row r="597">
          <cell r="B597" t="str">
            <v>USSR - AES Silk Road, Inc.</v>
          </cell>
          <cell r="C597" t="str">
            <v>AES Silk Road, Inc.</v>
          </cell>
          <cell r="D597" t="str">
            <v>USSR</v>
          </cell>
          <cell r="E597" t="str">
            <v>RU CIS - Business Development &amp; Admin</v>
          </cell>
          <cell r="F597" t="str">
            <v>BS CIS - Business Development &amp; Admin</v>
          </cell>
          <cell r="G597" t="str">
            <v>Silk Road Inc</v>
          </cell>
          <cell r="H597" t="str">
            <v>USD</v>
          </cell>
          <cell r="I597" t="str">
            <v>USD</v>
          </cell>
          <cell r="J597" t="str">
            <v>ECA</v>
          </cell>
          <cell r="K597" t="str">
            <v>Europe CIS and Africa</v>
          </cell>
        </row>
        <row r="598">
          <cell r="B598" t="str">
            <v>GB56 - AES Sirocco Limited</v>
          </cell>
          <cell r="C598" t="str">
            <v>AES Sirocco Limited</v>
          </cell>
          <cell r="D598" t="str">
            <v>GB56</v>
          </cell>
          <cell r="E598" t="str">
            <v>RU European Wind</v>
          </cell>
          <cell r="F598" t="str">
            <v>BS Sirocco SG&amp;A</v>
          </cell>
          <cell r="G598" t="str">
            <v>Sirocco SG&amp;A</v>
          </cell>
          <cell r="H598" t="str">
            <v>GBP</v>
          </cell>
          <cell r="I598" t="str">
            <v>GBP</v>
          </cell>
          <cell r="J598" t="str">
            <v>ALT</v>
          </cell>
          <cell r="K598" t="str">
            <v>Alternative Energy - Wind</v>
          </cell>
        </row>
        <row r="599">
          <cell r="B599" t="str">
            <v>KZ53 - AES Sogrinsk TETS LLP</v>
          </cell>
          <cell r="C599" t="str">
            <v>AES Sogrinsk TETS LLP</v>
          </cell>
          <cell r="D599" t="str">
            <v>KZ53</v>
          </cell>
          <cell r="E599" t="str">
            <v>RU Altai</v>
          </cell>
          <cell r="F599" t="str">
            <v>BS Altai</v>
          </cell>
          <cell r="G599" t="str">
            <v>Sogrinsk TETS LLP</v>
          </cell>
          <cell r="H599" t="str">
            <v>KZT</v>
          </cell>
          <cell r="I599" t="str">
            <v>KZT</v>
          </cell>
          <cell r="J599" t="str">
            <v>ECA</v>
          </cell>
          <cell r="K599" t="str">
            <v>Europe CIS and Africa</v>
          </cell>
        </row>
        <row r="600">
          <cell r="B600" t="str">
            <v>US59 - AES Solar Energy, LLC</v>
          </cell>
          <cell r="C600" t="str">
            <v>AES Solar Energy, LLC</v>
          </cell>
          <cell r="D600" t="str">
            <v>US59</v>
          </cell>
          <cell r="E600" t="str">
            <v>RU Developing Businesses</v>
          </cell>
          <cell r="F600" t="str">
            <v>BS Developing Businesses</v>
          </cell>
          <cell r="G600" t="str">
            <v>AES Solar Energy LLC</v>
          </cell>
          <cell r="H600" t="str">
            <v>USD</v>
          </cell>
          <cell r="I600" t="str">
            <v>USD</v>
          </cell>
          <cell r="J600" t="str">
            <v>CORP</v>
          </cell>
          <cell r="K600" t="str">
            <v>Corporate</v>
          </cell>
        </row>
        <row r="601">
          <cell r="B601" t="str">
            <v>KYB5 - AES Solar Energy, Ltd.</v>
          </cell>
          <cell r="C601" t="str">
            <v>AES Solar Energy, Ltd.</v>
          </cell>
          <cell r="D601" t="str">
            <v>KYB5</v>
          </cell>
          <cell r="E601" t="str">
            <v>N/A</v>
          </cell>
          <cell r="F601" t="str">
            <v>N/A</v>
          </cell>
          <cell r="G601" t="str">
            <v>N/A</v>
          </cell>
          <cell r="H601" t="str">
            <v>N/A</v>
          </cell>
          <cell r="I601" t="str">
            <v>N/A</v>
          </cell>
          <cell r="J601" t="str">
            <v>N/A</v>
          </cell>
          <cell r="K601" t="str">
            <v>N/A</v>
          </cell>
        </row>
        <row r="602">
          <cell r="B602" t="str">
            <v>ES17 - AES Solar Espana, S.L.</v>
          </cell>
          <cell r="C602" t="str">
            <v>AES Solar Espana, S.L.</v>
          </cell>
          <cell r="D602" t="str">
            <v>ES17</v>
          </cell>
          <cell r="E602" t="str">
            <v>N/A</v>
          </cell>
          <cell r="F602" t="str">
            <v>N/A</v>
          </cell>
          <cell r="G602" t="str">
            <v>N/A</v>
          </cell>
          <cell r="H602" t="str">
            <v>N/A</v>
          </cell>
          <cell r="I602" t="str">
            <v>N/A</v>
          </cell>
          <cell r="J602" t="str">
            <v>N/A</v>
          </cell>
          <cell r="K602" t="str">
            <v>N/A</v>
          </cell>
        </row>
        <row r="603">
          <cell r="B603" t="str">
            <v>US60 - AES Solar Holdings, LLC</v>
          </cell>
          <cell r="C603" t="str">
            <v>AES Solar Holdings, LLC</v>
          </cell>
          <cell r="D603" t="str">
            <v>US60</v>
          </cell>
          <cell r="E603" t="str">
            <v>RU Developing Businesses</v>
          </cell>
          <cell r="F603" t="str">
            <v>BS Developing Businesses</v>
          </cell>
          <cell r="G603" t="str">
            <v>AES Solar Energy Holdings LLC</v>
          </cell>
          <cell r="H603" t="str">
            <v>USD</v>
          </cell>
          <cell r="I603" t="str">
            <v>USD</v>
          </cell>
          <cell r="J603" t="str">
            <v>CORP</v>
          </cell>
          <cell r="K603" t="str">
            <v>Corporate</v>
          </cell>
        </row>
        <row r="604">
          <cell r="B604" t="str">
            <v>US51 - AES Solutions, LLC</v>
          </cell>
          <cell r="C604" t="str">
            <v>AES Solutions, LLC</v>
          </cell>
          <cell r="D604" t="str">
            <v>US51</v>
          </cell>
          <cell r="E604" t="str">
            <v>RU AES America</v>
          </cell>
          <cell r="F604" t="str">
            <v>BS AES America</v>
          </cell>
          <cell r="G604" t="str">
            <v>AES Solutions LLC</v>
          </cell>
          <cell r="H604" t="str">
            <v>USD</v>
          </cell>
          <cell r="I604" t="str">
            <v>USD</v>
          </cell>
          <cell r="J604" t="str">
            <v>CORP</v>
          </cell>
          <cell r="K604" t="str">
            <v>Corporate</v>
          </cell>
        </row>
        <row r="605">
          <cell r="B605" t="str">
            <v>USS3 - AES Somerset 2 Holdings, LLC</v>
          </cell>
          <cell r="C605" t="str">
            <v>AES Somerset 2 Holdings, LLC</v>
          </cell>
          <cell r="D605" t="str">
            <v>USS3</v>
          </cell>
          <cell r="E605" t="str">
            <v>N/A</v>
          </cell>
          <cell r="F605" t="str">
            <v>N/A</v>
          </cell>
          <cell r="G605" t="str">
            <v>N/A</v>
          </cell>
          <cell r="H605" t="str">
            <v>USD</v>
          </cell>
          <cell r="I605" t="str">
            <v>USD</v>
          </cell>
          <cell r="J605" t="str">
            <v>CORP</v>
          </cell>
          <cell r="K605" t="str">
            <v>Corporate</v>
          </cell>
        </row>
        <row r="606">
          <cell r="B606" t="str">
            <v>USS4 - AES Somerset 2, LLC</v>
          </cell>
          <cell r="C606" t="str">
            <v>AES Somerset 2, LLC</v>
          </cell>
          <cell r="D606" t="str">
            <v>USS4</v>
          </cell>
          <cell r="E606" t="str">
            <v>N/A</v>
          </cell>
          <cell r="F606" t="str">
            <v>N/A</v>
          </cell>
          <cell r="G606" t="str">
            <v>N/A</v>
          </cell>
          <cell r="H606" t="str">
            <v>USD</v>
          </cell>
          <cell r="I606" t="str">
            <v>USD</v>
          </cell>
          <cell r="J606" t="str">
            <v>CORP</v>
          </cell>
          <cell r="K606" t="str">
            <v>Corporate</v>
          </cell>
        </row>
        <row r="607">
          <cell r="B607" t="str">
            <v>USS5 - AES Somerset, L.L.C.</v>
          </cell>
          <cell r="C607" t="str">
            <v>AES Somerset, L.L.C.</v>
          </cell>
          <cell r="D607" t="str">
            <v>USS5</v>
          </cell>
          <cell r="E607" t="str">
            <v>RU New York</v>
          </cell>
          <cell r="F607" t="str">
            <v>BS Eastern Energy</v>
          </cell>
          <cell r="G607" t="str">
            <v>Somerset LLC</v>
          </cell>
          <cell r="H607" t="str">
            <v>USD</v>
          </cell>
          <cell r="I607" t="str">
            <v>USD</v>
          </cell>
          <cell r="J607" t="str">
            <v>NA</v>
          </cell>
          <cell r="K607" t="str">
            <v>North America</v>
          </cell>
        </row>
        <row r="608">
          <cell r="B608" t="str">
            <v>CM42 - AES SONEL S.A.</v>
          </cell>
          <cell r="C608" t="str">
            <v>AES SONEL S.A.</v>
          </cell>
          <cell r="D608" t="str">
            <v>CM42</v>
          </cell>
          <cell r="E608" t="str">
            <v>RU Sonel SA</v>
          </cell>
          <cell r="F608" t="str">
            <v>BS Sonel SA</v>
          </cell>
          <cell r="G608" t="str">
            <v>Sonel SA</v>
          </cell>
          <cell r="H608" t="str">
            <v>XAF</v>
          </cell>
          <cell r="I608" t="str">
            <v>XAF</v>
          </cell>
          <cell r="J608" t="str">
            <v>ECA</v>
          </cell>
          <cell r="K608" t="str">
            <v>Europe CIS and Africa</v>
          </cell>
        </row>
        <row r="609">
          <cell r="B609" t="str">
            <v>KYSG - AES Songas Holdings, Ltd.</v>
          </cell>
          <cell r="C609" t="str">
            <v>AES Songas Holdings, Ltd.</v>
          </cell>
          <cell r="D609" t="str">
            <v>KYSG</v>
          </cell>
          <cell r="E609" t="str">
            <v>N/A</v>
          </cell>
          <cell r="F609" t="str">
            <v>N/A</v>
          </cell>
          <cell r="G609" t="str">
            <v>N/A</v>
          </cell>
          <cell r="H609" t="str">
            <v>USD</v>
          </cell>
          <cell r="I609" t="str">
            <v>N/A</v>
          </cell>
          <cell r="J609" t="str">
            <v>N/A</v>
          </cell>
          <cell r="K609" t="str">
            <v>N/A</v>
          </cell>
        </row>
        <row r="610">
          <cell r="B610" t="str">
            <v>USS6 - AES Sosa, L.L.C.</v>
          </cell>
          <cell r="C610" t="str">
            <v>AES Sosa, L.L.C.</v>
          </cell>
          <cell r="D610" t="str">
            <v>USS6</v>
          </cell>
          <cell r="E610" t="str">
            <v>N/A</v>
          </cell>
          <cell r="F610" t="str">
            <v>N/A</v>
          </cell>
          <cell r="G610" t="str">
            <v>N/A</v>
          </cell>
          <cell r="H610" t="str">
            <v>USD</v>
          </cell>
          <cell r="I610" t="str">
            <v>N/A</v>
          </cell>
          <cell r="J610" t="str">
            <v>N/A</v>
          </cell>
          <cell r="K610" t="str">
            <v>N/A</v>
          </cell>
        </row>
        <row r="611">
          <cell r="B611" t="str">
            <v>ZA14 - AES South Africa Peakers Holdings (Proprietary) Limited</v>
          </cell>
          <cell r="C611" t="str">
            <v>AES South Africa Peakers Holdings (Proprietary) Limited</v>
          </cell>
          <cell r="D611" t="str">
            <v>ZA14</v>
          </cell>
          <cell r="E611" t="str">
            <v>RU South Africa</v>
          </cell>
          <cell r="F611" t="str">
            <v>BS AES South Africa Peakers Holdings</v>
          </cell>
          <cell r="G611" t="str">
            <v>AES Khanya Holdings</v>
          </cell>
          <cell r="H611" t="str">
            <v>ZAR</v>
          </cell>
          <cell r="I611" t="str">
            <v>USD</v>
          </cell>
          <cell r="J611" t="str">
            <v>ECA</v>
          </cell>
          <cell r="K611" t="str">
            <v>Europe CIS and Africa</v>
          </cell>
        </row>
        <row r="612">
          <cell r="B612" t="str">
            <v>KY62 - AES South American Holdings, Ltd.</v>
          </cell>
          <cell r="C612" t="str">
            <v>AES South American Holdings, Ltd.</v>
          </cell>
          <cell r="D612" t="str">
            <v>KY62</v>
          </cell>
          <cell r="E612" t="str">
            <v>RU Brazil Hldg Companies</v>
          </cell>
          <cell r="F612" t="str">
            <v>BS Brazil Hldg Companies</v>
          </cell>
          <cell r="G612" t="str">
            <v>AES South America Holdings Ltd (Cayman)</v>
          </cell>
          <cell r="H612" t="str">
            <v>USD</v>
          </cell>
          <cell r="I612" t="str">
            <v>USD</v>
          </cell>
          <cell r="J612" t="str">
            <v>CORP</v>
          </cell>
          <cell r="K612" t="str">
            <v>Corporate</v>
          </cell>
        </row>
        <row r="613">
          <cell r="B613" t="str">
            <v>USSC - AES South City, L.L.C.</v>
          </cell>
          <cell r="C613" t="str">
            <v>AES South City, L.L.C.</v>
          </cell>
          <cell r="D613" t="str">
            <v>USSC</v>
          </cell>
          <cell r="E613" t="str">
            <v>N/A</v>
          </cell>
          <cell r="F613" t="str">
            <v>N/A</v>
          </cell>
          <cell r="G613" t="str">
            <v>N/A</v>
          </cell>
          <cell r="H613" t="str">
            <v>USD</v>
          </cell>
          <cell r="I613" t="str">
            <v>N/A</v>
          </cell>
          <cell r="J613" t="str">
            <v>N/A</v>
          </cell>
          <cell r="K613" t="str">
            <v>N/A</v>
          </cell>
        </row>
        <row r="614">
          <cell r="B614" t="str">
            <v>KYSP - AES South Point, Ltd.</v>
          </cell>
          <cell r="C614" t="str">
            <v>AES South Point, Ltd.</v>
          </cell>
          <cell r="D614" t="str">
            <v>KYSP</v>
          </cell>
          <cell r="E614" t="str">
            <v>N/A</v>
          </cell>
          <cell r="F614" t="str">
            <v>N/A</v>
          </cell>
          <cell r="G614" t="str">
            <v>N/A</v>
          </cell>
          <cell r="H614" t="str">
            <v>USD</v>
          </cell>
          <cell r="I614" t="str">
            <v>USD</v>
          </cell>
          <cell r="J614" t="str">
            <v>N/A</v>
          </cell>
          <cell r="K614" t="str">
            <v>N/A</v>
          </cell>
        </row>
        <row r="615">
          <cell r="B615" t="str">
            <v>NL91 - AES Southern Europe Holdings B.V.</v>
          </cell>
          <cell r="C615" t="str">
            <v>AES Southern Europe Holdings B.V.</v>
          </cell>
          <cell r="D615" t="str">
            <v>NL91</v>
          </cell>
          <cell r="E615" t="str">
            <v>RU European Wind</v>
          </cell>
          <cell r="F615" t="str">
            <v>BS InnoVent</v>
          </cell>
          <cell r="G615" t="str">
            <v>AES Southern Europe Holding BV</v>
          </cell>
          <cell r="H615" t="str">
            <v>N/A</v>
          </cell>
          <cell r="I615" t="str">
            <v>USD</v>
          </cell>
          <cell r="J615" t="str">
            <v>ALT</v>
          </cell>
          <cell r="K615" t="str">
            <v>Alternative Energy - Wind</v>
          </cell>
        </row>
        <row r="616">
          <cell r="B616" t="str">
            <v>USSO - AES Southland Funding, L.L.C.</v>
          </cell>
          <cell r="C616" t="str">
            <v>AES Southland Funding, L.L.C.</v>
          </cell>
          <cell r="D616" t="str">
            <v>USSO</v>
          </cell>
          <cell r="E616" t="str">
            <v>N/A</v>
          </cell>
          <cell r="F616" t="str">
            <v>N/A</v>
          </cell>
          <cell r="G616" t="str">
            <v>N/A</v>
          </cell>
          <cell r="H616" t="str">
            <v>USD</v>
          </cell>
          <cell r="I616" t="str">
            <v>USD</v>
          </cell>
          <cell r="J616" t="str">
            <v>CORP</v>
          </cell>
          <cell r="K616" t="str">
            <v>Corporate</v>
          </cell>
        </row>
        <row r="617">
          <cell r="B617" t="str">
            <v>USSH - AES Southland Holdings, L.L.C.</v>
          </cell>
          <cell r="C617" t="str">
            <v>AES Southland Holdings, L.L.C.</v>
          </cell>
          <cell r="D617" t="str">
            <v>USSH</v>
          </cell>
          <cell r="E617" t="str">
            <v>N/A</v>
          </cell>
          <cell r="F617" t="str">
            <v>N/A</v>
          </cell>
          <cell r="G617" t="str">
            <v>N/A</v>
          </cell>
          <cell r="H617" t="str">
            <v>USD</v>
          </cell>
          <cell r="I617" t="str">
            <v>USD</v>
          </cell>
          <cell r="J617" t="str">
            <v>CORP</v>
          </cell>
          <cell r="K617" t="str">
            <v>Corporate</v>
          </cell>
        </row>
        <row r="618">
          <cell r="B618" t="str">
            <v>USSL - AES Southland, L.L.C.</v>
          </cell>
          <cell r="C618" t="str">
            <v>AES Southland, L.L.C.</v>
          </cell>
          <cell r="D618" t="str">
            <v>USSL</v>
          </cell>
          <cell r="E618" t="str">
            <v>RU Southland</v>
          </cell>
          <cell r="F618" t="str">
            <v>BS Southland</v>
          </cell>
          <cell r="G618" t="str">
            <v>AES Southland LLC</v>
          </cell>
          <cell r="H618" t="str">
            <v>USD</v>
          </cell>
          <cell r="I618" t="str">
            <v>USD</v>
          </cell>
          <cell r="J618" t="str">
            <v>NA</v>
          </cell>
          <cell r="K618" t="str">
            <v>North America</v>
          </cell>
        </row>
        <row r="619">
          <cell r="B619" t="str">
            <v>ES10 - AES Spanish Holdings, S.R.L.</v>
          </cell>
          <cell r="C619" t="str">
            <v>AES Spanish Holdings, S.R.L.</v>
          </cell>
          <cell r="D619" t="str">
            <v>ES10</v>
          </cell>
          <cell r="E619" t="str">
            <v>N/A</v>
          </cell>
          <cell r="F619" t="str">
            <v>N/A</v>
          </cell>
          <cell r="G619" t="str">
            <v>N/A</v>
          </cell>
          <cell r="H619" t="str">
            <v>EUR</v>
          </cell>
          <cell r="I619" t="str">
            <v>EUR</v>
          </cell>
          <cell r="J619" t="str">
            <v>CORP</v>
          </cell>
          <cell r="K619" t="str">
            <v>Corporate</v>
          </cell>
        </row>
        <row r="620">
          <cell r="B620" t="str">
            <v>USS7 - AES Sparrows Point Holdings, LLC</v>
          </cell>
          <cell r="C620" t="str">
            <v>AES Sparrows Point Holdings, LLC</v>
          </cell>
          <cell r="D620" t="str">
            <v>USS7</v>
          </cell>
          <cell r="E620" t="str">
            <v>N/A</v>
          </cell>
          <cell r="F620" t="str">
            <v>N/A</v>
          </cell>
          <cell r="G620" t="str">
            <v>N/A</v>
          </cell>
          <cell r="H620" t="str">
            <v>USD</v>
          </cell>
          <cell r="I620" t="str">
            <v>USD</v>
          </cell>
          <cell r="J620" t="str">
            <v>N/A</v>
          </cell>
          <cell r="K620" t="str">
            <v>N/A</v>
          </cell>
        </row>
        <row r="621">
          <cell r="B621" t="str">
            <v>USS8 - AES Sparrows Point LNG, LLC</v>
          </cell>
          <cell r="C621" t="str">
            <v>AES Sparrows Point LNG, LLC</v>
          </cell>
          <cell r="D621" t="str">
            <v>USS8</v>
          </cell>
          <cell r="E621" t="str">
            <v>N/A</v>
          </cell>
          <cell r="F621" t="str">
            <v>N/A</v>
          </cell>
          <cell r="G621" t="str">
            <v>N/A</v>
          </cell>
          <cell r="H621" t="str">
            <v>USD</v>
          </cell>
          <cell r="I621" t="str">
            <v>USD</v>
          </cell>
          <cell r="J621" t="str">
            <v>N/A</v>
          </cell>
          <cell r="K621" t="str">
            <v>N/A</v>
          </cell>
        </row>
        <row r="622">
          <cell r="B622" t="str">
            <v>NL17 - AES Sparta Holdings, B.V.</v>
          </cell>
          <cell r="C622" t="str">
            <v>AES Sparta Holdings, B.V.</v>
          </cell>
          <cell r="D622" t="str">
            <v>NL17</v>
          </cell>
          <cell r="E622" t="str">
            <v>N/A</v>
          </cell>
          <cell r="F622" t="str">
            <v>N/A</v>
          </cell>
          <cell r="G622" t="str">
            <v>N/A</v>
          </cell>
          <cell r="H622" t="str">
            <v>EUR</v>
          </cell>
          <cell r="I622" t="str">
            <v>USD</v>
          </cell>
          <cell r="J622" t="str">
            <v>CORP</v>
          </cell>
          <cell r="K622" t="str">
            <v>Corporate</v>
          </cell>
        </row>
        <row r="623">
          <cell r="B623" t="str">
            <v>USST - AES Stonehaven Holding, Inc.</v>
          </cell>
          <cell r="C623" t="str">
            <v>AES Stonehaven Holding, Inc.</v>
          </cell>
          <cell r="D623" t="str">
            <v>USST</v>
          </cell>
          <cell r="E623" t="str">
            <v>N/A</v>
          </cell>
          <cell r="F623" t="str">
            <v>N/A</v>
          </cell>
          <cell r="G623" t="str">
            <v>N/A</v>
          </cell>
          <cell r="H623" t="str">
            <v>USD</v>
          </cell>
          <cell r="I623" t="str">
            <v>N/A</v>
          </cell>
          <cell r="J623" t="str">
            <v>N/A</v>
          </cell>
          <cell r="K623" t="str">
            <v>N/A</v>
          </cell>
        </row>
        <row r="624">
          <cell r="B624" t="str">
            <v>BR60 - AES Sul Distribuidora Gaucha de Energia S.A.</v>
          </cell>
          <cell r="C624" t="str">
            <v>AES Sul Distribuidora Gaucha de Energia S.A.</v>
          </cell>
          <cell r="D624" t="str">
            <v>BR60</v>
          </cell>
          <cell r="E624" t="str">
            <v>RU Sul</v>
          </cell>
          <cell r="F624" t="str">
            <v>BS Sul</v>
          </cell>
          <cell r="G624" t="str">
            <v>AES Sul SA</v>
          </cell>
          <cell r="H624" t="str">
            <v>BRL</v>
          </cell>
          <cell r="I624" t="str">
            <v>BRL</v>
          </cell>
          <cell r="J624" t="str">
            <v>LA</v>
          </cell>
          <cell r="K624" t="str">
            <v>Latin America</v>
          </cell>
        </row>
        <row r="625">
          <cell r="B625" t="str">
            <v>USSU - AES Sul, l.l.c.</v>
          </cell>
          <cell r="C625" t="str">
            <v>AES Sul, l.l.c.</v>
          </cell>
          <cell r="D625" t="str">
            <v>USSU</v>
          </cell>
          <cell r="E625" t="str">
            <v>N/A</v>
          </cell>
          <cell r="F625" t="str">
            <v>N/A</v>
          </cell>
          <cell r="G625" t="str">
            <v>N/A</v>
          </cell>
          <cell r="H625" t="str">
            <v>USD</v>
          </cell>
          <cell r="I625" t="str">
            <v>USD</v>
          </cell>
          <cell r="J625" t="str">
            <v>N/A</v>
          </cell>
          <cell r="K625" t="str">
            <v>N/A</v>
          </cell>
        </row>
        <row r="626">
          <cell r="B626" t="str">
            <v>GB42 - AES Summit Generation Ltd.</v>
          </cell>
          <cell r="C626" t="str">
            <v>AES Summit Generation Ltd.</v>
          </cell>
          <cell r="D626" t="str">
            <v>GB42</v>
          </cell>
          <cell r="E626" t="str">
            <v>RU Hungary</v>
          </cell>
          <cell r="F626" t="str">
            <v>BS Summit Generation</v>
          </cell>
          <cell r="G626" t="str">
            <v>Summit Generation (UK)</v>
          </cell>
          <cell r="H626" t="str">
            <v>GBP</v>
          </cell>
          <cell r="I626" t="str">
            <v>USD</v>
          </cell>
          <cell r="J626" t="str">
            <v>ECA</v>
          </cell>
          <cell r="K626" t="str">
            <v>Europe CIS and Africa</v>
          </cell>
        </row>
        <row r="627">
          <cell r="B627" t="str">
            <v>NLSL - AES Swiss Lake Holdings B.V.</v>
          </cell>
          <cell r="C627" t="str">
            <v>AES Swiss Lake Holdings B.V.</v>
          </cell>
          <cell r="D627" t="str">
            <v>NLSL</v>
          </cell>
          <cell r="E627" t="str">
            <v>RU European Wind</v>
          </cell>
          <cell r="F627" t="str">
            <v>BS Swiss Lake Holdings</v>
          </cell>
          <cell r="G627" t="str">
            <v>Swiss Lake Holdings</v>
          </cell>
          <cell r="H627" t="str">
            <v>USD</v>
          </cell>
          <cell r="I627" t="str">
            <v>USD</v>
          </cell>
          <cell r="J627" t="str">
            <v>ALT</v>
          </cell>
          <cell r="K627" t="str">
            <v>Alternative Energy - Wind</v>
          </cell>
        </row>
        <row r="628">
          <cell r="B628" t="str">
            <v>MX02 - AES Tamuin Development Services S. de R.L. de C.V.</v>
          </cell>
          <cell r="C628" t="str">
            <v>AES Tamuin Development Services S. de R.L. de C.V.</v>
          </cell>
          <cell r="D628" t="str">
            <v>MX02</v>
          </cell>
          <cell r="E628" t="str">
            <v>RU TEG/TEP</v>
          </cell>
          <cell r="F628" t="str">
            <v>BS TEG/TEP</v>
          </cell>
          <cell r="G628" t="str">
            <v>Tamuin Development Services</v>
          </cell>
          <cell r="H628" t="str">
            <v>MXN</v>
          </cell>
          <cell r="I628" t="str">
            <v>USD</v>
          </cell>
          <cell r="J628" t="str">
            <v>NA</v>
          </cell>
          <cell r="K628" t="str">
            <v>North America</v>
          </cell>
        </row>
        <row r="629">
          <cell r="B629" t="str">
            <v>KYAT - AES Tanzania Holdings, Ltd.</v>
          </cell>
          <cell r="C629" t="str">
            <v>AES Tanzania Holdings, Ltd.</v>
          </cell>
          <cell r="D629" t="str">
            <v>KYAT</v>
          </cell>
          <cell r="E629" t="str">
            <v>N/A</v>
          </cell>
          <cell r="F629" t="str">
            <v>N/A</v>
          </cell>
          <cell r="G629" t="str">
            <v>N/A</v>
          </cell>
          <cell r="H629" t="str">
            <v>USD</v>
          </cell>
          <cell r="I629" t="str">
            <v>N/A</v>
          </cell>
          <cell r="J629" t="str">
            <v>N/A</v>
          </cell>
          <cell r="K629" t="str">
            <v>N/A</v>
          </cell>
        </row>
        <row r="630">
          <cell r="B630" t="str">
            <v>USTH - AES Teal Holding, Inc.</v>
          </cell>
          <cell r="C630" t="str">
            <v>AES Teal Holding, Inc.</v>
          </cell>
          <cell r="D630" t="str">
            <v>USTH</v>
          </cell>
          <cell r="E630" t="str">
            <v>N/A</v>
          </cell>
          <cell r="F630" t="str">
            <v>N/A</v>
          </cell>
          <cell r="G630" t="str">
            <v>N/A</v>
          </cell>
          <cell r="H630" t="str">
            <v>USD</v>
          </cell>
          <cell r="I630" t="str">
            <v>USD</v>
          </cell>
          <cell r="J630" t="str">
            <v>N/A</v>
          </cell>
          <cell r="K630" t="str">
            <v>N/A</v>
          </cell>
        </row>
        <row r="631">
          <cell r="B631" t="str">
            <v>AE10 - AES Technical Services FZE</v>
          </cell>
          <cell r="C631" t="str">
            <v>AES Technical Services FZE</v>
          </cell>
          <cell r="D631" t="str">
            <v>AE10</v>
          </cell>
          <cell r="E631" t="str">
            <v>RU Ras Laffan</v>
          </cell>
          <cell r="F631" t="str">
            <v>BS Ras Laffan</v>
          </cell>
          <cell r="G631" t="str">
            <v>AES Technical Services FZE</v>
          </cell>
          <cell r="H631" t="str">
            <v>USD</v>
          </cell>
          <cell r="I631" t="str">
            <v>USD</v>
          </cell>
          <cell r="J631" t="str">
            <v>AME</v>
          </cell>
          <cell r="K631" t="str">
            <v>Asia</v>
          </cell>
        </row>
        <row r="632">
          <cell r="B632" t="str">
            <v>USTN - AES Technologies Holdings, LLC</v>
          </cell>
          <cell r="C632" t="str">
            <v>AES Technologies Holdings, LLC</v>
          </cell>
          <cell r="D632" t="str">
            <v>USTN</v>
          </cell>
          <cell r="E632" t="str">
            <v>N/A</v>
          </cell>
          <cell r="F632" t="str">
            <v>N/A</v>
          </cell>
          <cell r="G632" t="str">
            <v>N/A</v>
          </cell>
          <cell r="H632" t="str">
            <v>USD</v>
          </cell>
          <cell r="I632" t="str">
            <v>USD</v>
          </cell>
          <cell r="J632" t="str">
            <v>N/A</v>
          </cell>
          <cell r="K632" t="str">
            <v>N/A</v>
          </cell>
        </row>
        <row r="633">
          <cell r="B633" t="str">
            <v>USTY - AES Technology Holdings, LLC</v>
          </cell>
          <cell r="C633" t="str">
            <v>AES Technology Holdings, LLC</v>
          </cell>
          <cell r="D633" t="str">
            <v>USTY</v>
          </cell>
          <cell r="E633" t="str">
            <v>RU Developing Businesses</v>
          </cell>
          <cell r="F633" t="str">
            <v>BS Developing Businesses</v>
          </cell>
          <cell r="G633" t="str">
            <v>AES Technology Holdings</v>
          </cell>
          <cell r="H633" t="str">
            <v>USD</v>
          </cell>
          <cell r="I633" t="str">
            <v>USD</v>
          </cell>
          <cell r="J633" t="str">
            <v>CORP</v>
          </cell>
          <cell r="K633" t="str">
            <v>Corporate</v>
          </cell>
        </row>
        <row r="634">
          <cell r="B634" t="str">
            <v>USN4 - AES TEG Holdings I, LLC</v>
          </cell>
          <cell r="C634" t="str">
            <v>AES TEG Holdings I, LLC</v>
          </cell>
          <cell r="D634" t="str">
            <v>USN4</v>
          </cell>
          <cell r="E634" t="str">
            <v>RU TEG/TEP</v>
          </cell>
          <cell r="F634" t="str">
            <v>BS TEG</v>
          </cell>
          <cell r="G634" t="str">
            <v>Tamuin Holdings 2</v>
          </cell>
          <cell r="H634" t="str">
            <v>USD</v>
          </cell>
          <cell r="I634" t="str">
            <v>USD</v>
          </cell>
          <cell r="J634" t="str">
            <v>NA</v>
          </cell>
          <cell r="K634" t="str">
            <v>North America</v>
          </cell>
        </row>
        <row r="635">
          <cell r="B635" t="str">
            <v>USN6 - AES TEG Holdings, LLC</v>
          </cell>
          <cell r="C635" t="str">
            <v>AES TEG Holdings, LLC</v>
          </cell>
          <cell r="D635" t="str">
            <v>USN6</v>
          </cell>
          <cell r="E635" t="str">
            <v>RU TEG/TEP</v>
          </cell>
          <cell r="F635" t="str">
            <v>BS TEG</v>
          </cell>
          <cell r="G635" t="str">
            <v>Tamuin Holdings</v>
          </cell>
          <cell r="H635" t="str">
            <v>USD</v>
          </cell>
          <cell r="I635" t="str">
            <v>USD</v>
          </cell>
          <cell r="J635" t="str">
            <v>NA</v>
          </cell>
          <cell r="K635" t="str">
            <v>North America</v>
          </cell>
        </row>
        <row r="636">
          <cell r="B636" t="str">
            <v>MX14 - AES TEG II Mexican Holdings, S. de R.L. de C.V.</v>
          </cell>
          <cell r="C636" t="str">
            <v>AES TEG II Mexican Holdings, S. de R.L. de C.V.</v>
          </cell>
          <cell r="D636" t="str">
            <v>MX14</v>
          </cell>
          <cell r="E636" t="str">
            <v>RU TEG/TEP</v>
          </cell>
          <cell r="F636" t="str">
            <v>BS TEP</v>
          </cell>
          <cell r="G636" t="str">
            <v>Alstom Tamuin Investments 2</v>
          </cell>
          <cell r="H636" t="str">
            <v>MXN</v>
          </cell>
          <cell r="I636" t="str">
            <v>USD</v>
          </cell>
          <cell r="J636" t="str">
            <v>NA</v>
          </cell>
          <cell r="K636" t="str">
            <v>North America</v>
          </cell>
        </row>
        <row r="637">
          <cell r="B637" t="str">
            <v>MX17 - AES TEG II Mexican Investments, S. de R.L. de C.V.</v>
          </cell>
          <cell r="C637" t="str">
            <v>AES TEG II Mexican Investments, S. de R.L. de C.V.</v>
          </cell>
          <cell r="D637" t="str">
            <v>MX17</v>
          </cell>
          <cell r="E637" t="str">
            <v>RU TEG/TEP</v>
          </cell>
          <cell r="F637" t="str">
            <v>BS TEP</v>
          </cell>
          <cell r="G637" t="str">
            <v>Sithe Tamuin Investments 2</v>
          </cell>
          <cell r="H637" t="str">
            <v>MXN</v>
          </cell>
          <cell r="I637" t="str">
            <v>USD</v>
          </cell>
          <cell r="J637" t="str">
            <v>NA</v>
          </cell>
          <cell r="K637" t="str">
            <v>North America</v>
          </cell>
        </row>
        <row r="638">
          <cell r="B638" t="str">
            <v>MX15 - AES TEG II Operations, S. de R.L. de C.V.</v>
          </cell>
          <cell r="C638" t="str">
            <v>AES TEG II Operations, S. de R.L. de C.V.</v>
          </cell>
          <cell r="D638" t="str">
            <v>MX15</v>
          </cell>
          <cell r="E638" t="str">
            <v>RU TEG/TEP</v>
          </cell>
          <cell r="F638" t="str">
            <v>BS TEP</v>
          </cell>
          <cell r="G638" t="str">
            <v>Sithe Tamuin Energy Services 2</v>
          </cell>
          <cell r="H638" t="str">
            <v>MXN</v>
          </cell>
          <cell r="I638" t="str">
            <v>USD</v>
          </cell>
          <cell r="J638" t="str">
            <v>NA</v>
          </cell>
          <cell r="K638" t="str">
            <v>North America</v>
          </cell>
        </row>
        <row r="639">
          <cell r="B639" t="str">
            <v>MX13 - AES TEG Mexican Holdings, S. de R.L. de C.V.</v>
          </cell>
          <cell r="C639" t="str">
            <v>AES TEG Mexican Holdings, S. de R.L. de C.V.</v>
          </cell>
          <cell r="D639" t="str">
            <v>MX13</v>
          </cell>
          <cell r="E639" t="str">
            <v>RU TEG/TEP</v>
          </cell>
          <cell r="F639" t="str">
            <v>BS TEG</v>
          </cell>
          <cell r="G639" t="str">
            <v>ABB Alstom Power Tamuin Investments</v>
          </cell>
          <cell r="H639" t="str">
            <v>MXN</v>
          </cell>
          <cell r="I639" t="str">
            <v>USD</v>
          </cell>
          <cell r="J639" t="str">
            <v>NA</v>
          </cell>
          <cell r="K639" t="str">
            <v>North America</v>
          </cell>
        </row>
        <row r="640">
          <cell r="B640" t="str">
            <v>MX18 - AES TEG Mexican Investments S. de R.L. de C.V.</v>
          </cell>
          <cell r="C640" t="str">
            <v>AES TEG Mexican Investments S. de R.L. de C.V.</v>
          </cell>
          <cell r="D640" t="str">
            <v>MX18</v>
          </cell>
          <cell r="E640" t="str">
            <v>RU TEG/TEP</v>
          </cell>
          <cell r="F640" t="str">
            <v>BS TEG</v>
          </cell>
          <cell r="G640" t="str">
            <v>Tamuin Investments</v>
          </cell>
          <cell r="H640" t="str">
            <v>MXN</v>
          </cell>
          <cell r="I640" t="str">
            <v>USD</v>
          </cell>
          <cell r="J640" t="str">
            <v>NA</v>
          </cell>
          <cell r="K640" t="str">
            <v>North America</v>
          </cell>
        </row>
        <row r="641">
          <cell r="B641" t="str">
            <v>MX16 - AES TEG Operations, S. de R.L. de C.V.</v>
          </cell>
          <cell r="C641" t="str">
            <v>AES TEG Operations, S. de R.L. de C.V.</v>
          </cell>
          <cell r="D641" t="str">
            <v>MX16</v>
          </cell>
          <cell r="E641" t="str">
            <v>RU TEG/TEP</v>
          </cell>
          <cell r="F641" t="str">
            <v>BS TEG</v>
          </cell>
          <cell r="G641" t="str">
            <v>Sithe Tamuin Energy Services</v>
          </cell>
          <cell r="H641" t="str">
            <v>MXN</v>
          </cell>
          <cell r="I641" t="str">
            <v>USD</v>
          </cell>
          <cell r="J641" t="str">
            <v>NA</v>
          </cell>
          <cell r="K641" t="str">
            <v>North America</v>
          </cell>
        </row>
        <row r="642">
          <cell r="B642" t="str">
            <v>NLA4 - AES TEG Power Investments B.V.</v>
          </cell>
          <cell r="C642" t="str">
            <v>AES TEG Power Investments B.V.</v>
          </cell>
          <cell r="D642" t="str">
            <v>NLA4</v>
          </cell>
          <cell r="E642" t="str">
            <v>RU TEG/TEP</v>
          </cell>
          <cell r="F642" t="str">
            <v>BS TEG</v>
          </cell>
          <cell r="G642" t="str">
            <v>Alstom Power Investments Projects</v>
          </cell>
          <cell r="H642" t="str">
            <v>USD</v>
          </cell>
          <cell r="I642" t="str">
            <v>USD</v>
          </cell>
          <cell r="J642" t="str">
            <v>NA</v>
          </cell>
          <cell r="K642" t="str">
            <v>North America</v>
          </cell>
        </row>
        <row r="643">
          <cell r="B643" t="str">
            <v>NLA5 - AES TEG Power Investments II B.V.</v>
          </cell>
          <cell r="C643" t="str">
            <v>AES TEG Power Investments II B.V.</v>
          </cell>
          <cell r="D643" t="str">
            <v>NLA5</v>
          </cell>
          <cell r="E643" t="str">
            <v>RU TEG/TEP</v>
          </cell>
          <cell r="F643" t="str">
            <v>BS TEG</v>
          </cell>
          <cell r="G643" t="str">
            <v>Alstom Power Tamuin Holdings</v>
          </cell>
          <cell r="H643" t="str">
            <v>USD</v>
          </cell>
          <cell r="I643" t="str">
            <v>USD</v>
          </cell>
          <cell r="J643" t="str">
            <v>NA</v>
          </cell>
          <cell r="K643" t="str">
            <v>North America</v>
          </cell>
        </row>
        <row r="644">
          <cell r="B644" t="str">
            <v>NL92 - AES TEGTEP Holdings B.V.</v>
          </cell>
          <cell r="C644" t="str">
            <v>AES TEGTEP Holdings B.V.</v>
          </cell>
          <cell r="D644" t="str">
            <v>NL92</v>
          </cell>
          <cell r="E644" t="str">
            <v>RU TEG/TEP</v>
          </cell>
          <cell r="F644" t="str">
            <v>BS TEG/TEP</v>
          </cell>
          <cell r="G644" t="str">
            <v>AES TEG/TEP Holdings</v>
          </cell>
          <cell r="H644" t="str">
            <v>USD</v>
          </cell>
          <cell r="I644" t="str">
            <v>USD</v>
          </cell>
          <cell r="J644" t="str">
            <v>NA</v>
          </cell>
          <cell r="K644" t="str">
            <v>North America</v>
          </cell>
        </row>
        <row r="645">
          <cell r="B645" t="str">
            <v>NL09 - AES TEGTEP Treasury Holdings B.V.</v>
          </cell>
          <cell r="C645" t="str">
            <v>AES TEGTEP Treasury Holdings B.V.</v>
          </cell>
          <cell r="D645" t="str">
            <v>NL09</v>
          </cell>
          <cell r="E645" t="str">
            <v>RU TEG/TEP</v>
          </cell>
          <cell r="F645" t="str">
            <v>BS TEG/TEP</v>
          </cell>
          <cell r="G645" t="str">
            <v>AES TEG/TEP Treasury Holdings</v>
          </cell>
          <cell r="H645" t="str">
            <v>EUR</v>
          </cell>
          <cell r="I645" t="str">
            <v>USD</v>
          </cell>
          <cell r="J645" t="str">
            <v>NA</v>
          </cell>
          <cell r="K645" t="str">
            <v>North America</v>
          </cell>
        </row>
        <row r="646">
          <cell r="B646" t="str">
            <v>USTW - AES Tehachapi Wind, LLC</v>
          </cell>
          <cell r="C646" t="str">
            <v>AES Tehachapi Wind, LLC</v>
          </cell>
          <cell r="D646" t="str">
            <v>USTW</v>
          </cell>
          <cell r="E646" t="str">
            <v>RU Sea West Wind Power, Inc</v>
          </cell>
          <cell r="F646" t="str">
            <v>BS Sea West Wind Power, Inc</v>
          </cell>
          <cell r="G646" t="str">
            <v>Sea West Wind Power, Inc</v>
          </cell>
          <cell r="H646" t="str">
            <v>usd</v>
          </cell>
          <cell r="I646" t="str">
            <v>usd</v>
          </cell>
          <cell r="J646" t="str">
            <v>ALT</v>
          </cell>
          <cell r="K646" t="str">
            <v>Alternative Energy - Wind</v>
          </cell>
        </row>
        <row r="647">
          <cell r="B647" t="str">
            <v>USTA - AES Telecom Americas, Inc.</v>
          </cell>
          <cell r="C647" t="str">
            <v>AES Telecom Americas, Inc.</v>
          </cell>
          <cell r="D647" t="str">
            <v>USTA</v>
          </cell>
          <cell r="E647" t="str">
            <v>N/A</v>
          </cell>
          <cell r="F647" t="str">
            <v>N/A</v>
          </cell>
          <cell r="G647" t="str">
            <v>N/A</v>
          </cell>
          <cell r="H647" t="str">
            <v>USD</v>
          </cell>
          <cell r="I647" t="str">
            <v>N/A</v>
          </cell>
          <cell r="J647" t="str">
            <v>N/A</v>
          </cell>
          <cell r="K647" t="str">
            <v>N/A</v>
          </cell>
        </row>
        <row r="648">
          <cell r="B648" t="str">
            <v>USN5 - AES TEP Holdings I, LLC</v>
          </cell>
          <cell r="C648" t="str">
            <v>AES TEP Holdings I, LLC</v>
          </cell>
          <cell r="D648" t="str">
            <v>USN5</v>
          </cell>
          <cell r="E648" t="str">
            <v>RU TEG/TEP</v>
          </cell>
          <cell r="F648" t="str">
            <v>BS TEP</v>
          </cell>
          <cell r="G648" t="str">
            <v>Tamuin Holdings 3</v>
          </cell>
          <cell r="H648" t="str">
            <v>USD</v>
          </cell>
          <cell r="I648" t="str">
            <v>USD</v>
          </cell>
          <cell r="J648" t="str">
            <v>NA</v>
          </cell>
          <cell r="K648" t="str">
            <v>North America</v>
          </cell>
        </row>
        <row r="649">
          <cell r="B649" t="str">
            <v>USN3 - AES TEP Holdings, LLC</v>
          </cell>
          <cell r="C649" t="str">
            <v>AES TEP Holdings, LLC</v>
          </cell>
          <cell r="D649" t="str">
            <v>USN3</v>
          </cell>
          <cell r="E649" t="str">
            <v>RU TEG/TEP</v>
          </cell>
          <cell r="F649" t="str">
            <v>BS TEP</v>
          </cell>
          <cell r="G649" t="str">
            <v>Tamuin Holdings A</v>
          </cell>
          <cell r="H649" t="str">
            <v>USD</v>
          </cell>
          <cell r="I649" t="str">
            <v>USD</v>
          </cell>
          <cell r="J649" t="str">
            <v>NA</v>
          </cell>
          <cell r="K649" t="str">
            <v>North America</v>
          </cell>
        </row>
        <row r="650">
          <cell r="B650" t="str">
            <v>USN1 - AES TEP Management, Inc.</v>
          </cell>
          <cell r="C650" t="str">
            <v>AES TEP Management, Inc.</v>
          </cell>
          <cell r="D650" t="str">
            <v>USN1</v>
          </cell>
          <cell r="E650" t="str">
            <v>RU TEG/TEP</v>
          </cell>
          <cell r="F650" t="str">
            <v>BS TEG/TEP</v>
          </cell>
          <cell r="G650" t="str">
            <v>TEMS Inc 2</v>
          </cell>
          <cell r="H650" t="str">
            <v>USD</v>
          </cell>
          <cell r="I650" t="str">
            <v>USD</v>
          </cell>
          <cell r="J650" t="str">
            <v>NA</v>
          </cell>
          <cell r="K650" t="str">
            <v>North America</v>
          </cell>
        </row>
        <row r="651">
          <cell r="B651" t="str">
            <v>GB87 - AES TEP Power II Investments Limited</v>
          </cell>
          <cell r="C651" t="str">
            <v>AES TEP Power II Investments Limited</v>
          </cell>
          <cell r="D651" t="str">
            <v>GB87</v>
          </cell>
          <cell r="E651" t="str">
            <v>RU TEG/TEP</v>
          </cell>
          <cell r="F651" t="str">
            <v>BS TEP</v>
          </cell>
          <cell r="G651" t="str">
            <v>Alstom Power Tamuin Holdings 2</v>
          </cell>
          <cell r="H651" t="str">
            <v>USD</v>
          </cell>
          <cell r="I651" t="str">
            <v>USD</v>
          </cell>
          <cell r="J651" t="str">
            <v>NA</v>
          </cell>
          <cell r="K651" t="str">
            <v>North America</v>
          </cell>
        </row>
        <row r="652">
          <cell r="B652" t="str">
            <v>GB86 - AES TEP Power Investments Limited</v>
          </cell>
          <cell r="C652" t="str">
            <v>AES TEP Power Investments Limited</v>
          </cell>
          <cell r="D652" t="str">
            <v>GB86</v>
          </cell>
          <cell r="E652" t="str">
            <v>RU TEG/TEP</v>
          </cell>
          <cell r="F652" t="str">
            <v>BS TEP</v>
          </cell>
          <cell r="G652" t="str">
            <v>Alstom Power Investments Projects 2</v>
          </cell>
          <cell r="H652" t="str">
            <v>USD</v>
          </cell>
          <cell r="I652" t="str">
            <v>USD</v>
          </cell>
          <cell r="J652" t="str">
            <v>NA</v>
          </cell>
          <cell r="K652" t="str">
            <v>North America</v>
          </cell>
        </row>
        <row r="653">
          <cell r="B653" t="str">
            <v>BR43 - AES Termo Bariri Ltda.</v>
          </cell>
          <cell r="C653" t="str">
            <v>AES Termo Bariri Ltda.</v>
          </cell>
          <cell r="D653" t="str">
            <v>BR43</v>
          </cell>
          <cell r="E653" t="str">
            <v>RU Brazil</v>
          </cell>
          <cell r="F653" t="str">
            <v>BS Infovias</v>
          </cell>
          <cell r="G653" t="str">
            <v>AES Termo Bariri Ltda</v>
          </cell>
          <cell r="H653" t="str">
            <v>BRL</v>
          </cell>
          <cell r="I653" t="str">
            <v>USD</v>
          </cell>
          <cell r="J653" t="str">
            <v>LA</v>
          </cell>
          <cell r="K653" t="str">
            <v>Latin America</v>
          </cell>
        </row>
        <row r="654">
          <cell r="B654" t="str">
            <v>BR24 - AES Termosul Empreendimentos Ltda</v>
          </cell>
          <cell r="C654" t="str">
            <v>AES Termosul Empreendimentos Ltda</v>
          </cell>
          <cell r="D654" t="str">
            <v>BR24</v>
          </cell>
          <cell r="E654" t="str">
            <v>N/A</v>
          </cell>
          <cell r="F654" t="str">
            <v>N/A</v>
          </cell>
          <cell r="G654" t="str">
            <v>N/A</v>
          </cell>
          <cell r="H654" t="str">
            <v>BRL</v>
          </cell>
          <cell r="I654" t="str">
            <v>N/A</v>
          </cell>
          <cell r="J654" t="str">
            <v>N/A</v>
          </cell>
          <cell r="K654" t="str">
            <v>N/A</v>
          </cell>
        </row>
        <row r="655">
          <cell r="B655" t="str">
            <v>KYT1 - AES Termosul I, Ltd.</v>
          </cell>
          <cell r="C655" t="str">
            <v>AES Termosul I, Ltd.</v>
          </cell>
          <cell r="D655" t="str">
            <v>KYT1</v>
          </cell>
          <cell r="E655" t="str">
            <v>RU Brazil Hldg Companies</v>
          </cell>
          <cell r="F655" t="str">
            <v>BS Brazil Hldg Companies</v>
          </cell>
          <cell r="G655" t="str">
            <v>AES Termosul I Ltd</v>
          </cell>
          <cell r="H655" t="str">
            <v>USD</v>
          </cell>
          <cell r="I655" t="str">
            <v>USD</v>
          </cell>
          <cell r="J655" t="str">
            <v>CORP</v>
          </cell>
          <cell r="K655" t="str">
            <v>Corporate</v>
          </cell>
        </row>
        <row r="656">
          <cell r="B656" t="str">
            <v>KYT2 - AES Termosul II, Ltd.</v>
          </cell>
          <cell r="C656" t="str">
            <v>AES Termosul II, Ltd.</v>
          </cell>
          <cell r="D656" t="str">
            <v>KYT2</v>
          </cell>
          <cell r="E656" t="str">
            <v>RU Brazil Hldg Companies</v>
          </cell>
          <cell r="F656" t="str">
            <v>BS Brazil Hldg Companies</v>
          </cell>
          <cell r="G656" t="str">
            <v>AES Termosul II Ltd</v>
          </cell>
          <cell r="H656" t="str">
            <v>USD</v>
          </cell>
          <cell r="I656" t="str">
            <v>USD</v>
          </cell>
          <cell r="J656" t="str">
            <v>CORP</v>
          </cell>
          <cell r="K656" t="str">
            <v>Corporate</v>
          </cell>
        </row>
        <row r="657">
          <cell r="B657" t="str">
            <v>NL42 - AES Terneuzen Management Services BV</v>
          </cell>
          <cell r="C657" t="str">
            <v>AES Terneuzen Management Services BV</v>
          </cell>
          <cell r="D657" t="str">
            <v>NL42</v>
          </cell>
          <cell r="E657" t="str">
            <v>RU Elsta</v>
          </cell>
          <cell r="F657" t="str">
            <v>BS Elsta</v>
          </cell>
          <cell r="G657" t="str">
            <v>Terneuzen Mgt Svc BV</v>
          </cell>
          <cell r="H657" t="str">
            <v>EUR</v>
          </cell>
          <cell r="I657" t="str">
            <v>EUR</v>
          </cell>
          <cell r="J657" t="str">
            <v>ECA</v>
          </cell>
          <cell r="K657" t="str">
            <v>Europe CIS and Africa</v>
          </cell>
        </row>
        <row r="658">
          <cell r="B658" t="str">
            <v>MX19 - AES Tesoreria I S. de R.L. de C.V.</v>
          </cell>
          <cell r="C658" t="str">
            <v>AES Tesoreria I S. de R.L. de C.V.</v>
          </cell>
          <cell r="D658" t="str">
            <v>MX19</v>
          </cell>
          <cell r="E658" t="str">
            <v>RU TEG/TEP</v>
          </cell>
          <cell r="F658" t="str">
            <v>BS TEG</v>
          </cell>
          <cell r="G658" t="str">
            <v>AES Tesoreria 1</v>
          </cell>
          <cell r="H658" t="str">
            <v>MXN</v>
          </cell>
          <cell r="I658" t="str">
            <v>USD</v>
          </cell>
          <cell r="J658" t="str">
            <v>NA</v>
          </cell>
          <cell r="K658" t="str">
            <v>North America</v>
          </cell>
        </row>
        <row r="659">
          <cell r="B659" t="str">
            <v>MX20 - AES Tesoreria II S. de R.L. de C.V.</v>
          </cell>
          <cell r="C659" t="str">
            <v>AES Tesoreria II S. de R.L. de C.V.</v>
          </cell>
          <cell r="D659" t="str">
            <v>MX20</v>
          </cell>
          <cell r="E659" t="str">
            <v>RU TEG/TEP</v>
          </cell>
          <cell r="F659" t="str">
            <v>BS TEP</v>
          </cell>
          <cell r="G659" t="str">
            <v>AES Tesoreria 2</v>
          </cell>
          <cell r="H659" t="str">
            <v>MXN</v>
          </cell>
          <cell r="I659" t="str">
            <v>USD</v>
          </cell>
          <cell r="J659" t="str">
            <v>NA</v>
          </cell>
          <cell r="K659" t="str">
            <v>North America</v>
          </cell>
        </row>
        <row r="660">
          <cell r="B660" t="str">
            <v>USTF - AES Texas Funding III, L.L.C.</v>
          </cell>
          <cell r="C660" t="str">
            <v>AES Texas Funding III, L.L.C.</v>
          </cell>
          <cell r="D660" t="str">
            <v>USTF</v>
          </cell>
          <cell r="E660" t="str">
            <v>RU Deepwater</v>
          </cell>
          <cell r="F660" t="str">
            <v>BS Deepwater</v>
          </cell>
          <cell r="G660" t="str">
            <v>Texas Funding LLC</v>
          </cell>
          <cell r="H660" t="str">
            <v>USD</v>
          </cell>
          <cell r="I660" t="str">
            <v>USD</v>
          </cell>
          <cell r="J660" t="str">
            <v>NA</v>
          </cell>
          <cell r="K660" t="str">
            <v>North America</v>
          </cell>
        </row>
        <row r="661">
          <cell r="B661" t="str">
            <v>USTX - AES Texas Wind Holdings, LLC</v>
          </cell>
          <cell r="C661" t="str">
            <v>AES Texas Wind Holdings, LLC</v>
          </cell>
          <cell r="D661" t="str">
            <v>USTX</v>
          </cell>
          <cell r="E661" t="str">
            <v>RU Wind Development</v>
          </cell>
          <cell r="F661" t="str">
            <v>BS Wind Development</v>
          </cell>
          <cell r="G661" t="str">
            <v>Wind NA West</v>
          </cell>
          <cell r="H661" t="str">
            <v>USD</v>
          </cell>
          <cell r="I661" t="str">
            <v>USD</v>
          </cell>
          <cell r="J661" t="str">
            <v>ALT</v>
          </cell>
          <cell r="K661" t="str">
            <v>Alternative Energy - Wind</v>
          </cell>
        </row>
        <row r="662">
          <cell r="B662" t="str">
            <v>USTL - AES Thames, L.L.C.</v>
          </cell>
          <cell r="C662" t="str">
            <v>AES Thames, L.L.C.</v>
          </cell>
          <cell r="D662" t="str">
            <v>USTL</v>
          </cell>
          <cell r="E662" t="str">
            <v>RU Thames</v>
          </cell>
          <cell r="F662" t="str">
            <v>BS Thames</v>
          </cell>
          <cell r="G662" t="str">
            <v>Thames Inc</v>
          </cell>
          <cell r="H662" t="str">
            <v>USD</v>
          </cell>
          <cell r="I662" t="str">
            <v>USD</v>
          </cell>
          <cell r="J662" t="str">
            <v>NA</v>
          </cell>
          <cell r="K662" t="str">
            <v>North America</v>
          </cell>
        </row>
        <row r="663">
          <cell r="B663" t="str">
            <v>NL56 - AES Thomas Holdings BV</v>
          </cell>
          <cell r="C663" t="str">
            <v>AES Thomas Holdings BV</v>
          </cell>
          <cell r="D663" t="str">
            <v>NL56</v>
          </cell>
          <cell r="E663" t="str">
            <v>RU Puerto Rico</v>
          </cell>
          <cell r="F663" t="str">
            <v>BS Puerto Rico</v>
          </cell>
          <cell r="G663" t="str">
            <v>Thomas Holdings BV</v>
          </cell>
          <cell r="H663" t="str">
            <v>USD</v>
          </cell>
          <cell r="I663" t="str">
            <v>USD</v>
          </cell>
          <cell r="J663" t="str">
            <v>NA</v>
          </cell>
          <cell r="K663" t="str">
            <v>North America</v>
          </cell>
        </row>
        <row r="664">
          <cell r="B664" t="str">
            <v>SG08 - AES Tian Fu Power Co Pte. Ltd.</v>
          </cell>
          <cell r="C664" t="str">
            <v>AES Tian Fu Power Co Pte. Ltd.</v>
          </cell>
          <cell r="D664" t="str">
            <v>SG08</v>
          </cell>
          <cell r="E664" t="str">
            <v>RU Chigen</v>
          </cell>
          <cell r="F664" t="str">
            <v>BS Chigen Overhead</v>
          </cell>
          <cell r="G664" t="str">
            <v>AES Tian Fu Power Co. Pte. Ltd.</v>
          </cell>
          <cell r="H664" t="str">
            <v>SGD</v>
          </cell>
          <cell r="I664" t="str">
            <v>USD</v>
          </cell>
          <cell r="J664" t="str">
            <v>AME</v>
          </cell>
          <cell r="K664" t="str">
            <v>Asia</v>
          </cell>
        </row>
        <row r="665">
          <cell r="B665" t="str">
            <v>MY30 - AES Tian Fu Power Company (L) Ltd.</v>
          </cell>
          <cell r="C665" t="str">
            <v>AES Tian Fu Power Company (L) Ltd.</v>
          </cell>
          <cell r="D665" t="str">
            <v>MY30</v>
          </cell>
          <cell r="E665" t="str">
            <v>RU Chigen</v>
          </cell>
          <cell r="F665" t="str">
            <v>BS Chigen Overhead</v>
          </cell>
          <cell r="G665" t="str">
            <v>Tian Fu Power Co (L) LTD</v>
          </cell>
          <cell r="H665" t="str">
            <v>USD</v>
          </cell>
          <cell r="I665" t="str">
            <v>USD</v>
          </cell>
          <cell r="J665" t="str">
            <v>AME</v>
          </cell>
          <cell r="K665" t="str">
            <v>Asia</v>
          </cell>
        </row>
        <row r="666">
          <cell r="B666" t="str">
            <v>VG48 - AES Tian Fu Power Company Ltd.</v>
          </cell>
          <cell r="C666" t="str">
            <v>AES Tian Fu Power Company Ltd.</v>
          </cell>
          <cell r="D666" t="str">
            <v>VG48</v>
          </cell>
          <cell r="E666" t="str">
            <v>RU Chigen</v>
          </cell>
          <cell r="F666" t="str">
            <v>BS Chigen Overhead</v>
          </cell>
          <cell r="G666" t="str">
            <v>Tian Fu Power Co LTD</v>
          </cell>
          <cell r="H666" t="str">
            <v>USD</v>
          </cell>
          <cell r="I666" t="str">
            <v>USD</v>
          </cell>
          <cell r="J666" t="str">
            <v>AME</v>
          </cell>
          <cell r="K666" t="str">
            <v>Asia</v>
          </cell>
        </row>
        <row r="667">
          <cell r="B667" t="str">
            <v>KYTH - AES Tiete Holdings, Ltd.</v>
          </cell>
          <cell r="C667" t="str">
            <v>AES Tiete Holdings, Ltd.</v>
          </cell>
          <cell r="D667" t="str">
            <v>KYTH</v>
          </cell>
          <cell r="E667" t="str">
            <v>RU Brazil</v>
          </cell>
          <cell r="F667" t="str">
            <v>BS Tiete</v>
          </cell>
          <cell r="G667" t="str">
            <v>TIETE High Level</v>
          </cell>
          <cell r="H667" t="str">
            <v>USD</v>
          </cell>
          <cell r="I667" t="str">
            <v>BRL</v>
          </cell>
          <cell r="J667" t="str">
            <v>LA</v>
          </cell>
          <cell r="K667" t="str">
            <v>Latin America</v>
          </cell>
        </row>
        <row r="668">
          <cell r="B668" t="str">
            <v>BR66 - AES Tiete Participacoes SA.</v>
          </cell>
          <cell r="C668" t="str">
            <v>AES Tiete Participacoes SA.</v>
          </cell>
          <cell r="D668" t="str">
            <v>BR66</v>
          </cell>
          <cell r="E668" t="str">
            <v>N/A</v>
          </cell>
          <cell r="F668" t="str">
            <v>N/A</v>
          </cell>
          <cell r="G668" t="str">
            <v>N/A</v>
          </cell>
          <cell r="H668" t="str">
            <v>BRL</v>
          </cell>
          <cell r="I668" t="str">
            <v>N/A</v>
          </cell>
          <cell r="J668" t="str">
            <v>N/A</v>
          </cell>
          <cell r="K668" t="str">
            <v>N/A</v>
          </cell>
        </row>
        <row r="669">
          <cell r="B669" t="str">
            <v>BR62 - AES Tiete S.A.</v>
          </cell>
          <cell r="C669" t="str">
            <v>AES Tiete S.A.</v>
          </cell>
          <cell r="D669" t="str">
            <v>BR62</v>
          </cell>
          <cell r="E669" t="str">
            <v>RU Brazil</v>
          </cell>
          <cell r="F669" t="str">
            <v>BS Tiete</v>
          </cell>
          <cell r="G669" t="str">
            <v>AES Tiete S.A.</v>
          </cell>
          <cell r="H669" t="str">
            <v>BRL</v>
          </cell>
          <cell r="I669" t="str">
            <v>BRL</v>
          </cell>
          <cell r="J669" t="str">
            <v>LA</v>
          </cell>
          <cell r="K669" t="str">
            <v>Latin America</v>
          </cell>
        </row>
        <row r="670">
          <cell r="B670" t="str">
            <v>NL75 - AES Tisza Holdings BV</v>
          </cell>
          <cell r="C670" t="str">
            <v>AES Tisza Holdings BV</v>
          </cell>
          <cell r="D670" t="str">
            <v>NL75</v>
          </cell>
          <cell r="E670" t="str">
            <v>N/A</v>
          </cell>
          <cell r="F670" t="str">
            <v>N/A</v>
          </cell>
          <cell r="G670" t="str">
            <v>N/A</v>
          </cell>
          <cell r="H670" t="str">
            <v>USD</v>
          </cell>
          <cell r="I670" t="str">
            <v>USD</v>
          </cell>
          <cell r="J670" t="str">
            <v>CORP</v>
          </cell>
          <cell r="K670" t="str">
            <v>Corporate</v>
          </cell>
        </row>
        <row r="671">
          <cell r="B671" t="str">
            <v>US37 - AES Tower Hill Wind, LLC</v>
          </cell>
          <cell r="C671" t="str">
            <v>AES Tower Hill Wind, LLC</v>
          </cell>
          <cell r="D671" t="str">
            <v>US37</v>
          </cell>
          <cell r="E671" t="str">
            <v>RU Wind Development</v>
          </cell>
          <cell r="F671" t="str">
            <v>BS Wind Development</v>
          </cell>
          <cell r="G671" t="str">
            <v>Wind NA East</v>
          </cell>
          <cell r="H671" t="str">
            <v>USD</v>
          </cell>
          <cell r="I671" t="str">
            <v>USD</v>
          </cell>
          <cell r="J671" t="str">
            <v>ALT</v>
          </cell>
          <cell r="K671" t="str">
            <v>Alternative Energy - Wind</v>
          </cell>
        </row>
        <row r="672">
          <cell r="B672" t="str">
            <v>KY1T - AES Trade I, Ltd.</v>
          </cell>
          <cell r="C672" t="str">
            <v>AES Trade I, Ltd.</v>
          </cell>
          <cell r="D672" t="str">
            <v>KY1T</v>
          </cell>
          <cell r="E672" t="str">
            <v>RU Brazil Hldg Companies</v>
          </cell>
          <cell r="F672" t="str">
            <v>BS Brazil Hldg Companies</v>
          </cell>
          <cell r="G672" t="str">
            <v>AES Trade I Ltd (Cayman)</v>
          </cell>
          <cell r="H672" t="str">
            <v>USD</v>
          </cell>
          <cell r="I672" t="str">
            <v>USD</v>
          </cell>
          <cell r="J672" t="str">
            <v>CORP</v>
          </cell>
          <cell r="K672" t="str">
            <v>Corporate</v>
          </cell>
        </row>
        <row r="673">
          <cell r="B673" t="str">
            <v>KY2T - AES Trade II, Ltd.</v>
          </cell>
          <cell r="C673" t="str">
            <v>AES Trade II, Ltd.</v>
          </cell>
          <cell r="D673" t="str">
            <v>KY2T</v>
          </cell>
          <cell r="E673" t="str">
            <v>RU Brazil Hldg Companies</v>
          </cell>
          <cell r="F673" t="str">
            <v>BS Brazil Hldg Companies</v>
          </cell>
          <cell r="G673" t="str">
            <v>AES Trade II Ltd (Cayman)</v>
          </cell>
          <cell r="H673" t="str">
            <v>USD</v>
          </cell>
          <cell r="I673" t="str">
            <v>USD</v>
          </cell>
          <cell r="J673" t="str">
            <v>CORP</v>
          </cell>
          <cell r="K673" t="str">
            <v>Corporate</v>
          </cell>
        </row>
        <row r="674">
          <cell r="B674" t="str">
            <v>NL93 - AES Transatlantic Holdings B.V.</v>
          </cell>
          <cell r="C674" t="str">
            <v>AES Transatlantic Holdings B.V.</v>
          </cell>
          <cell r="D674" t="str">
            <v>NL93</v>
          </cell>
          <cell r="E674" t="str">
            <v>N/A</v>
          </cell>
          <cell r="F674" t="str">
            <v>N/A</v>
          </cell>
          <cell r="G674" t="str">
            <v>N/A</v>
          </cell>
          <cell r="H674" t="str">
            <v>USD</v>
          </cell>
          <cell r="I674" t="str">
            <v>USD</v>
          </cell>
          <cell r="J674" t="str">
            <v>N/A</v>
          </cell>
          <cell r="K674" t="str">
            <v>N/A</v>
          </cell>
        </row>
        <row r="675">
          <cell r="B675" t="str">
            <v>USTE - AES Trans-Elect Holdings, L.L.C.</v>
          </cell>
          <cell r="C675" t="str">
            <v>AES Trans-Elect Holdings, L.L.C.</v>
          </cell>
          <cell r="D675" t="str">
            <v>USTE</v>
          </cell>
          <cell r="E675" t="str">
            <v>RU NA Business Development</v>
          </cell>
          <cell r="F675" t="str">
            <v>BS AES Trans Elect Holdings LLC</v>
          </cell>
          <cell r="G675" t="str">
            <v>Trans Elect Holdings LLC</v>
          </cell>
          <cell r="H675" t="str">
            <v>USD</v>
          </cell>
          <cell r="I675" t="str">
            <v>USD</v>
          </cell>
          <cell r="J675" t="str">
            <v>NA</v>
          </cell>
          <cell r="K675" t="str">
            <v>North America</v>
          </cell>
        </row>
        <row r="676">
          <cell r="B676" t="str">
            <v>US46 - AES Trans-Elect Texas, LLC</v>
          </cell>
          <cell r="C676" t="str">
            <v>AES Trans-Elect Texas, LLC</v>
          </cell>
          <cell r="D676" t="str">
            <v>US46</v>
          </cell>
          <cell r="E676" t="str">
            <v>RU NA Business Development</v>
          </cell>
          <cell r="F676" t="str">
            <v>BS AES Trans Elect Holdings LLC</v>
          </cell>
          <cell r="G676" t="str">
            <v>AES Trans Elect Texas LLC</v>
          </cell>
          <cell r="H676" t="str">
            <v>USD</v>
          </cell>
          <cell r="I676" t="str">
            <v>USD</v>
          </cell>
          <cell r="J676" t="str">
            <v>NA</v>
          </cell>
          <cell r="K676" t="str">
            <v>North America</v>
          </cell>
        </row>
        <row r="677">
          <cell r="B677" t="str">
            <v>KY09 - AES Transgas I, Ltd.</v>
          </cell>
          <cell r="C677" t="str">
            <v>AES Transgas I, Ltd.</v>
          </cell>
          <cell r="D677" t="str">
            <v>KY09</v>
          </cell>
          <cell r="E677" t="str">
            <v>RU Brazil Hldg Companies</v>
          </cell>
          <cell r="F677" t="str">
            <v>BS Brazil Hldg Companies</v>
          </cell>
          <cell r="G677" t="str">
            <v>AES Transgas I Ltd (Cayman)</v>
          </cell>
          <cell r="H677" t="str">
            <v>USD</v>
          </cell>
          <cell r="I677" t="str">
            <v>USD</v>
          </cell>
          <cell r="J677" t="str">
            <v>CORP</v>
          </cell>
          <cell r="K677" t="str">
            <v>Corporate</v>
          </cell>
        </row>
        <row r="678">
          <cell r="B678" t="str">
            <v>KY63 - AES Transgas II, Ltd.</v>
          </cell>
          <cell r="C678" t="str">
            <v>AES Transgas II, Ltd.</v>
          </cell>
          <cell r="D678" t="str">
            <v>KY63</v>
          </cell>
          <cell r="E678" t="str">
            <v>RU Brazil Hldg Companies</v>
          </cell>
          <cell r="F678" t="str">
            <v>BS Brazil Hldg Companies</v>
          </cell>
          <cell r="G678" t="str">
            <v>AES Transgas II Ltd (Cayman)</v>
          </cell>
          <cell r="H678" t="str">
            <v>USD</v>
          </cell>
          <cell r="I678" t="str">
            <v>USD</v>
          </cell>
          <cell r="J678" t="str">
            <v>CORP</v>
          </cell>
          <cell r="K678" t="str">
            <v>Corporate</v>
          </cell>
        </row>
        <row r="679">
          <cell r="B679" t="str">
            <v>USTG - AES Transgas, LLC</v>
          </cell>
          <cell r="C679" t="str">
            <v>AES Transgas, LLC</v>
          </cell>
          <cell r="D679" t="str">
            <v>USTG</v>
          </cell>
          <cell r="E679" t="str">
            <v>N/A</v>
          </cell>
          <cell r="F679" t="str">
            <v>N/A</v>
          </cell>
          <cell r="G679" t="str">
            <v>N/A</v>
          </cell>
          <cell r="H679" t="str">
            <v>USD</v>
          </cell>
          <cell r="I679" t="str">
            <v>N/A</v>
          </cell>
          <cell r="J679" t="str">
            <v>N/A</v>
          </cell>
          <cell r="K679" t="str">
            <v>N/A</v>
          </cell>
        </row>
        <row r="680">
          <cell r="B680" t="str">
            <v>SV62 - AES Transmisores Salvadorenos Y Compania, Sociedad en Comandita de Capital Variable</v>
          </cell>
          <cell r="C680" t="str">
            <v>AES Transmisores Salvadorenos Y Compania, Sociedad en Comandita de Capital Variable</v>
          </cell>
          <cell r="D680" t="str">
            <v>SV62</v>
          </cell>
          <cell r="E680" t="str">
            <v>N/A</v>
          </cell>
          <cell r="F680" t="str">
            <v>N/A</v>
          </cell>
          <cell r="G680" t="str">
            <v>N/A</v>
          </cell>
          <cell r="H680" t="str">
            <v>USD</v>
          </cell>
          <cell r="I680" t="str">
            <v>N/A</v>
          </cell>
          <cell r="J680" t="str">
            <v>N/A</v>
          </cell>
          <cell r="K680" t="str">
            <v>N/A</v>
          </cell>
        </row>
        <row r="681">
          <cell r="B681" t="str">
            <v>SV61 - AES Transmisores Salvadorenos, Ltda. de C.V.</v>
          </cell>
          <cell r="C681" t="str">
            <v>AES Transmisores Salvadorenos, Ltda. de C.V.</v>
          </cell>
          <cell r="D681" t="str">
            <v>SV61</v>
          </cell>
          <cell r="E681" t="str">
            <v>N/A</v>
          </cell>
          <cell r="F681" t="str">
            <v>N/A</v>
          </cell>
          <cell r="G681" t="str">
            <v>N/A</v>
          </cell>
          <cell r="H681" t="str">
            <v>USD</v>
          </cell>
          <cell r="I681" t="str">
            <v>N/A</v>
          </cell>
          <cell r="J681" t="str">
            <v>N/A</v>
          </cell>
          <cell r="K681" t="str">
            <v>N/A</v>
          </cell>
        </row>
        <row r="682">
          <cell r="B682" t="str">
            <v>USTS - AES Transportation Services, L.L.C.</v>
          </cell>
          <cell r="C682" t="str">
            <v>AES Transportation Services, L.L.C.</v>
          </cell>
          <cell r="D682" t="str">
            <v>USTS</v>
          </cell>
          <cell r="E682" t="str">
            <v>N/A</v>
          </cell>
          <cell r="F682" t="str">
            <v>N/A</v>
          </cell>
          <cell r="G682" t="str">
            <v>N/A</v>
          </cell>
          <cell r="H682" t="str">
            <v>USD</v>
          </cell>
          <cell r="I682" t="str">
            <v>N/A</v>
          </cell>
          <cell r="J682" t="str">
            <v>N/A</v>
          </cell>
          <cell r="K682" t="str">
            <v>N/A</v>
          </cell>
        </row>
        <row r="683">
          <cell r="B683" t="str">
            <v>AU47 - AES Transpower Australia Pty Ltd.</v>
          </cell>
          <cell r="C683" t="str">
            <v>AES Transpower Australia Pty Ltd.</v>
          </cell>
          <cell r="D683" t="str">
            <v>AU47</v>
          </cell>
          <cell r="E683" t="str">
            <v>RU Asia Generation SGA</v>
          </cell>
          <cell r="F683" t="str">
            <v>BS Asia Generation SGA</v>
          </cell>
          <cell r="G683" t="str">
            <v>Transpower Australia Pty LTD</v>
          </cell>
          <cell r="H683" t="str">
            <v>AUD</v>
          </cell>
          <cell r="I683" t="str">
            <v>AUD</v>
          </cell>
          <cell r="J683" t="str">
            <v>AME</v>
          </cell>
          <cell r="K683" t="str">
            <v>Asia</v>
          </cell>
        </row>
        <row r="684">
          <cell r="B684" t="str">
            <v>SG42 - AES Transpower Private Ltd.</v>
          </cell>
          <cell r="C684" t="str">
            <v>AES Transpower Private Ltd.</v>
          </cell>
          <cell r="D684" t="str">
            <v>SG42</v>
          </cell>
          <cell r="E684" t="str">
            <v>RU Asia Generation SGA</v>
          </cell>
          <cell r="F684" t="str">
            <v>BS Asia Generation SGA</v>
          </cell>
          <cell r="G684" t="str">
            <v>Transpower Pvt LTD</v>
          </cell>
          <cell r="H684" t="str">
            <v>SGD</v>
          </cell>
          <cell r="I684" t="str">
            <v>USD</v>
          </cell>
          <cell r="J684" t="str">
            <v>AME</v>
          </cell>
          <cell r="K684" t="str">
            <v>Asia</v>
          </cell>
        </row>
        <row r="685">
          <cell r="B685" t="str">
            <v>MU47 - AES Transpower, Inc.</v>
          </cell>
          <cell r="C685" t="str">
            <v>AES Transpower, Inc.</v>
          </cell>
          <cell r="D685" t="str">
            <v>MU47</v>
          </cell>
          <cell r="E685" t="str">
            <v>RU Oasis (Cayman) Ltd.</v>
          </cell>
          <cell r="F685" t="str">
            <v>BS Lal Pir</v>
          </cell>
          <cell r="G685" t="str">
            <v>Transpower Inc</v>
          </cell>
          <cell r="H685" t="str">
            <v>USD</v>
          </cell>
          <cell r="I685" t="str">
            <v>USD</v>
          </cell>
          <cell r="J685" t="str">
            <v>AME</v>
          </cell>
          <cell r="K685" t="str">
            <v>Asia</v>
          </cell>
        </row>
        <row r="686">
          <cell r="B686" t="str">
            <v>USTI - AES Transpower, Inc.</v>
          </cell>
          <cell r="C686" t="str">
            <v>AES Transpower, Inc.</v>
          </cell>
          <cell r="D686" t="str">
            <v>USTI</v>
          </cell>
          <cell r="E686" t="str">
            <v>N/A</v>
          </cell>
          <cell r="F686" t="str">
            <v>N/A</v>
          </cell>
          <cell r="G686" t="str">
            <v>N/A</v>
          </cell>
          <cell r="H686" t="str">
            <v>USD</v>
          </cell>
          <cell r="I686" t="str">
            <v>USD</v>
          </cell>
          <cell r="J686" t="str">
            <v>AME</v>
          </cell>
          <cell r="K686" t="str">
            <v>Asia</v>
          </cell>
        </row>
        <row r="687">
          <cell r="B687" t="str">
            <v>KY64 - AES Treasure Cove, Ltd.</v>
          </cell>
          <cell r="C687" t="str">
            <v>AES Treasure Cove, Ltd.</v>
          </cell>
          <cell r="D687" t="str">
            <v>KY64</v>
          </cell>
          <cell r="E687" t="str">
            <v>RU Brazil Hldg Companies</v>
          </cell>
          <cell r="F687" t="str">
            <v>BS Brazil Hldg Companies</v>
          </cell>
          <cell r="G687" t="str">
            <v>AES Treasure Cove Ltd (Cayman)</v>
          </cell>
          <cell r="H687" t="str">
            <v>USD</v>
          </cell>
          <cell r="I687" t="str">
            <v>USD</v>
          </cell>
          <cell r="J687" t="str">
            <v>CORP</v>
          </cell>
          <cell r="K687" t="str">
            <v>Corporate</v>
          </cell>
        </row>
        <row r="688">
          <cell r="B688" t="str">
            <v>TT03 - AES Trinidad Services Unlimited</v>
          </cell>
          <cell r="C688" t="str">
            <v>AES Trinidad Services Unlimited</v>
          </cell>
          <cell r="D688" t="str">
            <v>TT03</v>
          </cell>
          <cell r="E688" t="str">
            <v>RU NA Business Development</v>
          </cell>
          <cell r="F688" t="str">
            <v>BS Trinidad Development</v>
          </cell>
          <cell r="G688" t="str">
            <v>Trinidad Services Unlimited</v>
          </cell>
          <cell r="H688" t="str">
            <v>TTD</v>
          </cell>
          <cell r="I688" t="str">
            <v>USD</v>
          </cell>
          <cell r="J688" t="str">
            <v>NA</v>
          </cell>
          <cell r="K688" t="str">
            <v>North America</v>
          </cell>
        </row>
        <row r="689">
          <cell r="B689" t="str">
            <v>UST1 - AES Trust I</v>
          </cell>
          <cell r="C689" t="str">
            <v>AES Trust I</v>
          </cell>
          <cell r="D689" t="str">
            <v>UST1</v>
          </cell>
          <cell r="E689" t="str">
            <v>N/A</v>
          </cell>
          <cell r="F689" t="str">
            <v>N/A</v>
          </cell>
          <cell r="G689" t="str">
            <v>N/A</v>
          </cell>
          <cell r="H689" t="str">
            <v>USD</v>
          </cell>
          <cell r="I689" t="str">
            <v>USD</v>
          </cell>
          <cell r="J689" t="str">
            <v>N/A</v>
          </cell>
          <cell r="K689" t="str">
            <v>N/A</v>
          </cell>
        </row>
        <row r="690">
          <cell r="B690" t="str">
            <v>UST2 - AES Trust II</v>
          </cell>
          <cell r="C690" t="str">
            <v>AES Trust II</v>
          </cell>
          <cell r="D690" t="str">
            <v>UST2</v>
          </cell>
          <cell r="E690" t="str">
            <v>N/A</v>
          </cell>
          <cell r="F690" t="str">
            <v>N/A</v>
          </cell>
          <cell r="G690" t="str">
            <v>N/A</v>
          </cell>
          <cell r="H690" t="str">
            <v>USD</v>
          </cell>
          <cell r="I690" t="str">
            <v>USD</v>
          </cell>
          <cell r="J690" t="str">
            <v>N/A</v>
          </cell>
          <cell r="K690" t="str">
            <v>N/A</v>
          </cell>
        </row>
        <row r="691">
          <cell r="B691" t="str">
            <v>UST3 - AES Trust III</v>
          </cell>
          <cell r="C691" t="str">
            <v>AES Trust III</v>
          </cell>
          <cell r="D691" t="str">
            <v>UST3</v>
          </cell>
          <cell r="E691" t="str">
            <v>N/A</v>
          </cell>
          <cell r="F691" t="str">
            <v>N/A</v>
          </cell>
          <cell r="G691" t="str">
            <v>N/A</v>
          </cell>
          <cell r="H691" t="str">
            <v>USD</v>
          </cell>
          <cell r="I691" t="str">
            <v>USD</v>
          </cell>
          <cell r="J691" t="str">
            <v>N/A</v>
          </cell>
          <cell r="K691" t="str">
            <v>N/A</v>
          </cell>
        </row>
        <row r="692">
          <cell r="B692" t="str">
            <v>UST4 - AES Trust IV</v>
          </cell>
          <cell r="C692" t="str">
            <v>AES Trust IV</v>
          </cell>
          <cell r="D692" t="str">
            <v>UST4</v>
          </cell>
          <cell r="E692" t="str">
            <v>N/A</v>
          </cell>
          <cell r="F692" t="str">
            <v>N/A</v>
          </cell>
          <cell r="G692" t="str">
            <v>N/A</v>
          </cell>
          <cell r="H692" t="str">
            <v>USD</v>
          </cell>
          <cell r="I692" t="str">
            <v>USD</v>
          </cell>
          <cell r="J692" t="str">
            <v>N/A</v>
          </cell>
          <cell r="K692" t="str">
            <v>N/A</v>
          </cell>
        </row>
        <row r="693">
          <cell r="B693" t="str">
            <v>UST5 - AES Trust V</v>
          </cell>
          <cell r="C693" t="str">
            <v>AES Trust V</v>
          </cell>
          <cell r="D693" t="str">
            <v>UST5</v>
          </cell>
          <cell r="E693" t="str">
            <v>N/A</v>
          </cell>
          <cell r="F693" t="str">
            <v>N/A</v>
          </cell>
          <cell r="G693" t="str">
            <v>N/A</v>
          </cell>
          <cell r="H693" t="str">
            <v>USD</v>
          </cell>
          <cell r="I693" t="str">
            <v>USD</v>
          </cell>
          <cell r="J693" t="str">
            <v>N/A</v>
          </cell>
          <cell r="K693" t="str">
            <v>N/A</v>
          </cell>
        </row>
        <row r="694">
          <cell r="B694" t="str">
            <v>UST7 - AES Trust VII</v>
          </cell>
          <cell r="C694" t="str">
            <v>AES Trust VII</v>
          </cell>
          <cell r="D694" t="str">
            <v>UST7</v>
          </cell>
          <cell r="E694" t="str">
            <v>N/A</v>
          </cell>
          <cell r="F694" t="str">
            <v>N/A</v>
          </cell>
          <cell r="G694" t="str">
            <v>N/A</v>
          </cell>
          <cell r="H694" t="str">
            <v>USD</v>
          </cell>
          <cell r="I694" t="str">
            <v>USD</v>
          </cell>
          <cell r="J694" t="str">
            <v>N/A</v>
          </cell>
          <cell r="K694" t="str">
            <v>N/A</v>
          </cell>
        </row>
        <row r="695">
          <cell r="B695" t="str">
            <v>UST8 - AES Trust VIII</v>
          </cell>
          <cell r="C695" t="str">
            <v>AES Trust VIII</v>
          </cell>
          <cell r="D695" t="str">
            <v>UST8</v>
          </cell>
          <cell r="E695" t="str">
            <v>N/A</v>
          </cell>
          <cell r="F695" t="str">
            <v>N/A</v>
          </cell>
          <cell r="G695" t="str">
            <v>N/A</v>
          </cell>
          <cell r="H695" t="str">
            <v>USD</v>
          </cell>
          <cell r="I695" t="str">
            <v>USD</v>
          </cell>
          <cell r="J695" t="str">
            <v>N/A</v>
          </cell>
          <cell r="K695" t="str">
            <v>N/A</v>
          </cell>
        </row>
        <row r="696">
          <cell r="B696" t="str">
            <v>USTB - AES Turbine Equipment, Inc.</v>
          </cell>
          <cell r="C696" t="str">
            <v>AES Turbine Equipment, Inc.</v>
          </cell>
          <cell r="D696" t="str">
            <v>USTB</v>
          </cell>
          <cell r="E696" t="str">
            <v>N/A</v>
          </cell>
          <cell r="F696" t="str">
            <v>N/A</v>
          </cell>
          <cell r="G696" t="str">
            <v>N/A</v>
          </cell>
          <cell r="H696" t="str">
            <v>USD</v>
          </cell>
          <cell r="I696" t="str">
            <v>N/A</v>
          </cell>
          <cell r="J696" t="str">
            <v>N/A</v>
          </cell>
          <cell r="K696" t="str">
            <v>N/A</v>
          </cell>
        </row>
        <row r="697">
          <cell r="B697" t="str">
            <v>NL76 - AES U&amp;K Holdings B.V.</v>
          </cell>
          <cell r="C697" t="str">
            <v>AES U&amp;K Holdings B.V.</v>
          </cell>
          <cell r="D697" t="str">
            <v>NL76</v>
          </cell>
          <cell r="E697" t="str">
            <v>N/A</v>
          </cell>
          <cell r="F697" t="str">
            <v>N/A</v>
          </cell>
          <cell r="G697" t="str">
            <v>N/A</v>
          </cell>
          <cell r="H697" t="str">
            <v>USD</v>
          </cell>
          <cell r="I697" t="str">
            <v>USD</v>
          </cell>
          <cell r="J697" t="str">
            <v>N/A</v>
          </cell>
          <cell r="K697" t="str">
            <v>N/A</v>
          </cell>
        </row>
        <row r="698">
          <cell r="B698" t="str">
            <v>KY83 - AES UCH Holdings (Cayman) Ltd.</v>
          </cell>
          <cell r="C698" t="str">
            <v>AES UCH Holdings (Cayman) Ltd.</v>
          </cell>
          <cell r="D698" t="str">
            <v>KY83</v>
          </cell>
          <cell r="E698" t="str">
            <v>N/A</v>
          </cell>
          <cell r="F698" t="str">
            <v>N/A</v>
          </cell>
          <cell r="G698" t="str">
            <v>N/A</v>
          </cell>
          <cell r="H698" t="str">
            <v>USD</v>
          </cell>
          <cell r="I698" t="str">
            <v>USD</v>
          </cell>
          <cell r="J698" t="str">
            <v>CORP</v>
          </cell>
          <cell r="K698" t="str">
            <v>Corporate</v>
          </cell>
        </row>
        <row r="699">
          <cell r="B699" t="str">
            <v>KY84 - AES UCH Holdings, Ltd.</v>
          </cell>
          <cell r="C699" t="str">
            <v>AES UCH Holdings, Ltd.</v>
          </cell>
          <cell r="D699" t="str">
            <v>KY84</v>
          </cell>
          <cell r="E699" t="str">
            <v>N/A</v>
          </cell>
          <cell r="F699" t="str">
            <v>N/A</v>
          </cell>
          <cell r="G699" t="str">
            <v>N/A</v>
          </cell>
          <cell r="H699" t="str">
            <v>USD</v>
          </cell>
          <cell r="I699" t="str">
            <v>USD</v>
          </cell>
          <cell r="J699" t="str">
            <v>N/A</v>
          </cell>
          <cell r="K699" t="str">
            <v>N/A</v>
          </cell>
        </row>
        <row r="700">
          <cell r="B700" t="str">
            <v>GB47 - AES UK Datacenter Services Limited</v>
          </cell>
          <cell r="C700" t="str">
            <v>AES UK Datacenter Services Limited</v>
          </cell>
          <cell r="D700" t="str">
            <v>GB47</v>
          </cell>
          <cell r="E700" t="str">
            <v>RU UK Data Center</v>
          </cell>
          <cell r="F700" t="str">
            <v>BS UK Data Center</v>
          </cell>
          <cell r="G700" t="str">
            <v>AES UK Data Center Services Ltd (UK)</v>
          </cell>
          <cell r="H700" t="str">
            <v>GBP</v>
          </cell>
          <cell r="I700" t="str">
            <v>USD</v>
          </cell>
          <cell r="J700" t="str">
            <v>CORP</v>
          </cell>
          <cell r="K700" t="str">
            <v>Corporate</v>
          </cell>
        </row>
        <row r="701">
          <cell r="B701" t="str">
            <v>GB57 - AES UK Holdings Limited</v>
          </cell>
          <cell r="C701" t="str">
            <v>AES UK Holdings Limited</v>
          </cell>
          <cell r="D701" t="str">
            <v>GB57</v>
          </cell>
          <cell r="E701" t="str">
            <v>RU Arlington</v>
          </cell>
          <cell r="F701" t="str">
            <v>BS Global Power Holdings Group 1</v>
          </cell>
          <cell r="G701" t="str">
            <v>UK Holdings</v>
          </cell>
          <cell r="H701" t="str">
            <v>USD</v>
          </cell>
          <cell r="I701" t="str">
            <v>USD</v>
          </cell>
          <cell r="J701" t="str">
            <v>CORP</v>
          </cell>
          <cell r="K701" t="str">
            <v>Corporate</v>
          </cell>
        </row>
        <row r="702">
          <cell r="B702" t="str">
            <v>GB26 - AES UK Power Financing II Ltd</v>
          </cell>
          <cell r="C702" t="str">
            <v>AES UK Power Financing II Ltd</v>
          </cell>
          <cell r="D702" t="str">
            <v>GB26</v>
          </cell>
          <cell r="E702" t="str">
            <v>N/A</v>
          </cell>
          <cell r="F702" t="str">
            <v>N/A</v>
          </cell>
          <cell r="G702" t="str">
            <v>N/A</v>
          </cell>
          <cell r="H702" t="str">
            <v>GBP</v>
          </cell>
          <cell r="I702" t="str">
            <v>N/A</v>
          </cell>
          <cell r="J702" t="str">
            <v>N/A</v>
          </cell>
          <cell r="K702" t="str">
            <v>N/A</v>
          </cell>
        </row>
        <row r="703">
          <cell r="B703" t="str">
            <v>GB27 - AES UK Power Financing Limited</v>
          </cell>
          <cell r="C703" t="str">
            <v>AES UK Power Financing Limited</v>
          </cell>
          <cell r="D703" t="str">
            <v>GB27</v>
          </cell>
          <cell r="E703" t="str">
            <v>N/A</v>
          </cell>
          <cell r="F703" t="str">
            <v>N/A</v>
          </cell>
          <cell r="G703" t="str">
            <v>N/A</v>
          </cell>
          <cell r="H703" t="str">
            <v>GBP</v>
          </cell>
          <cell r="I703" t="str">
            <v>N/A</v>
          </cell>
          <cell r="J703" t="str">
            <v>N/A</v>
          </cell>
          <cell r="K703" t="str">
            <v>N/A</v>
          </cell>
        </row>
        <row r="704">
          <cell r="B704" t="str">
            <v>GB28 - AES UK Power Holdings Limited</v>
          </cell>
          <cell r="C704" t="str">
            <v>AES UK Power Holdings Limited</v>
          </cell>
          <cell r="D704" t="str">
            <v>GB28</v>
          </cell>
          <cell r="E704" t="str">
            <v>N/A</v>
          </cell>
          <cell r="F704" t="str">
            <v>N/A</v>
          </cell>
          <cell r="G704" t="str">
            <v>N/A</v>
          </cell>
          <cell r="H704" t="str">
            <v>GBP</v>
          </cell>
          <cell r="I704" t="str">
            <v>N/A</v>
          </cell>
          <cell r="J704" t="str">
            <v>N/A</v>
          </cell>
          <cell r="K704" t="str">
            <v>N/A</v>
          </cell>
        </row>
        <row r="705">
          <cell r="B705" t="str">
            <v>GB58 - AES UK Power Limited</v>
          </cell>
          <cell r="C705" t="str">
            <v>AES UK Power Limited</v>
          </cell>
          <cell r="D705" t="str">
            <v>GB58</v>
          </cell>
          <cell r="E705" t="str">
            <v>N/A</v>
          </cell>
          <cell r="F705" t="str">
            <v>N/A</v>
          </cell>
          <cell r="G705" t="str">
            <v>N/A</v>
          </cell>
          <cell r="H705" t="str">
            <v>GBP</v>
          </cell>
          <cell r="I705" t="str">
            <v>N/A</v>
          </cell>
          <cell r="J705" t="str">
            <v>N/A</v>
          </cell>
          <cell r="K705" t="str">
            <v>N/A</v>
          </cell>
        </row>
        <row r="706">
          <cell r="B706" t="str">
            <v>USTU - AES UK Power, L.L.C.</v>
          </cell>
          <cell r="C706" t="str">
            <v>AES UK Power, L.L.C.</v>
          </cell>
          <cell r="D706" t="str">
            <v>USTU</v>
          </cell>
          <cell r="E706" t="str">
            <v>N/A</v>
          </cell>
          <cell r="F706" t="str">
            <v>N/A</v>
          </cell>
          <cell r="G706" t="str">
            <v>N/A</v>
          </cell>
          <cell r="H706" t="str">
            <v>USD</v>
          </cell>
          <cell r="I706" t="str">
            <v>N/A</v>
          </cell>
          <cell r="J706" t="str">
            <v>N/A</v>
          </cell>
          <cell r="K706" t="str">
            <v>N/A</v>
          </cell>
        </row>
        <row r="707">
          <cell r="B707" t="str">
            <v>SV32 - AES Union de Negocios, S.A. de C.V.</v>
          </cell>
          <cell r="C707" t="str">
            <v>AES Union de Negocios, S.A. de C.V.</v>
          </cell>
          <cell r="D707" t="str">
            <v>SV32</v>
          </cell>
          <cell r="E707" t="str">
            <v>RU El Salvador</v>
          </cell>
          <cell r="F707" t="str">
            <v>BS Caess-EEO</v>
          </cell>
          <cell r="G707" t="str">
            <v>EEO (El Salvador)</v>
          </cell>
          <cell r="H707" t="str">
            <v>USD</v>
          </cell>
          <cell r="I707" t="str">
            <v>USD</v>
          </cell>
          <cell r="J707" t="str">
            <v>LA</v>
          </cell>
          <cell r="K707" t="str">
            <v>Latin America</v>
          </cell>
        </row>
        <row r="708">
          <cell r="B708" t="str">
            <v>BR61 - AES Uruguaiana Empreedimentos S.A.</v>
          </cell>
          <cell r="C708" t="str">
            <v>AES Uruguaiana Empreedimentos S.A.</v>
          </cell>
          <cell r="D708" t="str">
            <v>BR61</v>
          </cell>
          <cell r="E708" t="str">
            <v>RU Brazil</v>
          </cell>
          <cell r="F708" t="str">
            <v>BS Uruguaiana</v>
          </cell>
          <cell r="G708" t="str">
            <v>Uruguaiana LTDa</v>
          </cell>
          <cell r="H708" t="str">
            <v>BRL</v>
          </cell>
          <cell r="I708" t="str">
            <v>USD</v>
          </cell>
          <cell r="J708" t="str">
            <v>LA</v>
          </cell>
          <cell r="K708" t="str">
            <v>Latin America</v>
          </cell>
        </row>
        <row r="709">
          <cell r="B709" t="str">
            <v>KYAU - AES Uruguaiana, Inc.</v>
          </cell>
          <cell r="C709" t="str">
            <v>AES Uruguaiana, Inc.</v>
          </cell>
          <cell r="D709" t="str">
            <v>KYAU</v>
          </cell>
          <cell r="E709" t="str">
            <v>RU Brazil</v>
          </cell>
          <cell r="F709" t="str">
            <v>BS Uruguaiana</v>
          </cell>
          <cell r="G709" t="str">
            <v>Uruguaiana Holdings</v>
          </cell>
          <cell r="H709" t="str">
            <v>USD</v>
          </cell>
          <cell r="I709" t="str">
            <v>USD</v>
          </cell>
          <cell r="J709" t="str">
            <v>LA</v>
          </cell>
          <cell r="K709" t="str">
            <v>Latin America</v>
          </cell>
        </row>
        <row r="710">
          <cell r="B710" t="str">
            <v>USWD - AES US Wind Development, L.L.C.</v>
          </cell>
          <cell r="C710" t="str">
            <v>AES US Wind Development, L.L.C.</v>
          </cell>
          <cell r="D710" t="str">
            <v>USWD</v>
          </cell>
          <cell r="E710" t="str">
            <v>RU Brazil Wind</v>
          </cell>
          <cell r="F710" t="str">
            <v>BS Brazil Wind</v>
          </cell>
          <cell r="G710" t="str">
            <v>Brazil Wind</v>
          </cell>
          <cell r="H710" t="str">
            <v>USD</v>
          </cell>
          <cell r="I710" t="str">
            <v>USD</v>
          </cell>
          <cell r="J710" t="str">
            <v>ALT</v>
          </cell>
          <cell r="K710" t="str">
            <v>Alternative Energy - Wind</v>
          </cell>
        </row>
        <row r="711">
          <cell r="B711" t="str">
            <v>USWD - AES US Wind Development, L.L.C.</v>
          </cell>
          <cell r="C711" t="str">
            <v>AES US Wind Development, L.L.C.</v>
          </cell>
          <cell r="D711" t="str">
            <v>USWD</v>
          </cell>
          <cell r="E711" t="str">
            <v>RU Wind Development</v>
          </cell>
          <cell r="F711" t="str">
            <v>BS Wind Development</v>
          </cell>
          <cell r="G711" t="str">
            <v>Wind Europe</v>
          </cell>
          <cell r="H711" t="str">
            <v>USD</v>
          </cell>
          <cell r="I711" t="str">
            <v>USD</v>
          </cell>
          <cell r="J711" t="str">
            <v>ALT</v>
          </cell>
          <cell r="K711" t="str">
            <v>Alternative Energy - Wind</v>
          </cell>
        </row>
        <row r="712">
          <cell r="B712" t="str">
            <v>USWD - AES US Wind Development, L.L.C.</v>
          </cell>
          <cell r="C712" t="str">
            <v>AES US Wind Development, L.L.C.</v>
          </cell>
          <cell r="D712" t="str">
            <v>USWD</v>
          </cell>
          <cell r="E712" t="str">
            <v>RU Wind Development</v>
          </cell>
          <cell r="F712" t="str">
            <v>BS Wind Development</v>
          </cell>
          <cell r="G712" t="str">
            <v>Wind General</v>
          </cell>
          <cell r="H712" t="str">
            <v>USD</v>
          </cell>
          <cell r="I712" t="str">
            <v>USD</v>
          </cell>
          <cell r="J712" t="str">
            <v>ALT</v>
          </cell>
          <cell r="K712" t="str">
            <v>Alternative Energy - Wind</v>
          </cell>
        </row>
        <row r="713">
          <cell r="B713" t="str">
            <v>KZ18 - AES Ust-Kamenogorsk GES LLP</v>
          </cell>
          <cell r="C713" t="str">
            <v>AES Ust-Kamenogorsk GES LLP</v>
          </cell>
          <cell r="D713" t="str">
            <v>KZ18</v>
          </cell>
          <cell r="E713" t="str">
            <v>RU Altai</v>
          </cell>
          <cell r="F713" t="str">
            <v>BS Altai</v>
          </cell>
          <cell r="G713" t="str">
            <v>UstKamenogorsk GES LLP</v>
          </cell>
          <cell r="H713" t="str">
            <v>KZT</v>
          </cell>
          <cell r="I713" t="str">
            <v>KZT</v>
          </cell>
          <cell r="J713" t="str">
            <v>ECA</v>
          </cell>
          <cell r="K713" t="str">
            <v>Europe CIS and Africa</v>
          </cell>
        </row>
        <row r="714">
          <cell r="B714" t="str">
            <v>KZ19 - AES Ust-Kamenogorsk TETS LLP</v>
          </cell>
          <cell r="C714" t="str">
            <v>AES Ust-Kamenogorsk TETS LLP</v>
          </cell>
          <cell r="D714" t="str">
            <v>KZ19</v>
          </cell>
          <cell r="E714" t="str">
            <v>N/A</v>
          </cell>
          <cell r="F714" t="str">
            <v>N/A</v>
          </cell>
          <cell r="G714" t="str">
            <v>N/A</v>
          </cell>
          <cell r="H714" t="str">
            <v>KZT</v>
          </cell>
          <cell r="I714" t="str">
            <v>N/A</v>
          </cell>
          <cell r="J714" t="str">
            <v>N/A</v>
          </cell>
          <cell r="K714" t="str">
            <v>N/A</v>
          </cell>
        </row>
        <row r="715">
          <cell r="B715" t="str">
            <v>GB48 - AES Venezuela Finance Ltd.</v>
          </cell>
          <cell r="C715" t="str">
            <v>AES Venezuela Finance Ltd.</v>
          </cell>
          <cell r="D715" t="str">
            <v>GB48</v>
          </cell>
          <cell r="E715" t="str">
            <v>RU EDC</v>
          </cell>
          <cell r="F715" t="str">
            <v>BS EDC</v>
          </cell>
          <cell r="G715" t="str">
            <v>AES Venezuela Finance Ltd</v>
          </cell>
          <cell r="H715" t="str">
            <v>USD</v>
          </cell>
          <cell r="I715" t="str">
            <v>USD</v>
          </cell>
          <cell r="J715" t="str">
            <v>DiscOps</v>
          </cell>
          <cell r="K715" t="str">
            <v>Discontinued Operations</v>
          </cell>
        </row>
        <row r="716">
          <cell r="B716" t="str">
            <v>USQ8 - AES VFL Holdings, L.L.C.</v>
          </cell>
          <cell r="C716" t="str">
            <v>AES VFL Holdings, L.L.C.</v>
          </cell>
          <cell r="D716" t="str">
            <v>USQ8</v>
          </cell>
          <cell r="E716" t="str">
            <v>RU EDC</v>
          </cell>
          <cell r="F716" t="str">
            <v>BS EDC</v>
          </cell>
          <cell r="G716" t="str">
            <v>AES VFL Holdings LLC</v>
          </cell>
          <cell r="H716" t="str">
            <v>USD</v>
          </cell>
          <cell r="I716" t="str">
            <v>USD</v>
          </cell>
          <cell r="J716" t="str">
            <v>DiscOps</v>
          </cell>
          <cell r="K716" t="str">
            <v>Discontinued Operations</v>
          </cell>
        </row>
        <row r="717">
          <cell r="B717" t="str">
            <v xml:space="preserve">NLA7 - AES Virginia Holdings B.V. </v>
          </cell>
          <cell r="C717" t="str">
            <v xml:space="preserve">AES Virginia Holdings B.V. </v>
          </cell>
          <cell r="D717" t="str">
            <v>NLA7</v>
          </cell>
          <cell r="E717" t="str">
            <v>N/A</v>
          </cell>
          <cell r="F717" t="str">
            <v>N/A</v>
          </cell>
          <cell r="G717" t="str">
            <v>N/A</v>
          </cell>
          <cell r="H717" t="str">
            <v>EUR</v>
          </cell>
          <cell r="I717" t="str">
            <v>N/A</v>
          </cell>
          <cell r="J717" t="str">
            <v>N/A</v>
          </cell>
          <cell r="K717" t="str">
            <v>N/A</v>
          </cell>
        </row>
        <row r="718">
          <cell r="B718" t="str">
            <v>USW4 - AES Warrior Run Funding, L.L.C.</v>
          </cell>
          <cell r="C718" t="str">
            <v>AES Warrior Run Funding, L.L.C.</v>
          </cell>
          <cell r="D718" t="str">
            <v>USW4</v>
          </cell>
          <cell r="E718" t="str">
            <v>RU Warrior Run</v>
          </cell>
          <cell r="F718" t="str">
            <v>BS Warrior Run</v>
          </cell>
          <cell r="G718" t="str">
            <v>Warrior Run Funding LLC</v>
          </cell>
          <cell r="H718" t="str">
            <v>USD</v>
          </cell>
          <cell r="I718" t="str">
            <v>USD</v>
          </cell>
          <cell r="J718" t="str">
            <v>NA</v>
          </cell>
          <cell r="K718" t="str">
            <v>North America</v>
          </cell>
        </row>
        <row r="719">
          <cell r="B719" t="str">
            <v>USW3 - AES Warrior Run, L.L.C.</v>
          </cell>
          <cell r="C719" t="str">
            <v>AES Warrior Run, L.L.C.</v>
          </cell>
          <cell r="D719" t="str">
            <v>USW3</v>
          </cell>
          <cell r="E719" t="str">
            <v>RU Warrior Run</v>
          </cell>
          <cell r="F719" t="str">
            <v>BS Warrior Run</v>
          </cell>
          <cell r="G719" t="str">
            <v>Warrior Run Inc</v>
          </cell>
          <cell r="H719" t="str">
            <v>USD</v>
          </cell>
          <cell r="I719" t="str">
            <v>USD</v>
          </cell>
          <cell r="J719" t="str">
            <v>NA</v>
          </cell>
          <cell r="K719" t="str">
            <v>North America</v>
          </cell>
        </row>
        <row r="720">
          <cell r="B720" t="str">
            <v>NL57 - AES Washington Holdings BV</v>
          </cell>
          <cell r="C720" t="str">
            <v>AES Washington Holdings BV</v>
          </cell>
          <cell r="D720" t="str">
            <v>NL57</v>
          </cell>
          <cell r="E720" t="str">
            <v>RU Ukraine</v>
          </cell>
          <cell r="F720" t="str">
            <v>BS Ukraine Overhead</v>
          </cell>
          <cell r="G720" t="str">
            <v>Washington Holdings BV</v>
          </cell>
          <cell r="H720" t="str">
            <v>EUR</v>
          </cell>
          <cell r="I720" t="str">
            <v>USD</v>
          </cell>
          <cell r="J720" t="str">
            <v>ECA</v>
          </cell>
          <cell r="K720" t="str">
            <v>Europe CIS and Africa</v>
          </cell>
        </row>
        <row r="721">
          <cell r="B721" t="str">
            <v>USWM - AES Western Maryland Management, L.L.C.</v>
          </cell>
          <cell r="C721" t="str">
            <v>AES Western Maryland Management, L.L.C.</v>
          </cell>
          <cell r="D721" t="str">
            <v>USWM</v>
          </cell>
          <cell r="E721" t="str">
            <v>RU Warrior Run</v>
          </cell>
          <cell r="F721" t="str">
            <v>BS Warrior Run</v>
          </cell>
          <cell r="G721" t="str">
            <v>Western MD Management Inc</v>
          </cell>
          <cell r="H721" t="str">
            <v>USD</v>
          </cell>
          <cell r="I721" t="str">
            <v>USD</v>
          </cell>
          <cell r="J721" t="str">
            <v>NA</v>
          </cell>
          <cell r="K721" t="str">
            <v>North America</v>
          </cell>
        </row>
        <row r="722">
          <cell r="B722" t="str">
            <v>USPH - AES Western Power Holdings, L.L.C.</v>
          </cell>
          <cell r="C722" t="str">
            <v>AES Western Power Holdings, L.L.C.</v>
          </cell>
          <cell r="D722" t="str">
            <v>USPH</v>
          </cell>
          <cell r="E722" t="str">
            <v>N/A</v>
          </cell>
          <cell r="F722" t="str">
            <v>N/A</v>
          </cell>
          <cell r="G722" t="str">
            <v>N/A</v>
          </cell>
          <cell r="H722" t="str">
            <v>USD</v>
          </cell>
          <cell r="I722" t="str">
            <v>USD</v>
          </cell>
          <cell r="J722" t="str">
            <v>CORP</v>
          </cell>
          <cell r="K722" t="str">
            <v>Corporate</v>
          </cell>
        </row>
        <row r="723">
          <cell r="B723" t="str">
            <v>USWP - AES Western Power, L.L.C.</v>
          </cell>
          <cell r="C723" t="str">
            <v>AES Western Power, L.L.C.</v>
          </cell>
          <cell r="D723" t="str">
            <v>USWP</v>
          </cell>
          <cell r="E723" t="str">
            <v>RU NA Business Development</v>
          </cell>
          <cell r="F723" t="str">
            <v>BS Western Power Holdings LLC</v>
          </cell>
          <cell r="G723" t="str">
            <v>Western Power LLC</v>
          </cell>
          <cell r="H723" t="str">
            <v>USD</v>
          </cell>
          <cell r="I723" t="str">
            <v>USD</v>
          </cell>
          <cell r="J723" t="str">
            <v>NA</v>
          </cell>
          <cell r="K723" t="str">
            <v>North America</v>
          </cell>
        </row>
        <row r="724">
          <cell r="B724" t="str">
            <v>USN9 - AES Western Wind MV Acquisition, LLC</v>
          </cell>
          <cell r="C724" t="str">
            <v>AES Western Wind MV Acquisition, LLC</v>
          </cell>
          <cell r="D724" t="str">
            <v>USN9</v>
          </cell>
          <cell r="E724" t="str">
            <v>RU Wind</v>
          </cell>
          <cell r="F724" t="str">
            <v>BS AES Western Wind</v>
          </cell>
          <cell r="G724" t="str">
            <v>AES Western Wind MV Acq., LLC</v>
          </cell>
          <cell r="H724" t="str">
            <v>USD</v>
          </cell>
          <cell r="I724" t="str">
            <v>USD</v>
          </cell>
          <cell r="J724" t="str">
            <v>ALT</v>
          </cell>
          <cell r="K724" t="str">
            <v>Alternative Energy - Wind</v>
          </cell>
        </row>
        <row r="725">
          <cell r="B725" t="str">
            <v>USWW - AES Western Wind, L.L.C.</v>
          </cell>
          <cell r="C725" t="str">
            <v>AES Western Wind, L.L.C.</v>
          </cell>
          <cell r="D725" t="str">
            <v>USWW</v>
          </cell>
          <cell r="E725" t="str">
            <v>RU Wind Development</v>
          </cell>
          <cell r="F725" t="str">
            <v>BS Wind Development</v>
          </cell>
          <cell r="G725" t="str">
            <v>Wind NA West</v>
          </cell>
          <cell r="H725" t="str">
            <v>USD</v>
          </cell>
          <cell r="I725" t="str">
            <v>USD</v>
          </cell>
          <cell r="J725" t="str">
            <v>ALT</v>
          </cell>
          <cell r="K725" t="str">
            <v>Alternative Energy - Wind</v>
          </cell>
        </row>
        <row r="726">
          <cell r="B726" t="str">
            <v>USWO - AES Westover, L.L.C.</v>
          </cell>
          <cell r="C726" t="str">
            <v>AES Westover, L.L.C.</v>
          </cell>
          <cell r="D726" t="str">
            <v>USWO</v>
          </cell>
          <cell r="E726" t="str">
            <v>RU New York</v>
          </cell>
          <cell r="F726" t="str">
            <v>BS Eastern Energy</v>
          </cell>
          <cell r="G726" t="str">
            <v>Westover LLC</v>
          </cell>
          <cell r="H726" t="str">
            <v>USD</v>
          </cell>
          <cell r="I726" t="str">
            <v>USD</v>
          </cell>
          <cell r="J726" t="str">
            <v>NA</v>
          </cell>
          <cell r="K726" t="str">
            <v>North America</v>
          </cell>
        </row>
        <row r="727">
          <cell r="B727" t="str">
            <v>NL77 - AES White Cliffs B.V.</v>
          </cell>
          <cell r="C727" t="str">
            <v>AES White Cliffs B.V.</v>
          </cell>
          <cell r="D727" t="str">
            <v>NL77</v>
          </cell>
          <cell r="E727" t="str">
            <v>RU International Holding Companies</v>
          </cell>
          <cell r="F727" t="str">
            <v>BS International</v>
          </cell>
          <cell r="G727" t="str">
            <v>AES White Cliffs BV</v>
          </cell>
          <cell r="H727" t="str">
            <v>USD</v>
          </cell>
          <cell r="I727" t="str">
            <v>USD</v>
          </cell>
          <cell r="J727" t="str">
            <v>CORP</v>
          </cell>
          <cell r="K727" t="str">
            <v>Corporate</v>
          </cell>
        </row>
        <row r="728">
          <cell r="B728" t="str">
            <v>USW2 - AES William Holding II, Inc.</v>
          </cell>
          <cell r="C728" t="str">
            <v>AES William Holding II, Inc.</v>
          </cell>
          <cell r="D728" t="str">
            <v>USW2</v>
          </cell>
          <cell r="E728" t="str">
            <v>N/A</v>
          </cell>
          <cell r="F728" t="str">
            <v>N/A</v>
          </cell>
          <cell r="G728" t="str">
            <v>N/A</v>
          </cell>
          <cell r="H728" t="str">
            <v>USD</v>
          </cell>
          <cell r="I728" t="str">
            <v>USD</v>
          </cell>
          <cell r="J728" t="str">
            <v>N/A</v>
          </cell>
          <cell r="K728" t="str">
            <v>N/A</v>
          </cell>
        </row>
        <row r="729">
          <cell r="B729" t="str">
            <v>USW1 - AES William Holding, Inc.</v>
          </cell>
          <cell r="C729" t="str">
            <v>AES William Holding, Inc.</v>
          </cell>
          <cell r="D729" t="str">
            <v>USW1</v>
          </cell>
          <cell r="E729" t="str">
            <v>N/A</v>
          </cell>
          <cell r="F729" t="str">
            <v>N/A</v>
          </cell>
          <cell r="G729" t="str">
            <v>N/A</v>
          </cell>
          <cell r="H729" t="str">
            <v>USD</v>
          </cell>
          <cell r="I729" t="str">
            <v>USD</v>
          </cell>
          <cell r="J729" t="str">
            <v>N/A</v>
          </cell>
          <cell r="K729" t="str">
            <v>N/A</v>
          </cell>
        </row>
        <row r="730">
          <cell r="B730" t="str">
            <v>US38 - AES Wilson Creek Wind, LLC</v>
          </cell>
          <cell r="C730" t="str">
            <v>AES Wilson Creek Wind, LLC</v>
          </cell>
          <cell r="D730" t="str">
            <v>US38</v>
          </cell>
          <cell r="E730" t="str">
            <v>RU Wind Development</v>
          </cell>
          <cell r="F730" t="str">
            <v>BS Wind Development</v>
          </cell>
          <cell r="G730" t="str">
            <v>Wind NA East</v>
          </cell>
          <cell r="H730" t="str">
            <v>USD</v>
          </cell>
          <cell r="I730" t="str">
            <v>USD</v>
          </cell>
          <cell r="J730" t="str">
            <v>ALT</v>
          </cell>
          <cell r="K730" t="str">
            <v>Alternative Energy - Wind</v>
          </cell>
        </row>
        <row r="731">
          <cell r="B731" t="str">
            <v>BG13 - AES Wind Bulgaria EOOD</v>
          </cell>
          <cell r="C731" t="str">
            <v>AES Wind Bulgaria EOOD</v>
          </cell>
          <cell r="D731" t="str">
            <v>BG13</v>
          </cell>
          <cell r="E731" t="str">
            <v>N/A</v>
          </cell>
          <cell r="F731" t="str">
            <v>N/A</v>
          </cell>
          <cell r="G731" t="str">
            <v>N/A</v>
          </cell>
          <cell r="H731" t="str">
            <v>BGN</v>
          </cell>
          <cell r="I731" t="str">
            <v>USD</v>
          </cell>
          <cell r="J731" t="str">
            <v>N/A</v>
          </cell>
          <cell r="K731" t="str">
            <v>N/A</v>
          </cell>
        </row>
        <row r="732">
          <cell r="B732" t="str">
            <v>N/A - AES Wind France SARL</v>
          </cell>
          <cell r="C732" t="str">
            <v>AES Wind France SARL</v>
          </cell>
          <cell r="D732" t="str">
            <v>N/A</v>
          </cell>
          <cell r="E732" t="str">
            <v>N/A</v>
          </cell>
          <cell r="F732" t="str">
            <v>N/A</v>
          </cell>
          <cell r="G732" t="str">
            <v>N/A</v>
          </cell>
          <cell r="H732" t="str">
            <v>N/A</v>
          </cell>
          <cell r="I732" t="str">
            <v>USD</v>
          </cell>
          <cell r="J732" t="str">
            <v>AME</v>
          </cell>
          <cell r="K732" t="str">
            <v>Asia</v>
          </cell>
        </row>
        <row r="733">
          <cell r="B733" t="str">
            <v>US12 - AES Wind Generation, Inc.</v>
          </cell>
          <cell r="C733" t="str">
            <v>AES Wind Generation, Inc.</v>
          </cell>
          <cell r="D733" t="str">
            <v>US12</v>
          </cell>
          <cell r="E733" t="str">
            <v>RU Sea West Wind Power, Inc</v>
          </cell>
          <cell r="F733" t="str">
            <v>BS Sea West Wind Power, Inc</v>
          </cell>
          <cell r="G733" t="str">
            <v>Sea West Wind Power, Inc</v>
          </cell>
          <cell r="H733" t="str">
            <v>USD</v>
          </cell>
          <cell r="I733" t="str">
            <v>USD</v>
          </cell>
          <cell r="J733" t="str">
            <v>ALT</v>
          </cell>
          <cell r="K733" t="str">
            <v>Alternative Energy - Wind</v>
          </cell>
        </row>
        <row r="734">
          <cell r="B734" t="str">
            <v>US12 - AES Wind Generation, Inc.</v>
          </cell>
          <cell r="C734" t="str">
            <v>AES Wind Generation, Inc.</v>
          </cell>
          <cell r="D734" t="str">
            <v>US12</v>
          </cell>
          <cell r="E734" t="str">
            <v>RU Wind Development</v>
          </cell>
          <cell r="F734" t="str">
            <v>BS Wind Development</v>
          </cell>
          <cell r="G734" t="str">
            <v>Wind NA West</v>
          </cell>
          <cell r="H734" t="str">
            <v>USD</v>
          </cell>
          <cell r="I734" t="str">
            <v>USD</v>
          </cell>
          <cell r="J734" t="str">
            <v>ALT</v>
          </cell>
          <cell r="K734" t="str">
            <v>Alternative Energy - Wind</v>
          </cell>
        </row>
        <row r="735">
          <cell r="B735" t="str">
            <v>NL06 - AES Wind Investments I B.V.</v>
          </cell>
          <cell r="C735" t="str">
            <v>AES Wind Investments I B.V.</v>
          </cell>
          <cell r="D735" t="str">
            <v>NL06</v>
          </cell>
          <cell r="E735" t="str">
            <v>RU European Wind</v>
          </cell>
          <cell r="F735" t="str">
            <v>BS Swiss Lake Holdings</v>
          </cell>
          <cell r="G735" t="str">
            <v>AES Wind Investment I BV</v>
          </cell>
          <cell r="H735" t="str">
            <v>ILS</v>
          </cell>
          <cell r="I735" t="str">
            <v>USD</v>
          </cell>
          <cell r="J735" t="str">
            <v>ALT</v>
          </cell>
          <cell r="K735" t="str">
            <v>Alternative Energy - Wind</v>
          </cell>
        </row>
        <row r="736">
          <cell r="B736" t="str">
            <v>NL13 - AES Wind Investments II B.V.</v>
          </cell>
          <cell r="C736" t="str">
            <v>AES Wind Investments II B.V.</v>
          </cell>
          <cell r="D736" t="str">
            <v>NL13</v>
          </cell>
          <cell r="E736" t="str">
            <v>RU European Wind</v>
          </cell>
          <cell r="F736" t="str">
            <v>BS Swiss Lake Holdings</v>
          </cell>
          <cell r="G736" t="str">
            <v>Wind Investment II BV</v>
          </cell>
          <cell r="H736" t="str">
            <v>USD</v>
          </cell>
          <cell r="I736" t="str">
            <v>USD</v>
          </cell>
          <cell r="J736" t="str">
            <v>ALT</v>
          </cell>
          <cell r="K736" t="str">
            <v>Alternative Energy - Wind</v>
          </cell>
        </row>
        <row r="737">
          <cell r="B737" t="str">
            <v>USWL - AES Wind, L.L.C.</v>
          </cell>
          <cell r="C737" t="str">
            <v>AES Wind, L.L.C.</v>
          </cell>
          <cell r="D737" t="str">
            <v>USWL</v>
          </cell>
          <cell r="E737" t="str">
            <v>RU Wind Development</v>
          </cell>
          <cell r="F737" t="str">
            <v>BS Wind Development</v>
          </cell>
          <cell r="G737" t="str">
            <v>Wind NA East</v>
          </cell>
          <cell r="H737" t="str">
            <v>USD</v>
          </cell>
          <cell r="I737" t="str">
            <v>USD</v>
          </cell>
          <cell r="J737" t="str">
            <v>ALT</v>
          </cell>
          <cell r="K737" t="str">
            <v>Alternative Energy - Wind</v>
          </cell>
        </row>
        <row r="738">
          <cell r="B738" t="str">
            <v>USWR - AES WR Limited Partnership</v>
          </cell>
          <cell r="C738" t="str">
            <v>AES WR Limited Partnership</v>
          </cell>
          <cell r="D738" t="str">
            <v>USWR</v>
          </cell>
          <cell r="E738" t="str">
            <v>RU Warrior Run</v>
          </cell>
          <cell r="F738" t="str">
            <v>BS Warrior Run</v>
          </cell>
          <cell r="G738" t="str">
            <v>Warrior Run Limited Partnership</v>
          </cell>
          <cell r="H738" t="str">
            <v>USD</v>
          </cell>
          <cell r="I738" t="str">
            <v>USD</v>
          </cell>
          <cell r="J738" t="str">
            <v>NA</v>
          </cell>
          <cell r="K738" t="str">
            <v>North America</v>
          </cell>
        </row>
        <row r="739">
          <cell r="B739" t="str">
            <v>SG16 - AES Xinba'erhu Wind Power Co. Pte. Ltd.</v>
          </cell>
          <cell r="C739" t="str">
            <v>AES Xinba'erhu Wind Power Co. Pte. Ltd.</v>
          </cell>
          <cell r="D739" t="str">
            <v>SG16</v>
          </cell>
          <cell r="E739" t="str">
            <v>RU Asia Alt Energy</v>
          </cell>
          <cell r="F739" t="str">
            <v>BS Xinba erhu</v>
          </cell>
          <cell r="G739" t="str">
            <v>AES Xinba erhu Wind Power Co. Pte Ltd</v>
          </cell>
          <cell r="H739" t="str">
            <v>USD</v>
          </cell>
          <cell r="I739" t="str">
            <v>USD</v>
          </cell>
          <cell r="J739" t="str">
            <v>ALT</v>
          </cell>
          <cell r="K739" t="str">
            <v>Alternative Energy - Wind</v>
          </cell>
        </row>
        <row r="740">
          <cell r="B740" t="str">
            <v>USXL - AES XLTG, LLC</v>
          </cell>
          <cell r="C740" t="str">
            <v>AES XLTG, LLC</v>
          </cell>
          <cell r="D740" t="str">
            <v>USXL</v>
          </cell>
          <cell r="E740" t="str">
            <v>N/A</v>
          </cell>
          <cell r="F740" t="str">
            <v>N/A</v>
          </cell>
          <cell r="G740" t="str">
            <v>N/A</v>
          </cell>
          <cell r="H740" t="str">
            <v>USD</v>
          </cell>
          <cell r="I740" t="str">
            <v>N/A</v>
          </cell>
          <cell r="J740" t="str">
            <v>N/A</v>
          </cell>
          <cell r="K740" t="str">
            <v>N/A</v>
          </cell>
        </row>
        <row r="741">
          <cell r="B741" t="str">
            <v>VG49 - AES Yangchun Power Co. Ltd.</v>
          </cell>
          <cell r="C741" t="str">
            <v>AES Yangchun Power Co. Ltd.</v>
          </cell>
          <cell r="D741" t="str">
            <v>VG49</v>
          </cell>
          <cell r="E741" t="str">
            <v>RU Chigen</v>
          </cell>
          <cell r="F741" t="str">
            <v>BS Chigen Overhead</v>
          </cell>
          <cell r="G741" t="str">
            <v>Yangchun</v>
          </cell>
          <cell r="H741" t="str">
            <v>USD</v>
          </cell>
          <cell r="I741" t="str">
            <v>USD</v>
          </cell>
          <cell r="J741" t="str">
            <v>AME</v>
          </cell>
          <cell r="K741" t="str">
            <v>Asia</v>
          </cell>
        </row>
        <row r="742">
          <cell r="B742" t="str">
            <v>MX48 - AES Yucatan, S. de R.L. de C.V.</v>
          </cell>
          <cell r="C742" t="str">
            <v>AES Yucatan, S. de R.L. de C.V.</v>
          </cell>
          <cell r="D742" t="str">
            <v>MX48</v>
          </cell>
          <cell r="E742" t="str">
            <v>RU Merida III</v>
          </cell>
          <cell r="F742" t="str">
            <v>BS Merida III</v>
          </cell>
          <cell r="G742" t="str">
            <v>Yucatan SRL de CV</v>
          </cell>
          <cell r="H742" t="str">
            <v>MXN</v>
          </cell>
          <cell r="I742" t="str">
            <v>USD</v>
          </cell>
          <cell r="J742" t="str">
            <v>NA</v>
          </cell>
          <cell r="K742" t="str">
            <v>North America</v>
          </cell>
        </row>
        <row r="743">
          <cell r="B743" t="str">
            <v>NL78 - AES ZEG Holdings B.V.</v>
          </cell>
          <cell r="C743" t="str">
            <v>AES ZEG Holdings B.V.</v>
          </cell>
          <cell r="D743" t="str">
            <v>NL78</v>
          </cell>
          <cell r="E743" t="str">
            <v>N/A</v>
          </cell>
          <cell r="F743" t="str">
            <v>N/A</v>
          </cell>
          <cell r="G743" t="str">
            <v>N/A</v>
          </cell>
          <cell r="H743" t="str">
            <v>USD</v>
          </cell>
          <cell r="I743" t="str">
            <v>USD</v>
          </cell>
          <cell r="J743" t="str">
            <v>N/A</v>
          </cell>
          <cell r="K743" t="str">
            <v>N/A</v>
          </cell>
        </row>
        <row r="744">
          <cell r="B744" t="str">
            <v>USZ2 - AES Zephyr 2, LLC</v>
          </cell>
          <cell r="C744" t="str">
            <v>AES Zephyr 2, LLC</v>
          </cell>
          <cell r="D744" t="str">
            <v>USZ2</v>
          </cell>
          <cell r="E744" t="str">
            <v>RU Wind</v>
          </cell>
          <cell r="F744" t="str">
            <v>BS Buffalo Gap 2</v>
          </cell>
          <cell r="G744" t="str">
            <v>Zephyr II, LLC</v>
          </cell>
          <cell r="H744" t="str">
            <v>USD</v>
          </cell>
          <cell r="I744" t="str">
            <v>USD</v>
          </cell>
          <cell r="J744" t="str">
            <v>ALT</v>
          </cell>
          <cell r="K744" t="str">
            <v>Alternative Energy - Wind</v>
          </cell>
        </row>
        <row r="745">
          <cell r="B745" t="str">
            <v>US50 - AES Zephyr 3, LLC</v>
          </cell>
          <cell r="C745" t="str">
            <v>AES Zephyr 3, LLC</v>
          </cell>
          <cell r="D745" t="str">
            <v>US50</v>
          </cell>
          <cell r="E745" t="str">
            <v>RU Wind</v>
          </cell>
          <cell r="F745" t="str">
            <v>BS Buffalo Gap 3</v>
          </cell>
          <cell r="G745" t="str">
            <v>Buffalo Gap Wind Farm 3 LLC</v>
          </cell>
          <cell r="H745" t="str">
            <v>USD</v>
          </cell>
          <cell r="I745" t="str">
            <v>USD</v>
          </cell>
          <cell r="J745" t="str">
            <v>ALT</v>
          </cell>
          <cell r="K745" t="str">
            <v>Alternative Energy - Wind</v>
          </cell>
        </row>
        <row r="746">
          <cell r="B746" t="str">
            <v>US32 - AES Zephyr 4, L.L.C.</v>
          </cell>
          <cell r="C746" t="str">
            <v>AES Zephyr 4, L.L.C.</v>
          </cell>
          <cell r="D746" t="str">
            <v>US32</v>
          </cell>
          <cell r="E746" t="str">
            <v>N/A</v>
          </cell>
          <cell r="F746" t="str">
            <v>N/A</v>
          </cell>
          <cell r="G746" t="str">
            <v>N/A</v>
          </cell>
          <cell r="H746" t="str">
            <v>USD</v>
          </cell>
          <cell r="I746" t="str">
            <v>N/A</v>
          </cell>
          <cell r="J746" t="str">
            <v>N/A</v>
          </cell>
          <cell r="K746" t="str">
            <v>N/A</v>
          </cell>
        </row>
        <row r="747">
          <cell r="B747" t="str">
            <v>US39 - AES Zephyr 5, LLC</v>
          </cell>
          <cell r="C747" t="str">
            <v>AES Zephyr 5, LLC</v>
          </cell>
          <cell r="D747" t="str">
            <v>US39</v>
          </cell>
          <cell r="E747" t="str">
            <v>N/A</v>
          </cell>
          <cell r="F747" t="str">
            <v>N/A</v>
          </cell>
          <cell r="G747" t="str">
            <v>N/A</v>
          </cell>
          <cell r="H747" t="str">
            <v>USD</v>
          </cell>
          <cell r="I747" t="str">
            <v>N/A</v>
          </cell>
          <cell r="J747" t="str">
            <v>N/A</v>
          </cell>
          <cell r="K747" t="str">
            <v>N/A</v>
          </cell>
        </row>
        <row r="748">
          <cell r="B748" t="str">
            <v>US40 - AES Zephyr 6, LLC</v>
          </cell>
          <cell r="C748" t="str">
            <v>AES Zephyr 6, LLC</v>
          </cell>
          <cell r="D748" t="str">
            <v>US40</v>
          </cell>
          <cell r="E748" t="str">
            <v>N/A</v>
          </cell>
          <cell r="F748" t="str">
            <v>N/A</v>
          </cell>
          <cell r="G748" t="str">
            <v>N/A</v>
          </cell>
          <cell r="H748" t="str">
            <v>USD</v>
          </cell>
          <cell r="I748" t="str">
            <v>N/A</v>
          </cell>
          <cell r="J748" t="str">
            <v>N/A</v>
          </cell>
          <cell r="K748" t="str">
            <v>N/A</v>
          </cell>
        </row>
        <row r="749">
          <cell r="B749" t="str">
            <v>USZ1 - AES Zephyr, Inc.</v>
          </cell>
          <cell r="C749" t="str">
            <v>AES Zephyr, Inc.</v>
          </cell>
          <cell r="D749" t="str">
            <v>USZ1</v>
          </cell>
          <cell r="E749" t="str">
            <v>RU Wind</v>
          </cell>
          <cell r="F749" t="str">
            <v>BS Buffalo Gap</v>
          </cell>
          <cell r="G749" t="str">
            <v>AES Zephyr Inc.</v>
          </cell>
          <cell r="H749" t="str">
            <v>USD</v>
          </cell>
          <cell r="I749" t="str">
            <v>USD</v>
          </cell>
          <cell r="J749" t="str">
            <v>ALT</v>
          </cell>
          <cell r="K749" t="str">
            <v>Alternative Energy - Wind</v>
          </cell>
        </row>
        <row r="750">
          <cell r="B750" t="str">
            <v>BG20 - AES-3C  Maritza East 1 Ltd.</v>
          </cell>
          <cell r="C750" t="str">
            <v>AES-3C  Maritza East 1 Ltd.</v>
          </cell>
          <cell r="D750" t="str">
            <v>BG20</v>
          </cell>
          <cell r="E750" t="str">
            <v>RU Maritza</v>
          </cell>
          <cell r="F750" t="str">
            <v>BS Maritza</v>
          </cell>
          <cell r="G750" t="str">
            <v>AES 3C Maritza East 1, Ltd</v>
          </cell>
          <cell r="H750" t="str">
            <v>BGN</v>
          </cell>
          <cell r="I750" t="str">
            <v>EUR</v>
          </cell>
          <cell r="J750" t="str">
            <v>ECA</v>
          </cell>
          <cell r="K750" t="str">
            <v>Europe CIS and Africa</v>
          </cell>
        </row>
        <row r="751">
          <cell r="B751" t="str">
            <v>CY10 - AES-3C  Maritza East 1 Ltd.</v>
          </cell>
          <cell r="C751" t="str">
            <v>AES-3C  Maritza East 1 Ltd.</v>
          </cell>
          <cell r="D751" t="str">
            <v>CY10</v>
          </cell>
          <cell r="E751" t="str">
            <v>N/A</v>
          </cell>
          <cell r="F751" t="str">
            <v>N/A</v>
          </cell>
          <cell r="G751" t="str">
            <v>N/A</v>
          </cell>
          <cell r="H751" t="str">
            <v>CYP</v>
          </cell>
          <cell r="I751" t="str">
            <v>N/A</v>
          </cell>
          <cell r="J751" t="str">
            <v>ECA</v>
          </cell>
          <cell r="K751" t="str">
            <v>Europe CIS and Africa</v>
          </cell>
        </row>
        <row r="752">
          <cell r="B752" t="str">
            <v>USY9 - AES-Acciona Energy NY, LLC</v>
          </cell>
          <cell r="C752" t="str">
            <v>AES-Acciona Energy NY, LLC</v>
          </cell>
          <cell r="D752" t="str">
            <v>USY9</v>
          </cell>
          <cell r="E752" t="str">
            <v>N/A</v>
          </cell>
          <cell r="F752" t="str">
            <v>N/A</v>
          </cell>
          <cell r="G752" t="str">
            <v>N/A</v>
          </cell>
          <cell r="H752" t="str">
            <v>USD</v>
          </cell>
          <cell r="I752" t="str">
            <v>USD</v>
          </cell>
          <cell r="J752" t="str">
            <v>ALT</v>
          </cell>
          <cell r="K752" t="str">
            <v>Alternative Energy - Wind</v>
          </cell>
        </row>
        <row r="753">
          <cell r="B753" t="str">
            <v>BR27 - AESCom Sul Ltda.</v>
          </cell>
          <cell r="C753" t="str">
            <v>AESCom Sul Ltda.</v>
          </cell>
          <cell r="D753" t="str">
            <v>BR27</v>
          </cell>
          <cell r="E753" t="str">
            <v>RU AES Com</v>
          </cell>
          <cell r="F753" t="str">
            <v>BS AES Com</v>
          </cell>
          <cell r="G753" t="str">
            <v>AESCom Sul Ltda</v>
          </cell>
          <cell r="H753" t="str">
            <v>BRL</v>
          </cell>
          <cell r="I753" t="str">
            <v>BRL</v>
          </cell>
          <cell r="J753" t="str">
            <v>LA</v>
          </cell>
          <cell r="K753" t="str">
            <v>Latin America</v>
          </cell>
        </row>
        <row r="754">
          <cell r="B754" t="str">
            <v>AR62 - AESEBA S.A.</v>
          </cell>
          <cell r="C754" t="str">
            <v>AESEBA S.A.</v>
          </cell>
          <cell r="D754" t="str">
            <v>AR62</v>
          </cell>
          <cell r="E754" t="str">
            <v>N/A</v>
          </cell>
          <cell r="F754" t="str">
            <v>N/A</v>
          </cell>
          <cell r="G754" t="str">
            <v>N/A</v>
          </cell>
          <cell r="H754" t="str">
            <v>ARS</v>
          </cell>
          <cell r="I754" t="str">
            <v>N/A</v>
          </cell>
          <cell r="J754" t="str">
            <v>N/A</v>
          </cell>
          <cell r="K754" t="str">
            <v>N/A</v>
          </cell>
        </row>
        <row r="755">
          <cell r="B755" t="str">
            <v>KYEB - AESEBA Trust Deed</v>
          </cell>
          <cell r="C755" t="str">
            <v>AESEBA Trust Deed</v>
          </cell>
          <cell r="D755" t="str">
            <v>KYEB</v>
          </cell>
          <cell r="E755" t="str">
            <v>N/A</v>
          </cell>
          <cell r="F755" t="str">
            <v>N/A</v>
          </cell>
          <cell r="G755" t="str">
            <v>N/A</v>
          </cell>
          <cell r="H755" t="str">
            <v>USD</v>
          </cell>
          <cell r="I755" t="str">
            <v>USD</v>
          </cell>
          <cell r="J755" t="str">
            <v>N/A</v>
          </cell>
          <cell r="K755" t="str">
            <v>N/A</v>
          </cell>
        </row>
        <row r="756">
          <cell r="B756" t="str">
            <v>GR11 - AES-R.E. Services Energy Investment Management Hellas EPE</v>
          </cell>
          <cell r="C756" t="str">
            <v>AES-R.E. Services Energy Investment Management Hellas EPE</v>
          </cell>
          <cell r="D756" t="str">
            <v>GR11</v>
          </cell>
          <cell r="E756" t="str">
            <v>RU European Wind</v>
          </cell>
          <cell r="F756" t="str">
            <v>BS Greek Wind</v>
          </cell>
          <cell r="G756" t="str">
            <v>AES RES</v>
          </cell>
          <cell r="H756" t="str">
            <v>EUR</v>
          </cell>
          <cell r="I756" t="str">
            <v>USD</v>
          </cell>
          <cell r="J756" t="str">
            <v>ALT</v>
          </cell>
          <cell r="K756" t="str">
            <v>Alternative Energy - Wind</v>
          </cell>
        </row>
        <row r="757">
          <cell r="B757" t="str">
            <v>HU25 - AES-Tisza Erõmû KFT</v>
          </cell>
          <cell r="C757" t="str">
            <v>AES-Tisza Erõmû KFT</v>
          </cell>
          <cell r="D757" t="str">
            <v>HU25</v>
          </cell>
          <cell r="E757" t="str">
            <v>RU Hungary</v>
          </cell>
          <cell r="F757" t="str">
            <v>BS Tisza II</v>
          </cell>
          <cell r="G757" t="str">
            <v>Tisza II</v>
          </cell>
          <cell r="H757" t="str">
            <v>HUF</v>
          </cell>
          <cell r="I757" t="str">
            <v>HUF</v>
          </cell>
          <cell r="J757" t="str">
            <v>ECA</v>
          </cell>
          <cell r="K757" t="str">
            <v>Europe CIS and Africa</v>
          </cell>
        </row>
        <row r="758">
          <cell r="B758" t="str">
            <v>CA30 - AESWapiti Energy Corporation</v>
          </cell>
          <cell r="C758" t="str">
            <v>AESWapiti Energy Corporation</v>
          </cell>
          <cell r="D758" t="str">
            <v>CA30</v>
          </cell>
          <cell r="E758" t="str">
            <v>RU NA Business Development</v>
          </cell>
          <cell r="F758" t="str">
            <v>BS NA Business Development</v>
          </cell>
          <cell r="G758" t="str">
            <v>Pacific Development</v>
          </cell>
          <cell r="H758" t="str">
            <v>USD</v>
          </cell>
          <cell r="I758" t="str">
            <v>USD</v>
          </cell>
          <cell r="J758" t="str">
            <v>NA</v>
          </cell>
          <cell r="K758" t="str">
            <v>North America</v>
          </cell>
        </row>
        <row r="759">
          <cell r="B759" t="str">
            <v>N/A - Affiliate Office of the "Alberich Beteiligungsverwaltungs GmbH in Republic of Kazakhstan"</v>
          </cell>
          <cell r="C759" t="str">
            <v>Affiliate Office of the "Alberich Beteiligungsverwaltungs GmbH in Republic of Kazakhstan"</v>
          </cell>
          <cell r="D759" t="str">
            <v>N/A</v>
          </cell>
          <cell r="E759" t="str">
            <v>RU Ekibastuz</v>
          </cell>
          <cell r="F759" t="str">
            <v>BS Kazakhstan Management</v>
          </cell>
          <cell r="G759" t="str">
            <v>KZ Alberich Branch</v>
          </cell>
          <cell r="H759" t="str">
            <v>KZT</v>
          </cell>
          <cell r="I759" t="str">
            <v>KZT</v>
          </cell>
          <cell r="J759" t="str">
            <v>AME</v>
          </cell>
          <cell r="K759" t="str">
            <v>Asia</v>
          </cell>
        </row>
        <row r="760">
          <cell r="B760" t="str">
            <v>CA11 - AgCert Canada Co.</v>
          </cell>
          <cell r="C760" t="str">
            <v>AgCert Canada Co.</v>
          </cell>
          <cell r="D760" t="str">
            <v>CA11</v>
          </cell>
          <cell r="E760" t="str">
            <v>RU Climate Change</v>
          </cell>
          <cell r="F760" t="str">
            <v>BS AgCert International PLC</v>
          </cell>
          <cell r="G760" t="str">
            <v>AgCert International PLC</v>
          </cell>
          <cell r="H760" t="str">
            <v>CAD</v>
          </cell>
          <cell r="I760" t="str">
            <v>EUR</v>
          </cell>
          <cell r="J760" t="str">
            <v>ALT</v>
          </cell>
          <cell r="K760" t="str">
            <v>Alternative Energy - CC and TD</v>
          </cell>
        </row>
        <row r="761">
          <cell r="B761" t="str">
            <v>IE48 - AgCert Canada Holding, Limited</v>
          </cell>
          <cell r="C761" t="str">
            <v>AgCert Canada Holding, Limited</v>
          </cell>
          <cell r="D761" t="str">
            <v>IE48</v>
          </cell>
          <cell r="E761" t="str">
            <v>N/A</v>
          </cell>
          <cell r="F761" t="str">
            <v>N/A</v>
          </cell>
          <cell r="G761" t="str">
            <v>N/A</v>
          </cell>
          <cell r="H761" t="str">
            <v>EUR</v>
          </cell>
          <cell r="I761" t="str">
            <v>EUR</v>
          </cell>
          <cell r="J761" t="str">
            <v>CORP</v>
          </cell>
          <cell r="K761" t="str">
            <v>Corporate</v>
          </cell>
        </row>
        <row r="762">
          <cell r="B762" t="str">
            <v>CL51 - AgCert Chile Servicios Ambientales Limitada</v>
          </cell>
          <cell r="C762" t="str">
            <v>AgCert Chile Servicios Ambientales Limitada</v>
          </cell>
          <cell r="D762" t="str">
            <v>CL51</v>
          </cell>
          <cell r="E762" t="str">
            <v>RU Climate Change</v>
          </cell>
          <cell r="F762" t="str">
            <v>BS AgCert International PLC</v>
          </cell>
          <cell r="G762" t="str">
            <v>AgCert International PLC</v>
          </cell>
          <cell r="H762" t="str">
            <v>CLP</v>
          </cell>
          <cell r="I762" t="str">
            <v>EUR</v>
          </cell>
          <cell r="J762" t="str">
            <v>ALT</v>
          </cell>
          <cell r="K762" t="str">
            <v>Alternative Energy - CC and TD</v>
          </cell>
        </row>
        <row r="763">
          <cell r="B763" t="str">
            <v>BR70 - AgCert do Brasil Solucoes Ambientais Ltda.</v>
          </cell>
          <cell r="C763" t="str">
            <v>AgCert do Brasil Solucoes Ambientais Ltda.</v>
          </cell>
          <cell r="D763" t="str">
            <v>BR70</v>
          </cell>
          <cell r="E763" t="str">
            <v>RU Climate Change</v>
          </cell>
          <cell r="F763" t="str">
            <v>BS AgCert International PLC</v>
          </cell>
          <cell r="G763" t="str">
            <v>AgCert International PLC</v>
          </cell>
          <cell r="H763" t="str">
            <v>BRL</v>
          </cell>
          <cell r="I763" t="str">
            <v>EUR</v>
          </cell>
          <cell r="J763" t="str">
            <v>ALT</v>
          </cell>
          <cell r="K763" t="str">
            <v>Alternative Energy - CC and TD</v>
          </cell>
        </row>
        <row r="764">
          <cell r="B764" t="str">
            <v>IE47 - AgCert International, Limited</v>
          </cell>
          <cell r="C764" t="str">
            <v>AgCert International, Limited</v>
          </cell>
          <cell r="D764" t="str">
            <v>IE47</v>
          </cell>
          <cell r="E764" t="str">
            <v>RU Climate Change</v>
          </cell>
          <cell r="F764" t="str">
            <v>BS AgCert International PLC</v>
          </cell>
          <cell r="G764" t="str">
            <v>AgCert International PLC</v>
          </cell>
          <cell r="H764" t="str">
            <v>EUR</v>
          </cell>
          <cell r="I764" t="str">
            <v>EUR</v>
          </cell>
          <cell r="J764" t="str">
            <v>ALT</v>
          </cell>
          <cell r="K764" t="str">
            <v>Alternative Energy - CC and TD</v>
          </cell>
        </row>
        <row r="765">
          <cell r="B765" t="str">
            <v>MX21 - AgCert Mexico Servicios Ambientales, Sociedade de Responsibilidad Limitada de Capital Variable</v>
          </cell>
          <cell r="C765" t="str">
            <v>AgCert Mexico Servicios Ambientales, Sociedade de Responsibilidad Limitada de Capital Variable</v>
          </cell>
          <cell r="D765" t="str">
            <v>MX21</v>
          </cell>
          <cell r="E765" t="str">
            <v>RU Climate Change</v>
          </cell>
          <cell r="F765" t="str">
            <v>BS AgCert International PLC</v>
          </cell>
          <cell r="G765" t="str">
            <v>AgCert International PLC</v>
          </cell>
          <cell r="H765" t="str">
            <v>MXN</v>
          </cell>
          <cell r="I765" t="str">
            <v>EUR</v>
          </cell>
          <cell r="J765" t="str">
            <v>ALT</v>
          </cell>
          <cell r="K765" t="str">
            <v>Alternative Energy - CC and TD</v>
          </cell>
        </row>
        <row r="766">
          <cell r="B766" t="str">
            <v>USW7 - AgCert Services (USA), Inc.</v>
          </cell>
          <cell r="C766" t="str">
            <v>AgCert Services (USA), Inc.</v>
          </cell>
          <cell r="D766" t="str">
            <v>USW7</v>
          </cell>
          <cell r="E766" t="str">
            <v>RU Climate Change</v>
          </cell>
          <cell r="F766" t="str">
            <v>BS AgCert International PLC</v>
          </cell>
          <cell r="G766" t="str">
            <v>AgCert International PLC</v>
          </cell>
          <cell r="H766" t="str">
            <v>USD</v>
          </cell>
          <cell r="I766" t="str">
            <v>EUR</v>
          </cell>
          <cell r="J766" t="str">
            <v>ALT</v>
          </cell>
          <cell r="K766" t="str">
            <v>Alternative Energy - CC and TD</v>
          </cell>
        </row>
        <row r="767">
          <cell r="B767" t="str">
            <v>AR80 - AgCert Servicios Ambientales S.R.L.</v>
          </cell>
          <cell r="C767" t="str">
            <v>AgCert Servicios Ambientales S.R.L.</v>
          </cell>
          <cell r="D767" t="str">
            <v>AR80</v>
          </cell>
          <cell r="E767" t="str">
            <v>RU Climate Change</v>
          </cell>
          <cell r="F767" t="str">
            <v>BS AgCert International PLC</v>
          </cell>
          <cell r="G767" t="str">
            <v>AgCert International PLC</v>
          </cell>
          <cell r="H767" t="str">
            <v>ARS</v>
          </cell>
          <cell r="I767" t="str">
            <v>EUR</v>
          </cell>
          <cell r="J767" t="str">
            <v>ALT</v>
          </cell>
          <cell r="K767" t="str">
            <v>Alternative Energy - CC and TD</v>
          </cell>
        </row>
        <row r="768">
          <cell r="B768" t="str">
            <v>AT04 - ALBERICH Beteiligungsverwaltungs GmbH</v>
          </cell>
          <cell r="C768" t="str">
            <v>ALBERICH Beteiligungsverwaltungs GmbH</v>
          </cell>
          <cell r="D768" t="str">
            <v>AT04</v>
          </cell>
          <cell r="E768" t="str">
            <v>RU Ekibastuz</v>
          </cell>
          <cell r="F768" t="str">
            <v>BS Kazakhstan Management</v>
          </cell>
          <cell r="G768" t="str">
            <v>Alberich GmbH</v>
          </cell>
          <cell r="H768" t="str">
            <v>EUR</v>
          </cell>
          <cell r="I768" t="str">
            <v>USD</v>
          </cell>
          <cell r="J768" t="str">
            <v>ECA</v>
          </cell>
          <cell r="K768" t="str">
            <v>Europe CIS and Africa</v>
          </cell>
        </row>
        <row r="769">
          <cell r="B769" t="str">
            <v>PH19 - Alpha Water and Realty Services Corp.</v>
          </cell>
          <cell r="C769" t="str">
            <v>Alpha Water and Realty Services Corp.</v>
          </cell>
          <cell r="D769" t="str">
            <v>PH19</v>
          </cell>
          <cell r="E769" t="str">
            <v>RU Philippines</v>
          </cell>
          <cell r="F769" t="str">
            <v>BS Masinloc</v>
          </cell>
          <cell r="G769" t="str">
            <v>Alpha Water &amp; Realty Services, Inc</v>
          </cell>
          <cell r="H769" t="str">
            <v>PHP</v>
          </cell>
          <cell r="I769" t="str">
            <v>PHP</v>
          </cell>
          <cell r="J769" t="str">
            <v>AME</v>
          </cell>
          <cell r="K769" t="str">
            <v>Asia</v>
          </cell>
        </row>
        <row r="770">
          <cell r="B770" t="str">
            <v>KZ20 - Altai Power Limited Liability Partnership</v>
          </cell>
          <cell r="C770" t="str">
            <v>Altai Power Limited Liability Partnership</v>
          </cell>
          <cell r="D770" t="str">
            <v>KZ20</v>
          </cell>
          <cell r="E770" t="str">
            <v>RU Altai</v>
          </cell>
          <cell r="F770" t="str">
            <v>BS Altai</v>
          </cell>
          <cell r="G770" t="str">
            <v>Altail Power LLP (KAZ)</v>
          </cell>
          <cell r="H770" t="str">
            <v>KZT</v>
          </cell>
          <cell r="I770" t="str">
            <v>KZT</v>
          </cell>
          <cell r="J770" t="str">
            <v>ECA</v>
          </cell>
          <cell r="K770" t="str">
            <v>Europe CIS and Africa</v>
          </cell>
        </row>
        <row r="771">
          <cell r="B771" t="str">
            <v>N/A - Angel Merger Sub Corporation</v>
          </cell>
          <cell r="C771" t="str">
            <v>Angel Merger Sub Corporation</v>
          </cell>
          <cell r="D771" t="str">
            <v>N/A</v>
          </cell>
          <cell r="E771" t="str">
            <v>N/A</v>
          </cell>
          <cell r="F771" t="str">
            <v>N/A</v>
          </cell>
          <cell r="G771" t="str">
            <v>N/A</v>
          </cell>
          <cell r="H771" t="str">
            <v>N/A</v>
          </cell>
          <cell r="I771" t="str">
            <v>N/A</v>
          </cell>
          <cell r="J771" t="str">
            <v>AME</v>
          </cell>
          <cell r="K771" t="str">
            <v>Asia</v>
          </cell>
        </row>
        <row r="772">
          <cell r="B772" t="str">
            <v>CN14 - Anhui Liyuan - AES Power Co., Ltd.</v>
          </cell>
          <cell r="C772" t="str">
            <v>Anhui Liyuan - AES Power Co., Ltd.</v>
          </cell>
          <cell r="D772" t="str">
            <v>CN14</v>
          </cell>
          <cell r="E772" t="str">
            <v>RU Chigen</v>
          </cell>
          <cell r="F772" t="str">
            <v>BS Hefei</v>
          </cell>
          <cell r="G772" t="str">
            <v>Anhui Liyuan AES Power Co LTD</v>
          </cell>
          <cell r="H772" t="str">
            <v>CNY</v>
          </cell>
          <cell r="I772" t="str">
            <v>CNY</v>
          </cell>
          <cell r="J772" t="str">
            <v>AME</v>
          </cell>
          <cell r="K772" t="str">
            <v>Asia</v>
          </cell>
        </row>
        <row r="773">
          <cell r="B773" t="str">
            <v>TR04 - Ankares Enerji Uretim Ltd. Sti.</v>
          </cell>
          <cell r="C773" t="str">
            <v>Ankares Enerji Uretim Ltd. Sti.</v>
          </cell>
          <cell r="D773" t="str">
            <v>TR04</v>
          </cell>
          <cell r="E773" t="str">
            <v>N/A</v>
          </cell>
          <cell r="F773" t="str">
            <v>N/A</v>
          </cell>
          <cell r="G773" t="str">
            <v>N/A</v>
          </cell>
          <cell r="H773" t="str">
            <v>YTL</v>
          </cell>
          <cell r="I773" t="str">
            <v>USD</v>
          </cell>
          <cell r="J773" t="str">
            <v>CORP</v>
          </cell>
          <cell r="K773" t="str">
            <v>Corporate</v>
          </cell>
        </row>
        <row r="774">
          <cell r="B774" t="str">
            <v>AT03 - ANTURIE Beteiligungsverwaltungs GmbH</v>
          </cell>
          <cell r="C774" t="str">
            <v>ANTURIE Beteiligungsverwaltungs GmbH</v>
          </cell>
          <cell r="D774" t="str">
            <v>AT03</v>
          </cell>
          <cell r="E774" t="str">
            <v>RU Ekibastuz</v>
          </cell>
          <cell r="F774" t="str">
            <v>BS Kazakhstan Management</v>
          </cell>
          <cell r="G774" t="str">
            <v>Anturie GmbH</v>
          </cell>
          <cell r="H774" t="str">
            <v>EUR</v>
          </cell>
          <cell r="I774" t="str">
            <v>USD</v>
          </cell>
          <cell r="J774" t="str">
            <v>ECA</v>
          </cell>
          <cell r="K774" t="str">
            <v>Europe CIS and Africa</v>
          </cell>
        </row>
        <row r="775">
          <cell r="B775" t="str">
            <v>AT02 - ARNIKA Beteiligungsverwaltungs GmbH</v>
          </cell>
          <cell r="C775" t="str">
            <v>ARNIKA Beteiligungsverwaltungs GmbH</v>
          </cell>
          <cell r="D775" t="str">
            <v>AT02</v>
          </cell>
          <cell r="E775" t="str">
            <v>RU Altai</v>
          </cell>
          <cell r="F775" t="str">
            <v>BS Kazakhstan Holdings</v>
          </cell>
          <cell r="G775" t="str">
            <v>Arnika GmbH</v>
          </cell>
          <cell r="H775" t="str">
            <v>EUR</v>
          </cell>
          <cell r="I775" t="str">
            <v>USD</v>
          </cell>
          <cell r="J775" t="str">
            <v>ECA</v>
          </cell>
          <cell r="K775" t="str">
            <v>Europe CIS and Africa</v>
          </cell>
        </row>
        <row r="776">
          <cell r="B776" t="str">
            <v xml:space="preserve">HK13 - Asia Alternative Energy Development Limited </v>
          </cell>
          <cell r="C776" t="str">
            <v xml:space="preserve">Asia Alternative Energy Development Limited </v>
          </cell>
          <cell r="D776" t="str">
            <v>HK13</v>
          </cell>
          <cell r="E776" t="str">
            <v>N/A</v>
          </cell>
          <cell r="F776" t="str">
            <v>N/A</v>
          </cell>
          <cell r="G776" t="str">
            <v>N/A</v>
          </cell>
          <cell r="H776" t="str">
            <v>HKD</v>
          </cell>
          <cell r="I776" t="str">
            <v>USD</v>
          </cell>
          <cell r="J776" t="str">
            <v>CORP</v>
          </cell>
          <cell r="K776" t="str">
            <v>Corporate</v>
          </cell>
        </row>
        <row r="777">
          <cell r="B777" t="str">
            <v>AR63 - Asociados de Electrididad S.A.</v>
          </cell>
          <cell r="C777" t="str">
            <v>Asociados de Electrididad S.A.</v>
          </cell>
          <cell r="D777" t="str">
            <v>AR63</v>
          </cell>
          <cell r="E777" t="str">
            <v>RU Alicura</v>
          </cell>
          <cell r="F777" t="str">
            <v>BS Alicura II</v>
          </cell>
          <cell r="G777" t="str">
            <v>Alicura (IS_BS)</v>
          </cell>
          <cell r="H777" t="str">
            <v>ARS</v>
          </cell>
          <cell r="I777" t="str">
            <v>USD</v>
          </cell>
          <cell r="J777" t="str">
            <v>LA</v>
          </cell>
          <cell r="K777" t="str">
            <v>Latin America</v>
          </cell>
        </row>
        <row r="778">
          <cell r="B778" t="str">
            <v>KY65 - Atlantic Basin Services, Ltd.</v>
          </cell>
          <cell r="C778" t="str">
            <v>Atlantic Basin Services, Ltd.</v>
          </cell>
          <cell r="D778" t="str">
            <v>KY65</v>
          </cell>
          <cell r="E778" t="str">
            <v>RU Andres</v>
          </cell>
          <cell r="F778" t="str">
            <v>BS Andres</v>
          </cell>
          <cell r="G778" t="str">
            <v>Atlantic Basin Services LTD</v>
          </cell>
          <cell r="H778" t="str">
            <v>USD</v>
          </cell>
          <cell r="I778" t="str">
            <v>USD</v>
          </cell>
          <cell r="J778" t="str">
            <v>LA</v>
          </cell>
          <cell r="K778" t="str">
            <v>Latin America</v>
          </cell>
        </row>
        <row r="779">
          <cell r="B779" t="str">
            <v>AR64 - B.A. Renewable S.R.L.</v>
          </cell>
          <cell r="C779" t="str">
            <v>B.A. Renewable S.R.L.</v>
          </cell>
          <cell r="D779" t="str">
            <v>AR64</v>
          </cell>
          <cell r="E779" t="str">
            <v>N/A</v>
          </cell>
          <cell r="F779" t="str">
            <v>N/A</v>
          </cell>
          <cell r="G779" t="str">
            <v>N/A</v>
          </cell>
          <cell r="H779" t="str">
            <v>ARS</v>
          </cell>
          <cell r="I779" t="str">
            <v>N/A</v>
          </cell>
          <cell r="J779" t="str">
            <v>N/A</v>
          </cell>
          <cell r="K779" t="str">
            <v>N/A</v>
          </cell>
        </row>
        <row r="780">
          <cell r="B780" t="str">
            <v>AR65 - B.A. Services S.R.L.</v>
          </cell>
          <cell r="C780" t="str">
            <v>B.A. Services S.R.L.</v>
          </cell>
          <cell r="D780" t="str">
            <v>AR65</v>
          </cell>
          <cell r="E780" t="str">
            <v>RU Eden Edes</v>
          </cell>
          <cell r="F780" t="str">
            <v>BS Eden Edes</v>
          </cell>
          <cell r="G780" t="str">
            <v>EDEN EDES Top Level Adj</v>
          </cell>
          <cell r="H780" t="str">
            <v>ARS</v>
          </cell>
          <cell r="I780" t="str">
            <v>ARS</v>
          </cell>
          <cell r="J780" t="str">
            <v>LA</v>
          </cell>
          <cell r="K780" t="str">
            <v>Latin America</v>
          </cell>
        </row>
        <row r="781">
          <cell r="B781" t="str">
            <v>AR66 - B.A. Trading S.R.L.</v>
          </cell>
          <cell r="C781" t="str">
            <v>B.A. Trading S.R.L.</v>
          </cell>
          <cell r="D781" t="str">
            <v>AR66</v>
          </cell>
          <cell r="E781" t="str">
            <v>N/A</v>
          </cell>
          <cell r="F781" t="str">
            <v>N/A</v>
          </cell>
          <cell r="G781" t="str">
            <v>N/A</v>
          </cell>
          <cell r="H781" t="str">
            <v>ARS</v>
          </cell>
          <cell r="I781" t="str">
            <v>N/A</v>
          </cell>
          <cell r="J781" t="str">
            <v>N/A</v>
          </cell>
          <cell r="K781" t="str">
            <v>N/A</v>
          </cell>
        </row>
        <row r="782">
          <cell r="B782" t="str">
            <v>N/A - Branch of AES Great Britain LTD in Republic of Kazakhstan</v>
          </cell>
          <cell r="C782" t="str">
            <v>Branch of AES Great Britain LTD in Republic of Kazakhstan</v>
          </cell>
          <cell r="D782" t="str">
            <v>N/A</v>
          </cell>
          <cell r="E782" t="str">
            <v>RU Altai</v>
          </cell>
          <cell r="F782" t="str">
            <v>BS Altai</v>
          </cell>
          <cell r="G782" t="str">
            <v>AES Great Britain</v>
          </cell>
          <cell r="H782" t="str">
            <v>KZT</v>
          </cell>
          <cell r="I782" t="str">
            <v>KZT</v>
          </cell>
          <cell r="J782" t="str">
            <v>ECA</v>
          </cell>
          <cell r="K782" t="str">
            <v>Europe CIS and Africa</v>
          </cell>
        </row>
        <row r="783">
          <cell r="B783" t="str">
            <v>N/A - Branch of AES Silk Road in Kazakhstan</v>
          </cell>
          <cell r="C783" t="str">
            <v>Branch of AES Silk Road in Kazakhstan</v>
          </cell>
          <cell r="D783" t="str">
            <v>N/A</v>
          </cell>
          <cell r="E783" t="str">
            <v>RU CIS - Business Development &amp; Admin</v>
          </cell>
          <cell r="F783" t="str">
            <v>BS CIS - Business Development &amp; Admin</v>
          </cell>
          <cell r="G783" t="str">
            <v>Silk Road Inc</v>
          </cell>
          <cell r="H783" t="str">
            <v>KZT</v>
          </cell>
          <cell r="I783" t="str">
            <v>USD</v>
          </cell>
          <cell r="J783" t="str">
            <v>AME</v>
          </cell>
          <cell r="K783" t="str">
            <v>Asia</v>
          </cell>
        </row>
        <row r="784">
          <cell r="B784" t="str">
            <v>USG5 - Buffalo Gap Holdings 2, LLC</v>
          </cell>
          <cell r="C784" t="str">
            <v>Buffalo Gap Holdings 2, LLC</v>
          </cell>
          <cell r="D784" t="str">
            <v>USG5</v>
          </cell>
          <cell r="E784" t="str">
            <v>RU Wind</v>
          </cell>
          <cell r="F784" t="str">
            <v>BS Buffalo Gap 2</v>
          </cell>
          <cell r="G784" t="str">
            <v>Buffalo Gap Wind Farm 2 LLC</v>
          </cell>
          <cell r="H784" t="str">
            <v>USD</v>
          </cell>
          <cell r="I784" t="str">
            <v>USD</v>
          </cell>
          <cell r="J784" t="str">
            <v>ALT</v>
          </cell>
          <cell r="K784" t="str">
            <v>Alternative Energy - Wind</v>
          </cell>
        </row>
        <row r="785">
          <cell r="B785" t="str">
            <v>US49 - Buffalo Gap Holdings 3, L.L.C.</v>
          </cell>
          <cell r="C785" t="str">
            <v>Buffalo Gap Holdings 3, L.L.C.</v>
          </cell>
          <cell r="D785" t="str">
            <v>US49</v>
          </cell>
          <cell r="E785" t="str">
            <v>RU Wind</v>
          </cell>
          <cell r="F785" t="str">
            <v>BS Buffalo Gap 3</v>
          </cell>
          <cell r="G785" t="str">
            <v>Buffalo Gap Wind Farm 3 LLC</v>
          </cell>
          <cell r="H785" t="str">
            <v>USD</v>
          </cell>
          <cell r="I785" t="str">
            <v>USD</v>
          </cell>
          <cell r="J785" t="str">
            <v>ALT</v>
          </cell>
          <cell r="K785" t="str">
            <v>Alternative Energy - Wind</v>
          </cell>
        </row>
        <row r="786">
          <cell r="B786" t="str">
            <v>US33 - Buffalo Gap Holdings 4, L.L.C.</v>
          </cell>
          <cell r="C786" t="str">
            <v>Buffalo Gap Holdings 4, L.L.C.</v>
          </cell>
          <cell r="D786" t="str">
            <v>US33</v>
          </cell>
          <cell r="E786" t="str">
            <v>RU Wind Development</v>
          </cell>
          <cell r="F786" t="str">
            <v>BS Wind Development</v>
          </cell>
          <cell r="G786" t="str">
            <v>Wind NA West</v>
          </cell>
          <cell r="H786" t="str">
            <v>USD</v>
          </cell>
          <cell r="I786" t="str">
            <v>USD</v>
          </cell>
          <cell r="J786" t="str">
            <v>ALT</v>
          </cell>
          <cell r="K786" t="str">
            <v>Alternative Energy - Wind</v>
          </cell>
        </row>
        <row r="787">
          <cell r="B787" t="str">
            <v>US41 - Buffalo Gap Holdings 5, LLC</v>
          </cell>
          <cell r="C787" t="str">
            <v>Buffalo Gap Holdings 5, LLC</v>
          </cell>
          <cell r="D787" t="str">
            <v>US41</v>
          </cell>
          <cell r="E787" t="str">
            <v>RU Wind Development</v>
          </cell>
          <cell r="F787" t="str">
            <v>BS Wind Development</v>
          </cell>
          <cell r="G787" t="str">
            <v>Wind NA West</v>
          </cell>
          <cell r="H787" t="str">
            <v>USD</v>
          </cell>
          <cell r="I787" t="str">
            <v>USD</v>
          </cell>
          <cell r="J787" t="str">
            <v>ALT</v>
          </cell>
          <cell r="K787" t="str">
            <v>Alternative Energy - Wind</v>
          </cell>
        </row>
        <row r="788">
          <cell r="B788" t="str">
            <v>US42 - Buffalo Gap Holdings 6, LLC</v>
          </cell>
          <cell r="C788" t="str">
            <v>Buffalo Gap Holdings 6, LLC</v>
          </cell>
          <cell r="D788" t="str">
            <v>US42</v>
          </cell>
          <cell r="E788" t="str">
            <v>RU Wind Development</v>
          </cell>
          <cell r="F788" t="str">
            <v>BS Wind Development</v>
          </cell>
          <cell r="G788" t="str">
            <v>Wind NA West</v>
          </cell>
          <cell r="H788" t="str">
            <v>USD</v>
          </cell>
          <cell r="I788" t="str">
            <v>USD</v>
          </cell>
          <cell r="J788" t="str">
            <v>ALT</v>
          </cell>
          <cell r="K788" t="str">
            <v>Alternative Energy - Wind</v>
          </cell>
        </row>
        <row r="789">
          <cell r="B789" t="str">
            <v>USG1 - Buffalo Gap Holdings, LLC</v>
          </cell>
          <cell r="C789" t="str">
            <v>Buffalo Gap Holdings, LLC</v>
          </cell>
          <cell r="D789" t="str">
            <v>USG1</v>
          </cell>
          <cell r="E789" t="str">
            <v>RU Wind</v>
          </cell>
          <cell r="F789" t="str">
            <v>BS Buffalo Gap</v>
          </cell>
          <cell r="G789" t="str">
            <v>Buffalo Gap Holdings LLC</v>
          </cell>
          <cell r="H789" t="str">
            <v>USD</v>
          </cell>
          <cell r="I789" t="str">
            <v>USD</v>
          </cell>
          <cell r="J789" t="str">
            <v>ALT</v>
          </cell>
          <cell r="K789" t="str">
            <v>Alternative Energy - Wind</v>
          </cell>
        </row>
        <row r="790">
          <cell r="B790" t="str">
            <v>USG2 - Buffalo Gap Wind Farm 2, LLC</v>
          </cell>
          <cell r="C790" t="str">
            <v>Buffalo Gap Wind Farm 2, LLC</v>
          </cell>
          <cell r="D790" t="str">
            <v>USG2</v>
          </cell>
          <cell r="E790" t="str">
            <v>RU Wind</v>
          </cell>
          <cell r="F790" t="str">
            <v>BS Buffalo Gap 2</v>
          </cell>
          <cell r="G790" t="str">
            <v>Buffalo Gap Wind Farm 2 LLC</v>
          </cell>
          <cell r="H790" t="str">
            <v>USD</v>
          </cell>
          <cell r="I790" t="str">
            <v>USD</v>
          </cell>
          <cell r="J790" t="str">
            <v>ALT</v>
          </cell>
          <cell r="K790" t="str">
            <v>Alternative Energy - Wind</v>
          </cell>
        </row>
        <row r="791">
          <cell r="B791" t="str">
            <v>USG3 - Buffalo Gap Wind Farm 3, L.L.C.</v>
          </cell>
          <cell r="C791" t="str">
            <v>Buffalo Gap Wind Farm 3, L.L.C.</v>
          </cell>
          <cell r="D791" t="str">
            <v>USG3</v>
          </cell>
          <cell r="E791" t="str">
            <v>RU Wind</v>
          </cell>
          <cell r="F791" t="str">
            <v>BS Buffalo Gap 3</v>
          </cell>
          <cell r="G791" t="str">
            <v>Buffalo Gap Wind Farm 3 LLC</v>
          </cell>
          <cell r="H791" t="str">
            <v>USD</v>
          </cell>
          <cell r="I791" t="str">
            <v>USD</v>
          </cell>
          <cell r="J791" t="str">
            <v>ALT</v>
          </cell>
          <cell r="K791" t="str">
            <v>Alternative Energy - Wind</v>
          </cell>
        </row>
        <row r="792">
          <cell r="B792" t="str">
            <v>USG3 - Buffalo Gap Wind Farm 3, L.L.C.</v>
          </cell>
          <cell r="C792" t="str">
            <v>Buffalo Gap Wind Farm 3, L.L.C.</v>
          </cell>
          <cell r="D792" t="str">
            <v>USG3</v>
          </cell>
          <cell r="E792" t="str">
            <v>RU Wind Development</v>
          </cell>
          <cell r="F792" t="str">
            <v>BS Wind Development</v>
          </cell>
          <cell r="G792" t="str">
            <v>Wind NA West</v>
          </cell>
          <cell r="H792" t="str">
            <v>USD</v>
          </cell>
          <cell r="I792" t="str">
            <v>USD</v>
          </cell>
          <cell r="J792" t="str">
            <v>ALT</v>
          </cell>
          <cell r="K792" t="str">
            <v>Alternative Energy - Wind</v>
          </cell>
        </row>
        <row r="793">
          <cell r="B793" t="str">
            <v>US34 - Buffalo Gap Wind Farm 4, L.L.C.</v>
          </cell>
          <cell r="C793" t="str">
            <v>Buffalo Gap Wind Farm 4, L.L.C.</v>
          </cell>
          <cell r="D793" t="str">
            <v>US34</v>
          </cell>
          <cell r="E793" t="str">
            <v>RU Wind Development</v>
          </cell>
          <cell r="F793" t="str">
            <v>BS Wind Development</v>
          </cell>
          <cell r="G793" t="str">
            <v>Wind NA West</v>
          </cell>
          <cell r="H793" t="str">
            <v>USD</v>
          </cell>
          <cell r="I793" t="str">
            <v>USD</v>
          </cell>
          <cell r="J793" t="str">
            <v>ALT</v>
          </cell>
          <cell r="K793" t="str">
            <v>Alternative Energy - Wind</v>
          </cell>
        </row>
        <row r="794">
          <cell r="B794" t="str">
            <v>US43 - Buffalo Gap Wind Farm 5, LLC</v>
          </cell>
          <cell r="C794" t="str">
            <v>Buffalo Gap Wind Farm 5, LLC</v>
          </cell>
          <cell r="D794" t="str">
            <v>US43</v>
          </cell>
          <cell r="E794" t="str">
            <v>RU Wind Development</v>
          </cell>
          <cell r="F794" t="str">
            <v>BS Wind Development</v>
          </cell>
          <cell r="G794" t="str">
            <v>Wind NA West</v>
          </cell>
          <cell r="H794" t="str">
            <v>USD</v>
          </cell>
          <cell r="I794" t="str">
            <v>USD</v>
          </cell>
          <cell r="J794" t="str">
            <v>ALT</v>
          </cell>
          <cell r="K794" t="str">
            <v>Alternative Energy - Wind</v>
          </cell>
        </row>
        <row r="795">
          <cell r="B795" t="str">
            <v>US44 - Buffalo Gap Wind Farm 6, LLC</v>
          </cell>
          <cell r="C795" t="str">
            <v>Buffalo Gap Wind Farm 6, LLC</v>
          </cell>
          <cell r="D795" t="str">
            <v>US44</v>
          </cell>
          <cell r="E795" t="str">
            <v>RU Wind Development</v>
          </cell>
          <cell r="F795" t="str">
            <v>BS Wind Development</v>
          </cell>
          <cell r="G795" t="str">
            <v>Wind NA West</v>
          </cell>
          <cell r="H795" t="str">
            <v>USD</v>
          </cell>
          <cell r="I795" t="str">
            <v>USD</v>
          </cell>
          <cell r="J795" t="str">
            <v>ALT</v>
          </cell>
          <cell r="K795" t="str">
            <v>Alternative Energy - Wind</v>
          </cell>
        </row>
        <row r="796">
          <cell r="B796" t="str">
            <v>USG4 - Buffalo Gap Wind Farm, LLC</v>
          </cell>
          <cell r="C796" t="str">
            <v>Buffalo Gap Wind Farm, LLC</v>
          </cell>
          <cell r="D796" t="str">
            <v>USG4</v>
          </cell>
          <cell r="E796" t="str">
            <v>RU Wind</v>
          </cell>
          <cell r="F796" t="str">
            <v>BS Buffalo Gap</v>
          </cell>
          <cell r="G796" t="str">
            <v>Buffalo Gap Wind Farm LLC</v>
          </cell>
          <cell r="H796" t="str">
            <v>USD</v>
          </cell>
          <cell r="I796" t="str">
            <v>USD</v>
          </cell>
          <cell r="J796" t="str">
            <v>ALT</v>
          </cell>
          <cell r="K796" t="str">
            <v>Alternative Energy - Wind</v>
          </cell>
        </row>
        <row r="797">
          <cell r="B797" t="str">
            <v>PH16 - Calaca Power Partners Co. Ltd.</v>
          </cell>
          <cell r="C797" t="str">
            <v>Calaca Power Partners Co. Ltd.</v>
          </cell>
          <cell r="D797" t="str">
            <v>PH16</v>
          </cell>
          <cell r="E797" t="str">
            <v>N/A</v>
          </cell>
          <cell r="F797" t="str">
            <v>N/A</v>
          </cell>
          <cell r="G797" t="str">
            <v>N/A</v>
          </cell>
          <cell r="H797" t="str">
            <v>N/A</v>
          </cell>
          <cell r="I797" t="str">
            <v>N/A</v>
          </cell>
          <cell r="J797" t="str">
            <v>N/A</v>
          </cell>
          <cell r="K797" t="str">
            <v>N/A</v>
          </cell>
        </row>
        <row r="798">
          <cell r="B798" t="str">
            <v>KYCM - Camille Trust</v>
          </cell>
          <cell r="C798" t="str">
            <v>Camille Trust</v>
          </cell>
          <cell r="D798" t="str">
            <v>KYCM</v>
          </cell>
          <cell r="E798" t="str">
            <v>N/A</v>
          </cell>
          <cell r="F798" t="str">
            <v>N/A</v>
          </cell>
          <cell r="G798" t="str">
            <v>N/A</v>
          </cell>
          <cell r="H798" t="str">
            <v>USD</v>
          </cell>
          <cell r="I798" t="str">
            <v>USD</v>
          </cell>
          <cell r="J798" t="str">
            <v>N/A</v>
          </cell>
          <cell r="K798" t="str">
            <v>N/A</v>
          </cell>
        </row>
        <row r="799">
          <cell r="B799" t="str">
            <v>KY66 - Camille, Ltd.</v>
          </cell>
          <cell r="C799" t="str">
            <v>Camille, Ltd.</v>
          </cell>
          <cell r="D799" t="str">
            <v>KY66</v>
          </cell>
          <cell r="E799" t="str">
            <v>RU Alicura</v>
          </cell>
          <cell r="F799" t="str">
            <v>BS Alicura II</v>
          </cell>
          <cell r="G799" t="str">
            <v>Alicura (IS_BS)</v>
          </cell>
          <cell r="H799" t="str">
            <v>USD</v>
          </cell>
          <cell r="I799" t="str">
            <v>USD</v>
          </cell>
          <cell r="J799" t="str">
            <v>LA</v>
          </cell>
          <cell r="K799" t="str">
            <v>Latin America</v>
          </cell>
        </row>
        <row r="800">
          <cell r="B800" t="str">
            <v>USCW - Caprock Canyon Winds, LLC</v>
          </cell>
          <cell r="C800" t="str">
            <v>Caprock Canyon Winds, LLC</v>
          </cell>
          <cell r="D800" t="str">
            <v>USCW</v>
          </cell>
          <cell r="E800" t="str">
            <v>RU Wind Development</v>
          </cell>
          <cell r="F800" t="str">
            <v>BS Wind Development</v>
          </cell>
          <cell r="G800" t="str">
            <v>Wind NA West</v>
          </cell>
          <cell r="H800" t="str">
            <v>USD</v>
          </cell>
          <cell r="I800" t="str">
            <v>USD</v>
          </cell>
          <cell r="J800" t="str">
            <v>ALT</v>
          </cell>
          <cell r="K800" t="str">
            <v>Alternative Energy - Wind</v>
          </cell>
        </row>
        <row r="801">
          <cell r="B801" t="str">
            <v>USCV - Cavanal Minerals, LLC</v>
          </cell>
          <cell r="C801" t="str">
            <v>Cavanal Minerals, LLC</v>
          </cell>
          <cell r="D801" t="str">
            <v>USCV</v>
          </cell>
          <cell r="E801" t="str">
            <v>RU Cavanal Minerals</v>
          </cell>
          <cell r="F801" t="str">
            <v>BS Cavanal Minerals</v>
          </cell>
          <cell r="G801" t="str">
            <v>Cavanal Minerals Inc</v>
          </cell>
          <cell r="H801" t="str">
            <v>USD</v>
          </cell>
          <cell r="I801" t="str">
            <v>USD</v>
          </cell>
          <cell r="J801" t="str">
            <v>NA</v>
          </cell>
          <cell r="K801" t="str">
            <v>North America</v>
          </cell>
        </row>
        <row r="802">
          <cell r="B802" t="str">
            <v>KYCE - Cayman Energy Traders</v>
          </cell>
          <cell r="C802" t="str">
            <v>Cayman Energy Traders</v>
          </cell>
          <cell r="D802" t="str">
            <v>KYCE</v>
          </cell>
          <cell r="E802" t="str">
            <v>RU Cemig</v>
          </cell>
          <cell r="F802" t="str">
            <v>BS Cemig</v>
          </cell>
          <cell r="G802" t="str">
            <v>Cemig High Level</v>
          </cell>
          <cell r="H802" t="str">
            <v>USD</v>
          </cell>
          <cell r="I802" t="str">
            <v>USD</v>
          </cell>
          <cell r="J802" t="str">
            <v>LA</v>
          </cell>
          <cell r="K802" t="str">
            <v>Latin America</v>
          </cell>
        </row>
        <row r="803">
          <cell r="B803" t="str">
            <v>KYCT - CCS Telecarrier</v>
          </cell>
          <cell r="C803" t="str">
            <v>CCS Telecarrier</v>
          </cell>
          <cell r="D803" t="str">
            <v>KYCT</v>
          </cell>
          <cell r="E803" t="str">
            <v>RU EDC</v>
          </cell>
          <cell r="F803" t="str">
            <v>BS EDC</v>
          </cell>
          <cell r="G803" t="str">
            <v>AES EDC Funding LLC (US) INP</v>
          </cell>
          <cell r="H803" t="str">
            <v>USD</v>
          </cell>
          <cell r="I803" t="str">
            <v>USD</v>
          </cell>
          <cell r="J803" t="str">
            <v>DiscOps</v>
          </cell>
          <cell r="K803" t="str">
            <v>Discontinued Operations</v>
          </cell>
        </row>
        <row r="804">
          <cell r="B804" t="str">
            <v>CL46 - CDEC-SIC LTDA</v>
          </cell>
          <cell r="C804" t="str">
            <v>CDEC-SIC LTDA</v>
          </cell>
          <cell r="D804" t="str">
            <v>CL46</v>
          </cell>
          <cell r="E804" t="str">
            <v>N/A</v>
          </cell>
          <cell r="F804" t="str">
            <v>N/A</v>
          </cell>
          <cell r="G804" t="str">
            <v>N/A</v>
          </cell>
          <cell r="H804" t="str">
            <v>CLP</v>
          </cell>
          <cell r="I804" t="str">
            <v>N/A</v>
          </cell>
          <cell r="J804" t="str">
            <v>N/A</v>
          </cell>
          <cell r="K804" t="str">
            <v>N/A</v>
          </cell>
        </row>
        <row r="805">
          <cell r="B805" t="str">
            <v>CL47 - Cdec-Sing Ltda</v>
          </cell>
          <cell r="C805" t="str">
            <v>Cdec-Sing Ltda</v>
          </cell>
          <cell r="D805" t="str">
            <v>CL47</v>
          </cell>
          <cell r="E805" t="str">
            <v>N/A</v>
          </cell>
          <cell r="F805" t="str">
            <v>N/A</v>
          </cell>
          <cell r="G805" t="str">
            <v>N/A</v>
          </cell>
          <cell r="H805" t="str">
            <v>CLP</v>
          </cell>
          <cell r="I805" t="str">
            <v>N/A</v>
          </cell>
          <cell r="J805" t="str">
            <v>N/A</v>
          </cell>
          <cell r="K805" t="str">
            <v>N/A</v>
          </cell>
        </row>
        <row r="806">
          <cell r="B806" t="str">
            <v>TR05 - Cenay Elektrik Uretim Insaat Sanayi Ve Ticaret Ltd. Sti.</v>
          </cell>
          <cell r="C806" t="str">
            <v>Cenay Elektrik Uretim Insaat Sanayi Ve Ticaret Ltd. Sti.</v>
          </cell>
          <cell r="D806" t="str">
            <v>TR05</v>
          </cell>
          <cell r="E806" t="str">
            <v>RU Turkey</v>
          </cell>
          <cell r="F806" t="str">
            <v>BS IC Ictas Enerji</v>
          </cell>
          <cell r="G806" t="str">
            <v>Ceney Elektrik</v>
          </cell>
          <cell r="H806" t="str">
            <v>YTL</v>
          </cell>
          <cell r="I806" t="str">
            <v>USD</v>
          </cell>
          <cell r="J806" t="str">
            <v>ECA</v>
          </cell>
          <cell r="K806" t="str">
            <v>Europe CIS and Africa</v>
          </cell>
        </row>
        <row r="807">
          <cell r="B807" t="str">
            <v>AR67 - Central Dique, S.A.</v>
          </cell>
          <cell r="C807" t="str">
            <v>Central Dique, S.A.</v>
          </cell>
          <cell r="D807" t="str">
            <v>AR67</v>
          </cell>
          <cell r="E807" t="str">
            <v>RU Edelap</v>
          </cell>
          <cell r="F807" t="str">
            <v>BS Edelap</v>
          </cell>
          <cell r="G807" t="str">
            <v>EDELAP Top Level Adjusting Entity</v>
          </cell>
          <cell r="H807" t="str">
            <v>ARS</v>
          </cell>
          <cell r="I807" t="str">
            <v>ARS</v>
          </cell>
          <cell r="J807" t="str">
            <v>LA</v>
          </cell>
          <cell r="K807" t="str">
            <v>Latin America</v>
          </cell>
        </row>
        <row r="808">
          <cell r="B808" t="str">
            <v>IN30 - Central Electricity Supply Company of Orissa Limited</v>
          </cell>
          <cell r="C808" t="str">
            <v>Central Electricity Supply Company of Orissa Limited</v>
          </cell>
          <cell r="D808" t="str">
            <v>IN30</v>
          </cell>
          <cell r="E808" t="str">
            <v>RU Cesco</v>
          </cell>
          <cell r="F808" t="str">
            <v>BS Cesco</v>
          </cell>
          <cell r="G808" t="str">
            <v>Cesco (India)</v>
          </cell>
          <cell r="H808" t="str">
            <v>INR</v>
          </cell>
          <cell r="I808" t="str">
            <v>INR</v>
          </cell>
          <cell r="J808" t="str">
            <v>AME</v>
          </cell>
          <cell r="K808" t="str">
            <v>Asia</v>
          </cell>
        </row>
        <row r="809">
          <cell r="B809" t="str">
            <v>CN10 - Chengdu AES Kaihua Gas Turbine Power Co. Ltd.</v>
          </cell>
          <cell r="C809" t="str">
            <v>Chengdu AES Kaihua Gas Turbine Power Co. Ltd.</v>
          </cell>
          <cell r="D809" t="str">
            <v>CN10</v>
          </cell>
          <cell r="E809" t="str">
            <v>RU Chigen</v>
          </cell>
          <cell r="F809" t="str">
            <v>BS Chengdu</v>
          </cell>
          <cell r="G809" t="str">
            <v>Chengdu AES Kaihua Gas Turb Pwr Co</v>
          </cell>
          <cell r="H809" t="str">
            <v>CNY</v>
          </cell>
          <cell r="I809" t="str">
            <v>CNY</v>
          </cell>
          <cell r="J809" t="str">
            <v>AME</v>
          </cell>
          <cell r="K809" t="str">
            <v>Asia</v>
          </cell>
        </row>
        <row r="810">
          <cell r="B810" t="str">
            <v>CN20 - Chongqing Nanchuan Aixi Power Company Limited</v>
          </cell>
          <cell r="C810" t="str">
            <v>Chongqing Nanchuan Aixi Power Company Limited</v>
          </cell>
          <cell r="D810" t="str">
            <v>CN20</v>
          </cell>
          <cell r="E810" t="str">
            <v>RU Chigen</v>
          </cell>
          <cell r="F810" t="str">
            <v>BS Aixi</v>
          </cell>
          <cell r="G810" t="str">
            <v>Chongqing Nanchuan Aixi Pwr Co LTD</v>
          </cell>
          <cell r="H810" t="str">
            <v>CNY</v>
          </cell>
          <cell r="I810" t="str">
            <v>CNY</v>
          </cell>
          <cell r="J810" t="str">
            <v>AME</v>
          </cell>
          <cell r="K810" t="str">
            <v>Asia</v>
          </cell>
        </row>
        <row r="811">
          <cell r="B811" t="str">
            <v>CL48 - CIA.TRANSMISORA DEL NORTE CHICO S.A.</v>
          </cell>
          <cell r="C811" t="str">
            <v>CIA.TRANSMISORA DEL NORTE CHICO S.A.</v>
          </cell>
          <cell r="D811" t="str">
            <v>CL48</v>
          </cell>
          <cell r="E811" t="str">
            <v>N/A</v>
          </cell>
          <cell r="F811" t="str">
            <v>N/A</v>
          </cell>
          <cell r="G811" t="str">
            <v>N/A</v>
          </cell>
          <cell r="H811" t="str">
            <v>CLP</v>
          </cell>
          <cell r="I811" t="str">
            <v>N/A</v>
          </cell>
          <cell r="J811" t="str">
            <v>N/A</v>
          </cell>
          <cell r="K811" t="str">
            <v>N/A</v>
          </cell>
        </row>
        <row r="812">
          <cell r="B812" t="str">
            <v>UA10 - CJSC AES Kyivblenergo</v>
          </cell>
          <cell r="C812" t="str">
            <v>CJSC AES Kyivblenergo</v>
          </cell>
          <cell r="D812" t="str">
            <v>UA10</v>
          </cell>
          <cell r="E812" t="str">
            <v>RU Ukraine</v>
          </cell>
          <cell r="F812" t="str">
            <v>BS Kievoblenergo</v>
          </cell>
          <cell r="G812" t="str">
            <v>Kievoblenergo</v>
          </cell>
          <cell r="H812" t="str">
            <v>UAH</v>
          </cell>
          <cell r="I812" t="str">
            <v>UAH</v>
          </cell>
          <cell r="J812" t="str">
            <v>ECA</v>
          </cell>
          <cell r="K812" t="str">
            <v>Europe CIS and Africa</v>
          </cell>
        </row>
        <row r="813">
          <cell r="B813" t="str">
            <v>UA20 - CJSC AES Rivneenergo</v>
          </cell>
          <cell r="C813" t="str">
            <v>CJSC AES Rivneenergo</v>
          </cell>
          <cell r="D813" t="str">
            <v>UA20</v>
          </cell>
          <cell r="E813" t="str">
            <v>RU Ukraine</v>
          </cell>
          <cell r="F813" t="str">
            <v>BS Rivnooblenergo</v>
          </cell>
          <cell r="G813" t="str">
            <v>AES Rivneoblenergo</v>
          </cell>
          <cell r="H813" t="str">
            <v>UAH</v>
          </cell>
          <cell r="I813" t="str">
            <v>UAH</v>
          </cell>
          <cell r="J813" t="str">
            <v>ECA</v>
          </cell>
          <cell r="K813" t="str">
            <v>Europe CIS and Africa</v>
          </cell>
        </row>
        <row r="814">
          <cell r="B814" t="str">
            <v>US10 - Cleveland District Cooling Corporation</v>
          </cell>
          <cell r="C814" t="str">
            <v>Cleveland District Cooling Corporation</v>
          </cell>
          <cell r="D814" t="str">
            <v>US10</v>
          </cell>
          <cell r="E814" t="str">
            <v>RU IPALCO Enterprises Inc</v>
          </cell>
          <cell r="F814" t="str">
            <v>BS IPALCO Enterprises Inc</v>
          </cell>
          <cell r="G814" t="str">
            <v>IPALCO Enterprises Inc</v>
          </cell>
          <cell r="H814" t="str">
            <v>USD</v>
          </cell>
          <cell r="I814" t="str">
            <v>USD</v>
          </cell>
          <cell r="J814" t="str">
            <v>NA</v>
          </cell>
          <cell r="K814" t="str">
            <v>North America</v>
          </cell>
        </row>
        <row r="815">
          <cell r="B815" t="str">
            <v>US20 - Cleveland Thermal Energy Corporation</v>
          </cell>
          <cell r="C815" t="str">
            <v>Cleveland Thermal Energy Corporation</v>
          </cell>
          <cell r="D815" t="str">
            <v>US20</v>
          </cell>
          <cell r="E815" t="str">
            <v>RU IPALCO Enterprises Inc</v>
          </cell>
          <cell r="F815" t="str">
            <v>BS IPALCO Enterprises Inc</v>
          </cell>
          <cell r="G815" t="str">
            <v>IPALCO Enterprises Inc</v>
          </cell>
          <cell r="H815" t="str">
            <v>USD</v>
          </cell>
          <cell r="I815" t="str">
            <v>USD</v>
          </cell>
          <cell r="J815" t="str">
            <v>NA</v>
          </cell>
          <cell r="K815" t="str">
            <v>North America</v>
          </cell>
        </row>
        <row r="816">
          <cell r="B816" t="str">
            <v>HK11 - Climate Solutions (Asia) Limited</v>
          </cell>
          <cell r="C816" t="str">
            <v>Climate Solutions (Asia) Limited</v>
          </cell>
          <cell r="D816" t="str">
            <v>HK11</v>
          </cell>
          <cell r="E816" t="str">
            <v>RU Climate Change</v>
          </cell>
          <cell r="F816" t="str">
            <v>BS AES Climate Change (Asia) Ltd</v>
          </cell>
          <cell r="G816" t="str">
            <v>AES Climate Solutions (Asia) Ltd</v>
          </cell>
          <cell r="H816" t="str">
            <v>USD</v>
          </cell>
          <cell r="I816" t="str">
            <v>USD</v>
          </cell>
          <cell r="J816" t="str">
            <v>ALT</v>
          </cell>
          <cell r="K816" t="str">
            <v>Alternative Energy - CC and TD</v>
          </cell>
        </row>
        <row r="817">
          <cell r="B817" t="str">
            <v>GB90 - Cloghan Limited</v>
          </cell>
          <cell r="C817" t="str">
            <v>Cloghan Limited</v>
          </cell>
          <cell r="D817" t="str">
            <v>GB90</v>
          </cell>
          <cell r="E817" t="str">
            <v>RU Kilroot</v>
          </cell>
          <cell r="F817" t="str">
            <v>BS Nigen Overhead</v>
          </cell>
          <cell r="G817" t="str">
            <v>Nigen Consolidation  Adjustment</v>
          </cell>
          <cell r="H817" t="str">
            <v>GBP</v>
          </cell>
          <cell r="I817" t="str">
            <v>GBP</v>
          </cell>
          <cell r="J817" t="str">
            <v>ECA</v>
          </cell>
          <cell r="K817" t="str">
            <v>Europe CIS and Africa</v>
          </cell>
        </row>
        <row r="818">
          <cell r="B818" t="str">
            <v>GB91 - Cloghan Point Holdings Limited</v>
          </cell>
          <cell r="C818" t="str">
            <v>Cloghan Point Holdings Limited</v>
          </cell>
          <cell r="D818" t="str">
            <v>GB91</v>
          </cell>
          <cell r="E818" t="str">
            <v>RU Kilroot</v>
          </cell>
          <cell r="F818" t="str">
            <v>BS Nigen Overhead</v>
          </cell>
          <cell r="G818" t="str">
            <v>Nigen Consolidation  Adjustment</v>
          </cell>
          <cell r="H818" t="str">
            <v>GBP</v>
          </cell>
          <cell r="I818" t="str">
            <v>GBP</v>
          </cell>
          <cell r="J818" t="str">
            <v>ECA</v>
          </cell>
          <cell r="K818" t="str">
            <v>Europe CIS and Africa</v>
          </cell>
        </row>
        <row r="819">
          <cell r="B819" t="str">
            <v>USGC - CMS Generation San Nicolas Company</v>
          </cell>
          <cell r="C819" t="str">
            <v>CMS Generation San Nicolas Company</v>
          </cell>
          <cell r="D819" t="str">
            <v>USGC</v>
          </cell>
          <cell r="E819" t="str">
            <v>RU Alicura</v>
          </cell>
          <cell r="F819" t="str">
            <v>BS Alicura II</v>
          </cell>
          <cell r="G819" t="str">
            <v>Alicura (IS_BS)</v>
          </cell>
          <cell r="H819" t="str">
            <v>USD</v>
          </cell>
          <cell r="I819" t="str">
            <v>USD</v>
          </cell>
          <cell r="J819" t="str">
            <v>LA</v>
          </cell>
          <cell r="K819" t="str">
            <v>Latin America</v>
          </cell>
        </row>
        <row r="820">
          <cell r="B820" t="str">
            <v>USCC - Coal Creek Minerals, LLC</v>
          </cell>
          <cell r="C820" t="str">
            <v>Coal Creek Minerals, LLC</v>
          </cell>
          <cell r="D820" t="str">
            <v>USCC</v>
          </cell>
          <cell r="E820" t="str">
            <v>RU Cavanal Minerals</v>
          </cell>
          <cell r="F820" t="str">
            <v>BS Cavanal Minerals</v>
          </cell>
          <cell r="G820" t="str">
            <v>Coal Creek Minerals LLC</v>
          </cell>
          <cell r="H820" t="str">
            <v>USD</v>
          </cell>
          <cell r="I820" t="str">
            <v>USD</v>
          </cell>
          <cell r="J820" t="str">
            <v>NA</v>
          </cell>
          <cell r="K820" t="str">
            <v>North America</v>
          </cell>
        </row>
        <row r="821">
          <cell r="B821" t="str">
            <v>KYCI - Coastal Itabo, Ltd.</v>
          </cell>
          <cell r="C821" t="str">
            <v>Coastal Itabo, Ltd.</v>
          </cell>
          <cell r="D821" t="str">
            <v>KYCI</v>
          </cell>
          <cell r="E821" t="str">
            <v>RU Itabo Holdco</v>
          </cell>
          <cell r="F821" t="str">
            <v>BS Itabo Holdco</v>
          </cell>
          <cell r="G821" t="str">
            <v>Coastal Itabo, LTD</v>
          </cell>
          <cell r="H821" t="str">
            <v>USD</v>
          </cell>
          <cell r="I821" t="str">
            <v>USD</v>
          </cell>
          <cell r="J821" t="str">
            <v>LA</v>
          </cell>
          <cell r="K821" t="str">
            <v>Latin America</v>
          </cell>
        </row>
        <row r="822">
          <cell r="B822" t="str">
            <v>KYCG - Coastal Power Dominicana Generation, Ltd.</v>
          </cell>
          <cell r="C822" t="str">
            <v>Coastal Power Dominicana Generation, Ltd.</v>
          </cell>
          <cell r="D822" t="str">
            <v>KYCG</v>
          </cell>
          <cell r="E822" t="str">
            <v>RU Itabo Holdco</v>
          </cell>
          <cell r="F822" t="str">
            <v>BS Itabo Holdco</v>
          </cell>
          <cell r="G822" t="str">
            <v>Coastal Power Dominicana Generation, LTD</v>
          </cell>
          <cell r="H822" t="str">
            <v>USD</v>
          </cell>
          <cell r="I822" t="str">
            <v>USD</v>
          </cell>
          <cell r="J822" t="str">
            <v>LA</v>
          </cell>
          <cell r="K822" t="str">
            <v>Latin America</v>
          </cell>
        </row>
        <row r="823">
          <cell r="B823" t="str">
            <v>KYCP - Coastal Power Guatemala, Ltd.</v>
          </cell>
          <cell r="C823" t="str">
            <v>Coastal Power Guatemala, Ltd.</v>
          </cell>
          <cell r="D823" t="str">
            <v>KYCP</v>
          </cell>
          <cell r="E823" t="str">
            <v>RU Itabo Holdco</v>
          </cell>
          <cell r="F823" t="str">
            <v>BS Itabo Holdco</v>
          </cell>
          <cell r="G823" t="str">
            <v>Coastal Power Guatemala, LTD</v>
          </cell>
          <cell r="H823" t="str">
            <v>USD</v>
          </cell>
          <cell r="I823" t="str">
            <v>USD</v>
          </cell>
          <cell r="J823" t="str">
            <v>LA</v>
          </cell>
          <cell r="K823" t="str">
            <v>Latin America</v>
          </cell>
        </row>
        <row r="824">
          <cell r="B824" t="str">
            <v>BR29 - Compagnia Energetica de Minas Gerais</v>
          </cell>
          <cell r="C824" t="str">
            <v>Compagnia Energetica de Minas Gerais</v>
          </cell>
          <cell r="D824" t="str">
            <v>BR29</v>
          </cell>
          <cell r="E824" t="str">
            <v>N/A</v>
          </cell>
          <cell r="F824" t="str">
            <v>N/A</v>
          </cell>
          <cell r="G824" t="str">
            <v>N/A</v>
          </cell>
          <cell r="H824" t="str">
            <v>BRL</v>
          </cell>
          <cell r="I824" t="str">
            <v>N/A</v>
          </cell>
          <cell r="J824" t="str">
            <v>N/A</v>
          </cell>
          <cell r="K824" t="str">
            <v>N/A</v>
          </cell>
        </row>
        <row r="825">
          <cell r="B825" t="str">
            <v>BR34 - Compania Brasiliana de Energia</v>
          </cell>
          <cell r="C825" t="str">
            <v>Compania Brasiliana de Energia</v>
          </cell>
          <cell r="D825" t="str">
            <v>BR34</v>
          </cell>
          <cell r="E825" t="str">
            <v>RU Brazil</v>
          </cell>
          <cell r="F825" t="str">
            <v>BS Brasiliana Energia</v>
          </cell>
          <cell r="G825" t="str">
            <v>Brasiliana Energia</v>
          </cell>
          <cell r="H825" t="str">
            <v>BRL</v>
          </cell>
          <cell r="I825" t="str">
            <v>BRL</v>
          </cell>
          <cell r="J825" t="str">
            <v>LA</v>
          </cell>
          <cell r="K825" t="str">
            <v>Latin America</v>
          </cell>
        </row>
        <row r="826">
          <cell r="B826" t="str">
            <v>BR34 - Compania Brasiliana de Energia</v>
          </cell>
          <cell r="C826" t="str">
            <v>Compania Brasiliana de Energia</v>
          </cell>
          <cell r="D826" t="str">
            <v>BR34</v>
          </cell>
          <cell r="E826" t="str">
            <v>RU Brazil</v>
          </cell>
          <cell r="F826" t="str">
            <v>BS Brasiliana Energia Minority Interest</v>
          </cell>
          <cell r="G826" t="str">
            <v>Brasiliana Energia Minority Interest</v>
          </cell>
          <cell r="H826" t="str">
            <v>BRL</v>
          </cell>
          <cell r="I826" t="str">
            <v>BRL</v>
          </cell>
          <cell r="J826" t="str">
            <v>LA</v>
          </cell>
          <cell r="K826" t="str">
            <v>Latin America</v>
          </cell>
        </row>
        <row r="827">
          <cell r="B827" t="str">
            <v>SV10 - Compania de Alumbrado Eletrico de San Salvador, S.A. DE C.V.</v>
          </cell>
          <cell r="C827" t="str">
            <v>Compania de Alumbrado Eletrico de San Salvador, S.A. DE C.V.</v>
          </cell>
          <cell r="D827" t="str">
            <v>SV10</v>
          </cell>
          <cell r="E827" t="str">
            <v>RU El Salvador</v>
          </cell>
          <cell r="F827" t="str">
            <v>BS Caess-EEO</v>
          </cell>
          <cell r="G827" t="str">
            <v>Caess</v>
          </cell>
          <cell r="H827" t="str">
            <v>USD</v>
          </cell>
          <cell r="I827" t="str">
            <v>USD</v>
          </cell>
          <cell r="J827" t="str">
            <v>LA</v>
          </cell>
          <cell r="K827" t="str">
            <v>Latin America</v>
          </cell>
        </row>
        <row r="828">
          <cell r="B828" t="str">
            <v>AR69 - Compania de Inversiones en Electricidad, S.A.</v>
          </cell>
          <cell r="C828" t="str">
            <v>Compania de Inversiones en Electricidad, S.A.</v>
          </cell>
          <cell r="D828" t="str">
            <v>AR69</v>
          </cell>
          <cell r="E828" t="str">
            <v>RU Edelap</v>
          </cell>
          <cell r="F828" t="str">
            <v>BS Edelap</v>
          </cell>
          <cell r="G828" t="str">
            <v>EDELAP Top Level Adjusting Entity</v>
          </cell>
          <cell r="H828" t="str">
            <v>ARS</v>
          </cell>
          <cell r="I828" t="str">
            <v>ARS</v>
          </cell>
          <cell r="J828" t="str">
            <v>LA</v>
          </cell>
          <cell r="K828" t="str">
            <v>Latin America</v>
          </cell>
        </row>
        <row r="829">
          <cell r="B829" t="str">
            <v>US27 - Condon Wind Power, LLC</v>
          </cell>
          <cell r="C829" t="str">
            <v>Condon Wind Power, LLC</v>
          </cell>
          <cell r="D829" t="str">
            <v>US27</v>
          </cell>
          <cell r="E829" t="str">
            <v>RU Sea West Wind Power, Inc</v>
          </cell>
          <cell r="F829" t="str">
            <v>BS Sea West Wind Power, Inc</v>
          </cell>
          <cell r="G829" t="str">
            <v>Condon Windpower, LLC</v>
          </cell>
          <cell r="H829" t="str">
            <v>USD</v>
          </cell>
          <cell r="I829" t="str">
            <v>USD</v>
          </cell>
          <cell r="J829" t="str">
            <v>ALT</v>
          </cell>
          <cell r="K829" t="str">
            <v>Alternative Energy - Wind</v>
          </cell>
        </row>
        <row r="830">
          <cell r="B830" t="str">
            <v>USCR - Crowne Investments, LLC</v>
          </cell>
          <cell r="C830" t="str">
            <v>Crowne Investments, LLC</v>
          </cell>
          <cell r="D830" t="str">
            <v>USCR</v>
          </cell>
          <cell r="E830" t="str">
            <v>N/A</v>
          </cell>
          <cell r="F830" t="str">
            <v>N/A</v>
          </cell>
          <cell r="G830" t="str">
            <v>N/A</v>
          </cell>
          <cell r="H830" t="str">
            <v>USD</v>
          </cell>
          <cell r="I830" t="str">
            <v>N/A</v>
          </cell>
          <cell r="J830" t="str">
            <v>N/A</v>
          </cell>
          <cell r="K830" t="str">
            <v>N/A</v>
          </cell>
        </row>
        <row r="831">
          <cell r="B831" t="str">
            <v>USDR - Dagget Ridge Wind Farm, LLC</v>
          </cell>
          <cell r="C831" t="str">
            <v>Dagget Ridge Wind Farm, LLC</v>
          </cell>
          <cell r="D831" t="str">
            <v>USDR</v>
          </cell>
          <cell r="E831" t="str">
            <v>RU Wind Development</v>
          </cell>
          <cell r="F831" t="str">
            <v>BS Wind Development</v>
          </cell>
          <cell r="G831" t="str">
            <v>Wind NA West</v>
          </cell>
          <cell r="H831" t="str">
            <v>USD</v>
          </cell>
          <cell r="I831" t="str">
            <v>USD</v>
          </cell>
          <cell r="J831" t="str">
            <v>ALT</v>
          </cell>
          <cell r="K831" t="str">
            <v>Alternative Energy - Wind</v>
          </cell>
        </row>
        <row r="832">
          <cell r="B832" t="str">
            <v>TR06 - Daglar Enerji Elektrik Uretim A.S.</v>
          </cell>
          <cell r="C832" t="str">
            <v>Daglar Enerji Elektrik Uretim A.S.</v>
          </cell>
          <cell r="D832" t="str">
            <v>TR06</v>
          </cell>
          <cell r="E832" t="str">
            <v>RU Turkey</v>
          </cell>
          <cell r="F832" t="str">
            <v>BS IC Ictas Enerji</v>
          </cell>
          <cell r="G832" t="str">
            <v>Daglar Elektrik</v>
          </cell>
          <cell r="H832" t="str">
            <v>YTL</v>
          </cell>
          <cell r="I832" t="str">
            <v>USD</v>
          </cell>
          <cell r="J832" t="str">
            <v>ECA</v>
          </cell>
          <cell r="K832" t="str">
            <v>Europe CIS and Africa</v>
          </cell>
        </row>
        <row r="833">
          <cell r="B833" t="str">
            <v>SV20 - Distribuidora Electrica de Usulutan,  Sociedad Anonima de Capital Variable</v>
          </cell>
          <cell r="C833" t="str">
            <v>Distribuidora Electrica de Usulutan,  Sociedad Anonima de Capital Variable</v>
          </cell>
          <cell r="D833" t="str">
            <v>SV20</v>
          </cell>
          <cell r="E833" t="str">
            <v>RU El Salvador</v>
          </cell>
          <cell r="F833" t="str">
            <v>BS Caess-EEO</v>
          </cell>
          <cell r="G833" t="str">
            <v>Caess</v>
          </cell>
          <cell r="H833" t="str">
            <v>USD</v>
          </cell>
          <cell r="I833" t="str">
            <v>USD</v>
          </cell>
          <cell r="J833" t="str">
            <v>LA</v>
          </cell>
          <cell r="K833" t="str">
            <v>Latin America</v>
          </cell>
        </row>
        <row r="834">
          <cell r="B834" t="str">
            <v>KY48 - Dominican Power Partners</v>
          </cell>
          <cell r="C834" t="str">
            <v>Dominican Power Partners</v>
          </cell>
          <cell r="D834" t="str">
            <v>KY48</v>
          </cell>
          <cell r="E834" t="str">
            <v>RU Los Mina</v>
          </cell>
          <cell r="F834" t="str">
            <v>BS Los Mina</v>
          </cell>
          <cell r="G834" t="str">
            <v>Dominican Pwr Partners LDC (Cayman)</v>
          </cell>
          <cell r="H834" t="str">
            <v>USD</v>
          </cell>
          <cell r="I834" t="str">
            <v>USD</v>
          </cell>
          <cell r="J834" t="str">
            <v>LA</v>
          </cell>
          <cell r="K834" t="str">
            <v>Latin America</v>
          </cell>
        </row>
        <row r="835">
          <cell r="B835" t="str">
            <v>USDC - Dornoch Capital Management, L.L.C.</v>
          </cell>
          <cell r="C835" t="str">
            <v>Dornoch Capital Management, L.L.C.</v>
          </cell>
          <cell r="D835" t="str">
            <v>USDC</v>
          </cell>
          <cell r="E835" t="str">
            <v>N/A</v>
          </cell>
          <cell r="F835" t="str">
            <v>N/A</v>
          </cell>
          <cell r="G835" t="str">
            <v>N/A</v>
          </cell>
          <cell r="H835" t="str">
            <v>USD</v>
          </cell>
          <cell r="I835" t="str">
            <v>N/A</v>
          </cell>
          <cell r="J835" t="str">
            <v>N/A</v>
          </cell>
          <cell r="K835" t="str">
            <v>N/A</v>
          </cell>
        </row>
        <row r="836">
          <cell r="B836" t="str">
            <v>KZ11 - DostykEnergo Limited Liability Partnership</v>
          </cell>
          <cell r="C836" t="str">
            <v>DostykEnergo Limited Liability Partnership</v>
          </cell>
          <cell r="D836" t="str">
            <v>KZ11</v>
          </cell>
          <cell r="E836" t="str">
            <v>RU Altai</v>
          </cell>
          <cell r="F836" t="str">
            <v>BS Altai</v>
          </cell>
          <cell r="G836" t="str">
            <v>AES Kazakstan LLP</v>
          </cell>
          <cell r="H836" t="str">
            <v>KZT</v>
          </cell>
          <cell r="I836" t="str">
            <v>KZT</v>
          </cell>
          <cell r="J836" t="str">
            <v>ECA</v>
          </cell>
          <cell r="K836" t="str">
            <v>Europe CIS and Africa</v>
          </cell>
        </row>
        <row r="837">
          <cell r="B837" t="str">
            <v>KZ22 - Eastern Kazakhstan Regional Electricity Company Joint Stock Company</v>
          </cell>
          <cell r="C837" t="str">
            <v>Eastern Kazakhstan Regional Electricity Company Joint Stock Company</v>
          </cell>
          <cell r="D837" t="str">
            <v>KZ22</v>
          </cell>
          <cell r="E837" t="str">
            <v>N/A</v>
          </cell>
          <cell r="F837" t="str">
            <v>N/A</v>
          </cell>
          <cell r="G837" t="str">
            <v>N/A</v>
          </cell>
          <cell r="H837" t="str">
            <v>KZT</v>
          </cell>
          <cell r="I837" t="str">
            <v>N/A</v>
          </cell>
          <cell r="J837" t="str">
            <v>N/A</v>
          </cell>
          <cell r="K837" t="str">
            <v>N/A</v>
          </cell>
        </row>
        <row r="838">
          <cell r="B838" t="str">
            <v>USEN - Ecotek Newco Corporation</v>
          </cell>
          <cell r="C838" t="str">
            <v>Ecotek Newco Corporation</v>
          </cell>
          <cell r="D838" t="str">
            <v>USEN</v>
          </cell>
          <cell r="E838" t="str">
            <v>N/A</v>
          </cell>
          <cell r="F838" t="str">
            <v>N/A</v>
          </cell>
          <cell r="G838" t="str">
            <v>N/A</v>
          </cell>
          <cell r="H838" t="str">
            <v>USD</v>
          </cell>
          <cell r="I838" t="str">
            <v>USD</v>
          </cell>
          <cell r="J838" t="str">
            <v>N/A</v>
          </cell>
          <cell r="K838" t="str">
            <v>N/A</v>
          </cell>
        </row>
        <row r="839">
          <cell r="B839" t="str">
            <v>VE12 - EDC Network Communications, SCS</v>
          </cell>
          <cell r="C839" t="str">
            <v>EDC Network Communications, SCS</v>
          </cell>
          <cell r="D839" t="str">
            <v>VE12</v>
          </cell>
          <cell r="E839" t="str">
            <v>N/A</v>
          </cell>
          <cell r="F839" t="str">
            <v>N/A</v>
          </cell>
          <cell r="G839" t="str">
            <v>N/A</v>
          </cell>
          <cell r="H839" t="str">
            <v>VEB</v>
          </cell>
          <cell r="I839" t="str">
            <v>N/A</v>
          </cell>
          <cell r="J839" t="str">
            <v>N/A</v>
          </cell>
          <cell r="K839" t="str">
            <v>N/A</v>
          </cell>
        </row>
        <row r="840">
          <cell r="B840" t="str">
            <v>IE40 - Eden Village Produce Limited</v>
          </cell>
          <cell r="C840" t="str">
            <v>Eden Village Produce Limited</v>
          </cell>
          <cell r="D840" t="str">
            <v>IE40</v>
          </cell>
          <cell r="E840" t="str">
            <v>RU Kilroot</v>
          </cell>
          <cell r="F840" t="str">
            <v>BS Nigen Overhead</v>
          </cell>
          <cell r="G840" t="str">
            <v>Nigen Consolidation  Adjustment</v>
          </cell>
          <cell r="H840" t="str">
            <v>GBP</v>
          </cell>
          <cell r="I840" t="str">
            <v>GBP</v>
          </cell>
          <cell r="J840" t="str">
            <v>ECA</v>
          </cell>
          <cell r="K840" t="str">
            <v>Europe CIS and Africa</v>
          </cell>
        </row>
        <row r="841">
          <cell r="B841" t="str">
            <v>KY68 - El Salvador Energy Holdings</v>
          </cell>
          <cell r="C841" t="str">
            <v>El Salvador Energy Holdings</v>
          </cell>
          <cell r="D841" t="str">
            <v>KY68</v>
          </cell>
          <cell r="E841" t="str">
            <v>RU El Salvador</v>
          </cell>
          <cell r="F841" t="str">
            <v>BS Caess-EEO</v>
          </cell>
          <cell r="G841" t="str">
            <v>El Salvador Energy Holdings</v>
          </cell>
          <cell r="H841" t="str">
            <v>USD</v>
          </cell>
          <cell r="I841" t="str">
            <v>USD</v>
          </cell>
          <cell r="J841" t="str">
            <v>LA</v>
          </cell>
          <cell r="K841" t="str">
            <v>Latin America</v>
          </cell>
        </row>
        <row r="842">
          <cell r="B842" t="str">
            <v>NL94 - Electric Power Holdings C.V.</v>
          </cell>
          <cell r="C842" t="str">
            <v>Electric Power Holdings C.V.</v>
          </cell>
          <cell r="D842" t="str">
            <v>NL94</v>
          </cell>
          <cell r="E842" t="str">
            <v>N/A</v>
          </cell>
          <cell r="F842" t="str">
            <v>N/A</v>
          </cell>
          <cell r="G842" t="str">
            <v>N/A</v>
          </cell>
          <cell r="H842" t="str">
            <v>USD</v>
          </cell>
          <cell r="I842" t="str">
            <v>N/A</v>
          </cell>
          <cell r="J842" t="str">
            <v>N/A</v>
          </cell>
          <cell r="K842" t="str">
            <v>N/A</v>
          </cell>
        </row>
        <row r="843">
          <cell r="B843" t="str">
            <v>BR45 - Eletroger Ltda.</v>
          </cell>
          <cell r="C843" t="str">
            <v>Eletroger Ltda.</v>
          </cell>
          <cell r="D843" t="str">
            <v>BR45</v>
          </cell>
          <cell r="E843" t="str">
            <v>RU Brazil</v>
          </cell>
          <cell r="F843" t="str">
            <v>BS Infovias</v>
          </cell>
          <cell r="G843" t="str">
            <v>Eletroger Ltda</v>
          </cell>
          <cell r="H843" t="str">
            <v>BRL</v>
          </cell>
          <cell r="I843" t="str">
            <v>BRL</v>
          </cell>
          <cell r="J843" t="str">
            <v>LA</v>
          </cell>
          <cell r="K843" t="str">
            <v>Latin America</v>
          </cell>
        </row>
        <row r="844">
          <cell r="B844" t="str">
            <v>BR65 - Eletropaulo Metropolitana Eletricidade de Sao Paulo S.A.</v>
          </cell>
          <cell r="C844" t="str">
            <v>Eletropaulo Metropolitana Eletricidade de Sao Paulo S.A.</v>
          </cell>
          <cell r="D844" t="str">
            <v>BR65</v>
          </cell>
          <cell r="E844" t="str">
            <v>RU Brazil</v>
          </cell>
          <cell r="F844" t="str">
            <v>BS Eletropaulo</v>
          </cell>
          <cell r="G844" t="str">
            <v>Eletropaulo Metropolitana Eletricidade de SP S.A.</v>
          </cell>
          <cell r="H844" t="str">
            <v>BRL</v>
          </cell>
          <cell r="I844" t="str">
            <v>BRL</v>
          </cell>
          <cell r="J844" t="str">
            <v>LA</v>
          </cell>
          <cell r="K844" t="str">
            <v>Latin America</v>
          </cell>
        </row>
        <row r="845">
          <cell r="B845" t="str">
            <v>BR65 - Eletropaulo Metropolitana Eletricidade de Sao Paulo S.A.</v>
          </cell>
          <cell r="C845" t="str">
            <v>Eletropaulo Metropolitana Eletricidade de Sao Paulo S.A.</v>
          </cell>
          <cell r="D845" t="str">
            <v>BR65</v>
          </cell>
          <cell r="E845" t="str">
            <v>RU Brazil</v>
          </cell>
          <cell r="F845" t="str">
            <v>BS Eletropaulo Minority Interest</v>
          </cell>
          <cell r="G845" t="str">
            <v>Eletropaulo Minority Interest</v>
          </cell>
          <cell r="H845" t="str">
            <v>BRL</v>
          </cell>
          <cell r="I845" t="str">
            <v>BRL</v>
          </cell>
          <cell r="J845" t="str">
            <v>LA</v>
          </cell>
          <cell r="K845" t="str">
            <v>Latin America</v>
          </cell>
        </row>
        <row r="846">
          <cell r="B846" t="str">
            <v>BR32 - Eletropaulo Telecomunicacoes Ltda.</v>
          </cell>
          <cell r="C846" t="str">
            <v>Eletropaulo Telecomunicacoes Ltda.</v>
          </cell>
          <cell r="D846" t="str">
            <v>BR32</v>
          </cell>
          <cell r="E846" t="str">
            <v>RU Brazil</v>
          </cell>
          <cell r="F846" t="str">
            <v>BS Brasiliana Energia</v>
          </cell>
          <cell r="G846" t="str">
            <v>Eletropaulo Telecomunicacoes Ltda</v>
          </cell>
          <cell r="H846" t="str">
            <v>BRL</v>
          </cell>
          <cell r="I846" t="str">
            <v>BRL</v>
          </cell>
          <cell r="J846" t="str">
            <v>LA</v>
          </cell>
          <cell r="K846" t="str">
            <v>Latin America</v>
          </cell>
        </row>
        <row r="847">
          <cell r="B847" t="str">
            <v xml:space="preserve">NLEB - Elsta BV  </v>
          </cell>
          <cell r="C847" t="str">
            <v xml:space="preserve">Elsta BV  </v>
          </cell>
          <cell r="D847" t="str">
            <v>NLEB</v>
          </cell>
          <cell r="E847" t="str">
            <v>RU Elsta</v>
          </cell>
          <cell r="F847" t="str">
            <v>BS Elsta</v>
          </cell>
          <cell r="G847" t="str">
            <v>Elsta BV (Netherlands)</v>
          </cell>
          <cell r="H847" t="str">
            <v>EUR</v>
          </cell>
          <cell r="I847" t="str">
            <v>EUR</v>
          </cell>
          <cell r="J847" t="str">
            <v>ECA</v>
          </cell>
          <cell r="K847" t="str">
            <v>Europe CIS and Africa</v>
          </cell>
        </row>
        <row r="848">
          <cell r="B848" t="str">
            <v xml:space="preserve">NLEB - Elsta BV  </v>
          </cell>
          <cell r="C848" t="str">
            <v xml:space="preserve">Elsta BV  </v>
          </cell>
          <cell r="D848" t="str">
            <v>NLEB</v>
          </cell>
          <cell r="E848" t="str">
            <v>RU Elsta</v>
          </cell>
          <cell r="F848" t="str">
            <v>BS Elsta</v>
          </cell>
          <cell r="G848" t="str">
            <v>EQ Elsta BV (Netherlands)</v>
          </cell>
          <cell r="H848" t="str">
            <v>EUR</v>
          </cell>
          <cell r="I848" t="str">
            <v>EUR</v>
          </cell>
          <cell r="J848" t="str">
            <v>ECA</v>
          </cell>
          <cell r="K848" t="str">
            <v>Europe CIS and Africa</v>
          </cell>
        </row>
        <row r="849">
          <cell r="B849" t="str">
            <v>NLEL - Elsta BV &amp; Co. CV</v>
          </cell>
          <cell r="C849" t="str">
            <v>Elsta BV &amp; Co. CV</v>
          </cell>
          <cell r="D849" t="str">
            <v>NLEL</v>
          </cell>
          <cell r="E849" t="str">
            <v>RU Elsta</v>
          </cell>
          <cell r="F849" t="str">
            <v>BS Elsta</v>
          </cell>
          <cell r="G849" t="str">
            <v>Elsta BV &amp; CV (Netherlands)</v>
          </cell>
          <cell r="H849" t="str">
            <v>EUR</v>
          </cell>
          <cell r="I849" t="str">
            <v>EUR</v>
          </cell>
          <cell r="J849" t="str">
            <v>ECA</v>
          </cell>
          <cell r="K849" t="str">
            <v>Europe CIS and Africa</v>
          </cell>
        </row>
        <row r="850">
          <cell r="B850" t="str">
            <v>NLEL - Elsta BV &amp; Co. CV</v>
          </cell>
          <cell r="C850" t="str">
            <v>Elsta BV &amp; Co. CV</v>
          </cell>
          <cell r="D850" t="str">
            <v>NLEL</v>
          </cell>
          <cell r="E850" t="str">
            <v>RU Elsta</v>
          </cell>
          <cell r="F850" t="str">
            <v>BS Elsta</v>
          </cell>
          <cell r="G850" t="str">
            <v>EQ Elsta BV &amp; CV (Netherlands)</v>
          </cell>
          <cell r="H850" t="str">
            <v>EUR</v>
          </cell>
          <cell r="I850" t="str">
            <v>EUR</v>
          </cell>
          <cell r="J850" t="str">
            <v>ECA</v>
          </cell>
          <cell r="K850" t="str">
            <v>Europe CIS and Africa</v>
          </cell>
        </row>
        <row r="851">
          <cell r="B851" t="str">
            <v>NL79 - EMD Ventures BV</v>
          </cell>
          <cell r="C851" t="str">
            <v>EMD Ventures BV</v>
          </cell>
          <cell r="D851" t="str">
            <v>NL79</v>
          </cell>
          <cell r="E851" t="str">
            <v>N/A</v>
          </cell>
          <cell r="F851" t="str">
            <v>N/A</v>
          </cell>
          <cell r="G851" t="str">
            <v>N/A</v>
          </cell>
          <cell r="H851" t="str">
            <v>USD</v>
          </cell>
          <cell r="I851" t="str">
            <v>USD</v>
          </cell>
          <cell r="J851" t="str">
            <v>N/A</v>
          </cell>
          <cell r="K851" t="str">
            <v>N/A</v>
          </cell>
        </row>
        <row r="852">
          <cell r="B852" t="str">
            <v>AR70 - Empresa Distribuidora de Energia Norte S.A.</v>
          </cell>
          <cell r="C852" t="str">
            <v>Empresa Distribuidora de Energia Norte S.A.</v>
          </cell>
          <cell r="D852" t="str">
            <v>AR70</v>
          </cell>
          <cell r="E852" t="str">
            <v>N/A</v>
          </cell>
          <cell r="F852" t="str">
            <v>N/A</v>
          </cell>
          <cell r="G852" t="str">
            <v>N/A</v>
          </cell>
          <cell r="H852" t="str">
            <v>ARS</v>
          </cell>
          <cell r="I852" t="str">
            <v>N/A</v>
          </cell>
          <cell r="J852" t="str">
            <v>N/A</v>
          </cell>
          <cell r="K852" t="str">
            <v>N/A</v>
          </cell>
        </row>
        <row r="853">
          <cell r="B853" t="str">
            <v>AR71 - Empresa Distribuidora de Energia Sur S.A.</v>
          </cell>
          <cell r="C853" t="str">
            <v>Empresa Distribuidora de Energia Sur S.A.</v>
          </cell>
          <cell r="D853" t="str">
            <v>AR71</v>
          </cell>
          <cell r="E853" t="str">
            <v>RU Eden Edes</v>
          </cell>
          <cell r="F853" t="str">
            <v>BS Eden Edes</v>
          </cell>
          <cell r="G853" t="str">
            <v>EDEN EDES Top Level Adj</v>
          </cell>
          <cell r="H853" t="str">
            <v>ARS</v>
          </cell>
          <cell r="I853" t="str">
            <v>ARS</v>
          </cell>
          <cell r="J853" t="str">
            <v>LA</v>
          </cell>
          <cell r="K853" t="str">
            <v>Latin America</v>
          </cell>
        </row>
        <row r="854">
          <cell r="B854" t="str">
            <v>AR72 - Empresa Distribuidora La Plata, S.A.</v>
          </cell>
          <cell r="C854" t="str">
            <v>Empresa Distribuidora La Plata, S.A.</v>
          </cell>
          <cell r="D854" t="str">
            <v>AR72</v>
          </cell>
          <cell r="E854" t="str">
            <v>RU Edelap</v>
          </cell>
          <cell r="F854" t="str">
            <v>BS Edelap</v>
          </cell>
          <cell r="G854" t="str">
            <v>EDELAP Top Level Adjusting Entity</v>
          </cell>
          <cell r="H854" t="str">
            <v>ARS</v>
          </cell>
          <cell r="I854" t="str">
            <v>ARS</v>
          </cell>
          <cell r="J854" t="str">
            <v>LA</v>
          </cell>
          <cell r="K854" t="str">
            <v>Latin America</v>
          </cell>
        </row>
        <row r="855">
          <cell r="B855" t="str">
            <v>CL60 - Empresa Electrica Angamos S.A.</v>
          </cell>
          <cell r="C855" t="str">
            <v>Empresa Electrica Angamos S.A.</v>
          </cell>
          <cell r="D855" t="str">
            <v>CL60</v>
          </cell>
          <cell r="E855" t="str">
            <v>RU Gener</v>
          </cell>
          <cell r="F855" t="str">
            <v>BS Empresa Electrica Angamos SA</v>
          </cell>
          <cell r="G855" t="str">
            <v>Empresa Electrica Angamos SA</v>
          </cell>
          <cell r="H855" t="str">
            <v>CLP</v>
          </cell>
          <cell r="I855" t="str">
            <v>USD</v>
          </cell>
          <cell r="J855" t="str">
            <v>LA</v>
          </cell>
          <cell r="K855" t="str">
            <v>Latin America</v>
          </cell>
        </row>
        <row r="856">
          <cell r="B856" t="str">
            <v>CL70 - Empresa Electrica Campiche S.A.</v>
          </cell>
          <cell r="C856" t="str">
            <v>Empresa Electrica Campiche S.A.</v>
          </cell>
          <cell r="D856" t="str">
            <v>CL70</v>
          </cell>
          <cell r="E856" t="str">
            <v>RU Gener</v>
          </cell>
          <cell r="F856" t="str">
            <v>BS Empresa Electrica Campiche SA</v>
          </cell>
          <cell r="G856" t="str">
            <v>Empresa Electrica Campiche SA</v>
          </cell>
          <cell r="H856" t="str">
            <v>CLP</v>
          </cell>
          <cell r="I856" t="str">
            <v>USD</v>
          </cell>
          <cell r="J856" t="str">
            <v>LA</v>
          </cell>
          <cell r="K856" t="str">
            <v>Latin America</v>
          </cell>
        </row>
        <row r="857">
          <cell r="B857" t="str">
            <v>SV30 - Empresa Electrica de Oriente, S.A. de C.V.</v>
          </cell>
          <cell r="C857" t="str">
            <v>Empresa Electrica de Oriente, S.A. de C.V.</v>
          </cell>
          <cell r="D857" t="str">
            <v>SV30</v>
          </cell>
          <cell r="E857" t="str">
            <v>RU El Salvador</v>
          </cell>
          <cell r="F857" t="str">
            <v>BS Caess-EEO</v>
          </cell>
          <cell r="G857" t="str">
            <v>EEO (El Salvador)</v>
          </cell>
          <cell r="H857" t="str">
            <v>USD</v>
          </cell>
          <cell r="I857" t="str">
            <v>USD</v>
          </cell>
          <cell r="J857" t="str">
            <v>LA</v>
          </cell>
          <cell r="K857" t="str">
            <v>Latin America</v>
          </cell>
        </row>
        <row r="858">
          <cell r="B858" t="str">
            <v>CL24 - Empresa Electrica Guacolda S.A.</v>
          </cell>
          <cell r="C858" t="str">
            <v>Empresa Electrica Guacolda S.A.</v>
          </cell>
          <cell r="D858" t="str">
            <v>CL24</v>
          </cell>
          <cell r="E858" t="str">
            <v>N/A</v>
          </cell>
          <cell r="F858" t="str">
            <v>N/A</v>
          </cell>
          <cell r="G858" t="str">
            <v>N/A</v>
          </cell>
          <cell r="H858" t="str">
            <v>CLP</v>
          </cell>
          <cell r="I858" t="str">
            <v>N/A</v>
          </cell>
          <cell r="J858" t="str">
            <v>N/A</v>
          </cell>
          <cell r="K858" t="str">
            <v>N/A</v>
          </cell>
        </row>
        <row r="859">
          <cell r="B859" t="str">
            <v>CL50 - Empresa Electrica Ventanas S.A.</v>
          </cell>
          <cell r="C859" t="str">
            <v>Empresa Electrica Ventanas S.A.</v>
          </cell>
          <cell r="D859" t="str">
            <v>CL50</v>
          </cell>
          <cell r="E859" t="str">
            <v>RU Gener</v>
          </cell>
          <cell r="F859" t="str">
            <v>BS Electrica Ventanas</v>
          </cell>
          <cell r="G859" t="str">
            <v>Electrica Ventanas</v>
          </cell>
          <cell r="H859" t="str">
            <v>CLP</v>
          </cell>
          <cell r="I859" t="str">
            <v>USD</v>
          </cell>
          <cell r="J859" t="str">
            <v>LA</v>
          </cell>
          <cell r="K859" t="str">
            <v>Latin America</v>
          </cell>
        </row>
        <row r="860">
          <cell r="B860" t="str">
            <v>DO20 - Empresa Generadora De Electricidad Itabo, S.A.</v>
          </cell>
          <cell r="C860" t="str">
            <v>Empresa Generadora De Electricidad Itabo, S.A.</v>
          </cell>
          <cell r="D860" t="str">
            <v>DO20</v>
          </cell>
          <cell r="E860" t="str">
            <v>RU Itabo Opco</v>
          </cell>
          <cell r="F860" t="str">
            <v>BS Itabo Opco</v>
          </cell>
          <cell r="G860" t="str">
            <v>Empresa Generadora de Electricidad Itabo, S.A.</v>
          </cell>
          <cell r="H860" t="str">
            <v>DOP</v>
          </cell>
          <cell r="I860" t="str">
            <v>USD</v>
          </cell>
          <cell r="J860" t="str">
            <v>LA</v>
          </cell>
          <cell r="K860" t="str">
            <v>Latin America</v>
          </cell>
        </row>
        <row r="861">
          <cell r="B861" t="str">
            <v>SV71 - Empresa Salvadoreña de Energia, S.A. de C.V.</v>
          </cell>
          <cell r="C861" t="str">
            <v>Empresa Salvadoreña de Energia, S.A. de C.V.</v>
          </cell>
          <cell r="D861" t="str">
            <v>SV71</v>
          </cell>
          <cell r="E861" t="str">
            <v>N/A</v>
          </cell>
          <cell r="F861" t="str">
            <v>N/A</v>
          </cell>
          <cell r="G861" t="str">
            <v>N/A</v>
          </cell>
          <cell r="H861" t="str">
            <v>USD</v>
          </cell>
          <cell r="I861" t="str">
            <v>N/A</v>
          </cell>
          <cell r="J861" t="str">
            <v>N/A</v>
          </cell>
          <cell r="K861" t="str">
            <v>N/A</v>
          </cell>
        </row>
        <row r="862">
          <cell r="B862" t="str">
            <v>AR30 - Energen S.A.</v>
          </cell>
          <cell r="C862" t="str">
            <v>Energen S.A.</v>
          </cell>
          <cell r="D862" t="str">
            <v>AR30</v>
          </cell>
          <cell r="E862" t="str">
            <v>RU Gener</v>
          </cell>
          <cell r="F862" t="str">
            <v>BS Gener</v>
          </cell>
          <cell r="G862" t="str">
            <v>Gener S.A. (old Gener)</v>
          </cell>
          <cell r="H862" t="str">
            <v>ARS</v>
          </cell>
          <cell r="I862" t="str">
            <v>USD</v>
          </cell>
          <cell r="J862" t="str">
            <v>LA</v>
          </cell>
          <cell r="K862" t="str">
            <v>Latin America</v>
          </cell>
        </row>
        <row r="863">
          <cell r="B863" t="str">
            <v>CL40 - Energia Verde S.A.</v>
          </cell>
          <cell r="C863" t="str">
            <v>Energia Verde S.A.</v>
          </cell>
          <cell r="D863" t="str">
            <v>CL40</v>
          </cell>
          <cell r="E863" t="str">
            <v>RU Gener</v>
          </cell>
          <cell r="F863" t="str">
            <v>BS GENER Energia Verde</v>
          </cell>
          <cell r="G863" t="str">
            <v>GENER Energia Verde</v>
          </cell>
          <cell r="H863" t="str">
            <v>CLP</v>
          </cell>
          <cell r="I863" t="str">
            <v>USD</v>
          </cell>
          <cell r="J863" t="str">
            <v>LA</v>
          </cell>
          <cell r="K863" t="str">
            <v>Latin America</v>
          </cell>
        </row>
        <row r="864">
          <cell r="B864" t="str">
            <v>SV34 - Energia y Servicios de El Salvador, S.A. De C.V.</v>
          </cell>
          <cell r="C864" t="str">
            <v>Energia y Servicios de El Salvador, S.A. De C.V.</v>
          </cell>
          <cell r="D864" t="str">
            <v>SV34</v>
          </cell>
          <cell r="E864" t="str">
            <v>N/A</v>
          </cell>
          <cell r="F864" t="str">
            <v>N/A</v>
          </cell>
          <cell r="G864" t="str">
            <v>N/A</v>
          </cell>
          <cell r="H864" t="str">
            <v>USD</v>
          </cell>
          <cell r="I864" t="str">
            <v>N/A</v>
          </cell>
          <cell r="J864" t="str">
            <v>N/A</v>
          </cell>
          <cell r="K864" t="str">
            <v>N/A</v>
          </cell>
        </row>
        <row r="865">
          <cell r="B865" t="str">
            <v>KZ23 - Energocompany LLP</v>
          </cell>
          <cell r="C865" t="str">
            <v>Energocompany LLP</v>
          </cell>
          <cell r="D865" t="str">
            <v>KZ23</v>
          </cell>
          <cell r="E865" t="str">
            <v>RU Altai</v>
          </cell>
          <cell r="F865" t="str">
            <v>BS Shygys</v>
          </cell>
          <cell r="G865" t="str">
            <v>Energocompany LLP</v>
          </cell>
          <cell r="H865" t="str">
            <v>KZT</v>
          </cell>
          <cell r="I865" t="str">
            <v>KZT</v>
          </cell>
          <cell r="J865" t="str">
            <v>ECA</v>
          </cell>
          <cell r="K865" t="str">
            <v>Europe CIS and Africa</v>
          </cell>
        </row>
        <row r="866">
          <cell r="B866" t="str">
            <v>CL12 - Energy Trade and Finance Corporation</v>
          </cell>
          <cell r="C866" t="str">
            <v>Energy Trade and Finance Corporation</v>
          </cell>
          <cell r="D866" t="str">
            <v>CL12</v>
          </cell>
          <cell r="E866" t="str">
            <v>RU Gener</v>
          </cell>
          <cell r="F866" t="str">
            <v>BS Gener</v>
          </cell>
          <cell r="G866" t="str">
            <v>Gener S.A. (old Gener)</v>
          </cell>
          <cell r="H866" t="str">
            <v>USD</v>
          </cell>
          <cell r="I866" t="str">
            <v>USD</v>
          </cell>
          <cell r="J866" t="str">
            <v>LA</v>
          </cell>
          <cell r="K866" t="str">
            <v>Latin America</v>
          </cell>
        </row>
        <row r="867">
          <cell r="B867" t="str">
            <v>TR43 - Evrensel Enerji Uretim Limited Sirketi</v>
          </cell>
          <cell r="C867" t="str">
            <v>Evrensel Enerji Uretim Limited Sirketi</v>
          </cell>
          <cell r="D867" t="str">
            <v>TR43</v>
          </cell>
          <cell r="E867" t="str">
            <v>RU Turkey</v>
          </cell>
          <cell r="F867" t="str">
            <v>BS Turkey Coal</v>
          </cell>
          <cell r="G867" t="str">
            <v>Evrensel Enerji Uretim LS</v>
          </cell>
          <cell r="H867" t="str">
            <v>YTL</v>
          </cell>
          <cell r="I867" t="str">
            <v>USD</v>
          </cell>
          <cell r="J867" t="str">
            <v>ECA</v>
          </cell>
          <cell r="K867" t="str">
            <v>Europe CIS and Africa</v>
          </cell>
        </row>
        <row r="868">
          <cell r="B868" t="str">
            <v>USFC - Foote Creek V, LLC</v>
          </cell>
          <cell r="C868" t="str">
            <v>Foote Creek V, LLC</v>
          </cell>
          <cell r="D868" t="str">
            <v>USFC</v>
          </cell>
          <cell r="E868" t="str">
            <v>RU Wind Development</v>
          </cell>
          <cell r="F868" t="str">
            <v>BS Wind Development</v>
          </cell>
          <cell r="G868" t="str">
            <v>Wind NA West</v>
          </cell>
          <cell r="H868" t="str">
            <v>USD</v>
          </cell>
          <cell r="I868" t="str">
            <v>USD</v>
          </cell>
          <cell r="J868" t="str">
            <v>ALT</v>
          </cell>
          <cell r="K868" t="str">
            <v>Alternative Energy - Wind</v>
          </cell>
        </row>
        <row r="869">
          <cell r="B869" t="str">
            <v>N/A - Fundación AES Dominicana</v>
          </cell>
          <cell r="C869" t="str">
            <v>Fundación AES Dominicana</v>
          </cell>
          <cell r="D869" t="str">
            <v>N/A</v>
          </cell>
          <cell r="E869" t="str">
            <v>RU Itabo Opco</v>
          </cell>
          <cell r="F869" t="str">
            <v>BS NCI</v>
          </cell>
          <cell r="G869" t="str">
            <v>Fundacion AES Dominicana</v>
          </cell>
          <cell r="H869" t="str">
            <v>DOP</v>
          </cell>
          <cell r="I869" t="str">
            <v>DOP</v>
          </cell>
          <cell r="J869" t="str">
            <v>AME</v>
          </cell>
          <cell r="K869" t="str">
            <v>Asia</v>
          </cell>
        </row>
        <row r="870">
          <cell r="B870" t="str">
            <v>AR73 - Gasoducto GasAndes Argentina S.A.</v>
          </cell>
          <cell r="C870" t="str">
            <v>Gasoducto GasAndes Argentina S.A.</v>
          </cell>
          <cell r="D870" t="str">
            <v>AR73</v>
          </cell>
          <cell r="E870" t="str">
            <v>N/A</v>
          </cell>
          <cell r="F870" t="str">
            <v>N/A</v>
          </cell>
          <cell r="G870" t="str">
            <v>N/A</v>
          </cell>
          <cell r="H870" t="str">
            <v>ARS</v>
          </cell>
          <cell r="I870" t="str">
            <v>N/A</v>
          </cell>
          <cell r="J870" t="str">
            <v>N/A</v>
          </cell>
          <cell r="K870" t="str">
            <v>N/A</v>
          </cell>
        </row>
        <row r="871">
          <cell r="B871" t="str">
            <v>CL26 - Gasoducto GasAndes S.A.</v>
          </cell>
          <cell r="C871" t="str">
            <v>Gasoducto GasAndes S.A.</v>
          </cell>
          <cell r="D871" t="str">
            <v>CL26</v>
          </cell>
          <cell r="E871" t="str">
            <v>N/A</v>
          </cell>
          <cell r="F871" t="str">
            <v>N/A</v>
          </cell>
          <cell r="G871" t="str">
            <v>N/A</v>
          </cell>
          <cell r="H871" t="str">
            <v>CLP</v>
          </cell>
          <cell r="I871" t="str">
            <v>N/A</v>
          </cell>
          <cell r="J871" t="str">
            <v>N/A</v>
          </cell>
          <cell r="K871" t="str">
            <v>N/A</v>
          </cell>
        </row>
        <row r="872">
          <cell r="B872" t="str">
            <v>AR11 - Gener Argentina S.A.</v>
          </cell>
          <cell r="C872" t="str">
            <v>Gener Argentina S.A.</v>
          </cell>
          <cell r="D872" t="str">
            <v>AR11</v>
          </cell>
          <cell r="E872" t="str">
            <v>RU Gener</v>
          </cell>
          <cell r="F872" t="str">
            <v>BS Termo Andes</v>
          </cell>
          <cell r="G872" t="str">
            <v>TermoAndes1 S.A. (old TermoAndes)</v>
          </cell>
          <cell r="H872" t="str">
            <v>ARS</v>
          </cell>
          <cell r="I872" t="str">
            <v>USD</v>
          </cell>
          <cell r="J872" t="str">
            <v>LA</v>
          </cell>
          <cell r="K872" t="str">
            <v>Latin America</v>
          </cell>
        </row>
        <row r="873">
          <cell r="B873" t="str">
            <v>CL15 - Gener Blue Water, Ltd.</v>
          </cell>
          <cell r="C873" t="str">
            <v>Gener Blue Water, Ltd.</v>
          </cell>
          <cell r="D873" t="str">
            <v>CL15</v>
          </cell>
          <cell r="E873" t="str">
            <v>RU Gener</v>
          </cell>
          <cell r="F873" t="str">
            <v>BS Gener</v>
          </cell>
          <cell r="G873" t="str">
            <v>Gener S.A. (old Gener)</v>
          </cell>
          <cell r="H873" t="str">
            <v>USD</v>
          </cell>
          <cell r="I873" t="str">
            <v>USD</v>
          </cell>
          <cell r="J873" t="str">
            <v>LA</v>
          </cell>
          <cell r="K873" t="str">
            <v>Latin America</v>
          </cell>
        </row>
        <row r="874">
          <cell r="B874" t="str">
            <v>CL16 - Genergia Power, Ltd.</v>
          </cell>
          <cell r="C874" t="str">
            <v>Genergia Power, Ltd.</v>
          </cell>
          <cell r="D874" t="str">
            <v>CL16</v>
          </cell>
          <cell r="E874" t="str">
            <v>RU Gener</v>
          </cell>
          <cell r="F874" t="str">
            <v>BS Gener</v>
          </cell>
          <cell r="G874" t="str">
            <v>Gener S.A. (old Gener)</v>
          </cell>
          <cell r="H874" t="str">
            <v>USD</v>
          </cell>
          <cell r="I874" t="str">
            <v>USD</v>
          </cell>
          <cell r="J874" t="str">
            <v>LA</v>
          </cell>
          <cell r="K874" t="str">
            <v>Latin America</v>
          </cell>
        </row>
        <row r="875">
          <cell r="B875" t="str">
            <v>CL14 - GENERGIA S.A.</v>
          </cell>
          <cell r="C875" t="str">
            <v>GENERGIA S.A.</v>
          </cell>
          <cell r="D875" t="str">
            <v>CL14</v>
          </cell>
          <cell r="E875" t="str">
            <v>RU Gener</v>
          </cell>
          <cell r="F875" t="str">
            <v>BS Gener</v>
          </cell>
          <cell r="G875" t="str">
            <v>Gener S.A. (old Gener)</v>
          </cell>
          <cell r="H875" t="str">
            <v>CLP</v>
          </cell>
          <cell r="I875" t="str">
            <v>USD</v>
          </cell>
          <cell r="J875" t="str">
            <v>LA</v>
          </cell>
          <cell r="K875" t="str">
            <v>Latin America</v>
          </cell>
        </row>
        <row r="876">
          <cell r="B876" t="str">
            <v>ES18 - Global Atreo S.L.</v>
          </cell>
          <cell r="C876" t="str">
            <v>Global Atreo S.L.</v>
          </cell>
          <cell r="D876" t="str">
            <v>ES18</v>
          </cell>
          <cell r="E876" t="str">
            <v>N/A</v>
          </cell>
          <cell r="F876" t="str">
            <v>N/A</v>
          </cell>
          <cell r="G876" t="str">
            <v>N/A</v>
          </cell>
          <cell r="H876" t="str">
            <v>N/A</v>
          </cell>
          <cell r="I876" t="str">
            <v>N/A</v>
          </cell>
          <cell r="J876" t="str">
            <v>N/A</v>
          </cell>
          <cell r="K876" t="str">
            <v>N/A</v>
          </cell>
        </row>
        <row r="877">
          <cell r="B877" t="str">
            <v>NL62 - Global Energy Holdings C.V.</v>
          </cell>
          <cell r="C877" t="str">
            <v>Global Energy Holdings C.V.</v>
          </cell>
          <cell r="D877" t="str">
            <v>NL62</v>
          </cell>
          <cell r="E877" t="str">
            <v>RU Arlington</v>
          </cell>
          <cell r="F877" t="str">
            <v>BS Global Energy Holdings CV</v>
          </cell>
          <cell r="G877" t="str">
            <v>Global Energy Holdings CV</v>
          </cell>
          <cell r="H877" t="str">
            <v>USD</v>
          </cell>
          <cell r="I877" t="str">
            <v>USD</v>
          </cell>
          <cell r="J877" t="str">
            <v>CORP</v>
          </cell>
          <cell r="K877" t="str">
            <v>Corporate</v>
          </cell>
        </row>
        <row r="878">
          <cell r="B878" t="str">
            <v>NL14 - Global Energy Investments CV</v>
          </cell>
          <cell r="C878" t="str">
            <v>Global Energy Investments CV</v>
          </cell>
          <cell r="D878" t="str">
            <v>NL14</v>
          </cell>
          <cell r="E878" t="str">
            <v>RU EDC</v>
          </cell>
          <cell r="F878" t="str">
            <v>BS EDC</v>
          </cell>
          <cell r="G878" t="str">
            <v>Global Energy Investments CV</v>
          </cell>
          <cell r="H878" t="str">
            <v>USD</v>
          </cell>
          <cell r="I878" t="str">
            <v>USD</v>
          </cell>
          <cell r="J878" t="str">
            <v>DiscOps</v>
          </cell>
          <cell r="K878" t="str">
            <v>Discontinued Operations</v>
          </cell>
        </row>
        <row r="879">
          <cell r="B879" t="str">
            <v>N/A - GNRY Green Energy Ltd.</v>
          </cell>
          <cell r="C879" t="str">
            <v>GNRY Green Energy Ltd.</v>
          </cell>
          <cell r="D879" t="str">
            <v>N/A</v>
          </cell>
          <cell r="E879" t="str">
            <v>RU Climate Change</v>
          </cell>
          <cell r="F879" t="str">
            <v>BS GNRY Holdings Ltd</v>
          </cell>
          <cell r="G879" t="str">
            <v>GNRY Green Energy Ltd</v>
          </cell>
          <cell r="H879" t="str">
            <v>ILS</v>
          </cell>
          <cell r="I879" t="str">
            <v>USD</v>
          </cell>
          <cell r="J879" t="str">
            <v>AME</v>
          </cell>
          <cell r="K879" t="str">
            <v>Asia</v>
          </cell>
        </row>
        <row r="880">
          <cell r="B880" t="str">
            <v>N/A - GNRY Holdings Ltd.</v>
          </cell>
          <cell r="C880" t="str">
            <v>GNRY Holdings Ltd.</v>
          </cell>
          <cell r="D880" t="str">
            <v>N/A</v>
          </cell>
          <cell r="E880" t="str">
            <v>RU Climate Change</v>
          </cell>
          <cell r="F880" t="str">
            <v>BS GNRY Holdings Ltd</v>
          </cell>
          <cell r="G880" t="str">
            <v>GNRY Holdings Ltd</v>
          </cell>
          <cell r="H880" t="str">
            <v>ILS</v>
          </cell>
          <cell r="I880" t="str">
            <v>USD</v>
          </cell>
          <cell r="J880" t="str">
            <v>AME</v>
          </cell>
          <cell r="K880" t="str">
            <v>Asia</v>
          </cell>
        </row>
        <row r="881">
          <cell r="B881" t="str">
            <v>TR12 - Goller Enerji Uretim Ltd. Sti.</v>
          </cell>
          <cell r="C881" t="str">
            <v>Goller Enerji Uretim Ltd. Sti.</v>
          </cell>
          <cell r="D881" t="str">
            <v>TR12</v>
          </cell>
          <cell r="E881" t="str">
            <v>RU Turkey</v>
          </cell>
          <cell r="F881" t="str">
            <v>BS Turkey Gas</v>
          </cell>
          <cell r="G881" t="str">
            <v>Goller Enerji Uretim LS</v>
          </cell>
          <cell r="H881" t="str">
            <v>YTL</v>
          </cell>
          <cell r="I881" t="str">
            <v>USD</v>
          </cell>
          <cell r="J881" t="str">
            <v>ECA</v>
          </cell>
          <cell r="K881" t="str">
            <v>Europe CIS and Africa</v>
          </cell>
        </row>
        <row r="882">
          <cell r="B882" t="str">
            <v>US62 - Greenhouse Gas Services, LLC</v>
          </cell>
          <cell r="C882" t="str">
            <v>Greenhouse Gas Services, LLC</v>
          </cell>
          <cell r="D882" t="str">
            <v>US62</v>
          </cell>
          <cell r="E882" t="str">
            <v>RU Greenhouse Gas Services</v>
          </cell>
          <cell r="F882" t="str">
            <v>BS Greenhouse Gas Services</v>
          </cell>
          <cell r="G882" t="str">
            <v>AES Technologies Holdings, LLC</v>
          </cell>
          <cell r="H882" t="str">
            <v>USD</v>
          </cell>
          <cell r="I882" t="str">
            <v>USD</v>
          </cell>
          <cell r="J882" t="str">
            <v>ALT</v>
          </cell>
          <cell r="K882" t="str">
            <v>Alternative Energy - CC and TD</v>
          </cell>
        </row>
        <row r="883">
          <cell r="B883" t="str">
            <v>NLGH - Guayama P.R. Holdings B.V.</v>
          </cell>
          <cell r="C883" t="str">
            <v>Guayama P.R. Holdings B.V.</v>
          </cell>
          <cell r="D883" t="str">
            <v>NLGH</v>
          </cell>
          <cell r="E883" t="str">
            <v>N/A</v>
          </cell>
          <cell r="F883" t="str">
            <v>N/A</v>
          </cell>
          <cell r="G883" t="str">
            <v>N/A</v>
          </cell>
          <cell r="H883" t="str">
            <v>USD</v>
          </cell>
          <cell r="I883" t="str">
            <v>N/A</v>
          </cell>
          <cell r="J883" t="str">
            <v>N/A</v>
          </cell>
          <cell r="K883" t="str">
            <v>N/A</v>
          </cell>
        </row>
        <row r="884">
          <cell r="B884" t="str">
            <v>N/A - Guohua AES (Chenba'erhu) Wind Power Co., LTD</v>
          </cell>
          <cell r="C884" t="str">
            <v>Guohua AES (Chenba'erhu) Wind Power Co., LTD</v>
          </cell>
          <cell r="D884" t="str">
            <v>N/A</v>
          </cell>
          <cell r="E884" t="str">
            <v>RU Asia Alt Energy</v>
          </cell>
          <cell r="F884" t="str">
            <v>BS Chenba erhu</v>
          </cell>
          <cell r="G884" t="str">
            <v>Guohua AES Chenba erhu Wind Power Co. Ltd.</v>
          </cell>
          <cell r="H884" t="str">
            <v>CNY</v>
          </cell>
          <cell r="I884" t="str">
            <v>CNY</v>
          </cell>
          <cell r="J884" t="str">
            <v>AME</v>
          </cell>
          <cell r="K884" t="str">
            <v>Asia</v>
          </cell>
        </row>
        <row r="885">
          <cell r="B885" t="str">
            <v>CN12 - Guohua AES (Huanghua) Wind Power Co., Ltd.</v>
          </cell>
          <cell r="C885" t="str">
            <v>Guohua AES (Huanghua) Wind Power Co., Ltd.</v>
          </cell>
          <cell r="D885" t="str">
            <v>CN12</v>
          </cell>
          <cell r="E885" t="str">
            <v>RU Asia Alt Energy</v>
          </cell>
          <cell r="F885" t="str">
            <v>BS Huanghua (Black Sea)</v>
          </cell>
          <cell r="G885" t="str">
            <v>Guohua AES (Huanghua) Wind Power Co. Ltd.</v>
          </cell>
          <cell r="H885" t="str">
            <v>CNY</v>
          </cell>
          <cell r="I885" t="str">
            <v>CNY</v>
          </cell>
          <cell r="J885" t="str">
            <v>ALT</v>
          </cell>
          <cell r="K885" t="str">
            <v>Alternative Energy - Wind</v>
          </cell>
        </row>
        <row r="886">
          <cell r="B886" t="str">
            <v>N/A - Guohua AES (Xinba'erhu) Wind Power Co., LTD</v>
          </cell>
          <cell r="C886" t="str">
            <v>Guohua AES (Xinba'erhu) Wind Power Co., LTD</v>
          </cell>
          <cell r="D886" t="str">
            <v>N/A</v>
          </cell>
          <cell r="E886" t="str">
            <v>RU Asia Alt Energy</v>
          </cell>
          <cell r="F886" t="str">
            <v>BS Xinba erhu</v>
          </cell>
          <cell r="G886" t="str">
            <v>Guohua AES Xinba erhu Wind Power Co. Ltd</v>
          </cell>
          <cell r="H886" t="str">
            <v>CNY</v>
          </cell>
          <cell r="I886" t="str">
            <v>CNY</v>
          </cell>
          <cell r="J886" t="str">
            <v>AME</v>
          </cell>
          <cell r="K886" t="str">
            <v>Asia</v>
          </cell>
        </row>
        <row r="887">
          <cell r="B887" t="str">
            <v>N/A - Guohua AES Hulunbeier Wind Power Co. Ltd.</v>
          </cell>
          <cell r="C887" t="str">
            <v>Guohua AES Hulunbeier Wind Power Co. Ltd.</v>
          </cell>
          <cell r="D887" t="str">
            <v>N/A</v>
          </cell>
          <cell r="E887" t="str">
            <v>RU Asia Alt Energy</v>
          </cell>
          <cell r="F887" t="str">
            <v>BS Hulunbeier</v>
          </cell>
          <cell r="G887" t="str">
            <v>Guohua AES Hulunbeier Wind Power Co. Ltd</v>
          </cell>
          <cell r="H887" t="str">
            <v>CNY</v>
          </cell>
          <cell r="I887" t="str">
            <v>CNY</v>
          </cell>
          <cell r="J887" t="str">
            <v>AME</v>
          </cell>
          <cell r="K887" t="str">
            <v>Asia</v>
          </cell>
        </row>
        <row r="888">
          <cell r="B888" t="str">
            <v>TR44 - Havza Enerji Uretim Limited Sirketi</v>
          </cell>
          <cell r="C888" t="str">
            <v>Havza Enerji Uretim Limited Sirketi</v>
          </cell>
          <cell r="D888" t="str">
            <v>TR44</v>
          </cell>
          <cell r="E888" t="str">
            <v>RU Turkey</v>
          </cell>
          <cell r="F888" t="str">
            <v>BS Turkey Coal</v>
          </cell>
          <cell r="G888" t="str">
            <v>Havza Enerji Uretim LS</v>
          </cell>
          <cell r="H888" t="str">
            <v>YTL</v>
          </cell>
          <cell r="I888" t="str">
            <v>USD</v>
          </cell>
          <cell r="J888" t="str">
            <v>ECA</v>
          </cell>
          <cell r="K888" t="str">
            <v>Europe CIS and Africa</v>
          </cell>
        </row>
        <row r="889">
          <cell r="B889" t="str">
            <v>USHW - Health and Welfare Benefit Plans LLC</v>
          </cell>
          <cell r="C889" t="str">
            <v>Health and Welfare Benefit Plans LLC</v>
          </cell>
          <cell r="D889" t="str">
            <v>USHW</v>
          </cell>
          <cell r="E889" t="str">
            <v>RU Arlington</v>
          </cell>
          <cell r="F889" t="str">
            <v>BS Arlington</v>
          </cell>
          <cell r="G889" t="str">
            <v>AES Corp</v>
          </cell>
          <cell r="H889" t="str">
            <v>USD</v>
          </cell>
          <cell r="I889" t="str">
            <v>USD</v>
          </cell>
          <cell r="J889" t="str">
            <v>CORP</v>
          </cell>
          <cell r="K889" t="str">
            <v>Corporate</v>
          </cell>
        </row>
        <row r="890">
          <cell r="B890" t="str">
            <v>CN40 - Hefei Zhongli Energy Company Ltd.</v>
          </cell>
          <cell r="C890" t="str">
            <v>Hefei Zhongli Energy Company Ltd.</v>
          </cell>
          <cell r="D890" t="str">
            <v>CN40</v>
          </cell>
          <cell r="E890" t="str">
            <v>RU Chigen</v>
          </cell>
          <cell r="F890" t="str">
            <v>BS Hefei</v>
          </cell>
          <cell r="G890" t="str">
            <v>Hefei Zhongli Energy Co LTD</v>
          </cell>
          <cell r="H890" t="str">
            <v>CNY</v>
          </cell>
          <cell r="I890" t="str">
            <v>CNY</v>
          </cell>
          <cell r="J890" t="str">
            <v>AME</v>
          </cell>
          <cell r="K890" t="str">
            <v>Asia</v>
          </cell>
        </row>
        <row r="891">
          <cell r="B891" t="str">
            <v>USHP - Hemphill Power and Light Company</v>
          </cell>
          <cell r="C891" t="str">
            <v>Hemphill Power and Light Company</v>
          </cell>
          <cell r="D891" t="str">
            <v>USHP</v>
          </cell>
          <cell r="E891" t="str">
            <v>RU Hemphill</v>
          </cell>
          <cell r="F891" t="str">
            <v>BS Hemphill</v>
          </cell>
          <cell r="G891" t="str">
            <v>Hemphill P&amp;L Co GP</v>
          </cell>
          <cell r="H891" t="str">
            <v>usd</v>
          </cell>
          <cell r="I891" t="str">
            <v>USD</v>
          </cell>
          <cell r="J891" t="str">
            <v>NA</v>
          </cell>
          <cell r="K891" t="str">
            <v>North America</v>
          </cell>
        </row>
        <row r="892">
          <cell r="B892" t="str">
            <v>SV31 - Hipotecaria San Miguel Limitada de Capital Variable</v>
          </cell>
          <cell r="C892" t="str">
            <v>Hipotecaria San Miguel Limitada de Capital Variable</v>
          </cell>
          <cell r="D892" t="str">
            <v>SV31</v>
          </cell>
          <cell r="E892" t="str">
            <v>RU El Salvador</v>
          </cell>
          <cell r="F892" t="str">
            <v>BS Caess-EEO</v>
          </cell>
          <cell r="G892" t="str">
            <v>Hipotecaria San Miguel</v>
          </cell>
          <cell r="H892" t="str">
            <v>USD</v>
          </cell>
          <cell r="I892" t="str">
            <v>USD</v>
          </cell>
          <cell r="J892" t="str">
            <v>LA</v>
          </cell>
          <cell r="K892" t="str">
            <v>Latin America</v>
          </cell>
        </row>
        <row r="893">
          <cell r="B893" t="str">
            <v>SV41 - Hipotecaria Santa Ana Limitada de Capital Variable</v>
          </cell>
          <cell r="C893" t="str">
            <v>Hipotecaria Santa Ana Limitada de Capital Variable</v>
          </cell>
          <cell r="D893" t="str">
            <v>SV41</v>
          </cell>
          <cell r="E893" t="str">
            <v>RU El Salvador</v>
          </cell>
          <cell r="F893" t="str">
            <v>BS Clesa</v>
          </cell>
          <cell r="G893" t="str">
            <v>Hipotecaria Santa Ana LTDA</v>
          </cell>
          <cell r="H893" t="str">
            <v>USD</v>
          </cell>
          <cell r="I893" t="str">
            <v>USD</v>
          </cell>
          <cell r="J893" t="str">
            <v>LA</v>
          </cell>
          <cell r="K893" t="str">
            <v>Latin America</v>
          </cell>
        </row>
        <row r="894">
          <cell r="B894" t="str">
            <v>CN50 - Hunan Xiangci - AES Hydro Power Company Ltd.</v>
          </cell>
          <cell r="C894" t="str">
            <v>Hunan Xiangci - AES Hydro Power Company Ltd.</v>
          </cell>
          <cell r="D894" t="str">
            <v>CN50</v>
          </cell>
          <cell r="E894" t="str">
            <v>RU Chigen</v>
          </cell>
          <cell r="F894" t="str">
            <v>BS Cili</v>
          </cell>
          <cell r="G894" t="str">
            <v>Hunan XiangciAES Hydro Power Co</v>
          </cell>
          <cell r="H894" t="str">
            <v>CNY</v>
          </cell>
          <cell r="I894" t="str">
            <v>CNY</v>
          </cell>
          <cell r="J894" t="str">
            <v>AME</v>
          </cell>
          <cell r="K894" t="str">
            <v>Asia</v>
          </cell>
        </row>
        <row r="895">
          <cell r="B895" t="str">
            <v>TR07 - IC Ictas Elektrik Uretim A.S.</v>
          </cell>
          <cell r="C895" t="str">
            <v>IC Ictas Elektrik Uretim A.S.</v>
          </cell>
          <cell r="D895" t="str">
            <v>TR07</v>
          </cell>
          <cell r="E895" t="str">
            <v>RU Turkey</v>
          </cell>
          <cell r="F895" t="str">
            <v>BS IC Ictas Enerji</v>
          </cell>
          <cell r="G895" t="str">
            <v>IC Elektrik Uretim</v>
          </cell>
          <cell r="H895" t="str">
            <v>YTL</v>
          </cell>
          <cell r="I895" t="str">
            <v>YTL</v>
          </cell>
          <cell r="J895" t="str">
            <v>ECA</v>
          </cell>
          <cell r="K895" t="str">
            <v>Europe CIS and Africa</v>
          </cell>
        </row>
        <row r="896">
          <cell r="B896" t="str">
            <v>US22 - Indianapolis Power &amp; Light Company</v>
          </cell>
          <cell r="C896" t="str">
            <v>Indianapolis Power &amp; Light Company</v>
          </cell>
          <cell r="D896" t="str">
            <v>US22</v>
          </cell>
          <cell r="E896" t="str">
            <v>RU IPALCO Enterprises Inc</v>
          </cell>
          <cell r="F896" t="str">
            <v>BS IPALCO Enterprises Inc</v>
          </cell>
          <cell r="G896" t="str">
            <v>IPALCO Enterprises Inc</v>
          </cell>
          <cell r="H896" t="str">
            <v>USD</v>
          </cell>
          <cell r="I896" t="str">
            <v>USD</v>
          </cell>
          <cell r="J896" t="str">
            <v>NA</v>
          </cell>
          <cell r="K896" t="str">
            <v>North America</v>
          </cell>
        </row>
        <row r="897">
          <cell r="B897" t="str">
            <v>ES13 - Indimento Inversiones, S.L.</v>
          </cell>
          <cell r="C897" t="str">
            <v>Indimento Inversiones, S.L.</v>
          </cell>
          <cell r="D897" t="str">
            <v>ES13</v>
          </cell>
          <cell r="E897" t="str">
            <v>RU AES America</v>
          </cell>
          <cell r="F897" t="str">
            <v>BS AES America</v>
          </cell>
          <cell r="G897" t="str">
            <v>AES Indimento Inversiones SL</v>
          </cell>
          <cell r="H897" t="str">
            <v>EUR</v>
          </cell>
          <cell r="I897" t="str">
            <v>USD</v>
          </cell>
          <cell r="J897" t="str">
            <v>CORP</v>
          </cell>
          <cell r="K897" t="str">
            <v>Corporate</v>
          </cell>
        </row>
        <row r="898">
          <cell r="B898" t="str">
            <v>FRA1 - InnoVent S.A.S.</v>
          </cell>
          <cell r="C898" t="str">
            <v>InnoVent S.A.S.</v>
          </cell>
          <cell r="D898" t="str">
            <v>FRA1</v>
          </cell>
          <cell r="E898" t="str">
            <v>RU European Wind</v>
          </cell>
          <cell r="F898" t="str">
            <v>BS InnoVent</v>
          </cell>
          <cell r="G898" t="str">
            <v>AES Southern Europe Holding BV</v>
          </cell>
          <cell r="H898" t="str">
            <v>EUR</v>
          </cell>
          <cell r="I898" t="str">
            <v>EUR</v>
          </cell>
          <cell r="J898" t="str">
            <v>ALT</v>
          </cell>
          <cell r="K898" t="str">
            <v>Alternative Energy - Wind</v>
          </cell>
        </row>
        <row r="899">
          <cell r="B899" t="str">
            <v>AR20 - InterAndes, S.A.</v>
          </cell>
          <cell r="C899" t="str">
            <v>InterAndes, S.A.</v>
          </cell>
          <cell r="D899" t="str">
            <v>AR20</v>
          </cell>
          <cell r="E899" t="str">
            <v>RU Gener</v>
          </cell>
          <cell r="F899" t="str">
            <v>BS Termo Andes</v>
          </cell>
          <cell r="G899" t="str">
            <v>TermoAndes1 S.A. (old TermoAndes)</v>
          </cell>
          <cell r="H899" t="str">
            <v>ARS</v>
          </cell>
          <cell r="I899" t="str">
            <v>USD</v>
          </cell>
          <cell r="J899" t="str">
            <v>LA</v>
          </cell>
          <cell r="K899" t="str">
            <v>Latin America</v>
          </cell>
        </row>
        <row r="900">
          <cell r="B900" t="str">
            <v>CL03 - Inversiones Cachagua Limitada</v>
          </cell>
          <cell r="C900" t="str">
            <v>Inversiones Cachagua Limitada</v>
          </cell>
          <cell r="D900" t="str">
            <v>CL03</v>
          </cell>
          <cell r="E900" t="str">
            <v>RU Gener</v>
          </cell>
          <cell r="F900" t="str">
            <v>BS Gener Overhead</v>
          </cell>
          <cell r="G900" t="str">
            <v>Mercury Cayman Holdings LTD</v>
          </cell>
          <cell r="H900" t="str">
            <v>CLP</v>
          </cell>
          <cell r="I900" t="str">
            <v>USD</v>
          </cell>
          <cell r="J900" t="str">
            <v>LA</v>
          </cell>
          <cell r="K900" t="str">
            <v>Latin America</v>
          </cell>
        </row>
        <row r="901">
          <cell r="B901" t="str">
            <v>CL01 - Inversiones LK Limitada</v>
          </cell>
          <cell r="C901" t="str">
            <v>Inversiones LK Limitada</v>
          </cell>
          <cell r="D901" t="str">
            <v>CL01</v>
          </cell>
          <cell r="E901" t="str">
            <v>RU Gener</v>
          </cell>
          <cell r="F901" t="str">
            <v>BS Gener Overhead</v>
          </cell>
          <cell r="G901" t="str">
            <v>Mercury Cayman Holdings LTD</v>
          </cell>
          <cell r="H901" t="str">
            <v>CLP</v>
          </cell>
          <cell r="I901" t="str">
            <v>USD</v>
          </cell>
          <cell r="J901" t="str">
            <v>LA</v>
          </cell>
          <cell r="K901" t="str">
            <v>Latin America</v>
          </cell>
        </row>
        <row r="902">
          <cell r="B902" t="str">
            <v>CL11 - INVERSIONES NUEVA VENTANAS S.A.</v>
          </cell>
          <cell r="C902" t="str">
            <v>INVERSIONES NUEVA VENTANAS S.A.</v>
          </cell>
          <cell r="D902" t="str">
            <v>CL11</v>
          </cell>
          <cell r="E902" t="str">
            <v>RU Gener</v>
          </cell>
          <cell r="F902" t="str">
            <v>BS GENER Norgener</v>
          </cell>
          <cell r="G902" t="str">
            <v>GENER Norgener</v>
          </cell>
          <cell r="H902" t="str">
            <v>CLP</v>
          </cell>
          <cell r="I902" t="str">
            <v>USD</v>
          </cell>
          <cell r="J902" t="str">
            <v>LA</v>
          </cell>
          <cell r="K902" t="str">
            <v>Latin America</v>
          </cell>
        </row>
        <row r="903">
          <cell r="B903" t="str">
            <v>CL02 - Inversiones OEA Limitada</v>
          </cell>
          <cell r="C903" t="str">
            <v>Inversiones OEA Limitada</v>
          </cell>
          <cell r="D903" t="str">
            <v>CL02</v>
          </cell>
          <cell r="E903" t="str">
            <v>RU Gener</v>
          </cell>
          <cell r="F903" t="str">
            <v>BS Gener Overhead</v>
          </cell>
          <cell r="G903" t="str">
            <v>Mercury Cayman Holdings LTD</v>
          </cell>
          <cell r="H903" t="str">
            <v>CLP</v>
          </cell>
          <cell r="I903" t="str">
            <v>USD</v>
          </cell>
          <cell r="J903" t="str">
            <v>LA</v>
          </cell>
          <cell r="K903" t="str">
            <v>Latin America</v>
          </cell>
        </row>
        <row r="904">
          <cell r="B904" t="str">
            <v>CL13 - Inversiones Termoenergia de Chile Ltda.</v>
          </cell>
          <cell r="C904" t="str">
            <v>Inversiones Termoenergia de Chile Ltda.</v>
          </cell>
          <cell r="D904" t="str">
            <v>CL13</v>
          </cell>
          <cell r="E904" t="str">
            <v>RU Gener</v>
          </cell>
          <cell r="F904" t="str">
            <v>BS Gener</v>
          </cell>
          <cell r="G904" t="str">
            <v>Gener S.A. (old Gener)</v>
          </cell>
          <cell r="H904" t="str">
            <v>CLP</v>
          </cell>
          <cell r="I904" t="str">
            <v>USD</v>
          </cell>
          <cell r="J904" t="str">
            <v>LA</v>
          </cell>
          <cell r="K904" t="str">
            <v>Latin America</v>
          </cell>
        </row>
        <row r="905">
          <cell r="B905" t="str">
            <v>CL04 - Inversiones Zappallar Limitada</v>
          </cell>
          <cell r="C905" t="str">
            <v>Inversiones Zappallar Limitada</v>
          </cell>
          <cell r="D905" t="str">
            <v>CL04</v>
          </cell>
          <cell r="E905" t="str">
            <v>RU Gener</v>
          </cell>
          <cell r="F905" t="str">
            <v>BS Gener Overhead</v>
          </cell>
          <cell r="G905" t="str">
            <v>Mercury Cayman Holdings LTD</v>
          </cell>
          <cell r="H905" t="str">
            <v>CLP</v>
          </cell>
          <cell r="I905" t="str">
            <v>USD</v>
          </cell>
          <cell r="J905" t="str">
            <v>LA</v>
          </cell>
          <cell r="K905" t="str">
            <v>Latin America</v>
          </cell>
        </row>
        <row r="906">
          <cell r="B906" t="str">
            <v>ES23 - Inversora AES Americas Holdings Espana SL</v>
          </cell>
          <cell r="C906" t="str">
            <v>Inversora AES Americas Holdings Espana SL</v>
          </cell>
          <cell r="D906" t="str">
            <v>ES23</v>
          </cell>
          <cell r="E906" t="str">
            <v>RU Alicura</v>
          </cell>
          <cell r="F906" t="str">
            <v>BS Alicura II</v>
          </cell>
          <cell r="G906" t="str">
            <v>Alicura (IS_BS)</v>
          </cell>
          <cell r="H906" t="str">
            <v>EUR</v>
          </cell>
          <cell r="I906" t="str">
            <v>USD</v>
          </cell>
          <cell r="J906" t="str">
            <v>LA</v>
          </cell>
          <cell r="K906" t="str">
            <v>Latin America</v>
          </cell>
        </row>
        <row r="907">
          <cell r="B907" t="str">
            <v>AR41 - Inversora AES Americas S.A.</v>
          </cell>
          <cell r="C907" t="str">
            <v>Inversora AES Americas S.A.</v>
          </cell>
          <cell r="D907" t="str">
            <v>AR41</v>
          </cell>
          <cell r="E907" t="str">
            <v>RU Alicura</v>
          </cell>
          <cell r="F907" t="str">
            <v>BS Alicura II</v>
          </cell>
          <cell r="G907" t="str">
            <v>Alicura (IS_BS)</v>
          </cell>
          <cell r="H907" t="str">
            <v>ARS</v>
          </cell>
          <cell r="I907" t="str">
            <v>USD</v>
          </cell>
          <cell r="J907" t="str">
            <v>LA</v>
          </cell>
          <cell r="K907" t="str">
            <v>Latin America</v>
          </cell>
        </row>
        <row r="908">
          <cell r="B908" t="str">
            <v>AR42 - Inversora de San Nicolas S.A.</v>
          </cell>
          <cell r="C908" t="str">
            <v>Inversora de San Nicolas S.A.</v>
          </cell>
          <cell r="D908" t="str">
            <v>AR42</v>
          </cell>
          <cell r="E908" t="str">
            <v>RU Alicura</v>
          </cell>
          <cell r="F908" t="str">
            <v>BS Alicura II</v>
          </cell>
          <cell r="G908" t="str">
            <v>Alicura (IS_BS)</v>
          </cell>
          <cell r="H908" t="str">
            <v>ARS</v>
          </cell>
          <cell r="I908" t="str">
            <v>USD</v>
          </cell>
          <cell r="J908" t="str">
            <v>LA</v>
          </cell>
          <cell r="K908" t="str">
            <v>Latin America</v>
          </cell>
        </row>
        <row r="909">
          <cell r="B909" t="str">
            <v>US23 - IPALCO Enterprises, Inc.</v>
          </cell>
          <cell r="C909" t="str">
            <v>IPALCO Enterprises, Inc.</v>
          </cell>
          <cell r="D909" t="str">
            <v>US23</v>
          </cell>
          <cell r="E909" t="str">
            <v>RU IPALCO Enterprises Inc</v>
          </cell>
          <cell r="F909" t="str">
            <v>BS IPALCO Enterprises Inc</v>
          </cell>
          <cell r="G909" t="str">
            <v>IPALCO Enterprises Inc</v>
          </cell>
          <cell r="H909" t="str">
            <v>USD</v>
          </cell>
          <cell r="I909" t="str">
            <v>USD</v>
          </cell>
          <cell r="J909" t="str">
            <v>NA</v>
          </cell>
          <cell r="K909" t="str">
            <v>North America</v>
          </cell>
        </row>
        <row r="910">
          <cell r="B910" t="str">
            <v>US15 - IPL Funding Corporation</v>
          </cell>
          <cell r="C910" t="str">
            <v>IPL Funding Corporation</v>
          </cell>
          <cell r="D910" t="str">
            <v>US15</v>
          </cell>
          <cell r="E910" t="str">
            <v>RU IPALCO Enterprises Inc</v>
          </cell>
          <cell r="F910" t="str">
            <v>BS IPALCO Enterprises Inc</v>
          </cell>
          <cell r="G910" t="str">
            <v>IPALCO Enterprises Inc</v>
          </cell>
          <cell r="H910" t="str">
            <v>USD</v>
          </cell>
          <cell r="I910" t="str">
            <v>USD</v>
          </cell>
          <cell r="J910" t="str">
            <v>NA</v>
          </cell>
          <cell r="K910" t="str">
            <v>North America</v>
          </cell>
        </row>
        <row r="911">
          <cell r="B911" t="str">
            <v>KZ25 - Irtysh Power &amp; Light LLP</v>
          </cell>
          <cell r="C911" t="str">
            <v>Irtysh Power &amp; Light LLP</v>
          </cell>
          <cell r="D911" t="str">
            <v>KZ25</v>
          </cell>
          <cell r="E911" t="str">
            <v>RU Altai</v>
          </cell>
          <cell r="F911" t="str">
            <v>BS Altai</v>
          </cell>
          <cell r="G911" t="str">
            <v>Irtysh Power and Light</v>
          </cell>
          <cell r="H911" t="str">
            <v>KZT</v>
          </cell>
          <cell r="I911" t="str">
            <v>KZT</v>
          </cell>
          <cell r="J911" t="str">
            <v>ECA</v>
          </cell>
          <cell r="K911" t="str">
            <v>Europe CIS and Africa</v>
          </cell>
        </row>
        <row r="912">
          <cell r="B912" t="str">
            <v>N/A - Itabo - Purchase Accounting Adjustment</v>
          </cell>
          <cell r="C912" t="str">
            <v>Itabo - Purchase Accounting Adjustment</v>
          </cell>
          <cell r="D912" t="str">
            <v>N/A</v>
          </cell>
          <cell r="E912" t="str">
            <v>RU Itabo Opco</v>
          </cell>
          <cell r="F912" t="str">
            <v>BS Itabo Opco</v>
          </cell>
          <cell r="G912" t="str">
            <v>Itabo Opco-PA</v>
          </cell>
          <cell r="H912" t="str">
            <v>DOP</v>
          </cell>
          <cell r="I912" t="str">
            <v>USD</v>
          </cell>
          <cell r="J912" t="str">
            <v>AME</v>
          </cell>
          <cell r="K912" t="str">
            <v>Asia</v>
          </cell>
        </row>
        <row r="913">
          <cell r="B913" t="str">
            <v>KYIF - Itabo Finance, S.A.</v>
          </cell>
          <cell r="C913" t="str">
            <v>Itabo Finance, S.A.</v>
          </cell>
          <cell r="D913" t="str">
            <v>KYIF</v>
          </cell>
          <cell r="E913" t="str">
            <v>RU Itabo Opco</v>
          </cell>
          <cell r="F913" t="str">
            <v>BS Itabo Opco</v>
          </cell>
          <cell r="G913" t="str">
            <v>Itabo Finance</v>
          </cell>
          <cell r="H913" t="str">
            <v>USD</v>
          </cell>
          <cell r="I913" t="str">
            <v>USD</v>
          </cell>
          <cell r="J913" t="str">
            <v>LA</v>
          </cell>
          <cell r="K913" t="str">
            <v>Latin America</v>
          </cell>
        </row>
        <row r="914">
          <cell r="B914" t="str">
            <v>DO30 - Itabo S.A.</v>
          </cell>
          <cell r="C914" t="str">
            <v>Itabo S.A.</v>
          </cell>
          <cell r="D914" t="str">
            <v>DO30</v>
          </cell>
          <cell r="E914" t="str">
            <v>N/A</v>
          </cell>
          <cell r="F914" t="str">
            <v>N/A</v>
          </cell>
          <cell r="G914" t="str">
            <v>N/A</v>
          </cell>
          <cell r="H914" t="str">
            <v>DOP</v>
          </cell>
          <cell r="I914" t="str">
            <v>N/A</v>
          </cell>
          <cell r="J914" t="str">
            <v>N/A</v>
          </cell>
          <cell r="K914" t="str">
            <v>N/A</v>
          </cell>
        </row>
        <row r="915">
          <cell r="B915" t="str">
            <v>KYJC - Jiaozuo (G.P.) Corporation</v>
          </cell>
          <cell r="C915" t="str">
            <v>Jiaozuo (G.P.) Corporation</v>
          </cell>
          <cell r="D915" t="str">
            <v>KYJC</v>
          </cell>
          <cell r="E915" t="str">
            <v>RU Chigen</v>
          </cell>
          <cell r="F915" t="str">
            <v>BS Chigen Overhead</v>
          </cell>
          <cell r="G915" t="str">
            <v>Jiaozuo (GP) Corporation</v>
          </cell>
          <cell r="H915" t="str">
            <v>USD</v>
          </cell>
          <cell r="I915" t="str">
            <v>USD</v>
          </cell>
          <cell r="J915" t="str">
            <v>AME</v>
          </cell>
          <cell r="K915" t="str">
            <v>Asia</v>
          </cell>
        </row>
        <row r="916">
          <cell r="B916" t="str">
            <v>CN60 - Jiaozuo AES Wang Fang Power Company Limited</v>
          </cell>
          <cell r="C916" t="str">
            <v>Jiaozuo AES Wang Fang Power Company Limited</v>
          </cell>
          <cell r="D916" t="str">
            <v>CN60</v>
          </cell>
          <cell r="E916" t="str">
            <v>RU Chigen</v>
          </cell>
          <cell r="F916" t="str">
            <v>BS Jiaozuo</v>
          </cell>
          <cell r="G916" t="str">
            <v>Jiaozuo AES Wan Fang  Power Co LTD</v>
          </cell>
          <cell r="H916" t="str">
            <v>CNY</v>
          </cell>
          <cell r="I916" t="str">
            <v>CNY</v>
          </cell>
          <cell r="J916" t="str">
            <v>AME</v>
          </cell>
          <cell r="K916" t="str">
            <v>Asia</v>
          </cell>
        </row>
        <row r="917">
          <cell r="B917" t="str">
            <v>SG07 - Jiaozuo Power Partners Pte. Ltd.</v>
          </cell>
          <cell r="C917" t="str">
            <v>Jiaozuo Power Partners Pte. Ltd.</v>
          </cell>
          <cell r="D917" t="str">
            <v>SG07</v>
          </cell>
          <cell r="E917" t="str">
            <v>RU Chigen</v>
          </cell>
          <cell r="F917" t="str">
            <v>BS Chigen Overhead</v>
          </cell>
          <cell r="G917" t="str">
            <v>Jiaozuo Power Partners Pte. Ltd.</v>
          </cell>
          <cell r="H917" t="str">
            <v>SGD</v>
          </cell>
          <cell r="I917" t="str">
            <v>USD</v>
          </cell>
          <cell r="J917" t="str">
            <v>AME</v>
          </cell>
          <cell r="K917" t="str">
            <v>Asia</v>
          </cell>
        </row>
        <row r="918">
          <cell r="B918" t="str">
            <v>KYJP - Jiaozuo Power Partners, L.P.</v>
          </cell>
          <cell r="C918" t="str">
            <v>Jiaozuo Power Partners, L.P.</v>
          </cell>
          <cell r="D918" t="str">
            <v>KYJP</v>
          </cell>
          <cell r="E918" t="str">
            <v>RU Chigen</v>
          </cell>
          <cell r="F918" t="str">
            <v>BS Chigen Overhead</v>
          </cell>
          <cell r="G918" t="str">
            <v>Jiaozuo Power Partners LP</v>
          </cell>
          <cell r="H918" t="str">
            <v>USD</v>
          </cell>
          <cell r="I918" t="str">
            <v>USD</v>
          </cell>
          <cell r="J918" t="str">
            <v>AME</v>
          </cell>
          <cell r="K918" t="str">
            <v>Asia</v>
          </cell>
        </row>
        <row r="919">
          <cell r="B919" t="str">
            <v>KZ27 - JSC AES Shulbinsk GES</v>
          </cell>
          <cell r="C919" t="str">
            <v>JSC AES Shulbinsk GES</v>
          </cell>
          <cell r="D919" t="str">
            <v>KZ27</v>
          </cell>
          <cell r="E919" t="str">
            <v>N/A</v>
          </cell>
          <cell r="F919" t="str">
            <v>N/A</v>
          </cell>
          <cell r="G919" t="str">
            <v>N/A</v>
          </cell>
          <cell r="H919" t="str">
            <v>KZT</v>
          </cell>
          <cell r="I919" t="str">
            <v>N/A</v>
          </cell>
          <cell r="J919" t="str">
            <v>N/A</v>
          </cell>
          <cell r="K919" t="str">
            <v>N/A</v>
          </cell>
        </row>
        <row r="920">
          <cell r="B920" t="str">
            <v>KZ28 - JSC AES Sogrinsk TETS</v>
          </cell>
          <cell r="C920" t="str">
            <v>JSC AES Sogrinsk TETS</v>
          </cell>
          <cell r="D920" t="str">
            <v>KZ28</v>
          </cell>
          <cell r="E920" t="str">
            <v>N/A</v>
          </cell>
          <cell r="F920" t="str">
            <v>N/A</v>
          </cell>
          <cell r="G920" t="str">
            <v>N/A</v>
          </cell>
          <cell r="H920" t="str">
            <v>KZT</v>
          </cell>
          <cell r="I920" t="str">
            <v>N/A</v>
          </cell>
          <cell r="J920" t="str">
            <v>N/A</v>
          </cell>
          <cell r="K920" t="str">
            <v>N/A</v>
          </cell>
        </row>
        <row r="921">
          <cell r="B921" t="str">
            <v>KZ30 - JSC AES Ust-Kamenogorsk CHP</v>
          </cell>
          <cell r="C921" t="str">
            <v>JSC AES Ust-Kamenogorsk CHP</v>
          </cell>
          <cell r="D921" t="str">
            <v>KZ30</v>
          </cell>
          <cell r="E921" t="str">
            <v>RU Altai</v>
          </cell>
          <cell r="F921" t="str">
            <v>BS Altai</v>
          </cell>
          <cell r="G921" t="str">
            <v>UstKamenogorsk TETS LLP</v>
          </cell>
          <cell r="H921" t="str">
            <v>KZT</v>
          </cell>
          <cell r="I921" t="str">
            <v>KZT</v>
          </cell>
          <cell r="J921" t="str">
            <v>ECA</v>
          </cell>
          <cell r="K921" t="str">
            <v>Europe CIS and Africa</v>
          </cell>
        </row>
        <row r="922">
          <cell r="B922" t="str">
            <v>KZ29 - JSC AES Ust-Kamenogorsk GES</v>
          </cell>
          <cell r="C922" t="str">
            <v>JSC AES Ust-Kamenogorsk GES</v>
          </cell>
          <cell r="D922" t="str">
            <v>KZ29</v>
          </cell>
          <cell r="E922" t="str">
            <v>N/A</v>
          </cell>
          <cell r="F922" t="str">
            <v>N/A</v>
          </cell>
          <cell r="G922" t="str">
            <v>N/A</v>
          </cell>
          <cell r="H922" t="str">
            <v>KZT</v>
          </cell>
          <cell r="I922" t="str">
            <v>N/A</v>
          </cell>
          <cell r="J922" t="str">
            <v>N/A</v>
          </cell>
          <cell r="K922" t="str">
            <v>N/A</v>
          </cell>
        </row>
        <row r="923">
          <cell r="B923" t="str">
            <v>KZ33 - JSC Ust-Kamenogorsk Heat Networks</v>
          </cell>
          <cell r="C923" t="str">
            <v>JSC Ust-Kamenogorsk Heat Networks</v>
          </cell>
          <cell r="D923" t="str">
            <v>KZ33</v>
          </cell>
          <cell r="E923" t="str">
            <v>N/A</v>
          </cell>
          <cell r="F923" t="str">
            <v>N/A</v>
          </cell>
          <cell r="G923" t="str">
            <v>N/A</v>
          </cell>
          <cell r="H923" t="str">
            <v>KZT</v>
          </cell>
          <cell r="I923" t="str">
            <v>N/A</v>
          </cell>
          <cell r="J923" t="str">
            <v>N/A</v>
          </cell>
          <cell r="K923" t="str">
            <v>N/A</v>
          </cell>
        </row>
        <row r="924">
          <cell r="B924" t="str">
            <v>N/A - KA Energy OOD</v>
          </cell>
          <cell r="C924" t="str">
            <v>KA Energy OOD</v>
          </cell>
          <cell r="D924" t="str">
            <v>N/A</v>
          </cell>
          <cell r="E924" t="str">
            <v>RU European Wind</v>
          </cell>
          <cell r="F924" t="str">
            <v>BS AES Geo Energy</v>
          </cell>
          <cell r="G924" t="str">
            <v>KA Energy OOD</v>
          </cell>
          <cell r="H924" t="str">
            <v>BGN</v>
          </cell>
          <cell r="I924" t="str">
            <v>USD</v>
          </cell>
          <cell r="J924" t="str">
            <v>AME</v>
          </cell>
          <cell r="K924" t="str">
            <v>Asia</v>
          </cell>
        </row>
        <row r="925">
          <cell r="B925" t="str">
            <v>HU44 - Kazincbarcikai Iparteruletfejleszt Kft.</v>
          </cell>
          <cell r="C925" t="str">
            <v>Kazincbarcikai Iparteruletfejleszt Kft.</v>
          </cell>
          <cell r="D925" t="str">
            <v>HU44</v>
          </cell>
          <cell r="E925" t="str">
            <v>RU Hungary</v>
          </cell>
          <cell r="F925" t="str">
            <v>BS Borsod</v>
          </cell>
          <cell r="G925" t="str">
            <v>Kazinbarcika Iparteruletfejleszto</v>
          </cell>
          <cell r="H925" t="str">
            <v>HUF</v>
          </cell>
          <cell r="I925" t="str">
            <v>HUF</v>
          </cell>
          <cell r="J925" t="str">
            <v>ECA</v>
          </cell>
          <cell r="K925" t="str">
            <v>Europe CIS and Africa</v>
          </cell>
        </row>
        <row r="926">
          <cell r="B926" t="str">
            <v>KYKE - Kilroot Electric Limited</v>
          </cell>
          <cell r="C926" t="str">
            <v>Kilroot Electric Limited</v>
          </cell>
          <cell r="D926" t="str">
            <v>KYKE</v>
          </cell>
          <cell r="E926" t="str">
            <v>RU Kilroot</v>
          </cell>
          <cell r="F926" t="str">
            <v>BS Nigen Overhead</v>
          </cell>
          <cell r="G926" t="str">
            <v>Nigen Consolidation  Adjustment</v>
          </cell>
          <cell r="H926" t="str">
            <v>GBP</v>
          </cell>
          <cell r="I926" t="str">
            <v>GBP</v>
          </cell>
          <cell r="J926" t="str">
            <v>ECA</v>
          </cell>
          <cell r="K926" t="str">
            <v>Europe CIS and Africa</v>
          </cell>
        </row>
        <row r="927">
          <cell r="B927" t="str">
            <v>TR08 - Kiyi Enerji Elektrik Uretim A.S.</v>
          </cell>
          <cell r="C927" t="str">
            <v>Kiyi Enerji Elektrik Uretim A.S.</v>
          </cell>
          <cell r="D927" t="str">
            <v>TR08</v>
          </cell>
          <cell r="E927" t="str">
            <v>RU Turkey</v>
          </cell>
          <cell r="F927" t="str">
            <v>BS IC Ictas Enerji</v>
          </cell>
          <cell r="G927" t="str">
            <v>Kiyi Elektrik</v>
          </cell>
          <cell r="H927" t="str">
            <v>YTL</v>
          </cell>
          <cell r="I927" t="str">
            <v>USD</v>
          </cell>
          <cell r="J927" t="str">
            <v>ECA</v>
          </cell>
          <cell r="K927" t="str">
            <v>Europe CIS and Africa</v>
          </cell>
        </row>
        <row r="928">
          <cell r="B928" t="str">
            <v>USKM - KMR Acquisition Co. LLC</v>
          </cell>
          <cell r="C928" t="str">
            <v>KMR Acquisition Co. LLC</v>
          </cell>
          <cell r="D928" t="str">
            <v>USKM</v>
          </cell>
          <cell r="E928" t="str">
            <v>N/A</v>
          </cell>
          <cell r="F928" t="str">
            <v>N/A</v>
          </cell>
          <cell r="G928" t="str">
            <v>N/A</v>
          </cell>
          <cell r="H928" t="str">
            <v>USD</v>
          </cell>
          <cell r="I928" t="str">
            <v>N/A</v>
          </cell>
          <cell r="J928" t="str">
            <v>N/A</v>
          </cell>
          <cell r="K928" t="str">
            <v>N/A</v>
          </cell>
        </row>
        <row r="929">
          <cell r="B929" t="str">
            <v>BM46 - KMR Power (Bermuda) Ltd.</v>
          </cell>
          <cell r="C929" t="str">
            <v>KMR Power (Bermuda) Ltd.</v>
          </cell>
          <cell r="D929" t="str">
            <v>BM46</v>
          </cell>
          <cell r="E929" t="str">
            <v>N/A</v>
          </cell>
          <cell r="F929" t="str">
            <v>N/A</v>
          </cell>
          <cell r="G929" t="str">
            <v>N/A</v>
          </cell>
          <cell r="H929" t="str">
            <v>USD</v>
          </cell>
          <cell r="I929" t="str">
            <v>N/A</v>
          </cell>
          <cell r="J929" t="str">
            <v>N/A</v>
          </cell>
          <cell r="K929" t="str">
            <v>N/A</v>
          </cell>
        </row>
        <row r="930">
          <cell r="B930" t="str">
            <v>KYKC - KMR Power International Capital Corporation</v>
          </cell>
          <cell r="C930" t="str">
            <v>KMR Power International Capital Corporation</v>
          </cell>
          <cell r="D930" t="str">
            <v>KYKC</v>
          </cell>
          <cell r="E930" t="str">
            <v>N/A</v>
          </cell>
          <cell r="F930" t="str">
            <v>N/A</v>
          </cell>
          <cell r="G930" t="str">
            <v>N/A</v>
          </cell>
          <cell r="H930" t="str">
            <v>USD</v>
          </cell>
          <cell r="I930" t="str">
            <v>N/A</v>
          </cell>
          <cell r="J930" t="str">
            <v>N/A</v>
          </cell>
          <cell r="K930" t="str">
            <v>N/A</v>
          </cell>
        </row>
        <row r="931">
          <cell r="B931" t="str">
            <v>CM02 - Kribi Power Development Company S.A.</v>
          </cell>
          <cell r="C931" t="str">
            <v>Kribi Power Development Company S.A.</v>
          </cell>
          <cell r="D931" t="str">
            <v>CM02</v>
          </cell>
          <cell r="E931" t="str">
            <v>RU Sonel SA</v>
          </cell>
          <cell r="F931" t="str">
            <v>BS Kribi</v>
          </cell>
          <cell r="G931" t="str">
            <v>Kribi Power Development Company SA</v>
          </cell>
          <cell r="H931" t="str">
            <v>XAF (FCFA)</v>
          </cell>
          <cell r="I931" t="str">
            <v>XAF (FCFA)</v>
          </cell>
          <cell r="J931" t="str">
            <v>ECA</v>
          </cell>
          <cell r="K931" t="str">
            <v>Europe CIS and Africa</v>
          </cell>
        </row>
        <row r="932">
          <cell r="B932" t="str">
            <v>BR35 - La Plata I Empreendimentos Ltda.</v>
          </cell>
          <cell r="C932" t="str">
            <v>La Plata I Empreendimentos Ltda.</v>
          </cell>
          <cell r="D932" t="str">
            <v>BR35</v>
          </cell>
          <cell r="E932" t="str">
            <v>N/A</v>
          </cell>
          <cell r="F932" t="str">
            <v>N/A</v>
          </cell>
          <cell r="G932" t="str">
            <v>N/A</v>
          </cell>
          <cell r="H932" t="str">
            <v>BRL</v>
          </cell>
          <cell r="I932" t="str">
            <v>N/A</v>
          </cell>
          <cell r="J932" t="str">
            <v>N/A</v>
          </cell>
          <cell r="K932" t="str">
            <v>N/A</v>
          </cell>
        </row>
        <row r="933">
          <cell r="B933" t="str">
            <v>BR36 - La Plata II Empreendimentos Ltda.</v>
          </cell>
          <cell r="C933" t="str">
            <v>La Plata II Empreendimentos Ltda.</v>
          </cell>
          <cell r="D933" t="str">
            <v>BR36</v>
          </cell>
          <cell r="E933" t="str">
            <v>N/A</v>
          </cell>
          <cell r="F933" t="str">
            <v>N/A</v>
          </cell>
          <cell r="G933" t="str">
            <v>N/A</v>
          </cell>
          <cell r="H933" t="str">
            <v>BRL</v>
          </cell>
          <cell r="I933" t="str">
            <v>N/A</v>
          </cell>
          <cell r="J933" t="str">
            <v>N/A</v>
          </cell>
          <cell r="K933" t="str">
            <v>N/A</v>
          </cell>
        </row>
        <row r="934">
          <cell r="B934" t="str">
            <v>VG11 - La Plata II, Ltd.</v>
          </cell>
          <cell r="C934" t="str">
            <v>La Plata II, Ltd.</v>
          </cell>
          <cell r="D934" t="str">
            <v>VG11</v>
          </cell>
          <cell r="E934" t="str">
            <v>RU Alicura</v>
          </cell>
          <cell r="F934" t="str">
            <v>BS Alicura II</v>
          </cell>
          <cell r="G934" t="str">
            <v>Alicura (IS_BS)</v>
          </cell>
          <cell r="H934" t="str">
            <v>USD</v>
          </cell>
          <cell r="I934" t="str">
            <v>USD</v>
          </cell>
          <cell r="J934" t="str">
            <v>LA</v>
          </cell>
          <cell r="K934" t="str">
            <v>Latin America</v>
          </cell>
        </row>
        <row r="935">
          <cell r="B935" t="str">
            <v>USL3 - La Plata III, Ltd.</v>
          </cell>
          <cell r="C935" t="str">
            <v>La Plata III, Ltd.</v>
          </cell>
          <cell r="D935" t="str">
            <v>USL3</v>
          </cell>
          <cell r="E935" t="str">
            <v>RU Alicura</v>
          </cell>
          <cell r="F935" t="str">
            <v>BS Alicura II</v>
          </cell>
          <cell r="G935" t="str">
            <v>Alicura (IS_BS)</v>
          </cell>
          <cell r="H935" t="str">
            <v>USD</v>
          </cell>
          <cell r="I935" t="str">
            <v>USD</v>
          </cell>
          <cell r="J935" t="str">
            <v>LA</v>
          </cell>
          <cell r="K935" t="str">
            <v>Latin America</v>
          </cell>
        </row>
        <row r="936">
          <cell r="B936" t="str">
            <v>USL1 - La Plata Partners, L.P.</v>
          </cell>
          <cell r="C936" t="str">
            <v>La Plata Partners, L.P.</v>
          </cell>
          <cell r="D936" t="str">
            <v>USL1</v>
          </cell>
          <cell r="E936" t="str">
            <v>RU Alicura</v>
          </cell>
          <cell r="F936" t="str">
            <v>BS Alicura II</v>
          </cell>
          <cell r="G936" t="str">
            <v>Alicura (IS_BS)</v>
          </cell>
          <cell r="H936" t="str">
            <v>USD</v>
          </cell>
          <cell r="I936" t="str">
            <v>USD</v>
          </cell>
          <cell r="J936" t="str">
            <v>LA</v>
          </cell>
          <cell r="K936" t="str">
            <v>Latin America</v>
          </cell>
        </row>
        <row r="937">
          <cell r="B937" t="str">
            <v>USA4 - Lake Benton Holdings LLC</v>
          </cell>
          <cell r="C937" t="str">
            <v>Lake Benton Holdings LLC</v>
          </cell>
          <cell r="D937" t="str">
            <v>USA4</v>
          </cell>
          <cell r="E937" t="str">
            <v>RU Wind</v>
          </cell>
          <cell r="F937" t="str">
            <v>BS Mid-West Wind</v>
          </cell>
          <cell r="G937" t="str">
            <v>Mid-West Wind</v>
          </cell>
          <cell r="H937" t="str">
            <v>USD</v>
          </cell>
          <cell r="I937" t="str">
            <v>USD</v>
          </cell>
          <cell r="J937" t="str">
            <v>ALT</v>
          </cell>
          <cell r="K937" t="str">
            <v>Alternative Energy - Wind</v>
          </cell>
        </row>
        <row r="938">
          <cell r="B938" t="str">
            <v>USA5 - Lake Benton Power Associates LLC</v>
          </cell>
          <cell r="C938" t="str">
            <v>Lake Benton Power Associates LLC</v>
          </cell>
          <cell r="D938" t="str">
            <v>USA5</v>
          </cell>
          <cell r="E938" t="str">
            <v>RU Wind</v>
          </cell>
          <cell r="F938" t="str">
            <v>BS Mid-West Wind</v>
          </cell>
          <cell r="G938" t="str">
            <v>Mid-West Wind</v>
          </cell>
          <cell r="H938" t="str">
            <v>USD</v>
          </cell>
          <cell r="I938" t="str">
            <v>USD</v>
          </cell>
          <cell r="J938" t="str">
            <v>ALT</v>
          </cell>
          <cell r="K938" t="str">
            <v>Alternative Energy - Wind</v>
          </cell>
        </row>
        <row r="939">
          <cell r="B939" t="str">
            <v>USA6 - Lake Benton Power Partners L.L.C.</v>
          </cell>
          <cell r="C939" t="str">
            <v>Lake Benton Power Partners L.L.C.</v>
          </cell>
          <cell r="D939" t="str">
            <v>USA6</v>
          </cell>
          <cell r="E939" t="str">
            <v>RU Wind</v>
          </cell>
          <cell r="F939" t="str">
            <v>BS Mid-West Wind</v>
          </cell>
          <cell r="G939" t="str">
            <v>Mid-West Wind</v>
          </cell>
          <cell r="H939" t="str">
            <v>USD</v>
          </cell>
          <cell r="I939" t="str">
            <v>USD</v>
          </cell>
          <cell r="J939" t="str">
            <v>ALT</v>
          </cell>
          <cell r="K939" t="str">
            <v>Alternative Energy - Wind</v>
          </cell>
        </row>
        <row r="940">
          <cell r="B940" t="str">
            <v>USLG - Lake Worth Generation, LLC</v>
          </cell>
          <cell r="C940" t="str">
            <v>Lake Worth Generation, LLC</v>
          </cell>
          <cell r="D940" t="str">
            <v>USLG</v>
          </cell>
          <cell r="E940" t="str">
            <v>N/A</v>
          </cell>
          <cell r="F940" t="str">
            <v>N/A</v>
          </cell>
          <cell r="G940" t="str">
            <v>N/A</v>
          </cell>
          <cell r="H940" t="str">
            <v>USD</v>
          </cell>
          <cell r="I940" t="str">
            <v>N/A</v>
          </cell>
          <cell r="J940" t="str">
            <v>N/A</v>
          </cell>
          <cell r="K940" t="str">
            <v>N/A</v>
          </cell>
        </row>
        <row r="941">
          <cell r="B941" t="str">
            <v>AR75 - Luz de la Plata S.A.</v>
          </cell>
          <cell r="C941" t="str">
            <v>Luz de la Plata S.A.</v>
          </cell>
          <cell r="D941" t="str">
            <v>AR75</v>
          </cell>
          <cell r="E941" t="str">
            <v>RU Edelap</v>
          </cell>
          <cell r="F941" t="str">
            <v>BS Edelap</v>
          </cell>
          <cell r="G941" t="str">
            <v>EDELAP Top Level Adjusting Entity</v>
          </cell>
          <cell r="H941" t="str">
            <v>ARS</v>
          </cell>
          <cell r="I941" t="str">
            <v>ARS</v>
          </cell>
          <cell r="J941" t="str">
            <v>LA</v>
          </cell>
          <cell r="K941" t="str">
            <v>Latin America</v>
          </cell>
        </row>
        <row r="942">
          <cell r="B942" t="str">
            <v>USLC - LW Generation Corporation</v>
          </cell>
          <cell r="C942" t="str">
            <v>LW Generation Corporation</v>
          </cell>
          <cell r="D942" t="str">
            <v>USLC</v>
          </cell>
          <cell r="E942" t="str">
            <v>N/A</v>
          </cell>
          <cell r="F942" t="str">
            <v>N/A</v>
          </cell>
          <cell r="G942" t="str">
            <v>N/A</v>
          </cell>
          <cell r="H942" t="str">
            <v>USD</v>
          </cell>
          <cell r="I942" t="str">
            <v>N/A</v>
          </cell>
          <cell r="J942" t="str">
            <v>N/A</v>
          </cell>
          <cell r="K942" t="str">
            <v>N/A</v>
          </cell>
        </row>
        <row r="943">
          <cell r="B943" t="str">
            <v>NL81 - Magnicon BV</v>
          </cell>
          <cell r="C943" t="str">
            <v>Magnicon BV</v>
          </cell>
          <cell r="D943" t="str">
            <v>NL81</v>
          </cell>
          <cell r="E943" t="str">
            <v>N/A</v>
          </cell>
          <cell r="F943" t="str">
            <v>N/A</v>
          </cell>
          <cell r="G943" t="str">
            <v>N/A</v>
          </cell>
          <cell r="H943" t="str">
            <v>USD</v>
          </cell>
          <cell r="I943" t="str">
            <v>USD</v>
          </cell>
          <cell r="J943" t="str">
            <v>N/A</v>
          </cell>
          <cell r="K943" t="str">
            <v>N/A</v>
          </cell>
        </row>
        <row r="944">
          <cell r="B944" t="str">
            <v>KY70 - Maley Ltd.</v>
          </cell>
          <cell r="C944" t="str">
            <v>Maley Ltd.</v>
          </cell>
          <cell r="D944" t="str">
            <v>KY70</v>
          </cell>
          <cell r="E944" t="str">
            <v>RU Edelap</v>
          </cell>
          <cell r="F944" t="str">
            <v>BS Edelap</v>
          </cell>
          <cell r="G944" t="str">
            <v>EDELAP Top Level Adjusting Entity</v>
          </cell>
          <cell r="H944" t="str">
            <v>USD</v>
          </cell>
          <cell r="I944" t="str">
            <v>USD</v>
          </cell>
          <cell r="J944" t="str">
            <v>LA</v>
          </cell>
          <cell r="K944" t="str">
            <v>Latin America</v>
          </cell>
        </row>
        <row r="945">
          <cell r="B945" t="str">
            <v>USF9 - Marble River Holdings, LLC</v>
          </cell>
          <cell r="C945" t="str">
            <v>Marble River Holdings, LLC</v>
          </cell>
          <cell r="D945" t="str">
            <v>USF9</v>
          </cell>
          <cell r="E945" t="str">
            <v>N/A</v>
          </cell>
          <cell r="F945" t="str">
            <v>N/A</v>
          </cell>
          <cell r="G945" t="str">
            <v>N/A</v>
          </cell>
          <cell r="H945" t="str">
            <v>USD</v>
          </cell>
          <cell r="I945" t="str">
            <v>N/A</v>
          </cell>
          <cell r="J945" t="str">
            <v>N/A</v>
          </cell>
          <cell r="K945" t="str">
            <v>N/A</v>
          </cell>
        </row>
        <row r="946">
          <cell r="B946" t="str">
            <v>USA7 - Marble River Landholdings LLC</v>
          </cell>
          <cell r="C946" t="str">
            <v>Marble River Landholdings LLC</v>
          </cell>
          <cell r="D946" t="str">
            <v>USA7</v>
          </cell>
          <cell r="E946" t="str">
            <v>N/A</v>
          </cell>
          <cell r="F946" t="str">
            <v>N/A</v>
          </cell>
          <cell r="G946" t="str">
            <v>N/A</v>
          </cell>
          <cell r="H946" t="str">
            <v>USD</v>
          </cell>
          <cell r="I946" t="str">
            <v>N/A</v>
          </cell>
          <cell r="J946" t="str">
            <v>N/A</v>
          </cell>
          <cell r="K946" t="str">
            <v>N/A</v>
          </cell>
        </row>
        <row r="947">
          <cell r="B947" t="str">
            <v>USA8 - Marble River LLC</v>
          </cell>
          <cell r="C947" t="str">
            <v>Marble River LLC</v>
          </cell>
          <cell r="D947" t="str">
            <v>USA8</v>
          </cell>
          <cell r="E947" t="str">
            <v>N/A</v>
          </cell>
          <cell r="F947" t="str">
            <v>N/A</v>
          </cell>
          <cell r="G947" t="str">
            <v>N/A</v>
          </cell>
          <cell r="H947" t="str">
            <v>USD</v>
          </cell>
          <cell r="I947" t="str">
            <v>N/A</v>
          </cell>
          <cell r="J947" t="str">
            <v>N/A</v>
          </cell>
          <cell r="K947" t="str">
            <v>N/A</v>
          </cell>
        </row>
        <row r="948">
          <cell r="B948" t="str">
            <v>N/A - Masin-AES Philippines Branch</v>
          </cell>
          <cell r="C948" t="str">
            <v>Masin-AES Philippines Branch</v>
          </cell>
          <cell r="D948" t="str">
            <v>N/A</v>
          </cell>
          <cell r="E948" t="str">
            <v>RU Philippines</v>
          </cell>
          <cell r="F948" t="str">
            <v>BS Masinloc</v>
          </cell>
          <cell r="G948" t="str">
            <v>Philippines Branch</v>
          </cell>
          <cell r="H948" t="str">
            <v>PHP</v>
          </cell>
          <cell r="I948" t="str">
            <v>USD</v>
          </cell>
          <cell r="J948" t="str">
            <v>AME</v>
          </cell>
          <cell r="K948" t="str">
            <v>Asia</v>
          </cell>
        </row>
        <row r="949">
          <cell r="B949" t="str">
            <v>SG10 - Masin-AES Pte. Ltd.</v>
          </cell>
          <cell r="C949" t="str">
            <v>Masin-AES Pte. Ltd.</v>
          </cell>
          <cell r="D949" t="str">
            <v>SG10</v>
          </cell>
          <cell r="E949" t="str">
            <v>RU Philippines</v>
          </cell>
          <cell r="F949" t="str">
            <v>BS Masinloc</v>
          </cell>
          <cell r="G949" t="str">
            <v>Masin - AES Private Ltd</v>
          </cell>
          <cell r="H949" t="str">
            <v>SGD</v>
          </cell>
          <cell r="I949" t="str">
            <v>USD</v>
          </cell>
          <cell r="J949" t="str">
            <v>AME</v>
          </cell>
          <cell r="K949" t="str">
            <v>Asia</v>
          </cell>
        </row>
        <row r="950">
          <cell r="B950" t="str">
            <v>PH12 - Masinloc AES Partners Company Limited</v>
          </cell>
          <cell r="C950" t="str">
            <v>Masinloc AES Partners Company Limited</v>
          </cell>
          <cell r="D950" t="str">
            <v>PH12</v>
          </cell>
          <cell r="E950" t="str">
            <v>RU Philippines</v>
          </cell>
          <cell r="F950" t="str">
            <v>BS Masinloc</v>
          </cell>
          <cell r="G950" t="str">
            <v>Masinloc AES Partners Company Ltd</v>
          </cell>
          <cell r="H950" t="str">
            <v>PHP</v>
          </cell>
          <cell r="I950" t="str">
            <v>USD</v>
          </cell>
          <cell r="J950" t="str">
            <v>AME</v>
          </cell>
          <cell r="K950" t="str">
            <v>Asia</v>
          </cell>
        </row>
        <row r="951">
          <cell r="B951" t="str">
            <v>PH11 - Masinloc AES Power Company Limited</v>
          </cell>
          <cell r="C951" t="str">
            <v>Masinloc AES Power Company Limited</v>
          </cell>
          <cell r="D951" t="str">
            <v>PH11</v>
          </cell>
          <cell r="E951" t="str">
            <v>RU Philippines</v>
          </cell>
          <cell r="F951" t="str">
            <v>BS Masinloc</v>
          </cell>
          <cell r="G951" t="str">
            <v>Masinloc AES Power Company Ltd</v>
          </cell>
          <cell r="H951" t="str">
            <v>PHP</v>
          </cell>
          <cell r="I951" t="str">
            <v>PHP</v>
          </cell>
          <cell r="J951" t="str">
            <v>AME</v>
          </cell>
          <cell r="K951" t="str">
            <v>Asia</v>
          </cell>
        </row>
        <row r="952">
          <cell r="B952" t="str">
            <v>PH10 - Masinloc Power Partners Co. Ltd.</v>
          </cell>
          <cell r="C952" t="str">
            <v>Masinloc Power Partners Co. Ltd.</v>
          </cell>
          <cell r="D952" t="str">
            <v>PH10</v>
          </cell>
          <cell r="E952" t="str">
            <v>RU Philippines</v>
          </cell>
          <cell r="F952" t="str">
            <v>BS Masinloc</v>
          </cell>
          <cell r="G952" t="str">
            <v>Masinloc Power Partners Private Ltd</v>
          </cell>
          <cell r="H952" t="str">
            <v>PHP</v>
          </cell>
          <cell r="I952" t="str">
            <v>PHP</v>
          </cell>
          <cell r="J952" t="str">
            <v>AME</v>
          </cell>
          <cell r="K952" t="str">
            <v>Asia</v>
          </cell>
        </row>
        <row r="953">
          <cell r="B953" t="str">
            <v>CL05 - Mercury Cayman Co. I, Ltd.</v>
          </cell>
          <cell r="C953" t="str">
            <v>Mercury Cayman Co. I, Ltd.</v>
          </cell>
          <cell r="D953" t="str">
            <v>CL05</v>
          </cell>
          <cell r="E953" t="str">
            <v>RU Gener</v>
          </cell>
          <cell r="F953" t="str">
            <v>BS Gener Overhead</v>
          </cell>
          <cell r="G953" t="str">
            <v>Mercury Cayman Holdings LTD</v>
          </cell>
          <cell r="H953" t="str">
            <v>USD</v>
          </cell>
          <cell r="I953" t="str">
            <v>USD</v>
          </cell>
          <cell r="J953" t="str">
            <v>LA</v>
          </cell>
          <cell r="K953" t="str">
            <v>Latin America</v>
          </cell>
        </row>
        <row r="954">
          <cell r="B954" t="str">
            <v>CL06 - Mercury Cayman Co. II, Ltd.</v>
          </cell>
          <cell r="C954" t="str">
            <v>Mercury Cayman Co. II, Ltd.</v>
          </cell>
          <cell r="D954" t="str">
            <v>CL06</v>
          </cell>
          <cell r="E954" t="str">
            <v>RU Gener</v>
          </cell>
          <cell r="F954" t="str">
            <v>BS Gener Overhead</v>
          </cell>
          <cell r="G954" t="str">
            <v>Mercury Cayman Holdings LTD</v>
          </cell>
          <cell r="H954" t="str">
            <v>USD</v>
          </cell>
          <cell r="I954" t="str">
            <v>USD</v>
          </cell>
          <cell r="J954" t="str">
            <v>LA</v>
          </cell>
          <cell r="K954" t="str">
            <v>Latin America</v>
          </cell>
        </row>
        <row r="955">
          <cell r="B955" t="str">
            <v>CL07 - Mercury Cayman Holdco, Ltd.</v>
          </cell>
          <cell r="C955" t="str">
            <v>Mercury Cayman Holdco, Ltd.</v>
          </cell>
          <cell r="D955" t="str">
            <v>CL07</v>
          </cell>
          <cell r="E955" t="str">
            <v>RU Gener</v>
          </cell>
          <cell r="F955" t="str">
            <v>BS Gener Overhead</v>
          </cell>
          <cell r="G955" t="str">
            <v>Mercury Cayman Holdings LTD</v>
          </cell>
          <cell r="H955" t="str">
            <v>USD</v>
          </cell>
          <cell r="I955" t="str">
            <v>USD</v>
          </cell>
          <cell r="J955" t="str">
            <v>LA</v>
          </cell>
          <cell r="K955" t="str">
            <v>Latin America</v>
          </cell>
        </row>
        <row r="956">
          <cell r="B956" t="str">
            <v>US16 - Mid-America Capital Resources, Inc.</v>
          </cell>
          <cell r="C956" t="str">
            <v>Mid-America Capital Resources, Inc.</v>
          </cell>
          <cell r="D956" t="str">
            <v>US16</v>
          </cell>
          <cell r="E956" t="str">
            <v>RU IPALCO Enterprises Inc</v>
          </cell>
          <cell r="F956" t="str">
            <v>BS IPALCO Enterprises Inc</v>
          </cell>
          <cell r="G956" t="str">
            <v>IPALCO Enterprises Inc</v>
          </cell>
          <cell r="H956" t="str">
            <v>USD</v>
          </cell>
          <cell r="I956" t="str">
            <v>USD</v>
          </cell>
          <cell r="J956" t="str">
            <v>NA</v>
          </cell>
          <cell r="K956" t="str">
            <v>North America</v>
          </cell>
        </row>
        <row r="957">
          <cell r="B957" t="str">
            <v>USM5 - Mid-Atlantic Express Holdings, L.L.C.</v>
          </cell>
          <cell r="C957" t="str">
            <v>Mid-Atlantic Express Holdings, L.L.C.</v>
          </cell>
          <cell r="D957" t="str">
            <v>USM5</v>
          </cell>
          <cell r="E957" t="str">
            <v>N/A</v>
          </cell>
          <cell r="F957" t="str">
            <v>N/A</v>
          </cell>
          <cell r="G957" t="str">
            <v>N/A</v>
          </cell>
          <cell r="H957" t="str">
            <v>USD</v>
          </cell>
          <cell r="I957" t="str">
            <v>USD</v>
          </cell>
          <cell r="J957" t="str">
            <v>N/A</v>
          </cell>
          <cell r="K957" t="str">
            <v>N/A</v>
          </cell>
        </row>
        <row r="958">
          <cell r="B958" t="str">
            <v>USM6 - Mid-Atlantic Express, L.L.C.</v>
          </cell>
          <cell r="C958" t="str">
            <v>Mid-Atlantic Express, L.L.C.</v>
          </cell>
          <cell r="D958" t="str">
            <v>USM6</v>
          </cell>
          <cell r="E958" t="str">
            <v>N/A</v>
          </cell>
          <cell r="F958" t="str">
            <v>N/A</v>
          </cell>
          <cell r="G958" t="str">
            <v>N/A</v>
          </cell>
          <cell r="H958" t="str">
            <v>USD</v>
          </cell>
          <cell r="I958" t="str">
            <v>USD</v>
          </cell>
          <cell r="J958" t="str">
            <v>N/A</v>
          </cell>
          <cell r="K958" t="str">
            <v>N/A</v>
          </cell>
        </row>
        <row r="959">
          <cell r="B959" t="str">
            <v>USM7 - Mountain Minerals, LLC</v>
          </cell>
          <cell r="C959" t="str">
            <v>Mountain Minerals, LLC</v>
          </cell>
          <cell r="D959" t="str">
            <v>USM7</v>
          </cell>
          <cell r="E959" t="str">
            <v>RU Shady Point</v>
          </cell>
          <cell r="F959" t="str">
            <v>BS Oklahoma Holdings Company</v>
          </cell>
          <cell r="G959" t="str">
            <v>Mountain Minerals</v>
          </cell>
          <cell r="H959" t="str">
            <v>USD</v>
          </cell>
          <cell r="I959" t="str">
            <v>USD</v>
          </cell>
          <cell r="J959" t="str">
            <v>NA</v>
          </cell>
          <cell r="K959" t="str">
            <v>North America</v>
          </cell>
        </row>
        <row r="960">
          <cell r="B960" t="str">
            <v>USMV - Mountain View Power Partners IV, LLC</v>
          </cell>
          <cell r="C960" t="str">
            <v>Mountain View Power Partners IV, LLC</v>
          </cell>
          <cell r="D960" t="str">
            <v>USMV</v>
          </cell>
          <cell r="E960" t="str">
            <v>RU Wind Development</v>
          </cell>
          <cell r="F960" t="str">
            <v>BS Wind Development</v>
          </cell>
          <cell r="G960" t="str">
            <v>Wind NA West</v>
          </cell>
          <cell r="H960" t="str">
            <v>USD</v>
          </cell>
          <cell r="I960" t="str">
            <v>USD</v>
          </cell>
          <cell r="J960" t="str">
            <v>ALT</v>
          </cell>
          <cell r="K960" t="str">
            <v>Alternative Energy - Wind</v>
          </cell>
        </row>
        <row r="961">
          <cell r="B961" t="str">
            <v>US61 - Mountain View Power Partners, LLC</v>
          </cell>
          <cell r="C961" t="str">
            <v>Mountain View Power Partners, LLC</v>
          </cell>
          <cell r="D961" t="str">
            <v>US61</v>
          </cell>
          <cell r="E961" t="str">
            <v>RU Wind Development</v>
          </cell>
          <cell r="F961" t="str">
            <v>BS Wind Development</v>
          </cell>
          <cell r="G961" t="str">
            <v>Wind NA West</v>
          </cell>
          <cell r="H961" t="str">
            <v>USD</v>
          </cell>
          <cell r="I961" t="str">
            <v>USD</v>
          </cell>
          <cell r="J961" t="str">
            <v>ALT</v>
          </cell>
          <cell r="K961" t="str">
            <v>Alternative Energy - Wind</v>
          </cell>
        </row>
        <row r="962">
          <cell r="B962" t="str">
            <v>DO40 - New Caribbean Investments S.A.</v>
          </cell>
          <cell r="C962" t="str">
            <v>New Caribbean Investments S.A.</v>
          </cell>
          <cell r="D962" t="str">
            <v>DO40</v>
          </cell>
          <cell r="E962" t="str">
            <v>RU Itabo Opco</v>
          </cell>
          <cell r="F962" t="str">
            <v>BS NCI</v>
          </cell>
          <cell r="G962" t="str">
            <v>NEW Caribbean Investment, S.A.</v>
          </cell>
          <cell r="H962" t="str">
            <v>DOP</v>
          </cell>
          <cell r="I962" t="str">
            <v>USD</v>
          </cell>
          <cell r="J962" t="str">
            <v>LA</v>
          </cell>
          <cell r="K962" t="str">
            <v>Latin America</v>
          </cell>
        </row>
        <row r="963">
          <cell r="B963" t="str">
            <v>IE02 - Nigen Supply Limited</v>
          </cell>
          <cell r="C963" t="str">
            <v>Nigen Supply Limited</v>
          </cell>
          <cell r="D963" t="str">
            <v>IE02</v>
          </cell>
          <cell r="E963" t="str">
            <v>RU Kilroot</v>
          </cell>
          <cell r="F963" t="str">
            <v>BS Nigen Overhead</v>
          </cell>
          <cell r="G963" t="str">
            <v>Nigen Consolidation  Adjustment</v>
          </cell>
          <cell r="H963" t="str">
            <v>GBP</v>
          </cell>
          <cell r="I963" t="str">
            <v>GBP</v>
          </cell>
          <cell r="J963" t="str">
            <v>ECA</v>
          </cell>
          <cell r="K963" t="str">
            <v>Europe CIS and Africa</v>
          </cell>
        </row>
        <row r="964">
          <cell r="B964" t="str">
            <v>CL30 - Norgener S.A.</v>
          </cell>
          <cell r="C964" t="str">
            <v>Norgener S.A.</v>
          </cell>
          <cell r="D964" t="str">
            <v>CL30</v>
          </cell>
          <cell r="E964" t="str">
            <v>RU Gener</v>
          </cell>
          <cell r="F964" t="str">
            <v>BS GENER Norgener</v>
          </cell>
          <cell r="G964" t="str">
            <v>GENER Norgener</v>
          </cell>
          <cell r="H964" t="str">
            <v>CLP</v>
          </cell>
          <cell r="I964" t="str">
            <v>USD</v>
          </cell>
          <cell r="J964" t="str">
            <v>LA</v>
          </cell>
          <cell r="K964" t="str">
            <v>Latin America</v>
          </cell>
        </row>
        <row r="965">
          <cell r="B965" t="str">
            <v>USNR - North Rim Wind, LLC</v>
          </cell>
          <cell r="C965" t="str">
            <v>North Rim Wind, LLC</v>
          </cell>
          <cell r="D965" t="str">
            <v>USNR</v>
          </cell>
          <cell r="E965" t="str">
            <v>RU Wind Development</v>
          </cell>
          <cell r="F965" t="str">
            <v>BS Wind Development</v>
          </cell>
          <cell r="G965" t="str">
            <v>Wind NA West</v>
          </cell>
          <cell r="H965" t="str">
            <v>USD</v>
          </cell>
          <cell r="I965" t="str">
            <v>USD</v>
          </cell>
          <cell r="J965" t="str">
            <v>ALT</v>
          </cell>
          <cell r="K965" t="str">
            <v>Alternative Energy - Wind</v>
          </cell>
        </row>
        <row r="966">
          <cell r="B966" t="str">
            <v>KZ45 - Nurenergoservice LLP</v>
          </cell>
          <cell r="C966" t="str">
            <v>Nurenergoservice LLP</v>
          </cell>
          <cell r="D966" t="str">
            <v>KZ45</v>
          </cell>
          <cell r="E966" t="str">
            <v>RU Altai</v>
          </cell>
          <cell r="F966" t="str">
            <v>BS Altai</v>
          </cell>
          <cell r="G966" t="str">
            <v>Nurenergosevice LLP</v>
          </cell>
          <cell r="H966" t="str">
            <v>KZT</v>
          </cell>
          <cell r="I966" t="str">
            <v>KZT</v>
          </cell>
          <cell r="J966" t="str">
            <v>ECA</v>
          </cell>
          <cell r="K966" t="str">
            <v>Europe CIS and Africa</v>
          </cell>
        </row>
        <row r="967">
          <cell r="B967" t="str">
            <v>KYOL - Ocean LNG Holdings, Ltd.</v>
          </cell>
          <cell r="C967" t="str">
            <v>Ocean LNG Holdings, Ltd.</v>
          </cell>
          <cell r="D967" t="str">
            <v>KYOL</v>
          </cell>
          <cell r="E967" t="str">
            <v>N/A</v>
          </cell>
          <cell r="F967" t="str">
            <v>N/A</v>
          </cell>
          <cell r="G967" t="str">
            <v>N/A</v>
          </cell>
          <cell r="H967" t="str">
            <v>USD</v>
          </cell>
          <cell r="I967" t="str">
            <v>N/A</v>
          </cell>
          <cell r="J967" t="str">
            <v>N/A</v>
          </cell>
          <cell r="K967" t="str">
            <v>N/A</v>
          </cell>
        </row>
        <row r="968">
          <cell r="B968" t="str">
            <v>IN40 - Orissa Power Generation Corporation Limited</v>
          </cell>
          <cell r="C968" t="str">
            <v>Orissa Power Generation Corporation Limited</v>
          </cell>
          <cell r="D968" t="str">
            <v>IN40</v>
          </cell>
          <cell r="E968" t="str">
            <v>RU OPGC</v>
          </cell>
          <cell r="F968" t="str">
            <v>BS OPGC</v>
          </cell>
          <cell r="G968" t="str">
            <v>Orissa Power Generation Corp Ltd.</v>
          </cell>
          <cell r="H968" t="str">
            <v>INR</v>
          </cell>
          <cell r="I968" t="str">
            <v>INR</v>
          </cell>
          <cell r="J968" t="str">
            <v>AME</v>
          </cell>
          <cell r="K968" t="str">
            <v>Asia</v>
          </cell>
        </row>
        <row r="969">
          <cell r="B969" t="str">
            <v>KZ57 - ORU Ekibastuz LLP</v>
          </cell>
          <cell r="C969" t="str">
            <v>ORU Ekibastuz LLP</v>
          </cell>
          <cell r="D969" t="str">
            <v>KZ57</v>
          </cell>
          <cell r="E969" t="str">
            <v>RU Altai</v>
          </cell>
          <cell r="F969" t="str">
            <v>BS Altai</v>
          </cell>
          <cell r="G969" t="str">
            <v>AES Bytservice LLP</v>
          </cell>
          <cell r="H969" t="str">
            <v>KZT</v>
          </cell>
          <cell r="I969" t="str">
            <v>KZT</v>
          </cell>
          <cell r="J969" t="str">
            <v>CORP</v>
          </cell>
          <cell r="K969" t="str">
            <v>Corporate</v>
          </cell>
        </row>
        <row r="970">
          <cell r="B970" t="str">
            <v>USPO - Placerita Oil Co., Inc.</v>
          </cell>
          <cell r="C970" t="str">
            <v>Placerita Oil Co., Inc.</v>
          </cell>
          <cell r="D970" t="str">
            <v>USPO</v>
          </cell>
          <cell r="E970" t="str">
            <v>RU Placerita</v>
          </cell>
          <cell r="F970" t="str">
            <v>BS Placerita</v>
          </cell>
          <cell r="G970" t="str">
            <v>Placerita Oil Co Inc (DE)</v>
          </cell>
          <cell r="H970" t="str">
            <v>USD</v>
          </cell>
          <cell r="I970" t="str">
            <v>USD</v>
          </cell>
          <cell r="J970" t="str">
            <v>NA</v>
          </cell>
          <cell r="K970" t="str">
            <v>North America</v>
          </cell>
        </row>
        <row r="971">
          <cell r="B971" t="str">
            <v>BR47 - Pleasantville Participacoes Ltda.</v>
          </cell>
          <cell r="C971" t="str">
            <v>Pleasantville Participacoes Ltda.</v>
          </cell>
          <cell r="D971" t="str">
            <v>BR47</v>
          </cell>
          <cell r="E971" t="str">
            <v>RU Brazil</v>
          </cell>
          <cell r="F971" t="str">
            <v>BS Infovias</v>
          </cell>
          <cell r="G971" t="str">
            <v>Pleasantville Participacoes Ltda</v>
          </cell>
          <cell r="H971" t="str">
            <v>BRL</v>
          </cell>
          <cell r="I971" t="str">
            <v>BRL</v>
          </cell>
          <cell r="J971" t="str">
            <v>LA</v>
          </cell>
          <cell r="K971" t="str">
            <v>Latin America</v>
          </cell>
        </row>
        <row r="972">
          <cell r="B972" t="str">
            <v>USPL - Prasentia, LLC</v>
          </cell>
          <cell r="C972" t="str">
            <v>Prasentia, LLC</v>
          </cell>
          <cell r="D972" t="str">
            <v>USPL</v>
          </cell>
          <cell r="E972" t="str">
            <v>RU Sea West Wind Power, Inc</v>
          </cell>
          <cell r="F972" t="str">
            <v>BS Sea West Wind Power, Inc</v>
          </cell>
          <cell r="G972" t="str">
            <v>Sea West Wind Power, Inc</v>
          </cell>
          <cell r="H972" t="str">
            <v>USD</v>
          </cell>
          <cell r="I972" t="str">
            <v>USD</v>
          </cell>
          <cell r="J972" t="str">
            <v>ALT</v>
          </cell>
          <cell r="K972" t="str">
            <v>Alternative Energy - Wind</v>
          </cell>
        </row>
        <row r="973">
          <cell r="B973" t="str">
            <v>KZ59 - Profilaktoriy Shulbinsky LLP</v>
          </cell>
          <cell r="C973" t="str">
            <v>Profilaktoriy Shulbinsky LLP</v>
          </cell>
          <cell r="D973" t="str">
            <v>KZ59</v>
          </cell>
          <cell r="E973" t="str">
            <v>RU Altai</v>
          </cell>
          <cell r="F973" t="str">
            <v>BS Altai</v>
          </cell>
          <cell r="G973" t="str">
            <v>Profilactoriy Shulbinsky</v>
          </cell>
          <cell r="H973" t="str">
            <v>KZT</v>
          </cell>
          <cell r="I973" t="str">
            <v>KZT</v>
          </cell>
          <cell r="J973" t="str">
            <v>ECA</v>
          </cell>
          <cell r="K973" t="str">
            <v>Europe CIS and Africa</v>
          </cell>
        </row>
        <row r="974">
          <cell r="B974" t="str">
            <v>ID10 - PT AES AgriVerde Indonesia</v>
          </cell>
          <cell r="C974" t="str">
            <v>PT AES AgriVerde Indonesia</v>
          </cell>
          <cell r="D974" t="str">
            <v>ID10</v>
          </cell>
          <cell r="E974" t="str">
            <v>RU AgriVerde</v>
          </cell>
          <cell r="F974" t="str">
            <v>BS AgriVerde</v>
          </cell>
          <cell r="G974" t="str">
            <v>AES AgriVerde, Ltd</v>
          </cell>
          <cell r="H974" t="str">
            <v>IDR</v>
          </cell>
          <cell r="I974" t="str">
            <v>USD</v>
          </cell>
          <cell r="J974" t="str">
            <v>ALT</v>
          </cell>
          <cell r="K974" t="str">
            <v>Alternative Energy - CC and TD</v>
          </cell>
        </row>
        <row r="975">
          <cell r="B975" t="str">
            <v>QA10 - Ras Laffan Power Company Limited</v>
          </cell>
          <cell r="C975" t="str">
            <v>Ras Laffan Power Company Limited</v>
          </cell>
          <cell r="D975" t="str">
            <v>QA10</v>
          </cell>
          <cell r="E975" t="str">
            <v>RU Ras Laffan</v>
          </cell>
          <cell r="F975" t="str">
            <v>BS Ras Laffan</v>
          </cell>
          <cell r="G975" t="str">
            <v>Ras Laffan Power Co</v>
          </cell>
          <cell r="H975" t="str">
            <v>USD</v>
          </cell>
          <cell r="I975" t="str">
            <v>USD</v>
          </cell>
          <cell r="J975" t="str">
            <v>AME</v>
          </cell>
          <cell r="K975" t="str">
            <v>Asia</v>
          </cell>
        </row>
        <row r="976">
          <cell r="B976" t="str">
            <v>USW6 - Red Mountain Ridge Wind Farm, LLC</v>
          </cell>
          <cell r="C976" t="str">
            <v>Red Mountain Ridge Wind Farm, LLC</v>
          </cell>
          <cell r="D976" t="str">
            <v>USW6</v>
          </cell>
          <cell r="E976" t="str">
            <v>RU Wind Development</v>
          </cell>
          <cell r="F976" t="str">
            <v>BS Wind Development</v>
          </cell>
          <cell r="G976" t="str">
            <v>Wind NA West</v>
          </cell>
          <cell r="H976" t="str">
            <v>USD</v>
          </cell>
          <cell r="I976" t="str">
            <v>USD</v>
          </cell>
          <cell r="J976" t="str">
            <v>ALT</v>
          </cell>
          <cell r="K976" t="str">
            <v>Alternative Energy - Wind</v>
          </cell>
        </row>
        <row r="977">
          <cell r="B977" t="str">
            <v>US18 - Remittance Processing Services, LLC</v>
          </cell>
          <cell r="C977" t="str">
            <v>Remittance Processing Services, LLC</v>
          </cell>
          <cell r="D977" t="str">
            <v>US18</v>
          </cell>
          <cell r="E977" t="str">
            <v>N/A</v>
          </cell>
          <cell r="F977" t="str">
            <v>N/A</v>
          </cell>
          <cell r="G977" t="str">
            <v>N/A</v>
          </cell>
          <cell r="H977" t="str">
            <v>USD</v>
          </cell>
          <cell r="I977" t="str">
            <v>N/A</v>
          </cell>
          <cell r="J977" t="str">
            <v>N/A</v>
          </cell>
          <cell r="K977" t="str">
            <v>N/A</v>
          </cell>
        </row>
        <row r="978">
          <cell r="B978" t="str">
            <v>KZ65 - Rep Office of AES Silk Road in Almaty</v>
          </cell>
          <cell r="C978" t="str">
            <v>Rep Office of AES Silk Road in Almaty</v>
          </cell>
          <cell r="D978" t="str">
            <v>KZ65</v>
          </cell>
          <cell r="E978" t="str">
            <v>RU CIS - Business Development &amp; Admin</v>
          </cell>
          <cell r="F978" t="str">
            <v>BS CIS - Business Development &amp; Admin</v>
          </cell>
          <cell r="G978" t="str">
            <v>Silk Road Inc</v>
          </cell>
          <cell r="H978" t="str">
            <v>KZT</v>
          </cell>
          <cell r="I978" t="str">
            <v>USD</v>
          </cell>
          <cell r="J978" t="str">
            <v>ECA</v>
          </cell>
          <cell r="K978" t="str">
            <v>Europe CIS and Africa</v>
          </cell>
        </row>
        <row r="979">
          <cell r="B979" t="str">
            <v>KZ66 - Rep Office of AES Silk Road in Astana</v>
          </cell>
          <cell r="C979" t="str">
            <v>Rep Office of AES Silk Road in Astana</v>
          </cell>
          <cell r="D979" t="str">
            <v>KZ66</v>
          </cell>
          <cell r="E979" t="str">
            <v>RU CIS - Business Development &amp; Admin</v>
          </cell>
          <cell r="F979" t="str">
            <v>BS CIS - Business Development &amp; Admin</v>
          </cell>
          <cell r="G979" t="str">
            <v>Silk Road Inc</v>
          </cell>
          <cell r="H979" t="str">
            <v>KZT</v>
          </cell>
          <cell r="I979" t="str">
            <v>USD</v>
          </cell>
          <cell r="J979" t="str">
            <v>ECA</v>
          </cell>
          <cell r="K979" t="str">
            <v>Europe CIS and Africa</v>
          </cell>
        </row>
        <row r="980">
          <cell r="B980" t="str">
            <v>KG10 - Rep Office of AES Silk Road in Bishkek</v>
          </cell>
          <cell r="C980" t="str">
            <v>Rep Office of AES Silk Road in Bishkek</v>
          </cell>
          <cell r="D980" t="str">
            <v>KG10</v>
          </cell>
          <cell r="E980" t="str">
            <v>RU CIS - Business Development &amp; Admin</v>
          </cell>
          <cell r="F980" t="str">
            <v>BS CIS - Business Development &amp; Admin</v>
          </cell>
          <cell r="G980" t="str">
            <v>Silk Road Inc</v>
          </cell>
          <cell r="H980" t="str">
            <v>SOM</v>
          </cell>
          <cell r="I980" t="str">
            <v>USD</v>
          </cell>
          <cell r="J980" t="str">
            <v>ECA</v>
          </cell>
          <cell r="K980" t="str">
            <v>Europe CIS and Africa</v>
          </cell>
        </row>
        <row r="981">
          <cell r="B981" t="str">
            <v>UA12 - Rep Office of AES Silk Road in Kiev</v>
          </cell>
          <cell r="C981" t="str">
            <v>Rep Office of AES Silk Road in Kiev</v>
          </cell>
          <cell r="D981" t="str">
            <v>UA12</v>
          </cell>
          <cell r="E981" t="str">
            <v>RU CIS - Business Development &amp; Admin</v>
          </cell>
          <cell r="F981" t="str">
            <v>BS CIS - Business Development &amp; Admin</v>
          </cell>
          <cell r="G981" t="str">
            <v>Silk Road Inc</v>
          </cell>
          <cell r="H981" t="str">
            <v>UAH</v>
          </cell>
          <cell r="I981" t="str">
            <v>USD</v>
          </cell>
          <cell r="J981" t="str">
            <v>ECA</v>
          </cell>
          <cell r="K981" t="str">
            <v>Europe CIS and Africa</v>
          </cell>
        </row>
        <row r="982">
          <cell r="B982" t="str">
            <v>RU03 - Rep Office of AES Silk Road in Moscow</v>
          </cell>
          <cell r="C982" t="str">
            <v>Rep Office of AES Silk Road in Moscow</v>
          </cell>
          <cell r="D982" t="str">
            <v>RU03</v>
          </cell>
          <cell r="E982" t="str">
            <v>RU CIS - Business Development &amp; Admin</v>
          </cell>
          <cell r="F982" t="str">
            <v>BS CIS - Business Development &amp; Admin</v>
          </cell>
          <cell r="G982" t="str">
            <v>Silk Road Inc</v>
          </cell>
          <cell r="H982" t="str">
            <v>RUB</v>
          </cell>
          <cell r="I982" t="str">
            <v>USD</v>
          </cell>
          <cell r="J982" t="str">
            <v>ECA</v>
          </cell>
          <cell r="K982" t="str">
            <v>Europe CIS and Africa</v>
          </cell>
        </row>
        <row r="983">
          <cell r="B983" t="str">
            <v>TJ10 - Rep Office of AES Silk Road in Tajikistan Republic</v>
          </cell>
          <cell r="C983" t="str">
            <v>Rep Office of AES Silk Road in Tajikistan Republic</v>
          </cell>
          <cell r="D983" t="str">
            <v>TJ10</v>
          </cell>
          <cell r="E983" t="str">
            <v>RU CIS - Business Development &amp; Admin</v>
          </cell>
          <cell r="F983" t="str">
            <v>BS CIS - Business Development &amp; Admin</v>
          </cell>
          <cell r="G983" t="str">
            <v>Silk Road Inc</v>
          </cell>
          <cell r="H983" t="str">
            <v>SUM</v>
          </cell>
          <cell r="I983" t="str">
            <v>USD</v>
          </cell>
          <cell r="J983" t="str">
            <v>ECA</v>
          </cell>
          <cell r="K983" t="str">
            <v>Europe CIS and Africa</v>
          </cell>
        </row>
        <row r="984">
          <cell r="B984" t="str">
            <v>USRC - Riverside Canal Power Company</v>
          </cell>
          <cell r="C984" t="str">
            <v>Riverside Canal Power Company</v>
          </cell>
          <cell r="D984" t="str">
            <v>USRC</v>
          </cell>
          <cell r="E984" t="str">
            <v>RU Riverside Canal Pwr</v>
          </cell>
          <cell r="F984" t="str">
            <v>BS Riverside Canal Pwr</v>
          </cell>
          <cell r="G984" t="str">
            <v>Riverside Canal Power</v>
          </cell>
          <cell r="H984" t="str">
            <v>USD</v>
          </cell>
          <cell r="I984" t="str">
            <v>USD</v>
          </cell>
          <cell r="J984" t="str">
            <v>DiscOps</v>
          </cell>
          <cell r="K984" t="str">
            <v>Discontinued Operations</v>
          </cell>
        </row>
        <row r="985">
          <cell r="B985" t="str">
            <v>USSF - San Francisco Energy Company, L.P.</v>
          </cell>
          <cell r="C985" t="str">
            <v>San Francisco Energy Company, L.P.</v>
          </cell>
          <cell r="D985" t="str">
            <v>USSF</v>
          </cell>
          <cell r="E985" t="str">
            <v>RU NA Business Development</v>
          </cell>
          <cell r="F985" t="str">
            <v>BS NA Business Development</v>
          </cell>
          <cell r="G985" t="str">
            <v>San Francisco Energy</v>
          </cell>
          <cell r="H985" t="str">
            <v>USD</v>
          </cell>
          <cell r="I985" t="str">
            <v>USD</v>
          </cell>
          <cell r="J985" t="str">
            <v>NA</v>
          </cell>
          <cell r="K985" t="str">
            <v>North America</v>
          </cell>
        </row>
        <row r="986">
          <cell r="B986" t="str">
            <v>USSJ - San Jacinto Power Company</v>
          </cell>
          <cell r="C986" t="str">
            <v>San Jacinto Power Company</v>
          </cell>
          <cell r="D986" t="str">
            <v>USSJ</v>
          </cell>
          <cell r="E986" t="str">
            <v>RU Sea West Wind Power, Inc</v>
          </cell>
          <cell r="F986" t="str">
            <v>BS Sea West Wind Power, Inc</v>
          </cell>
          <cell r="G986" t="str">
            <v>Sea West Wind Power, Inc</v>
          </cell>
          <cell r="H986" t="str">
            <v>USD</v>
          </cell>
          <cell r="I986" t="str">
            <v>USD</v>
          </cell>
          <cell r="J986" t="str">
            <v>ALT</v>
          </cell>
          <cell r="K986" t="str">
            <v>Alternative Energy - Wind</v>
          </cell>
        </row>
        <row r="987">
          <cell r="B987" t="str">
            <v>USC1 - SeaWest Asset Management Services, LLC</v>
          </cell>
          <cell r="C987" t="str">
            <v>SeaWest Asset Management Services, LLC</v>
          </cell>
          <cell r="D987" t="str">
            <v>USC1</v>
          </cell>
          <cell r="E987" t="str">
            <v>RU Sea West Wind Power, Inc</v>
          </cell>
          <cell r="F987" t="str">
            <v>BS Sea West Wind Power, Inc</v>
          </cell>
          <cell r="G987" t="str">
            <v>Sea West Wind Power, Inc</v>
          </cell>
          <cell r="H987" t="str">
            <v>USD</v>
          </cell>
          <cell r="I987" t="str">
            <v>USD</v>
          </cell>
          <cell r="J987" t="str">
            <v>ALT</v>
          </cell>
          <cell r="K987" t="str">
            <v>Alternative Energy - Wind</v>
          </cell>
        </row>
        <row r="988">
          <cell r="B988" t="str">
            <v>USC2 - SeaWest Consulting, LLC</v>
          </cell>
          <cell r="C988" t="str">
            <v>SeaWest Consulting, LLC</v>
          </cell>
          <cell r="D988" t="str">
            <v>USC2</v>
          </cell>
          <cell r="E988" t="str">
            <v>RU Sea West Wind Power, Inc</v>
          </cell>
          <cell r="F988" t="str">
            <v>BS Sea West Wind Power, Inc</v>
          </cell>
          <cell r="G988" t="str">
            <v>Sea West Wind Power, Inc</v>
          </cell>
          <cell r="H988" t="str">
            <v>USD</v>
          </cell>
          <cell r="I988" t="str">
            <v>USD</v>
          </cell>
          <cell r="J988" t="str">
            <v>ALT</v>
          </cell>
          <cell r="K988" t="str">
            <v>Alternative Energy - Wind</v>
          </cell>
        </row>
        <row r="989">
          <cell r="B989" t="str">
            <v>USSE - SeaWest Energy Project Associates, LLC</v>
          </cell>
          <cell r="C989" t="str">
            <v>SeaWest Energy Project Associates, LLC</v>
          </cell>
          <cell r="D989" t="str">
            <v>USSE</v>
          </cell>
          <cell r="E989" t="str">
            <v>RU Sea West Wind Power, Inc</v>
          </cell>
          <cell r="F989" t="str">
            <v>BS Sea West Wind Power, Inc</v>
          </cell>
          <cell r="G989" t="str">
            <v>Sea West Wind Power, Inc</v>
          </cell>
          <cell r="H989" t="str">
            <v>USD</v>
          </cell>
          <cell r="I989" t="str">
            <v>USD</v>
          </cell>
          <cell r="J989" t="str">
            <v>ALT</v>
          </cell>
          <cell r="K989" t="str">
            <v>Alternative Energy - Wind</v>
          </cell>
        </row>
        <row r="990">
          <cell r="B990" t="str">
            <v>USC3 - SeaWest Holdings, Inc.</v>
          </cell>
          <cell r="C990" t="str">
            <v>SeaWest Holdings, Inc.</v>
          </cell>
          <cell r="D990" t="str">
            <v>USC3</v>
          </cell>
          <cell r="E990" t="str">
            <v>RU Sea West Wind Power, Inc</v>
          </cell>
          <cell r="F990" t="str">
            <v>BS Sea West Wind Power, Inc</v>
          </cell>
          <cell r="G990" t="str">
            <v>Sea West Wind Power, Inc</v>
          </cell>
          <cell r="H990" t="str">
            <v>USD</v>
          </cell>
          <cell r="I990" t="str">
            <v>USD</v>
          </cell>
          <cell r="J990" t="str">
            <v>ALT</v>
          </cell>
          <cell r="K990" t="str">
            <v>Alternative Energy - Wind</v>
          </cell>
        </row>
        <row r="991">
          <cell r="B991" t="str">
            <v>USSA - SeaWest Northwest Asset Holdings, LLC</v>
          </cell>
          <cell r="C991" t="str">
            <v>SeaWest Northwest Asset Holdings, LLC</v>
          </cell>
          <cell r="D991" t="str">
            <v>USSA</v>
          </cell>
          <cell r="E991" t="str">
            <v>RU Sea West Wind Power, Inc</v>
          </cell>
          <cell r="F991" t="str">
            <v>BS Sea West Wind Power, Inc</v>
          </cell>
          <cell r="G991" t="str">
            <v>Sea West Wind Power, Inc</v>
          </cell>
          <cell r="H991" t="str">
            <v>USD</v>
          </cell>
          <cell r="I991" t="str">
            <v>USD</v>
          </cell>
          <cell r="J991" t="str">
            <v>ALT</v>
          </cell>
          <cell r="K991" t="str">
            <v>Alternative Energy - Wind</v>
          </cell>
        </row>
        <row r="992">
          <cell r="B992" t="str">
            <v>USC4 - SeaWest Power Resources, LLC</v>
          </cell>
          <cell r="C992" t="str">
            <v>SeaWest Power Resources, LLC</v>
          </cell>
          <cell r="D992" t="str">
            <v>USC4</v>
          </cell>
          <cell r="E992" t="str">
            <v>RU Sea West Wind Power, Inc</v>
          </cell>
          <cell r="F992" t="str">
            <v>BS Sea West Wind Power, Inc</v>
          </cell>
          <cell r="G992" t="str">
            <v>Sea West Wind Power, Inc</v>
          </cell>
          <cell r="H992" t="str">
            <v>USD</v>
          </cell>
          <cell r="I992" t="str">
            <v>USD</v>
          </cell>
          <cell r="J992" t="str">
            <v>ALT</v>
          </cell>
          <cell r="K992" t="str">
            <v>Alternative Energy - Wind</v>
          </cell>
        </row>
        <row r="993">
          <cell r="B993" t="str">
            <v>USC5 - SeaWest Properties, LLC</v>
          </cell>
          <cell r="C993" t="str">
            <v>SeaWest Properties, LLC</v>
          </cell>
          <cell r="D993" t="str">
            <v>USC5</v>
          </cell>
          <cell r="E993" t="str">
            <v>RU Sea West Wind Power, Inc</v>
          </cell>
          <cell r="F993" t="str">
            <v>BS Sea West Wind Power, Inc</v>
          </cell>
          <cell r="G993" t="str">
            <v>Sea West Wind Power, Inc</v>
          </cell>
          <cell r="H993" t="str">
            <v>USD</v>
          </cell>
          <cell r="I993" t="str">
            <v>USD</v>
          </cell>
          <cell r="J993" t="str">
            <v>ALT</v>
          </cell>
          <cell r="K993" t="str">
            <v>Alternative Energy - Wind</v>
          </cell>
        </row>
        <row r="994">
          <cell r="B994" t="str">
            <v>USSW - SeaWest Wyoming, LLC</v>
          </cell>
          <cell r="C994" t="str">
            <v>SeaWest Wyoming, LLC</v>
          </cell>
          <cell r="D994" t="str">
            <v>USSW</v>
          </cell>
          <cell r="E994" t="str">
            <v>RU Sea West Wind Power, Inc</v>
          </cell>
          <cell r="F994" t="str">
            <v>BS Sea West Wind Power, Inc</v>
          </cell>
          <cell r="G994" t="str">
            <v>Sea West Wind Power, Inc</v>
          </cell>
          <cell r="H994" t="str">
            <v>USD</v>
          </cell>
          <cell r="I994" t="str">
            <v>USD</v>
          </cell>
          <cell r="J994" t="str">
            <v>ALT</v>
          </cell>
          <cell r="K994" t="str">
            <v>Alternative Energy - Wind</v>
          </cell>
        </row>
        <row r="995">
          <cell r="B995" t="str">
            <v>TR09 - Selen Elektrik Uretim A.S.</v>
          </cell>
          <cell r="C995" t="str">
            <v>Selen Elektrik Uretim A.S.</v>
          </cell>
          <cell r="D995" t="str">
            <v>TR09</v>
          </cell>
          <cell r="E995" t="str">
            <v>RU Turkey</v>
          </cell>
          <cell r="F995" t="str">
            <v>BS IC Ictas Enerji</v>
          </cell>
          <cell r="G995" t="str">
            <v>Selen Electrik</v>
          </cell>
          <cell r="H995" t="str">
            <v>YTL</v>
          </cell>
          <cell r="I995" t="str">
            <v>USD</v>
          </cell>
          <cell r="J995" t="str">
            <v>ECA</v>
          </cell>
          <cell r="K995" t="str">
            <v>Europe CIS and Africa</v>
          </cell>
        </row>
        <row r="996">
          <cell r="B996" t="str">
            <v xml:space="preserve">KZ46 - Semipalatinsk Power &amp; Light LLP </v>
          </cell>
          <cell r="C996" t="str">
            <v xml:space="preserve">Semipalatinsk Power &amp; Light LLP </v>
          </cell>
          <cell r="D996" t="str">
            <v>KZ46</v>
          </cell>
          <cell r="E996" t="str">
            <v>N/A</v>
          </cell>
          <cell r="F996" t="str">
            <v>N/A</v>
          </cell>
          <cell r="G996" t="str">
            <v>N/A</v>
          </cell>
          <cell r="H996" t="str">
            <v>KZT</v>
          </cell>
          <cell r="I996" t="str">
            <v>N/A</v>
          </cell>
          <cell r="J996" t="str">
            <v>N/A</v>
          </cell>
          <cell r="K996" t="str">
            <v>N/A</v>
          </cell>
        </row>
        <row r="997">
          <cell r="B997" t="str">
            <v>AR45 - Shazia S.R.L.</v>
          </cell>
          <cell r="C997" t="str">
            <v>Shazia S.R.L.</v>
          </cell>
          <cell r="D997" t="str">
            <v>AR45</v>
          </cell>
          <cell r="E997" t="str">
            <v>RU Alicura</v>
          </cell>
          <cell r="F997" t="str">
            <v>BS Alicura II</v>
          </cell>
          <cell r="G997" t="str">
            <v>Alicura (IS_BS)</v>
          </cell>
          <cell r="H997" t="str">
            <v>ARS</v>
          </cell>
          <cell r="I997" t="str">
            <v>ARS</v>
          </cell>
          <cell r="J997" t="str">
            <v>LA</v>
          </cell>
          <cell r="K997" t="str">
            <v>Latin America</v>
          </cell>
        </row>
        <row r="998">
          <cell r="B998" t="str">
            <v>KZ47 - SHHPPS LLP</v>
          </cell>
          <cell r="C998" t="str">
            <v>SHHPPS LLP</v>
          </cell>
          <cell r="D998" t="str">
            <v>KZ47</v>
          </cell>
          <cell r="E998" t="str">
            <v>RU Altai</v>
          </cell>
          <cell r="F998" t="str">
            <v>BS Altai</v>
          </cell>
          <cell r="G998" t="str">
            <v>Shulbinsk GES LSC</v>
          </cell>
          <cell r="H998" t="str">
            <v>KZT</v>
          </cell>
          <cell r="I998" t="str">
            <v>KZT</v>
          </cell>
          <cell r="J998" t="str">
            <v>ECA</v>
          </cell>
          <cell r="K998" t="str">
            <v>Europe CIS and Africa</v>
          </cell>
        </row>
        <row r="999">
          <cell r="B999" t="str">
            <v>KZ63 - Shygysenergotrade LLP</v>
          </cell>
          <cell r="C999" t="str">
            <v>Shygysenergotrade LLP</v>
          </cell>
          <cell r="D999" t="str">
            <v>KZ63</v>
          </cell>
          <cell r="E999" t="str">
            <v>N/A</v>
          </cell>
          <cell r="F999" t="str">
            <v>N/A</v>
          </cell>
          <cell r="G999" t="str">
            <v>N/A</v>
          </cell>
          <cell r="H999" t="str">
            <v>KZT</v>
          </cell>
          <cell r="I999" t="str">
            <v>N/A</v>
          </cell>
          <cell r="J999" t="str">
            <v>N/A</v>
          </cell>
          <cell r="K999" t="str">
            <v>N/A</v>
          </cell>
        </row>
        <row r="1000">
          <cell r="B1000" t="str">
            <v>VG51 - Sino-American Energy, Inc.</v>
          </cell>
          <cell r="C1000" t="str">
            <v>Sino-American Energy, Inc.</v>
          </cell>
          <cell r="D1000" t="str">
            <v>VG51</v>
          </cell>
          <cell r="E1000" t="str">
            <v>RU Chigen</v>
          </cell>
          <cell r="F1000" t="str">
            <v>BS Chigen Overhead</v>
          </cell>
          <cell r="G1000" t="str">
            <v>SinoAmerican Energy (BVI)</v>
          </cell>
          <cell r="H1000" t="str">
            <v>USD</v>
          </cell>
          <cell r="I1000" t="str">
            <v>USD</v>
          </cell>
          <cell r="J1000" t="str">
            <v>AME</v>
          </cell>
          <cell r="K1000" t="str">
            <v>Asia</v>
          </cell>
        </row>
        <row r="1001">
          <cell r="B1001" t="str">
            <v>NLA6 - Siram Investments BV</v>
          </cell>
          <cell r="C1001" t="str">
            <v>Siram Investments BV</v>
          </cell>
          <cell r="D1001" t="str">
            <v>NLA6</v>
          </cell>
          <cell r="E1001" t="str">
            <v>RU EDC</v>
          </cell>
          <cell r="F1001" t="str">
            <v>BS EDC</v>
          </cell>
          <cell r="G1001" t="str">
            <v>Siram</v>
          </cell>
          <cell r="H1001" t="str">
            <v>USD</v>
          </cell>
          <cell r="I1001" t="str">
            <v>USD</v>
          </cell>
          <cell r="J1001" t="str">
            <v>DiscOps</v>
          </cell>
          <cell r="K1001" t="str">
            <v>Discontinued Operations</v>
          </cell>
        </row>
        <row r="1002">
          <cell r="B1002" t="str">
            <v>CL20 - Sociedad Electrica Santiago S.A.</v>
          </cell>
          <cell r="C1002" t="str">
            <v>Sociedad Electrica Santiago S.A.</v>
          </cell>
          <cell r="D1002" t="str">
            <v>CL20</v>
          </cell>
          <cell r="E1002" t="str">
            <v>RU Gener</v>
          </cell>
          <cell r="F1002" t="str">
            <v>BS Gener Essa</v>
          </cell>
          <cell r="G1002" t="str">
            <v>GENER Essa</v>
          </cell>
          <cell r="H1002" t="str">
            <v>CLP</v>
          </cell>
          <cell r="I1002" t="str">
            <v>USD</v>
          </cell>
          <cell r="J1002" t="str">
            <v>LA</v>
          </cell>
          <cell r="K1002" t="str">
            <v>Latin America</v>
          </cell>
        </row>
        <row r="1003">
          <cell r="B1003" t="str">
            <v>USRL - Somerset Railroad Corporation</v>
          </cell>
          <cell r="C1003" t="str">
            <v>Somerset Railroad Corporation</v>
          </cell>
          <cell r="D1003" t="str">
            <v>USRL</v>
          </cell>
          <cell r="E1003" t="str">
            <v>RU New York</v>
          </cell>
          <cell r="F1003" t="str">
            <v>BS Somerset Railroad</v>
          </cell>
          <cell r="G1003" t="str">
            <v>Somerset Railroad Corporation</v>
          </cell>
          <cell r="H1003" t="str">
            <v>USD</v>
          </cell>
          <cell r="I1003" t="str">
            <v>USD</v>
          </cell>
          <cell r="J1003" t="str">
            <v>NA</v>
          </cell>
          <cell r="K1003" t="str">
            <v>North America</v>
          </cell>
        </row>
        <row r="1004">
          <cell r="B1004" t="str">
            <v>BR48 - Southern Electric Brazil Participacoes, Ltda.</v>
          </cell>
          <cell r="C1004" t="str">
            <v>Southern Electric Brazil Participacoes, Ltda.</v>
          </cell>
          <cell r="D1004" t="str">
            <v>BR48</v>
          </cell>
          <cell r="E1004" t="str">
            <v>RU Cemig</v>
          </cell>
          <cell r="F1004" t="str">
            <v>BS Cemig</v>
          </cell>
          <cell r="G1004" t="str">
            <v>Cemig High Level</v>
          </cell>
          <cell r="H1004" t="str">
            <v>BRL</v>
          </cell>
          <cell r="I1004" t="str">
            <v>USD</v>
          </cell>
          <cell r="J1004" t="str">
            <v>LA</v>
          </cell>
          <cell r="K1004" t="str">
            <v>Latin America</v>
          </cell>
        </row>
        <row r="1005">
          <cell r="B1005" t="str">
            <v>USA9 - St Lawrence Windpower, LLC</v>
          </cell>
          <cell r="C1005" t="str">
            <v>St Lawrence Windpower, LLC</v>
          </cell>
          <cell r="D1005" t="str">
            <v>USA9</v>
          </cell>
          <cell r="E1005" t="str">
            <v>N/A</v>
          </cell>
          <cell r="F1005" t="str">
            <v>N/A</v>
          </cell>
          <cell r="G1005" t="str">
            <v>N/A</v>
          </cell>
          <cell r="H1005" t="str">
            <v>USD</v>
          </cell>
          <cell r="I1005" t="str">
            <v>N/A</v>
          </cell>
          <cell r="J1005" t="str">
            <v>N/A</v>
          </cell>
          <cell r="K1005" t="str">
            <v>N/A</v>
          </cell>
        </row>
        <row r="1006">
          <cell r="B1006" t="str">
            <v>USSG - Star Natural Gas Company</v>
          </cell>
          <cell r="C1006" t="str">
            <v>Star Natural Gas Company</v>
          </cell>
          <cell r="D1006" t="str">
            <v>USSG</v>
          </cell>
          <cell r="E1006" t="str">
            <v>RU Star Natural Gas Co</v>
          </cell>
          <cell r="F1006" t="str">
            <v>BS Star Natural Gas Co</v>
          </cell>
          <cell r="G1006" t="str">
            <v>Star Natural Gas Company</v>
          </cell>
          <cell r="H1006" t="str">
            <v>USD</v>
          </cell>
          <cell r="I1006" t="str">
            <v>USD</v>
          </cell>
          <cell r="J1006" t="str">
            <v>DiscOps</v>
          </cell>
          <cell r="K1006" t="str">
            <v>Discontinued Operations</v>
          </cell>
        </row>
        <row r="1007">
          <cell r="B1007" t="str">
            <v>US19 - Store Heat and Produce Energy, Inc.</v>
          </cell>
          <cell r="C1007" t="str">
            <v>Store Heat and Produce Energy, Inc.</v>
          </cell>
          <cell r="D1007" t="str">
            <v>US19</v>
          </cell>
          <cell r="E1007" t="str">
            <v>RU IPALCO Enterprises Inc</v>
          </cell>
          <cell r="F1007" t="str">
            <v>BS IPALCO Enterprises Inc</v>
          </cell>
          <cell r="G1007" t="str">
            <v>IPALCO Enterprises Inc</v>
          </cell>
          <cell r="H1007" t="str">
            <v>USD</v>
          </cell>
          <cell r="I1007" t="str">
            <v>USD</v>
          </cell>
          <cell r="J1007" t="str">
            <v>NA</v>
          </cell>
          <cell r="K1007" t="str">
            <v>North America</v>
          </cell>
        </row>
        <row r="1008">
          <cell r="B1008" t="str">
            <v>USF1 - Storm Lake II Holdings LLC</v>
          </cell>
          <cell r="C1008" t="str">
            <v>Storm Lake II Holdings LLC</v>
          </cell>
          <cell r="D1008" t="str">
            <v>USF1</v>
          </cell>
          <cell r="E1008" t="str">
            <v>RU Wind</v>
          </cell>
          <cell r="F1008" t="str">
            <v>BS Mid-West Wind</v>
          </cell>
          <cell r="G1008" t="str">
            <v>Mid-West Wind</v>
          </cell>
          <cell r="H1008" t="str">
            <v>USD</v>
          </cell>
          <cell r="I1008" t="str">
            <v>USD</v>
          </cell>
          <cell r="J1008" t="str">
            <v>ALT</v>
          </cell>
          <cell r="K1008" t="str">
            <v>Alternative Energy - Wind</v>
          </cell>
        </row>
        <row r="1009">
          <cell r="B1009" t="str">
            <v>USF2 - Storm Lake II Power Associates LLC</v>
          </cell>
          <cell r="C1009" t="str">
            <v>Storm Lake II Power Associates LLC</v>
          </cell>
          <cell r="D1009" t="str">
            <v>USF2</v>
          </cell>
          <cell r="E1009" t="str">
            <v>RU Wind</v>
          </cell>
          <cell r="F1009" t="str">
            <v>BS Mid-West Wind</v>
          </cell>
          <cell r="G1009" t="str">
            <v>Mid-West Wind</v>
          </cell>
          <cell r="H1009" t="str">
            <v>USD</v>
          </cell>
          <cell r="I1009" t="str">
            <v>USD</v>
          </cell>
          <cell r="J1009" t="str">
            <v>ALT</v>
          </cell>
          <cell r="K1009" t="str">
            <v>Alternative Energy - Wind</v>
          </cell>
        </row>
        <row r="1010">
          <cell r="B1010" t="str">
            <v>USF3 - Storm Lake Power Partners II LLC</v>
          </cell>
          <cell r="C1010" t="str">
            <v>Storm Lake Power Partners II LLC</v>
          </cell>
          <cell r="D1010" t="str">
            <v>USF3</v>
          </cell>
          <cell r="E1010" t="str">
            <v>RU Wind</v>
          </cell>
          <cell r="F1010" t="str">
            <v>BS Mid-West Wind</v>
          </cell>
          <cell r="G1010" t="str">
            <v>Mid-West Wind</v>
          </cell>
          <cell r="H1010" t="str">
            <v>USD</v>
          </cell>
          <cell r="I1010" t="str">
            <v>USD</v>
          </cell>
          <cell r="J1010" t="str">
            <v>ALT</v>
          </cell>
          <cell r="K1010" t="str">
            <v>Alternative Energy - Wind</v>
          </cell>
        </row>
        <row r="1011">
          <cell r="B1011" t="str">
            <v>TT02 - T&amp;T Power Generation Unlimited</v>
          </cell>
          <cell r="C1011" t="str">
            <v>T&amp;T Power Generation Unlimited</v>
          </cell>
          <cell r="D1011" t="str">
            <v>TT02</v>
          </cell>
          <cell r="E1011" t="str">
            <v>RU NA Business Development</v>
          </cell>
          <cell r="F1011" t="str">
            <v>BS Trinidad Development</v>
          </cell>
          <cell r="G1011" t="str">
            <v>T&amp;T Power Generation Unlimited</v>
          </cell>
          <cell r="H1011" t="str">
            <v>TTD</v>
          </cell>
          <cell r="I1011" t="str">
            <v>USD</v>
          </cell>
          <cell r="J1011" t="str">
            <v>NA</v>
          </cell>
          <cell r="K1011" t="str">
            <v>North America</v>
          </cell>
        </row>
        <row r="1012">
          <cell r="B1012" t="str">
            <v>BB01 - T&amp;T Power Holdings I, SRL</v>
          </cell>
          <cell r="C1012" t="str">
            <v>T&amp;T Power Holdings I, SRL</v>
          </cell>
          <cell r="D1012" t="str">
            <v>BB01</v>
          </cell>
          <cell r="E1012" t="str">
            <v>RU NA Business Development</v>
          </cell>
          <cell r="F1012" t="str">
            <v>BS Trinidad Development</v>
          </cell>
          <cell r="G1012" t="str">
            <v>T&amp;T Power Holdings 1 (Barbados)</v>
          </cell>
          <cell r="H1012" t="str">
            <v>USD</v>
          </cell>
          <cell r="I1012" t="str">
            <v>USD</v>
          </cell>
          <cell r="J1012" t="str">
            <v>NA</v>
          </cell>
          <cell r="K1012" t="str">
            <v>North America</v>
          </cell>
        </row>
        <row r="1013">
          <cell r="B1013" t="str">
            <v>KYTT - T&amp;T Power Holdings II, Ltd.</v>
          </cell>
          <cell r="C1013" t="str">
            <v>T&amp;T Power Holdings II, Ltd.</v>
          </cell>
          <cell r="D1013" t="str">
            <v>KYTT</v>
          </cell>
          <cell r="E1013" t="str">
            <v>RU NA Business Development</v>
          </cell>
          <cell r="F1013" t="str">
            <v>BS Trinidad Development</v>
          </cell>
          <cell r="G1013" t="str">
            <v>T&amp;T Power Holdings 2 (Cayman)</v>
          </cell>
          <cell r="H1013" t="str">
            <v>USD</v>
          </cell>
          <cell r="I1013" t="str">
            <v>USD</v>
          </cell>
          <cell r="J1013" t="str">
            <v>NA</v>
          </cell>
          <cell r="K1013" t="str">
            <v>North America</v>
          </cell>
        </row>
        <row r="1014">
          <cell r="B1014" t="str">
            <v>USN2 - Tamuin Energy Management Services, INC</v>
          </cell>
          <cell r="C1014" t="str">
            <v>Tamuin Energy Management Services, INC</v>
          </cell>
          <cell r="D1014" t="str">
            <v>USN2</v>
          </cell>
          <cell r="E1014" t="str">
            <v>RU TEG/TEP</v>
          </cell>
          <cell r="F1014" t="str">
            <v>BS TEG/TEP</v>
          </cell>
          <cell r="G1014" t="str">
            <v>TEMS Inc</v>
          </cell>
          <cell r="H1014" t="str">
            <v>USD</v>
          </cell>
          <cell r="I1014" t="str">
            <v>USD</v>
          </cell>
          <cell r="J1014" t="str">
            <v>NA</v>
          </cell>
          <cell r="K1014" t="str">
            <v>North America</v>
          </cell>
        </row>
        <row r="1015">
          <cell r="B1015" t="str">
            <v>NL58 - Tau Power BV</v>
          </cell>
          <cell r="C1015" t="str">
            <v>Tau Power BV</v>
          </cell>
          <cell r="D1015" t="str">
            <v>NL58</v>
          </cell>
          <cell r="E1015" t="str">
            <v>RU Altai</v>
          </cell>
          <cell r="F1015" t="str">
            <v>BS Altai</v>
          </cell>
          <cell r="G1015" t="str">
            <v>Tau Power BV</v>
          </cell>
          <cell r="H1015" t="str">
            <v>USD</v>
          </cell>
          <cell r="I1015" t="str">
            <v>KZT</v>
          </cell>
          <cell r="J1015" t="str">
            <v>ECA</v>
          </cell>
          <cell r="K1015" t="str">
            <v>Europe CIS and Africa</v>
          </cell>
        </row>
        <row r="1016">
          <cell r="B1016" t="str">
            <v>KYTD - TD Communications Holdings</v>
          </cell>
          <cell r="C1016" t="str">
            <v>TD Communications Holdings</v>
          </cell>
          <cell r="D1016" t="str">
            <v>KYTD</v>
          </cell>
          <cell r="E1016" t="str">
            <v>N/A</v>
          </cell>
          <cell r="F1016" t="str">
            <v>N/A</v>
          </cell>
          <cell r="G1016" t="str">
            <v>N/A</v>
          </cell>
          <cell r="H1016" t="str">
            <v>USD</v>
          </cell>
          <cell r="I1016" t="str">
            <v>N/A</v>
          </cell>
          <cell r="J1016" t="str">
            <v>N/A</v>
          </cell>
          <cell r="K1016" t="str">
            <v>N/A</v>
          </cell>
        </row>
        <row r="1017">
          <cell r="B1017" t="str">
            <v>ES16 - Tecnoma Energia Solar, S.L.</v>
          </cell>
          <cell r="C1017" t="str">
            <v>Tecnoma Energia Solar, S.L.</v>
          </cell>
          <cell r="D1017" t="str">
            <v>ES16</v>
          </cell>
          <cell r="E1017" t="str">
            <v>N/A</v>
          </cell>
          <cell r="F1017" t="str">
            <v>N/A</v>
          </cell>
          <cell r="G1017" t="str">
            <v>N/A</v>
          </cell>
          <cell r="H1017" t="str">
            <v>N/A</v>
          </cell>
          <cell r="I1017" t="str">
            <v>N/A</v>
          </cell>
          <cell r="J1017" t="str">
            <v>N/A</v>
          </cell>
          <cell r="K1017" t="str">
            <v>N/A</v>
          </cell>
        </row>
        <row r="1018">
          <cell r="B1018" t="str">
            <v>USTC - Tecumseh Coal Corporation</v>
          </cell>
          <cell r="C1018" t="str">
            <v>Tecumseh Coal Corporation</v>
          </cell>
          <cell r="D1018" t="str">
            <v>USTC</v>
          </cell>
          <cell r="E1018" t="str">
            <v>N/A</v>
          </cell>
          <cell r="F1018" t="str">
            <v>N/A</v>
          </cell>
          <cell r="G1018" t="str">
            <v>N/A</v>
          </cell>
          <cell r="H1018" t="str">
            <v>USD</v>
          </cell>
          <cell r="I1018" t="str">
            <v>N/A</v>
          </cell>
          <cell r="J1018" t="str">
            <v>N/A</v>
          </cell>
          <cell r="K1018" t="str">
            <v>N/A</v>
          </cell>
        </row>
        <row r="1019">
          <cell r="B1019" t="str">
            <v>MX09 - TEG Business Trust</v>
          </cell>
          <cell r="C1019" t="str">
            <v>TEG Business Trust</v>
          </cell>
          <cell r="D1019" t="str">
            <v>MX09</v>
          </cell>
          <cell r="E1019" t="str">
            <v>RU TEG/TEP</v>
          </cell>
          <cell r="F1019" t="str">
            <v>BS TEG</v>
          </cell>
          <cell r="G1019" t="str">
            <v>TEG Business Trust</v>
          </cell>
          <cell r="H1019" t="str">
            <v>MXN</v>
          </cell>
          <cell r="I1019" t="str">
            <v>USD</v>
          </cell>
          <cell r="J1019" t="str">
            <v>NA</v>
          </cell>
          <cell r="K1019" t="str">
            <v>North America</v>
          </cell>
        </row>
        <row r="1020">
          <cell r="B1020" t="str">
            <v>USTM - TEG/TEP Management, LLC</v>
          </cell>
          <cell r="C1020" t="str">
            <v>TEG/TEP Management, LLC</v>
          </cell>
          <cell r="D1020" t="str">
            <v>USTM</v>
          </cell>
          <cell r="E1020" t="str">
            <v>RU TEG/TEP</v>
          </cell>
          <cell r="F1020" t="str">
            <v>BS TEG/TEP</v>
          </cell>
          <cell r="G1020" t="str">
            <v>TEG/TEP Management</v>
          </cell>
          <cell r="H1020" t="str">
            <v>USD</v>
          </cell>
          <cell r="I1020" t="str">
            <v>USD</v>
          </cell>
          <cell r="J1020" t="str">
            <v>NA</v>
          </cell>
          <cell r="K1020" t="str">
            <v>North America</v>
          </cell>
        </row>
        <row r="1021">
          <cell r="B1021" t="str">
            <v>MX10 - TEP Business Trust</v>
          </cell>
          <cell r="C1021" t="str">
            <v>TEP Business Trust</v>
          </cell>
          <cell r="D1021" t="str">
            <v>MX10</v>
          </cell>
          <cell r="E1021" t="str">
            <v>RU TEG/TEP</v>
          </cell>
          <cell r="F1021" t="str">
            <v>BS TEP</v>
          </cell>
          <cell r="G1021" t="str">
            <v>TEP Business Trust</v>
          </cell>
          <cell r="H1021" t="str">
            <v>MXN</v>
          </cell>
          <cell r="I1021" t="str">
            <v>USD</v>
          </cell>
          <cell r="J1021" t="str">
            <v>NA</v>
          </cell>
          <cell r="K1021" t="str">
            <v>North America</v>
          </cell>
        </row>
        <row r="1022">
          <cell r="B1022" t="str">
            <v>TR42 - Termik Enerji Uretim Limited Sirketi</v>
          </cell>
          <cell r="C1022" t="str">
            <v>Termik Enerji Uretim Limited Sirketi</v>
          </cell>
          <cell r="D1022" t="str">
            <v>TR42</v>
          </cell>
          <cell r="E1022" t="str">
            <v>RU Turkey</v>
          </cell>
          <cell r="F1022" t="str">
            <v>BS Turkey Coal</v>
          </cell>
          <cell r="G1022" t="str">
            <v>Termik Enerji Uretim LS</v>
          </cell>
          <cell r="H1022" t="str">
            <v>YTL</v>
          </cell>
          <cell r="I1022" t="str">
            <v>USD</v>
          </cell>
          <cell r="J1022" t="str">
            <v>ECA</v>
          </cell>
          <cell r="K1022" t="str">
            <v>Europe CIS and Africa</v>
          </cell>
        </row>
        <row r="1023">
          <cell r="B1023" t="str">
            <v>AR10 - TermoAndes S.A.</v>
          </cell>
          <cell r="C1023" t="str">
            <v>TermoAndes S.A.</v>
          </cell>
          <cell r="D1023" t="str">
            <v>AR10</v>
          </cell>
          <cell r="E1023" t="str">
            <v>RU Gener</v>
          </cell>
          <cell r="F1023" t="str">
            <v>BS Termo Andes</v>
          </cell>
          <cell r="G1023" t="str">
            <v>TermoAndes1 S.A. (old TermoAndes)</v>
          </cell>
          <cell r="H1023" t="str">
            <v>ARS</v>
          </cell>
          <cell r="I1023" t="str">
            <v>USD</v>
          </cell>
          <cell r="J1023" t="str">
            <v>LA</v>
          </cell>
          <cell r="K1023" t="str">
            <v>Latin America</v>
          </cell>
        </row>
        <row r="1024">
          <cell r="B1024" t="str">
            <v>MX11 - Termoelectrica del Golfo, S. de R.L. de C.V.</v>
          </cell>
          <cell r="C1024" t="str">
            <v>Termoelectrica del Golfo, S. de R.L. de C.V.</v>
          </cell>
          <cell r="D1024" t="str">
            <v>MX11</v>
          </cell>
          <cell r="E1024" t="str">
            <v>RU TEG/TEP</v>
          </cell>
          <cell r="F1024" t="str">
            <v>BS TEG</v>
          </cell>
          <cell r="G1024" t="str">
            <v>Termoelectrico Del Golfo</v>
          </cell>
          <cell r="H1024" t="str">
            <v>MXN</v>
          </cell>
          <cell r="I1024" t="str">
            <v>USD</v>
          </cell>
          <cell r="J1024" t="str">
            <v>NA</v>
          </cell>
          <cell r="K1024" t="str">
            <v>North America</v>
          </cell>
        </row>
        <row r="1025">
          <cell r="B1025" t="str">
            <v>MX12 - Termoelectrica Penoles, S. de R.L. de C.V.</v>
          </cell>
          <cell r="C1025" t="str">
            <v>Termoelectrica Penoles, S. de R.L. de C.V.</v>
          </cell>
          <cell r="D1025" t="str">
            <v>MX12</v>
          </cell>
          <cell r="E1025" t="str">
            <v>RU TEG/TEP</v>
          </cell>
          <cell r="F1025" t="str">
            <v>BS TEP</v>
          </cell>
          <cell r="G1025" t="str">
            <v>Termoelectrica Penoles</v>
          </cell>
          <cell r="H1025" t="str">
            <v>MXN</v>
          </cell>
          <cell r="I1025" t="str">
            <v>USD</v>
          </cell>
          <cell r="J1025" t="str">
            <v>NA</v>
          </cell>
          <cell r="K1025" t="str">
            <v>North America</v>
          </cell>
        </row>
        <row r="1026">
          <cell r="B1026" t="str">
            <v>NL59 - Terneuzen Cogen B.V.</v>
          </cell>
          <cell r="C1026" t="str">
            <v>Terneuzen Cogen B.V.</v>
          </cell>
          <cell r="D1026" t="str">
            <v>NL59</v>
          </cell>
          <cell r="E1026" t="str">
            <v>RU Elsta</v>
          </cell>
          <cell r="F1026" t="str">
            <v>BS Elsta</v>
          </cell>
          <cell r="G1026" t="str">
            <v>Terneuzen Cogen BV (Netherlands)</v>
          </cell>
          <cell r="H1026" t="str">
            <v>EUR</v>
          </cell>
          <cell r="I1026" t="str">
            <v>EUR</v>
          </cell>
          <cell r="J1026" t="str">
            <v>ECA</v>
          </cell>
          <cell r="K1026" t="str">
            <v>Europe CIS and Africa</v>
          </cell>
        </row>
        <row r="1027">
          <cell r="B1027" t="str">
            <v>GB31 - The AES Barry Foundation</v>
          </cell>
          <cell r="C1027" t="str">
            <v>The AES Barry Foundation</v>
          </cell>
          <cell r="D1027" t="str">
            <v>GB31</v>
          </cell>
          <cell r="E1027" t="str">
            <v>N/A</v>
          </cell>
          <cell r="F1027" t="str">
            <v>N/A</v>
          </cell>
          <cell r="G1027" t="str">
            <v>N/A</v>
          </cell>
          <cell r="H1027" t="str">
            <v>GBP</v>
          </cell>
          <cell r="I1027" t="str">
            <v>N/A</v>
          </cell>
          <cell r="J1027" t="str">
            <v>N/A</v>
          </cell>
          <cell r="K1027" t="str">
            <v>N/A</v>
          </cell>
        </row>
        <row r="1028">
          <cell r="B1028" t="str">
            <v>USAC - The AES Corporation</v>
          </cell>
          <cell r="C1028" t="str">
            <v>The AES Corporation</v>
          </cell>
          <cell r="D1028" t="str">
            <v>USAC</v>
          </cell>
          <cell r="E1028" t="str">
            <v>RU Arlington</v>
          </cell>
          <cell r="F1028" t="str">
            <v>BS Arlington</v>
          </cell>
          <cell r="G1028" t="str">
            <v>AES Corp</v>
          </cell>
          <cell r="H1028" t="str">
            <v>USD</v>
          </cell>
          <cell r="I1028" t="str">
            <v>USD</v>
          </cell>
          <cell r="J1028" t="str">
            <v>CORP</v>
          </cell>
          <cell r="K1028" t="str">
            <v>Corporate</v>
          </cell>
        </row>
        <row r="1029">
          <cell r="B1029" t="str">
            <v>US14 - Thermo Fuels Company, Inc.</v>
          </cell>
          <cell r="C1029" t="str">
            <v>Thermo Fuels Company, Inc.</v>
          </cell>
          <cell r="D1029" t="str">
            <v>US14</v>
          </cell>
          <cell r="E1029" t="str">
            <v>N/A</v>
          </cell>
          <cell r="F1029" t="str">
            <v>N/A</v>
          </cell>
          <cell r="G1029" t="str">
            <v>N/A</v>
          </cell>
          <cell r="H1029" t="str">
            <v>USD</v>
          </cell>
          <cell r="I1029" t="str">
            <v>N/A</v>
          </cell>
          <cell r="J1029" t="str">
            <v>N/A</v>
          </cell>
          <cell r="K1029" t="str">
            <v>N/A</v>
          </cell>
        </row>
        <row r="1030">
          <cell r="B1030" t="str">
            <v>USTP - Totem Power, LLC</v>
          </cell>
          <cell r="C1030" t="str">
            <v>Totem Power, LLC</v>
          </cell>
          <cell r="D1030" t="str">
            <v>USTP</v>
          </cell>
          <cell r="E1030" t="str">
            <v>RU Totem Power LLC</v>
          </cell>
          <cell r="F1030" t="str">
            <v>BS Totem Power LLC</v>
          </cell>
          <cell r="G1030" t="str">
            <v>Totem Power LLC</v>
          </cell>
          <cell r="H1030" t="str">
            <v>USD</v>
          </cell>
          <cell r="I1030" t="str">
            <v>USD</v>
          </cell>
          <cell r="J1030" t="str">
            <v>DiscOps</v>
          </cell>
          <cell r="K1030" t="str">
            <v>Discontinued Operations</v>
          </cell>
        </row>
        <row r="1031">
          <cell r="B1031" t="str">
            <v>TR10 - Trabzon Enerji Uretim ve Ticaret A.S.</v>
          </cell>
          <cell r="C1031" t="str">
            <v>Trabzon Enerji Uretim ve Ticaret A.S.</v>
          </cell>
          <cell r="D1031" t="str">
            <v>TR10</v>
          </cell>
          <cell r="E1031" t="str">
            <v>RU Turkey</v>
          </cell>
          <cell r="F1031" t="str">
            <v>BS IC Ictas Enerji</v>
          </cell>
          <cell r="G1031" t="str">
            <v>Trabzon Enerji</v>
          </cell>
          <cell r="H1031" t="str">
            <v>YTL</v>
          </cell>
          <cell r="I1031" t="str">
            <v>USD</v>
          </cell>
          <cell r="J1031" t="str">
            <v>ECA</v>
          </cell>
          <cell r="K1031" t="str">
            <v>Europe CIS and Africa</v>
          </cell>
        </row>
        <row r="1032">
          <cell r="B1032" t="str">
            <v>TT01 - Trinidad Generation Unlimited</v>
          </cell>
          <cell r="C1032" t="str">
            <v>Trinidad Generation Unlimited</v>
          </cell>
          <cell r="D1032" t="str">
            <v>TT01</v>
          </cell>
          <cell r="E1032" t="str">
            <v>RU NA Business Development</v>
          </cell>
          <cell r="F1032" t="str">
            <v>BS Trinidad Development</v>
          </cell>
          <cell r="G1032" t="str">
            <v>Trinidad Generation Unlimited</v>
          </cell>
          <cell r="H1032" t="str">
            <v>USD</v>
          </cell>
          <cell r="I1032" t="str">
            <v>USD</v>
          </cell>
          <cell r="J1032" t="str">
            <v>NA</v>
          </cell>
          <cell r="K1032" t="str">
            <v>North America</v>
          </cell>
        </row>
        <row r="1033">
          <cell r="B1033" t="str">
            <v>TR46 - Tur-Gaz Enerji Uretim Limited Sirketi</v>
          </cell>
          <cell r="C1033" t="str">
            <v>Tur-Gaz Enerji Uretim Limited Sirketi</v>
          </cell>
          <cell r="D1033" t="str">
            <v>TR46</v>
          </cell>
          <cell r="E1033" t="str">
            <v>RU Turkey</v>
          </cell>
          <cell r="F1033" t="str">
            <v>BS Turkey Gas</v>
          </cell>
          <cell r="G1033" t="str">
            <v>Tur Gaz Enerji Uretim LS</v>
          </cell>
          <cell r="H1033" t="str">
            <v>YTL</v>
          </cell>
          <cell r="I1033" t="str">
            <v>USD</v>
          </cell>
          <cell r="J1033" t="str">
            <v>ECA</v>
          </cell>
          <cell r="K1033" t="str">
            <v>Europe CIS and Africa</v>
          </cell>
        </row>
        <row r="1034">
          <cell r="B1034" t="str">
            <v>KZ51 - UKHPPS LLP</v>
          </cell>
          <cell r="C1034" t="str">
            <v>UKHPPS LLP</v>
          </cell>
          <cell r="D1034" t="str">
            <v>KZ51</v>
          </cell>
          <cell r="E1034" t="str">
            <v>RU Altai</v>
          </cell>
          <cell r="F1034" t="str">
            <v>BS Altai</v>
          </cell>
          <cell r="G1034" t="str">
            <v>UstKamenogorsk GES LLP</v>
          </cell>
          <cell r="H1034" t="str">
            <v>KZT</v>
          </cell>
          <cell r="I1034" t="str">
            <v>KZT</v>
          </cell>
          <cell r="J1034" t="str">
            <v>ECA</v>
          </cell>
          <cell r="K1034" t="str">
            <v>Europe CIS and Africa</v>
          </cell>
        </row>
        <row r="1035">
          <cell r="B1035" t="str">
            <v>TR11 - Vizyon Enerji Uretim Ltd. Sti.</v>
          </cell>
          <cell r="C1035" t="str">
            <v>Vizyon Enerji Uretim Ltd. Sti.</v>
          </cell>
          <cell r="D1035" t="str">
            <v>TR11</v>
          </cell>
          <cell r="E1035" t="str">
            <v>N/A</v>
          </cell>
          <cell r="F1035" t="str">
            <v>N/A</v>
          </cell>
          <cell r="G1035" t="str">
            <v>N/A</v>
          </cell>
          <cell r="H1035" t="str">
            <v>YTL</v>
          </cell>
          <cell r="I1035" t="str">
            <v>USD</v>
          </cell>
          <cell r="J1035" t="str">
            <v>CORP</v>
          </cell>
          <cell r="K1035" t="str">
            <v>Corporate</v>
          </cell>
        </row>
        <row r="1036">
          <cell r="B1036" t="str">
            <v>USVP - VPI Enterprises, Inc.</v>
          </cell>
          <cell r="C1036" t="str">
            <v>VPI Enterprises, Inc.</v>
          </cell>
          <cell r="D1036" t="str">
            <v>USVP</v>
          </cell>
          <cell r="E1036" t="str">
            <v>RU Sea West Wind Power, Inc</v>
          </cell>
          <cell r="F1036" t="str">
            <v>BS Sea West Wind Power, Inc</v>
          </cell>
          <cell r="G1036" t="str">
            <v>Sea West Wind Power, Inc</v>
          </cell>
          <cell r="H1036" t="str">
            <v>USD</v>
          </cell>
          <cell r="I1036" t="str">
            <v>USD</v>
          </cell>
          <cell r="J1036" t="str">
            <v>ALT</v>
          </cell>
          <cell r="K1036" t="str">
            <v>Alternative Energy - Wind</v>
          </cell>
        </row>
        <row r="1037">
          <cell r="B1037" t="str">
            <v>GB62 - WE (Dunan) Holdings Ltd</v>
          </cell>
          <cell r="C1037" t="str">
            <v>WE (Dunan) Holdings Ltd</v>
          </cell>
          <cell r="D1037" t="str">
            <v>GB62</v>
          </cell>
          <cell r="E1037" t="str">
            <v>RU Wind Energy Ltd</v>
          </cell>
          <cell r="F1037" t="str">
            <v>BS K2 Wind Energy Ltd</v>
          </cell>
          <cell r="G1037" t="str">
            <v>Wind Energy LTD</v>
          </cell>
          <cell r="H1037" t="str">
            <v>GBP</v>
          </cell>
          <cell r="I1037" t="str">
            <v>GBP</v>
          </cell>
          <cell r="J1037" t="str">
            <v>ALT</v>
          </cell>
          <cell r="K1037" t="str">
            <v>Alternative Energy - Wind</v>
          </cell>
        </row>
        <row r="1038">
          <cell r="B1038" t="str">
            <v>GB63 - WE (Earlshaugh) Holdings Limited</v>
          </cell>
          <cell r="C1038" t="str">
            <v>WE (Earlshaugh) Holdings Limited</v>
          </cell>
          <cell r="D1038" t="str">
            <v>GB63</v>
          </cell>
          <cell r="E1038" t="str">
            <v>RU Wind Energy Ltd</v>
          </cell>
          <cell r="F1038" t="str">
            <v>BS K2 Wind Energy Ltd</v>
          </cell>
          <cell r="G1038" t="str">
            <v>Wind Energy LTD</v>
          </cell>
          <cell r="H1038" t="str">
            <v>GBP</v>
          </cell>
          <cell r="I1038" t="str">
            <v>GBP</v>
          </cell>
          <cell r="J1038" t="str">
            <v>ALT</v>
          </cell>
          <cell r="K1038" t="str">
            <v>Alternative Energy - Wind</v>
          </cell>
        </row>
        <row r="1039">
          <cell r="B1039" t="str">
            <v>GB64 - WE (Forse) Holdings Ltd</v>
          </cell>
          <cell r="C1039" t="str">
            <v>WE (Forse) Holdings Ltd</v>
          </cell>
          <cell r="D1039" t="str">
            <v>GB64</v>
          </cell>
          <cell r="E1039" t="str">
            <v>RU Wind Energy Ltd</v>
          </cell>
          <cell r="F1039" t="str">
            <v>BS K2 Wind Energy Ltd</v>
          </cell>
          <cell r="G1039" t="str">
            <v>Wind Energy LTD</v>
          </cell>
          <cell r="H1039" t="str">
            <v>GBP</v>
          </cell>
          <cell r="I1039" t="str">
            <v>GBP</v>
          </cell>
          <cell r="J1039" t="str">
            <v>ALT</v>
          </cell>
          <cell r="K1039" t="str">
            <v>Alternative Energy - Wind</v>
          </cell>
        </row>
        <row r="1040">
          <cell r="B1040" t="str">
            <v>GB65 - WE (Glencalvie) Holdings Ltd</v>
          </cell>
          <cell r="C1040" t="str">
            <v>WE (Glencalvie) Holdings Ltd</v>
          </cell>
          <cell r="D1040" t="str">
            <v>GB65</v>
          </cell>
          <cell r="E1040" t="str">
            <v>RU Wind Energy Ltd</v>
          </cell>
          <cell r="F1040" t="str">
            <v>BS K2 Wind Energy Ltd</v>
          </cell>
          <cell r="G1040" t="str">
            <v>Wind Energy LTD</v>
          </cell>
          <cell r="H1040" t="str">
            <v>GBP</v>
          </cell>
          <cell r="I1040" t="str">
            <v>GBP</v>
          </cell>
          <cell r="J1040" t="str">
            <v>ALT</v>
          </cell>
          <cell r="K1040" t="str">
            <v>Alternative Energy - Wind</v>
          </cell>
        </row>
        <row r="1041">
          <cell r="B1041" t="str">
            <v>GB66 - WE (Hanna) Holdings Ltd</v>
          </cell>
          <cell r="C1041" t="str">
            <v>WE (Hanna) Holdings Ltd</v>
          </cell>
          <cell r="D1041" t="str">
            <v>GB66</v>
          </cell>
          <cell r="E1041" t="str">
            <v>RU Wind Energy Ltd</v>
          </cell>
          <cell r="F1041" t="str">
            <v>BS K2 Wind Energy Ltd</v>
          </cell>
          <cell r="G1041" t="str">
            <v>Wind Energy LTD</v>
          </cell>
          <cell r="H1041" t="str">
            <v>GBP</v>
          </cell>
          <cell r="I1041" t="str">
            <v>GBP</v>
          </cell>
          <cell r="J1041" t="str">
            <v>ALT</v>
          </cell>
          <cell r="K1041" t="str">
            <v>Alternative Energy - Wind</v>
          </cell>
        </row>
        <row r="1042">
          <cell r="B1042" t="str">
            <v>GB67 - WE (Hearthstanes) Holdings Ltd</v>
          </cell>
          <cell r="C1042" t="str">
            <v>WE (Hearthstanes) Holdings Ltd</v>
          </cell>
          <cell r="D1042" t="str">
            <v>GB67</v>
          </cell>
          <cell r="E1042" t="str">
            <v>RU Wind Energy Ltd</v>
          </cell>
          <cell r="F1042" t="str">
            <v>BS K2 Wind Energy Ltd</v>
          </cell>
          <cell r="G1042" t="str">
            <v>Wind Energy LTD</v>
          </cell>
          <cell r="H1042" t="str">
            <v>GBP</v>
          </cell>
          <cell r="I1042" t="str">
            <v>GBP</v>
          </cell>
          <cell r="J1042" t="str">
            <v>ALT</v>
          </cell>
          <cell r="K1042" t="str">
            <v>Alternative Energy - Wind</v>
          </cell>
        </row>
        <row r="1043">
          <cell r="B1043" t="str">
            <v>GB68 - WE (Newfield) Holdings Ltd</v>
          </cell>
          <cell r="C1043" t="str">
            <v>WE (Newfield) Holdings Ltd</v>
          </cell>
          <cell r="D1043" t="str">
            <v>GB68</v>
          </cell>
          <cell r="E1043" t="str">
            <v>RU Wind Energy Ltd</v>
          </cell>
          <cell r="F1043" t="str">
            <v>BS K2 Wind Energy Ltd</v>
          </cell>
          <cell r="G1043" t="str">
            <v>Wind Energy LTD</v>
          </cell>
          <cell r="H1043" t="str">
            <v>GBP</v>
          </cell>
          <cell r="I1043" t="str">
            <v>GBP</v>
          </cell>
          <cell r="J1043" t="str">
            <v>ALT</v>
          </cell>
          <cell r="K1043" t="str">
            <v>Alternative Energy - Wind</v>
          </cell>
        </row>
        <row r="1044">
          <cell r="B1044" t="str">
            <v>GB69 - WE (North Rhins) Holdings Limited</v>
          </cell>
          <cell r="C1044" t="str">
            <v>WE (North Rhins) Holdings Limited</v>
          </cell>
          <cell r="D1044" t="str">
            <v>GB69</v>
          </cell>
          <cell r="E1044" t="str">
            <v>RU Wind Energy Ltd</v>
          </cell>
          <cell r="F1044" t="str">
            <v>BS K2 Wind Energy Ltd</v>
          </cell>
          <cell r="G1044" t="str">
            <v>Wind Energy LTD</v>
          </cell>
          <cell r="H1044" t="str">
            <v>GBP</v>
          </cell>
          <cell r="I1044" t="str">
            <v>GBP</v>
          </cell>
          <cell r="J1044" t="str">
            <v>ALT</v>
          </cell>
          <cell r="K1044" t="str">
            <v>Alternative Energy - Wind</v>
          </cell>
        </row>
        <row r="1045">
          <cell r="B1045" t="str">
            <v>GB71 - WE (Services) Holdings Ltd</v>
          </cell>
          <cell r="C1045" t="str">
            <v>WE (Services) Holdings Ltd</v>
          </cell>
          <cell r="D1045" t="str">
            <v>GB71</v>
          </cell>
          <cell r="E1045" t="str">
            <v>RU Wind Energy Ltd</v>
          </cell>
          <cell r="F1045" t="str">
            <v>BS K2 Wind Energy Ltd</v>
          </cell>
          <cell r="G1045" t="str">
            <v>Wind Energy LTD</v>
          </cell>
          <cell r="H1045" t="str">
            <v>GBP</v>
          </cell>
          <cell r="I1045" t="str">
            <v>GBP</v>
          </cell>
          <cell r="J1045" t="str">
            <v>ALT</v>
          </cell>
          <cell r="K1045" t="str">
            <v>Alternative Energy - Wind</v>
          </cell>
        </row>
        <row r="1046">
          <cell r="B1046" t="str">
            <v>GB72 - WE (South Uist) Holdings Ltd</v>
          </cell>
          <cell r="C1046" t="str">
            <v>WE (South Uist) Holdings Ltd</v>
          </cell>
          <cell r="D1046" t="str">
            <v>GB72</v>
          </cell>
          <cell r="E1046" t="str">
            <v>RU Wind Energy Ltd</v>
          </cell>
          <cell r="F1046" t="str">
            <v>BS K2 Wind Energy Ltd</v>
          </cell>
          <cell r="G1046" t="str">
            <v>Wind Energy LTD</v>
          </cell>
          <cell r="H1046" t="str">
            <v>GBP</v>
          </cell>
          <cell r="I1046" t="str">
            <v>GBP</v>
          </cell>
          <cell r="J1046" t="str">
            <v>ALT</v>
          </cell>
          <cell r="K1046" t="str">
            <v>Alternative Energy - Wind</v>
          </cell>
        </row>
        <row r="1047">
          <cell r="B1047" t="str">
            <v>GB73 - WE (Toabh Dubh) Holdings Ltd</v>
          </cell>
          <cell r="C1047" t="str">
            <v>WE (Toabh Dubh) Holdings Ltd</v>
          </cell>
          <cell r="D1047" t="str">
            <v>GB73</v>
          </cell>
          <cell r="E1047" t="str">
            <v>RU Wind Energy Ltd</v>
          </cell>
          <cell r="F1047" t="str">
            <v>BS K2 Wind Energy Ltd</v>
          </cell>
          <cell r="G1047" t="str">
            <v>Wind Energy LTD</v>
          </cell>
          <cell r="H1047" t="str">
            <v>GBP</v>
          </cell>
          <cell r="I1047" t="str">
            <v>GBP</v>
          </cell>
          <cell r="J1047" t="str">
            <v>ALT</v>
          </cell>
          <cell r="K1047" t="str">
            <v>Alternative Energy - Wind</v>
          </cell>
        </row>
        <row r="1048">
          <cell r="B1048" t="str">
            <v>USF4 - West Hill Windpower LLC</v>
          </cell>
          <cell r="C1048" t="str">
            <v>West Hill Windpower LLC</v>
          </cell>
          <cell r="D1048" t="str">
            <v>USF4</v>
          </cell>
          <cell r="E1048" t="str">
            <v>N/A</v>
          </cell>
          <cell r="F1048" t="str">
            <v>N/A</v>
          </cell>
          <cell r="G1048" t="str">
            <v>N/A</v>
          </cell>
          <cell r="H1048" t="str">
            <v>USD</v>
          </cell>
          <cell r="I1048" t="str">
            <v>USD</v>
          </cell>
          <cell r="J1048" t="str">
            <v>CORP</v>
          </cell>
          <cell r="K1048" t="str">
            <v>Corporate</v>
          </cell>
        </row>
        <row r="1049">
          <cell r="B1049" t="str">
            <v>KY74 - Wildwood Funding, Ltd.</v>
          </cell>
          <cell r="C1049" t="str">
            <v>Wildwood Funding, Ltd.</v>
          </cell>
          <cell r="D1049" t="str">
            <v>KY74</v>
          </cell>
          <cell r="E1049" t="str">
            <v>RU Alicura</v>
          </cell>
          <cell r="F1049" t="str">
            <v>BS Alicura II</v>
          </cell>
          <cell r="G1049" t="str">
            <v>Alicura (IS_BS)</v>
          </cell>
          <cell r="H1049" t="str">
            <v>USD</v>
          </cell>
          <cell r="I1049" t="str">
            <v>USD</v>
          </cell>
          <cell r="J1049" t="str">
            <v>LA</v>
          </cell>
          <cell r="K1049" t="str">
            <v>Latin America</v>
          </cell>
        </row>
        <row r="1050">
          <cell r="B1050" t="str">
            <v>KY85 - Wildwood I, Ltd.</v>
          </cell>
          <cell r="C1050" t="str">
            <v>Wildwood I, Ltd.</v>
          </cell>
          <cell r="D1050" t="str">
            <v>KY85</v>
          </cell>
          <cell r="E1050" t="str">
            <v>RU Alicura</v>
          </cell>
          <cell r="F1050" t="str">
            <v>BS Alicura II</v>
          </cell>
          <cell r="G1050" t="str">
            <v>Alicura (IS_BS)</v>
          </cell>
          <cell r="H1050" t="str">
            <v>USD</v>
          </cell>
          <cell r="I1050" t="str">
            <v>USD</v>
          </cell>
          <cell r="J1050" t="str">
            <v>LA</v>
          </cell>
          <cell r="K1050" t="str">
            <v>Latin America</v>
          </cell>
        </row>
        <row r="1051">
          <cell r="B1051" t="str">
            <v>KY75 - Wildwood II, Ltd.</v>
          </cell>
          <cell r="C1051" t="str">
            <v>Wildwood II, Ltd.</v>
          </cell>
          <cell r="D1051" t="str">
            <v>KY75</v>
          </cell>
          <cell r="E1051" t="str">
            <v>RU Alicura</v>
          </cell>
          <cell r="F1051" t="str">
            <v>BS Alicura II</v>
          </cell>
          <cell r="G1051" t="str">
            <v>Alicura (IS_BS)</v>
          </cell>
          <cell r="H1051" t="str">
            <v>USD</v>
          </cell>
          <cell r="I1051" t="str">
            <v>USD</v>
          </cell>
          <cell r="J1051" t="str">
            <v>LA</v>
          </cell>
          <cell r="K1051" t="str">
            <v>Latin America</v>
          </cell>
        </row>
        <row r="1052">
          <cell r="B1052" t="str">
            <v>KY76 - Wildwood Trust</v>
          </cell>
          <cell r="C1052" t="str">
            <v>Wildwood Trust</v>
          </cell>
          <cell r="D1052" t="str">
            <v>KY76</v>
          </cell>
          <cell r="E1052" t="str">
            <v>N/A</v>
          </cell>
          <cell r="F1052" t="str">
            <v>N/A</v>
          </cell>
          <cell r="G1052" t="str">
            <v>N/A</v>
          </cell>
          <cell r="H1052" t="str">
            <v>USD</v>
          </cell>
          <cell r="I1052" t="str">
            <v>USD</v>
          </cell>
          <cell r="J1052" t="str">
            <v>N/A</v>
          </cell>
          <cell r="K1052" t="str">
            <v>N/A</v>
          </cell>
        </row>
        <row r="1053">
          <cell r="B1053" t="str">
            <v>GB74 - Wind Energy (Dunan) Limited</v>
          </cell>
          <cell r="C1053" t="str">
            <v>Wind Energy (Dunan) Limited</v>
          </cell>
          <cell r="D1053" t="str">
            <v>GB74</v>
          </cell>
          <cell r="E1053" t="str">
            <v>RU Wind Energy Ltd</v>
          </cell>
          <cell r="F1053" t="str">
            <v>BS K2 Wind Energy Ltd</v>
          </cell>
          <cell r="G1053" t="str">
            <v>Wind Energy LTD</v>
          </cell>
          <cell r="H1053" t="str">
            <v>GBP</v>
          </cell>
          <cell r="I1053" t="str">
            <v>GBP</v>
          </cell>
          <cell r="J1053" t="str">
            <v>ALT</v>
          </cell>
          <cell r="K1053" t="str">
            <v>Alternative Energy - Wind</v>
          </cell>
        </row>
        <row r="1054">
          <cell r="B1054" t="str">
            <v>GB75 - Wind Energy (Earlshaugh) Limited</v>
          </cell>
          <cell r="C1054" t="str">
            <v>Wind Energy (Earlshaugh) Limited</v>
          </cell>
          <cell r="D1054" t="str">
            <v>GB75</v>
          </cell>
          <cell r="E1054" t="str">
            <v>RU Wind Energy Ltd</v>
          </cell>
          <cell r="F1054" t="str">
            <v>BS K2 Wind Energy Ltd</v>
          </cell>
          <cell r="G1054" t="str">
            <v>Wind Energy LTD</v>
          </cell>
          <cell r="H1054" t="str">
            <v>GBP</v>
          </cell>
          <cell r="I1054" t="str">
            <v>GBP</v>
          </cell>
          <cell r="J1054" t="str">
            <v>ALT</v>
          </cell>
          <cell r="K1054" t="str">
            <v>Alternative Energy - Wind</v>
          </cell>
        </row>
        <row r="1055">
          <cell r="B1055" t="str">
            <v>GB76 - Wind Energy (Forse) Limited</v>
          </cell>
          <cell r="C1055" t="str">
            <v>Wind Energy (Forse) Limited</v>
          </cell>
          <cell r="D1055" t="str">
            <v>GB76</v>
          </cell>
          <cell r="E1055" t="str">
            <v>RU Wind Energy Ltd</v>
          </cell>
          <cell r="F1055" t="str">
            <v>BS K2 Wind Energy Ltd</v>
          </cell>
          <cell r="G1055" t="str">
            <v>Wind Energy LTD</v>
          </cell>
          <cell r="H1055" t="str">
            <v>GBP</v>
          </cell>
          <cell r="I1055" t="str">
            <v>GBP</v>
          </cell>
          <cell r="J1055" t="str">
            <v>ALT</v>
          </cell>
          <cell r="K1055" t="str">
            <v>Alternative Energy - Wind</v>
          </cell>
        </row>
        <row r="1056">
          <cell r="B1056" t="str">
            <v>GB77 - Wind Energy (Glencalvie) Limited</v>
          </cell>
          <cell r="C1056" t="str">
            <v>Wind Energy (Glencalvie) Limited</v>
          </cell>
          <cell r="D1056" t="str">
            <v>GB77</v>
          </cell>
          <cell r="E1056" t="str">
            <v>RU Wind Energy Ltd</v>
          </cell>
          <cell r="F1056" t="str">
            <v>BS K2 Wind Energy Ltd</v>
          </cell>
          <cell r="G1056" t="str">
            <v>Wind Energy LTD</v>
          </cell>
          <cell r="H1056" t="str">
            <v>GBP</v>
          </cell>
          <cell r="I1056" t="str">
            <v>GBP</v>
          </cell>
          <cell r="J1056" t="str">
            <v>ALT</v>
          </cell>
          <cell r="K1056" t="str">
            <v>Alternative Energy - Wind</v>
          </cell>
        </row>
        <row r="1057">
          <cell r="B1057" t="str">
            <v>GB78 - Wind Energy (Hanna) Limited</v>
          </cell>
          <cell r="C1057" t="str">
            <v>Wind Energy (Hanna) Limited</v>
          </cell>
          <cell r="D1057" t="str">
            <v>GB78</v>
          </cell>
          <cell r="E1057" t="str">
            <v>RU Wind Energy Ltd</v>
          </cell>
          <cell r="F1057" t="str">
            <v>BS K2 Wind Energy Ltd</v>
          </cell>
          <cell r="G1057" t="str">
            <v>Wind Energy LTD</v>
          </cell>
          <cell r="H1057" t="str">
            <v>GBP</v>
          </cell>
          <cell r="I1057" t="str">
            <v>GBP</v>
          </cell>
          <cell r="J1057" t="str">
            <v>ALT</v>
          </cell>
          <cell r="K1057" t="str">
            <v>Alternative Energy - Wind</v>
          </cell>
        </row>
        <row r="1058">
          <cell r="B1058" t="str">
            <v>GB79 - Wind Energy (Hearthstanes) Limited</v>
          </cell>
          <cell r="C1058" t="str">
            <v>Wind Energy (Hearthstanes) Limited</v>
          </cell>
          <cell r="D1058" t="str">
            <v>GB79</v>
          </cell>
          <cell r="E1058" t="str">
            <v>RU Wind Energy Ltd</v>
          </cell>
          <cell r="F1058" t="str">
            <v>BS K2 Wind Energy Ltd</v>
          </cell>
          <cell r="G1058" t="str">
            <v>Wind Energy LTD</v>
          </cell>
          <cell r="H1058" t="str">
            <v>GBP</v>
          </cell>
          <cell r="I1058" t="str">
            <v>GBP</v>
          </cell>
          <cell r="J1058" t="str">
            <v>ALT</v>
          </cell>
          <cell r="K1058" t="str">
            <v>Alternative Energy - Wind</v>
          </cell>
        </row>
        <row r="1059">
          <cell r="B1059" t="str">
            <v>GB81 - Wind Energy (Newfield) Limited</v>
          </cell>
          <cell r="C1059" t="str">
            <v>Wind Energy (Newfield) Limited</v>
          </cell>
          <cell r="D1059" t="str">
            <v>GB81</v>
          </cell>
          <cell r="E1059" t="str">
            <v>RU Wind Energy Ltd</v>
          </cell>
          <cell r="F1059" t="str">
            <v>BS K2 Wind Energy Ltd</v>
          </cell>
          <cell r="G1059" t="str">
            <v>Wind Energy LTD</v>
          </cell>
          <cell r="H1059" t="str">
            <v>GBP</v>
          </cell>
          <cell r="I1059" t="str">
            <v>GBP</v>
          </cell>
          <cell r="J1059" t="str">
            <v>ALT</v>
          </cell>
          <cell r="K1059" t="str">
            <v>Alternative Energy - Wind</v>
          </cell>
        </row>
        <row r="1060">
          <cell r="B1060" t="str">
            <v>GB82 - Wind Energy (North Rhins) Limited</v>
          </cell>
          <cell r="C1060" t="str">
            <v>Wind Energy (North Rhins) Limited</v>
          </cell>
          <cell r="D1060" t="str">
            <v>GB82</v>
          </cell>
          <cell r="E1060" t="str">
            <v>RU Wind Energy Ltd</v>
          </cell>
          <cell r="F1060" t="str">
            <v>BS K2 Wind Energy Ltd</v>
          </cell>
          <cell r="G1060" t="str">
            <v>Wind Energy LTD</v>
          </cell>
          <cell r="H1060" t="str">
            <v>GBP</v>
          </cell>
          <cell r="I1060" t="str">
            <v>GBP</v>
          </cell>
          <cell r="J1060" t="str">
            <v>ALT</v>
          </cell>
          <cell r="K1060" t="str">
            <v>Alternative Energy - Wind</v>
          </cell>
        </row>
        <row r="1061">
          <cell r="B1061" t="str">
            <v>GB83 - Wind Energy (Services) Limited</v>
          </cell>
          <cell r="C1061" t="str">
            <v>Wind Energy (Services) Limited</v>
          </cell>
          <cell r="D1061" t="str">
            <v>GB83</v>
          </cell>
          <cell r="E1061" t="str">
            <v>RU Wind Energy Ltd</v>
          </cell>
          <cell r="F1061" t="str">
            <v>BS K2 Wind Energy Ltd</v>
          </cell>
          <cell r="G1061" t="str">
            <v>Wind Energy LTD</v>
          </cell>
          <cell r="H1061" t="str">
            <v>GBP</v>
          </cell>
          <cell r="I1061" t="str">
            <v>GBP</v>
          </cell>
          <cell r="J1061" t="str">
            <v>ALT</v>
          </cell>
          <cell r="K1061" t="str">
            <v>Alternative Energy - Wind</v>
          </cell>
        </row>
        <row r="1062">
          <cell r="B1062" t="str">
            <v>GB84 - Wind Energy (South Uist) Limited</v>
          </cell>
          <cell r="C1062" t="str">
            <v>Wind Energy (South Uist) Limited</v>
          </cell>
          <cell r="D1062" t="str">
            <v>GB84</v>
          </cell>
          <cell r="E1062" t="str">
            <v>RU Wind Energy Ltd</v>
          </cell>
          <cell r="F1062" t="str">
            <v>BS K2 Wind Energy Ltd</v>
          </cell>
          <cell r="G1062" t="str">
            <v>Wind Energy LTD</v>
          </cell>
          <cell r="H1062" t="str">
            <v>GBP</v>
          </cell>
          <cell r="I1062" t="str">
            <v>GBP</v>
          </cell>
          <cell r="J1062" t="str">
            <v>ALT</v>
          </cell>
          <cell r="K1062" t="str">
            <v>Alternative Energy - Wind</v>
          </cell>
        </row>
        <row r="1063">
          <cell r="B1063" t="str">
            <v>GB85 - Wind Energy (Taobh Dubh) Limited</v>
          </cell>
          <cell r="C1063" t="str">
            <v>Wind Energy (Taobh Dubh) Limited</v>
          </cell>
          <cell r="D1063" t="str">
            <v>GB85</v>
          </cell>
          <cell r="E1063" t="str">
            <v>RU Wind Energy Ltd</v>
          </cell>
          <cell r="F1063" t="str">
            <v>BS K2 Wind Energy Ltd</v>
          </cell>
          <cell r="G1063" t="str">
            <v>Wind Energy LTD</v>
          </cell>
          <cell r="H1063" t="str">
            <v>GBP</v>
          </cell>
          <cell r="I1063" t="str">
            <v>GBP</v>
          </cell>
          <cell r="J1063" t="str">
            <v>ALT</v>
          </cell>
          <cell r="K1063" t="str">
            <v>Alternative Energy - Wind</v>
          </cell>
        </row>
        <row r="1064">
          <cell r="B1064" t="str">
            <v>CN70 - Wuhu Shaoda Electric Power Development Co. Ltd.</v>
          </cell>
          <cell r="C1064" t="str">
            <v>Wuhu Shaoda Electric Power Development Co. Ltd.</v>
          </cell>
          <cell r="D1064" t="str">
            <v>CN70</v>
          </cell>
          <cell r="E1064" t="str">
            <v>RU Chigen</v>
          </cell>
          <cell r="F1064" t="str">
            <v>BS Wuhu</v>
          </cell>
          <cell r="G1064" t="str">
            <v>Wuhu Shaoda Electric Pwr Dev Co</v>
          </cell>
          <cell r="H1064" t="str">
            <v>CNY</v>
          </cell>
          <cell r="I1064" t="str">
            <v>CNY</v>
          </cell>
          <cell r="J1064" t="str">
            <v>AME</v>
          </cell>
          <cell r="K1064" t="str">
            <v>Asia</v>
          </cell>
        </row>
        <row r="1065">
          <cell r="B1065" t="str">
            <v>US63 - Wyoming-Colorado Intertie, LLC</v>
          </cell>
          <cell r="C1065" t="str">
            <v>Wyoming-Colorado Intertie, LLC</v>
          </cell>
          <cell r="D1065" t="str">
            <v>US63</v>
          </cell>
          <cell r="E1065" t="str">
            <v>RU NA Business Development</v>
          </cell>
          <cell r="F1065" t="str">
            <v>BS AES Trans Elect Holdings LLC</v>
          </cell>
          <cell r="G1065" t="str">
            <v>Wyoming Colorado Intertie LLC</v>
          </cell>
          <cell r="H1065" t="str">
            <v>USD</v>
          </cell>
          <cell r="I1065" t="str">
            <v>USD</v>
          </cell>
          <cell r="J1065" t="str">
            <v>NA</v>
          </cell>
          <cell r="K1065" t="str">
            <v>North America</v>
          </cell>
        </row>
        <row r="1066">
          <cell r="B1066" t="str">
            <v>CN11 - Xining Aiyuan Landfill Gas Co Ltd</v>
          </cell>
          <cell r="C1066" t="str">
            <v>Xining Aiyuan Landfill Gas Co Ltd</v>
          </cell>
          <cell r="D1066" t="str">
            <v>CN11</v>
          </cell>
          <cell r="E1066" t="str">
            <v>RU Climate Change</v>
          </cell>
          <cell r="F1066" t="str">
            <v>BS AES Climate Change (Asia) Ltd</v>
          </cell>
          <cell r="G1066" t="str">
            <v>AES-SETCO (Xining) Landfill Gas Co. Ltd.</v>
          </cell>
          <cell r="H1066" t="str">
            <v>CNY</v>
          </cell>
          <cell r="I1066" t="str">
            <v>USD</v>
          </cell>
          <cell r="J1066" t="str">
            <v>ALT</v>
          </cell>
          <cell r="K1066" t="str">
            <v>Alternative Energy - CC and TD</v>
          </cell>
        </row>
        <row r="1067">
          <cell r="B1067" t="str">
            <v>CN80 - Yangcheng International Power Generating Co. Ltd.</v>
          </cell>
          <cell r="C1067" t="str">
            <v>Yangcheng International Power Generating Co. Ltd.</v>
          </cell>
          <cell r="D1067" t="str">
            <v>CN80</v>
          </cell>
          <cell r="E1067" t="str">
            <v>RU Chigen</v>
          </cell>
          <cell r="F1067" t="str">
            <v>BS Yangcheng</v>
          </cell>
          <cell r="G1067" t="str">
            <v>Yangcheng Intl Power Co (PRC)</v>
          </cell>
          <cell r="H1067" t="str">
            <v>CNY</v>
          </cell>
          <cell r="I1067" t="str">
            <v>CNY</v>
          </cell>
          <cell r="J1067" t="str">
            <v>AME</v>
          </cell>
          <cell r="K1067" t="str">
            <v>Asia</v>
          </cell>
        </row>
        <row r="1068">
          <cell r="B1068" t="str">
            <v>CN90 - Yangchun Fuyang Diesel Engine Power Co. Ltd.</v>
          </cell>
          <cell r="C1068" t="str">
            <v>Yangchun Fuyang Diesel Engine Power Co. Ltd.</v>
          </cell>
          <cell r="D1068" t="str">
            <v>CN90</v>
          </cell>
          <cell r="E1068" t="str">
            <v>N/A</v>
          </cell>
          <cell r="F1068" t="str">
            <v>N/A</v>
          </cell>
          <cell r="G1068" t="str">
            <v>N/A</v>
          </cell>
          <cell r="H1068" t="str">
            <v>CNY</v>
          </cell>
          <cell r="I1068" t="str">
            <v>CNY</v>
          </cell>
          <cell r="J1068" t="str">
            <v>CORP</v>
          </cell>
          <cell r="K1068" t="str">
            <v>Corporate</v>
          </cell>
        </row>
        <row r="1069">
          <cell r="B1069" t="str">
            <v>TR45 - Yesilgaz Enerji Uretim Limited Sirketi</v>
          </cell>
          <cell r="C1069" t="str">
            <v>Yesilgaz Enerji Uretim Limited Sirketi</v>
          </cell>
          <cell r="D1069" t="str">
            <v>TR45</v>
          </cell>
          <cell r="E1069" t="str">
            <v>RU Turkey</v>
          </cell>
          <cell r="F1069" t="str">
            <v>BS Turkey Gas</v>
          </cell>
          <cell r="G1069" t="str">
            <v>Yesil Gaz Enerji Uretim LS</v>
          </cell>
          <cell r="H1069" t="str">
            <v>YTL</v>
          </cell>
          <cell r="I1069" t="str">
            <v>USD</v>
          </cell>
          <cell r="J1069" t="str">
            <v>ECA</v>
          </cell>
          <cell r="K1069" t="str">
            <v>Europe CIS and Africa</v>
          </cell>
        </row>
        <row r="1070">
          <cell r="B1070" t="str">
            <v>PL41 - Zarnowicka Elektrownia Gazowa Sp.zo.o.</v>
          </cell>
          <cell r="C1070" t="str">
            <v>Zarnowicka Elektrownia Gazowa Sp.zo.o.</v>
          </cell>
          <cell r="D1070" t="str">
            <v>PL41</v>
          </cell>
          <cell r="E1070" t="str">
            <v>RU Europe/Africa Generation SGA</v>
          </cell>
          <cell r="F1070" t="str">
            <v>BS Europe/Africa Generation SGA</v>
          </cell>
          <cell r="G1070" t="str">
            <v>AES Electric LTD</v>
          </cell>
          <cell r="H1070" t="str">
            <v>GBP</v>
          </cell>
          <cell r="I1070" t="str">
            <v>USD</v>
          </cell>
          <cell r="J1070" t="str">
            <v>ECA</v>
          </cell>
          <cell r="K1070" t="str">
            <v>Europe CIS and Africa</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Sheet1"/>
      <sheetName val="MYT Data"/>
      <sheetName val="F 7 (BSL)"/>
      <sheetName val="F 7 (CHN)"/>
      <sheetName val="F 7 (KPKD)"/>
      <sheetName val="F 7 (KRD)"/>
      <sheetName val="F 7 (Nashik)"/>
      <sheetName val="F 7 (Parli)"/>
      <sheetName val="F 7 (Uran)"/>
      <sheetName val="F 7 (Paras 3-4)"/>
      <sheetName val="F 7 (Parli 6-7)"/>
      <sheetName val="F 7 (KPKD 5)"/>
      <sheetName val="F 7 (BSL4-5)"/>
      <sheetName val="F 7 (KRD660)"/>
      <sheetName val="F 7 (CHN 8-9)"/>
      <sheetName val="F 7 (Parli 8)"/>
      <sheetName val="F 7 (Hyd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4-15"/>
      <sheetName val="pending points"/>
      <sheetName val="Tax Provision (2)"/>
      <sheetName val="Instruction Sheet"/>
      <sheetName val="Pivot of TB"/>
      <sheetName val="TB CY"/>
      <sheetName val="3.CF (New)"/>
      <sheetName val="Sheet1"/>
      <sheetName val="Sheet2"/>
      <sheetName val="Sheet3"/>
      <sheetName val="Sheet5"/>
      <sheetName val="Tally TB"/>
      <sheetName val="GSPC Gas Dec 15"/>
      <sheetName val="Deleted"/>
      <sheetName val="Ind AS Mapping (2)"/>
      <sheetName val="TB Sheet"/>
      <sheetName val="1. Bal Sheet"/>
      <sheetName val="Tax Provision"/>
      <sheetName val="2. Prof &amp;L"/>
      <sheetName val="Sheet4"/>
      <sheetName val="3.CF "/>
      <sheetName val="Equity"/>
      <sheetName val="5.BS Notes"/>
      <sheetName val="4.1 LTBorrowings1"/>
      <sheetName val="4.2 MTBorrowings2"/>
      <sheetName val="12 FA Sch in Crores"/>
      <sheetName val="6.PL Notes"/>
      <sheetName val="12 FA Sch Jun15"/>
      <sheetName val="12.1 CWIP"/>
      <sheetName val="CF working"/>
      <sheetName val="GSPC Borrowing sch"/>
      <sheetName val="5.2 31.12.15"/>
      <sheetName val="Note 13.1"/>
      <sheetName val="Note 16"/>
      <sheetName val="NOTE 34 QTY"/>
      <sheetName val="Other notes 35 to 40"/>
      <sheetName val="Note 41 EB"/>
      <sheetName val="Note 42 ESOP"/>
      <sheetName val="43 Related Parties"/>
      <sheetName val="Other notes 44 to 49"/>
      <sheetName val="Merger note"/>
      <sheetName val="RMC"/>
      <sheetName val="Data"/>
      <sheetName val="Trial Balance - MARCH 2006"/>
    </sheetNames>
    <sheetDataSet>
      <sheetData sheetId="0"/>
      <sheetData sheetId="1"/>
      <sheetData sheetId="2"/>
      <sheetData sheetId="3">
        <row r="33">
          <cell r="D33">
            <v>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FI (2)"/>
      <sheetName val="Chart2"/>
      <sheetName val="Sheet1"/>
      <sheetName val="P&amp;L FI"/>
      <sheetName val="Summary P&amp;L-FI"/>
      <sheetName val="month on month"/>
      <sheetName val="half on half"/>
      <sheetName val=" P&amp;L"/>
      <sheetName val="WORLD WIDE P &amp; L (INR)"/>
      <sheetName val="WORLD WIDE P &amp; L (INR) (2)"/>
      <sheetName val="WORLD WIDE P &amp; L (INR) (3)"/>
      <sheetName val="Export profit &amp; loss (inr)"/>
      <sheetName val="Summary P&amp;L EXPORT-FI "/>
      <sheetName val="Headcount Analysis"/>
      <sheetName val="utilisation analysis"/>
      <sheetName val="Summary P&amp;L EXPORT-UK"/>
      <sheetName val="Summary P&amp;L EXPORT- USA"/>
      <sheetName val="Summary P&amp;L EXPORT-ROW"/>
      <sheetName val="PO REALISATION ANALYSIS"/>
      <sheetName val="Rev"/>
      <sheetName val="P &amp; L Accou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6">
          <cell r="C66">
            <v>0.86351346241090421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Table of Contents"/>
      <sheetName val="Senstivity Analysis"/>
      <sheetName val="Traffic"/>
      <sheetName val="Turnarounds"/>
      <sheetName val="P&amp;L "/>
      <sheetName val="Balance Sheet"/>
      <sheetName val="Cashflow"/>
      <sheetName val="Chart2"/>
      <sheetName val="Ratios"/>
      <sheetName val="Input"/>
      <sheetName val="Sales Plan"/>
      <sheetName val="Capex"/>
      <sheetName val="Debt"/>
      <sheetName val="Revenue"/>
      <sheetName val="Staffing Plan"/>
      <sheetName val="Dep &amp; Tax "/>
      <sheetName val="Summary P&amp;L EXPORT-FI "/>
      <sheetName val="IF-F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J3">
            <v>40268</v>
          </cell>
        </row>
        <row r="5">
          <cell r="D5">
            <v>10000000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ssumption T1D"/>
      <sheetName val="Assumption T3"/>
      <sheetName val="Capex"/>
      <sheetName val="Debt"/>
      <sheetName val="Dep &amp; Tax"/>
      <sheetName val="Car Park Rev"/>
      <sheetName val="P&amp;L"/>
      <sheetName val="Cashflow"/>
      <sheetName val="Balance Sheet"/>
      <sheetName val="Ratios"/>
      <sheetName val="Input"/>
      <sheetName val="Financials"/>
    </sheetNames>
    <sheetDataSet>
      <sheetData sheetId="0" refreshError="1">
        <row r="3">
          <cell r="D3">
            <v>10000000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Variables"/>
      <sheetName val="Major Maint"/>
      <sheetName val="Base Budget"/>
      <sheetName val="Labor"/>
      <sheetName val="Proforma Annual Budgets"/>
      <sheetName val="Occ, Other Rev, Exp, Dispo"/>
      <sheetName val="TB"/>
      <sheetName val="FORM-16"/>
      <sheetName val="Analytical"/>
      <sheetName val="Input&amp;Pool"/>
      <sheetName val="Setup_Variables"/>
      <sheetName val="Major_Maint"/>
      <sheetName val="Base_Budget"/>
      <sheetName val="Proforma_Annual_Budgets"/>
      <sheetName val="Occ,_Other_Rev,_Exp,_Dispo"/>
      <sheetName val="Lead"/>
      <sheetName val="Inputs"/>
      <sheetName val="15"/>
      <sheetName val="Setup_Variables1"/>
      <sheetName val="Major_Maint1"/>
      <sheetName val="Base_Budget1"/>
      <sheetName val="Proforma_Annual_Budgets1"/>
      <sheetName val="Occ,_Other_Rev,_Exp,_Dispo1"/>
      <sheetName val="variance"/>
      <sheetName val="O&amp;M Budget"/>
      <sheetName val="Data"/>
      <sheetName val="Cover"/>
      <sheetName val="Sheet1"/>
      <sheetName val="Rates"/>
      <sheetName val="BS-203"/>
      <sheetName val="Master"/>
      <sheetName val="1"/>
      <sheetName val="Schedules"/>
      <sheetName val="cubes_M20"/>
      <sheetName val="Setup_Variables2"/>
      <sheetName val="Major_Maint2"/>
      <sheetName val="Base_Budget2"/>
      <sheetName val="Proforma_Annual_Budgets2"/>
      <sheetName val="Occ,_Other_Rev,_Exp,_Dispo2"/>
      <sheetName val="Deliverable Pricing"/>
      <sheetName val="IS"/>
      <sheetName val="bs"/>
      <sheetName val="Aero Revenue Inputs"/>
      <sheetName val="Cargo Revenue Inputs"/>
      <sheetName val="Aero_Revenue_Inputs"/>
      <sheetName val="Cargo_Revenue_Inputs"/>
      <sheetName val="Assumptions"/>
    </sheetNames>
    <sheetDataSet>
      <sheetData sheetId="0" refreshError="1">
        <row r="11">
          <cell r="D11">
            <v>1998</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1">
          <cell r="D11">
            <v>1998</v>
          </cell>
        </row>
      </sheetData>
      <sheetData sheetId="19">
        <row r="11">
          <cell r="D11">
            <v>1998</v>
          </cell>
        </row>
      </sheetData>
      <sheetData sheetId="20">
        <row r="11">
          <cell r="D11">
            <v>1998</v>
          </cell>
        </row>
      </sheetData>
      <sheetData sheetId="21">
        <row r="11">
          <cell r="D11">
            <v>1998</v>
          </cell>
        </row>
      </sheetData>
      <sheetData sheetId="22">
        <row r="11">
          <cell r="D11">
            <v>1998</v>
          </cell>
        </row>
      </sheetData>
      <sheetData sheetId="23" refreshError="1"/>
      <sheetData sheetId="24">
        <row r="11">
          <cell r="D11">
            <v>1998</v>
          </cell>
        </row>
      </sheetData>
      <sheetData sheetId="25">
        <row r="11">
          <cell r="D11">
            <v>1998</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1">
          <cell r="D11">
            <v>1998</v>
          </cell>
        </row>
      </sheetData>
      <sheetData sheetId="38">
        <row r="11">
          <cell r="D11">
            <v>1998</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Form1 "/>
      <sheetName val="Form 1A"/>
      <sheetName val="Form 2"/>
      <sheetName val="Form 3"/>
      <sheetName val="Form 4"/>
      <sheetName val="Form 5"/>
      <sheetName val="Form 5A"/>
      <sheetName val="Form 5B"/>
      <sheetName val="Form 5C"/>
      <sheetName val="Form 5D"/>
      <sheetName val="Form6"/>
      <sheetName val="Form7"/>
      <sheetName val="Form8"/>
      <sheetName val="Form9"/>
      <sheetName val="form 10"/>
      <sheetName val="Form11"/>
      <sheetName val="Form12"/>
      <sheetName val="Form13"/>
      <sheetName val="Form 13A"/>
      <sheetName val="Form14"/>
      <sheetName val="Form15"/>
      <sheetName val="Form 15A"/>
      <sheetName val="Form15B"/>
      <sheetName val="Form 16"/>
      <sheetName val="Form17"/>
      <sheetName val="Form 18"/>
      <sheetName val="Form 19"/>
      <sheetName val="Form19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s"/>
      <sheetName val="Statements"/>
      <sheetName val="B.1 Forecast Assumptions"/>
      <sheetName val="Const Funding"/>
      <sheetName val="B4 BalanceSheet"/>
      <sheetName val="Scenarios"/>
      <sheetName val="Cover"/>
      <sheetName val="Assumptions"/>
      <sheetName val="B2 Income Statement"/>
      <sheetName val="CashFlows_Model"/>
      <sheetName val="Tariff"/>
      <sheetName val="Traffic Projection"/>
      <sheetName val="CPI  X"/>
      <sheetName val="Aero Revenue"/>
      <sheetName val="Costs"/>
      <sheetName val="Non Aero Revenue"/>
      <sheetName val="Debt"/>
      <sheetName val="WCap"/>
      <sheetName val="Tax Dep"/>
      <sheetName val="Dep"/>
      <sheetName val="Tax"/>
      <sheetName val="Indices"/>
      <sheetName val="Assum"/>
      <sheetName val="INI"/>
      <sheetName val="Out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21">
          <cell r="B221">
            <v>0.25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ortfolio Summary"/>
      <sheetName val="Corp Waterfall"/>
      <sheetName val="Corp Debt"/>
      <sheetName val="Corp G&amp;A"/>
      <sheetName val="Consol"/>
      <sheetName val="Rijnmond I Assumptions"/>
      <sheetName val="Rijnmond I"/>
      <sheetName val="Rijnmond II Assumptions"/>
      <sheetName val="Rijnmond II (Operating Year)"/>
      <sheetName val="Rijnmond II (Cal. Year)"/>
      <sheetName val="Callide Assumptions"/>
      <sheetName val="Callide"/>
      <sheetName val="Millmerran Assumptions"/>
      <sheetName val="Millmerran"/>
      <sheetName val="Bajio Assumptions"/>
      <sheetName val="Bajio"/>
      <sheetName val="La Rosita Assumptions"/>
      <sheetName val="La Rosita"/>
      <sheetName val="Quezon Assumptions"/>
      <sheetName val="Quezon"/>
      <sheetName val="Coryton Assumptions"/>
      <sheetName val="Coryton"/>
      <sheetName val="Rocksavage Assumptions"/>
      <sheetName val="Rocksavage"/>
      <sheetName val="Spalding Assumptions"/>
      <sheetName val="Spalding"/>
      <sheetName val="UK HoldCo Assumptions"/>
      <sheetName val="UK HoldCo"/>
      <sheetName val="DevCo"/>
      <sheetName val="__FDSCACHE__"/>
      <sheetName val="Setup Variables"/>
      <sheetName val="CGain-2004"/>
    </sheetNames>
    <sheetDataSet>
      <sheetData sheetId="0" refreshError="1">
        <row r="3">
          <cell r="D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Working of Prop Div"/>
      <sheetName val="Instruction Sheet"/>
      <sheetName val="AJV Sheet Current Year"/>
      <sheetName val="AJV Sheet Previous Year"/>
      <sheetName val="re-schedule balancesheet"/>
      <sheetName val="cash flow tb"/>
      <sheetName val="Revised cash flow"/>
      <sheetName val="TB CY"/>
      <sheetName val="TB PY"/>
      <sheetName val="TB PPY"/>
      <sheetName val="cash flow working "/>
      <sheetName val="cash flow assets"/>
      <sheetName val="Pivot of TB"/>
      <sheetName val="TB Sheet"/>
      <sheetName val="CF Assets"/>
      <sheetName val="Loan Sch PY"/>
      <sheetName val="1A .Ratio Analysis"/>
      <sheetName val="Deposit Regroup CY"/>
      <sheetName val="1. Bal Sheet"/>
      <sheetName val="2. Prof &amp;L"/>
      <sheetName val="3.CF (New)"/>
      <sheetName val="4.BS SHARE"/>
      <sheetName val="5.BS Notes"/>
      <sheetName val="5.1 31.03.13"/>
      <sheetName val="6.PL Notes"/>
      <sheetName val="4.1 31.03.14"/>
      <sheetName val="4.2 31.03.14"/>
      <sheetName val="5.2 31.03.13"/>
      <sheetName val="7.1 31.03.14"/>
      <sheetName val="FA Working Not to use"/>
      <sheetName val="FA Working"/>
      <sheetName val="FA Sch 11"/>
      <sheetName val="11.3 to11.10"/>
      <sheetName val="12.2"/>
      <sheetName val=" 40.1 "/>
      <sheetName val="OTH NOTE 1"/>
      <sheetName val="Oth Notes 2 "/>
      <sheetName val="Ret Report CY"/>
      <sheetName val="Ret Report PY"/>
      <sheetName val="rent current year"/>
      <sheetName val="Term loan 31.03.2014"/>
      <sheetName val="Rent-previous year"/>
      <sheetName val="7.Term Loan 31.03.2013"/>
      <sheetName val="Loans to Emp-CY"/>
      <sheetName val="Loans to Emp"/>
      <sheetName val="Cenvat CY"/>
      <sheetName val="Cenvat PY"/>
      <sheetName val="Qty details Previous Year"/>
      <sheetName val="Qty details Current Year"/>
      <sheetName val="Excise current year (2)"/>
      <sheetName val="Excise current year"/>
      <sheetName val="Excise Previous Year"/>
      <sheetName val="vendor regroup current year "/>
      <sheetName val="Vendor Regroup Previous Year"/>
      <sheetName val="Prio Period-PY"/>
      <sheetName val="Prior Period-CY"/>
      <sheetName val="Vendor Bifurcation PY"/>
      <sheetName val="Adv Against Exp PY"/>
      <sheetName val="Adv Against Exp CY"/>
      <sheetName val="Loan to Emp PY"/>
      <sheetName val="Debtor Ageing PY"/>
      <sheetName val="Long-Term Borrowings"/>
    </sheetNames>
    <sheetDataSet>
      <sheetData sheetId="0"/>
      <sheetData sheetId="1"/>
      <sheetData sheetId="2">
        <row r="31">
          <cell r="D31">
            <v>0</v>
          </cell>
        </row>
      </sheetData>
      <sheetData sheetId="3">
        <row r="3">
          <cell r="E3" t="str">
            <v>Share Capital</v>
          </cell>
        </row>
      </sheetData>
      <sheetData sheetId="4"/>
      <sheetData sheetId="5"/>
      <sheetData sheetId="6"/>
      <sheetData sheetId="7"/>
      <sheetData sheetId="8"/>
      <sheetData sheetId="9"/>
      <sheetData sheetId="10"/>
      <sheetData sheetId="11"/>
      <sheetData sheetId="12"/>
      <sheetData sheetId="13"/>
      <sheetData sheetId="14">
        <row r="4">
          <cell r="C4" t="str">
            <v>Check-TB</v>
          </cell>
        </row>
      </sheetData>
      <sheetData sheetId="15"/>
      <sheetData sheetId="16"/>
      <sheetData sheetId="17"/>
      <sheetData sheetId="18"/>
      <sheetData sheetId="19">
        <row r="13">
          <cell r="F13">
            <v>0</v>
          </cell>
        </row>
      </sheetData>
      <sheetData sheetId="20">
        <row r="42">
          <cell r="D42">
            <v>-12.218590709980651</v>
          </cell>
        </row>
      </sheetData>
      <sheetData sheetId="21"/>
      <sheetData sheetId="22"/>
      <sheetData sheetId="23">
        <row r="5">
          <cell r="G5" t="str">
            <v>As at 31st March 2014</v>
          </cell>
        </row>
      </sheetData>
      <sheetData sheetId="24"/>
      <sheetData sheetId="25"/>
      <sheetData sheetId="26"/>
      <sheetData sheetId="27"/>
      <sheetData sheetId="28"/>
      <sheetData sheetId="29"/>
      <sheetData sheetId="30"/>
      <sheetData sheetId="31">
        <row r="1">
          <cell r="E1" t="str">
            <v>Gross Block</v>
          </cell>
        </row>
      </sheetData>
      <sheetData sheetId="32"/>
      <sheetData sheetId="33">
        <row r="14">
          <cell r="G14">
            <v>1994250304</v>
          </cell>
        </row>
      </sheetData>
      <sheetData sheetId="34"/>
      <sheetData sheetId="35"/>
      <sheetData sheetId="36"/>
      <sheetData sheetId="37"/>
      <sheetData sheetId="38"/>
      <sheetData sheetId="39"/>
      <sheetData sheetId="40">
        <row r="170">
          <cell r="N170">
            <v>25897273.601287667</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Schedules"/>
      <sheetName val="Expenses"/>
      <sheetName val="Debt Profile"/>
      <sheetName val="P&amp;L"/>
      <sheetName val="B&amp;S"/>
      <sheetName val="Valuation"/>
      <sheetName val="GE charges "/>
      <sheetName val="depreciation"/>
      <sheetName val="manager"/>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 val="Schedules"/>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mp"/>
      <sheetName val="Indices"/>
      <sheetName val="Constn"/>
    </sheetNames>
    <sheetDataSet>
      <sheetData sheetId="0">
        <row r="82">
          <cell r="E82">
            <v>1320</v>
          </cell>
        </row>
      </sheetData>
      <sheetData sheetId="1" refreshError="1"/>
      <sheetData sheetId="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b (2)"/>
      <sheetName val="deb"/>
      <sheetName val="rtl"/>
      <sheetName val="fcl"/>
      <sheetName val="guar comm"/>
      <sheetName val="commitment "/>
      <sheetName val="cmc adv"/>
      <sheetName val="SCH"/>
      <sheetName val="Sheet2"/>
      <sheetName val="Instruction Sheet"/>
      <sheetName val="Clause 9"/>
    </sheetNames>
    <sheetDataSet>
      <sheetData sheetId="0" refreshError="1"/>
      <sheetData sheetId="1" refreshError="1"/>
      <sheetData sheetId="2" refreshError="1">
        <row r="46">
          <cell r="A46">
            <v>5</v>
          </cell>
          <cell r="B46" t="str">
            <v>Stabdard Chartered Bank</v>
          </cell>
          <cell r="G46">
            <v>-6081237</v>
          </cell>
        </row>
        <row r="47">
          <cell r="B47" t="str">
            <v>Final Settlement</v>
          </cell>
        </row>
        <row r="49">
          <cell r="B49" t="str">
            <v>Total</v>
          </cell>
          <cell r="C49">
            <v>11757784997</v>
          </cell>
          <cell r="G49">
            <v>415514633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dirlist"/>
      <sheetName val="Notice"/>
      <sheetName val="Directors Report"/>
      <sheetName val="BALANCE SHEET"/>
      <sheetName val="P&amp;L"/>
      <sheetName val="BS-Schedule"/>
      <sheetName val="Invmts"/>
      <sheetName val="P&amp;L Schedule"/>
      <sheetName val="Notes to Accounts"/>
      <sheetName val="MIS"/>
      <sheetName val="Market-Value"/>
      <sheetName val="group"/>
      <sheetName val="GBP"/>
      <sheetName val="C-Gain-2004"/>
      <sheetName val="COMPUTATION"/>
      <sheetName val="NOF"/>
      <sheetName val="Original"/>
      <sheetName val="Directors_Report"/>
      <sheetName val="BALANCE_SHEET"/>
      <sheetName val="P&amp;L_Schedule"/>
      <sheetName val="Notes_to_Accounts"/>
      <sheetName val="Ass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sheetData sheetId="21"/>
      <sheetData sheetId="2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cenario_Manager"/>
      <sheetName val="Dashboard - GMR"/>
      <sheetName val="General_Assumption"/>
      <sheetName val="Consol_Output"/>
      <sheetName val="Offtake"/>
      <sheetName val="Dashboard - OLD"/>
      <sheetName val="Consol_Financing"/>
      <sheetName val="Sensitivity control"/>
      <sheetName val="Assumptions --&gt; GEMS"/>
      <sheetName val="BIB_Assumptions"/>
      <sheetName val="KIM_Assumptions"/>
      <sheetName val="TKS_Assumptions"/>
      <sheetName val="Output--&gt; GEMS Mines"/>
      <sheetName val="BIB_Output"/>
      <sheetName val="KIM_Output"/>
      <sheetName val="TKS_Output"/>
      <sheetName val="Backup--&gt;&gt;"/>
      <sheetName val="Backup_Sheet"/>
      <sheetName val="Charts"/>
      <sheetName val="__FDSCACHE__"/>
      <sheetName val="Debt"/>
      <sheetName val="Contracts_Analysis --&gt;&gt;"/>
      <sheetName val="BIB"/>
      <sheetName val="KIM"/>
      <sheetName val="TKS"/>
      <sheetName val="Contracts Backup"/>
      <sheetName val="Asset_Backup --&gt;&gt;"/>
      <sheetName val="Reserves_Modification"/>
      <sheetName val="Boyd_schedule BIB &amp; KIM"/>
      <sheetName val="BIB-Low Production Case"/>
      <sheetName val="CAPEX - GMR"/>
      <sheetName val="ASP &amp; OPEX--&gt;"/>
      <sheetName val="Benchmarking"/>
      <sheetName val="C-Gain-2004"/>
    </sheetNames>
    <sheetDataSet>
      <sheetData sheetId="0"/>
      <sheetData sheetId="1"/>
      <sheetData sheetId="2"/>
      <sheetData sheetId="3">
        <row r="4">
          <cell r="P4">
            <v>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inputs"/>
      <sheetName val="Rel.Cont."/>
      <sheetName val="merger output"/>
      <sheetName val="backup calcs"/>
      <sheetName val="Sheet1"/>
      <sheetName val="manager"/>
      <sheetName val="General_Assumption"/>
    </sheetNames>
    <sheetDataSet>
      <sheetData sheetId="0"/>
      <sheetData sheetId="1" refreshError="1">
        <row r="11">
          <cell r="D11" t="str">
            <v>Apollo</v>
          </cell>
        </row>
      </sheetData>
      <sheetData sheetId="2"/>
      <sheetData sheetId="3"/>
      <sheetData sheetId="4"/>
      <sheetData sheetId="5"/>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BSL Assumption"/>
      <sheetName val="PTBSL"/>
      <sheetName val="GEMS Assumptions"/>
      <sheetName val="GEMS"/>
      <sheetName val="EMCO Assumptions"/>
      <sheetName val="EMCO"/>
      <sheetName val="Alwar Assumptions"/>
      <sheetName val="GREL Assumptions"/>
      <sheetName val="GKEL 1-3 Assumptions"/>
      <sheetName val="GKEL 1-3"/>
      <sheetName val="Kamalanga 4 Assumptions"/>
      <sheetName val="Kamalanga 4"/>
      <sheetName val="GREL"/>
      <sheetName val="CTPP Assumptions"/>
      <sheetName val="CTPP"/>
      <sheetName val="Alwar"/>
      <sheetName val="Maru Assumptions"/>
      <sheetName val="Maru"/>
      <sheetName val="Holi Bajoli Assumptions"/>
      <sheetName val="Holi Bajoli"/>
      <sheetName val="Alaknanda Assumptions"/>
      <sheetName val="Alaknanda"/>
      <sheetName val="Solar Assumptions"/>
      <sheetName val="Solar"/>
      <sheetName val="inputs"/>
    </sheetNames>
    <sheetDataSet>
      <sheetData sheetId="0">
        <row r="15">
          <cell r="G15">
            <v>0</v>
          </cell>
        </row>
      </sheetData>
      <sheetData sheetId="1"/>
      <sheetData sheetId="2"/>
      <sheetData sheetId="3"/>
      <sheetData sheetId="4">
        <row r="113">
          <cell r="F113">
            <v>47208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pretation"/>
      <sheetName val="Sheet1"/>
      <sheetName val="variance"/>
      <sheetName val="PAP VALUE"/>
      <sheetName val="Summary P&amp;L"/>
      <sheetName val="Variance Analysis"/>
      <sheetName val="BOM"/>
      <sheetName val="SCH1"/>
      <sheetName val="sch2"/>
      <sheetName val="sch3"/>
      <sheetName val="Stock Mov"/>
      <sheetName val="Monthwise"/>
      <sheetName val="RECO"/>
      <sheetName val="TB WORK-PAP"/>
      <sheetName val="FINALBS"/>
      <sheetName val="TRIALBALANCE"/>
      <sheetName val="CIF ROCK"/>
      <sheetName val="ABSTRACT"/>
      <sheetName val="Production basis"/>
      <sheetName val="fi"/>
      <sheetName val="MASTER"/>
      <sheetName val="PHPL valuation "/>
      <sheetName val="FORWARD PREMIUM"/>
      <sheetName val="Forex fluctuation"/>
      <sheetName val="LC Interest provision"/>
      <sheetName val="Interest"/>
      <sheetName val="Debt"/>
      <sheetName val="Quantity"/>
      <sheetName val="ManPower"/>
      <sheetName val="Expenses"/>
      <sheetName val="PL"/>
      <sheetName val="BS"/>
      <sheetName val="WC"/>
      <sheetName val="Capex "/>
      <sheetName val="OUTSIDE ENTRY"/>
      <sheetName val="Reconci"/>
      <sheetName val="Ref"/>
      <sheetName val="Lead"/>
      <sheetName val="Cons"/>
      <sheetName val="SCH"/>
      <sheetName val="Input"/>
      <sheetName val="Investment"/>
      <sheetName val="a-4"/>
      <sheetName val="Masters"/>
      <sheetName val="deb"/>
      <sheetName val="Data"/>
      <sheetName val="wwww"/>
      <sheetName val="contentious issues"/>
      <sheetName val="Stores"/>
      <sheetName val="Inter unit set off"/>
      <sheetName val="p &amp;l stpwise"/>
      <sheetName val="Notes to BS (Assets)"/>
      <sheetName val="XREF"/>
      <sheetName val="Breakup Value Working"/>
      <sheetName val="Cash Flow Statement"/>
      <sheetName val="Financial Information"/>
      <sheetName val="Back_Cal_for OMC"/>
      <sheetName val="NOC"/>
      <sheetName val="tdint"/>
      <sheetName val="Cash flow details"/>
      <sheetName val="TOTAL OFERTAS AGUAS euros"/>
      <sheetName val="syndicate codes"/>
      <sheetName val="User Input Sheet"/>
      <sheetName val="Taxes"/>
      <sheetName val="ANNEXURE -15."/>
      <sheetName val="Controls"/>
      <sheetName val="EBITDA"/>
      <sheetName val="Interface"/>
      <sheetName val="WACC_VD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5">
          <cell r="A5">
            <v>12501</v>
          </cell>
          <cell r="B5" t="str">
            <v>PROFIT &amp; LOSS A\C</v>
          </cell>
          <cell r="G5">
            <v>302664260.25</v>
          </cell>
        </row>
        <row r="6">
          <cell r="A6">
            <v>12571</v>
          </cell>
          <cell r="B6" t="str">
            <v>GENERAL RESERVE</v>
          </cell>
          <cell r="H6">
            <v>302664260.25</v>
          </cell>
        </row>
        <row r="7">
          <cell r="A7">
            <v>13101</v>
          </cell>
          <cell r="B7" t="str">
            <v>CORPORATE OFFICE</v>
          </cell>
          <cell r="E7">
            <v>2209176</v>
          </cell>
          <cell r="F7">
            <v>3788982</v>
          </cell>
        </row>
        <row r="8">
          <cell r="A8">
            <v>13111</v>
          </cell>
          <cell r="B8" t="str">
            <v>COPP.SMELTER - TTN</v>
          </cell>
          <cell r="C8">
            <v>258681246.05000001</v>
          </cell>
          <cell r="D8">
            <v>67869546.519999996</v>
          </cell>
          <cell r="E8">
            <v>2649437629.0799999</v>
          </cell>
          <cell r="F8">
            <v>2475435829.77</v>
          </cell>
          <cell r="H8">
            <v>1270744833.3599999</v>
          </cell>
        </row>
        <row r="9">
          <cell r="A9">
            <v>13115</v>
          </cell>
          <cell r="B9" t="str">
            <v>SMELTER CPP-TTN</v>
          </cell>
          <cell r="C9">
            <v>1366046.07</v>
          </cell>
          <cell r="D9">
            <v>32377335.899999999</v>
          </cell>
          <cell r="E9">
            <v>6870315.1699999999</v>
          </cell>
          <cell r="F9">
            <v>293052060.20999998</v>
          </cell>
          <cell r="H9">
            <v>215166551.97999999</v>
          </cell>
        </row>
        <row r="10">
          <cell r="A10">
            <v>16717</v>
          </cell>
          <cell r="B10" t="str">
            <v>CLG.ICICI-601 A/C</v>
          </cell>
          <cell r="E10">
            <v>56737</v>
          </cell>
          <cell r="F10">
            <v>56737</v>
          </cell>
        </row>
        <row r="11">
          <cell r="A11">
            <v>18101</v>
          </cell>
          <cell r="B11" t="str">
            <v>TNGST -DFFR.SML</v>
          </cell>
          <cell r="C11">
            <v>2289115</v>
          </cell>
          <cell r="D11">
            <v>8789746</v>
          </cell>
          <cell r="E11">
            <v>47922739.289999999</v>
          </cell>
          <cell r="F11">
            <v>116681803.29000001</v>
          </cell>
          <cell r="H11">
            <v>215984858</v>
          </cell>
        </row>
        <row r="12">
          <cell r="A12">
            <v>18102</v>
          </cell>
          <cell r="B12" t="str">
            <v>CST DFFR-SMT</v>
          </cell>
          <cell r="C12">
            <v>1992309</v>
          </cell>
          <cell r="D12">
            <v>8355362</v>
          </cell>
          <cell r="E12">
            <v>25105844.579999998</v>
          </cell>
          <cell r="F12">
            <v>61748911.579999998</v>
          </cell>
          <cell r="H12">
            <v>196889223</v>
          </cell>
        </row>
        <row r="13">
          <cell r="A13">
            <v>21101</v>
          </cell>
          <cell r="B13" t="str">
            <v>ACCEPTANCE-USANCE L.</v>
          </cell>
          <cell r="D13">
            <v>474560371.14999998</v>
          </cell>
          <cell r="F13">
            <v>474560371.14999998</v>
          </cell>
          <cell r="H13">
            <v>474560371.14999998</v>
          </cell>
        </row>
        <row r="14">
          <cell r="A14">
            <v>21201</v>
          </cell>
          <cell r="B14" t="str">
            <v>S. CREDITORS-RAW MAT</v>
          </cell>
          <cell r="C14">
            <v>519279683.49000001</v>
          </cell>
          <cell r="D14">
            <v>206000424.44999999</v>
          </cell>
          <cell r="E14">
            <v>3007658060.8499999</v>
          </cell>
          <cell r="F14">
            <v>2441202969.8600001</v>
          </cell>
          <cell r="H14">
            <v>66349867.850000001</v>
          </cell>
        </row>
        <row r="15">
          <cell r="A15">
            <v>21202</v>
          </cell>
          <cell r="B15" t="str">
            <v>S. CREDITORS-SPARES</v>
          </cell>
          <cell r="C15">
            <v>26400701.920000002</v>
          </cell>
          <cell r="D15">
            <v>27008338.789999999</v>
          </cell>
          <cell r="E15">
            <v>473192423.38999999</v>
          </cell>
          <cell r="F15">
            <v>473477454.69</v>
          </cell>
          <cell r="H15">
            <v>8733275.1999999993</v>
          </cell>
        </row>
        <row r="16">
          <cell r="A16">
            <v>21203</v>
          </cell>
          <cell r="B16" t="str">
            <v>S. CREDITORS-EXP</v>
          </cell>
          <cell r="C16">
            <v>30573665.809999999</v>
          </cell>
          <cell r="D16">
            <v>30955787.809999999</v>
          </cell>
          <cell r="E16">
            <v>333961461.31</v>
          </cell>
          <cell r="F16">
            <v>333970403.31</v>
          </cell>
          <cell r="H16">
            <v>4232506</v>
          </cell>
        </row>
        <row r="17">
          <cell r="A17">
            <v>21204</v>
          </cell>
          <cell r="B17" t="str">
            <v>S. CREDITORS-EMP</v>
          </cell>
          <cell r="F17">
            <v>6540</v>
          </cell>
        </row>
        <row r="18">
          <cell r="A18">
            <v>21205</v>
          </cell>
          <cell r="B18" t="str">
            <v>S. CREDITORS-I.U</v>
          </cell>
          <cell r="D18">
            <v>238790590</v>
          </cell>
          <cell r="F18">
            <v>307785190</v>
          </cell>
          <cell r="H18">
            <v>307785190</v>
          </cell>
        </row>
        <row r="19">
          <cell r="A19">
            <v>21211</v>
          </cell>
          <cell r="B19" t="str">
            <v>S. CREDITORS-PROJ</v>
          </cell>
          <cell r="C19">
            <v>1834122</v>
          </cell>
          <cell r="D19">
            <v>165000</v>
          </cell>
          <cell r="E19">
            <v>17533262.469999999</v>
          </cell>
          <cell r="F19">
            <v>17172815</v>
          </cell>
          <cell r="G19">
            <v>382040.47</v>
          </cell>
        </row>
        <row r="20">
          <cell r="A20">
            <v>21213</v>
          </cell>
          <cell r="B20" t="str">
            <v>GRIR CLRNG-R.M. A/C</v>
          </cell>
          <cell r="C20">
            <v>254637814.66999999</v>
          </cell>
          <cell r="D20">
            <v>254637814.66999999</v>
          </cell>
          <cell r="E20">
            <v>1773520106.77</v>
          </cell>
          <cell r="F20">
            <v>1772883707.9100001</v>
          </cell>
        </row>
        <row r="21">
          <cell r="A21">
            <v>21214</v>
          </cell>
          <cell r="B21" t="str">
            <v>GRIR CLEARING A/C-SS</v>
          </cell>
          <cell r="C21">
            <v>10246434.550000001</v>
          </cell>
          <cell r="D21">
            <v>3495586.14</v>
          </cell>
          <cell r="E21">
            <v>74599847.930000007</v>
          </cell>
          <cell r="F21">
            <v>74733591.189999998</v>
          </cell>
          <cell r="H21">
            <v>167740.39000000001</v>
          </cell>
        </row>
        <row r="22">
          <cell r="A22">
            <v>21215</v>
          </cell>
          <cell r="B22" t="str">
            <v>FREIGHT CLEARING A/C</v>
          </cell>
          <cell r="C22">
            <v>523509.62</v>
          </cell>
          <cell r="D22">
            <v>204880.45</v>
          </cell>
          <cell r="E22">
            <v>2979146.76</v>
          </cell>
          <cell r="F22">
            <v>2511661.61</v>
          </cell>
          <cell r="H22">
            <v>15022.25</v>
          </cell>
        </row>
        <row r="23">
          <cell r="A23">
            <v>21216</v>
          </cell>
          <cell r="B23" t="str">
            <v>CUSTOM CLEARING A/C</v>
          </cell>
          <cell r="C23">
            <v>8691113.3699999992</v>
          </cell>
          <cell r="D23">
            <v>8637965.1600000001</v>
          </cell>
          <cell r="E23">
            <v>72608470.719999999</v>
          </cell>
          <cell r="F23">
            <v>72598525.120000005</v>
          </cell>
          <cell r="H23">
            <v>20011.099999999999</v>
          </cell>
        </row>
        <row r="24">
          <cell r="A24">
            <v>21217</v>
          </cell>
          <cell r="B24" t="str">
            <v>MODVAT CLEARING A/C</v>
          </cell>
          <cell r="C24">
            <v>3851895.75</v>
          </cell>
          <cell r="D24">
            <v>3116164.32</v>
          </cell>
          <cell r="E24">
            <v>45116565.229999997</v>
          </cell>
          <cell r="F24">
            <v>44691050.43</v>
          </cell>
          <cell r="H24">
            <v>291824</v>
          </cell>
        </row>
        <row r="25">
          <cell r="A25">
            <v>21220</v>
          </cell>
          <cell r="B25" t="str">
            <v>PORT WH&amp;MISC CLG A/C</v>
          </cell>
          <cell r="C25">
            <v>28681863.800000001</v>
          </cell>
          <cell r="D25">
            <v>32174337.289999999</v>
          </cell>
          <cell r="E25">
            <v>283930130.66000003</v>
          </cell>
          <cell r="F25">
            <v>289798507.76999998</v>
          </cell>
          <cell r="H25">
            <v>5985589.4299999997</v>
          </cell>
        </row>
        <row r="26">
          <cell r="A26">
            <v>21221</v>
          </cell>
          <cell r="B26" t="str">
            <v>RET.MONEY</v>
          </cell>
          <cell r="C26">
            <v>3089975.46</v>
          </cell>
          <cell r="D26">
            <v>2651263.46</v>
          </cell>
          <cell r="E26">
            <v>18670744.809999999</v>
          </cell>
          <cell r="F26">
            <v>51748048.560000002</v>
          </cell>
          <cell r="H26">
            <v>35061487.75</v>
          </cell>
        </row>
        <row r="27">
          <cell r="A27">
            <v>21222</v>
          </cell>
          <cell r="B27" t="str">
            <v>RET. MONEY-PROJECT</v>
          </cell>
          <cell r="D27">
            <v>200000</v>
          </cell>
          <cell r="E27">
            <v>38950</v>
          </cell>
          <cell r="F27">
            <v>1958950</v>
          </cell>
          <cell r="H27">
            <v>1920000</v>
          </cell>
        </row>
        <row r="28">
          <cell r="A28">
            <v>21226</v>
          </cell>
          <cell r="B28" t="str">
            <v>L. D.-PROJ-UNSETTLED</v>
          </cell>
          <cell r="D28">
            <v>488128</v>
          </cell>
          <cell r="F28">
            <v>2167426</v>
          </cell>
          <cell r="H28">
            <v>2187736</v>
          </cell>
        </row>
        <row r="29">
          <cell r="A29">
            <v>21232</v>
          </cell>
          <cell r="B29" t="str">
            <v>GRIR CLRNG-EXP.A/C</v>
          </cell>
          <cell r="C29">
            <v>28055912.91</v>
          </cell>
          <cell r="D29">
            <v>21915977.890000001</v>
          </cell>
          <cell r="E29">
            <v>401165044.19</v>
          </cell>
          <cell r="F29">
            <v>402352186.13</v>
          </cell>
          <cell r="H29">
            <v>3761259.17</v>
          </cell>
        </row>
        <row r="30">
          <cell r="A30">
            <v>21239</v>
          </cell>
          <cell r="B30" t="str">
            <v>SERV TAX CLEARING AC</v>
          </cell>
          <cell r="C30">
            <v>983332.3</v>
          </cell>
          <cell r="D30">
            <v>924573.7</v>
          </cell>
          <cell r="E30">
            <v>2910642.35</v>
          </cell>
          <cell r="F30">
            <v>2540650.58</v>
          </cell>
          <cell r="G30">
            <v>369991.77</v>
          </cell>
        </row>
        <row r="31">
          <cell r="A31">
            <v>21306</v>
          </cell>
          <cell r="B31" t="str">
            <v>MATL RECD ON LOAN</v>
          </cell>
          <cell r="E31">
            <v>42366570.869999997</v>
          </cell>
          <cell r="F31">
            <v>42204756.789999999</v>
          </cell>
        </row>
        <row r="32">
          <cell r="A32">
            <v>21327</v>
          </cell>
          <cell r="B32" t="str">
            <v>BK GTEE RECD SPGL VD</v>
          </cell>
          <cell r="D32">
            <v>460355</v>
          </cell>
          <cell r="E32">
            <v>3566525</v>
          </cell>
          <cell r="F32">
            <v>28269618</v>
          </cell>
          <cell r="H32">
            <v>31783294</v>
          </cell>
        </row>
        <row r="33">
          <cell r="A33">
            <v>21328</v>
          </cell>
          <cell r="B33" t="str">
            <v>BK GTEE RECD CLR-VND</v>
          </cell>
          <cell r="C33">
            <v>460355</v>
          </cell>
          <cell r="E33">
            <v>28169618</v>
          </cell>
          <cell r="F33">
            <v>3466525</v>
          </cell>
          <cell r="G33">
            <v>31783294</v>
          </cell>
        </row>
        <row r="34">
          <cell r="A34">
            <v>21401</v>
          </cell>
          <cell r="B34" t="str">
            <v>TDS PBL - SALARY</v>
          </cell>
          <cell r="D34">
            <v>5363</v>
          </cell>
          <cell r="E34">
            <v>199717</v>
          </cell>
          <cell r="F34">
            <v>205080</v>
          </cell>
          <cell r="H34">
            <v>5363</v>
          </cell>
        </row>
        <row r="35">
          <cell r="A35">
            <v>21404</v>
          </cell>
          <cell r="B35" t="str">
            <v>TDS PBL-CONTRACTR</v>
          </cell>
          <cell r="C35">
            <v>841068</v>
          </cell>
          <cell r="D35">
            <v>580135</v>
          </cell>
          <cell r="E35">
            <v>4349072</v>
          </cell>
          <cell r="F35">
            <v>4342348</v>
          </cell>
        </row>
        <row r="36">
          <cell r="A36">
            <v>21405</v>
          </cell>
          <cell r="B36" t="str">
            <v>TDS PBL - RENT</v>
          </cell>
          <cell r="E36">
            <v>91012</v>
          </cell>
          <cell r="F36">
            <v>91012</v>
          </cell>
        </row>
        <row r="37">
          <cell r="A37">
            <v>21406</v>
          </cell>
          <cell r="B37" t="str">
            <v>TDS PBL-TEC&amp;PROF FEE</v>
          </cell>
          <cell r="C37">
            <v>13236</v>
          </cell>
          <cell r="D37">
            <v>10226</v>
          </cell>
          <cell r="E37">
            <v>631622</v>
          </cell>
          <cell r="F37">
            <v>631622</v>
          </cell>
        </row>
        <row r="38">
          <cell r="A38">
            <v>21407</v>
          </cell>
          <cell r="B38" t="str">
            <v>TDS PAYABLE - W.C.T.</v>
          </cell>
          <cell r="C38">
            <v>1041</v>
          </cell>
          <cell r="D38">
            <v>1597</v>
          </cell>
          <cell r="E38">
            <v>25010</v>
          </cell>
          <cell r="F38">
            <v>26607</v>
          </cell>
          <cell r="H38">
            <v>3739</v>
          </cell>
        </row>
        <row r="39">
          <cell r="A39">
            <v>21410</v>
          </cell>
          <cell r="B39" t="str">
            <v>TDS PBL-BROK &amp; COMM.</v>
          </cell>
          <cell r="E39">
            <v>158</v>
          </cell>
          <cell r="F39">
            <v>158</v>
          </cell>
        </row>
        <row r="40">
          <cell r="A40">
            <v>21412</v>
          </cell>
          <cell r="B40" t="str">
            <v>LST PBL-TAMILNADU</v>
          </cell>
          <cell r="C40">
            <v>9492033.1199999992</v>
          </cell>
          <cell r="D40">
            <v>9462358.3699999992</v>
          </cell>
          <cell r="E40">
            <v>133930083.14</v>
          </cell>
          <cell r="F40">
            <v>133917260.23999999</v>
          </cell>
          <cell r="G40">
            <v>1349.78</v>
          </cell>
        </row>
        <row r="41">
          <cell r="A41">
            <v>21437</v>
          </cell>
          <cell r="B41" t="str">
            <v>CST PBL-TAMILNADU</v>
          </cell>
          <cell r="C41">
            <v>6929813.5099999998</v>
          </cell>
          <cell r="D41">
            <v>5645793.9400000004</v>
          </cell>
          <cell r="E41">
            <v>70263016.569999993</v>
          </cell>
          <cell r="F41">
            <v>70189048.719999999</v>
          </cell>
          <cell r="G41">
            <v>73459.91</v>
          </cell>
        </row>
        <row r="42">
          <cell r="A42">
            <v>21454</v>
          </cell>
          <cell r="B42" t="str">
            <v>SURCHARGE ON LST-TN</v>
          </cell>
          <cell r="C42">
            <v>193221</v>
          </cell>
          <cell r="D42">
            <v>111069.62</v>
          </cell>
          <cell r="E42">
            <v>3317550.58</v>
          </cell>
          <cell r="F42">
            <v>3316925.08</v>
          </cell>
          <cell r="G42">
            <v>17427.5</v>
          </cell>
        </row>
        <row r="43">
          <cell r="A43">
            <v>21461</v>
          </cell>
          <cell r="B43" t="str">
            <v>PF PBL</v>
          </cell>
          <cell r="D43">
            <v>552</v>
          </cell>
          <cell r="E43">
            <v>22032</v>
          </cell>
          <cell r="F43">
            <v>22584</v>
          </cell>
          <cell r="H43">
            <v>552</v>
          </cell>
        </row>
        <row r="44">
          <cell r="A44">
            <v>21483</v>
          </cell>
          <cell r="B44" t="str">
            <v>EXCISE DUTY PAYABLE</v>
          </cell>
          <cell r="C44">
            <v>2528021</v>
          </cell>
          <cell r="D44">
            <v>2528021</v>
          </cell>
          <cell r="E44">
            <v>31915980.640000001</v>
          </cell>
          <cell r="F44">
            <v>31915980.640000001</v>
          </cell>
        </row>
        <row r="45">
          <cell r="A45">
            <v>21491</v>
          </cell>
          <cell r="B45" t="str">
            <v>TCS PBL-SCRAP SALES</v>
          </cell>
          <cell r="E45">
            <v>1896.09</v>
          </cell>
          <cell r="F45">
            <v>1896.09</v>
          </cell>
        </row>
        <row r="46">
          <cell r="A46">
            <v>21601</v>
          </cell>
          <cell r="B46" t="str">
            <v>SEC DEP-CUST-FG</v>
          </cell>
          <cell r="F46">
            <v>20000</v>
          </cell>
          <cell r="G46">
            <v>80000</v>
          </cell>
        </row>
        <row r="47">
          <cell r="A47">
            <v>21603</v>
          </cell>
          <cell r="B47" t="str">
            <v>SEC DEP- SUPPLIERS</v>
          </cell>
          <cell r="C47">
            <v>457874</v>
          </cell>
          <cell r="D47">
            <v>200000</v>
          </cell>
          <cell r="E47">
            <v>1482874</v>
          </cell>
          <cell r="F47">
            <v>2152874</v>
          </cell>
          <cell r="H47">
            <v>1425000</v>
          </cell>
        </row>
        <row r="48">
          <cell r="A48">
            <v>21606</v>
          </cell>
          <cell r="B48" t="str">
            <v>CESS PAYABLE</v>
          </cell>
          <cell r="C48">
            <v>50645.33</v>
          </cell>
          <cell r="D48">
            <v>50645.33</v>
          </cell>
          <cell r="E48">
            <v>483547.93</v>
          </cell>
          <cell r="F48">
            <v>483547.93</v>
          </cell>
        </row>
        <row r="49">
          <cell r="A49">
            <v>21704</v>
          </cell>
          <cell r="B49" t="str">
            <v>FREIGHT PBL</v>
          </cell>
          <cell r="C49">
            <v>12656616.380000001</v>
          </cell>
          <cell r="D49">
            <v>15353641.140000001</v>
          </cell>
          <cell r="E49">
            <v>124542260</v>
          </cell>
          <cell r="F49">
            <v>129867529.06999999</v>
          </cell>
          <cell r="H49">
            <v>8801386.7400000002</v>
          </cell>
        </row>
        <row r="50">
          <cell r="A50">
            <v>21707</v>
          </cell>
          <cell r="B50" t="str">
            <v>SUND PARTY UNCLAM BA</v>
          </cell>
          <cell r="E50">
            <v>13557.02</v>
          </cell>
          <cell r="F50">
            <v>48843.13</v>
          </cell>
          <cell r="H50">
            <v>35286.11</v>
          </cell>
        </row>
        <row r="51">
          <cell r="A51">
            <v>21709</v>
          </cell>
          <cell r="B51" t="str">
            <v>OUTSTANDING LIAB.</v>
          </cell>
          <cell r="C51">
            <v>17850429.149999999</v>
          </cell>
          <cell r="D51">
            <v>23915131.280000001</v>
          </cell>
          <cell r="E51">
            <v>289804165.93000001</v>
          </cell>
          <cell r="F51">
            <v>292896808.20999998</v>
          </cell>
          <cell r="H51">
            <v>5900552.2800000003</v>
          </cell>
        </row>
        <row r="52">
          <cell r="A52">
            <v>21761</v>
          </cell>
          <cell r="B52" t="str">
            <v>SALARIES PBL</v>
          </cell>
          <cell r="E52">
            <v>131538</v>
          </cell>
          <cell r="F52">
            <v>131538</v>
          </cell>
        </row>
        <row r="53">
          <cell r="A53">
            <v>21802</v>
          </cell>
          <cell r="B53" t="str">
            <v>INTEREST RECD IN ADV</v>
          </cell>
          <cell r="E53">
            <v>705818</v>
          </cell>
        </row>
        <row r="54">
          <cell r="A54">
            <v>25403</v>
          </cell>
          <cell r="B54" t="str">
            <v>PROV.FORWD PREMIUM</v>
          </cell>
          <cell r="C54">
            <v>1376188</v>
          </cell>
          <cell r="D54">
            <v>1983741</v>
          </cell>
          <cell r="E54">
            <v>25408589</v>
          </cell>
          <cell r="F54">
            <v>27392330</v>
          </cell>
          <cell r="H54">
            <v>1983741</v>
          </cell>
        </row>
        <row r="55">
          <cell r="A55">
            <v>31201</v>
          </cell>
          <cell r="B55" t="str">
            <v>BUILDINGS-FACTORY</v>
          </cell>
          <cell r="G55">
            <v>88382894</v>
          </cell>
        </row>
        <row r="56">
          <cell r="A56">
            <v>31202</v>
          </cell>
          <cell r="B56" t="str">
            <v>BUILD-FACTR-LEASEHLD</v>
          </cell>
          <cell r="G56">
            <v>4896121.82</v>
          </cell>
        </row>
        <row r="57">
          <cell r="A57">
            <v>31211</v>
          </cell>
          <cell r="B57" t="str">
            <v>BUILDINGS-OFFICE</v>
          </cell>
          <cell r="E57">
            <v>323876.58</v>
          </cell>
          <cell r="G57">
            <v>323876.58</v>
          </cell>
        </row>
        <row r="58">
          <cell r="A58">
            <v>31301</v>
          </cell>
          <cell r="B58" t="str">
            <v>PLANT &amp; MACHINERY</v>
          </cell>
          <cell r="C58">
            <v>194880688.03</v>
          </cell>
          <cell r="E58">
            <v>230662192.83000001</v>
          </cell>
          <cell r="F58">
            <v>246000</v>
          </cell>
          <cell r="G58">
            <v>2534333892.96</v>
          </cell>
        </row>
        <row r="59">
          <cell r="A59">
            <v>31302</v>
          </cell>
          <cell r="B59" t="str">
            <v>ELEC. INSTAL&amp;FITTING</v>
          </cell>
          <cell r="C59">
            <v>8547098</v>
          </cell>
          <cell r="D59">
            <v>1020</v>
          </cell>
          <cell r="E59">
            <v>10342730.32</v>
          </cell>
          <cell r="F59">
            <v>1020.32</v>
          </cell>
          <cell r="G59">
            <v>11099780.880000001</v>
          </cell>
        </row>
        <row r="60">
          <cell r="A60">
            <v>31361</v>
          </cell>
          <cell r="B60" t="str">
            <v>OFFICE EQUIPMENTS</v>
          </cell>
          <cell r="C60">
            <v>135000</v>
          </cell>
          <cell r="E60">
            <v>184025</v>
          </cell>
          <cell r="G60">
            <v>398767.88</v>
          </cell>
        </row>
        <row r="61">
          <cell r="A61">
            <v>31362</v>
          </cell>
          <cell r="B61" t="str">
            <v>I.T. EQUIPMENTS</v>
          </cell>
          <cell r="E61">
            <v>37000</v>
          </cell>
          <cell r="G61">
            <v>306680</v>
          </cell>
        </row>
        <row r="62">
          <cell r="A62">
            <v>31401</v>
          </cell>
          <cell r="B62" t="str">
            <v>FURNITURE &amp; FIXTURE</v>
          </cell>
          <cell r="C62">
            <v>38000</v>
          </cell>
          <cell r="D62">
            <v>19000</v>
          </cell>
          <cell r="E62">
            <v>38000</v>
          </cell>
          <cell r="F62">
            <v>19000</v>
          </cell>
          <cell r="G62">
            <v>112990.37</v>
          </cell>
        </row>
        <row r="63">
          <cell r="A63">
            <v>31501</v>
          </cell>
          <cell r="B63" t="str">
            <v>VEHICLES</v>
          </cell>
          <cell r="G63">
            <v>391180</v>
          </cell>
        </row>
        <row r="64">
          <cell r="A64">
            <v>32201</v>
          </cell>
          <cell r="B64" t="str">
            <v>ACC. DEP BUILD-FACT.</v>
          </cell>
          <cell r="D64">
            <v>245999.05</v>
          </cell>
          <cell r="F64">
            <v>2951988.66</v>
          </cell>
          <cell r="H64">
            <v>14267945.199999999</v>
          </cell>
        </row>
        <row r="65">
          <cell r="A65">
            <v>32202</v>
          </cell>
          <cell r="B65" t="str">
            <v>ACC.DEP BLD-FCT-LEAS</v>
          </cell>
          <cell r="D65">
            <v>6650.57</v>
          </cell>
          <cell r="F65">
            <v>79806.789999999994</v>
          </cell>
          <cell r="H65">
            <v>120689.41</v>
          </cell>
        </row>
        <row r="66">
          <cell r="A66">
            <v>32211</v>
          </cell>
          <cell r="B66" t="str">
            <v>ACC.DEP BUILD.-OFFIC</v>
          </cell>
          <cell r="D66">
            <v>439.93</v>
          </cell>
          <cell r="F66">
            <v>1759.73</v>
          </cell>
          <cell r="H66">
            <v>1759.73</v>
          </cell>
        </row>
        <row r="67">
          <cell r="A67">
            <v>32301</v>
          </cell>
          <cell r="B67" t="str">
            <v>ACC. DEP P &amp; M</v>
          </cell>
          <cell r="D67">
            <v>12545558.539999999</v>
          </cell>
          <cell r="F67">
            <v>124387748.5</v>
          </cell>
          <cell r="H67">
            <v>577592711.63999999</v>
          </cell>
        </row>
        <row r="68">
          <cell r="A68">
            <v>32302</v>
          </cell>
          <cell r="B68" t="str">
            <v>ACC.DEP ELC INSTL&amp;FI</v>
          </cell>
          <cell r="C68">
            <v>6737.21</v>
          </cell>
          <cell r="D68">
            <v>70577.990000000005</v>
          </cell>
          <cell r="E68">
            <v>6737.21</v>
          </cell>
          <cell r="F68">
            <v>146379.95000000001</v>
          </cell>
          <cell r="H68">
            <v>178651.81</v>
          </cell>
        </row>
        <row r="69">
          <cell r="A69">
            <v>32361</v>
          </cell>
          <cell r="B69" t="str">
            <v>ACC. DEP OFF EQUIP</v>
          </cell>
          <cell r="D69">
            <v>5306.81</v>
          </cell>
          <cell r="F69">
            <v>15434.17</v>
          </cell>
          <cell r="H69">
            <v>16963.45</v>
          </cell>
        </row>
        <row r="70">
          <cell r="A70">
            <v>32362</v>
          </cell>
          <cell r="B70" t="str">
            <v>ACC. DEP I.T.EQUIP</v>
          </cell>
          <cell r="D70">
            <v>4142.74</v>
          </cell>
          <cell r="F70">
            <v>46713.99</v>
          </cell>
          <cell r="H70">
            <v>79002.16</v>
          </cell>
        </row>
        <row r="71">
          <cell r="A71">
            <v>32401</v>
          </cell>
          <cell r="B71" t="str">
            <v>ACC.DEP. FUR &amp;  FIXT</v>
          </cell>
          <cell r="D71">
            <v>408.09</v>
          </cell>
          <cell r="F71">
            <v>3794.76</v>
          </cell>
          <cell r="H71">
            <v>42943.8</v>
          </cell>
        </row>
        <row r="72">
          <cell r="A72">
            <v>32501</v>
          </cell>
          <cell r="B72" t="str">
            <v>ACC. DEP. VEHICLES</v>
          </cell>
          <cell r="D72">
            <v>3096.84</v>
          </cell>
          <cell r="F72">
            <v>37162.1</v>
          </cell>
          <cell r="H72">
            <v>71227.360000000001</v>
          </cell>
        </row>
        <row r="73">
          <cell r="A73">
            <v>33202</v>
          </cell>
          <cell r="B73" t="str">
            <v>CWIP OFF BUILDINGS</v>
          </cell>
          <cell r="E73">
            <v>444779.7</v>
          </cell>
          <cell r="F73">
            <v>470779.7</v>
          </cell>
        </row>
        <row r="74">
          <cell r="A74">
            <v>33301</v>
          </cell>
          <cell r="B74" t="str">
            <v>CWIP PLANT &amp; MACH</v>
          </cell>
          <cell r="C74">
            <v>22477555.629999999</v>
          </cell>
          <cell r="D74">
            <v>197158857.21000001</v>
          </cell>
          <cell r="E74">
            <v>321362849.62</v>
          </cell>
          <cell r="F74">
            <v>283026636.16000003</v>
          </cell>
          <cell r="G74">
            <v>63655205.899999999</v>
          </cell>
        </row>
        <row r="75">
          <cell r="A75">
            <v>33302</v>
          </cell>
          <cell r="B75" t="str">
            <v>CWIP ELECT. INST.</v>
          </cell>
          <cell r="F75">
            <v>598339.73</v>
          </cell>
        </row>
        <row r="76">
          <cell r="A76">
            <v>33361</v>
          </cell>
          <cell r="B76" t="str">
            <v>CWIP OFFICE EQUIP</v>
          </cell>
          <cell r="D76">
            <v>135000</v>
          </cell>
          <cell r="E76">
            <v>135000</v>
          </cell>
          <cell r="F76">
            <v>135000</v>
          </cell>
        </row>
        <row r="77">
          <cell r="A77">
            <v>33801</v>
          </cell>
          <cell r="B77" t="str">
            <v>D.PAY CAPITALIED A/C</v>
          </cell>
          <cell r="C77">
            <v>3916893.9</v>
          </cell>
          <cell r="D77">
            <v>19843199.879999999</v>
          </cell>
          <cell r="E77">
            <v>117051104.68000001</v>
          </cell>
          <cell r="F77">
            <v>114360147.68000001</v>
          </cell>
          <cell r="G77">
            <v>3629362</v>
          </cell>
        </row>
        <row r="78">
          <cell r="A78">
            <v>33802</v>
          </cell>
          <cell r="B78" t="str">
            <v>D.PAY CLEARING A/C</v>
          </cell>
          <cell r="C78">
            <v>19843199.879999999</v>
          </cell>
          <cell r="D78">
            <v>3916893.9</v>
          </cell>
          <cell r="E78">
            <v>114360147.68000001</v>
          </cell>
          <cell r="F78">
            <v>117051104.68000001</v>
          </cell>
          <cell r="H78">
            <v>3629362</v>
          </cell>
        </row>
        <row r="79">
          <cell r="A79">
            <v>33803</v>
          </cell>
          <cell r="B79" t="str">
            <v>D.PAY TANGIBLE ASSET</v>
          </cell>
          <cell r="C79">
            <v>7138314.9000000004</v>
          </cell>
          <cell r="D79">
            <v>20749870.879999999</v>
          </cell>
          <cell r="E79">
            <v>263759356.93000001</v>
          </cell>
          <cell r="F79">
            <v>260265197.18000001</v>
          </cell>
          <cell r="G79">
            <v>6956755.75</v>
          </cell>
        </row>
        <row r="80">
          <cell r="A80">
            <v>36101</v>
          </cell>
          <cell r="B80" t="str">
            <v>INVESTMENT IN NSC</v>
          </cell>
          <cell r="G80">
            <v>10000</v>
          </cell>
        </row>
        <row r="81">
          <cell r="A81">
            <v>42101</v>
          </cell>
          <cell r="B81" t="str">
            <v>INVENTORY-R M</v>
          </cell>
          <cell r="C81">
            <v>2470642.2000000002</v>
          </cell>
          <cell r="D81">
            <v>2415335.35</v>
          </cell>
          <cell r="E81">
            <v>27845190.57</v>
          </cell>
          <cell r="F81">
            <v>27192532.699999999</v>
          </cell>
          <cell r="G81">
            <v>1892674.12</v>
          </cell>
        </row>
        <row r="82">
          <cell r="A82">
            <v>42102</v>
          </cell>
          <cell r="B82" t="str">
            <v>INVENTORY-R M-IMP</v>
          </cell>
          <cell r="C82">
            <v>201169603.81</v>
          </cell>
          <cell r="D82">
            <v>149479768.47</v>
          </cell>
          <cell r="E82">
            <v>1914392113.74</v>
          </cell>
          <cell r="F82">
            <v>1852844303.8</v>
          </cell>
          <cell r="G82">
            <v>62549760.640000001</v>
          </cell>
        </row>
        <row r="83">
          <cell r="A83">
            <v>42103</v>
          </cell>
          <cell r="B83" t="str">
            <v>INVEN- R.M IN TRANSI</v>
          </cell>
          <cell r="C83">
            <v>64256483.200000003</v>
          </cell>
          <cell r="D83">
            <v>41590966.850000001</v>
          </cell>
          <cell r="E83">
            <v>198947639.18000001</v>
          </cell>
          <cell r="F83">
            <v>176282122.83000001</v>
          </cell>
          <cell r="G83">
            <v>22665516.350000001</v>
          </cell>
        </row>
        <row r="84">
          <cell r="A84">
            <v>42111</v>
          </cell>
          <cell r="B84" t="str">
            <v>INVENTORY-Rock Pebbl</v>
          </cell>
          <cell r="E84">
            <v>1804233.35</v>
          </cell>
          <cell r="F84">
            <v>1804233.35</v>
          </cell>
        </row>
        <row r="85">
          <cell r="A85">
            <v>42301</v>
          </cell>
          <cell r="B85" t="str">
            <v>INV-FIN GOODS</v>
          </cell>
          <cell r="C85">
            <v>127986275</v>
          </cell>
          <cell r="D85">
            <v>119322662.5</v>
          </cell>
          <cell r="E85">
            <v>1422791137.5</v>
          </cell>
          <cell r="F85">
            <v>1477058050</v>
          </cell>
          <cell r="G85">
            <v>64475025</v>
          </cell>
        </row>
        <row r="86">
          <cell r="A86">
            <v>42303</v>
          </cell>
          <cell r="B86" t="str">
            <v>INV-FI POSTINGS</v>
          </cell>
          <cell r="G86">
            <v>23342306</v>
          </cell>
        </row>
        <row r="87">
          <cell r="A87">
            <v>42305</v>
          </cell>
          <cell r="B87" t="str">
            <v>INV-SULPHURIC ACID</v>
          </cell>
          <cell r="C87">
            <v>16614600</v>
          </cell>
          <cell r="D87">
            <v>16614600</v>
          </cell>
          <cell r="E87">
            <v>87642000</v>
          </cell>
          <cell r="F87">
            <v>87642000</v>
          </cell>
        </row>
        <row r="88">
          <cell r="A88">
            <v>42401</v>
          </cell>
          <cell r="B88" t="str">
            <v>INV-STORES &amp; SP</v>
          </cell>
          <cell r="C88">
            <v>5143298.1399999997</v>
          </cell>
          <cell r="D88">
            <v>12917256.68</v>
          </cell>
          <cell r="E88">
            <v>53011466.149999999</v>
          </cell>
          <cell r="F88">
            <v>63699142.299999997</v>
          </cell>
          <cell r="G88">
            <v>5248508.76</v>
          </cell>
        </row>
        <row r="89">
          <cell r="A89">
            <v>42402</v>
          </cell>
          <cell r="B89" t="str">
            <v>INV-STR&amp;SPA-IMP</v>
          </cell>
          <cell r="C89">
            <v>1497977.48</v>
          </cell>
          <cell r="D89">
            <v>4414485.88</v>
          </cell>
          <cell r="E89">
            <v>18792406.52</v>
          </cell>
          <cell r="F89">
            <v>21386397.690000001</v>
          </cell>
          <cell r="G89">
            <v>12830056.939999999</v>
          </cell>
        </row>
        <row r="90">
          <cell r="A90">
            <v>42602</v>
          </cell>
          <cell r="B90" t="str">
            <v>INV PETROL PROD</v>
          </cell>
          <cell r="C90">
            <v>300231.01</v>
          </cell>
          <cell r="D90">
            <v>300415.90999999997</v>
          </cell>
          <cell r="E90">
            <v>4973404.7699999996</v>
          </cell>
          <cell r="F90">
            <v>4973404.7699999996</v>
          </cell>
        </row>
        <row r="91">
          <cell r="A91">
            <v>42603</v>
          </cell>
          <cell r="B91" t="str">
            <v>INV RELINING(INDGN)</v>
          </cell>
          <cell r="E91">
            <v>338000</v>
          </cell>
          <cell r="F91">
            <v>338000</v>
          </cell>
        </row>
        <row r="92">
          <cell r="A92">
            <v>43101</v>
          </cell>
          <cell r="B92" t="str">
            <v>S. DEBTORS</v>
          </cell>
          <cell r="C92">
            <v>205078313.63999999</v>
          </cell>
          <cell r="D92">
            <v>276090187.86000001</v>
          </cell>
          <cell r="E92">
            <v>2801159167.46</v>
          </cell>
          <cell r="F92">
            <v>2707417585.5300002</v>
          </cell>
          <cell r="G92">
            <v>239769320.74000001</v>
          </cell>
        </row>
        <row r="93">
          <cell r="A93">
            <v>43107</v>
          </cell>
          <cell r="B93" t="str">
            <v>S. DEBTORS-SCRAP</v>
          </cell>
          <cell r="E93">
            <v>182476.09</v>
          </cell>
          <cell r="F93">
            <v>210000</v>
          </cell>
          <cell r="H93">
            <v>27523.91</v>
          </cell>
        </row>
        <row r="94">
          <cell r="A94">
            <v>43501</v>
          </cell>
          <cell r="B94" t="str">
            <v>ADV. TO CREDITORS</v>
          </cell>
          <cell r="C94">
            <v>6252561.5199999996</v>
          </cell>
          <cell r="D94">
            <v>7592614.4699999997</v>
          </cell>
          <cell r="E94">
            <v>134681745.58000001</v>
          </cell>
          <cell r="F94">
            <v>149107576.09999999</v>
          </cell>
          <cell r="G94">
            <v>889713.48</v>
          </cell>
        </row>
        <row r="95">
          <cell r="A95">
            <v>43751</v>
          </cell>
          <cell r="B95" t="str">
            <v>B.G (REC.)</v>
          </cell>
          <cell r="E95">
            <v>98600000</v>
          </cell>
          <cell r="F95">
            <v>77200000</v>
          </cell>
          <cell r="G95">
            <v>60000000</v>
          </cell>
        </row>
        <row r="96">
          <cell r="A96">
            <v>43752</v>
          </cell>
          <cell r="B96" t="str">
            <v>B.G CLEARING A/C</v>
          </cell>
          <cell r="E96">
            <v>77200000</v>
          </cell>
          <cell r="F96">
            <v>98600000</v>
          </cell>
          <cell r="H96">
            <v>60000000</v>
          </cell>
        </row>
        <row r="97">
          <cell r="A97">
            <v>43753</v>
          </cell>
          <cell r="B97" t="str">
            <v>B/G GIVEN-SP GL-VEND</v>
          </cell>
          <cell r="H97">
            <v>6668287</v>
          </cell>
        </row>
        <row r="98">
          <cell r="A98">
            <v>43754</v>
          </cell>
          <cell r="B98" t="str">
            <v>BK GUARTEE-CLR-VEND</v>
          </cell>
          <cell r="G98">
            <v>6668287</v>
          </cell>
        </row>
        <row r="99">
          <cell r="A99">
            <v>44190</v>
          </cell>
          <cell r="B99" t="str">
            <v>MAIN-IOB-102-12865</v>
          </cell>
          <cell r="C99">
            <v>54</v>
          </cell>
          <cell r="E99">
            <v>6011461</v>
          </cell>
          <cell r="F99">
            <v>6011000</v>
          </cell>
          <cell r="G99">
            <v>6501</v>
          </cell>
        </row>
        <row r="100">
          <cell r="A100">
            <v>44385</v>
          </cell>
          <cell r="B100" t="str">
            <v>CLG-IOB-102-12865</v>
          </cell>
          <cell r="C100">
            <v>54</v>
          </cell>
          <cell r="D100">
            <v>54</v>
          </cell>
          <cell r="E100">
            <v>54</v>
          </cell>
          <cell r="F100">
            <v>54</v>
          </cell>
        </row>
        <row r="101">
          <cell r="A101">
            <v>51143</v>
          </cell>
          <cell r="B101" t="str">
            <v>DEP-EARNEST MONEY</v>
          </cell>
        </row>
        <row r="102">
          <cell r="A102">
            <v>51305</v>
          </cell>
          <cell r="B102" t="str">
            <v>CLAIMS-INSURANCE</v>
          </cell>
          <cell r="C102">
            <v>156396</v>
          </cell>
          <cell r="E102">
            <v>10298960</v>
          </cell>
          <cell r="F102">
            <v>7398344</v>
          </cell>
          <cell r="G102">
            <v>3395547</v>
          </cell>
        </row>
        <row r="103">
          <cell r="A103">
            <v>51307</v>
          </cell>
          <cell r="B103" t="str">
            <v>EXPORT BENEFIT REC.</v>
          </cell>
          <cell r="C103">
            <v>14733</v>
          </cell>
          <cell r="E103">
            <v>6039805</v>
          </cell>
          <cell r="F103">
            <v>6025072</v>
          </cell>
        </row>
        <row r="104">
          <cell r="A104">
            <v>51315</v>
          </cell>
          <cell r="B104" t="str">
            <v>INCOME RECEIVABLES</v>
          </cell>
          <cell r="C104">
            <v>13875557</v>
          </cell>
          <cell r="D104">
            <v>14377086</v>
          </cell>
          <cell r="E104">
            <v>110148612.26000001</v>
          </cell>
          <cell r="F104">
            <v>105894841.26000001</v>
          </cell>
          <cell r="G104">
            <v>5562739</v>
          </cell>
        </row>
        <row r="105">
          <cell r="A105">
            <v>51551</v>
          </cell>
          <cell r="B105" t="str">
            <v>ADV.-CUSTOM DUTY</v>
          </cell>
          <cell r="C105">
            <v>743361.01</v>
          </cell>
          <cell r="D105">
            <v>4832869.01</v>
          </cell>
          <cell r="E105">
            <v>11426453.01</v>
          </cell>
          <cell r="F105">
            <v>11368433.01</v>
          </cell>
          <cell r="G105">
            <v>58020</v>
          </cell>
        </row>
        <row r="106">
          <cell r="A106">
            <v>51601</v>
          </cell>
          <cell r="B106" t="str">
            <v>CUSTOM DT RECEIVABLE</v>
          </cell>
          <cell r="C106">
            <v>1018576</v>
          </cell>
          <cell r="D106">
            <v>723799</v>
          </cell>
          <cell r="E106">
            <v>3886691</v>
          </cell>
          <cell r="F106">
            <v>723799</v>
          </cell>
          <cell r="G106">
            <v>4242505.28</v>
          </cell>
        </row>
        <row r="107">
          <cell r="A107">
            <v>51602</v>
          </cell>
          <cell r="B107" t="str">
            <v>EXCISE RECEIVABLE(H)</v>
          </cell>
          <cell r="C107">
            <v>678039</v>
          </cell>
          <cell r="E107">
            <v>10506247.619999999</v>
          </cell>
          <cell r="F107">
            <v>3455047.2</v>
          </cell>
          <cell r="G107">
            <v>10053905.119999999</v>
          </cell>
        </row>
        <row r="108">
          <cell r="A108">
            <v>51607</v>
          </cell>
          <cell r="B108" t="str">
            <v>DEBIT CLEARING A/C</v>
          </cell>
          <cell r="C108">
            <v>21503.77</v>
          </cell>
          <cell r="D108">
            <v>21503.77</v>
          </cell>
          <cell r="E108">
            <v>154077</v>
          </cell>
          <cell r="F108">
            <v>157805.21</v>
          </cell>
        </row>
        <row r="109">
          <cell r="A109">
            <v>51634</v>
          </cell>
          <cell r="B109" t="str">
            <v>OVERAGE PREMIUM RECO</v>
          </cell>
          <cell r="E109">
            <v>347583</v>
          </cell>
          <cell r="F109">
            <v>469304</v>
          </cell>
        </row>
        <row r="110">
          <cell r="A110">
            <v>51635</v>
          </cell>
          <cell r="B110" t="str">
            <v>QUANTITY DISCOUNT RE</v>
          </cell>
          <cell r="C110">
            <v>6830140.5</v>
          </cell>
          <cell r="E110">
            <v>64219464.5</v>
          </cell>
          <cell r="F110">
            <v>72022952</v>
          </cell>
          <cell r="G110">
            <v>23670262.5</v>
          </cell>
        </row>
        <row r="111">
          <cell r="A111">
            <v>52101</v>
          </cell>
          <cell r="B111" t="str">
            <v>R.G.23A PART II</v>
          </cell>
          <cell r="E111">
            <v>236970</v>
          </cell>
          <cell r="F111">
            <v>236970</v>
          </cell>
        </row>
        <row r="112">
          <cell r="A112">
            <v>52104</v>
          </cell>
          <cell r="B112" t="str">
            <v>R.G.23A PART II-CESS</v>
          </cell>
          <cell r="E112">
            <v>871</v>
          </cell>
          <cell r="F112">
            <v>871</v>
          </cell>
        </row>
        <row r="113">
          <cell r="A113">
            <v>52106</v>
          </cell>
          <cell r="B113" t="str">
            <v>SERVICE TAX CREDIT</v>
          </cell>
          <cell r="C113">
            <v>893622</v>
          </cell>
          <cell r="E113">
            <v>2336344</v>
          </cell>
          <cell r="F113">
            <v>289494</v>
          </cell>
          <cell r="G113">
            <v>2046850</v>
          </cell>
        </row>
        <row r="114">
          <cell r="A114">
            <v>52107</v>
          </cell>
          <cell r="B114" t="str">
            <v>CESS ON SERVICE</v>
          </cell>
          <cell r="C114">
            <v>17873</v>
          </cell>
          <cell r="E114">
            <v>47746</v>
          </cell>
          <cell r="F114">
            <v>6811</v>
          </cell>
          <cell r="G114">
            <v>40935</v>
          </cell>
        </row>
        <row r="115">
          <cell r="A115">
            <v>52201</v>
          </cell>
          <cell r="B115" t="str">
            <v>R.G.23C PART II</v>
          </cell>
          <cell r="C115">
            <v>664745</v>
          </cell>
          <cell r="D115">
            <v>664745</v>
          </cell>
          <cell r="E115">
            <v>10347627</v>
          </cell>
          <cell r="F115">
            <v>10347627</v>
          </cell>
        </row>
        <row r="116">
          <cell r="A116">
            <v>52204</v>
          </cell>
          <cell r="B116" t="str">
            <v>R.G.23C PART II-CESS</v>
          </cell>
          <cell r="C116">
            <v>13294</v>
          </cell>
          <cell r="D116">
            <v>13294</v>
          </cell>
          <cell r="E116">
            <v>163267.62</v>
          </cell>
          <cell r="F116">
            <v>163267.62</v>
          </cell>
        </row>
        <row r="117">
          <cell r="A117">
            <v>53201</v>
          </cell>
          <cell r="B117" t="str">
            <v>TDS ON INCOME</v>
          </cell>
          <cell r="C117">
            <v>241531</v>
          </cell>
          <cell r="E117">
            <v>1693942</v>
          </cell>
          <cell r="F117">
            <v>2209176</v>
          </cell>
          <cell r="G117">
            <v>824796</v>
          </cell>
        </row>
        <row r="118">
          <cell r="A118">
            <v>61101</v>
          </cell>
          <cell r="B118" t="str">
            <v>SALES OF FG</v>
          </cell>
          <cell r="C118">
            <v>1329316.28</v>
          </cell>
          <cell r="D118">
            <v>155083256.09</v>
          </cell>
          <cell r="E118">
            <v>167987717.28999999</v>
          </cell>
          <cell r="F118">
            <v>1844411677.6700001</v>
          </cell>
          <cell r="H118">
            <v>1676423960.3800001</v>
          </cell>
        </row>
        <row r="119">
          <cell r="A119">
            <v>61201</v>
          </cell>
          <cell r="B119" t="str">
            <v>SALES OF BY PRD</v>
          </cell>
          <cell r="D119">
            <v>5861</v>
          </cell>
          <cell r="F119">
            <v>40391</v>
          </cell>
          <cell r="H119">
            <v>40391</v>
          </cell>
        </row>
        <row r="120">
          <cell r="A120">
            <v>61401</v>
          </cell>
          <cell r="B120" t="str">
            <v>SALES OF SCRAP</v>
          </cell>
          <cell r="F120">
            <v>154700</v>
          </cell>
          <cell r="H120">
            <v>154700</v>
          </cell>
        </row>
        <row r="121">
          <cell r="A121">
            <v>61501</v>
          </cell>
          <cell r="B121" t="str">
            <v>SALES OTHERS</v>
          </cell>
          <cell r="C121">
            <v>13395</v>
          </cell>
          <cell r="E121">
            <v>13232171.720000001</v>
          </cell>
          <cell r="F121">
            <v>75759954.969999999</v>
          </cell>
          <cell r="H121">
            <v>62527783.25</v>
          </cell>
        </row>
        <row r="122">
          <cell r="A122">
            <v>61601</v>
          </cell>
          <cell r="B122" t="str">
            <v>EXPORT SALES</v>
          </cell>
          <cell r="E122">
            <v>383426.82</v>
          </cell>
          <cell r="F122">
            <v>125841717.3</v>
          </cell>
          <cell r="H122">
            <v>125458290.48</v>
          </cell>
        </row>
        <row r="123">
          <cell r="A123">
            <v>61986</v>
          </cell>
          <cell r="B123" t="str">
            <v>CESS BILLED</v>
          </cell>
          <cell r="C123">
            <v>1377.88</v>
          </cell>
          <cell r="D123">
            <v>49185.279999999999</v>
          </cell>
          <cell r="E123">
            <v>1902.88</v>
          </cell>
          <cell r="F123">
            <v>477577.32</v>
          </cell>
          <cell r="H123">
            <v>475674.44</v>
          </cell>
        </row>
        <row r="124">
          <cell r="A124">
            <v>61999</v>
          </cell>
          <cell r="B124" t="str">
            <v>EXCISE DUTY BILLED</v>
          </cell>
          <cell r="C124">
            <v>69354.16</v>
          </cell>
          <cell r="D124">
            <v>2459821.36</v>
          </cell>
          <cell r="E124">
            <v>324955.56</v>
          </cell>
          <cell r="F124">
            <v>31766363</v>
          </cell>
          <cell r="H124">
            <v>31441407.440000001</v>
          </cell>
        </row>
        <row r="125">
          <cell r="A125">
            <v>65201</v>
          </cell>
          <cell r="B125" t="str">
            <v>INTT. FROM CUSTOMERS</v>
          </cell>
          <cell r="E125">
            <v>44999.41</v>
          </cell>
          <cell r="F125">
            <v>3123352.37</v>
          </cell>
          <cell r="H125">
            <v>3078352.96</v>
          </cell>
        </row>
        <row r="126">
          <cell r="A126">
            <v>65301</v>
          </cell>
          <cell r="B126" t="str">
            <v>EXPORT BENEFIT RECD</v>
          </cell>
          <cell r="C126">
            <v>24518</v>
          </cell>
          <cell r="E126">
            <v>24518</v>
          </cell>
          <cell r="F126">
            <v>12089340</v>
          </cell>
          <cell r="H126">
            <v>12064822</v>
          </cell>
        </row>
        <row r="127">
          <cell r="A127">
            <v>65701</v>
          </cell>
          <cell r="B127" t="str">
            <v>PRIOR PERIOD INCOME</v>
          </cell>
          <cell r="D127">
            <v>14733</v>
          </cell>
          <cell r="F127">
            <v>14733</v>
          </cell>
          <cell r="H127">
            <v>14733</v>
          </cell>
        </row>
        <row r="128">
          <cell r="A128">
            <v>65801</v>
          </cell>
          <cell r="B128" t="str">
            <v>OTHER INCOME</v>
          </cell>
          <cell r="C128">
            <v>13000</v>
          </cell>
          <cell r="D128">
            <v>3280</v>
          </cell>
          <cell r="E128">
            <v>104944</v>
          </cell>
          <cell r="F128">
            <v>163191.29</v>
          </cell>
          <cell r="H128">
            <v>58247.29</v>
          </cell>
        </row>
        <row r="129">
          <cell r="A129">
            <v>65802</v>
          </cell>
          <cell r="B129" t="str">
            <v>INCOME-EARLY DISC.</v>
          </cell>
          <cell r="F129">
            <v>3128345</v>
          </cell>
          <cell r="H129">
            <v>3128345</v>
          </cell>
        </row>
        <row r="130">
          <cell r="A130">
            <v>65806</v>
          </cell>
          <cell r="B130" t="str">
            <v>QTY. DISCOUNT RECD</v>
          </cell>
          <cell r="C130">
            <v>17571612.629999999</v>
          </cell>
          <cell r="E130">
            <v>54188180.630000003</v>
          </cell>
          <cell r="F130">
            <v>54188180.630000003</v>
          </cell>
        </row>
        <row r="131">
          <cell r="A131">
            <v>65807</v>
          </cell>
          <cell r="B131" t="str">
            <v>INCOME-RENT RECOVERY</v>
          </cell>
          <cell r="F131">
            <v>4500</v>
          </cell>
          <cell r="H131">
            <v>4500</v>
          </cell>
        </row>
        <row r="132">
          <cell r="A132">
            <v>71101</v>
          </cell>
          <cell r="B132" t="str">
            <v>CONSP.-RM-INDGNS.</v>
          </cell>
          <cell r="C132">
            <v>1383356.32</v>
          </cell>
          <cell r="D132">
            <v>148423.15</v>
          </cell>
          <cell r="E132">
            <v>15397022.550000001</v>
          </cell>
          <cell r="F132">
            <v>222394.66</v>
          </cell>
          <cell r="G132">
            <v>15174627.890000001</v>
          </cell>
        </row>
        <row r="133">
          <cell r="A133">
            <v>71102</v>
          </cell>
          <cell r="B133" t="str">
            <v>CONSM-RM-IMPORTED</v>
          </cell>
          <cell r="C133">
            <v>102470958.38</v>
          </cell>
          <cell r="D133">
            <v>1002598.22</v>
          </cell>
          <cell r="E133">
            <v>1223541771.3800001</v>
          </cell>
          <cell r="F133">
            <v>128945651.95999999</v>
          </cell>
          <cell r="G133">
            <v>1094596119.4200001</v>
          </cell>
        </row>
        <row r="134">
          <cell r="A134">
            <v>71112</v>
          </cell>
          <cell r="B134" t="str">
            <v>INV.VALUATION ADJ-RM</v>
          </cell>
          <cell r="C134">
            <v>658854.66</v>
          </cell>
          <cell r="D134">
            <v>656166.03</v>
          </cell>
          <cell r="E134">
            <v>10694233.1</v>
          </cell>
          <cell r="F134">
            <v>12774383.68</v>
          </cell>
          <cell r="H134">
            <v>2080150.58</v>
          </cell>
        </row>
        <row r="135">
          <cell r="A135">
            <v>71201</v>
          </cell>
          <cell r="B135" t="str">
            <v>DIFF.COST OF RM-IND</v>
          </cell>
          <cell r="C135">
            <v>5397.79</v>
          </cell>
          <cell r="D135">
            <v>35198.86</v>
          </cell>
          <cell r="E135">
            <v>1530778.17</v>
          </cell>
          <cell r="F135">
            <v>2088725.95</v>
          </cell>
          <cell r="H135">
            <v>557947.78</v>
          </cell>
        </row>
        <row r="136">
          <cell r="A136">
            <v>71202</v>
          </cell>
          <cell r="B136" t="str">
            <v>DIFF.COST OF RM-IMP</v>
          </cell>
          <cell r="C136">
            <v>5985815.4199999999</v>
          </cell>
          <cell r="D136">
            <v>27216015.57</v>
          </cell>
          <cell r="E136">
            <v>27205825.670000002</v>
          </cell>
          <cell r="F136">
            <v>67187646.439999998</v>
          </cell>
          <cell r="H136">
            <v>39981820.770000003</v>
          </cell>
        </row>
        <row r="137">
          <cell r="A137">
            <v>71401</v>
          </cell>
          <cell r="B137" t="str">
            <v>CUSTOM DT- RM</v>
          </cell>
          <cell r="C137">
            <v>258266.09</v>
          </cell>
          <cell r="E137">
            <v>725104.79</v>
          </cell>
          <cell r="F137">
            <v>14280.15</v>
          </cell>
          <cell r="G137">
            <v>710824.64</v>
          </cell>
        </row>
        <row r="138">
          <cell r="A138">
            <v>71501</v>
          </cell>
          <cell r="B138" t="str">
            <v>FOREX FLUCT.-RM</v>
          </cell>
          <cell r="C138">
            <v>6937269.29</v>
          </cell>
          <cell r="D138">
            <v>6773679.0099999998</v>
          </cell>
          <cell r="E138">
            <v>209877085.11000001</v>
          </cell>
          <cell r="F138">
            <v>183355518.47</v>
          </cell>
          <cell r="G138">
            <v>26521566.640000001</v>
          </cell>
        </row>
        <row r="139">
          <cell r="A139">
            <v>71602</v>
          </cell>
          <cell r="B139" t="str">
            <v>ANALYSIS CHGS -R.M.</v>
          </cell>
          <cell r="E139">
            <v>6308</v>
          </cell>
          <cell r="G139">
            <v>6308</v>
          </cell>
        </row>
        <row r="140">
          <cell r="A140">
            <v>71801</v>
          </cell>
          <cell r="B140" t="str">
            <v>COST OF FG PRODUCED</v>
          </cell>
          <cell r="D140">
            <v>127560112.5</v>
          </cell>
          <cell r="E140">
            <v>92628287.5</v>
          </cell>
          <cell r="F140">
            <v>1316259637.5</v>
          </cell>
          <cell r="H140">
            <v>1223631350</v>
          </cell>
        </row>
        <row r="141">
          <cell r="A141">
            <v>71853</v>
          </cell>
          <cell r="B141" t="str">
            <v>COST OF FGOODS SOLD</v>
          </cell>
          <cell r="C141">
            <v>119322662.5</v>
          </cell>
          <cell r="D141">
            <v>88069362.5</v>
          </cell>
          <cell r="E141">
            <v>1384429762.5</v>
          </cell>
          <cell r="F141">
            <v>106531500</v>
          </cell>
          <cell r="G141">
            <v>1277898262.5</v>
          </cell>
        </row>
        <row r="142">
          <cell r="A142">
            <v>71856</v>
          </cell>
          <cell r="B142" t="str">
            <v>COST OF R.M.SOLD</v>
          </cell>
          <cell r="E142">
            <v>87921780.569999993</v>
          </cell>
          <cell r="F142">
            <v>32214611.949999999</v>
          </cell>
          <cell r="G142">
            <v>55707168.619999997</v>
          </cell>
        </row>
        <row r="143">
          <cell r="A143">
            <v>73101</v>
          </cell>
          <cell r="B143" t="str">
            <v>CONSP-S.&amp; SPARES(IND</v>
          </cell>
          <cell r="C143">
            <v>2462771.59</v>
          </cell>
          <cell r="D143">
            <v>3469703.52</v>
          </cell>
          <cell r="E143">
            <v>45823108.93</v>
          </cell>
          <cell r="F143">
            <v>10363404.539999999</v>
          </cell>
          <cell r="G143">
            <v>35459704.390000001</v>
          </cell>
        </row>
        <row r="144">
          <cell r="A144">
            <v>73102</v>
          </cell>
          <cell r="B144" t="str">
            <v>CONSP-RELINING MAT.(</v>
          </cell>
          <cell r="E144">
            <v>338000</v>
          </cell>
          <cell r="G144">
            <v>338000</v>
          </cell>
        </row>
        <row r="145">
          <cell r="A145">
            <v>73103</v>
          </cell>
          <cell r="B145" t="str">
            <v>CONSP-STORE/SPARE-IM</v>
          </cell>
          <cell r="C145">
            <v>4787682.42</v>
          </cell>
          <cell r="D145">
            <v>25014.75</v>
          </cell>
          <cell r="E145">
            <v>21169328.789999999</v>
          </cell>
          <cell r="F145">
            <v>1214462.6200000001</v>
          </cell>
          <cell r="G145">
            <v>19954866.170000002</v>
          </cell>
        </row>
        <row r="146">
          <cell r="A146">
            <v>73109</v>
          </cell>
          <cell r="B146" t="str">
            <v>INV.VALN ADJ-SPARES</v>
          </cell>
          <cell r="C146">
            <v>0.05</v>
          </cell>
          <cell r="D146">
            <v>537.16999999999996</v>
          </cell>
          <cell r="E146">
            <v>4208.25</v>
          </cell>
          <cell r="F146">
            <v>10601.71</v>
          </cell>
          <cell r="H146">
            <v>6393.46</v>
          </cell>
        </row>
        <row r="147">
          <cell r="A147">
            <v>73120</v>
          </cell>
          <cell r="B147" t="str">
            <v>CONSUMPTION S ACID</v>
          </cell>
          <cell r="C147">
            <v>326433790</v>
          </cell>
          <cell r="E147">
            <v>396783190</v>
          </cell>
          <cell r="F147">
            <v>1354800</v>
          </cell>
          <cell r="G147">
            <v>395428390</v>
          </cell>
        </row>
        <row r="148">
          <cell r="A148">
            <v>73201</v>
          </cell>
          <cell r="B148" t="str">
            <v>DIFF.COST-SPARES-IND</v>
          </cell>
          <cell r="C148">
            <v>18612.419999999998</v>
          </cell>
          <cell r="D148">
            <v>21568.45</v>
          </cell>
          <cell r="E148">
            <v>571770.96</v>
          </cell>
          <cell r="F148">
            <v>1214200.7</v>
          </cell>
          <cell r="H148">
            <v>642429.74</v>
          </cell>
        </row>
        <row r="149">
          <cell r="A149">
            <v>73202</v>
          </cell>
          <cell r="B149" t="str">
            <v>DIFF.COST-SPARES-IMP</v>
          </cell>
          <cell r="C149">
            <v>3360.41</v>
          </cell>
          <cell r="D149">
            <v>398780.15</v>
          </cell>
          <cell r="E149">
            <v>859424.87</v>
          </cell>
          <cell r="F149">
            <v>1047050.86</v>
          </cell>
          <cell r="H149">
            <v>187625.99</v>
          </cell>
        </row>
        <row r="150">
          <cell r="A150">
            <v>73401</v>
          </cell>
          <cell r="B150" t="str">
            <v>CUSTOM DT- SPARES</v>
          </cell>
          <cell r="E150">
            <v>3800.71</v>
          </cell>
          <cell r="G150">
            <v>3800.71</v>
          </cell>
        </row>
        <row r="151">
          <cell r="A151">
            <v>73501</v>
          </cell>
          <cell r="B151" t="str">
            <v>FOREX FLUCT.-SPARES</v>
          </cell>
          <cell r="C151">
            <v>266321.73</v>
          </cell>
          <cell r="D151">
            <v>279878.03000000003</v>
          </cell>
          <cell r="E151">
            <v>4960006.95</v>
          </cell>
          <cell r="F151">
            <v>4303011.58</v>
          </cell>
          <cell r="G151">
            <v>656995.37</v>
          </cell>
        </row>
        <row r="152">
          <cell r="A152">
            <v>73705</v>
          </cell>
          <cell r="B152" t="str">
            <v>CASH PURCHASE-ST&amp;SP</v>
          </cell>
          <cell r="C152">
            <v>475</v>
          </cell>
          <cell r="E152">
            <v>3830</v>
          </cell>
          <cell r="G152">
            <v>3830</v>
          </cell>
        </row>
        <row r="153">
          <cell r="A153">
            <v>74101</v>
          </cell>
          <cell r="B153" t="str">
            <v>POWER CHARGES</v>
          </cell>
          <cell r="C153">
            <v>7200990</v>
          </cell>
          <cell r="E153">
            <v>81431826</v>
          </cell>
          <cell r="F153">
            <v>7828956</v>
          </cell>
          <cell r="G153">
            <v>73602870</v>
          </cell>
        </row>
        <row r="154">
          <cell r="A154">
            <v>74201</v>
          </cell>
          <cell r="B154" t="str">
            <v>CONSP-PETROLEUM COST</v>
          </cell>
          <cell r="C154">
            <v>300415.90999999997</v>
          </cell>
          <cell r="D154">
            <v>248.61</v>
          </cell>
          <cell r="E154">
            <v>4952816.0599999996</v>
          </cell>
          <cell r="F154">
            <v>21021.55</v>
          </cell>
          <cell r="G154">
            <v>4931794.51</v>
          </cell>
        </row>
        <row r="155">
          <cell r="A155">
            <v>74203</v>
          </cell>
          <cell r="B155" t="str">
            <v>DIFF COST-PETROLEUM</v>
          </cell>
          <cell r="C155">
            <v>23847500</v>
          </cell>
          <cell r="E155">
            <v>39022635.799999997</v>
          </cell>
          <cell r="F155">
            <v>2640360.9</v>
          </cell>
          <cell r="G155">
            <v>36382274.899999999</v>
          </cell>
        </row>
        <row r="156">
          <cell r="A156">
            <v>74301</v>
          </cell>
          <cell r="B156" t="str">
            <v>WATER CHARGES</v>
          </cell>
          <cell r="C156">
            <v>911643.93</v>
          </cell>
          <cell r="E156">
            <v>10272493.890000001</v>
          </cell>
          <cell r="F156">
            <v>28481.01</v>
          </cell>
          <cell r="G156">
            <v>10244012.880000001</v>
          </cell>
        </row>
        <row r="157">
          <cell r="A157">
            <v>75101</v>
          </cell>
          <cell r="B157" t="str">
            <v>MACHINERY  REP.&amp; MAI</v>
          </cell>
          <cell r="C157">
            <v>6889089.3600000003</v>
          </cell>
          <cell r="D157">
            <v>717808.74</v>
          </cell>
          <cell r="E157">
            <v>68976267.989999995</v>
          </cell>
          <cell r="F157">
            <v>12104928.619999999</v>
          </cell>
          <cell r="G157">
            <v>56871339.369999997</v>
          </cell>
        </row>
        <row r="158">
          <cell r="A158">
            <v>75102</v>
          </cell>
          <cell r="B158" t="str">
            <v>MACHINERY AMC</v>
          </cell>
          <cell r="C158">
            <v>2206972</v>
          </cell>
          <cell r="D158">
            <v>2038.17</v>
          </cell>
          <cell r="E158">
            <v>21278965.859999999</v>
          </cell>
          <cell r="F158">
            <v>120099.64</v>
          </cell>
          <cell r="G158">
            <v>21158866.219999999</v>
          </cell>
        </row>
        <row r="159">
          <cell r="A159">
            <v>76101</v>
          </cell>
          <cell r="B159" t="str">
            <v>EXCISE DUTY-EXP</v>
          </cell>
          <cell r="C159">
            <v>2578648.83</v>
          </cell>
          <cell r="D159">
            <v>140295</v>
          </cell>
          <cell r="E159">
            <v>32598004.030000001</v>
          </cell>
          <cell r="F159">
            <v>477568.64</v>
          </cell>
          <cell r="G159">
            <v>32120435.390000001</v>
          </cell>
        </row>
        <row r="160">
          <cell r="A160">
            <v>76108</v>
          </cell>
          <cell r="B160" t="str">
            <v>CESS-EXP</v>
          </cell>
          <cell r="C160">
            <v>6.5</v>
          </cell>
          <cell r="E160">
            <v>117242.54</v>
          </cell>
          <cell r="F160">
            <v>1051</v>
          </cell>
          <cell r="G160">
            <v>116191.54</v>
          </cell>
        </row>
        <row r="161">
          <cell r="A161">
            <v>78105</v>
          </cell>
          <cell r="B161" t="str">
            <v>TECH. SERVICE CHARGE</v>
          </cell>
          <cell r="E161">
            <v>584697.25</v>
          </cell>
          <cell r="F161">
            <v>35700</v>
          </cell>
          <cell r="G161">
            <v>548997.25</v>
          </cell>
        </row>
        <row r="162">
          <cell r="A162">
            <v>78115</v>
          </cell>
          <cell r="B162" t="str">
            <v>CARRIAGE OUTWARD</v>
          </cell>
          <cell r="C162">
            <v>2850941.18</v>
          </cell>
          <cell r="D162">
            <v>3859109.45</v>
          </cell>
          <cell r="E162">
            <v>3911579.15</v>
          </cell>
          <cell r="F162">
            <v>3911579.15</v>
          </cell>
        </row>
        <row r="163">
          <cell r="A163">
            <v>78554</v>
          </cell>
          <cell r="B163" t="str">
            <v>CONV CHGS PROC GOOD</v>
          </cell>
          <cell r="D163">
            <v>33600</v>
          </cell>
          <cell r="E163">
            <v>175654.03</v>
          </cell>
          <cell r="F163">
            <v>33803.03</v>
          </cell>
          <cell r="G163">
            <v>141851</v>
          </cell>
        </row>
        <row r="164">
          <cell r="A164">
            <v>78560</v>
          </cell>
          <cell r="B164" t="str">
            <v>C.O.S.ROCK PEBBLES</v>
          </cell>
          <cell r="E164">
            <v>1763584.75</v>
          </cell>
          <cell r="G164">
            <v>1763584.75</v>
          </cell>
        </row>
        <row r="165">
          <cell r="A165">
            <v>81101</v>
          </cell>
          <cell r="B165" t="str">
            <v>SALARIES</v>
          </cell>
          <cell r="C165">
            <v>546882</v>
          </cell>
          <cell r="D165">
            <v>2908796</v>
          </cell>
          <cell r="E165">
            <v>7576180.1299999999</v>
          </cell>
          <cell r="F165">
            <v>3533155</v>
          </cell>
          <cell r="G165">
            <v>4043025.13</v>
          </cell>
        </row>
        <row r="166">
          <cell r="A166">
            <v>81102</v>
          </cell>
          <cell r="B166" t="str">
            <v>HRA</v>
          </cell>
          <cell r="C166">
            <v>212792</v>
          </cell>
          <cell r="E166">
            <v>2851820.67</v>
          </cell>
          <cell r="F166">
            <v>235900.67</v>
          </cell>
          <cell r="G166">
            <v>2615920</v>
          </cell>
        </row>
        <row r="167">
          <cell r="A167">
            <v>81103</v>
          </cell>
          <cell r="B167" t="str">
            <v>PERSONAL ALLOW.</v>
          </cell>
          <cell r="C167">
            <v>34646.300000000003</v>
          </cell>
          <cell r="E167">
            <v>391041.06</v>
          </cell>
          <cell r="F167">
            <v>28281.34</v>
          </cell>
          <cell r="G167">
            <v>362759.72</v>
          </cell>
        </row>
        <row r="168">
          <cell r="A168">
            <v>81105</v>
          </cell>
          <cell r="B168" t="str">
            <v>SPECIAL ALLOW.</v>
          </cell>
          <cell r="C168">
            <v>19380</v>
          </cell>
          <cell r="E168">
            <v>376836</v>
          </cell>
          <cell r="F168">
            <v>31003</v>
          </cell>
          <cell r="G168">
            <v>345833</v>
          </cell>
        </row>
        <row r="169">
          <cell r="A169">
            <v>81107</v>
          </cell>
          <cell r="B169" t="str">
            <v>LOCATION ALLOW.</v>
          </cell>
          <cell r="C169">
            <v>19550</v>
          </cell>
          <cell r="D169">
            <v>19668</v>
          </cell>
          <cell r="E169">
            <v>170418.48</v>
          </cell>
          <cell r="F169">
            <v>25952</v>
          </cell>
          <cell r="G169">
            <v>144466.48000000001</v>
          </cell>
        </row>
        <row r="170">
          <cell r="A170">
            <v>81110</v>
          </cell>
          <cell r="B170" t="str">
            <v>CONVEYANCE ALLOW.</v>
          </cell>
          <cell r="C170">
            <v>58876.94</v>
          </cell>
          <cell r="E170">
            <v>786615.14</v>
          </cell>
          <cell r="F170">
            <v>62820</v>
          </cell>
          <cell r="G170">
            <v>723795.14</v>
          </cell>
        </row>
        <row r="171">
          <cell r="A171">
            <v>81111</v>
          </cell>
          <cell r="B171" t="str">
            <v>BONUS</v>
          </cell>
          <cell r="C171">
            <v>106395</v>
          </cell>
          <cell r="E171">
            <v>1429147.1</v>
          </cell>
          <cell r="F171">
            <v>119734</v>
          </cell>
          <cell r="G171">
            <v>1309413.1000000001</v>
          </cell>
        </row>
        <row r="172">
          <cell r="A172">
            <v>81113</v>
          </cell>
          <cell r="B172" t="str">
            <v>INCENTIVE-WM</v>
          </cell>
          <cell r="E172">
            <v>2727750</v>
          </cell>
          <cell r="F172">
            <v>551000</v>
          </cell>
          <cell r="G172">
            <v>2176750</v>
          </cell>
        </row>
        <row r="173">
          <cell r="A173">
            <v>81114</v>
          </cell>
          <cell r="B173" t="str">
            <v>LEAVE ENCASHMENT</v>
          </cell>
          <cell r="E173">
            <v>62969.36</v>
          </cell>
          <cell r="G173">
            <v>62969.36</v>
          </cell>
        </row>
        <row r="174">
          <cell r="A174">
            <v>81131</v>
          </cell>
          <cell r="B174" t="str">
            <v>SALARY COST COMMON</v>
          </cell>
          <cell r="C174">
            <v>2360611.69</v>
          </cell>
          <cell r="E174">
            <v>16999181.239999998</v>
          </cell>
          <cell r="F174">
            <v>1919883</v>
          </cell>
          <cell r="G174">
            <v>15079298.24</v>
          </cell>
        </row>
        <row r="175">
          <cell r="A175">
            <v>81201</v>
          </cell>
          <cell r="B175" t="str">
            <v>CONTRIBUTION TO PF</v>
          </cell>
          <cell r="C175">
            <v>106144.59</v>
          </cell>
          <cell r="D175">
            <v>35501.79</v>
          </cell>
          <cell r="E175">
            <v>717526.52</v>
          </cell>
          <cell r="F175">
            <v>190626.51</v>
          </cell>
          <cell r="G175">
            <v>526900.01</v>
          </cell>
        </row>
        <row r="176">
          <cell r="A176">
            <v>81202</v>
          </cell>
          <cell r="B176" t="str">
            <v>CONTRIBUTION TO FPF</v>
          </cell>
          <cell r="C176">
            <v>90914.7</v>
          </cell>
          <cell r="D176">
            <v>30490.76</v>
          </cell>
          <cell r="E176">
            <v>570186.09</v>
          </cell>
          <cell r="F176">
            <v>152780.26999999999</v>
          </cell>
          <cell r="G176">
            <v>417405.82</v>
          </cell>
        </row>
        <row r="177">
          <cell r="A177">
            <v>81203</v>
          </cell>
          <cell r="B177" t="str">
            <v>ADMIN CHARGES - PF</v>
          </cell>
          <cell r="C177">
            <v>18063.740000000002</v>
          </cell>
          <cell r="D177">
            <v>6049.31</v>
          </cell>
          <cell r="E177">
            <v>116786.61</v>
          </cell>
          <cell r="F177">
            <v>31479.78</v>
          </cell>
          <cell r="G177">
            <v>85306.83</v>
          </cell>
        </row>
        <row r="178">
          <cell r="A178">
            <v>81204</v>
          </cell>
          <cell r="B178" t="str">
            <v>CONTRIBUTION TO ESI</v>
          </cell>
          <cell r="E178">
            <v>1833</v>
          </cell>
          <cell r="F178">
            <v>1833</v>
          </cell>
        </row>
        <row r="179">
          <cell r="A179">
            <v>81205</v>
          </cell>
          <cell r="B179" t="str">
            <v>CONTRIBUTION TO EDLI</v>
          </cell>
          <cell r="C179">
            <v>5458.54</v>
          </cell>
          <cell r="D179">
            <v>1830.68</v>
          </cell>
          <cell r="E179">
            <v>33695.31</v>
          </cell>
          <cell r="F179">
            <v>7378.48</v>
          </cell>
          <cell r="G179">
            <v>26316.83</v>
          </cell>
        </row>
        <row r="180">
          <cell r="A180">
            <v>81206</v>
          </cell>
          <cell r="B180" t="str">
            <v>ADMIN CHARGES - EDLI</v>
          </cell>
          <cell r="C180">
            <v>109.16</v>
          </cell>
          <cell r="D180">
            <v>36.61</v>
          </cell>
          <cell r="E180">
            <v>647.27</v>
          </cell>
          <cell r="F180">
            <v>146.18</v>
          </cell>
          <cell r="G180">
            <v>501.09</v>
          </cell>
        </row>
        <row r="181">
          <cell r="A181">
            <v>81301</v>
          </cell>
          <cell r="B181" t="str">
            <v>UNIFORM WASH REIMB</v>
          </cell>
          <cell r="C181">
            <v>69516.22</v>
          </cell>
          <cell r="E181">
            <v>895122.97</v>
          </cell>
          <cell r="F181">
            <v>69900.009999999995</v>
          </cell>
          <cell r="G181">
            <v>825222.96</v>
          </cell>
        </row>
        <row r="182">
          <cell r="A182">
            <v>81303</v>
          </cell>
          <cell r="B182" t="str">
            <v>VEHICLE MAINT REIMB</v>
          </cell>
          <cell r="C182">
            <v>129628.81</v>
          </cell>
          <cell r="E182">
            <v>1622456.33</v>
          </cell>
          <cell r="F182">
            <v>119640</v>
          </cell>
          <cell r="G182">
            <v>1502816.33</v>
          </cell>
        </row>
        <row r="183">
          <cell r="A183">
            <v>81323</v>
          </cell>
          <cell r="B183" t="str">
            <v>L T A</v>
          </cell>
          <cell r="C183">
            <v>434695</v>
          </cell>
          <cell r="D183">
            <v>433628.25</v>
          </cell>
          <cell r="E183">
            <v>2114012.58</v>
          </cell>
          <cell r="F183">
            <v>1679317.58</v>
          </cell>
          <cell r="G183">
            <v>434695</v>
          </cell>
        </row>
        <row r="184">
          <cell r="A184">
            <v>81324</v>
          </cell>
          <cell r="B184" t="str">
            <v>SUPERANNUA PREM</v>
          </cell>
          <cell r="C184">
            <v>192498</v>
          </cell>
          <cell r="D184">
            <v>112612.5</v>
          </cell>
          <cell r="E184">
            <v>891295</v>
          </cell>
          <cell r="F184">
            <v>698797</v>
          </cell>
          <cell r="G184">
            <v>192498</v>
          </cell>
        </row>
        <row r="185">
          <cell r="A185">
            <v>81325</v>
          </cell>
          <cell r="B185" t="str">
            <v>MEDICAL EXP REIMB</v>
          </cell>
          <cell r="C185">
            <v>112905.75</v>
          </cell>
          <cell r="E185">
            <v>236515</v>
          </cell>
          <cell r="F185">
            <v>11474</v>
          </cell>
          <cell r="G185">
            <v>225041</v>
          </cell>
        </row>
        <row r="186">
          <cell r="A186">
            <v>81354</v>
          </cell>
          <cell r="B186" t="str">
            <v>CANTEEN  EXPENSES</v>
          </cell>
          <cell r="C186">
            <v>53144</v>
          </cell>
          <cell r="E186">
            <v>224374</v>
          </cell>
          <cell r="G186">
            <v>224374</v>
          </cell>
        </row>
        <row r="187">
          <cell r="A187">
            <v>81355</v>
          </cell>
          <cell r="B187" t="str">
            <v>MARRIAGE GIFTS</v>
          </cell>
          <cell r="E187">
            <v>4000</v>
          </cell>
          <cell r="F187">
            <v>1000</v>
          </cell>
          <cell r="G187">
            <v>3000</v>
          </cell>
        </row>
        <row r="188">
          <cell r="A188">
            <v>81359</v>
          </cell>
          <cell r="B188" t="str">
            <v>SAFETY EXPENSES</v>
          </cell>
          <cell r="C188">
            <v>2295</v>
          </cell>
          <cell r="E188">
            <v>2295</v>
          </cell>
          <cell r="G188">
            <v>2295</v>
          </cell>
        </row>
        <row r="189">
          <cell r="A189">
            <v>81360</v>
          </cell>
          <cell r="B189" t="str">
            <v>TRAINING/SEMINAR EXP</v>
          </cell>
          <cell r="C189">
            <v>20185</v>
          </cell>
          <cell r="E189">
            <v>98227</v>
          </cell>
          <cell r="F189">
            <v>8000</v>
          </cell>
          <cell r="G189">
            <v>90227</v>
          </cell>
        </row>
        <row r="190">
          <cell r="A190">
            <v>81361</v>
          </cell>
          <cell r="B190" t="str">
            <v>WELFARE/FOOD EXP-OTH</v>
          </cell>
          <cell r="E190">
            <v>160668</v>
          </cell>
          <cell r="F190">
            <v>59808</v>
          </cell>
          <cell r="G190">
            <v>100860</v>
          </cell>
        </row>
        <row r="191">
          <cell r="A191">
            <v>81501</v>
          </cell>
          <cell r="B191" t="str">
            <v>GRATUITY</v>
          </cell>
          <cell r="E191">
            <v>40737</v>
          </cell>
          <cell r="F191">
            <v>40737</v>
          </cell>
        </row>
        <row r="192">
          <cell r="A192">
            <v>82201</v>
          </cell>
          <cell r="B192" t="str">
            <v>CARRIAGE OUTWARD</v>
          </cell>
          <cell r="C192">
            <v>4898900.26</v>
          </cell>
          <cell r="D192">
            <v>1850401.56</v>
          </cell>
          <cell r="E192">
            <v>18012039.93</v>
          </cell>
          <cell r="F192">
            <v>13011040.42</v>
          </cell>
          <cell r="G192">
            <v>5000999.51</v>
          </cell>
        </row>
        <row r="193">
          <cell r="A193">
            <v>82220</v>
          </cell>
          <cell r="B193" t="str">
            <v>Carriage Outward-oth</v>
          </cell>
          <cell r="E193">
            <v>1025349.53</v>
          </cell>
          <cell r="F193">
            <v>203251.81</v>
          </cell>
          <cell r="G193">
            <v>822097.72</v>
          </cell>
        </row>
        <row r="194">
          <cell r="A194">
            <v>82301</v>
          </cell>
          <cell r="B194" t="str">
            <v>TURNOVER TAX</v>
          </cell>
          <cell r="C194">
            <v>3131639</v>
          </cell>
          <cell r="D194">
            <v>1647344</v>
          </cell>
          <cell r="E194">
            <v>99949757.430000007</v>
          </cell>
          <cell r="F194">
            <v>72752572.430000007</v>
          </cell>
          <cell r="G194">
            <v>27197185</v>
          </cell>
        </row>
        <row r="195">
          <cell r="A195">
            <v>82404</v>
          </cell>
          <cell r="B195" t="str">
            <v>SELLING EXPENSES</v>
          </cell>
          <cell r="C195">
            <v>1494616</v>
          </cell>
          <cell r="E195">
            <v>1744775</v>
          </cell>
          <cell r="F195">
            <v>50594.19</v>
          </cell>
          <cell r="G195">
            <v>1694180.81</v>
          </cell>
        </row>
        <row r="196">
          <cell r="A196">
            <v>82505</v>
          </cell>
          <cell r="B196" t="str">
            <v>TRANSIT INSURA EXP</v>
          </cell>
          <cell r="E196">
            <v>453613</v>
          </cell>
          <cell r="F196">
            <v>101351</v>
          </cell>
          <cell r="G196">
            <v>352262</v>
          </cell>
        </row>
        <row r="197">
          <cell r="A197">
            <v>82507</v>
          </cell>
          <cell r="B197" t="str">
            <v>EXP FOR EXPORTS</v>
          </cell>
          <cell r="C197">
            <v>232380</v>
          </cell>
          <cell r="D197">
            <v>187082</v>
          </cell>
          <cell r="E197">
            <v>1150618.3600000001</v>
          </cell>
          <cell r="F197">
            <v>817812.36</v>
          </cell>
          <cell r="G197">
            <v>332806</v>
          </cell>
        </row>
        <row r="198">
          <cell r="A198">
            <v>82520</v>
          </cell>
          <cell r="B198" t="str">
            <v>Transporterincentive</v>
          </cell>
          <cell r="D198">
            <v>414832</v>
          </cell>
          <cell r="E198">
            <v>414832</v>
          </cell>
          <cell r="F198">
            <v>414832</v>
          </cell>
        </row>
        <row r="199">
          <cell r="A199">
            <v>82525</v>
          </cell>
          <cell r="B199" t="str">
            <v>TRANS INS-ROCK PHOS</v>
          </cell>
          <cell r="E199">
            <v>456168</v>
          </cell>
          <cell r="F199">
            <v>52894</v>
          </cell>
          <cell r="G199">
            <v>403274</v>
          </cell>
        </row>
        <row r="200">
          <cell r="A200">
            <v>82603</v>
          </cell>
          <cell r="B200" t="str">
            <v>QUANTITY DISCOUNT</v>
          </cell>
          <cell r="C200">
            <v>4827900.76</v>
          </cell>
          <cell r="D200">
            <v>3504266.89</v>
          </cell>
          <cell r="E200">
            <v>37330079.509999998</v>
          </cell>
          <cell r="F200">
            <v>28791495.66</v>
          </cell>
          <cell r="G200">
            <v>8538583.8499999996</v>
          </cell>
        </row>
        <row r="201">
          <cell r="A201">
            <v>82702</v>
          </cell>
          <cell r="B201" t="str">
            <v>FREIGHT SUBSIDY</v>
          </cell>
          <cell r="C201">
            <v>233620.39</v>
          </cell>
          <cell r="D201">
            <v>540366.05000000005</v>
          </cell>
          <cell r="E201">
            <v>2849799.49</v>
          </cell>
          <cell r="F201">
            <v>4031576.29</v>
          </cell>
          <cell r="H201">
            <v>1181776.8</v>
          </cell>
        </row>
        <row r="202">
          <cell r="A202">
            <v>82703</v>
          </cell>
          <cell r="B202" t="str">
            <v>LIQUIDITY DAMAGES</v>
          </cell>
          <cell r="E202">
            <v>611131</v>
          </cell>
          <cell r="F202">
            <v>981910</v>
          </cell>
          <cell r="H202">
            <v>370779</v>
          </cell>
        </row>
        <row r="203">
          <cell r="A203">
            <v>83201</v>
          </cell>
          <cell r="B203" t="str">
            <v>RATES &amp; TAXES</v>
          </cell>
          <cell r="D203">
            <v>96779</v>
          </cell>
          <cell r="E203">
            <v>782137</v>
          </cell>
          <cell r="F203">
            <v>631992</v>
          </cell>
          <cell r="G203">
            <v>150145</v>
          </cell>
        </row>
        <row r="204">
          <cell r="A204">
            <v>83301</v>
          </cell>
          <cell r="B204" t="str">
            <v>INSURA-FIXED ASSET</v>
          </cell>
          <cell r="C204">
            <v>199717</v>
          </cell>
          <cell r="E204">
            <v>2741655</v>
          </cell>
          <cell r="G204">
            <v>2741655</v>
          </cell>
        </row>
        <row r="205">
          <cell r="A205">
            <v>83305</v>
          </cell>
          <cell r="B205" t="str">
            <v>INSURANCE-OTHERS</v>
          </cell>
          <cell r="E205">
            <v>5935</v>
          </cell>
          <cell r="G205">
            <v>5935</v>
          </cell>
        </row>
        <row r="206">
          <cell r="A206">
            <v>83401</v>
          </cell>
          <cell r="B206" t="str">
            <v>TRAV STAFF-INLAND</v>
          </cell>
          <cell r="C206">
            <v>27122</v>
          </cell>
          <cell r="D206">
            <v>722501</v>
          </cell>
          <cell r="E206">
            <v>1176041</v>
          </cell>
          <cell r="F206">
            <v>729887</v>
          </cell>
          <cell r="G206">
            <v>446154</v>
          </cell>
        </row>
        <row r="207">
          <cell r="A207">
            <v>83402</v>
          </cell>
          <cell r="B207" t="str">
            <v>TRAV STAFF-FOREN</v>
          </cell>
          <cell r="E207">
            <v>449429</v>
          </cell>
          <cell r="F207">
            <v>208503</v>
          </cell>
          <cell r="G207">
            <v>240926</v>
          </cell>
        </row>
        <row r="208">
          <cell r="A208">
            <v>83403</v>
          </cell>
          <cell r="B208" t="str">
            <v>TRAV OTHERS-INLAND</v>
          </cell>
          <cell r="E208">
            <v>13194</v>
          </cell>
          <cell r="F208">
            <v>1781</v>
          </cell>
          <cell r="G208">
            <v>11413</v>
          </cell>
        </row>
        <row r="209">
          <cell r="A209">
            <v>83404</v>
          </cell>
          <cell r="B209" t="str">
            <v>TRAV OTHER-FOREN</v>
          </cell>
          <cell r="E209">
            <v>3900</v>
          </cell>
          <cell r="G209">
            <v>3900</v>
          </cell>
        </row>
        <row r="210">
          <cell r="A210">
            <v>83405</v>
          </cell>
          <cell r="B210" t="str">
            <v>CONVEYANCE EXP</v>
          </cell>
          <cell r="C210">
            <v>570</v>
          </cell>
          <cell r="E210">
            <v>11894</v>
          </cell>
          <cell r="G210">
            <v>11894</v>
          </cell>
        </row>
        <row r="211">
          <cell r="A211">
            <v>83406</v>
          </cell>
          <cell r="B211" t="str">
            <v>VEHICLE EXP-FUEL</v>
          </cell>
          <cell r="E211">
            <v>2340</v>
          </cell>
          <cell r="F211">
            <v>473</v>
          </cell>
          <cell r="G211">
            <v>1867</v>
          </cell>
        </row>
        <row r="212">
          <cell r="A212">
            <v>83409</v>
          </cell>
          <cell r="B212" t="str">
            <v>VEHICLE HIRE CHGS</v>
          </cell>
          <cell r="C212">
            <v>45005</v>
          </cell>
          <cell r="E212">
            <v>126922</v>
          </cell>
          <cell r="G212">
            <v>126922</v>
          </cell>
        </row>
        <row r="213">
          <cell r="A213">
            <v>83603</v>
          </cell>
          <cell r="B213" t="str">
            <v>LOSS ON SALE RK PBLS</v>
          </cell>
          <cell r="E213">
            <v>4413432.87</v>
          </cell>
          <cell r="F213">
            <v>104427.88</v>
          </cell>
          <cell r="G213">
            <v>4309004.99</v>
          </cell>
        </row>
        <row r="214">
          <cell r="A214">
            <v>84201</v>
          </cell>
          <cell r="B214" t="str">
            <v>BOOKS-FOREIGN</v>
          </cell>
          <cell r="E214">
            <v>93478</v>
          </cell>
          <cell r="G214">
            <v>93478</v>
          </cell>
        </row>
        <row r="215">
          <cell r="A215">
            <v>84202</v>
          </cell>
          <cell r="B215" t="str">
            <v>BOOKS-OTHERS</v>
          </cell>
          <cell r="E215">
            <v>10000</v>
          </cell>
          <cell r="G215">
            <v>10000</v>
          </cell>
        </row>
        <row r="216">
          <cell r="A216">
            <v>84205</v>
          </cell>
          <cell r="B216" t="str">
            <v>COURIER CHARGES</v>
          </cell>
          <cell r="E216">
            <v>5467</v>
          </cell>
          <cell r="G216">
            <v>5467</v>
          </cell>
        </row>
        <row r="217">
          <cell r="A217">
            <v>84207</v>
          </cell>
          <cell r="B217" t="str">
            <v>TEL&amp;TELEX CHGS</v>
          </cell>
          <cell r="C217">
            <v>4037</v>
          </cell>
          <cell r="D217">
            <v>17641</v>
          </cell>
          <cell r="E217">
            <v>166744</v>
          </cell>
          <cell r="F217">
            <v>21551</v>
          </cell>
          <cell r="G217">
            <v>145193</v>
          </cell>
        </row>
        <row r="218">
          <cell r="A218">
            <v>84218</v>
          </cell>
          <cell r="B218" t="str">
            <v>LICENS &amp; REGIST  FEE</v>
          </cell>
          <cell r="E218">
            <v>16200</v>
          </cell>
          <cell r="G218">
            <v>16200</v>
          </cell>
        </row>
        <row r="219">
          <cell r="A219">
            <v>84226</v>
          </cell>
          <cell r="B219" t="str">
            <v>ELECTR CHGS (ADMIN.)</v>
          </cell>
          <cell r="F219">
            <v>830</v>
          </cell>
          <cell r="H219">
            <v>830</v>
          </cell>
        </row>
        <row r="220">
          <cell r="A220">
            <v>84231</v>
          </cell>
          <cell r="B220" t="str">
            <v>POOJA EXPENSES</v>
          </cell>
          <cell r="E220">
            <v>1027</v>
          </cell>
          <cell r="G220">
            <v>1027</v>
          </cell>
        </row>
        <row r="221">
          <cell r="A221">
            <v>84233</v>
          </cell>
          <cell r="B221" t="str">
            <v>PRNTG &amp; STATIONERY</v>
          </cell>
          <cell r="E221">
            <v>10928.4</v>
          </cell>
          <cell r="G221">
            <v>10928.4</v>
          </cell>
        </row>
        <row r="222">
          <cell r="A222">
            <v>84235</v>
          </cell>
          <cell r="B222" t="str">
            <v>XEROX &amp; BINDING CHGS</v>
          </cell>
          <cell r="C222">
            <v>4032</v>
          </cell>
          <cell r="E222">
            <v>49180</v>
          </cell>
          <cell r="F222">
            <v>7192</v>
          </cell>
          <cell r="G222">
            <v>41988</v>
          </cell>
        </row>
        <row r="223">
          <cell r="A223">
            <v>84236</v>
          </cell>
          <cell r="B223" t="str">
            <v>IT EXPENSE/IT STATY.</v>
          </cell>
          <cell r="E223">
            <v>155</v>
          </cell>
          <cell r="G223">
            <v>155</v>
          </cell>
        </row>
        <row r="224">
          <cell r="A224">
            <v>84237</v>
          </cell>
          <cell r="B224" t="str">
            <v>BUSINESS PRO. EXP</v>
          </cell>
          <cell r="E224">
            <v>64017</v>
          </cell>
          <cell r="F224">
            <v>1775</v>
          </cell>
          <cell r="G224">
            <v>62242</v>
          </cell>
        </row>
        <row r="225">
          <cell r="A225">
            <v>84239</v>
          </cell>
          <cell r="B225" t="str">
            <v>PROFESSIONAL FEES</v>
          </cell>
          <cell r="E225">
            <v>227781</v>
          </cell>
          <cell r="F225">
            <v>32500</v>
          </cell>
          <cell r="G225">
            <v>195281</v>
          </cell>
        </row>
        <row r="226">
          <cell r="A226">
            <v>84243</v>
          </cell>
          <cell r="B226" t="str">
            <v>TESTING CHARGES</v>
          </cell>
          <cell r="C226">
            <v>44444.29</v>
          </cell>
          <cell r="E226">
            <v>258455.29</v>
          </cell>
          <cell r="G226">
            <v>258455.29</v>
          </cell>
        </row>
        <row r="227">
          <cell r="A227">
            <v>84250</v>
          </cell>
          <cell r="B227" t="str">
            <v>COIN ADJUSTMENT</v>
          </cell>
          <cell r="C227">
            <v>271.67</v>
          </cell>
          <cell r="D227">
            <v>14.9</v>
          </cell>
          <cell r="E227">
            <v>394.36</v>
          </cell>
          <cell r="F227">
            <v>53.19</v>
          </cell>
          <cell r="G227">
            <v>341.17</v>
          </cell>
        </row>
        <row r="228">
          <cell r="A228">
            <v>84251</v>
          </cell>
          <cell r="B228" t="str">
            <v>S. BALANCE W/O</v>
          </cell>
          <cell r="C228">
            <v>4.0999999999999996</v>
          </cell>
          <cell r="D228">
            <v>9.08</v>
          </cell>
          <cell r="E228">
            <v>63.24</v>
          </cell>
          <cell r="F228">
            <v>141.62</v>
          </cell>
          <cell r="H228">
            <v>78.38</v>
          </cell>
        </row>
        <row r="229">
          <cell r="A229">
            <v>84252</v>
          </cell>
          <cell r="B229" t="str">
            <v>MISC EXP</v>
          </cell>
          <cell r="C229">
            <v>6399</v>
          </cell>
          <cell r="E229">
            <v>24525</v>
          </cell>
          <cell r="G229">
            <v>24525</v>
          </cell>
        </row>
        <row r="230">
          <cell r="A230">
            <v>84253</v>
          </cell>
          <cell r="B230" t="str">
            <v>ADVERTISEMENT-ADMIN</v>
          </cell>
          <cell r="E230">
            <v>13200</v>
          </cell>
          <cell r="G230">
            <v>13200</v>
          </cell>
        </row>
        <row r="231">
          <cell r="A231">
            <v>84256</v>
          </cell>
          <cell r="B231" t="str">
            <v>PRIOR PERIOD EXPS.</v>
          </cell>
          <cell r="C231">
            <v>414832</v>
          </cell>
          <cell r="E231">
            <v>414832</v>
          </cell>
          <cell r="G231">
            <v>414832</v>
          </cell>
        </row>
        <row r="232">
          <cell r="A232">
            <v>84260</v>
          </cell>
          <cell r="B232" t="str">
            <v>ADVERTISEMENT-PURCH.</v>
          </cell>
          <cell r="E232">
            <v>4733</v>
          </cell>
          <cell r="G232">
            <v>4733</v>
          </cell>
        </row>
        <row r="233">
          <cell r="A233">
            <v>84280</v>
          </cell>
          <cell r="B233" t="str">
            <v>ADMIN COST COMMON</v>
          </cell>
          <cell r="C233">
            <v>1812890.47</v>
          </cell>
          <cell r="E233">
            <v>11245617.67</v>
          </cell>
          <cell r="F233">
            <v>961338</v>
          </cell>
          <cell r="G233">
            <v>10284279.67</v>
          </cell>
        </row>
        <row r="234">
          <cell r="A234">
            <v>84407</v>
          </cell>
          <cell r="B234" t="str">
            <v>R&amp;M OTHERS</v>
          </cell>
          <cell r="C234">
            <v>1011</v>
          </cell>
          <cell r="E234">
            <v>409496</v>
          </cell>
          <cell r="F234">
            <v>1983</v>
          </cell>
          <cell r="G234">
            <v>407513</v>
          </cell>
        </row>
        <row r="235">
          <cell r="A235">
            <v>85803</v>
          </cell>
          <cell r="B235" t="str">
            <v>INT IMPORT L.C</v>
          </cell>
          <cell r="C235">
            <v>3307432</v>
          </cell>
          <cell r="D235">
            <v>2261508</v>
          </cell>
          <cell r="E235">
            <v>56098806.479999997</v>
          </cell>
          <cell r="F235">
            <v>43346651.899999999</v>
          </cell>
          <cell r="G235">
            <v>12752154.58</v>
          </cell>
        </row>
        <row r="236">
          <cell r="A236">
            <v>86101</v>
          </cell>
          <cell r="B236" t="str">
            <v>FORIGN.EXH DIFF-F&amp;S</v>
          </cell>
          <cell r="C236">
            <v>622450</v>
          </cell>
          <cell r="D236">
            <v>622450</v>
          </cell>
          <cell r="E236">
            <v>693211.5</v>
          </cell>
          <cell r="F236">
            <v>669894.02</v>
          </cell>
          <cell r="G236">
            <v>23317.48</v>
          </cell>
        </row>
        <row r="237">
          <cell r="A237">
            <v>86106</v>
          </cell>
          <cell r="B237" t="str">
            <v>FORWARD COVER(FOREX)</v>
          </cell>
          <cell r="C237">
            <v>1983741</v>
          </cell>
          <cell r="D237">
            <v>1376188</v>
          </cell>
          <cell r="E237">
            <v>44264672.25</v>
          </cell>
          <cell r="F237">
            <v>35241481</v>
          </cell>
          <cell r="G237">
            <v>9023191.25</v>
          </cell>
        </row>
        <row r="238">
          <cell r="A238">
            <v>86110</v>
          </cell>
          <cell r="B238" t="str">
            <v>EXCHANGE P/L EXPORTS</v>
          </cell>
          <cell r="E238">
            <v>2382762.1</v>
          </cell>
          <cell r="F238">
            <v>1392794.38</v>
          </cell>
          <cell r="G238">
            <v>989967.72</v>
          </cell>
        </row>
        <row r="239">
          <cell r="A239">
            <v>86201</v>
          </cell>
          <cell r="B239" t="str">
            <v>CHG-L.C. COMMITTM.</v>
          </cell>
          <cell r="E239">
            <v>15347</v>
          </cell>
          <cell r="G239">
            <v>15347</v>
          </cell>
        </row>
        <row r="240">
          <cell r="A240">
            <v>86202</v>
          </cell>
          <cell r="B240" t="str">
            <v>CHG-L.C. USANCE</v>
          </cell>
          <cell r="E240">
            <v>1428679.06</v>
          </cell>
          <cell r="G240">
            <v>1428679.06</v>
          </cell>
        </row>
        <row r="241">
          <cell r="A241">
            <v>86203</v>
          </cell>
          <cell r="B241" t="str">
            <v>CHG-L.C. AMEND</v>
          </cell>
          <cell r="E241">
            <v>18310</v>
          </cell>
          <cell r="G241">
            <v>18310</v>
          </cell>
        </row>
        <row r="242">
          <cell r="A242">
            <v>86301</v>
          </cell>
          <cell r="B242" t="str">
            <v>CHG-BANK</v>
          </cell>
          <cell r="C242">
            <v>2000</v>
          </cell>
          <cell r="E242">
            <v>407575.33</v>
          </cell>
          <cell r="F242">
            <v>216</v>
          </cell>
          <cell r="G242">
            <v>407359.33</v>
          </cell>
        </row>
        <row r="243">
          <cell r="A243">
            <v>86303</v>
          </cell>
          <cell r="B243" t="str">
            <v>CHG-DD COMMISSION</v>
          </cell>
          <cell r="E243">
            <v>30</v>
          </cell>
          <cell r="F243">
            <v>407</v>
          </cell>
          <cell r="H243">
            <v>377</v>
          </cell>
        </row>
        <row r="244">
          <cell r="A244">
            <v>91201</v>
          </cell>
          <cell r="B244" t="str">
            <v>DEP- BUILD-FACTORY</v>
          </cell>
          <cell r="C244">
            <v>245999.05</v>
          </cell>
          <cell r="E244">
            <v>2951988.66</v>
          </cell>
          <cell r="G244">
            <v>2951988.66</v>
          </cell>
        </row>
        <row r="245">
          <cell r="A245">
            <v>91202</v>
          </cell>
          <cell r="B245" t="str">
            <v>DEP- BUILD-FACTORY-L</v>
          </cell>
          <cell r="C245">
            <v>6650.57</v>
          </cell>
          <cell r="E245">
            <v>79806.789999999994</v>
          </cell>
          <cell r="G245">
            <v>79806.789999999994</v>
          </cell>
        </row>
        <row r="246">
          <cell r="A246">
            <v>91211</v>
          </cell>
          <cell r="B246" t="str">
            <v>DEP-BUILD-OFFICE</v>
          </cell>
          <cell r="C246">
            <v>439.93</v>
          </cell>
          <cell r="E246">
            <v>1759.73</v>
          </cell>
          <cell r="G246">
            <v>1759.73</v>
          </cell>
        </row>
        <row r="247">
          <cell r="A247">
            <v>91301</v>
          </cell>
          <cell r="B247" t="str">
            <v>DEP-P &amp; MACHINERY</v>
          </cell>
          <cell r="C247">
            <v>12545558.539999999</v>
          </cell>
          <cell r="E247">
            <v>124387748.5</v>
          </cell>
          <cell r="G247">
            <v>124387748.5</v>
          </cell>
        </row>
        <row r="248">
          <cell r="A248">
            <v>91302</v>
          </cell>
          <cell r="B248" t="str">
            <v>DEP-ELECT. INSTALL.</v>
          </cell>
          <cell r="C248">
            <v>70577.990000000005</v>
          </cell>
          <cell r="D248">
            <v>6737.21</v>
          </cell>
          <cell r="E248">
            <v>146379.95000000001</v>
          </cell>
          <cell r="F248">
            <v>6737.21</v>
          </cell>
          <cell r="G248">
            <v>139642.74</v>
          </cell>
        </row>
        <row r="249">
          <cell r="A249">
            <v>91361</v>
          </cell>
          <cell r="B249" t="str">
            <v>DEP-OFFICE EQUIP</v>
          </cell>
          <cell r="C249">
            <v>5306.81</v>
          </cell>
          <cell r="E249">
            <v>15434.17</v>
          </cell>
          <cell r="G249">
            <v>15434.17</v>
          </cell>
        </row>
        <row r="250">
          <cell r="A250">
            <v>91362</v>
          </cell>
          <cell r="B250" t="str">
            <v>DEP.-I.T. EQUIP</v>
          </cell>
          <cell r="C250">
            <v>4142.74</v>
          </cell>
          <cell r="E250">
            <v>46713.99</v>
          </cell>
          <cell r="G250">
            <v>46713.99</v>
          </cell>
        </row>
        <row r="251">
          <cell r="A251">
            <v>91401</v>
          </cell>
          <cell r="B251" t="str">
            <v>DEP-FURNITURE</v>
          </cell>
          <cell r="C251">
            <v>408.09</v>
          </cell>
          <cell r="E251">
            <v>3794.76</v>
          </cell>
          <cell r="G251">
            <v>3794.76</v>
          </cell>
        </row>
        <row r="252">
          <cell r="A252">
            <v>91501</v>
          </cell>
          <cell r="B252" t="str">
            <v>DEP-VEHICLES.</v>
          </cell>
          <cell r="C252">
            <v>3096.84</v>
          </cell>
          <cell r="E252">
            <v>37162.1</v>
          </cell>
          <cell r="G252">
            <v>37162.1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Form1 "/>
      <sheetName val="Form 1A"/>
      <sheetName val="Form 2"/>
      <sheetName val="Form 3"/>
      <sheetName val="Form 4"/>
      <sheetName val="Form 5"/>
      <sheetName val="Form 5A"/>
      <sheetName val="Form 5B"/>
      <sheetName val="Form 5C"/>
      <sheetName val="Form 5D"/>
      <sheetName val="Form6"/>
      <sheetName val="Form7"/>
      <sheetName val="Form8"/>
      <sheetName val="Form9"/>
      <sheetName val="form 10"/>
      <sheetName val="Form11"/>
      <sheetName val="Form12"/>
      <sheetName val="Form13"/>
      <sheetName val="Form 13A"/>
      <sheetName val="Form14"/>
      <sheetName val="Form15"/>
      <sheetName val="Form 15A"/>
      <sheetName val="Form15B"/>
      <sheetName val="Form 16"/>
      <sheetName val="Form17"/>
      <sheetName val="Form 18"/>
      <sheetName val="Form 19"/>
      <sheetName val="Form19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D6" t="str">
            <v>Korba</v>
          </cell>
        </row>
      </sheetData>
      <sheetData sheetId="23"/>
      <sheetData sheetId="24"/>
      <sheetData sheetId="25"/>
      <sheetData sheetId="26"/>
      <sheetData sheetId="27"/>
      <sheetData sheetId="28"/>
      <sheetData sheetId="29"/>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seas"/>
      <sheetName val="nov"/>
      <sheetName val="Sheet1"/>
      <sheetName val="Sheet2"/>
      <sheetName val="Capex Budget"/>
      <sheetName val="Lead"/>
      <sheetName val="ED PAY TO LLM"/>
      <sheetName val="QTY-DATA"/>
      <sheetName val="SALARY SEP. 2006"/>
      <sheetName val="PTBSL"/>
      <sheetName val="PTBSL Assump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OD"/>
      <sheetName val="Overseas"/>
      <sheetName val="TRC_Summary"/>
      <sheetName val="TRC"/>
      <sheetName val="WBS_SUMMARY"/>
      <sheetName val="wbs"/>
      <sheetName val="Sheet1"/>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WIP"/>
      <sheetName val="wbs"/>
      <sheetName val="se16_mbew_val.Class"/>
      <sheetName val="Dump"/>
      <sheetName val="Sheet1"/>
      <sheetName val="Cap_WIP"/>
    </sheetNames>
    <sheetDataSet>
      <sheetData sheetId="0">
        <row r="7939">
          <cell r="A7939" t="str">
            <v>000000921399000</v>
          </cell>
        </row>
        <row r="12750">
          <cell r="A12750" t="str">
            <v>000000910091000</v>
          </cell>
          <cell r="B12750" t="str">
            <v>910091</v>
          </cell>
          <cell r="C12750" t="str">
            <v xml:space="preserve">TRC </v>
          </cell>
          <cell r="D12750" t="str">
            <v>5000035122</v>
          </cell>
          <cell r="E12750" t="str">
            <v>2006</v>
          </cell>
          <cell r="F12750" t="str">
            <v>TX-91</v>
          </cell>
          <cell r="G12750" t="str">
            <v>BA02</v>
          </cell>
          <cell r="H12750" t="str">
            <v>WE</v>
          </cell>
          <cell r="I12750" t="str">
            <v>70</v>
          </cell>
          <cell r="J12750">
            <v>0</v>
          </cell>
          <cell r="K12750">
            <v>0</v>
          </cell>
          <cell r="L12750" t="str">
            <v>11050000</v>
          </cell>
          <cell r="M12750">
            <v>0</v>
          </cell>
          <cell r="N12750" t="str">
            <v>10</v>
          </cell>
          <cell r="O12750" t="str">
            <v>T401</v>
          </cell>
          <cell r="P12750" t="str">
            <v>TEMPO</v>
          </cell>
          <cell r="Q12750" t="str">
            <v>PTRC001</v>
          </cell>
          <cell r="R12750">
            <v>0</v>
          </cell>
          <cell r="S12750">
            <v>39103</v>
          </cell>
          <cell r="T12750">
            <v>39105</v>
          </cell>
          <cell r="U12750">
            <v>7500.48</v>
          </cell>
          <cell r="V12750">
            <v>7500.48</v>
          </cell>
          <cell r="W12750" t="str">
            <v>INR</v>
          </cell>
        </row>
        <row r="12751">
          <cell r="A12751" t="str">
            <v>000000910091000</v>
          </cell>
          <cell r="B12751" t="str">
            <v>910091</v>
          </cell>
          <cell r="C12751" t="str">
            <v xml:space="preserve">TRC </v>
          </cell>
          <cell r="D12751" t="str">
            <v>5000035122</v>
          </cell>
          <cell r="E12751" t="str">
            <v>2006</v>
          </cell>
          <cell r="F12751" t="str">
            <v>TX-91</v>
          </cell>
          <cell r="G12751" t="str">
            <v>BA02</v>
          </cell>
          <cell r="H12751" t="str">
            <v>WE</v>
          </cell>
          <cell r="I12751" t="str">
            <v>70</v>
          </cell>
          <cell r="J12751">
            <v>0</v>
          </cell>
          <cell r="K12751">
            <v>0</v>
          </cell>
          <cell r="L12751" t="str">
            <v>11050000</v>
          </cell>
          <cell r="M12751">
            <v>0</v>
          </cell>
          <cell r="N12751" t="str">
            <v>10</v>
          </cell>
          <cell r="O12751" t="str">
            <v>T401</v>
          </cell>
          <cell r="P12751" t="str">
            <v>TEMPO</v>
          </cell>
          <cell r="Q12751" t="str">
            <v>PTRC001</v>
          </cell>
          <cell r="R12751">
            <v>0</v>
          </cell>
          <cell r="S12751">
            <v>39103</v>
          </cell>
          <cell r="T12751">
            <v>39105</v>
          </cell>
          <cell r="U12751">
            <v>4411.68</v>
          </cell>
          <cell r="V12751">
            <v>4411.68</v>
          </cell>
          <cell r="W12751" t="str">
            <v>INR</v>
          </cell>
        </row>
        <row r="12752">
          <cell r="A12752" t="str">
            <v>000000910091000</v>
          </cell>
          <cell r="B12752" t="str">
            <v>910091</v>
          </cell>
          <cell r="C12752" t="str">
            <v xml:space="preserve">TRC </v>
          </cell>
          <cell r="D12752" t="str">
            <v>5000035123</v>
          </cell>
          <cell r="E12752" t="str">
            <v>2006</v>
          </cell>
          <cell r="F12752" t="str">
            <v>TX-90</v>
          </cell>
          <cell r="G12752" t="str">
            <v>BA02</v>
          </cell>
          <cell r="H12752" t="str">
            <v>WE</v>
          </cell>
          <cell r="I12752" t="str">
            <v>70</v>
          </cell>
          <cell r="J12752">
            <v>0</v>
          </cell>
          <cell r="K12752">
            <v>0</v>
          </cell>
          <cell r="L12752" t="str">
            <v>11050000</v>
          </cell>
          <cell r="M12752">
            <v>0</v>
          </cell>
          <cell r="N12752" t="str">
            <v>10</v>
          </cell>
          <cell r="O12752" t="str">
            <v>T401</v>
          </cell>
          <cell r="P12752" t="str">
            <v>TEMPO</v>
          </cell>
          <cell r="Q12752" t="str">
            <v>PTRC001</v>
          </cell>
          <cell r="R12752">
            <v>0</v>
          </cell>
          <cell r="S12752">
            <v>39103</v>
          </cell>
          <cell r="T12752">
            <v>39105</v>
          </cell>
          <cell r="U12752">
            <v>19687.5</v>
          </cell>
          <cell r="V12752">
            <v>19687.5</v>
          </cell>
          <cell r="W12752" t="str">
            <v>INR</v>
          </cell>
        </row>
        <row r="12753">
          <cell r="A12753" t="str">
            <v>000000910091000</v>
          </cell>
          <cell r="B12753" t="str">
            <v>910091</v>
          </cell>
          <cell r="C12753" t="str">
            <v xml:space="preserve">TRC </v>
          </cell>
          <cell r="D12753" t="str">
            <v>5000035135</v>
          </cell>
          <cell r="E12753" t="str">
            <v>2006</v>
          </cell>
          <cell r="F12753" t="str">
            <v>AF/268-A</v>
          </cell>
          <cell r="G12753" t="str">
            <v>BA02</v>
          </cell>
          <cell r="H12753" t="str">
            <v>WE</v>
          </cell>
          <cell r="I12753" t="str">
            <v>70</v>
          </cell>
          <cell r="J12753">
            <v>0</v>
          </cell>
          <cell r="K12753">
            <v>0</v>
          </cell>
          <cell r="L12753" t="str">
            <v>11050000</v>
          </cell>
          <cell r="M12753">
            <v>0</v>
          </cell>
          <cell r="N12753" t="str">
            <v>10</v>
          </cell>
          <cell r="O12753" t="str">
            <v>T401</v>
          </cell>
          <cell r="P12753" t="str">
            <v>TEMPO</v>
          </cell>
          <cell r="Q12753" t="str">
            <v>PTRC001</v>
          </cell>
          <cell r="R12753">
            <v>0</v>
          </cell>
          <cell r="S12753">
            <v>39039</v>
          </cell>
          <cell r="T12753">
            <v>39105</v>
          </cell>
          <cell r="U12753">
            <v>74722.5</v>
          </cell>
          <cell r="V12753">
            <v>74722.5</v>
          </cell>
          <cell r="W12753" t="str">
            <v>INR</v>
          </cell>
        </row>
        <row r="12754">
          <cell r="A12754" t="str">
            <v>000000910091000</v>
          </cell>
          <cell r="B12754" t="str">
            <v>910091</v>
          </cell>
          <cell r="C12754" t="str">
            <v xml:space="preserve">TRC </v>
          </cell>
          <cell r="D12754" t="str">
            <v>5000035136</v>
          </cell>
          <cell r="E12754" t="str">
            <v>2006</v>
          </cell>
          <cell r="F12754" t="str">
            <v>AF/268</v>
          </cell>
          <cell r="G12754" t="str">
            <v>BA02</v>
          </cell>
          <cell r="H12754" t="str">
            <v>WE</v>
          </cell>
          <cell r="I12754" t="str">
            <v>70</v>
          </cell>
          <cell r="J12754">
            <v>0</v>
          </cell>
          <cell r="K12754">
            <v>0</v>
          </cell>
          <cell r="L12754" t="str">
            <v>11050000</v>
          </cell>
          <cell r="M12754">
            <v>0</v>
          </cell>
          <cell r="N12754" t="str">
            <v>10</v>
          </cell>
          <cell r="O12754" t="str">
            <v>T401</v>
          </cell>
          <cell r="P12754" t="str">
            <v>TEMPO</v>
          </cell>
          <cell r="Q12754" t="str">
            <v>PTRC001</v>
          </cell>
          <cell r="R12754">
            <v>0</v>
          </cell>
          <cell r="S12754">
            <v>39039</v>
          </cell>
          <cell r="T12754">
            <v>39105</v>
          </cell>
          <cell r="U12754">
            <v>13365</v>
          </cell>
          <cell r="V12754">
            <v>13365</v>
          </cell>
          <cell r="W12754" t="str">
            <v>INR</v>
          </cell>
        </row>
        <row r="12755">
          <cell r="A12755" t="str">
            <v>000000920857000</v>
          </cell>
          <cell r="B12755" t="str">
            <v>920857</v>
          </cell>
          <cell r="C12755" t="str">
            <v>Indrad</v>
          </cell>
          <cell r="D12755" t="str">
            <v>5000035186</v>
          </cell>
          <cell r="E12755" t="str">
            <v>2006</v>
          </cell>
          <cell r="F12755" t="str">
            <v>1297//06-07</v>
          </cell>
          <cell r="G12755" t="str">
            <v>BA02</v>
          </cell>
          <cell r="H12755" t="str">
            <v>WE</v>
          </cell>
          <cell r="I12755" t="str">
            <v>70</v>
          </cell>
          <cell r="J12755">
            <v>0</v>
          </cell>
          <cell r="K12755">
            <v>0</v>
          </cell>
          <cell r="L12755" t="str">
            <v>11050000</v>
          </cell>
          <cell r="M12755" t="str">
            <v>EX.GP.  RECD.&gt;&gt;With  SPARES</v>
          </cell>
          <cell r="N12755" t="str">
            <v>10</v>
          </cell>
          <cell r="O12755" t="str">
            <v>T102</v>
          </cell>
          <cell r="P12755" t="str">
            <v>Loading Tempo ==</v>
          </cell>
          <cell r="Q12755" t="str">
            <v>PAPM151</v>
          </cell>
          <cell r="R12755">
            <v>0</v>
          </cell>
          <cell r="S12755">
            <v>39102</v>
          </cell>
          <cell r="T12755">
            <v>39105</v>
          </cell>
          <cell r="U12755">
            <v>298260.47999999998</v>
          </cell>
          <cell r="V12755">
            <v>298260.47999999998</v>
          </cell>
          <cell r="W12755" t="str">
            <v>INR</v>
          </cell>
        </row>
        <row r="12756">
          <cell r="A12756" t="str">
            <v>000000920755000</v>
          </cell>
          <cell r="B12756" t="str">
            <v>920755</v>
          </cell>
          <cell r="C12756" t="str">
            <v>Indrad</v>
          </cell>
          <cell r="D12756" t="str">
            <v>5000035297</v>
          </cell>
          <cell r="E12756" t="str">
            <v>2006</v>
          </cell>
          <cell r="F12756" t="str">
            <v>265</v>
          </cell>
          <cell r="G12756" t="str">
            <v>BA02</v>
          </cell>
          <cell r="H12756" t="str">
            <v>WE</v>
          </cell>
          <cell r="I12756" t="str">
            <v>70</v>
          </cell>
          <cell r="J12756">
            <v>0</v>
          </cell>
          <cell r="K12756">
            <v>0</v>
          </cell>
          <cell r="L12756" t="str">
            <v>11050000</v>
          </cell>
          <cell r="M12756" t="str">
            <v>BILL NO&gt;&gt;&gt;312  Regularised&gt;&gt;&gt;For  EBA Area Use&gt;&gt;</v>
          </cell>
          <cell r="N12756" t="str">
            <v>10</v>
          </cell>
          <cell r="O12756" t="str">
            <v>T102</v>
          </cell>
          <cell r="P12756" t="str">
            <v>Loading Tempo ==</v>
          </cell>
          <cell r="Q12756" t="str">
            <v>PFOM101</v>
          </cell>
          <cell r="R12756">
            <v>0</v>
          </cell>
          <cell r="S12756">
            <v>39088</v>
          </cell>
          <cell r="T12756">
            <v>39106</v>
          </cell>
          <cell r="U12756">
            <v>7425.6</v>
          </cell>
          <cell r="V12756">
            <v>7425.6</v>
          </cell>
          <cell r="W12756" t="str">
            <v>INR</v>
          </cell>
        </row>
        <row r="12757">
          <cell r="A12757" t="str">
            <v>000000920755000</v>
          </cell>
          <cell r="B12757" t="str">
            <v>920755</v>
          </cell>
          <cell r="C12757" t="str">
            <v>Indrad</v>
          </cell>
          <cell r="D12757" t="str">
            <v>5000035299</v>
          </cell>
          <cell r="E12757" t="str">
            <v>2006</v>
          </cell>
          <cell r="F12757" t="str">
            <v>263</v>
          </cell>
          <cell r="G12757" t="str">
            <v>BA02</v>
          </cell>
          <cell r="H12757" t="str">
            <v>WE</v>
          </cell>
          <cell r="I12757" t="str">
            <v>70</v>
          </cell>
          <cell r="J12757">
            <v>0</v>
          </cell>
          <cell r="K12757">
            <v>0</v>
          </cell>
          <cell r="L12757" t="str">
            <v>11050000</v>
          </cell>
          <cell r="M12757" t="str">
            <v>BILL NO&gt;&gt;&gt;310  Regularised&gt;&gt;&gt;For  EBA Area Use&gt;&gt;</v>
          </cell>
          <cell r="N12757" t="str">
            <v>10</v>
          </cell>
          <cell r="O12757" t="str">
            <v>T102</v>
          </cell>
          <cell r="P12757" t="str">
            <v>Loading Tempo ==</v>
          </cell>
          <cell r="Q12757" t="str">
            <v>PFOM101</v>
          </cell>
          <cell r="R12757">
            <v>0</v>
          </cell>
          <cell r="S12757">
            <v>39084</v>
          </cell>
          <cell r="T12757">
            <v>39106</v>
          </cell>
          <cell r="U12757">
            <v>6188</v>
          </cell>
          <cell r="V12757">
            <v>6188</v>
          </cell>
          <cell r="W12757" t="str">
            <v>INR</v>
          </cell>
        </row>
        <row r="12758">
          <cell r="A12758" t="str">
            <v>000000910091000</v>
          </cell>
          <cell r="B12758" t="str">
            <v>910091</v>
          </cell>
          <cell r="C12758" t="str">
            <v xml:space="preserve">TRC </v>
          </cell>
          <cell r="D12758" t="str">
            <v>5000035329</v>
          </cell>
          <cell r="E12758" t="str">
            <v>2006</v>
          </cell>
          <cell r="F12758" t="str">
            <v>107</v>
          </cell>
          <cell r="G12758" t="str">
            <v>BA02</v>
          </cell>
          <cell r="H12758" t="str">
            <v>WE</v>
          </cell>
          <cell r="I12758" t="str">
            <v>70</v>
          </cell>
          <cell r="J12758">
            <v>0</v>
          </cell>
          <cell r="K12758">
            <v>0</v>
          </cell>
          <cell r="L12758" t="str">
            <v>11050000</v>
          </cell>
          <cell r="M12758">
            <v>0</v>
          </cell>
          <cell r="N12758" t="str">
            <v>10</v>
          </cell>
          <cell r="O12758" t="str">
            <v>T401</v>
          </cell>
          <cell r="P12758" t="str">
            <v>HAND DELIVERY</v>
          </cell>
          <cell r="Q12758" t="str">
            <v>PTRC001</v>
          </cell>
          <cell r="R12758">
            <v>0</v>
          </cell>
          <cell r="S12758">
            <v>39105</v>
          </cell>
          <cell r="T12758">
            <v>39106</v>
          </cell>
          <cell r="U12758">
            <v>40500</v>
          </cell>
          <cell r="V12758">
            <v>40500</v>
          </cell>
          <cell r="W12758" t="str">
            <v>INR</v>
          </cell>
        </row>
        <row r="12759">
          <cell r="A12759" t="str">
            <v>000000910090000</v>
          </cell>
          <cell r="B12759" t="str">
            <v>910090</v>
          </cell>
          <cell r="C12759" t="str">
            <v xml:space="preserve">TRC </v>
          </cell>
          <cell r="D12759" t="str">
            <v>5000035332</v>
          </cell>
          <cell r="E12759" t="str">
            <v>2006</v>
          </cell>
          <cell r="F12759" t="str">
            <v>TX-92</v>
          </cell>
          <cell r="G12759" t="str">
            <v>BA02</v>
          </cell>
          <cell r="H12759" t="str">
            <v>WE</v>
          </cell>
          <cell r="I12759" t="str">
            <v>70</v>
          </cell>
          <cell r="J12759">
            <v>0</v>
          </cell>
          <cell r="K12759">
            <v>0</v>
          </cell>
          <cell r="L12759" t="str">
            <v>11050000</v>
          </cell>
          <cell r="M12759">
            <v>0</v>
          </cell>
          <cell r="N12759" t="str">
            <v>10</v>
          </cell>
          <cell r="O12759" t="str">
            <v>T401</v>
          </cell>
          <cell r="P12759" t="str">
            <v>TEMPO</v>
          </cell>
          <cell r="Q12759" t="str">
            <v>PTRC001</v>
          </cell>
          <cell r="R12759">
            <v>0</v>
          </cell>
          <cell r="S12759">
            <v>39105</v>
          </cell>
          <cell r="T12759">
            <v>39106</v>
          </cell>
          <cell r="U12759">
            <v>8437.5</v>
          </cell>
          <cell r="V12759">
            <v>8437.5</v>
          </cell>
          <cell r="W12759" t="str">
            <v>INR</v>
          </cell>
        </row>
        <row r="12760">
          <cell r="A12760" t="str">
            <v>000000930020000</v>
          </cell>
          <cell r="B12760" t="str">
            <v>930020</v>
          </cell>
          <cell r="C12760" t="str">
            <v>H.O</v>
          </cell>
          <cell r="D12760" t="str">
            <v>5000035395</v>
          </cell>
          <cell r="E12760" t="str">
            <v>2006</v>
          </cell>
          <cell r="F12760" t="str">
            <v>2967</v>
          </cell>
          <cell r="G12760" t="str">
            <v>BA02</v>
          </cell>
          <cell r="H12760" t="str">
            <v>WE</v>
          </cell>
          <cell r="I12760" t="str">
            <v>75</v>
          </cell>
          <cell r="J12760">
            <v>0</v>
          </cell>
          <cell r="K12760">
            <v>0</v>
          </cell>
          <cell r="L12760" t="str">
            <v>11050000</v>
          </cell>
          <cell r="M12760">
            <v>0</v>
          </cell>
          <cell r="N12760" t="str">
            <v>10</v>
          </cell>
          <cell r="O12760" t="str">
            <v>T601</v>
          </cell>
          <cell r="P12760">
            <v>0</v>
          </cell>
          <cell r="Q12760" t="str">
            <v>PCOM000</v>
          </cell>
          <cell r="R12760">
            <v>0</v>
          </cell>
          <cell r="S12760">
            <v>38322</v>
          </cell>
          <cell r="T12760">
            <v>39106</v>
          </cell>
          <cell r="U12760">
            <v>-460</v>
          </cell>
          <cell r="V12760">
            <v>-460</v>
          </cell>
          <cell r="W12760" t="str">
            <v>INR</v>
          </cell>
        </row>
        <row r="12761">
          <cell r="A12761" t="str">
            <v>000000930020000</v>
          </cell>
          <cell r="B12761" t="str">
            <v>930020</v>
          </cell>
          <cell r="C12761" t="str">
            <v>H.O</v>
          </cell>
          <cell r="D12761" t="str">
            <v>5000035396</v>
          </cell>
          <cell r="E12761" t="str">
            <v>2006</v>
          </cell>
          <cell r="F12761" t="str">
            <v>4501</v>
          </cell>
          <cell r="G12761" t="str">
            <v>BA02</v>
          </cell>
          <cell r="H12761" t="str">
            <v>WE</v>
          </cell>
          <cell r="I12761" t="str">
            <v>75</v>
          </cell>
          <cell r="J12761">
            <v>0</v>
          </cell>
          <cell r="K12761">
            <v>0</v>
          </cell>
          <cell r="L12761" t="str">
            <v>11050000</v>
          </cell>
          <cell r="M12761">
            <v>0</v>
          </cell>
          <cell r="N12761" t="str">
            <v>10</v>
          </cell>
          <cell r="O12761" t="str">
            <v>T601</v>
          </cell>
          <cell r="P12761">
            <v>0</v>
          </cell>
          <cell r="Q12761" t="str">
            <v>PCOM000</v>
          </cell>
          <cell r="R12761">
            <v>0</v>
          </cell>
          <cell r="S12761">
            <v>38322</v>
          </cell>
          <cell r="T12761">
            <v>39106</v>
          </cell>
          <cell r="U12761">
            <v>-230</v>
          </cell>
          <cell r="V12761">
            <v>-230</v>
          </cell>
          <cell r="W12761" t="str">
            <v>INR</v>
          </cell>
        </row>
        <row r="12762">
          <cell r="A12762" t="str">
            <v>000000910091000</v>
          </cell>
          <cell r="B12762" t="str">
            <v>910091</v>
          </cell>
          <cell r="C12762" t="str">
            <v xml:space="preserve">TRC </v>
          </cell>
          <cell r="D12762" t="str">
            <v>5000035489</v>
          </cell>
          <cell r="E12762" t="str">
            <v>2006</v>
          </cell>
          <cell r="F12762" t="str">
            <v>PE/92/2006-07</v>
          </cell>
          <cell r="G12762" t="str">
            <v>BA02</v>
          </cell>
          <cell r="H12762" t="str">
            <v>WE</v>
          </cell>
          <cell r="I12762" t="str">
            <v>70</v>
          </cell>
          <cell r="J12762">
            <v>0</v>
          </cell>
          <cell r="K12762">
            <v>0</v>
          </cell>
          <cell r="L12762" t="str">
            <v>11050000</v>
          </cell>
          <cell r="M12762">
            <v>0</v>
          </cell>
          <cell r="N12762" t="str">
            <v>10</v>
          </cell>
          <cell r="O12762" t="str">
            <v>T401</v>
          </cell>
          <cell r="P12762" t="str">
            <v>TEMPO</v>
          </cell>
          <cell r="Q12762" t="str">
            <v>PTRC001</v>
          </cell>
          <cell r="R12762">
            <v>0</v>
          </cell>
          <cell r="S12762">
            <v>39101</v>
          </cell>
          <cell r="T12762">
            <v>39107</v>
          </cell>
          <cell r="U12762">
            <v>19402.240000000002</v>
          </cell>
          <cell r="V12762">
            <v>19402.240000000002</v>
          </cell>
          <cell r="W12762" t="str">
            <v>INR</v>
          </cell>
        </row>
        <row r="12763">
          <cell r="A12763" t="str">
            <v>000000920755000</v>
          </cell>
          <cell r="B12763" t="str">
            <v>920755</v>
          </cell>
          <cell r="C12763" t="str">
            <v>Indrad</v>
          </cell>
          <cell r="D12763" t="str">
            <v>5000035511</v>
          </cell>
          <cell r="E12763" t="str">
            <v>2006</v>
          </cell>
          <cell r="F12763" t="str">
            <v>44</v>
          </cell>
          <cell r="G12763" t="str">
            <v>BA02</v>
          </cell>
          <cell r="H12763" t="str">
            <v>WE</v>
          </cell>
          <cell r="I12763" t="str">
            <v>70</v>
          </cell>
          <cell r="J12763">
            <v>0</v>
          </cell>
          <cell r="K12763">
            <v>0</v>
          </cell>
          <cell r="L12763" t="str">
            <v>11050000</v>
          </cell>
          <cell r="M12763" t="str">
            <v>FOR ENGG-FORMULATION  USE INV.NO:-44 &gt;&gt;&gt;&gt;////</v>
          </cell>
          <cell r="N12763" t="str">
            <v>10</v>
          </cell>
          <cell r="O12763" t="str">
            <v>T102</v>
          </cell>
          <cell r="P12763" t="str">
            <v>LODING TEMPO &gt;&gt;&gt;///</v>
          </cell>
          <cell r="Q12763" t="str">
            <v>PFOM101</v>
          </cell>
          <cell r="R12763">
            <v>0</v>
          </cell>
          <cell r="S12763">
            <v>39105</v>
          </cell>
          <cell r="T12763">
            <v>39107</v>
          </cell>
          <cell r="U12763">
            <v>6075</v>
          </cell>
          <cell r="V12763">
            <v>6075</v>
          </cell>
          <cell r="W12763" t="str">
            <v>INR</v>
          </cell>
        </row>
        <row r="12764">
          <cell r="A12764" t="str">
            <v>000000920755000</v>
          </cell>
          <cell r="B12764" t="str">
            <v>920755</v>
          </cell>
          <cell r="C12764" t="str">
            <v>Indrad</v>
          </cell>
          <cell r="D12764" t="str">
            <v>5000035511</v>
          </cell>
          <cell r="E12764" t="str">
            <v>2006</v>
          </cell>
          <cell r="F12764" t="str">
            <v>44</v>
          </cell>
          <cell r="G12764" t="str">
            <v>BA02</v>
          </cell>
          <cell r="H12764" t="str">
            <v>WE</v>
          </cell>
          <cell r="I12764" t="str">
            <v>70</v>
          </cell>
          <cell r="J12764">
            <v>0</v>
          </cell>
          <cell r="K12764">
            <v>0</v>
          </cell>
          <cell r="L12764" t="str">
            <v>11050000</v>
          </cell>
          <cell r="M12764" t="str">
            <v>FOR ENGG-FORMULATION  USE INV.NO:-44 &gt;&gt;&gt;&gt;////</v>
          </cell>
          <cell r="N12764" t="str">
            <v>10</v>
          </cell>
          <cell r="O12764" t="str">
            <v>T102</v>
          </cell>
          <cell r="P12764" t="str">
            <v>LODING TEMPO &gt;&gt;&gt;///</v>
          </cell>
          <cell r="Q12764" t="str">
            <v>PFOM101</v>
          </cell>
          <cell r="R12764">
            <v>0</v>
          </cell>
          <cell r="S12764">
            <v>39105</v>
          </cell>
          <cell r="T12764">
            <v>39107</v>
          </cell>
          <cell r="U12764">
            <v>2531.25</v>
          </cell>
          <cell r="V12764">
            <v>2531.25</v>
          </cell>
          <cell r="W12764" t="str">
            <v>INR</v>
          </cell>
        </row>
        <row r="12765">
          <cell r="A12765" t="str">
            <v>000000920755000</v>
          </cell>
          <cell r="B12765" t="str">
            <v>920755</v>
          </cell>
          <cell r="C12765" t="str">
            <v>Indrad</v>
          </cell>
          <cell r="D12765" t="str">
            <v>5000035511</v>
          </cell>
          <cell r="E12765" t="str">
            <v>2006</v>
          </cell>
          <cell r="F12765" t="str">
            <v>44</v>
          </cell>
          <cell r="G12765" t="str">
            <v>BA02</v>
          </cell>
          <cell r="H12765" t="str">
            <v>WE</v>
          </cell>
          <cell r="I12765" t="str">
            <v>70</v>
          </cell>
          <cell r="J12765">
            <v>0</v>
          </cell>
          <cell r="K12765">
            <v>0</v>
          </cell>
          <cell r="L12765" t="str">
            <v>11050000</v>
          </cell>
          <cell r="M12765" t="str">
            <v>FOR ENGG-FORMULATION  USE INV.NO:-44 &gt;&gt;&gt;&gt;////</v>
          </cell>
          <cell r="N12765" t="str">
            <v>10</v>
          </cell>
          <cell r="O12765" t="str">
            <v>T102</v>
          </cell>
          <cell r="P12765" t="str">
            <v>LODING TEMPO &gt;&gt;&gt;///</v>
          </cell>
          <cell r="Q12765" t="str">
            <v>PFOM101</v>
          </cell>
          <cell r="R12765">
            <v>0</v>
          </cell>
          <cell r="S12765">
            <v>39105</v>
          </cell>
          <cell r="T12765">
            <v>39107</v>
          </cell>
          <cell r="U12765">
            <v>2250</v>
          </cell>
          <cell r="V12765">
            <v>2250</v>
          </cell>
          <cell r="W12765" t="str">
            <v>INR</v>
          </cell>
        </row>
        <row r="12766">
          <cell r="A12766" t="str">
            <v>000000910091000</v>
          </cell>
          <cell r="B12766" t="str">
            <v>910091</v>
          </cell>
          <cell r="C12766" t="str">
            <v xml:space="preserve">TRC </v>
          </cell>
          <cell r="D12766" t="str">
            <v>5000035519</v>
          </cell>
          <cell r="E12766" t="str">
            <v>2006</v>
          </cell>
          <cell r="F12766">
            <v>0</v>
          </cell>
          <cell r="G12766" t="str">
            <v>BA02</v>
          </cell>
          <cell r="H12766" t="str">
            <v>WE</v>
          </cell>
          <cell r="I12766" t="str">
            <v>70</v>
          </cell>
          <cell r="J12766">
            <v>0</v>
          </cell>
          <cell r="K12766">
            <v>0</v>
          </cell>
          <cell r="L12766" t="str">
            <v>11050000</v>
          </cell>
          <cell r="M12766">
            <v>0</v>
          </cell>
          <cell r="N12766" t="str">
            <v>10</v>
          </cell>
          <cell r="O12766" t="str">
            <v>T401</v>
          </cell>
          <cell r="P12766">
            <v>0</v>
          </cell>
          <cell r="Q12766" t="str">
            <v>PTRC001</v>
          </cell>
          <cell r="R12766">
            <v>0</v>
          </cell>
          <cell r="S12766">
            <v>39099</v>
          </cell>
          <cell r="T12766">
            <v>39099</v>
          </cell>
          <cell r="U12766">
            <v>18750</v>
          </cell>
          <cell r="V12766">
            <v>18750</v>
          </cell>
          <cell r="W12766" t="str">
            <v>INR</v>
          </cell>
        </row>
        <row r="12767">
          <cell r="A12767" t="str">
            <v>000000910091000</v>
          </cell>
          <cell r="B12767" t="str">
            <v>910091</v>
          </cell>
          <cell r="C12767" t="str">
            <v xml:space="preserve">TRC </v>
          </cell>
          <cell r="D12767" t="str">
            <v>5000035519</v>
          </cell>
          <cell r="E12767" t="str">
            <v>2006</v>
          </cell>
          <cell r="F12767">
            <v>0</v>
          </cell>
          <cell r="G12767" t="str">
            <v>BA02</v>
          </cell>
          <cell r="H12767" t="str">
            <v>WE</v>
          </cell>
          <cell r="I12767" t="str">
            <v>70</v>
          </cell>
          <cell r="J12767">
            <v>0</v>
          </cell>
          <cell r="K12767">
            <v>0</v>
          </cell>
          <cell r="L12767" t="str">
            <v>11050000</v>
          </cell>
          <cell r="M12767">
            <v>0</v>
          </cell>
          <cell r="N12767" t="str">
            <v>10</v>
          </cell>
          <cell r="O12767" t="str">
            <v>T401</v>
          </cell>
          <cell r="P12767">
            <v>0</v>
          </cell>
          <cell r="Q12767" t="str">
            <v>PTRC001</v>
          </cell>
          <cell r="R12767">
            <v>0</v>
          </cell>
          <cell r="S12767">
            <v>39099</v>
          </cell>
          <cell r="T12767">
            <v>39099</v>
          </cell>
          <cell r="U12767">
            <v>9000</v>
          </cell>
          <cell r="V12767">
            <v>9000</v>
          </cell>
          <cell r="W12767" t="str">
            <v>INR</v>
          </cell>
        </row>
        <row r="12768">
          <cell r="A12768" t="str">
            <v>000000910091000</v>
          </cell>
          <cell r="B12768" t="str">
            <v>910091</v>
          </cell>
          <cell r="C12768" t="str">
            <v xml:space="preserve">TRC </v>
          </cell>
          <cell r="D12768" t="str">
            <v>5000035519</v>
          </cell>
          <cell r="E12768" t="str">
            <v>2006</v>
          </cell>
          <cell r="F12768">
            <v>0</v>
          </cell>
          <cell r="G12768" t="str">
            <v>BA02</v>
          </cell>
          <cell r="H12768" t="str">
            <v>WE</v>
          </cell>
          <cell r="I12768" t="str">
            <v>70</v>
          </cell>
          <cell r="J12768">
            <v>0</v>
          </cell>
          <cell r="K12768">
            <v>0</v>
          </cell>
          <cell r="L12768" t="str">
            <v>11050000</v>
          </cell>
          <cell r="M12768">
            <v>0</v>
          </cell>
          <cell r="N12768" t="str">
            <v>10</v>
          </cell>
          <cell r="O12768" t="str">
            <v>T401</v>
          </cell>
          <cell r="P12768">
            <v>0</v>
          </cell>
          <cell r="Q12768" t="str">
            <v>PTRC001</v>
          </cell>
          <cell r="R12768">
            <v>0</v>
          </cell>
          <cell r="S12768">
            <v>39099</v>
          </cell>
          <cell r="T12768">
            <v>39099</v>
          </cell>
          <cell r="U12768">
            <v>1500</v>
          </cell>
          <cell r="V12768">
            <v>1500</v>
          </cell>
          <cell r="W12768" t="str">
            <v>INR</v>
          </cell>
        </row>
        <row r="12769">
          <cell r="A12769" t="str">
            <v>000000910091000</v>
          </cell>
          <cell r="B12769" t="str">
            <v>910091</v>
          </cell>
          <cell r="C12769" t="str">
            <v xml:space="preserve">TRC </v>
          </cell>
          <cell r="D12769" t="str">
            <v>5000035519</v>
          </cell>
          <cell r="E12769" t="str">
            <v>2006</v>
          </cell>
          <cell r="F12769">
            <v>0</v>
          </cell>
          <cell r="G12769" t="str">
            <v>BA02</v>
          </cell>
          <cell r="H12769" t="str">
            <v>WE</v>
          </cell>
          <cell r="I12769" t="str">
            <v>70</v>
          </cell>
          <cell r="J12769">
            <v>0</v>
          </cell>
          <cell r="K12769">
            <v>0</v>
          </cell>
          <cell r="L12769" t="str">
            <v>11050000</v>
          </cell>
          <cell r="M12769">
            <v>0</v>
          </cell>
          <cell r="N12769" t="str">
            <v>10</v>
          </cell>
          <cell r="O12769" t="str">
            <v>T401</v>
          </cell>
          <cell r="P12769">
            <v>0</v>
          </cell>
          <cell r="Q12769" t="str">
            <v>PTRC001</v>
          </cell>
          <cell r="R12769">
            <v>0</v>
          </cell>
          <cell r="S12769">
            <v>39099</v>
          </cell>
          <cell r="T12769">
            <v>39099</v>
          </cell>
          <cell r="U12769">
            <v>6000</v>
          </cell>
          <cell r="V12769">
            <v>6000</v>
          </cell>
          <cell r="W12769" t="str">
            <v>INR</v>
          </cell>
        </row>
        <row r="12770">
          <cell r="A12770" t="str">
            <v>000000910091000</v>
          </cell>
          <cell r="B12770" t="str">
            <v>910091</v>
          </cell>
          <cell r="C12770" t="str">
            <v xml:space="preserve">TRC </v>
          </cell>
          <cell r="D12770" t="str">
            <v>5000035519</v>
          </cell>
          <cell r="E12770" t="str">
            <v>2006</v>
          </cell>
          <cell r="F12770">
            <v>0</v>
          </cell>
          <cell r="G12770" t="str">
            <v>BA02</v>
          </cell>
          <cell r="H12770" t="str">
            <v>WE</v>
          </cell>
          <cell r="I12770" t="str">
            <v>70</v>
          </cell>
          <cell r="J12770">
            <v>0</v>
          </cell>
          <cell r="K12770">
            <v>0</v>
          </cell>
          <cell r="L12770" t="str">
            <v>11050000</v>
          </cell>
          <cell r="M12770">
            <v>0</v>
          </cell>
          <cell r="N12770" t="str">
            <v>10</v>
          </cell>
          <cell r="O12770" t="str">
            <v>T401</v>
          </cell>
          <cell r="P12770">
            <v>0</v>
          </cell>
          <cell r="Q12770" t="str">
            <v>PTRC001</v>
          </cell>
          <cell r="R12770">
            <v>0</v>
          </cell>
          <cell r="S12770">
            <v>39099</v>
          </cell>
          <cell r="T12770">
            <v>39099</v>
          </cell>
          <cell r="U12770">
            <v>1000</v>
          </cell>
          <cell r="V12770">
            <v>1000</v>
          </cell>
          <cell r="W12770" t="str">
            <v>INR</v>
          </cell>
        </row>
        <row r="12771">
          <cell r="A12771" t="str">
            <v>000000910091000</v>
          </cell>
          <cell r="B12771" t="str">
            <v>910091</v>
          </cell>
          <cell r="C12771" t="str">
            <v xml:space="preserve">TRC </v>
          </cell>
          <cell r="D12771" t="str">
            <v>5000035519</v>
          </cell>
          <cell r="E12771" t="str">
            <v>2006</v>
          </cell>
          <cell r="F12771">
            <v>0</v>
          </cell>
          <cell r="G12771" t="str">
            <v>BA02</v>
          </cell>
          <cell r="H12771" t="str">
            <v>WE</v>
          </cell>
          <cell r="I12771" t="str">
            <v>70</v>
          </cell>
          <cell r="J12771">
            <v>0</v>
          </cell>
          <cell r="K12771">
            <v>0</v>
          </cell>
          <cell r="L12771" t="str">
            <v>11050000</v>
          </cell>
          <cell r="M12771">
            <v>0</v>
          </cell>
          <cell r="N12771" t="str">
            <v>10</v>
          </cell>
          <cell r="O12771" t="str">
            <v>T401</v>
          </cell>
          <cell r="P12771">
            <v>0</v>
          </cell>
          <cell r="Q12771" t="str">
            <v>PTRC001</v>
          </cell>
          <cell r="R12771">
            <v>0</v>
          </cell>
          <cell r="S12771">
            <v>39099</v>
          </cell>
          <cell r="T12771">
            <v>39099</v>
          </cell>
          <cell r="U12771">
            <v>4000</v>
          </cell>
          <cell r="V12771">
            <v>4000</v>
          </cell>
          <cell r="W12771" t="str">
            <v>INR</v>
          </cell>
        </row>
        <row r="12772">
          <cell r="A12772" t="str">
            <v>000000910090000</v>
          </cell>
          <cell r="B12772" t="str">
            <v>910090</v>
          </cell>
          <cell r="C12772" t="str">
            <v xml:space="preserve">TRC </v>
          </cell>
          <cell r="D12772" t="str">
            <v>5000035525</v>
          </cell>
          <cell r="E12772" t="str">
            <v>2006</v>
          </cell>
          <cell r="F12772">
            <v>0</v>
          </cell>
          <cell r="G12772" t="str">
            <v>BA02</v>
          </cell>
          <cell r="H12772" t="str">
            <v>WE</v>
          </cell>
          <cell r="I12772" t="str">
            <v>70</v>
          </cell>
          <cell r="J12772">
            <v>0</v>
          </cell>
          <cell r="K12772">
            <v>0</v>
          </cell>
          <cell r="L12772" t="str">
            <v>11050000</v>
          </cell>
          <cell r="M12772">
            <v>0</v>
          </cell>
          <cell r="N12772" t="str">
            <v>10</v>
          </cell>
          <cell r="O12772" t="str">
            <v>T401</v>
          </cell>
          <cell r="P12772">
            <v>0</v>
          </cell>
          <cell r="Q12772" t="str">
            <v>PTRC001</v>
          </cell>
          <cell r="R12772">
            <v>0</v>
          </cell>
          <cell r="S12772">
            <v>39094</v>
          </cell>
          <cell r="T12772">
            <v>39094</v>
          </cell>
          <cell r="U12772">
            <v>87271.74</v>
          </cell>
          <cell r="V12772">
            <v>87271.74</v>
          </cell>
          <cell r="W12772" t="str">
            <v>INR</v>
          </cell>
        </row>
        <row r="12773">
          <cell r="A12773" t="str">
            <v>000000910091000</v>
          </cell>
          <cell r="B12773" t="str">
            <v>910091</v>
          </cell>
          <cell r="C12773" t="str">
            <v xml:space="preserve">TRC </v>
          </cell>
          <cell r="D12773" t="str">
            <v>5000035526</v>
          </cell>
          <cell r="E12773" t="str">
            <v>2006</v>
          </cell>
          <cell r="F12773">
            <v>0</v>
          </cell>
          <cell r="G12773" t="str">
            <v>BA02</v>
          </cell>
          <cell r="H12773" t="str">
            <v>WE</v>
          </cell>
          <cell r="I12773" t="str">
            <v>70</v>
          </cell>
          <cell r="J12773">
            <v>0</v>
          </cell>
          <cell r="K12773">
            <v>0</v>
          </cell>
          <cell r="L12773" t="str">
            <v>11050000</v>
          </cell>
          <cell r="M12773">
            <v>0</v>
          </cell>
          <cell r="N12773" t="str">
            <v>10</v>
          </cell>
          <cell r="O12773" t="str">
            <v>T401</v>
          </cell>
          <cell r="P12773">
            <v>0</v>
          </cell>
          <cell r="Q12773" t="str">
            <v>PTRC001</v>
          </cell>
          <cell r="R12773">
            <v>0</v>
          </cell>
          <cell r="S12773">
            <v>39107</v>
          </cell>
          <cell r="T12773">
            <v>39107</v>
          </cell>
          <cell r="U12773">
            <v>60730.11</v>
          </cell>
          <cell r="V12773">
            <v>60730.11</v>
          </cell>
          <cell r="W12773" t="str">
            <v>INR</v>
          </cell>
        </row>
        <row r="12774">
          <cell r="A12774" t="str">
            <v>000000910091000</v>
          </cell>
          <cell r="B12774" t="str">
            <v>910091</v>
          </cell>
          <cell r="C12774" t="str">
            <v xml:space="preserve">TRC </v>
          </cell>
          <cell r="D12774" t="str">
            <v>5000035527</v>
          </cell>
          <cell r="E12774" t="str">
            <v>2006</v>
          </cell>
          <cell r="F12774">
            <v>0</v>
          </cell>
          <cell r="G12774" t="str">
            <v>BA02</v>
          </cell>
          <cell r="H12774" t="str">
            <v>WE</v>
          </cell>
          <cell r="I12774" t="str">
            <v>70</v>
          </cell>
          <cell r="J12774">
            <v>0</v>
          </cell>
          <cell r="K12774">
            <v>0</v>
          </cell>
          <cell r="L12774" t="str">
            <v>11050000</v>
          </cell>
          <cell r="M12774">
            <v>0</v>
          </cell>
          <cell r="N12774" t="str">
            <v>10</v>
          </cell>
          <cell r="O12774" t="str">
            <v>T401</v>
          </cell>
          <cell r="P12774">
            <v>0</v>
          </cell>
          <cell r="Q12774" t="str">
            <v>PTRC001</v>
          </cell>
          <cell r="R12774">
            <v>0</v>
          </cell>
          <cell r="S12774">
            <v>39107</v>
          </cell>
          <cell r="T12774">
            <v>39107</v>
          </cell>
          <cell r="U12774">
            <v>46968</v>
          </cell>
          <cell r="V12774">
            <v>46968</v>
          </cell>
          <cell r="W12774" t="str">
            <v>INR</v>
          </cell>
        </row>
        <row r="12775">
          <cell r="A12775" t="str">
            <v>000000910091000</v>
          </cell>
          <cell r="B12775" t="str">
            <v>910091</v>
          </cell>
          <cell r="C12775" t="str">
            <v xml:space="preserve">TRC </v>
          </cell>
          <cell r="D12775" t="str">
            <v>5000035527</v>
          </cell>
          <cell r="E12775" t="str">
            <v>2006</v>
          </cell>
          <cell r="F12775">
            <v>0</v>
          </cell>
          <cell r="G12775" t="str">
            <v>BA02</v>
          </cell>
          <cell r="H12775" t="str">
            <v>WE</v>
          </cell>
          <cell r="I12775" t="str">
            <v>70</v>
          </cell>
          <cell r="J12775">
            <v>0</v>
          </cell>
          <cell r="K12775">
            <v>0</v>
          </cell>
          <cell r="L12775" t="str">
            <v>11050000</v>
          </cell>
          <cell r="M12775">
            <v>0</v>
          </cell>
          <cell r="N12775" t="str">
            <v>10</v>
          </cell>
          <cell r="O12775" t="str">
            <v>T401</v>
          </cell>
          <cell r="P12775">
            <v>0</v>
          </cell>
          <cell r="Q12775" t="str">
            <v>PTRC001</v>
          </cell>
          <cell r="R12775">
            <v>0</v>
          </cell>
          <cell r="S12775">
            <v>39107</v>
          </cell>
          <cell r="T12775">
            <v>39107</v>
          </cell>
          <cell r="U12775">
            <v>65559.5</v>
          </cell>
          <cell r="V12775">
            <v>65559.5</v>
          </cell>
          <cell r="W12775" t="str">
            <v>INR</v>
          </cell>
        </row>
        <row r="12776">
          <cell r="A12776" t="str">
            <v>000000910089000</v>
          </cell>
          <cell r="B12776" t="str">
            <v>910089</v>
          </cell>
          <cell r="C12776" t="str">
            <v xml:space="preserve">TRC </v>
          </cell>
          <cell r="D12776" t="str">
            <v>5000035529</v>
          </cell>
          <cell r="E12776" t="str">
            <v>2006</v>
          </cell>
          <cell r="F12776">
            <v>0</v>
          </cell>
          <cell r="G12776" t="str">
            <v>BA02</v>
          </cell>
          <cell r="H12776" t="str">
            <v>WE</v>
          </cell>
          <cell r="I12776" t="str">
            <v>70</v>
          </cell>
          <cell r="J12776">
            <v>0</v>
          </cell>
          <cell r="K12776">
            <v>0</v>
          </cell>
          <cell r="L12776" t="str">
            <v>11050000</v>
          </cell>
          <cell r="M12776">
            <v>0</v>
          </cell>
          <cell r="N12776" t="str">
            <v>10</v>
          </cell>
          <cell r="O12776" t="str">
            <v>T401</v>
          </cell>
          <cell r="P12776">
            <v>0</v>
          </cell>
          <cell r="Q12776" t="str">
            <v>PTRC001</v>
          </cell>
          <cell r="R12776">
            <v>0</v>
          </cell>
          <cell r="S12776">
            <v>39107</v>
          </cell>
          <cell r="T12776">
            <v>39107</v>
          </cell>
          <cell r="U12776">
            <v>98000</v>
          </cell>
          <cell r="V12776">
            <v>98000</v>
          </cell>
          <cell r="W12776" t="str">
            <v>INR</v>
          </cell>
        </row>
        <row r="12777">
          <cell r="A12777" t="str">
            <v>000000910089000</v>
          </cell>
          <cell r="B12777" t="str">
            <v>910089</v>
          </cell>
          <cell r="C12777" t="str">
            <v xml:space="preserve">TRC </v>
          </cell>
          <cell r="D12777" t="str">
            <v>5000035529</v>
          </cell>
          <cell r="E12777" t="str">
            <v>2006</v>
          </cell>
          <cell r="F12777">
            <v>0</v>
          </cell>
          <cell r="G12777" t="str">
            <v>BA02</v>
          </cell>
          <cell r="H12777" t="str">
            <v>WE</v>
          </cell>
          <cell r="I12777" t="str">
            <v>70</v>
          </cell>
          <cell r="J12777">
            <v>0</v>
          </cell>
          <cell r="K12777">
            <v>0</v>
          </cell>
          <cell r="L12777" t="str">
            <v>11050000</v>
          </cell>
          <cell r="M12777">
            <v>0</v>
          </cell>
          <cell r="N12777" t="str">
            <v>10</v>
          </cell>
          <cell r="O12777" t="str">
            <v>T401</v>
          </cell>
          <cell r="P12777">
            <v>0</v>
          </cell>
          <cell r="Q12777" t="str">
            <v>PTRC001</v>
          </cell>
          <cell r="R12777">
            <v>0</v>
          </cell>
          <cell r="S12777">
            <v>39107</v>
          </cell>
          <cell r="T12777">
            <v>39107</v>
          </cell>
          <cell r="U12777">
            <v>57300</v>
          </cell>
          <cell r="V12777">
            <v>57300</v>
          </cell>
          <cell r="W12777" t="str">
            <v>INR</v>
          </cell>
        </row>
        <row r="12778">
          <cell r="A12778" t="str">
            <v>000000910075000</v>
          </cell>
          <cell r="B12778" t="str">
            <v>910075</v>
          </cell>
          <cell r="C12778" t="str">
            <v>BADDI</v>
          </cell>
          <cell r="D12778" t="str">
            <v>5000035653</v>
          </cell>
          <cell r="E12778" t="str">
            <v>2006</v>
          </cell>
          <cell r="F12778" t="str">
            <v>825</v>
          </cell>
          <cell r="G12778" t="str">
            <v>BA01</v>
          </cell>
          <cell r="H12778" t="str">
            <v>WE</v>
          </cell>
          <cell r="I12778" t="str">
            <v>70</v>
          </cell>
          <cell r="J12778">
            <v>0</v>
          </cell>
          <cell r="K12778">
            <v>0</v>
          </cell>
          <cell r="L12778" t="str">
            <v>11050000</v>
          </cell>
          <cell r="M12778">
            <v>0</v>
          </cell>
          <cell r="N12778" t="str">
            <v>10</v>
          </cell>
          <cell r="O12778" t="str">
            <v>T203</v>
          </cell>
          <cell r="P12778" t="str">
            <v>6656    13.01.2006</v>
          </cell>
          <cell r="Q12778" t="str">
            <v>PFOM203</v>
          </cell>
          <cell r="R12778">
            <v>0</v>
          </cell>
          <cell r="S12778">
            <v>39094</v>
          </cell>
          <cell r="T12778">
            <v>39111</v>
          </cell>
          <cell r="U12778">
            <v>8955.7000000000007</v>
          </cell>
          <cell r="V12778">
            <v>8955.7000000000007</v>
          </cell>
          <cell r="W12778" t="str">
            <v>INR</v>
          </cell>
        </row>
        <row r="12779">
          <cell r="A12779" t="str">
            <v>000000910075000</v>
          </cell>
          <cell r="B12779" t="str">
            <v>910075</v>
          </cell>
          <cell r="C12779" t="str">
            <v>BADDI</v>
          </cell>
          <cell r="D12779" t="str">
            <v>5000035653</v>
          </cell>
          <cell r="E12779" t="str">
            <v>2006</v>
          </cell>
          <cell r="F12779" t="str">
            <v>825</v>
          </cell>
          <cell r="G12779" t="str">
            <v>BA01</v>
          </cell>
          <cell r="H12779" t="str">
            <v>WE</v>
          </cell>
          <cell r="I12779" t="str">
            <v>70</v>
          </cell>
          <cell r="J12779">
            <v>0</v>
          </cell>
          <cell r="K12779">
            <v>0</v>
          </cell>
          <cell r="L12779" t="str">
            <v>11050000</v>
          </cell>
          <cell r="M12779">
            <v>0</v>
          </cell>
          <cell r="N12779" t="str">
            <v>10</v>
          </cell>
          <cell r="O12779" t="str">
            <v>T203</v>
          </cell>
          <cell r="P12779" t="str">
            <v>6656    13.01.2006</v>
          </cell>
          <cell r="Q12779" t="str">
            <v>PFOM203</v>
          </cell>
          <cell r="R12779">
            <v>0</v>
          </cell>
          <cell r="S12779">
            <v>39094</v>
          </cell>
          <cell r="T12779">
            <v>39111</v>
          </cell>
          <cell r="U12779">
            <v>24346.720000000001</v>
          </cell>
          <cell r="V12779">
            <v>24346.720000000001</v>
          </cell>
          <cell r="W12779" t="str">
            <v>INR</v>
          </cell>
        </row>
        <row r="12780">
          <cell r="A12780" t="str">
            <v>000000910075000</v>
          </cell>
          <cell r="B12780" t="str">
            <v>910075</v>
          </cell>
          <cell r="C12780" t="str">
            <v>BADDI</v>
          </cell>
          <cell r="D12780" t="str">
            <v>5000035653</v>
          </cell>
          <cell r="E12780" t="str">
            <v>2006</v>
          </cell>
          <cell r="F12780" t="str">
            <v>825</v>
          </cell>
          <cell r="G12780" t="str">
            <v>BA01</v>
          </cell>
          <cell r="H12780" t="str">
            <v>WE</v>
          </cell>
          <cell r="I12780" t="str">
            <v>70</v>
          </cell>
          <cell r="J12780">
            <v>0</v>
          </cell>
          <cell r="K12780">
            <v>0</v>
          </cell>
          <cell r="L12780" t="str">
            <v>11050000</v>
          </cell>
          <cell r="M12780">
            <v>0</v>
          </cell>
          <cell r="N12780" t="str">
            <v>10</v>
          </cell>
          <cell r="O12780" t="str">
            <v>T203</v>
          </cell>
          <cell r="P12780" t="str">
            <v>6656    13.01.2006</v>
          </cell>
          <cell r="Q12780" t="str">
            <v>PFOM203</v>
          </cell>
          <cell r="R12780">
            <v>0</v>
          </cell>
          <cell r="S12780">
            <v>39094</v>
          </cell>
          <cell r="T12780">
            <v>39111</v>
          </cell>
          <cell r="U12780">
            <v>38381.58</v>
          </cell>
          <cell r="V12780">
            <v>38381.58</v>
          </cell>
          <cell r="W12780" t="str">
            <v>INR</v>
          </cell>
        </row>
        <row r="12781">
          <cell r="A12781" t="str">
            <v>000000910075000</v>
          </cell>
          <cell r="B12781" t="str">
            <v>910075</v>
          </cell>
          <cell r="C12781" t="str">
            <v>BADDI</v>
          </cell>
          <cell r="D12781" t="str">
            <v>5000035653</v>
          </cell>
          <cell r="E12781" t="str">
            <v>2006</v>
          </cell>
          <cell r="F12781" t="str">
            <v>825</v>
          </cell>
          <cell r="G12781" t="str">
            <v>BA01</v>
          </cell>
          <cell r="H12781" t="str">
            <v>WE</v>
          </cell>
          <cell r="I12781" t="str">
            <v>70</v>
          </cell>
          <cell r="J12781">
            <v>0</v>
          </cell>
          <cell r="K12781">
            <v>0</v>
          </cell>
          <cell r="L12781" t="str">
            <v>11050000</v>
          </cell>
          <cell r="M12781">
            <v>0</v>
          </cell>
          <cell r="N12781" t="str">
            <v>10</v>
          </cell>
          <cell r="O12781" t="str">
            <v>T203</v>
          </cell>
          <cell r="P12781" t="str">
            <v>6656    13.01.2006</v>
          </cell>
          <cell r="Q12781" t="str">
            <v>PFOM203</v>
          </cell>
          <cell r="R12781">
            <v>0</v>
          </cell>
          <cell r="S12781">
            <v>39094</v>
          </cell>
          <cell r="T12781">
            <v>39111</v>
          </cell>
          <cell r="U12781">
            <v>6458.07</v>
          </cell>
          <cell r="V12781">
            <v>6458.07</v>
          </cell>
          <cell r="W12781" t="str">
            <v>INR</v>
          </cell>
        </row>
        <row r="12782">
          <cell r="A12782" t="str">
            <v>000000910075000</v>
          </cell>
          <cell r="B12782" t="str">
            <v>910075</v>
          </cell>
          <cell r="C12782" t="str">
            <v>BADDI</v>
          </cell>
          <cell r="D12782" t="str">
            <v>5000035653</v>
          </cell>
          <cell r="E12782" t="str">
            <v>2006</v>
          </cell>
          <cell r="F12782" t="str">
            <v>825</v>
          </cell>
          <cell r="G12782" t="str">
            <v>BA01</v>
          </cell>
          <cell r="H12782" t="str">
            <v>WE</v>
          </cell>
          <cell r="I12782" t="str">
            <v>70</v>
          </cell>
          <cell r="J12782">
            <v>0</v>
          </cell>
          <cell r="K12782">
            <v>0</v>
          </cell>
          <cell r="L12782" t="str">
            <v>11050000</v>
          </cell>
          <cell r="M12782">
            <v>0</v>
          </cell>
          <cell r="N12782" t="str">
            <v>10</v>
          </cell>
          <cell r="O12782" t="str">
            <v>T203</v>
          </cell>
          <cell r="P12782" t="str">
            <v>6656    13.01.2006</v>
          </cell>
          <cell r="Q12782" t="str">
            <v>PFOM203</v>
          </cell>
          <cell r="R12782">
            <v>0</v>
          </cell>
          <cell r="S12782">
            <v>39094</v>
          </cell>
          <cell r="T12782">
            <v>39111</v>
          </cell>
          <cell r="U12782">
            <v>7458.36</v>
          </cell>
          <cell r="V12782">
            <v>7458.36</v>
          </cell>
          <cell r="W12782" t="str">
            <v>INR</v>
          </cell>
        </row>
        <row r="12783">
          <cell r="A12783" t="str">
            <v>000000910075000</v>
          </cell>
          <cell r="B12783" t="str">
            <v>910075</v>
          </cell>
          <cell r="C12783" t="str">
            <v>BADDI</v>
          </cell>
          <cell r="D12783" t="str">
            <v>5000035653</v>
          </cell>
          <cell r="E12783" t="str">
            <v>2006</v>
          </cell>
          <cell r="F12783" t="str">
            <v>825</v>
          </cell>
          <cell r="G12783" t="str">
            <v>BA01</v>
          </cell>
          <cell r="H12783" t="str">
            <v>WE</v>
          </cell>
          <cell r="I12783" t="str">
            <v>70</v>
          </cell>
          <cell r="J12783">
            <v>0</v>
          </cell>
          <cell r="K12783">
            <v>0</v>
          </cell>
          <cell r="L12783" t="str">
            <v>11050000</v>
          </cell>
          <cell r="M12783">
            <v>0</v>
          </cell>
          <cell r="N12783" t="str">
            <v>10</v>
          </cell>
          <cell r="O12783" t="str">
            <v>T203</v>
          </cell>
          <cell r="P12783" t="str">
            <v>6656    13.01.2006</v>
          </cell>
          <cell r="Q12783" t="str">
            <v>PFOM203</v>
          </cell>
          <cell r="R12783">
            <v>0</v>
          </cell>
          <cell r="S12783">
            <v>39094</v>
          </cell>
          <cell r="T12783">
            <v>39111</v>
          </cell>
          <cell r="U12783">
            <v>25587.72</v>
          </cell>
          <cell r="V12783">
            <v>25587.72</v>
          </cell>
          <cell r="W12783" t="str">
            <v>INR</v>
          </cell>
        </row>
        <row r="12784">
          <cell r="A12784" t="str">
            <v>000000920964000</v>
          </cell>
          <cell r="B12784" t="str">
            <v>920964</v>
          </cell>
          <cell r="C12784" t="str">
            <v>Indrad</v>
          </cell>
          <cell r="D12784" t="str">
            <v>5000035835</v>
          </cell>
          <cell r="E12784" t="str">
            <v>2006</v>
          </cell>
          <cell r="F12784">
            <v>0</v>
          </cell>
          <cell r="G12784" t="str">
            <v>BA02</v>
          </cell>
          <cell r="H12784" t="str">
            <v>WE</v>
          </cell>
          <cell r="I12784" t="str">
            <v>70</v>
          </cell>
          <cell r="J12784">
            <v>0</v>
          </cell>
          <cell r="K12784">
            <v>0</v>
          </cell>
          <cell r="L12784" t="str">
            <v>11050000</v>
          </cell>
          <cell r="M12784">
            <v>0</v>
          </cell>
          <cell r="N12784" t="str">
            <v>10</v>
          </cell>
          <cell r="O12784" t="str">
            <v>T102</v>
          </cell>
          <cell r="P12784">
            <v>0</v>
          </cell>
          <cell r="Q12784" t="str">
            <v>PCOM100</v>
          </cell>
          <cell r="R12784">
            <v>0</v>
          </cell>
          <cell r="S12784">
            <v>39109</v>
          </cell>
          <cell r="T12784">
            <v>39109</v>
          </cell>
          <cell r="U12784">
            <v>77736.45</v>
          </cell>
          <cell r="V12784">
            <v>77736.45</v>
          </cell>
          <cell r="W12784" t="str">
            <v>INR</v>
          </cell>
        </row>
        <row r="12785">
          <cell r="A12785" t="str">
            <v>000000920245000</v>
          </cell>
          <cell r="B12785" t="str">
            <v>920245</v>
          </cell>
          <cell r="C12785" t="str">
            <v>Indrad</v>
          </cell>
          <cell r="D12785" t="str">
            <v>5000035897</v>
          </cell>
          <cell r="E12785" t="str">
            <v>2005</v>
          </cell>
          <cell r="F12785">
            <v>0</v>
          </cell>
          <cell r="G12785" t="str">
            <v>BA02</v>
          </cell>
          <cell r="H12785" t="str">
            <v>WE</v>
          </cell>
          <cell r="I12785" t="str">
            <v>70</v>
          </cell>
          <cell r="J12785">
            <v>0</v>
          </cell>
          <cell r="K12785">
            <v>0</v>
          </cell>
          <cell r="L12785" t="str">
            <v>11050000</v>
          </cell>
          <cell r="M12785">
            <v>0</v>
          </cell>
          <cell r="N12785" t="str">
            <v>12</v>
          </cell>
          <cell r="O12785" t="str">
            <v>T102</v>
          </cell>
          <cell r="P12785">
            <v>0</v>
          </cell>
          <cell r="Q12785" t="str">
            <v>PAPM152</v>
          </cell>
          <cell r="R12785">
            <v>0</v>
          </cell>
          <cell r="S12785">
            <v>38793</v>
          </cell>
          <cell r="T12785">
            <v>38793</v>
          </cell>
          <cell r="U12785">
            <v>38813.65</v>
          </cell>
          <cell r="V12785">
            <v>38813.65</v>
          </cell>
          <cell r="W12785" t="str">
            <v>INR</v>
          </cell>
        </row>
        <row r="12786">
          <cell r="A12786" t="str">
            <v>000000920245000</v>
          </cell>
          <cell r="B12786" t="str">
            <v>920245</v>
          </cell>
          <cell r="C12786" t="str">
            <v>Indrad</v>
          </cell>
          <cell r="D12786" t="str">
            <v>5000035897</v>
          </cell>
          <cell r="E12786" t="str">
            <v>2005</v>
          </cell>
          <cell r="F12786">
            <v>0</v>
          </cell>
          <cell r="G12786" t="str">
            <v>BA02</v>
          </cell>
          <cell r="H12786" t="str">
            <v>WE</v>
          </cell>
          <cell r="I12786" t="str">
            <v>70</v>
          </cell>
          <cell r="J12786">
            <v>0</v>
          </cell>
          <cell r="K12786">
            <v>0</v>
          </cell>
          <cell r="L12786" t="str">
            <v>11050000</v>
          </cell>
          <cell r="M12786">
            <v>0</v>
          </cell>
          <cell r="N12786" t="str">
            <v>12</v>
          </cell>
          <cell r="O12786" t="str">
            <v>T102</v>
          </cell>
          <cell r="P12786">
            <v>0</v>
          </cell>
          <cell r="Q12786" t="str">
            <v>PAPM152</v>
          </cell>
          <cell r="R12786">
            <v>0</v>
          </cell>
          <cell r="S12786">
            <v>38793</v>
          </cell>
          <cell r="T12786">
            <v>38793</v>
          </cell>
          <cell r="U12786">
            <v>48074.57</v>
          </cell>
          <cell r="V12786">
            <v>48074.57</v>
          </cell>
          <cell r="W12786" t="str">
            <v>INR</v>
          </cell>
        </row>
        <row r="12787">
          <cell r="A12787" t="str">
            <v>000000920245000</v>
          </cell>
          <cell r="B12787" t="str">
            <v>920245</v>
          </cell>
          <cell r="C12787" t="str">
            <v>Indrad</v>
          </cell>
          <cell r="D12787" t="str">
            <v>5000035897</v>
          </cell>
          <cell r="E12787" t="str">
            <v>2005</v>
          </cell>
          <cell r="F12787">
            <v>0</v>
          </cell>
          <cell r="G12787" t="str">
            <v>BA02</v>
          </cell>
          <cell r="H12787" t="str">
            <v>WE</v>
          </cell>
          <cell r="I12787" t="str">
            <v>70</v>
          </cell>
          <cell r="J12787">
            <v>0</v>
          </cell>
          <cell r="K12787">
            <v>0</v>
          </cell>
          <cell r="L12787" t="str">
            <v>11050000</v>
          </cell>
          <cell r="M12787">
            <v>0</v>
          </cell>
          <cell r="N12787" t="str">
            <v>12</v>
          </cell>
          <cell r="O12787" t="str">
            <v>T102</v>
          </cell>
          <cell r="P12787">
            <v>0</v>
          </cell>
          <cell r="Q12787" t="str">
            <v>PAPM152</v>
          </cell>
          <cell r="R12787">
            <v>0</v>
          </cell>
          <cell r="S12787">
            <v>38793</v>
          </cell>
          <cell r="T12787">
            <v>38793</v>
          </cell>
          <cell r="U12787">
            <v>11746.36</v>
          </cell>
          <cell r="V12787">
            <v>11746.36</v>
          </cell>
          <cell r="W12787" t="str">
            <v>INR</v>
          </cell>
        </row>
        <row r="12788">
          <cell r="A12788" t="str">
            <v>000000920245000</v>
          </cell>
          <cell r="B12788" t="str">
            <v>920245</v>
          </cell>
          <cell r="C12788" t="str">
            <v>Indrad</v>
          </cell>
          <cell r="D12788" t="str">
            <v>5000035897</v>
          </cell>
          <cell r="E12788" t="str">
            <v>2005</v>
          </cell>
          <cell r="F12788">
            <v>0</v>
          </cell>
          <cell r="G12788" t="str">
            <v>BA02</v>
          </cell>
          <cell r="H12788" t="str">
            <v>WE</v>
          </cell>
          <cell r="I12788" t="str">
            <v>70</v>
          </cell>
          <cell r="J12788">
            <v>0</v>
          </cell>
          <cell r="K12788">
            <v>0</v>
          </cell>
          <cell r="L12788" t="str">
            <v>11050000</v>
          </cell>
          <cell r="M12788">
            <v>0</v>
          </cell>
          <cell r="N12788" t="str">
            <v>12</v>
          </cell>
          <cell r="O12788" t="str">
            <v>T102</v>
          </cell>
          <cell r="P12788">
            <v>0</v>
          </cell>
          <cell r="Q12788" t="str">
            <v>PAPM152</v>
          </cell>
          <cell r="R12788">
            <v>0</v>
          </cell>
          <cell r="S12788">
            <v>38793</v>
          </cell>
          <cell r="T12788">
            <v>38793</v>
          </cell>
          <cell r="U12788">
            <v>16444.93</v>
          </cell>
          <cell r="V12788">
            <v>16444.93</v>
          </cell>
          <cell r="W12788" t="str">
            <v>INR</v>
          </cell>
        </row>
        <row r="12789">
          <cell r="A12789" t="str">
            <v>000000920245000</v>
          </cell>
          <cell r="B12789" t="str">
            <v>920245</v>
          </cell>
          <cell r="C12789" t="str">
            <v>Indrad</v>
          </cell>
          <cell r="D12789" t="str">
            <v>5000035897</v>
          </cell>
          <cell r="E12789" t="str">
            <v>2005</v>
          </cell>
          <cell r="F12789">
            <v>0</v>
          </cell>
          <cell r="G12789" t="str">
            <v>BA02</v>
          </cell>
          <cell r="H12789" t="str">
            <v>WE</v>
          </cell>
          <cell r="I12789" t="str">
            <v>70</v>
          </cell>
          <cell r="J12789">
            <v>0</v>
          </cell>
          <cell r="K12789">
            <v>0</v>
          </cell>
          <cell r="L12789" t="str">
            <v>11050000</v>
          </cell>
          <cell r="M12789">
            <v>0</v>
          </cell>
          <cell r="N12789" t="str">
            <v>12</v>
          </cell>
          <cell r="O12789" t="str">
            <v>T102</v>
          </cell>
          <cell r="P12789">
            <v>0</v>
          </cell>
          <cell r="Q12789" t="str">
            <v>PAPM152</v>
          </cell>
          <cell r="R12789">
            <v>0</v>
          </cell>
          <cell r="S12789">
            <v>38793</v>
          </cell>
          <cell r="T12789">
            <v>38793</v>
          </cell>
          <cell r="U12789">
            <v>3744.55</v>
          </cell>
          <cell r="V12789">
            <v>3744.55</v>
          </cell>
          <cell r="W12789" t="str">
            <v>INR</v>
          </cell>
        </row>
        <row r="12790">
          <cell r="A12790" t="str">
            <v>000000920245000</v>
          </cell>
          <cell r="B12790" t="str">
            <v>920245</v>
          </cell>
          <cell r="C12790" t="str">
            <v>Indrad</v>
          </cell>
          <cell r="D12790" t="str">
            <v>5000035897</v>
          </cell>
          <cell r="E12790" t="str">
            <v>2005</v>
          </cell>
          <cell r="F12790">
            <v>0</v>
          </cell>
          <cell r="G12790" t="str">
            <v>BA02</v>
          </cell>
          <cell r="H12790" t="str">
            <v>WE</v>
          </cell>
          <cell r="I12790" t="str">
            <v>70</v>
          </cell>
          <cell r="J12790">
            <v>0</v>
          </cell>
          <cell r="K12790">
            <v>0</v>
          </cell>
          <cell r="L12790" t="str">
            <v>11050000</v>
          </cell>
          <cell r="M12790">
            <v>0</v>
          </cell>
          <cell r="N12790" t="str">
            <v>12</v>
          </cell>
          <cell r="O12790" t="str">
            <v>T102</v>
          </cell>
          <cell r="P12790">
            <v>0</v>
          </cell>
          <cell r="Q12790" t="str">
            <v>PAPM152</v>
          </cell>
          <cell r="R12790">
            <v>0</v>
          </cell>
          <cell r="S12790">
            <v>38793</v>
          </cell>
          <cell r="T12790">
            <v>38793</v>
          </cell>
          <cell r="U12790">
            <v>199.98</v>
          </cell>
          <cell r="V12790">
            <v>199.98</v>
          </cell>
          <cell r="W12790" t="str">
            <v>INR</v>
          </cell>
        </row>
        <row r="12791">
          <cell r="A12791" t="str">
            <v>000000920245000</v>
          </cell>
          <cell r="B12791" t="str">
            <v>920245</v>
          </cell>
          <cell r="C12791" t="str">
            <v>Indrad</v>
          </cell>
          <cell r="D12791" t="str">
            <v>5000035897</v>
          </cell>
          <cell r="E12791" t="str">
            <v>2005</v>
          </cell>
          <cell r="F12791">
            <v>0</v>
          </cell>
          <cell r="G12791" t="str">
            <v>BA02</v>
          </cell>
          <cell r="H12791" t="str">
            <v>WE</v>
          </cell>
          <cell r="I12791" t="str">
            <v>70</v>
          </cell>
          <cell r="J12791">
            <v>0</v>
          </cell>
          <cell r="K12791">
            <v>0</v>
          </cell>
          <cell r="L12791" t="str">
            <v>11050000</v>
          </cell>
          <cell r="M12791">
            <v>0</v>
          </cell>
          <cell r="N12791" t="str">
            <v>12</v>
          </cell>
          <cell r="O12791" t="str">
            <v>T102</v>
          </cell>
          <cell r="P12791">
            <v>0</v>
          </cell>
          <cell r="Q12791" t="str">
            <v>PAPM152</v>
          </cell>
          <cell r="R12791">
            <v>0</v>
          </cell>
          <cell r="S12791">
            <v>38793</v>
          </cell>
          <cell r="T12791">
            <v>38793</v>
          </cell>
          <cell r="U12791">
            <v>16875.830000000002</v>
          </cell>
          <cell r="V12791">
            <v>16875.830000000002</v>
          </cell>
          <cell r="W12791" t="str">
            <v>INR</v>
          </cell>
        </row>
        <row r="12792">
          <cell r="A12792" t="str">
            <v>000000920245000</v>
          </cell>
          <cell r="B12792" t="str">
            <v>920245</v>
          </cell>
          <cell r="C12792" t="str">
            <v>Indrad</v>
          </cell>
          <cell r="D12792" t="str">
            <v>5000035897</v>
          </cell>
          <cell r="E12792" t="str">
            <v>2005</v>
          </cell>
          <cell r="F12792">
            <v>0</v>
          </cell>
          <cell r="G12792" t="str">
            <v>BA02</v>
          </cell>
          <cell r="H12792" t="str">
            <v>WE</v>
          </cell>
          <cell r="I12792" t="str">
            <v>70</v>
          </cell>
          <cell r="J12792">
            <v>0</v>
          </cell>
          <cell r="K12792">
            <v>0</v>
          </cell>
          <cell r="L12792" t="str">
            <v>11050000</v>
          </cell>
          <cell r="M12792">
            <v>0</v>
          </cell>
          <cell r="N12792" t="str">
            <v>12</v>
          </cell>
          <cell r="O12792" t="str">
            <v>T102</v>
          </cell>
          <cell r="P12792">
            <v>0</v>
          </cell>
          <cell r="Q12792" t="str">
            <v>PAPM152</v>
          </cell>
          <cell r="R12792">
            <v>0</v>
          </cell>
          <cell r="S12792">
            <v>38793</v>
          </cell>
          <cell r="T12792">
            <v>38793</v>
          </cell>
          <cell r="U12792">
            <v>51163.56</v>
          </cell>
          <cell r="V12792">
            <v>51163.56</v>
          </cell>
          <cell r="W12792" t="str">
            <v>INR</v>
          </cell>
        </row>
        <row r="12793">
          <cell r="A12793" t="str">
            <v>000000920245000</v>
          </cell>
          <cell r="B12793" t="str">
            <v>920245</v>
          </cell>
          <cell r="C12793" t="str">
            <v>Indrad</v>
          </cell>
          <cell r="D12793" t="str">
            <v>5000035897</v>
          </cell>
          <cell r="E12793" t="str">
            <v>2005</v>
          </cell>
          <cell r="F12793">
            <v>0</v>
          </cell>
          <cell r="G12793" t="str">
            <v>BA02</v>
          </cell>
          <cell r="H12793" t="str">
            <v>WE</v>
          </cell>
          <cell r="I12793" t="str">
            <v>70</v>
          </cell>
          <cell r="J12793">
            <v>0</v>
          </cell>
          <cell r="K12793">
            <v>0</v>
          </cell>
          <cell r="L12793" t="str">
            <v>11050000</v>
          </cell>
          <cell r="M12793">
            <v>0</v>
          </cell>
          <cell r="N12793" t="str">
            <v>12</v>
          </cell>
          <cell r="O12793" t="str">
            <v>T102</v>
          </cell>
          <cell r="P12793">
            <v>0</v>
          </cell>
          <cell r="Q12793" t="str">
            <v>PAPM152</v>
          </cell>
          <cell r="R12793">
            <v>0</v>
          </cell>
          <cell r="S12793">
            <v>38793</v>
          </cell>
          <cell r="T12793">
            <v>38793</v>
          </cell>
          <cell r="U12793">
            <v>32163.42</v>
          </cell>
          <cell r="V12793">
            <v>32163.42</v>
          </cell>
          <cell r="W12793" t="str">
            <v>INR</v>
          </cell>
        </row>
        <row r="12794">
          <cell r="A12794" t="str">
            <v>000000920245000</v>
          </cell>
          <cell r="B12794" t="str">
            <v>920245</v>
          </cell>
          <cell r="C12794" t="str">
            <v>Indrad</v>
          </cell>
          <cell r="D12794" t="str">
            <v>5000035897</v>
          </cell>
          <cell r="E12794" t="str">
            <v>2005</v>
          </cell>
          <cell r="F12794">
            <v>0</v>
          </cell>
          <cell r="G12794" t="str">
            <v>BA02</v>
          </cell>
          <cell r="H12794" t="str">
            <v>WE</v>
          </cell>
          <cell r="I12794" t="str">
            <v>70</v>
          </cell>
          <cell r="J12794">
            <v>0</v>
          </cell>
          <cell r="K12794">
            <v>0</v>
          </cell>
          <cell r="L12794" t="str">
            <v>11050000</v>
          </cell>
          <cell r="M12794">
            <v>0</v>
          </cell>
          <cell r="N12794" t="str">
            <v>12</v>
          </cell>
          <cell r="O12794" t="str">
            <v>T102</v>
          </cell>
          <cell r="P12794">
            <v>0</v>
          </cell>
          <cell r="Q12794" t="str">
            <v>PAPM152</v>
          </cell>
          <cell r="R12794">
            <v>0</v>
          </cell>
          <cell r="S12794">
            <v>38793</v>
          </cell>
          <cell r="T12794">
            <v>38793</v>
          </cell>
          <cell r="U12794">
            <v>2350.25</v>
          </cell>
          <cell r="V12794">
            <v>2350.25</v>
          </cell>
          <cell r="W12794" t="str">
            <v>INR</v>
          </cell>
        </row>
        <row r="12795">
          <cell r="A12795" t="str">
            <v>000000920245000</v>
          </cell>
          <cell r="B12795" t="str">
            <v>920245</v>
          </cell>
          <cell r="C12795" t="str">
            <v>Indrad</v>
          </cell>
          <cell r="D12795" t="str">
            <v>5000035897</v>
          </cell>
          <cell r="E12795" t="str">
            <v>2005</v>
          </cell>
          <cell r="F12795">
            <v>0</v>
          </cell>
          <cell r="G12795" t="str">
            <v>BA02</v>
          </cell>
          <cell r="H12795" t="str">
            <v>WE</v>
          </cell>
          <cell r="I12795" t="str">
            <v>70</v>
          </cell>
          <cell r="J12795">
            <v>0</v>
          </cell>
          <cell r="K12795">
            <v>0</v>
          </cell>
          <cell r="L12795" t="str">
            <v>11050000</v>
          </cell>
          <cell r="M12795">
            <v>0</v>
          </cell>
          <cell r="N12795" t="str">
            <v>12</v>
          </cell>
          <cell r="O12795" t="str">
            <v>T102</v>
          </cell>
          <cell r="P12795">
            <v>0</v>
          </cell>
          <cell r="Q12795" t="str">
            <v>PAPM152</v>
          </cell>
          <cell r="R12795">
            <v>0</v>
          </cell>
          <cell r="S12795">
            <v>38793</v>
          </cell>
          <cell r="T12795">
            <v>38793</v>
          </cell>
          <cell r="U12795">
            <v>2636.63</v>
          </cell>
          <cell r="V12795">
            <v>2636.63</v>
          </cell>
          <cell r="W12795" t="str">
            <v>INR</v>
          </cell>
        </row>
        <row r="12796">
          <cell r="A12796" t="str">
            <v>000000920245000</v>
          </cell>
          <cell r="B12796" t="str">
            <v>920245</v>
          </cell>
          <cell r="C12796" t="str">
            <v>Indrad</v>
          </cell>
          <cell r="D12796" t="str">
            <v>5000035897</v>
          </cell>
          <cell r="E12796" t="str">
            <v>2005</v>
          </cell>
          <cell r="F12796">
            <v>0</v>
          </cell>
          <cell r="G12796" t="str">
            <v>BA02</v>
          </cell>
          <cell r="H12796" t="str">
            <v>WE</v>
          </cell>
          <cell r="I12796" t="str">
            <v>70</v>
          </cell>
          <cell r="J12796">
            <v>0</v>
          </cell>
          <cell r="K12796">
            <v>0</v>
          </cell>
          <cell r="L12796" t="str">
            <v>11050000</v>
          </cell>
          <cell r="M12796">
            <v>0</v>
          </cell>
          <cell r="N12796" t="str">
            <v>12</v>
          </cell>
          <cell r="O12796" t="str">
            <v>T102</v>
          </cell>
          <cell r="P12796">
            <v>0</v>
          </cell>
          <cell r="Q12796" t="str">
            <v>PAPM152</v>
          </cell>
          <cell r="R12796">
            <v>0</v>
          </cell>
          <cell r="S12796">
            <v>38793</v>
          </cell>
          <cell r="T12796">
            <v>38793</v>
          </cell>
          <cell r="U12796">
            <v>6235.32</v>
          </cell>
          <cell r="V12796">
            <v>6235.32</v>
          </cell>
          <cell r="W12796" t="str">
            <v>INR</v>
          </cell>
        </row>
        <row r="12797">
          <cell r="A12797" t="str">
            <v>000000920245000</v>
          </cell>
          <cell r="B12797" t="str">
            <v>920245</v>
          </cell>
          <cell r="C12797" t="str">
            <v>Indrad</v>
          </cell>
          <cell r="D12797" t="str">
            <v>5000035897</v>
          </cell>
          <cell r="E12797" t="str">
            <v>2005</v>
          </cell>
          <cell r="F12797">
            <v>0</v>
          </cell>
          <cell r="G12797" t="str">
            <v>BA02</v>
          </cell>
          <cell r="H12797" t="str">
            <v>WE</v>
          </cell>
          <cell r="I12797" t="str">
            <v>70</v>
          </cell>
          <cell r="J12797">
            <v>0</v>
          </cell>
          <cell r="K12797">
            <v>0</v>
          </cell>
          <cell r="L12797" t="str">
            <v>11050000</v>
          </cell>
          <cell r="M12797">
            <v>0</v>
          </cell>
          <cell r="N12797" t="str">
            <v>12</v>
          </cell>
          <cell r="O12797" t="str">
            <v>T102</v>
          </cell>
          <cell r="P12797">
            <v>0</v>
          </cell>
          <cell r="Q12797" t="str">
            <v>PAPM152</v>
          </cell>
          <cell r="R12797">
            <v>0</v>
          </cell>
          <cell r="S12797">
            <v>38793</v>
          </cell>
          <cell r="T12797">
            <v>38793</v>
          </cell>
          <cell r="U12797">
            <v>581</v>
          </cell>
          <cell r="V12797">
            <v>581</v>
          </cell>
          <cell r="W12797" t="str">
            <v>INR</v>
          </cell>
        </row>
        <row r="12798">
          <cell r="A12798" t="str">
            <v>000000920245000</v>
          </cell>
          <cell r="B12798" t="str">
            <v>920245</v>
          </cell>
          <cell r="C12798" t="str">
            <v>Indrad</v>
          </cell>
          <cell r="D12798" t="str">
            <v>5000035897</v>
          </cell>
          <cell r="E12798" t="str">
            <v>2005</v>
          </cell>
          <cell r="F12798">
            <v>0</v>
          </cell>
          <cell r="G12798" t="str">
            <v>BA02</v>
          </cell>
          <cell r="H12798" t="str">
            <v>WE</v>
          </cell>
          <cell r="I12798" t="str">
            <v>70</v>
          </cell>
          <cell r="J12798">
            <v>0</v>
          </cell>
          <cell r="K12798">
            <v>0</v>
          </cell>
          <cell r="L12798" t="str">
            <v>11050000</v>
          </cell>
          <cell r="M12798">
            <v>0</v>
          </cell>
          <cell r="N12798" t="str">
            <v>12</v>
          </cell>
          <cell r="O12798" t="str">
            <v>T102</v>
          </cell>
          <cell r="P12798">
            <v>0</v>
          </cell>
          <cell r="Q12798" t="str">
            <v>PAPM152</v>
          </cell>
          <cell r="R12798">
            <v>0</v>
          </cell>
          <cell r="S12798">
            <v>38793</v>
          </cell>
          <cell r="T12798">
            <v>38793</v>
          </cell>
          <cell r="U12798">
            <v>424</v>
          </cell>
          <cell r="V12798">
            <v>424</v>
          </cell>
          <cell r="W12798" t="str">
            <v>INR</v>
          </cell>
        </row>
        <row r="12799">
          <cell r="A12799" t="str">
            <v>000000920245000</v>
          </cell>
          <cell r="B12799" t="str">
            <v>920245</v>
          </cell>
          <cell r="C12799" t="str">
            <v>Indrad</v>
          </cell>
          <cell r="D12799" t="str">
            <v>5000035897</v>
          </cell>
          <cell r="E12799" t="str">
            <v>2005</v>
          </cell>
          <cell r="F12799">
            <v>0</v>
          </cell>
          <cell r="G12799" t="str">
            <v>BA02</v>
          </cell>
          <cell r="H12799" t="str">
            <v>WE</v>
          </cell>
          <cell r="I12799" t="str">
            <v>70</v>
          </cell>
          <cell r="J12799">
            <v>0</v>
          </cell>
          <cell r="K12799">
            <v>0</v>
          </cell>
          <cell r="L12799" t="str">
            <v>11050000</v>
          </cell>
          <cell r="M12799">
            <v>0</v>
          </cell>
          <cell r="N12799" t="str">
            <v>12</v>
          </cell>
          <cell r="O12799" t="str">
            <v>T102</v>
          </cell>
          <cell r="P12799">
            <v>0</v>
          </cell>
          <cell r="Q12799" t="str">
            <v>PAPM152</v>
          </cell>
          <cell r="R12799">
            <v>0</v>
          </cell>
          <cell r="S12799">
            <v>38793</v>
          </cell>
          <cell r="T12799">
            <v>38793</v>
          </cell>
          <cell r="U12799">
            <v>38783.72</v>
          </cell>
          <cell r="V12799">
            <v>38783.72</v>
          </cell>
          <cell r="W12799" t="str">
            <v>INR</v>
          </cell>
        </row>
        <row r="12800">
          <cell r="A12800" t="str">
            <v>000000920245000</v>
          </cell>
          <cell r="B12800" t="str">
            <v>920245</v>
          </cell>
          <cell r="C12800" t="str">
            <v>Indrad</v>
          </cell>
          <cell r="D12800" t="str">
            <v>5000035897</v>
          </cell>
          <cell r="E12800" t="str">
            <v>2005</v>
          </cell>
          <cell r="F12800">
            <v>0</v>
          </cell>
          <cell r="G12800" t="str">
            <v>BA02</v>
          </cell>
          <cell r="H12800" t="str">
            <v>WE</v>
          </cell>
          <cell r="I12800" t="str">
            <v>70</v>
          </cell>
          <cell r="J12800">
            <v>0</v>
          </cell>
          <cell r="K12800">
            <v>0</v>
          </cell>
          <cell r="L12800" t="str">
            <v>11050000</v>
          </cell>
          <cell r="M12800">
            <v>0</v>
          </cell>
          <cell r="N12800" t="str">
            <v>12</v>
          </cell>
          <cell r="O12800" t="str">
            <v>T102</v>
          </cell>
          <cell r="P12800">
            <v>0</v>
          </cell>
          <cell r="Q12800" t="str">
            <v>PAPM152</v>
          </cell>
          <cell r="R12800">
            <v>0</v>
          </cell>
          <cell r="S12800">
            <v>38793</v>
          </cell>
          <cell r="T12800">
            <v>38793</v>
          </cell>
          <cell r="U12800">
            <v>1624.25</v>
          </cell>
          <cell r="V12800">
            <v>1624.25</v>
          </cell>
          <cell r="W12800" t="str">
            <v>INR</v>
          </cell>
        </row>
        <row r="12801">
          <cell r="A12801" t="str">
            <v>000000920245000</v>
          </cell>
          <cell r="B12801" t="str">
            <v>920245</v>
          </cell>
          <cell r="C12801" t="str">
            <v>Indrad</v>
          </cell>
          <cell r="D12801" t="str">
            <v>5000035897</v>
          </cell>
          <cell r="E12801" t="str">
            <v>2005</v>
          </cell>
          <cell r="F12801">
            <v>0</v>
          </cell>
          <cell r="G12801" t="str">
            <v>BA02</v>
          </cell>
          <cell r="H12801" t="str">
            <v>WE</v>
          </cell>
          <cell r="I12801" t="str">
            <v>70</v>
          </cell>
          <cell r="J12801">
            <v>0</v>
          </cell>
          <cell r="K12801">
            <v>0</v>
          </cell>
          <cell r="L12801" t="str">
            <v>11050000</v>
          </cell>
          <cell r="M12801">
            <v>0</v>
          </cell>
          <cell r="N12801" t="str">
            <v>12</v>
          </cell>
          <cell r="O12801" t="str">
            <v>T102</v>
          </cell>
          <cell r="P12801">
            <v>0</v>
          </cell>
          <cell r="Q12801" t="str">
            <v>PAPM152</v>
          </cell>
          <cell r="R12801">
            <v>0</v>
          </cell>
          <cell r="S12801">
            <v>38793</v>
          </cell>
          <cell r="T12801">
            <v>38793</v>
          </cell>
          <cell r="U12801">
            <v>1273.05</v>
          </cell>
          <cell r="V12801">
            <v>1273.05</v>
          </cell>
          <cell r="W12801" t="str">
            <v>INR</v>
          </cell>
        </row>
        <row r="12802">
          <cell r="A12802" t="str">
            <v>000000920245000</v>
          </cell>
          <cell r="B12802" t="str">
            <v>920245</v>
          </cell>
          <cell r="C12802" t="str">
            <v>Indrad</v>
          </cell>
          <cell r="D12802" t="str">
            <v>5000035897</v>
          </cell>
          <cell r="E12802" t="str">
            <v>2005</v>
          </cell>
          <cell r="F12802">
            <v>0</v>
          </cell>
          <cell r="G12802" t="str">
            <v>BA02</v>
          </cell>
          <cell r="H12802" t="str">
            <v>WE</v>
          </cell>
          <cell r="I12802" t="str">
            <v>70</v>
          </cell>
          <cell r="J12802">
            <v>0</v>
          </cell>
          <cell r="K12802">
            <v>0</v>
          </cell>
          <cell r="L12802" t="str">
            <v>11050000</v>
          </cell>
          <cell r="M12802">
            <v>0</v>
          </cell>
          <cell r="N12802" t="str">
            <v>12</v>
          </cell>
          <cell r="O12802" t="str">
            <v>T102</v>
          </cell>
          <cell r="P12802">
            <v>0</v>
          </cell>
          <cell r="Q12802" t="str">
            <v>PAPM152</v>
          </cell>
          <cell r="R12802">
            <v>0</v>
          </cell>
          <cell r="S12802">
            <v>38793</v>
          </cell>
          <cell r="T12802">
            <v>38793</v>
          </cell>
          <cell r="U12802">
            <v>2992.6</v>
          </cell>
          <cell r="V12802">
            <v>2992.6</v>
          </cell>
          <cell r="W12802" t="str">
            <v>INR</v>
          </cell>
        </row>
        <row r="12803">
          <cell r="A12803" t="str">
            <v>000000920245000</v>
          </cell>
          <cell r="B12803" t="str">
            <v>920245</v>
          </cell>
          <cell r="C12803" t="str">
            <v>Indrad</v>
          </cell>
          <cell r="D12803" t="str">
            <v>5000035897</v>
          </cell>
          <cell r="E12803" t="str">
            <v>2005</v>
          </cell>
          <cell r="F12803">
            <v>0</v>
          </cell>
          <cell r="G12803" t="str">
            <v>BA02</v>
          </cell>
          <cell r="H12803" t="str">
            <v>WE</v>
          </cell>
          <cell r="I12803" t="str">
            <v>70</v>
          </cell>
          <cell r="J12803">
            <v>0</v>
          </cell>
          <cell r="K12803">
            <v>0</v>
          </cell>
          <cell r="L12803" t="str">
            <v>11050000</v>
          </cell>
          <cell r="M12803">
            <v>0</v>
          </cell>
          <cell r="N12803" t="str">
            <v>12</v>
          </cell>
          <cell r="O12803" t="str">
            <v>T102</v>
          </cell>
          <cell r="P12803">
            <v>0</v>
          </cell>
          <cell r="Q12803" t="str">
            <v>PAPM152</v>
          </cell>
          <cell r="R12803">
            <v>0</v>
          </cell>
          <cell r="S12803">
            <v>38793</v>
          </cell>
          <cell r="T12803">
            <v>38793</v>
          </cell>
          <cell r="U12803">
            <v>2801.1</v>
          </cell>
          <cell r="V12803">
            <v>2801.1</v>
          </cell>
          <cell r="W12803" t="str">
            <v>INR</v>
          </cell>
        </row>
        <row r="12804">
          <cell r="A12804" t="str">
            <v>000000920245000</v>
          </cell>
          <cell r="B12804" t="str">
            <v>920245</v>
          </cell>
          <cell r="C12804" t="str">
            <v>Indrad</v>
          </cell>
          <cell r="D12804" t="str">
            <v>5000035897</v>
          </cell>
          <cell r="E12804" t="str">
            <v>2005</v>
          </cell>
          <cell r="F12804">
            <v>0</v>
          </cell>
          <cell r="G12804" t="str">
            <v>BA02</v>
          </cell>
          <cell r="H12804" t="str">
            <v>WE</v>
          </cell>
          <cell r="I12804" t="str">
            <v>70</v>
          </cell>
          <cell r="J12804">
            <v>0</v>
          </cell>
          <cell r="K12804">
            <v>0</v>
          </cell>
          <cell r="L12804" t="str">
            <v>11050000</v>
          </cell>
          <cell r="M12804">
            <v>0</v>
          </cell>
          <cell r="N12804" t="str">
            <v>12</v>
          </cell>
          <cell r="O12804" t="str">
            <v>T102</v>
          </cell>
          <cell r="P12804">
            <v>0</v>
          </cell>
          <cell r="Q12804" t="str">
            <v>PAPM152</v>
          </cell>
          <cell r="R12804">
            <v>0</v>
          </cell>
          <cell r="S12804">
            <v>38793</v>
          </cell>
          <cell r="T12804">
            <v>38793</v>
          </cell>
          <cell r="U12804">
            <v>758.39</v>
          </cell>
          <cell r="V12804">
            <v>758.39</v>
          </cell>
          <cell r="W12804" t="str">
            <v>INR</v>
          </cell>
        </row>
        <row r="12805">
          <cell r="A12805" t="str">
            <v>000000920245000</v>
          </cell>
          <cell r="B12805" t="str">
            <v>920245</v>
          </cell>
          <cell r="C12805" t="str">
            <v>Indrad</v>
          </cell>
          <cell r="D12805" t="str">
            <v>5000035897</v>
          </cell>
          <cell r="E12805" t="str">
            <v>2005</v>
          </cell>
          <cell r="F12805">
            <v>0</v>
          </cell>
          <cell r="G12805" t="str">
            <v>BA02</v>
          </cell>
          <cell r="H12805" t="str">
            <v>WE</v>
          </cell>
          <cell r="I12805" t="str">
            <v>70</v>
          </cell>
          <cell r="J12805">
            <v>0</v>
          </cell>
          <cell r="K12805">
            <v>0</v>
          </cell>
          <cell r="L12805" t="str">
            <v>11050000</v>
          </cell>
          <cell r="M12805">
            <v>0</v>
          </cell>
          <cell r="N12805" t="str">
            <v>12</v>
          </cell>
          <cell r="O12805" t="str">
            <v>T102</v>
          </cell>
          <cell r="P12805">
            <v>0</v>
          </cell>
          <cell r="Q12805" t="str">
            <v>PAPM152</v>
          </cell>
          <cell r="R12805">
            <v>0</v>
          </cell>
          <cell r="S12805">
            <v>38793</v>
          </cell>
          <cell r="T12805">
            <v>38793</v>
          </cell>
          <cell r="U12805">
            <v>1210.03</v>
          </cell>
          <cell r="V12805">
            <v>1210.03</v>
          </cell>
          <cell r="W12805" t="str">
            <v>INR</v>
          </cell>
        </row>
        <row r="12806">
          <cell r="A12806" t="str">
            <v>000000920245000</v>
          </cell>
          <cell r="B12806" t="str">
            <v>920245</v>
          </cell>
          <cell r="C12806" t="str">
            <v>Indrad</v>
          </cell>
          <cell r="D12806" t="str">
            <v>5000035897</v>
          </cell>
          <cell r="E12806" t="str">
            <v>2005</v>
          </cell>
          <cell r="F12806">
            <v>0</v>
          </cell>
          <cell r="G12806" t="str">
            <v>BA02</v>
          </cell>
          <cell r="H12806" t="str">
            <v>WE</v>
          </cell>
          <cell r="I12806" t="str">
            <v>70</v>
          </cell>
          <cell r="J12806">
            <v>0</v>
          </cell>
          <cell r="K12806">
            <v>0</v>
          </cell>
          <cell r="L12806" t="str">
            <v>11050000</v>
          </cell>
          <cell r="M12806">
            <v>0</v>
          </cell>
          <cell r="N12806" t="str">
            <v>12</v>
          </cell>
          <cell r="O12806" t="str">
            <v>T102</v>
          </cell>
          <cell r="P12806">
            <v>0</v>
          </cell>
          <cell r="Q12806" t="str">
            <v>PAPM152</v>
          </cell>
          <cell r="R12806">
            <v>0</v>
          </cell>
          <cell r="S12806">
            <v>38793</v>
          </cell>
          <cell r="T12806">
            <v>38793</v>
          </cell>
          <cell r="U12806">
            <v>1359.3</v>
          </cell>
          <cell r="V12806">
            <v>1359.3</v>
          </cell>
          <cell r="W12806" t="str">
            <v>INR</v>
          </cell>
        </row>
        <row r="12807">
          <cell r="A12807" t="str">
            <v>000000920245000</v>
          </cell>
          <cell r="B12807" t="str">
            <v>920245</v>
          </cell>
          <cell r="C12807" t="str">
            <v>Indrad</v>
          </cell>
          <cell r="D12807" t="str">
            <v>5000035897</v>
          </cell>
          <cell r="E12807" t="str">
            <v>2005</v>
          </cell>
          <cell r="F12807">
            <v>0</v>
          </cell>
          <cell r="G12807" t="str">
            <v>BA02</v>
          </cell>
          <cell r="H12807" t="str">
            <v>WE</v>
          </cell>
          <cell r="I12807" t="str">
            <v>70</v>
          </cell>
          <cell r="J12807">
            <v>0</v>
          </cell>
          <cell r="K12807">
            <v>0</v>
          </cell>
          <cell r="L12807" t="str">
            <v>11050000</v>
          </cell>
          <cell r="M12807">
            <v>0</v>
          </cell>
          <cell r="N12807" t="str">
            <v>12</v>
          </cell>
          <cell r="O12807" t="str">
            <v>T102</v>
          </cell>
          <cell r="P12807">
            <v>0</v>
          </cell>
          <cell r="Q12807" t="str">
            <v>PAPM152</v>
          </cell>
          <cell r="R12807">
            <v>0</v>
          </cell>
          <cell r="S12807">
            <v>38793</v>
          </cell>
          <cell r="T12807">
            <v>38793</v>
          </cell>
          <cell r="U12807">
            <v>345.5</v>
          </cell>
          <cell r="V12807">
            <v>345.5</v>
          </cell>
          <cell r="W12807" t="str">
            <v>INR</v>
          </cell>
        </row>
        <row r="12808">
          <cell r="A12808" t="str">
            <v>000000920245000</v>
          </cell>
          <cell r="B12808" t="str">
            <v>920245</v>
          </cell>
          <cell r="C12808" t="str">
            <v>Indrad</v>
          </cell>
          <cell r="D12808" t="str">
            <v>5000035897</v>
          </cell>
          <cell r="E12808" t="str">
            <v>2005</v>
          </cell>
          <cell r="F12808">
            <v>0</v>
          </cell>
          <cell r="G12808" t="str">
            <v>BA02</v>
          </cell>
          <cell r="H12808" t="str">
            <v>WE</v>
          </cell>
          <cell r="I12808" t="str">
            <v>70</v>
          </cell>
          <cell r="J12808">
            <v>0</v>
          </cell>
          <cell r="K12808">
            <v>0</v>
          </cell>
          <cell r="L12808" t="str">
            <v>11050000</v>
          </cell>
          <cell r="M12808">
            <v>0</v>
          </cell>
          <cell r="N12808" t="str">
            <v>12</v>
          </cell>
          <cell r="O12808" t="str">
            <v>T102</v>
          </cell>
          <cell r="P12808">
            <v>0</v>
          </cell>
          <cell r="Q12808" t="str">
            <v>PAPM152</v>
          </cell>
          <cell r="R12808">
            <v>0</v>
          </cell>
          <cell r="S12808">
            <v>38793</v>
          </cell>
          <cell r="T12808">
            <v>38793</v>
          </cell>
          <cell r="U12808">
            <v>2620.39</v>
          </cell>
          <cell r="V12808">
            <v>2620.39</v>
          </cell>
          <cell r="W12808" t="str">
            <v>INR</v>
          </cell>
        </row>
        <row r="12809">
          <cell r="A12809" t="str">
            <v>000000910075000</v>
          </cell>
          <cell r="B12809" t="str">
            <v>910075</v>
          </cell>
          <cell r="C12809" t="str">
            <v>BADDI</v>
          </cell>
          <cell r="D12809" t="str">
            <v>5000035936</v>
          </cell>
          <cell r="E12809" t="str">
            <v>2006</v>
          </cell>
          <cell r="F12809" t="str">
            <v>124310</v>
          </cell>
          <cell r="G12809" t="str">
            <v>BA01</v>
          </cell>
          <cell r="H12809" t="str">
            <v>WE</v>
          </cell>
          <cell r="I12809" t="str">
            <v>70</v>
          </cell>
          <cell r="J12809">
            <v>0</v>
          </cell>
          <cell r="K12809">
            <v>0</v>
          </cell>
          <cell r="L12809" t="str">
            <v>11050000</v>
          </cell>
          <cell r="M12809">
            <v>0</v>
          </cell>
          <cell r="N12809" t="str">
            <v>10</v>
          </cell>
          <cell r="O12809" t="str">
            <v>T203</v>
          </cell>
          <cell r="P12809" t="str">
            <v>6829  DT.23.01.2007</v>
          </cell>
          <cell r="Q12809" t="str">
            <v>PFOM203</v>
          </cell>
          <cell r="R12809">
            <v>0</v>
          </cell>
          <cell r="S12809">
            <v>39095</v>
          </cell>
          <cell r="T12809">
            <v>39112</v>
          </cell>
          <cell r="U12809">
            <v>33840</v>
          </cell>
          <cell r="V12809">
            <v>33840</v>
          </cell>
          <cell r="W12809" t="str">
            <v>INR</v>
          </cell>
        </row>
        <row r="12810">
          <cell r="A12810" t="str">
            <v>000000910075000</v>
          </cell>
          <cell r="B12810" t="str">
            <v>910075</v>
          </cell>
          <cell r="C12810" t="str">
            <v>BADDI</v>
          </cell>
          <cell r="D12810" t="str">
            <v>5000035937</v>
          </cell>
          <cell r="E12810" t="str">
            <v>2006</v>
          </cell>
          <cell r="F12810" t="str">
            <v>124504</v>
          </cell>
          <cell r="G12810" t="str">
            <v>BA01</v>
          </cell>
          <cell r="H12810" t="str">
            <v>WE</v>
          </cell>
          <cell r="I12810" t="str">
            <v>70</v>
          </cell>
          <cell r="J12810">
            <v>0</v>
          </cell>
          <cell r="K12810">
            <v>0</v>
          </cell>
          <cell r="L12810" t="str">
            <v>11050000</v>
          </cell>
          <cell r="M12810">
            <v>0</v>
          </cell>
          <cell r="N12810" t="str">
            <v>10</v>
          </cell>
          <cell r="O12810" t="str">
            <v>T203</v>
          </cell>
          <cell r="P12810" t="str">
            <v>6849 dt.24.01.07</v>
          </cell>
          <cell r="Q12810" t="str">
            <v>PFOM203</v>
          </cell>
          <cell r="R12810">
            <v>0</v>
          </cell>
          <cell r="S12810">
            <v>39105</v>
          </cell>
          <cell r="T12810">
            <v>39112</v>
          </cell>
          <cell r="U12810">
            <v>33840</v>
          </cell>
          <cell r="V12810">
            <v>33840</v>
          </cell>
          <cell r="W12810" t="str">
            <v>INR</v>
          </cell>
        </row>
        <row r="12811">
          <cell r="A12811" t="str">
            <v>000000920245000</v>
          </cell>
          <cell r="B12811" t="str">
            <v>920245</v>
          </cell>
          <cell r="C12811" t="str">
            <v>Indrad</v>
          </cell>
          <cell r="D12811" t="str">
            <v>5000035976</v>
          </cell>
          <cell r="E12811" t="str">
            <v>2005</v>
          </cell>
          <cell r="F12811" t="str">
            <v>474</v>
          </cell>
          <cell r="G12811" t="str">
            <v>BA02</v>
          </cell>
          <cell r="H12811" t="str">
            <v>WE</v>
          </cell>
          <cell r="I12811" t="str">
            <v>70</v>
          </cell>
          <cell r="J12811">
            <v>0</v>
          </cell>
          <cell r="K12811">
            <v>0</v>
          </cell>
          <cell r="L12811" t="str">
            <v>11050000</v>
          </cell>
          <cell r="M12811" t="str">
            <v>BILL NO. 474 RECD.&gt;&gt;&gt;&gt;&gt;</v>
          </cell>
          <cell r="N12811" t="str">
            <v>12</v>
          </cell>
          <cell r="O12811" t="str">
            <v>T102</v>
          </cell>
          <cell r="P12811" t="str">
            <v>LOADING TEMPO&gt;&gt;&gt;&gt;</v>
          </cell>
          <cell r="Q12811" t="str">
            <v>PAPM152</v>
          </cell>
          <cell r="R12811">
            <v>0</v>
          </cell>
          <cell r="S12811">
            <v>38617</v>
          </cell>
          <cell r="T12811">
            <v>38794</v>
          </cell>
          <cell r="U12811">
            <v>7100</v>
          </cell>
          <cell r="V12811">
            <v>7100</v>
          </cell>
          <cell r="W12811" t="str">
            <v>INR</v>
          </cell>
        </row>
        <row r="12812">
          <cell r="A12812" t="str">
            <v>000000921122000</v>
          </cell>
          <cell r="B12812" t="str">
            <v>921122</v>
          </cell>
          <cell r="C12812" t="str">
            <v xml:space="preserve">TRC </v>
          </cell>
          <cell r="D12812" t="str">
            <v>5000035983</v>
          </cell>
          <cell r="E12812" t="str">
            <v>2006</v>
          </cell>
          <cell r="F12812" t="str">
            <v>37</v>
          </cell>
          <cell r="G12812" t="str">
            <v>BA02</v>
          </cell>
          <cell r="H12812" t="str">
            <v>WE</v>
          </cell>
          <cell r="I12812" t="str">
            <v>70</v>
          </cell>
          <cell r="J12812">
            <v>0</v>
          </cell>
          <cell r="K12812">
            <v>0</v>
          </cell>
          <cell r="L12812" t="str">
            <v>11050000</v>
          </cell>
          <cell r="M12812">
            <v>0</v>
          </cell>
          <cell r="N12812" t="str">
            <v>10</v>
          </cell>
          <cell r="O12812" t="str">
            <v>T401</v>
          </cell>
          <cell r="P12812" t="str">
            <v>V-TRANS - 0079221</v>
          </cell>
          <cell r="Q12812" t="str">
            <v>PTRC001</v>
          </cell>
          <cell r="R12812">
            <v>0</v>
          </cell>
          <cell r="S12812">
            <v>39109</v>
          </cell>
          <cell r="T12812">
            <v>39113</v>
          </cell>
          <cell r="U12812">
            <v>7254</v>
          </cell>
          <cell r="V12812">
            <v>7254</v>
          </cell>
          <cell r="W12812" t="str">
            <v>INR</v>
          </cell>
        </row>
        <row r="12813">
          <cell r="A12813" t="str">
            <v>000000920245000</v>
          </cell>
          <cell r="B12813" t="str">
            <v>920245</v>
          </cell>
          <cell r="C12813" t="str">
            <v>Indrad</v>
          </cell>
          <cell r="D12813" t="str">
            <v>5000035984</v>
          </cell>
          <cell r="E12813" t="str">
            <v>2005</v>
          </cell>
          <cell r="F12813" t="str">
            <v>473</v>
          </cell>
          <cell r="G12813" t="str">
            <v>BA02</v>
          </cell>
          <cell r="H12813" t="str">
            <v>WE</v>
          </cell>
          <cell r="I12813" t="str">
            <v>70</v>
          </cell>
          <cell r="J12813">
            <v>0</v>
          </cell>
          <cell r="K12813">
            <v>0</v>
          </cell>
          <cell r="L12813" t="str">
            <v>11050000</v>
          </cell>
          <cell r="M12813" t="str">
            <v>BILL NO. 473   RECD.&gt;&gt;&gt;&gt;&gt;</v>
          </cell>
          <cell r="N12813" t="str">
            <v>12</v>
          </cell>
          <cell r="O12813" t="str">
            <v>T102</v>
          </cell>
          <cell r="P12813" t="str">
            <v>V TRANS=====2776448</v>
          </cell>
          <cell r="Q12813" t="str">
            <v>PAPM152</v>
          </cell>
          <cell r="R12813">
            <v>0</v>
          </cell>
          <cell r="S12813">
            <v>38617</v>
          </cell>
          <cell r="T12813">
            <v>38794</v>
          </cell>
          <cell r="U12813">
            <v>3500</v>
          </cell>
          <cell r="V12813">
            <v>3500</v>
          </cell>
          <cell r="W12813" t="str">
            <v>INR</v>
          </cell>
        </row>
        <row r="12814">
          <cell r="A12814" t="str">
            <v>000000920245000</v>
          </cell>
          <cell r="B12814" t="str">
            <v>920245</v>
          </cell>
          <cell r="C12814" t="str">
            <v>Indrad</v>
          </cell>
          <cell r="D12814" t="str">
            <v>5000035984</v>
          </cell>
          <cell r="E12814" t="str">
            <v>2005</v>
          </cell>
          <cell r="F12814" t="str">
            <v>473</v>
          </cell>
          <cell r="G12814" t="str">
            <v>BA02</v>
          </cell>
          <cell r="H12814" t="str">
            <v>WE</v>
          </cell>
          <cell r="I12814" t="str">
            <v>70</v>
          </cell>
          <cell r="J12814">
            <v>0</v>
          </cell>
          <cell r="K12814">
            <v>0</v>
          </cell>
          <cell r="L12814" t="str">
            <v>11050000</v>
          </cell>
          <cell r="M12814" t="str">
            <v>BILL NO. 473  RECD.&gt;&gt;&gt;&gt;&gt;</v>
          </cell>
          <cell r="N12814" t="str">
            <v>12</v>
          </cell>
          <cell r="O12814" t="str">
            <v>T102</v>
          </cell>
          <cell r="P12814" t="str">
            <v>V TRANS=====2776448</v>
          </cell>
          <cell r="Q12814" t="str">
            <v>PAPM152</v>
          </cell>
          <cell r="R12814">
            <v>0</v>
          </cell>
          <cell r="S12814">
            <v>38617</v>
          </cell>
          <cell r="T12814">
            <v>38794</v>
          </cell>
          <cell r="U12814">
            <v>5800</v>
          </cell>
          <cell r="V12814">
            <v>5800</v>
          </cell>
          <cell r="W12814" t="str">
            <v>INR</v>
          </cell>
        </row>
        <row r="12815">
          <cell r="A12815" t="str">
            <v>000000920245000</v>
          </cell>
          <cell r="B12815" t="str">
            <v>920245</v>
          </cell>
          <cell r="C12815" t="str">
            <v>Indrad</v>
          </cell>
          <cell r="D12815" t="str">
            <v>5000035993</v>
          </cell>
          <cell r="E12815" t="str">
            <v>2005</v>
          </cell>
          <cell r="F12815" t="str">
            <v>388</v>
          </cell>
          <cell r="G12815" t="str">
            <v>BA02</v>
          </cell>
          <cell r="H12815" t="str">
            <v>WE</v>
          </cell>
          <cell r="I12815" t="str">
            <v>70</v>
          </cell>
          <cell r="J12815">
            <v>0</v>
          </cell>
          <cell r="K12815">
            <v>0</v>
          </cell>
          <cell r="L12815" t="str">
            <v>11050000</v>
          </cell>
          <cell r="M12815" t="str">
            <v>BILL NO. 388   RECD.&gt;&gt;&gt;&gt;&gt;</v>
          </cell>
          <cell r="N12815" t="str">
            <v>12</v>
          </cell>
          <cell r="O12815" t="str">
            <v>T102</v>
          </cell>
          <cell r="P12815" t="str">
            <v>LOADING TEMPO&gt;&gt;&gt;&gt;</v>
          </cell>
          <cell r="Q12815" t="str">
            <v>PAPM152</v>
          </cell>
          <cell r="R12815">
            <v>0</v>
          </cell>
          <cell r="S12815">
            <v>38584</v>
          </cell>
          <cell r="T12815">
            <v>38794</v>
          </cell>
          <cell r="U12815">
            <v>3300</v>
          </cell>
          <cell r="V12815">
            <v>3300</v>
          </cell>
          <cell r="W12815" t="str">
            <v>INR</v>
          </cell>
        </row>
        <row r="12816">
          <cell r="A12816" t="str">
            <v>000000920245000</v>
          </cell>
          <cell r="B12816" t="str">
            <v>920245</v>
          </cell>
          <cell r="C12816" t="str">
            <v>Indrad</v>
          </cell>
          <cell r="D12816" t="str">
            <v>5000035993</v>
          </cell>
          <cell r="E12816" t="str">
            <v>2005</v>
          </cell>
          <cell r="F12816" t="str">
            <v>388</v>
          </cell>
          <cell r="G12816" t="str">
            <v>BA02</v>
          </cell>
          <cell r="H12816" t="str">
            <v>WE</v>
          </cell>
          <cell r="I12816" t="str">
            <v>70</v>
          </cell>
          <cell r="J12816">
            <v>0</v>
          </cell>
          <cell r="K12816">
            <v>0</v>
          </cell>
          <cell r="L12816" t="str">
            <v>11050000</v>
          </cell>
          <cell r="M12816" t="str">
            <v>BILL NO. 388   RECD.&gt;&gt;&gt;&gt;&gt;</v>
          </cell>
          <cell r="N12816" t="str">
            <v>12</v>
          </cell>
          <cell r="O12816" t="str">
            <v>T102</v>
          </cell>
          <cell r="P12816" t="str">
            <v>LOADING TEMPO&gt;&gt;&gt;&gt;</v>
          </cell>
          <cell r="Q12816" t="str">
            <v>PAPM152</v>
          </cell>
          <cell r="R12816">
            <v>0</v>
          </cell>
          <cell r="S12816">
            <v>38584</v>
          </cell>
          <cell r="T12816">
            <v>38794</v>
          </cell>
          <cell r="U12816">
            <v>3480</v>
          </cell>
          <cell r="V12816">
            <v>3480</v>
          </cell>
          <cell r="W12816" t="str">
            <v>INR</v>
          </cell>
        </row>
        <row r="12817">
          <cell r="A12817" t="str">
            <v>000000920245000</v>
          </cell>
          <cell r="B12817" t="str">
            <v>920245</v>
          </cell>
          <cell r="C12817" t="str">
            <v>Indrad</v>
          </cell>
          <cell r="D12817" t="str">
            <v>5000035993</v>
          </cell>
          <cell r="E12817" t="str">
            <v>2005</v>
          </cell>
          <cell r="F12817" t="str">
            <v>388</v>
          </cell>
          <cell r="G12817" t="str">
            <v>BA02</v>
          </cell>
          <cell r="H12817" t="str">
            <v>WE</v>
          </cell>
          <cell r="I12817" t="str">
            <v>70</v>
          </cell>
          <cell r="J12817">
            <v>0</v>
          </cell>
          <cell r="K12817">
            <v>0</v>
          </cell>
          <cell r="L12817" t="str">
            <v>11050000</v>
          </cell>
          <cell r="M12817" t="str">
            <v>BILL NO. 388   RECD.&gt;&gt;&gt;&gt;&gt;</v>
          </cell>
          <cell r="N12817" t="str">
            <v>12</v>
          </cell>
          <cell r="O12817" t="str">
            <v>T102</v>
          </cell>
          <cell r="P12817" t="str">
            <v>LOADING TEMPO&gt;&gt;&gt;&gt;</v>
          </cell>
          <cell r="Q12817" t="str">
            <v>PAPM152</v>
          </cell>
          <cell r="R12817">
            <v>0</v>
          </cell>
          <cell r="S12817">
            <v>38584</v>
          </cell>
          <cell r="T12817">
            <v>38794</v>
          </cell>
          <cell r="U12817">
            <v>1420</v>
          </cell>
          <cell r="V12817">
            <v>1420</v>
          </cell>
          <cell r="W12817" t="str">
            <v>INR</v>
          </cell>
        </row>
        <row r="12818">
          <cell r="A12818" t="str">
            <v>000000921023000</v>
          </cell>
          <cell r="B12818" t="str">
            <v>921023</v>
          </cell>
          <cell r="C12818" t="str">
            <v xml:space="preserve">TRC </v>
          </cell>
          <cell r="D12818" t="str">
            <v>5000036058</v>
          </cell>
          <cell r="E12818" t="str">
            <v>2006</v>
          </cell>
          <cell r="F12818" t="str">
            <v>289/MS/06-07</v>
          </cell>
          <cell r="G12818" t="str">
            <v>BA02</v>
          </cell>
          <cell r="H12818" t="str">
            <v>WE</v>
          </cell>
          <cell r="I12818" t="str">
            <v>70</v>
          </cell>
          <cell r="J12818">
            <v>0</v>
          </cell>
          <cell r="K12818">
            <v>0</v>
          </cell>
          <cell r="L12818" t="str">
            <v>11050000</v>
          </cell>
          <cell r="M12818">
            <v>0</v>
          </cell>
          <cell r="N12818" t="str">
            <v>10</v>
          </cell>
          <cell r="O12818" t="str">
            <v>T401</v>
          </cell>
          <cell r="P12818" t="str">
            <v>HAND DELIVERY</v>
          </cell>
          <cell r="Q12818" t="str">
            <v>PTRC001</v>
          </cell>
          <cell r="R12818">
            <v>0</v>
          </cell>
          <cell r="S12818">
            <v>39113</v>
          </cell>
          <cell r="T12818">
            <v>39113</v>
          </cell>
          <cell r="U12818">
            <v>18512</v>
          </cell>
          <cell r="V12818">
            <v>18512</v>
          </cell>
          <cell r="W12818" t="str">
            <v>INR</v>
          </cell>
        </row>
        <row r="12819">
          <cell r="A12819" t="str">
            <v>000000921058000</v>
          </cell>
          <cell r="B12819" t="str">
            <v>921058</v>
          </cell>
          <cell r="C12819" t="str">
            <v xml:space="preserve">TRC </v>
          </cell>
          <cell r="D12819" t="str">
            <v>5000036062</v>
          </cell>
          <cell r="E12819" t="str">
            <v>2006</v>
          </cell>
          <cell r="F12819" t="str">
            <v>MT/LAB/739</v>
          </cell>
          <cell r="G12819" t="str">
            <v>BA02</v>
          </cell>
          <cell r="H12819" t="str">
            <v>WE</v>
          </cell>
          <cell r="I12819" t="str">
            <v>70</v>
          </cell>
          <cell r="J12819">
            <v>0</v>
          </cell>
          <cell r="K12819">
            <v>0</v>
          </cell>
          <cell r="L12819" t="str">
            <v>11050000</v>
          </cell>
          <cell r="M12819">
            <v>0</v>
          </cell>
          <cell r="N12819" t="str">
            <v>10</v>
          </cell>
          <cell r="O12819" t="str">
            <v>T401</v>
          </cell>
          <cell r="P12819" t="str">
            <v>AFL - 11697302</v>
          </cell>
          <cell r="Q12819" t="str">
            <v>PTRC001</v>
          </cell>
          <cell r="R12819">
            <v>0</v>
          </cell>
          <cell r="S12819">
            <v>39111</v>
          </cell>
          <cell r="T12819">
            <v>39113</v>
          </cell>
          <cell r="U12819">
            <v>20800</v>
          </cell>
          <cell r="V12819">
            <v>20800</v>
          </cell>
          <cell r="W12819" t="str">
            <v>INR</v>
          </cell>
        </row>
        <row r="12820">
          <cell r="A12820" t="str">
            <v>000000920755000</v>
          </cell>
          <cell r="B12820" t="str">
            <v>920755</v>
          </cell>
          <cell r="C12820" t="str">
            <v>Indrad</v>
          </cell>
          <cell r="D12820" t="str">
            <v>5000036132</v>
          </cell>
          <cell r="E12820" t="str">
            <v>2006</v>
          </cell>
          <cell r="F12820" t="str">
            <v>070// 06-07</v>
          </cell>
          <cell r="G12820" t="str">
            <v>BA02</v>
          </cell>
          <cell r="H12820" t="str">
            <v>WE</v>
          </cell>
          <cell r="I12820" t="str">
            <v>70</v>
          </cell>
          <cell r="J12820">
            <v>0</v>
          </cell>
          <cell r="K12820">
            <v>0</v>
          </cell>
          <cell r="L12820" t="str">
            <v>11050000</v>
          </cell>
          <cell r="M12820" t="str">
            <v>BIll No. 50  .......&gt;&gt;Regularised&gt;&gt;&gt;&gt;</v>
          </cell>
          <cell r="N12820" t="str">
            <v>11</v>
          </cell>
          <cell r="O12820" t="str">
            <v>T102</v>
          </cell>
          <cell r="P12820" t="str">
            <v>LOading  Tempo.&gt;&gt;</v>
          </cell>
          <cell r="Q12820" t="str">
            <v>PFOM101</v>
          </cell>
          <cell r="R12820">
            <v>0</v>
          </cell>
          <cell r="S12820">
            <v>39113</v>
          </cell>
          <cell r="T12820">
            <v>39114</v>
          </cell>
          <cell r="U12820">
            <v>25875</v>
          </cell>
          <cell r="V12820">
            <v>25875</v>
          </cell>
          <cell r="W12820" t="str">
            <v>INR</v>
          </cell>
        </row>
        <row r="12821">
          <cell r="A12821" t="str">
            <v>000000920755000</v>
          </cell>
          <cell r="B12821" t="str">
            <v>920755</v>
          </cell>
          <cell r="C12821" t="str">
            <v>Indrad</v>
          </cell>
          <cell r="D12821" t="str">
            <v>5000036132</v>
          </cell>
          <cell r="E12821" t="str">
            <v>2006</v>
          </cell>
          <cell r="F12821" t="str">
            <v>070// 06-07</v>
          </cell>
          <cell r="G12821" t="str">
            <v>BA02</v>
          </cell>
          <cell r="H12821" t="str">
            <v>WE</v>
          </cell>
          <cell r="I12821" t="str">
            <v>70</v>
          </cell>
          <cell r="J12821">
            <v>0</v>
          </cell>
          <cell r="K12821">
            <v>0</v>
          </cell>
          <cell r="L12821" t="str">
            <v>11050000</v>
          </cell>
          <cell r="M12821" t="str">
            <v>BIll No. 50  .......&gt;&gt;Regularised&gt;&gt;&gt;&gt;</v>
          </cell>
          <cell r="N12821" t="str">
            <v>11</v>
          </cell>
          <cell r="O12821" t="str">
            <v>T102</v>
          </cell>
          <cell r="P12821" t="str">
            <v>LOading  Tempo.&gt;&gt;</v>
          </cell>
          <cell r="Q12821" t="str">
            <v>PFOM101</v>
          </cell>
          <cell r="R12821">
            <v>0</v>
          </cell>
          <cell r="S12821">
            <v>39113</v>
          </cell>
          <cell r="T12821">
            <v>39114</v>
          </cell>
          <cell r="U12821">
            <v>20700</v>
          </cell>
          <cell r="V12821">
            <v>20700</v>
          </cell>
          <cell r="W12821" t="str">
            <v>INR</v>
          </cell>
        </row>
        <row r="12822">
          <cell r="A12822" t="str">
            <v>000000920755000</v>
          </cell>
          <cell r="B12822" t="str">
            <v>920755</v>
          </cell>
          <cell r="C12822" t="str">
            <v>Indrad</v>
          </cell>
          <cell r="D12822" t="str">
            <v>5000036132</v>
          </cell>
          <cell r="E12822" t="str">
            <v>2006</v>
          </cell>
          <cell r="F12822" t="str">
            <v>070// 06-07</v>
          </cell>
          <cell r="G12822" t="str">
            <v>BA02</v>
          </cell>
          <cell r="H12822" t="str">
            <v>WE</v>
          </cell>
          <cell r="I12822" t="str">
            <v>70</v>
          </cell>
          <cell r="J12822">
            <v>0</v>
          </cell>
          <cell r="K12822">
            <v>0</v>
          </cell>
          <cell r="L12822" t="str">
            <v>11050000</v>
          </cell>
          <cell r="M12822" t="str">
            <v>BIll No. 50  .......&gt;&gt;Regularised&gt;&gt;&gt;&gt;</v>
          </cell>
          <cell r="N12822" t="str">
            <v>11</v>
          </cell>
          <cell r="O12822" t="str">
            <v>T102</v>
          </cell>
          <cell r="P12822" t="str">
            <v>LOading  Tempo.&gt;&gt;</v>
          </cell>
          <cell r="Q12822" t="str">
            <v>PFOM101</v>
          </cell>
          <cell r="R12822">
            <v>0</v>
          </cell>
          <cell r="S12822">
            <v>39113</v>
          </cell>
          <cell r="T12822">
            <v>39114</v>
          </cell>
          <cell r="U12822">
            <v>20700</v>
          </cell>
          <cell r="V12822">
            <v>20700</v>
          </cell>
          <cell r="W12822" t="str">
            <v>INR</v>
          </cell>
        </row>
        <row r="12823">
          <cell r="A12823" t="str">
            <v>000000920677000</v>
          </cell>
          <cell r="B12823" t="str">
            <v>920677</v>
          </cell>
          <cell r="C12823" t="str">
            <v>Indrad</v>
          </cell>
          <cell r="D12823" t="str">
            <v>5000036238</v>
          </cell>
          <cell r="E12823" t="str">
            <v>2006</v>
          </cell>
          <cell r="F12823">
            <v>0</v>
          </cell>
          <cell r="G12823" t="str">
            <v>BA02</v>
          </cell>
          <cell r="H12823" t="str">
            <v>WE</v>
          </cell>
          <cell r="I12823" t="str">
            <v>70</v>
          </cell>
          <cell r="J12823">
            <v>0</v>
          </cell>
          <cell r="K12823">
            <v>0</v>
          </cell>
          <cell r="L12823" t="str">
            <v>11050000</v>
          </cell>
          <cell r="M12823">
            <v>0</v>
          </cell>
          <cell r="N12823" t="str">
            <v>11</v>
          </cell>
          <cell r="O12823" t="str">
            <v>T102</v>
          </cell>
          <cell r="P12823">
            <v>0</v>
          </cell>
          <cell r="Q12823" t="str">
            <v>PFOM101</v>
          </cell>
          <cell r="R12823">
            <v>0</v>
          </cell>
          <cell r="S12823">
            <v>39115</v>
          </cell>
          <cell r="T12823">
            <v>39115</v>
          </cell>
          <cell r="U12823">
            <v>349974.5</v>
          </cell>
          <cell r="V12823">
            <v>349974.5</v>
          </cell>
          <cell r="W12823" t="str">
            <v>INR</v>
          </cell>
        </row>
        <row r="12824">
          <cell r="A12824" t="str">
            <v>000000920677000</v>
          </cell>
          <cell r="B12824" t="str">
            <v>920677</v>
          </cell>
          <cell r="C12824" t="str">
            <v>Indrad</v>
          </cell>
          <cell r="D12824" t="str">
            <v>5000036239</v>
          </cell>
          <cell r="E12824" t="str">
            <v>2006</v>
          </cell>
          <cell r="F12824">
            <v>0</v>
          </cell>
          <cell r="G12824" t="str">
            <v>BA02</v>
          </cell>
          <cell r="H12824" t="str">
            <v>WE</v>
          </cell>
          <cell r="I12824" t="str">
            <v>70</v>
          </cell>
          <cell r="J12824">
            <v>0</v>
          </cell>
          <cell r="K12824">
            <v>0</v>
          </cell>
          <cell r="L12824" t="str">
            <v>11050000</v>
          </cell>
          <cell r="M12824">
            <v>0</v>
          </cell>
          <cell r="N12824" t="str">
            <v>11</v>
          </cell>
          <cell r="O12824" t="str">
            <v>T102</v>
          </cell>
          <cell r="P12824">
            <v>0</v>
          </cell>
          <cell r="Q12824" t="str">
            <v>PFOM101</v>
          </cell>
          <cell r="R12824">
            <v>0</v>
          </cell>
          <cell r="S12824">
            <v>39115</v>
          </cell>
          <cell r="T12824">
            <v>39115</v>
          </cell>
          <cell r="U12824">
            <v>200000</v>
          </cell>
          <cell r="V12824">
            <v>200000</v>
          </cell>
          <cell r="W12824" t="str">
            <v>INR</v>
          </cell>
        </row>
        <row r="12825">
          <cell r="A12825" t="str">
            <v>000000920755000</v>
          </cell>
          <cell r="B12825" t="str">
            <v>920755</v>
          </cell>
          <cell r="C12825" t="str">
            <v>Indrad</v>
          </cell>
          <cell r="D12825" t="str">
            <v>5000036412</v>
          </cell>
          <cell r="E12825" t="str">
            <v>2006</v>
          </cell>
          <cell r="F12825" t="str">
            <v>1524</v>
          </cell>
          <cell r="G12825" t="str">
            <v>BA02</v>
          </cell>
          <cell r="H12825" t="str">
            <v>WE</v>
          </cell>
          <cell r="I12825" t="str">
            <v>70</v>
          </cell>
          <cell r="J12825">
            <v>0</v>
          </cell>
          <cell r="K12825">
            <v>0</v>
          </cell>
          <cell r="L12825" t="str">
            <v>11050000</v>
          </cell>
          <cell r="M12825" t="str">
            <v>FOR EBA  AREA PIPING USE &gt;&gt;</v>
          </cell>
          <cell r="N12825" t="str">
            <v>11</v>
          </cell>
          <cell r="O12825" t="str">
            <v>T102</v>
          </cell>
          <cell r="P12825" t="str">
            <v>Staff BUS &gt;&gt;&gt;</v>
          </cell>
          <cell r="Q12825" t="str">
            <v>PFOM101</v>
          </cell>
          <cell r="R12825">
            <v>0</v>
          </cell>
          <cell r="S12825">
            <v>39109</v>
          </cell>
          <cell r="T12825">
            <v>39116</v>
          </cell>
          <cell r="U12825">
            <v>1111.97</v>
          </cell>
          <cell r="V12825">
            <v>1111.97</v>
          </cell>
          <cell r="W12825" t="str">
            <v>INR</v>
          </cell>
        </row>
        <row r="12826">
          <cell r="A12826" t="str">
            <v>000000920755000</v>
          </cell>
          <cell r="B12826" t="str">
            <v>920755</v>
          </cell>
          <cell r="C12826" t="str">
            <v>Indrad</v>
          </cell>
          <cell r="D12826" t="str">
            <v>5000036590</v>
          </cell>
          <cell r="E12826" t="str">
            <v>2006</v>
          </cell>
          <cell r="F12826" t="str">
            <v>546//267</v>
          </cell>
          <cell r="G12826" t="str">
            <v>BA02</v>
          </cell>
          <cell r="H12826" t="str">
            <v>WE</v>
          </cell>
          <cell r="I12826" t="str">
            <v>70</v>
          </cell>
          <cell r="J12826">
            <v>0</v>
          </cell>
          <cell r="K12826">
            <v>0</v>
          </cell>
          <cell r="L12826" t="str">
            <v>11050000</v>
          </cell>
          <cell r="M12826" t="str">
            <v>BILL NO..&gt;&gt;546//267    Regularised&gt;&gt;FOR EBA&gt;&gt;</v>
          </cell>
          <cell r="N12826" t="str">
            <v>11</v>
          </cell>
          <cell r="O12826" t="str">
            <v>T102</v>
          </cell>
          <cell r="P12826" t="str">
            <v>Staff BUS &gt;&gt;&gt;</v>
          </cell>
          <cell r="Q12826" t="str">
            <v>PFOM101</v>
          </cell>
          <cell r="R12826">
            <v>0</v>
          </cell>
          <cell r="S12826">
            <v>39101</v>
          </cell>
          <cell r="T12826">
            <v>39118</v>
          </cell>
          <cell r="U12826">
            <v>4951.4399999999996</v>
          </cell>
          <cell r="V12826">
            <v>4951.4399999999996</v>
          </cell>
          <cell r="W12826" t="str">
            <v>INR</v>
          </cell>
        </row>
        <row r="12827">
          <cell r="A12827" t="str">
            <v>000000910091000</v>
          </cell>
          <cell r="B12827" t="str">
            <v>910091</v>
          </cell>
          <cell r="C12827" t="str">
            <v xml:space="preserve">TRC </v>
          </cell>
          <cell r="D12827" t="str">
            <v>5000036611</v>
          </cell>
          <cell r="E12827" t="str">
            <v>2006</v>
          </cell>
          <cell r="F12827">
            <v>0</v>
          </cell>
          <cell r="G12827" t="str">
            <v>BA02</v>
          </cell>
          <cell r="H12827" t="str">
            <v>WE</v>
          </cell>
          <cell r="I12827" t="str">
            <v>75</v>
          </cell>
          <cell r="J12827">
            <v>0</v>
          </cell>
          <cell r="K12827">
            <v>0</v>
          </cell>
          <cell r="L12827" t="str">
            <v>11050000</v>
          </cell>
          <cell r="M12827">
            <v>0</v>
          </cell>
          <cell r="N12827" t="str">
            <v>11</v>
          </cell>
          <cell r="O12827" t="str">
            <v>T401</v>
          </cell>
          <cell r="P12827">
            <v>0</v>
          </cell>
          <cell r="Q12827" t="str">
            <v>PTRC001</v>
          </cell>
          <cell r="R12827">
            <v>0</v>
          </cell>
          <cell r="S12827">
            <v>39118</v>
          </cell>
          <cell r="T12827">
            <v>39118</v>
          </cell>
          <cell r="U12827">
            <v>-2523.96</v>
          </cell>
          <cell r="V12827">
            <v>-2523.96</v>
          </cell>
          <cell r="W12827" t="str">
            <v>INR</v>
          </cell>
        </row>
        <row r="12828">
          <cell r="A12828" t="str">
            <v>000000910091000</v>
          </cell>
          <cell r="B12828" t="str">
            <v>910091</v>
          </cell>
          <cell r="C12828" t="str">
            <v xml:space="preserve">TRC </v>
          </cell>
          <cell r="D12828" t="str">
            <v>5000036611</v>
          </cell>
          <cell r="E12828" t="str">
            <v>2006</v>
          </cell>
          <cell r="F12828">
            <v>0</v>
          </cell>
          <cell r="G12828" t="str">
            <v>BA02</v>
          </cell>
          <cell r="H12828" t="str">
            <v>WE</v>
          </cell>
          <cell r="I12828" t="str">
            <v>75</v>
          </cell>
          <cell r="J12828">
            <v>0</v>
          </cell>
          <cell r="K12828">
            <v>0</v>
          </cell>
          <cell r="L12828" t="str">
            <v>11050000</v>
          </cell>
          <cell r="M12828">
            <v>0</v>
          </cell>
          <cell r="N12828" t="str">
            <v>11</v>
          </cell>
          <cell r="O12828" t="str">
            <v>T401</v>
          </cell>
          <cell r="P12828">
            <v>0</v>
          </cell>
          <cell r="Q12828" t="str">
            <v>PTRC001</v>
          </cell>
          <cell r="R12828">
            <v>0</v>
          </cell>
          <cell r="S12828">
            <v>39118</v>
          </cell>
          <cell r="T12828">
            <v>39118</v>
          </cell>
          <cell r="U12828">
            <v>-4866.8999999999996</v>
          </cell>
          <cell r="V12828">
            <v>-4866.8999999999996</v>
          </cell>
          <cell r="W12828" t="str">
            <v>INR</v>
          </cell>
        </row>
        <row r="12829">
          <cell r="A12829" t="str">
            <v>000000910091000</v>
          </cell>
          <cell r="B12829" t="str">
            <v>910091</v>
          </cell>
          <cell r="C12829" t="str">
            <v xml:space="preserve">TRC </v>
          </cell>
          <cell r="D12829" t="str">
            <v>5000036611</v>
          </cell>
          <cell r="E12829" t="str">
            <v>2006</v>
          </cell>
          <cell r="F12829">
            <v>0</v>
          </cell>
          <cell r="G12829" t="str">
            <v>BA02</v>
          </cell>
          <cell r="H12829" t="str">
            <v>WE</v>
          </cell>
          <cell r="I12829" t="str">
            <v>75</v>
          </cell>
          <cell r="J12829">
            <v>0</v>
          </cell>
          <cell r="K12829">
            <v>0</v>
          </cell>
          <cell r="L12829" t="str">
            <v>11050000</v>
          </cell>
          <cell r="M12829">
            <v>0</v>
          </cell>
          <cell r="N12829" t="str">
            <v>11</v>
          </cell>
          <cell r="O12829" t="str">
            <v>T401</v>
          </cell>
          <cell r="P12829">
            <v>0</v>
          </cell>
          <cell r="Q12829" t="str">
            <v>PTRC001</v>
          </cell>
          <cell r="R12829">
            <v>0</v>
          </cell>
          <cell r="S12829">
            <v>39118</v>
          </cell>
          <cell r="T12829">
            <v>39118</v>
          </cell>
          <cell r="U12829">
            <v>-2381</v>
          </cell>
          <cell r="V12829">
            <v>-2381</v>
          </cell>
          <cell r="W12829" t="str">
            <v>INR</v>
          </cell>
        </row>
        <row r="12830">
          <cell r="A12830" t="str">
            <v>000000910091000</v>
          </cell>
          <cell r="B12830" t="str">
            <v>910091</v>
          </cell>
          <cell r="C12830" t="str">
            <v xml:space="preserve">TRC </v>
          </cell>
          <cell r="D12830" t="str">
            <v>5000036611</v>
          </cell>
          <cell r="E12830" t="str">
            <v>2006</v>
          </cell>
          <cell r="F12830">
            <v>0</v>
          </cell>
          <cell r="G12830" t="str">
            <v>BA02</v>
          </cell>
          <cell r="H12830" t="str">
            <v>WE</v>
          </cell>
          <cell r="I12830" t="str">
            <v>75</v>
          </cell>
          <cell r="J12830">
            <v>0</v>
          </cell>
          <cell r="K12830">
            <v>0</v>
          </cell>
          <cell r="L12830" t="str">
            <v>11050000</v>
          </cell>
          <cell r="M12830">
            <v>0</v>
          </cell>
          <cell r="N12830" t="str">
            <v>11</v>
          </cell>
          <cell r="O12830" t="str">
            <v>T401</v>
          </cell>
          <cell r="P12830">
            <v>0</v>
          </cell>
          <cell r="Q12830" t="str">
            <v>PTRC001</v>
          </cell>
          <cell r="R12830">
            <v>0</v>
          </cell>
          <cell r="S12830">
            <v>39118</v>
          </cell>
          <cell r="T12830">
            <v>39118</v>
          </cell>
          <cell r="U12830">
            <v>-124621.95</v>
          </cell>
          <cell r="V12830">
            <v>-124621.95</v>
          </cell>
          <cell r="W12830" t="str">
            <v>INR</v>
          </cell>
        </row>
        <row r="12831">
          <cell r="A12831" t="str">
            <v>000000910091000</v>
          </cell>
          <cell r="B12831" t="str">
            <v>910091</v>
          </cell>
          <cell r="C12831" t="str">
            <v xml:space="preserve">TRC </v>
          </cell>
          <cell r="D12831" t="str">
            <v>5000036611</v>
          </cell>
          <cell r="E12831" t="str">
            <v>2006</v>
          </cell>
          <cell r="F12831">
            <v>0</v>
          </cell>
          <cell r="G12831" t="str">
            <v>BA02</v>
          </cell>
          <cell r="H12831" t="str">
            <v>WE</v>
          </cell>
          <cell r="I12831" t="str">
            <v>75</v>
          </cell>
          <cell r="J12831">
            <v>0</v>
          </cell>
          <cell r="K12831">
            <v>0</v>
          </cell>
          <cell r="L12831" t="str">
            <v>11050000</v>
          </cell>
          <cell r="M12831">
            <v>0</v>
          </cell>
          <cell r="N12831" t="str">
            <v>11</v>
          </cell>
          <cell r="O12831" t="str">
            <v>T401</v>
          </cell>
          <cell r="P12831">
            <v>0</v>
          </cell>
          <cell r="Q12831" t="str">
            <v>PTRC001</v>
          </cell>
          <cell r="R12831">
            <v>0</v>
          </cell>
          <cell r="S12831">
            <v>39118</v>
          </cell>
          <cell r="T12831">
            <v>39118</v>
          </cell>
          <cell r="U12831">
            <v>-1269.7</v>
          </cell>
          <cell r="V12831">
            <v>-1269.7</v>
          </cell>
          <cell r="W12831" t="str">
            <v>INR</v>
          </cell>
        </row>
        <row r="12832">
          <cell r="A12832" t="str">
            <v>000000910091000</v>
          </cell>
          <cell r="B12832" t="str">
            <v>910091</v>
          </cell>
          <cell r="C12832" t="str">
            <v xml:space="preserve">TRC </v>
          </cell>
          <cell r="D12832" t="str">
            <v>5000036611</v>
          </cell>
          <cell r="E12832" t="str">
            <v>2006</v>
          </cell>
          <cell r="F12832">
            <v>0</v>
          </cell>
          <cell r="G12832" t="str">
            <v>BA02</v>
          </cell>
          <cell r="H12832" t="str">
            <v>WE</v>
          </cell>
          <cell r="I12832" t="str">
            <v>75</v>
          </cell>
          <cell r="J12832">
            <v>0</v>
          </cell>
          <cell r="K12832">
            <v>0</v>
          </cell>
          <cell r="L12832" t="str">
            <v>11050000</v>
          </cell>
          <cell r="M12832">
            <v>0</v>
          </cell>
          <cell r="N12832" t="str">
            <v>11</v>
          </cell>
          <cell r="O12832" t="str">
            <v>T401</v>
          </cell>
          <cell r="P12832">
            <v>0</v>
          </cell>
          <cell r="Q12832" t="str">
            <v>PTRC001</v>
          </cell>
          <cell r="R12832">
            <v>0</v>
          </cell>
          <cell r="S12832">
            <v>39118</v>
          </cell>
          <cell r="T12832">
            <v>39118</v>
          </cell>
          <cell r="U12832">
            <v>-9440</v>
          </cell>
          <cell r="V12832">
            <v>-9440</v>
          </cell>
          <cell r="W12832" t="str">
            <v>INR</v>
          </cell>
        </row>
        <row r="12833">
          <cell r="A12833" t="str">
            <v>000000910091000</v>
          </cell>
          <cell r="B12833" t="str">
            <v>910091</v>
          </cell>
          <cell r="C12833" t="str">
            <v xml:space="preserve">TRC </v>
          </cell>
          <cell r="D12833" t="str">
            <v>5000036611</v>
          </cell>
          <cell r="E12833" t="str">
            <v>2006</v>
          </cell>
          <cell r="F12833">
            <v>0</v>
          </cell>
          <cell r="G12833" t="str">
            <v>BA02</v>
          </cell>
          <cell r="H12833" t="str">
            <v>WE</v>
          </cell>
          <cell r="I12833" t="str">
            <v>75</v>
          </cell>
          <cell r="J12833">
            <v>0</v>
          </cell>
          <cell r="K12833">
            <v>0</v>
          </cell>
          <cell r="L12833" t="str">
            <v>11050000</v>
          </cell>
          <cell r="M12833">
            <v>0</v>
          </cell>
          <cell r="N12833" t="str">
            <v>11</v>
          </cell>
          <cell r="O12833" t="str">
            <v>T401</v>
          </cell>
          <cell r="P12833">
            <v>0</v>
          </cell>
          <cell r="Q12833" t="str">
            <v>PTRC001</v>
          </cell>
          <cell r="R12833">
            <v>0</v>
          </cell>
          <cell r="S12833">
            <v>39118</v>
          </cell>
          <cell r="T12833">
            <v>39118</v>
          </cell>
          <cell r="U12833">
            <v>-31750.9</v>
          </cell>
          <cell r="V12833">
            <v>-31750.9</v>
          </cell>
          <cell r="W12833" t="str">
            <v>INR</v>
          </cell>
        </row>
        <row r="12834">
          <cell r="A12834" t="str">
            <v>000000910091000</v>
          </cell>
          <cell r="B12834" t="str">
            <v>910091</v>
          </cell>
          <cell r="C12834" t="str">
            <v xml:space="preserve">TRC </v>
          </cell>
          <cell r="D12834" t="str">
            <v>5000036611</v>
          </cell>
          <cell r="E12834" t="str">
            <v>2006</v>
          </cell>
          <cell r="F12834">
            <v>0</v>
          </cell>
          <cell r="G12834" t="str">
            <v>BA02</v>
          </cell>
          <cell r="H12834" t="str">
            <v>WE</v>
          </cell>
          <cell r="I12834" t="str">
            <v>75</v>
          </cell>
          <cell r="J12834">
            <v>0</v>
          </cell>
          <cell r="K12834">
            <v>0</v>
          </cell>
          <cell r="L12834" t="str">
            <v>11050000</v>
          </cell>
          <cell r="M12834">
            <v>0</v>
          </cell>
          <cell r="N12834" t="str">
            <v>11</v>
          </cell>
          <cell r="O12834" t="str">
            <v>T401</v>
          </cell>
          <cell r="P12834">
            <v>0</v>
          </cell>
          <cell r="Q12834" t="str">
            <v>PTRC001</v>
          </cell>
          <cell r="R12834">
            <v>0</v>
          </cell>
          <cell r="S12834">
            <v>39118</v>
          </cell>
          <cell r="T12834">
            <v>39118</v>
          </cell>
          <cell r="U12834">
            <v>-16154.25</v>
          </cell>
          <cell r="V12834">
            <v>-16154.25</v>
          </cell>
          <cell r="W12834" t="str">
            <v>INR</v>
          </cell>
        </row>
        <row r="12835">
          <cell r="A12835" t="str">
            <v>000000910091000</v>
          </cell>
          <cell r="B12835" t="str">
            <v>910091</v>
          </cell>
          <cell r="C12835" t="str">
            <v xml:space="preserve">TRC </v>
          </cell>
          <cell r="D12835" t="str">
            <v>5000036611</v>
          </cell>
          <cell r="E12835" t="str">
            <v>2006</v>
          </cell>
          <cell r="F12835">
            <v>0</v>
          </cell>
          <cell r="G12835" t="str">
            <v>BA02</v>
          </cell>
          <cell r="H12835" t="str">
            <v>WE</v>
          </cell>
          <cell r="I12835" t="str">
            <v>75</v>
          </cell>
          <cell r="J12835">
            <v>0</v>
          </cell>
          <cell r="K12835">
            <v>0</v>
          </cell>
          <cell r="L12835" t="str">
            <v>11050000</v>
          </cell>
          <cell r="M12835">
            <v>0</v>
          </cell>
          <cell r="N12835" t="str">
            <v>11</v>
          </cell>
          <cell r="O12835" t="str">
            <v>T401</v>
          </cell>
          <cell r="P12835">
            <v>0</v>
          </cell>
          <cell r="Q12835" t="str">
            <v>PTRC001</v>
          </cell>
          <cell r="R12835">
            <v>0</v>
          </cell>
          <cell r="S12835">
            <v>39118</v>
          </cell>
          <cell r="T12835">
            <v>39118</v>
          </cell>
          <cell r="U12835">
            <v>-5985.87</v>
          </cell>
          <cell r="V12835">
            <v>-5985.87</v>
          </cell>
          <cell r="W12835" t="str">
            <v>INR</v>
          </cell>
        </row>
        <row r="12836">
          <cell r="A12836" t="str">
            <v>000000910091000</v>
          </cell>
          <cell r="B12836" t="str">
            <v>910091</v>
          </cell>
          <cell r="C12836" t="str">
            <v xml:space="preserve">TRC </v>
          </cell>
          <cell r="D12836" t="str">
            <v>5000036611</v>
          </cell>
          <cell r="E12836" t="str">
            <v>2006</v>
          </cell>
          <cell r="F12836">
            <v>0</v>
          </cell>
          <cell r="G12836" t="str">
            <v>BA02</v>
          </cell>
          <cell r="H12836" t="str">
            <v>WE</v>
          </cell>
          <cell r="I12836" t="str">
            <v>75</v>
          </cell>
          <cell r="J12836">
            <v>0</v>
          </cell>
          <cell r="K12836">
            <v>0</v>
          </cell>
          <cell r="L12836" t="str">
            <v>11050000</v>
          </cell>
          <cell r="M12836">
            <v>0</v>
          </cell>
          <cell r="N12836" t="str">
            <v>11</v>
          </cell>
          <cell r="O12836" t="str">
            <v>T401</v>
          </cell>
          <cell r="P12836">
            <v>0</v>
          </cell>
          <cell r="Q12836" t="str">
            <v>PTRC001</v>
          </cell>
          <cell r="R12836">
            <v>0</v>
          </cell>
          <cell r="S12836">
            <v>39118</v>
          </cell>
          <cell r="T12836">
            <v>39118</v>
          </cell>
          <cell r="U12836">
            <v>-22500</v>
          </cell>
          <cell r="V12836">
            <v>-22500</v>
          </cell>
          <cell r="W12836" t="str">
            <v>INR</v>
          </cell>
        </row>
        <row r="12837">
          <cell r="A12837" t="str">
            <v>000000910091000</v>
          </cell>
          <cell r="B12837" t="str">
            <v>910091</v>
          </cell>
          <cell r="C12837" t="str">
            <v xml:space="preserve">TRC </v>
          </cell>
          <cell r="D12837" t="str">
            <v>5000036611</v>
          </cell>
          <cell r="E12837" t="str">
            <v>2006</v>
          </cell>
          <cell r="F12837">
            <v>0</v>
          </cell>
          <cell r="G12837" t="str">
            <v>BA02</v>
          </cell>
          <cell r="H12837" t="str">
            <v>WE</v>
          </cell>
          <cell r="I12837" t="str">
            <v>75</v>
          </cell>
          <cell r="J12837">
            <v>0</v>
          </cell>
          <cell r="K12837">
            <v>0</v>
          </cell>
          <cell r="L12837" t="str">
            <v>11050000</v>
          </cell>
          <cell r="M12837">
            <v>0</v>
          </cell>
          <cell r="N12837" t="str">
            <v>11</v>
          </cell>
          <cell r="O12837" t="str">
            <v>T401</v>
          </cell>
          <cell r="P12837">
            <v>0</v>
          </cell>
          <cell r="Q12837" t="str">
            <v>PTRC001</v>
          </cell>
          <cell r="R12837">
            <v>0</v>
          </cell>
          <cell r="S12837">
            <v>39118</v>
          </cell>
          <cell r="T12837">
            <v>39118</v>
          </cell>
          <cell r="U12837">
            <v>-24191.75</v>
          </cell>
          <cell r="V12837">
            <v>-24191.75</v>
          </cell>
          <cell r="W12837" t="str">
            <v>INR</v>
          </cell>
        </row>
        <row r="12838">
          <cell r="A12838" t="str">
            <v>000000910091000</v>
          </cell>
          <cell r="B12838" t="str">
            <v>910091</v>
          </cell>
          <cell r="C12838" t="str">
            <v xml:space="preserve">TRC </v>
          </cell>
          <cell r="D12838" t="str">
            <v>5000036611</v>
          </cell>
          <cell r="E12838" t="str">
            <v>2006</v>
          </cell>
          <cell r="F12838">
            <v>0</v>
          </cell>
          <cell r="G12838" t="str">
            <v>BA02</v>
          </cell>
          <cell r="H12838" t="str">
            <v>WE</v>
          </cell>
          <cell r="I12838" t="str">
            <v>75</v>
          </cell>
          <cell r="J12838">
            <v>0</v>
          </cell>
          <cell r="K12838">
            <v>0</v>
          </cell>
          <cell r="L12838" t="str">
            <v>11050000</v>
          </cell>
          <cell r="M12838">
            <v>0</v>
          </cell>
          <cell r="N12838" t="str">
            <v>11</v>
          </cell>
          <cell r="O12838" t="str">
            <v>T401</v>
          </cell>
          <cell r="P12838">
            <v>0</v>
          </cell>
          <cell r="Q12838" t="str">
            <v>PTRC001</v>
          </cell>
          <cell r="R12838">
            <v>0</v>
          </cell>
          <cell r="S12838">
            <v>39118</v>
          </cell>
          <cell r="T12838">
            <v>39118</v>
          </cell>
          <cell r="U12838">
            <v>-167182.6</v>
          </cell>
          <cell r="V12838">
            <v>-167182.6</v>
          </cell>
          <cell r="W12838" t="str">
            <v>INR</v>
          </cell>
        </row>
        <row r="12839">
          <cell r="A12839" t="str">
            <v>000000910091000</v>
          </cell>
          <cell r="B12839" t="str">
            <v>910091</v>
          </cell>
          <cell r="C12839" t="str">
            <v xml:space="preserve">TRC </v>
          </cell>
          <cell r="D12839" t="str">
            <v>5000036611</v>
          </cell>
          <cell r="E12839" t="str">
            <v>2006</v>
          </cell>
          <cell r="F12839">
            <v>0</v>
          </cell>
          <cell r="G12839" t="str">
            <v>BA02</v>
          </cell>
          <cell r="H12839" t="str">
            <v>WE</v>
          </cell>
          <cell r="I12839" t="str">
            <v>75</v>
          </cell>
          <cell r="J12839">
            <v>0</v>
          </cell>
          <cell r="K12839">
            <v>0</v>
          </cell>
          <cell r="L12839" t="str">
            <v>11050000</v>
          </cell>
          <cell r="M12839">
            <v>0</v>
          </cell>
          <cell r="N12839" t="str">
            <v>11</v>
          </cell>
          <cell r="O12839" t="str">
            <v>T401</v>
          </cell>
          <cell r="P12839">
            <v>0</v>
          </cell>
          <cell r="Q12839" t="str">
            <v>PTRC001</v>
          </cell>
          <cell r="R12839">
            <v>0</v>
          </cell>
          <cell r="S12839">
            <v>39118</v>
          </cell>
          <cell r="T12839">
            <v>39118</v>
          </cell>
          <cell r="U12839">
            <v>-4265.91</v>
          </cell>
          <cell r="V12839">
            <v>-4265.91</v>
          </cell>
          <cell r="W12839" t="str">
            <v>INR</v>
          </cell>
        </row>
        <row r="12840">
          <cell r="A12840" t="str">
            <v>000000910091000</v>
          </cell>
          <cell r="B12840" t="str">
            <v>910091</v>
          </cell>
          <cell r="C12840" t="str">
            <v xml:space="preserve">TRC </v>
          </cell>
          <cell r="D12840" t="str">
            <v>5000036611</v>
          </cell>
          <cell r="E12840" t="str">
            <v>2006</v>
          </cell>
          <cell r="F12840">
            <v>0</v>
          </cell>
          <cell r="G12840" t="str">
            <v>BA02</v>
          </cell>
          <cell r="H12840" t="str">
            <v>WE</v>
          </cell>
          <cell r="I12840" t="str">
            <v>75</v>
          </cell>
          <cell r="J12840">
            <v>0</v>
          </cell>
          <cell r="K12840">
            <v>0</v>
          </cell>
          <cell r="L12840" t="str">
            <v>11050000</v>
          </cell>
          <cell r="M12840">
            <v>0</v>
          </cell>
          <cell r="N12840" t="str">
            <v>11</v>
          </cell>
          <cell r="O12840" t="str">
            <v>T401</v>
          </cell>
          <cell r="P12840">
            <v>0</v>
          </cell>
          <cell r="Q12840" t="str">
            <v>PTRC001</v>
          </cell>
          <cell r="R12840">
            <v>0</v>
          </cell>
          <cell r="S12840">
            <v>39118</v>
          </cell>
          <cell r="T12840">
            <v>39118</v>
          </cell>
          <cell r="U12840">
            <v>-600</v>
          </cell>
          <cell r="V12840">
            <v>-600</v>
          </cell>
          <cell r="W12840" t="str">
            <v>INR</v>
          </cell>
        </row>
        <row r="12841">
          <cell r="A12841" t="str">
            <v>000000910091000</v>
          </cell>
          <cell r="B12841" t="str">
            <v>910091</v>
          </cell>
          <cell r="C12841" t="str">
            <v xml:space="preserve">TRC </v>
          </cell>
          <cell r="D12841" t="str">
            <v>5000036611</v>
          </cell>
          <cell r="E12841" t="str">
            <v>2006</v>
          </cell>
          <cell r="F12841">
            <v>0</v>
          </cell>
          <cell r="G12841" t="str">
            <v>BA02</v>
          </cell>
          <cell r="H12841" t="str">
            <v>WE</v>
          </cell>
          <cell r="I12841" t="str">
            <v>75</v>
          </cell>
          <cell r="J12841">
            <v>0</v>
          </cell>
          <cell r="K12841">
            <v>0</v>
          </cell>
          <cell r="L12841" t="str">
            <v>11050000</v>
          </cell>
          <cell r="M12841">
            <v>0</v>
          </cell>
          <cell r="N12841" t="str">
            <v>11</v>
          </cell>
          <cell r="O12841" t="str">
            <v>T401</v>
          </cell>
          <cell r="P12841">
            <v>0</v>
          </cell>
          <cell r="Q12841" t="str">
            <v>PTRC001</v>
          </cell>
          <cell r="R12841">
            <v>0</v>
          </cell>
          <cell r="S12841">
            <v>39118</v>
          </cell>
          <cell r="T12841">
            <v>39118</v>
          </cell>
          <cell r="U12841">
            <v>-7000</v>
          </cell>
          <cell r="V12841">
            <v>-7000</v>
          </cell>
          <cell r="W12841" t="str">
            <v>INR</v>
          </cell>
        </row>
        <row r="12842">
          <cell r="A12842" t="str">
            <v>000000910091000</v>
          </cell>
          <cell r="B12842" t="str">
            <v>910091</v>
          </cell>
          <cell r="C12842" t="str">
            <v xml:space="preserve">TRC </v>
          </cell>
          <cell r="D12842" t="str">
            <v>5000036611</v>
          </cell>
          <cell r="E12842" t="str">
            <v>2006</v>
          </cell>
          <cell r="F12842">
            <v>0</v>
          </cell>
          <cell r="G12842" t="str">
            <v>BA02</v>
          </cell>
          <cell r="H12842" t="str">
            <v>WE</v>
          </cell>
          <cell r="I12842" t="str">
            <v>75</v>
          </cell>
          <cell r="J12842">
            <v>0</v>
          </cell>
          <cell r="K12842">
            <v>0</v>
          </cell>
          <cell r="L12842" t="str">
            <v>11050000</v>
          </cell>
          <cell r="M12842">
            <v>0</v>
          </cell>
          <cell r="N12842" t="str">
            <v>11</v>
          </cell>
          <cell r="O12842" t="str">
            <v>T401</v>
          </cell>
          <cell r="P12842">
            <v>0</v>
          </cell>
          <cell r="Q12842" t="str">
            <v>PTRC001</v>
          </cell>
          <cell r="R12842">
            <v>0</v>
          </cell>
          <cell r="S12842">
            <v>39118</v>
          </cell>
          <cell r="T12842">
            <v>39118</v>
          </cell>
          <cell r="U12842">
            <v>-1200</v>
          </cell>
          <cell r="V12842">
            <v>-1200</v>
          </cell>
          <cell r="W12842" t="str">
            <v>INR</v>
          </cell>
        </row>
        <row r="12843">
          <cell r="A12843" t="str">
            <v>000000910091000</v>
          </cell>
          <cell r="B12843" t="str">
            <v>910091</v>
          </cell>
          <cell r="C12843" t="str">
            <v xml:space="preserve">TRC </v>
          </cell>
          <cell r="D12843" t="str">
            <v>5000036611</v>
          </cell>
          <cell r="E12843" t="str">
            <v>2006</v>
          </cell>
          <cell r="F12843">
            <v>0</v>
          </cell>
          <cell r="G12843" t="str">
            <v>BA02</v>
          </cell>
          <cell r="H12843" t="str">
            <v>WE</v>
          </cell>
          <cell r="I12843" t="str">
            <v>75</v>
          </cell>
          <cell r="J12843">
            <v>0</v>
          </cell>
          <cell r="K12843">
            <v>0</v>
          </cell>
          <cell r="L12843" t="str">
            <v>11050000</v>
          </cell>
          <cell r="M12843">
            <v>0</v>
          </cell>
          <cell r="N12843" t="str">
            <v>11</v>
          </cell>
          <cell r="O12843" t="str">
            <v>T401</v>
          </cell>
          <cell r="P12843">
            <v>0</v>
          </cell>
          <cell r="Q12843" t="str">
            <v>PTRC001</v>
          </cell>
          <cell r="R12843">
            <v>0</v>
          </cell>
          <cell r="S12843">
            <v>39118</v>
          </cell>
          <cell r="T12843">
            <v>39118</v>
          </cell>
          <cell r="U12843">
            <v>-3325</v>
          </cell>
          <cell r="V12843">
            <v>-3325</v>
          </cell>
          <cell r="W12843" t="str">
            <v>INR</v>
          </cell>
        </row>
        <row r="12844">
          <cell r="A12844" t="str">
            <v>000000910091000</v>
          </cell>
          <cell r="B12844" t="str">
            <v>910091</v>
          </cell>
          <cell r="C12844" t="str">
            <v xml:space="preserve">TRC </v>
          </cell>
          <cell r="D12844" t="str">
            <v>5000036611</v>
          </cell>
          <cell r="E12844" t="str">
            <v>2006</v>
          </cell>
          <cell r="F12844">
            <v>0</v>
          </cell>
          <cell r="G12844" t="str">
            <v>BA02</v>
          </cell>
          <cell r="H12844" t="str">
            <v>WE</v>
          </cell>
          <cell r="I12844" t="str">
            <v>75</v>
          </cell>
          <cell r="J12844">
            <v>0</v>
          </cell>
          <cell r="K12844">
            <v>0</v>
          </cell>
          <cell r="L12844" t="str">
            <v>11050000</v>
          </cell>
          <cell r="M12844">
            <v>0</v>
          </cell>
          <cell r="N12844" t="str">
            <v>11</v>
          </cell>
          <cell r="O12844" t="str">
            <v>T401</v>
          </cell>
          <cell r="P12844">
            <v>0</v>
          </cell>
          <cell r="Q12844" t="str">
            <v>PTRC001</v>
          </cell>
          <cell r="R12844">
            <v>0</v>
          </cell>
          <cell r="S12844">
            <v>39118</v>
          </cell>
          <cell r="T12844">
            <v>39118</v>
          </cell>
          <cell r="U12844">
            <v>-23800</v>
          </cell>
          <cell r="V12844">
            <v>-23800</v>
          </cell>
          <cell r="W12844" t="str">
            <v>INR</v>
          </cell>
        </row>
        <row r="12845">
          <cell r="A12845" t="str">
            <v>000000910091000</v>
          </cell>
          <cell r="B12845" t="str">
            <v>910091</v>
          </cell>
          <cell r="C12845" t="str">
            <v xml:space="preserve">TRC </v>
          </cell>
          <cell r="D12845" t="str">
            <v>5000036611</v>
          </cell>
          <cell r="E12845" t="str">
            <v>2006</v>
          </cell>
          <cell r="F12845">
            <v>0</v>
          </cell>
          <cell r="G12845" t="str">
            <v>BA02</v>
          </cell>
          <cell r="H12845" t="str">
            <v>WE</v>
          </cell>
          <cell r="I12845" t="str">
            <v>75</v>
          </cell>
          <cell r="J12845">
            <v>0</v>
          </cell>
          <cell r="K12845">
            <v>0</v>
          </cell>
          <cell r="L12845" t="str">
            <v>11050000</v>
          </cell>
          <cell r="M12845">
            <v>0</v>
          </cell>
          <cell r="N12845" t="str">
            <v>11</v>
          </cell>
          <cell r="O12845" t="str">
            <v>T401</v>
          </cell>
          <cell r="P12845">
            <v>0</v>
          </cell>
          <cell r="Q12845" t="str">
            <v>PTRC001</v>
          </cell>
          <cell r="R12845">
            <v>0</v>
          </cell>
          <cell r="S12845">
            <v>39118</v>
          </cell>
          <cell r="T12845">
            <v>39118</v>
          </cell>
          <cell r="U12845">
            <v>-21690</v>
          </cell>
          <cell r="V12845">
            <v>-21690</v>
          </cell>
          <cell r="W12845" t="str">
            <v>INR</v>
          </cell>
        </row>
        <row r="12846">
          <cell r="A12846" t="str">
            <v>000000910091000</v>
          </cell>
          <cell r="B12846" t="str">
            <v>910091</v>
          </cell>
          <cell r="C12846" t="str">
            <v xml:space="preserve">TRC </v>
          </cell>
          <cell r="D12846" t="str">
            <v>5000036612</v>
          </cell>
          <cell r="E12846" t="str">
            <v>2006</v>
          </cell>
          <cell r="F12846">
            <v>0</v>
          </cell>
          <cell r="G12846" t="str">
            <v>BA02</v>
          </cell>
          <cell r="H12846" t="str">
            <v>WE</v>
          </cell>
          <cell r="I12846" t="str">
            <v>70</v>
          </cell>
          <cell r="J12846">
            <v>0</v>
          </cell>
          <cell r="K12846">
            <v>0</v>
          </cell>
          <cell r="L12846" t="str">
            <v>11050000</v>
          </cell>
          <cell r="M12846">
            <v>0</v>
          </cell>
          <cell r="N12846" t="str">
            <v>11</v>
          </cell>
          <cell r="O12846" t="str">
            <v>T401</v>
          </cell>
          <cell r="P12846">
            <v>0</v>
          </cell>
          <cell r="Q12846" t="str">
            <v>PTRC001</v>
          </cell>
          <cell r="R12846">
            <v>0</v>
          </cell>
          <cell r="S12846">
            <v>39118</v>
          </cell>
          <cell r="T12846">
            <v>39118</v>
          </cell>
          <cell r="U12846">
            <v>2523.96</v>
          </cell>
          <cell r="V12846">
            <v>2523.96</v>
          </cell>
          <cell r="W12846" t="str">
            <v>INR</v>
          </cell>
        </row>
        <row r="12847">
          <cell r="A12847" t="str">
            <v>000000910091000</v>
          </cell>
          <cell r="B12847" t="str">
            <v>910091</v>
          </cell>
          <cell r="C12847" t="str">
            <v xml:space="preserve">TRC </v>
          </cell>
          <cell r="D12847" t="str">
            <v>5000036612</v>
          </cell>
          <cell r="E12847" t="str">
            <v>2006</v>
          </cell>
          <cell r="F12847">
            <v>0</v>
          </cell>
          <cell r="G12847" t="str">
            <v>BA02</v>
          </cell>
          <cell r="H12847" t="str">
            <v>WE</v>
          </cell>
          <cell r="I12847" t="str">
            <v>70</v>
          </cell>
          <cell r="J12847">
            <v>0</v>
          </cell>
          <cell r="K12847">
            <v>0</v>
          </cell>
          <cell r="L12847" t="str">
            <v>11050000</v>
          </cell>
          <cell r="M12847">
            <v>0</v>
          </cell>
          <cell r="N12847" t="str">
            <v>11</v>
          </cell>
          <cell r="O12847" t="str">
            <v>T401</v>
          </cell>
          <cell r="P12847">
            <v>0</v>
          </cell>
          <cell r="Q12847" t="str">
            <v>PTRC001</v>
          </cell>
          <cell r="R12847">
            <v>0</v>
          </cell>
          <cell r="S12847">
            <v>39118</v>
          </cell>
          <cell r="T12847">
            <v>39118</v>
          </cell>
          <cell r="U12847">
            <v>4866.8999999999996</v>
          </cell>
          <cell r="V12847">
            <v>4866.8999999999996</v>
          </cell>
          <cell r="W12847" t="str">
            <v>INR</v>
          </cell>
        </row>
        <row r="12848">
          <cell r="A12848" t="str">
            <v>000000910091000</v>
          </cell>
          <cell r="B12848" t="str">
            <v>910091</v>
          </cell>
          <cell r="C12848" t="str">
            <v xml:space="preserve">TRC </v>
          </cell>
          <cell r="D12848" t="str">
            <v>5000036612</v>
          </cell>
          <cell r="E12848" t="str">
            <v>2006</v>
          </cell>
          <cell r="F12848">
            <v>0</v>
          </cell>
          <cell r="G12848" t="str">
            <v>BA02</v>
          </cell>
          <cell r="H12848" t="str">
            <v>WE</v>
          </cell>
          <cell r="I12848" t="str">
            <v>70</v>
          </cell>
          <cell r="J12848">
            <v>0</v>
          </cell>
          <cell r="K12848">
            <v>0</v>
          </cell>
          <cell r="L12848" t="str">
            <v>11050000</v>
          </cell>
          <cell r="M12848">
            <v>0</v>
          </cell>
          <cell r="N12848" t="str">
            <v>11</v>
          </cell>
          <cell r="O12848" t="str">
            <v>T401</v>
          </cell>
          <cell r="P12848">
            <v>0</v>
          </cell>
          <cell r="Q12848" t="str">
            <v>PTRC001</v>
          </cell>
          <cell r="R12848">
            <v>0</v>
          </cell>
          <cell r="S12848">
            <v>39118</v>
          </cell>
          <cell r="T12848">
            <v>39118</v>
          </cell>
          <cell r="U12848">
            <v>2381</v>
          </cell>
          <cell r="V12848">
            <v>2381</v>
          </cell>
          <cell r="W12848" t="str">
            <v>INR</v>
          </cell>
        </row>
        <row r="12849">
          <cell r="A12849" t="str">
            <v>000000910091000</v>
          </cell>
          <cell r="B12849" t="str">
            <v>910091</v>
          </cell>
          <cell r="C12849" t="str">
            <v xml:space="preserve">TRC </v>
          </cell>
          <cell r="D12849" t="str">
            <v>5000036612</v>
          </cell>
          <cell r="E12849" t="str">
            <v>2006</v>
          </cell>
          <cell r="F12849">
            <v>0</v>
          </cell>
          <cell r="G12849" t="str">
            <v>BA02</v>
          </cell>
          <cell r="H12849" t="str">
            <v>WE</v>
          </cell>
          <cell r="I12849" t="str">
            <v>70</v>
          </cell>
          <cell r="J12849">
            <v>0</v>
          </cell>
          <cell r="K12849">
            <v>0</v>
          </cell>
          <cell r="L12849" t="str">
            <v>11050000</v>
          </cell>
          <cell r="M12849">
            <v>0</v>
          </cell>
          <cell r="N12849" t="str">
            <v>11</v>
          </cell>
          <cell r="O12849" t="str">
            <v>T401</v>
          </cell>
          <cell r="P12849">
            <v>0</v>
          </cell>
          <cell r="Q12849" t="str">
            <v>PTRC001</v>
          </cell>
          <cell r="R12849">
            <v>0</v>
          </cell>
          <cell r="S12849">
            <v>39118</v>
          </cell>
          <cell r="T12849">
            <v>39118</v>
          </cell>
          <cell r="U12849">
            <v>124621.95</v>
          </cell>
          <cell r="V12849">
            <v>124621.95</v>
          </cell>
          <cell r="W12849" t="str">
            <v>INR</v>
          </cell>
        </row>
        <row r="12850">
          <cell r="A12850" t="str">
            <v>000000910091000</v>
          </cell>
          <cell r="B12850" t="str">
            <v>910091</v>
          </cell>
          <cell r="C12850" t="str">
            <v xml:space="preserve">TRC </v>
          </cell>
          <cell r="D12850" t="str">
            <v>5000036612</v>
          </cell>
          <cell r="E12850" t="str">
            <v>2006</v>
          </cell>
          <cell r="F12850">
            <v>0</v>
          </cell>
          <cell r="G12850" t="str">
            <v>BA02</v>
          </cell>
          <cell r="H12850" t="str">
            <v>WE</v>
          </cell>
          <cell r="I12850" t="str">
            <v>70</v>
          </cell>
          <cell r="J12850">
            <v>0</v>
          </cell>
          <cell r="K12850">
            <v>0</v>
          </cell>
          <cell r="L12850" t="str">
            <v>11050000</v>
          </cell>
          <cell r="M12850">
            <v>0</v>
          </cell>
          <cell r="N12850" t="str">
            <v>11</v>
          </cell>
          <cell r="O12850" t="str">
            <v>T401</v>
          </cell>
          <cell r="P12850">
            <v>0</v>
          </cell>
          <cell r="Q12850" t="str">
            <v>PTRC001</v>
          </cell>
          <cell r="R12850">
            <v>0</v>
          </cell>
          <cell r="S12850">
            <v>39118</v>
          </cell>
          <cell r="T12850">
            <v>39118</v>
          </cell>
          <cell r="U12850">
            <v>1269.7</v>
          </cell>
          <cell r="V12850">
            <v>1269.7</v>
          </cell>
          <cell r="W12850" t="str">
            <v>INR</v>
          </cell>
        </row>
        <row r="12851">
          <cell r="A12851" t="str">
            <v>000000910091000</v>
          </cell>
          <cell r="B12851" t="str">
            <v>910091</v>
          </cell>
          <cell r="C12851" t="str">
            <v xml:space="preserve">TRC </v>
          </cell>
          <cell r="D12851" t="str">
            <v>5000036612</v>
          </cell>
          <cell r="E12851" t="str">
            <v>2006</v>
          </cell>
          <cell r="F12851">
            <v>0</v>
          </cell>
          <cell r="G12851" t="str">
            <v>BA02</v>
          </cell>
          <cell r="H12851" t="str">
            <v>WE</v>
          </cell>
          <cell r="I12851" t="str">
            <v>70</v>
          </cell>
          <cell r="J12851">
            <v>0</v>
          </cell>
          <cell r="K12851">
            <v>0</v>
          </cell>
          <cell r="L12851" t="str">
            <v>11050000</v>
          </cell>
          <cell r="M12851">
            <v>0</v>
          </cell>
          <cell r="N12851" t="str">
            <v>11</v>
          </cell>
          <cell r="O12851" t="str">
            <v>T401</v>
          </cell>
          <cell r="P12851">
            <v>0</v>
          </cell>
          <cell r="Q12851" t="str">
            <v>PTRC001</v>
          </cell>
          <cell r="R12851">
            <v>0</v>
          </cell>
          <cell r="S12851">
            <v>39118</v>
          </cell>
          <cell r="T12851">
            <v>39118</v>
          </cell>
          <cell r="U12851">
            <v>9240</v>
          </cell>
          <cell r="V12851">
            <v>9240</v>
          </cell>
          <cell r="W12851" t="str">
            <v>INR</v>
          </cell>
        </row>
        <row r="12852">
          <cell r="A12852" t="str">
            <v>000000910091000</v>
          </cell>
          <cell r="B12852" t="str">
            <v>910091</v>
          </cell>
          <cell r="C12852" t="str">
            <v xml:space="preserve">TRC </v>
          </cell>
          <cell r="D12852" t="str">
            <v>5000036612</v>
          </cell>
          <cell r="E12852" t="str">
            <v>2006</v>
          </cell>
          <cell r="F12852">
            <v>0</v>
          </cell>
          <cell r="G12852" t="str">
            <v>BA02</v>
          </cell>
          <cell r="H12852" t="str">
            <v>WE</v>
          </cell>
          <cell r="I12852" t="str">
            <v>70</v>
          </cell>
          <cell r="J12852">
            <v>0</v>
          </cell>
          <cell r="K12852">
            <v>0</v>
          </cell>
          <cell r="L12852" t="str">
            <v>11050000</v>
          </cell>
          <cell r="M12852">
            <v>0</v>
          </cell>
          <cell r="N12852" t="str">
            <v>11</v>
          </cell>
          <cell r="O12852" t="str">
            <v>T401</v>
          </cell>
          <cell r="P12852">
            <v>0</v>
          </cell>
          <cell r="Q12852" t="str">
            <v>PTRC001</v>
          </cell>
          <cell r="R12852">
            <v>0</v>
          </cell>
          <cell r="S12852">
            <v>39118</v>
          </cell>
          <cell r="T12852">
            <v>39118</v>
          </cell>
          <cell r="U12852">
            <v>31750.9</v>
          </cell>
          <cell r="V12852">
            <v>31750.9</v>
          </cell>
          <cell r="W12852" t="str">
            <v>INR</v>
          </cell>
        </row>
        <row r="12853">
          <cell r="A12853" t="str">
            <v>000000910091000</v>
          </cell>
          <cell r="B12853" t="str">
            <v>910091</v>
          </cell>
          <cell r="C12853" t="str">
            <v xml:space="preserve">TRC </v>
          </cell>
          <cell r="D12853" t="str">
            <v>5000036612</v>
          </cell>
          <cell r="E12853" t="str">
            <v>2006</v>
          </cell>
          <cell r="F12853">
            <v>0</v>
          </cell>
          <cell r="G12853" t="str">
            <v>BA02</v>
          </cell>
          <cell r="H12853" t="str">
            <v>WE</v>
          </cell>
          <cell r="I12853" t="str">
            <v>70</v>
          </cell>
          <cell r="J12853">
            <v>0</v>
          </cell>
          <cell r="K12853">
            <v>0</v>
          </cell>
          <cell r="L12853" t="str">
            <v>11050000</v>
          </cell>
          <cell r="M12853">
            <v>0</v>
          </cell>
          <cell r="N12853" t="str">
            <v>11</v>
          </cell>
          <cell r="O12853" t="str">
            <v>T401</v>
          </cell>
          <cell r="P12853">
            <v>0</v>
          </cell>
          <cell r="Q12853" t="str">
            <v>PTRC001</v>
          </cell>
          <cell r="R12853">
            <v>0</v>
          </cell>
          <cell r="S12853">
            <v>39118</v>
          </cell>
          <cell r="T12853">
            <v>39118</v>
          </cell>
          <cell r="U12853">
            <v>16154.25</v>
          </cell>
          <cell r="V12853">
            <v>16154.25</v>
          </cell>
          <cell r="W12853" t="str">
            <v>INR</v>
          </cell>
        </row>
        <row r="12854">
          <cell r="A12854" t="str">
            <v>000000910091000</v>
          </cell>
          <cell r="B12854" t="str">
            <v>910091</v>
          </cell>
          <cell r="C12854" t="str">
            <v xml:space="preserve">TRC </v>
          </cell>
          <cell r="D12854" t="str">
            <v>5000036612</v>
          </cell>
          <cell r="E12854" t="str">
            <v>2006</v>
          </cell>
          <cell r="F12854">
            <v>0</v>
          </cell>
          <cell r="G12854" t="str">
            <v>BA02</v>
          </cell>
          <cell r="H12854" t="str">
            <v>WE</v>
          </cell>
          <cell r="I12854" t="str">
            <v>70</v>
          </cell>
          <cell r="J12854">
            <v>0</v>
          </cell>
          <cell r="K12854">
            <v>0</v>
          </cell>
          <cell r="L12854" t="str">
            <v>11050000</v>
          </cell>
          <cell r="M12854">
            <v>0</v>
          </cell>
          <cell r="N12854" t="str">
            <v>11</v>
          </cell>
          <cell r="O12854" t="str">
            <v>T401</v>
          </cell>
          <cell r="P12854">
            <v>0</v>
          </cell>
          <cell r="Q12854" t="str">
            <v>PTRC001</v>
          </cell>
          <cell r="R12854">
            <v>0</v>
          </cell>
          <cell r="S12854">
            <v>39118</v>
          </cell>
          <cell r="T12854">
            <v>39118</v>
          </cell>
          <cell r="U12854">
            <v>5985.87</v>
          </cell>
          <cell r="V12854">
            <v>5985.87</v>
          </cell>
          <cell r="W12854" t="str">
            <v>INR</v>
          </cell>
        </row>
        <row r="12855">
          <cell r="A12855" t="str">
            <v>000000910091000</v>
          </cell>
          <cell r="B12855" t="str">
            <v>910091</v>
          </cell>
          <cell r="C12855" t="str">
            <v xml:space="preserve">TRC </v>
          </cell>
          <cell r="D12855" t="str">
            <v>5000036612</v>
          </cell>
          <cell r="E12855" t="str">
            <v>2006</v>
          </cell>
          <cell r="F12855">
            <v>0</v>
          </cell>
          <cell r="G12855" t="str">
            <v>BA02</v>
          </cell>
          <cell r="H12855" t="str">
            <v>WE</v>
          </cell>
          <cell r="I12855" t="str">
            <v>70</v>
          </cell>
          <cell r="J12855">
            <v>0</v>
          </cell>
          <cell r="K12855">
            <v>0</v>
          </cell>
          <cell r="L12855" t="str">
            <v>11050000</v>
          </cell>
          <cell r="M12855">
            <v>0</v>
          </cell>
          <cell r="N12855" t="str">
            <v>11</v>
          </cell>
          <cell r="O12855" t="str">
            <v>T401</v>
          </cell>
          <cell r="P12855">
            <v>0</v>
          </cell>
          <cell r="Q12855" t="str">
            <v>PTRC001</v>
          </cell>
          <cell r="R12855">
            <v>0</v>
          </cell>
          <cell r="S12855">
            <v>39118</v>
          </cell>
          <cell r="T12855">
            <v>39118</v>
          </cell>
          <cell r="U12855">
            <v>22500</v>
          </cell>
          <cell r="V12855">
            <v>22500</v>
          </cell>
          <cell r="W12855" t="str">
            <v>INR</v>
          </cell>
        </row>
        <row r="12856">
          <cell r="A12856" t="str">
            <v>000000910091000</v>
          </cell>
          <cell r="B12856" t="str">
            <v>910091</v>
          </cell>
          <cell r="C12856" t="str">
            <v xml:space="preserve">TRC </v>
          </cell>
          <cell r="D12856" t="str">
            <v>5000036612</v>
          </cell>
          <cell r="E12856" t="str">
            <v>2006</v>
          </cell>
          <cell r="F12856">
            <v>0</v>
          </cell>
          <cell r="G12856" t="str">
            <v>BA02</v>
          </cell>
          <cell r="H12856" t="str">
            <v>WE</v>
          </cell>
          <cell r="I12856" t="str">
            <v>70</v>
          </cell>
          <cell r="J12856">
            <v>0</v>
          </cell>
          <cell r="K12856">
            <v>0</v>
          </cell>
          <cell r="L12856" t="str">
            <v>11050000</v>
          </cell>
          <cell r="M12856">
            <v>0</v>
          </cell>
          <cell r="N12856" t="str">
            <v>11</v>
          </cell>
          <cell r="O12856" t="str">
            <v>T401</v>
          </cell>
          <cell r="P12856">
            <v>0</v>
          </cell>
          <cell r="Q12856" t="str">
            <v>PTRC001</v>
          </cell>
          <cell r="R12856">
            <v>0</v>
          </cell>
          <cell r="S12856">
            <v>39118</v>
          </cell>
          <cell r="T12856">
            <v>39118</v>
          </cell>
          <cell r="U12856">
            <v>24191.75</v>
          </cell>
          <cell r="V12856">
            <v>24191.75</v>
          </cell>
          <cell r="W12856" t="str">
            <v>INR</v>
          </cell>
        </row>
        <row r="12857">
          <cell r="A12857" t="str">
            <v>000000910091000</v>
          </cell>
          <cell r="B12857" t="str">
            <v>910091</v>
          </cell>
          <cell r="C12857" t="str">
            <v xml:space="preserve">TRC </v>
          </cell>
          <cell r="D12857" t="str">
            <v>5000036612</v>
          </cell>
          <cell r="E12857" t="str">
            <v>2006</v>
          </cell>
          <cell r="F12857">
            <v>0</v>
          </cell>
          <cell r="G12857" t="str">
            <v>BA02</v>
          </cell>
          <cell r="H12857" t="str">
            <v>WE</v>
          </cell>
          <cell r="I12857" t="str">
            <v>70</v>
          </cell>
          <cell r="J12857">
            <v>0</v>
          </cell>
          <cell r="K12857">
            <v>0</v>
          </cell>
          <cell r="L12857" t="str">
            <v>11050000</v>
          </cell>
          <cell r="M12857">
            <v>0</v>
          </cell>
          <cell r="N12857" t="str">
            <v>11</v>
          </cell>
          <cell r="O12857" t="str">
            <v>T401</v>
          </cell>
          <cell r="P12857">
            <v>0</v>
          </cell>
          <cell r="Q12857" t="str">
            <v>PTRC001</v>
          </cell>
          <cell r="R12857">
            <v>0</v>
          </cell>
          <cell r="S12857">
            <v>39118</v>
          </cell>
          <cell r="T12857">
            <v>39118</v>
          </cell>
          <cell r="U12857">
            <v>167182.6</v>
          </cell>
          <cell r="V12857">
            <v>167182.6</v>
          </cell>
          <cell r="W12857" t="str">
            <v>INR</v>
          </cell>
        </row>
        <row r="12858">
          <cell r="A12858" t="str">
            <v>000000910091000</v>
          </cell>
          <cell r="B12858" t="str">
            <v>910091</v>
          </cell>
          <cell r="C12858" t="str">
            <v xml:space="preserve">TRC </v>
          </cell>
          <cell r="D12858" t="str">
            <v>5000036612</v>
          </cell>
          <cell r="E12858" t="str">
            <v>2006</v>
          </cell>
          <cell r="F12858">
            <v>0</v>
          </cell>
          <cell r="G12858" t="str">
            <v>BA02</v>
          </cell>
          <cell r="H12858" t="str">
            <v>WE</v>
          </cell>
          <cell r="I12858" t="str">
            <v>70</v>
          </cell>
          <cell r="J12858">
            <v>0</v>
          </cell>
          <cell r="K12858">
            <v>0</v>
          </cell>
          <cell r="L12858" t="str">
            <v>11050000</v>
          </cell>
          <cell r="M12858">
            <v>0</v>
          </cell>
          <cell r="N12858" t="str">
            <v>11</v>
          </cell>
          <cell r="O12858" t="str">
            <v>T401</v>
          </cell>
          <cell r="P12858">
            <v>0</v>
          </cell>
          <cell r="Q12858" t="str">
            <v>PTRC001</v>
          </cell>
          <cell r="R12858">
            <v>0</v>
          </cell>
          <cell r="S12858">
            <v>39118</v>
          </cell>
          <cell r="T12858">
            <v>39118</v>
          </cell>
          <cell r="U12858">
            <v>4265.91</v>
          </cell>
          <cell r="V12858">
            <v>4265.91</v>
          </cell>
          <cell r="W12858" t="str">
            <v>INR</v>
          </cell>
        </row>
        <row r="12859">
          <cell r="A12859" t="str">
            <v>000000910091000</v>
          </cell>
          <cell r="B12859" t="str">
            <v>910091</v>
          </cell>
          <cell r="C12859" t="str">
            <v xml:space="preserve">TRC </v>
          </cell>
          <cell r="D12859" t="str">
            <v>5000036612</v>
          </cell>
          <cell r="E12859" t="str">
            <v>2006</v>
          </cell>
          <cell r="F12859">
            <v>0</v>
          </cell>
          <cell r="G12859" t="str">
            <v>BA02</v>
          </cell>
          <cell r="H12859" t="str">
            <v>WE</v>
          </cell>
          <cell r="I12859" t="str">
            <v>70</v>
          </cell>
          <cell r="J12859">
            <v>0</v>
          </cell>
          <cell r="K12859">
            <v>0</v>
          </cell>
          <cell r="L12859" t="str">
            <v>11050000</v>
          </cell>
          <cell r="M12859">
            <v>0</v>
          </cell>
          <cell r="N12859" t="str">
            <v>11</v>
          </cell>
          <cell r="O12859" t="str">
            <v>T401</v>
          </cell>
          <cell r="P12859">
            <v>0</v>
          </cell>
          <cell r="Q12859" t="str">
            <v>PTRC001</v>
          </cell>
          <cell r="R12859">
            <v>0</v>
          </cell>
          <cell r="S12859">
            <v>39118</v>
          </cell>
          <cell r="T12859">
            <v>39118</v>
          </cell>
          <cell r="U12859">
            <v>600</v>
          </cell>
          <cell r="V12859">
            <v>600</v>
          </cell>
          <cell r="W12859" t="str">
            <v>INR</v>
          </cell>
        </row>
        <row r="12860">
          <cell r="A12860" t="str">
            <v>000000910091000</v>
          </cell>
          <cell r="B12860" t="str">
            <v>910091</v>
          </cell>
          <cell r="C12860" t="str">
            <v xml:space="preserve">TRC </v>
          </cell>
          <cell r="D12860" t="str">
            <v>5000036612</v>
          </cell>
          <cell r="E12860" t="str">
            <v>2006</v>
          </cell>
          <cell r="F12860">
            <v>0</v>
          </cell>
          <cell r="G12860" t="str">
            <v>BA02</v>
          </cell>
          <cell r="H12860" t="str">
            <v>WE</v>
          </cell>
          <cell r="I12860" t="str">
            <v>70</v>
          </cell>
          <cell r="J12860">
            <v>0</v>
          </cell>
          <cell r="K12860">
            <v>0</v>
          </cell>
          <cell r="L12860" t="str">
            <v>11050000</v>
          </cell>
          <cell r="M12860">
            <v>0</v>
          </cell>
          <cell r="N12860" t="str">
            <v>11</v>
          </cell>
          <cell r="O12860" t="str">
            <v>T401</v>
          </cell>
          <cell r="P12860">
            <v>0</v>
          </cell>
          <cell r="Q12860" t="str">
            <v>PTRC001</v>
          </cell>
          <cell r="R12860">
            <v>0</v>
          </cell>
          <cell r="S12860">
            <v>39118</v>
          </cell>
          <cell r="T12860">
            <v>39118</v>
          </cell>
          <cell r="U12860">
            <v>7000</v>
          </cell>
          <cell r="V12860">
            <v>7000</v>
          </cell>
          <cell r="W12860" t="str">
            <v>INR</v>
          </cell>
        </row>
        <row r="12861">
          <cell r="A12861" t="str">
            <v>000000910091000</v>
          </cell>
          <cell r="B12861" t="str">
            <v>910091</v>
          </cell>
          <cell r="C12861" t="str">
            <v xml:space="preserve">TRC </v>
          </cell>
          <cell r="D12861" t="str">
            <v>5000036612</v>
          </cell>
          <cell r="E12861" t="str">
            <v>2006</v>
          </cell>
          <cell r="F12861">
            <v>0</v>
          </cell>
          <cell r="G12861" t="str">
            <v>BA02</v>
          </cell>
          <cell r="H12861" t="str">
            <v>WE</v>
          </cell>
          <cell r="I12861" t="str">
            <v>70</v>
          </cell>
          <cell r="J12861">
            <v>0</v>
          </cell>
          <cell r="K12861">
            <v>0</v>
          </cell>
          <cell r="L12861" t="str">
            <v>11050000</v>
          </cell>
          <cell r="M12861">
            <v>0</v>
          </cell>
          <cell r="N12861" t="str">
            <v>11</v>
          </cell>
          <cell r="O12861" t="str">
            <v>T401</v>
          </cell>
          <cell r="P12861">
            <v>0</v>
          </cell>
          <cell r="Q12861" t="str">
            <v>PTRC001</v>
          </cell>
          <cell r="R12861">
            <v>0</v>
          </cell>
          <cell r="S12861">
            <v>39118</v>
          </cell>
          <cell r="T12861">
            <v>39118</v>
          </cell>
          <cell r="U12861">
            <v>1200</v>
          </cell>
          <cell r="V12861">
            <v>1200</v>
          </cell>
          <cell r="W12861" t="str">
            <v>INR</v>
          </cell>
        </row>
        <row r="12862">
          <cell r="A12862" t="str">
            <v>000000910091000</v>
          </cell>
          <cell r="B12862" t="str">
            <v>910091</v>
          </cell>
          <cell r="C12862" t="str">
            <v xml:space="preserve">TRC </v>
          </cell>
          <cell r="D12862" t="str">
            <v>5000036612</v>
          </cell>
          <cell r="E12862" t="str">
            <v>2006</v>
          </cell>
          <cell r="F12862">
            <v>0</v>
          </cell>
          <cell r="G12862" t="str">
            <v>BA02</v>
          </cell>
          <cell r="H12862" t="str">
            <v>WE</v>
          </cell>
          <cell r="I12862" t="str">
            <v>70</v>
          </cell>
          <cell r="J12862">
            <v>0</v>
          </cell>
          <cell r="K12862">
            <v>0</v>
          </cell>
          <cell r="L12862" t="str">
            <v>11050000</v>
          </cell>
          <cell r="M12862">
            <v>0</v>
          </cell>
          <cell r="N12862" t="str">
            <v>11</v>
          </cell>
          <cell r="O12862" t="str">
            <v>T401</v>
          </cell>
          <cell r="P12862">
            <v>0</v>
          </cell>
          <cell r="Q12862" t="str">
            <v>PTRC001</v>
          </cell>
          <cell r="R12862">
            <v>0</v>
          </cell>
          <cell r="S12862">
            <v>39118</v>
          </cell>
          <cell r="T12862">
            <v>39118</v>
          </cell>
          <cell r="U12862">
            <v>3325</v>
          </cell>
          <cell r="V12862">
            <v>3325</v>
          </cell>
          <cell r="W12862" t="str">
            <v>INR</v>
          </cell>
        </row>
        <row r="12863">
          <cell r="A12863" t="str">
            <v>000000910091000</v>
          </cell>
          <cell r="B12863" t="str">
            <v>910091</v>
          </cell>
          <cell r="C12863" t="str">
            <v xml:space="preserve">TRC </v>
          </cell>
          <cell r="D12863" t="str">
            <v>5000036612</v>
          </cell>
          <cell r="E12863" t="str">
            <v>2006</v>
          </cell>
          <cell r="F12863">
            <v>0</v>
          </cell>
          <cell r="G12863" t="str">
            <v>BA02</v>
          </cell>
          <cell r="H12863" t="str">
            <v>WE</v>
          </cell>
          <cell r="I12863" t="str">
            <v>70</v>
          </cell>
          <cell r="J12863">
            <v>0</v>
          </cell>
          <cell r="K12863">
            <v>0</v>
          </cell>
          <cell r="L12863" t="str">
            <v>11050000</v>
          </cell>
          <cell r="M12863">
            <v>0</v>
          </cell>
          <cell r="N12863" t="str">
            <v>11</v>
          </cell>
          <cell r="O12863" t="str">
            <v>T401</v>
          </cell>
          <cell r="P12863">
            <v>0</v>
          </cell>
          <cell r="Q12863" t="str">
            <v>PTRC001</v>
          </cell>
          <cell r="R12863">
            <v>0</v>
          </cell>
          <cell r="S12863">
            <v>39118</v>
          </cell>
          <cell r="T12863">
            <v>39118</v>
          </cell>
          <cell r="U12863">
            <v>23800</v>
          </cell>
          <cell r="V12863">
            <v>23800</v>
          </cell>
          <cell r="W12863" t="str">
            <v>INR</v>
          </cell>
        </row>
        <row r="12864">
          <cell r="A12864" t="str">
            <v>000000910091000</v>
          </cell>
          <cell r="B12864" t="str">
            <v>910091</v>
          </cell>
          <cell r="C12864" t="str">
            <v xml:space="preserve">TRC </v>
          </cell>
          <cell r="D12864" t="str">
            <v>5000036612</v>
          </cell>
          <cell r="E12864" t="str">
            <v>2006</v>
          </cell>
          <cell r="F12864">
            <v>0</v>
          </cell>
          <cell r="G12864" t="str">
            <v>BA02</v>
          </cell>
          <cell r="H12864" t="str">
            <v>WE</v>
          </cell>
          <cell r="I12864" t="str">
            <v>70</v>
          </cell>
          <cell r="J12864">
            <v>0</v>
          </cell>
          <cell r="K12864">
            <v>0</v>
          </cell>
          <cell r="L12864" t="str">
            <v>11050000</v>
          </cell>
          <cell r="M12864">
            <v>0</v>
          </cell>
          <cell r="N12864" t="str">
            <v>11</v>
          </cell>
          <cell r="O12864" t="str">
            <v>T401</v>
          </cell>
          <cell r="P12864">
            <v>0</v>
          </cell>
          <cell r="Q12864" t="str">
            <v>PTRC001</v>
          </cell>
          <cell r="R12864">
            <v>0</v>
          </cell>
          <cell r="S12864">
            <v>39118</v>
          </cell>
          <cell r="T12864">
            <v>39118</v>
          </cell>
          <cell r="U12864">
            <v>21690</v>
          </cell>
          <cell r="V12864">
            <v>21690</v>
          </cell>
          <cell r="W12864" t="str">
            <v>INR</v>
          </cell>
        </row>
        <row r="12865">
          <cell r="A12865" t="str">
            <v>000000920961000</v>
          </cell>
          <cell r="B12865" t="str">
            <v>920961</v>
          </cell>
          <cell r="C12865" t="str">
            <v>Indrad</v>
          </cell>
          <cell r="D12865" t="str">
            <v>5000036629</v>
          </cell>
          <cell r="E12865" t="str">
            <v>2006</v>
          </cell>
          <cell r="F12865" t="str">
            <v>1559</v>
          </cell>
          <cell r="G12865" t="str">
            <v>BA02</v>
          </cell>
          <cell r="H12865" t="str">
            <v>WE</v>
          </cell>
          <cell r="I12865" t="str">
            <v>70</v>
          </cell>
          <cell r="J12865">
            <v>0</v>
          </cell>
          <cell r="K12865">
            <v>0</v>
          </cell>
          <cell r="L12865" t="str">
            <v>11050000</v>
          </cell>
          <cell r="M12865" t="str">
            <v>BILL NO&gt;&gt;&gt;1257 Regularised&gt;&gt;&gt;</v>
          </cell>
          <cell r="N12865" t="str">
            <v>11</v>
          </cell>
          <cell r="O12865" t="str">
            <v>T102</v>
          </cell>
          <cell r="P12865" t="str">
            <v>Staff BUS &gt;&gt;&gt;</v>
          </cell>
          <cell r="Q12865" t="str">
            <v>PCOM100</v>
          </cell>
          <cell r="R12865">
            <v>0</v>
          </cell>
          <cell r="S12865">
            <v>39107</v>
          </cell>
          <cell r="T12865">
            <v>39118</v>
          </cell>
          <cell r="U12865">
            <v>275.60000000000002</v>
          </cell>
          <cell r="V12865">
            <v>275.60000000000002</v>
          </cell>
          <cell r="W12865" t="str">
            <v>INR</v>
          </cell>
        </row>
        <row r="12866">
          <cell r="A12866" t="str">
            <v>000000920961000</v>
          </cell>
          <cell r="B12866" t="str">
            <v>920961</v>
          </cell>
          <cell r="C12866" t="str">
            <v>Indrad</v>
          </cell>
          <cell r="D12866" t="str">
            <v>5000036629</v>
          </cell>
          <cell r="E12866" t="str">
            <v>2006</v>
          </cell>
          <cell r="F12866" t="str">
            <v>1559</v>
          </cell>
          <cell r="G12866" t="str">
            <v>BA02</v>
          </cell>
          <cell r="H12866" t="str">
            <v>WE</v>
          </cell>
          <cell r="I12866" t="str">
            <v>70</v>
          </cell>
          <cell r="J12866">
            <v>0</v>
          </cell>
          <cell r="K12866">
            <v>0</v>
          </cell>
          <cell r="L12866" t="str">
            <v>11050000</v>
          </cell>
          <cell r="M12866" t="str">
            <v>BILL NO&gt;&gt;&gt;1257 Regularised&gt;&gt;&gt;</v>
          </cell>
          <cell r="N12866" t="str">
            <v>11</v>
          </cell>
          <cell r="O12866" t="str">
            <v>T102</v>
          </cell>
          <cell r="P12866" t="str">
            <v>Staff BUS &gt;&gt;&gt;</v>
          </cell>
          <cell r="Q12866" t="str">
            <v>PCOM100</v>
          </cell>
          <cell r="R12866">
            <v>0</v>
          </cell>
          <cell r="S12866">
            <v>39107</v>
          </cell>
          <cell r="T12866">
            <v>39118</v>
          </cell>
          <cell r="U12866">
            <v>306.8</v>
          </cell>
          <cell r="V12866">
            <v>306.8</v>
          </cell>
          <cell r="W12866" t="str">
            <v>INR</v>
          </cell>
        </row>
        <row r="12867">
          <cell r="A12867" t="str">
            <v>000000920961000</v>
          </cell>
          <cell r="B12867" t="str">
            <v>920961</v>
          </cell>
          <cell r="C12867" t="str">
            <v>Indrad</v>
          </cell>
          <cell r="D12867" t="str">
            <v>5000036629</v>
          </cell>
          <cell r="E12867" t="str">
            <v>2006</v>
          </cell>
          <cell r="F12867" t="str">
            <v>1559</v>
          </cell>
          <cell r="G12867" t="str">
            <v>BA02</v>
          </cell>
          <cell r="H12867" t="str">
            <v>WE</v>
          </cell>
          <cell r="I12867" t="str">
            <v>70</v>
          </cell>
          <cell r="J12867">
            <v>0</v>
          </cell>
          <cell r="K12867">
            <v>0</v>
          </cell>
          <cell r="L12867" t="str">
            <v>11050000</v>
          </cell>
          <cell r="M12867" t="str">
            <v>BILL NO&gt;&gt;&gt;1257 Regularised&gt;&gt;&gt;</v>
          </cell>
          <cell r="N12867" t="str">
            <v>11</v>
          </cell>
          <cell r="O12867" t="str">
            <v>T102</v>
          </cell>
          <cell r="P12867" t="str">
            <v>Staff BUS &gt;&gt;&gt;</v>
          </cell>
          <cell r="Q12867" t="str">
            <v>PCOM100</v>
          </cell>
          <cell r="R12867">
            <v>0</v>
          </cell>
          <cell r="S12867">
            <v>39107</v>
          </cell>
          <cell r="T12867">
            <v>39118</v>
          </cell>
          <cell r="U12867">
            <v>247</v>
          </cell>
          <cell r="V12867">
            <v>247</v>
          </cell>
          <cell r="W12867" t="str">
            <v>INR</v>
          </cell>
        </row>
        <row r="12868">
          <cell r="A12868" t="str">
            <v>000000920961000</v>
          </cell>
          <cell r="B12868" t="str">
            <v>920961</v>
          </cell>
          <cell r="C12868" t="str">
            <v>Indrad</v>
          </cell>
          <cell r="D12868" t="str">
            <v>5000036629</v>
          </cell>
          <cell r="E12868" t="str">
            <v>2006</v>
          </cell>
          <cell r="F12868" t="str">
            <v>1559</v>
          </cell>
          <cell r="G12868" t="str">
            <v>BA02</v>
          </cell>
          <cell r="H12868" t="str">
            <v>WE</v>
          </cell>
          <cell r="I12868" t="str">
            <v>70</v>
          </cell>
          <cell r="J12868">
            <v>0</v>
          </cell>
          <cell r="K12868">
            <v>0</v>
          </cell>
          <cell r="L12868" t="str">
            <v>11050000</v>
          </cell>
          <cell r="M12868" t="str">
            <v>BILL NO&gt;&gt;&gt;1257 Regularised&gt;&gt;&gt;</v>
          </cell>
          <cell r="N12868" t="str">
            <v>11</v>
          </cell>
          <cell r="O12868" t="str">
            <v>T102</v>
          </cell>
          <cell r="P12868" t="str">
            <v>Staff BUS &gt;&gt;&gt;</v>
          </cell>
          <cell r="Q12868" t="str">
            <v>PCOM100</v>
          </cell>
          <cell r="R12868">
            <v>0</v>
          </cell>
          <cell r="S12868">
            <v>39107</v>
          </cell>
          <cell r="T12868">
            <v>39118</v>
          </cell>
          <cell r="U12868">
            <v>572</v>
          </cell>
          <cell r="V12868">
            <v>572</v>
          </cell>
          <cell r="W12868" t="str">
            <v>INR</v>
          </cell>
        </row>
        <row r="12869">
          <cell r="A12869" t="str">
            <v>000000920961000</v>
          </cell>
          <cell r="B12869" t="str">
            <v>920961</v>
          </cell>
          <cell r="C12869" t="str">
            <v>Indrad</v>
          </cell>
          <cell r="D12869" t="str">
            <v>5000036629</v>
          </cell>
          <cell r="E12869" t="str">
            <v>2006</v>
          </cell>
          <cell r="F12869" t="str">
            <v>1559</v>
          </cell>
          <cell r="G12869" t="str">
            <v>BA02</v>
          </cell>
          <cell r="H12869" t="str">
            <v>WE</v>
          </cell>
          <cell r="I12869" t="str">
            <v>70</v>
          </cell>
          <cell r="J12869">
            <v>0</v>
          </cell>
          <cell r="K12869">
            <v>0</v>
          </cell>
          <cell r="L12869" t="str">
            <v>11050000</v>
          </cell>
          <cell r="M12869" t="str">
            <v>BILL NO&gt;&gt;&gt;1257 Regularised&gt;&gt;&gt;</v>
          </cell>
          <cell r="N12869" t="str">
            <v>11</v>
          </cell>
          <cell r="O12869" t="str">
            <v>T102</v>
          </cell>
          <cell r="P12869" t="str">
            <v>Staff BUS &gt;&gt;&gt;</v>
          </cell>
          <cell r="Q12869" t="str">
            <v>PCOM100</v>
          </cell>
          <cell r="R12869">
            <v>0</v>
          </cell>
          <cell r="S12869">
            <v>39107</v>
          </cell>
          <cell r="T12869">
            <v>39118</v>
          </cell>
          <cell r="U12869">
            <v>624</v>
          </cell>
          <cell r="V12869">
            <v>624</v>
          </cell>
          <cell r="W12869" t="str">
            <v>INR</v>
          </cell>
        </row>
        <row r="12870">
          <cell r="A12870" t="str">
            <v>000000920961000</v>
          </cell>
          <cell r="B12870" t="str">
            <v>920961</v>
          </cell>
          <cell r="C12870" t="str">
            <v>Indrad</v>
          </cell>
          <cell r="D12870" t="str">
            <v>5000036629</v>
          </cell>
          <cell r="E12870" t="str">
            <v>2006</v>
          </cell>
          <cell r="F12870" t="str">
            <v>1559</v>
          </cell>
          <cell r="G12870" t="str">
            <v>BA02</v>
          </cell>
          <cell r="H12870" t="str">
            <v>WE</v>
          </cell>
          <cell r="I12870" t="str">
            <v>70</v>
          </cell>
          <cell r="J12870">
            <v>0</v>
          </cell>
          <cell r="K12870">
            <v>0</v>
          </cell>
          <cell r="L12870" t="str">
            <v>11050000</v>
          </cell>
          <cell r="M12870" t="str">
            <v>BILL NO&gt;&gt;&gt;1257 Regularised&gt;&gt;&gt;</v>
          </cell>
          <cell r="N12870" t="str">
            <v>11</v>
          </cell>
          <cell r="O12870" t="str">
            <v>T102</v>
          </cell>
          <cell r="P12870" t="str">
            <v>Staff BUS &gt;&gt;&gt;</v>
          </cell>
          <cell r="Q12870" t="str">
            <v>PCOM100</v>
          </cell>
          <cell r="R12870">
            <v>0</v>
          </cell>
          <cell r="S12870">
            <v>39107</v>
          </cell>
          <cell r="T12870">
            <v>39118</v>
          </cell>
          <cell r="U12870">
            <v>676</v>
          </cell>
          <cell r="V12870">
            <v>676</v>
          </cell>
          <cell r="W12870" t="str">
            <v>INR</v>
          </cell>
        </row>
        <row r="12871">
          <cell r="A12871" t="str">
            <v>000000920961000</v>
          </cell>
          <cell r="B12871" t="str">
            <v>920961</v>
          </cell>
          <cell r="C12871" t="str">
            <v>Indrad</v>
          </cell>
          <cell r="D12871" t="str">
            <v>5000036629</v>
          </cell>
          <cell r="E12871" t="str">
            <v>2006</v>
          </cell>
          <cell r="F12871" t="str">
            <v>1559</v>
          </cell>
          <cell r="G12871" t="str">
            <v>BA02</v>
          </cell>
          <cell r="H12871" t="str">
            <v>WE</v>
          </cell>
          <cell r="I12871" t="str">
            <v>70</v>
          </cell>
          <cell r="J12871">
            <v>0</v>
          </cell>
          <cell r="K12871">
            <v>0</v>
          </cell>
          <cell r="L12871" t="str">
            <v>11050000</v>
          </cell>
          <cell r="M12871" t="str">
            <v>BILL NO&gt;&gt;&gt;1257 Regularised&gt;&gt;&gt;</v>
          </cell>
          <cell r="N12871" t="str">
            <v>11</v>
          </cell>
          <cell r="O12871" t="str">
            <v>T102</v>
          </cell>
          <cell r="P12871" t="str">
            <v>Staff BUS &gt;&gt;&gt;</v>
          </cell>
          <cell r="Q12871" t="str">
            <v>PCOM100</v>
          </cell>
          <cell r="R12871">
            <v>0</v>
          </cell>
          <cell r="S12871">
            <v>39107</v>
          </cell>
          <cell r="T12871">
            <v>39118</v>
          </cell>
          <cell r="U12871">
            <v>962</v>
          </cell>
          <cell r="V12871">
            <v>962</v>
          </cell>
          <cell r="W12871" t="str">
            <v>INR</v>
          </cell>
        </row>
        <row r="12872">
          <cell r="A12872" t="str">
            <v>000000920961000</v>
          </cell>
          <cell r="B12872" t="str">
            <v>920961</v>
          </cell>
          <cell r="C12872" t="str">
            <v>Indrad</v>
          </cell>
          <cell r="D12872" t="str">
            <v>5000036629</v>
          </cell>
          <cell r="E12872" t="str">
            <v>2006</v>
          </cell>
          <cell r="F12872" t="str">
            <v>1559</v>
          </cell>
          <cell r="G12872" t="str">
            <v>BA02</v>
          </cell>
          <cell r="H12872" t="str">
            <v>WE</v>
          </cell>
          <cell r="I12872" t="str">
            <v>70</v>
          </cell>
          <cell r="J12872">
            <v>0</v>
          </cell>
          <cell r="K12872">
            <v>0</v>
          </cell>
          <cell r="L12872" t="str">
            <v>11050000</v>
          </cell>
          <cell r="M12872" t="str">
            <v>BILL NO&gt;&gt;&gt;1257 Regularised&gt;&gt;&gt;</v>
          </cell>
          <cell r="N12872" t="str">
            <v>11</v>
          </cell>
          <cell r="O12872" t="str">
            <v>T102</v>
          </cell>
          <cell r="P12872" t="str">
            <v>Staff BUS &gt;&gt;&gt;</v>
          </cell>
          <cell r="Q12872" t="str">
            <v>PCOM100</v>
          </cell>
          <cell r="R12872">
            <v>0</v>
          </cell>
          <cell r="S12872">
            <v>39107</v>
          </cell>
          <cell r="T12872">
            <v>39118</v>
          </cell>
          <cell r="U12872">
            <v>1040</v>
          </cell>
          <cell r="V12872">
            <v>1040</v>
          </cell>
          <cell r="W12872" t="str">
            <v>INR</v>
          </cell>
        </row>
        <row r="12873">
          <cell r="A12873" t="str">
            <v>000000920961000</v>
          </cell>
          <cell r="B12873" t="str">
            <v>920961</v>
          </cell>
          <cell r="C12873" t="str">
            <v>Indrad</v>
          </cell>
          <cell r="D12873" t="str">
            <v>5000036629</v>
          </cell>
          <cell r="E12873" t="str">
            <v>2006</v>
          </cell>
          <cell r="F12873" t="str">
            <v>1559</v>
          </cell>
          <cell r="G12873" t="str">
            <v>BA02</v>
          </cell>
          <cell r="H12873" t="str">
            <v>WE</v>
          </cell>
          <cell r="I12873" t="str">
            <v>70</v>
          </cell>
          <cell r="J12873">
            <v>0</v>
          </cell>
          <cell r="K12873">
            <v>0</v>
          </cell>
          <cell r="L12873" t="str">
            <v>11050000</v>
          </cell>
          <cell r="M12873" t="str">
            <v>BILL NO&gt;&gt;&gt;1257 Regularised&gt;&gt;&gt;</v>
          </cell>
          <cell r="N12873" t="str">
            <v>11</v>
          </cell>
          <cell r="O12873" t="str">
            <v>T102</v>
          </cell>
          <cell r="P12873" t="str">
            <v>Staff BUS &gt;&gt;&gt;</v>
          </cell>
          <cell r="Q12873" t="str">
            <v>PCOM100</v>
          </cell>
          <cell r="R12873">
            <v>0</v>
          </cell>
          <cell r="S12873">
            <v>39107</v>
          </cell>
          <cell r="T12873">
            <v>39118</v>
          </cell>
          <cell r="U12873">
            <v>3510</v>
          </cell>
          <cell r="V12873">
            <v>3510</v>
          </cell>
          <cell r="W12873" t="str">
            <v>INR</v>
          </cell>
        </row>
        <row r="12874">
          <cell r="A12874" t="str">
            <v>000000920755000</v>
          </cell>
          <cell r="B12874" t="str">
            <v>920755</v>
          </cell>
          <cell r="C12874" t="str">
            <v>Indrad</v>
          </cell>
          <cell r="D12874" t="str">
            <v>5000036749</v>
          </cell>
          <cell r="E12874" t="str">
            <v>2006</v>
          </cell>
          <cell r="F12874" t="str">
            <v>034</v>
          </cell>
          <cell r="G12874" t="str">
            <v>BA02</v>
          </cell>
          <cell r="H12874" t="str">
            <v>WE</v>
          </cell>
          <cell r="I12874" t="str">
            <v>70</v>
          </cell>
          <cell r="J12874">
            <v>0</v>
          </cell>
          <cell r="K12874">
            <v>0</v>
          </cell>
          <cell r="L12874" t="str">
            <v>11050000</v>
          </cell>
          <cell r="M12874" t="str">
            <v>FOR EBA AREA EQUIP...&gt;&gt;&gt;</v>
          </cell>
          <cell r="N12874" t="str">
            <v>11</v>
          </cell>
          <cell r="O12874" t="str">
            <v>T102</v>
          </cell>
          <cell r="P12874" t="str">
            <v>LOading Tempo.&gt;&gt;</v>
          </cell>
          <cell r="Q12874" t="str">
            <v>PFOM101</v>
          </cell>
          <cell r="R12874">
            <v>0</v>
          </cell>
          <cell r="S12874">
            <v>39084</v>
          </cell>
          <cell r="T12874">
            <v>39119</v>
          </cell>
          <cell r="U12874">
            <v>4037.5</v>
          </cell>
          <cell r="V12874">
            <v>4037.5</v>
          </cell>
          <cell r="W12874" t="str">
            <v>INR</v>
          </cell>
        </row>
        <row r="12875">
          <cell r="A12875" t="str">
            <v>000000920263000</v>
          </cell>
          <cell r="B12875" t="str">
            <v>920263</v>
          </cell>
          <cell r="C12875" t="str">
            <v xml:space="preserve">TRC </v>
          </cell>
          <cell r="D12875" t="str">
            <v>5000036757</v>
          </cell>
          <cell r="E12875" t="str">
            <v>2005</v>
          </cell>
          <cell r="F12875" t="str">
            <v>1661/04-05</v>
          </cell>
          <cell r="G12875" t="str">
            <v>BA02</v>
          </cell>
          <cell r="H12875" t="str">
            <v>WE</v>
          </cell>
          <cell r="I12875" t="str">
            <v>75</v>
          </cell>
          <cell r="J12875">
            <v>0</v>
          </cell>
          <cell r="K12875">
            <v>0</v>
          </cell>
          <cell r="L12875" t="str">
            <v>11050000</v>
          </cell>
          <cell r="M12875" t="str">
            <v>20 STN.M/C FOR  NEW  F N D LAB///EX.GGP.NO.1519///</v>
          </cell>
          <cell r="N12875" t="str">
            <v>12</v>
          </cell>
          <cell r="O12875" t="str">
            <v>T102</v>
          </cell>
          <cell r="P12875" t="str">
            <v>LOADING TEMPOGJ-1-V-4124</v>
          </cell>
          <cell r="Q12875" t="str">
            <v>PTRC001</v>
          </cell>
          <cell r="R12875">
            <v>0</v>
          </cell>
          <cell r="S12875">
            <v>38372</v>
          </cell>
          <cell r="T12875">
            <v>38799</v>
          </cell>
          <cell r="U12875">
            <v>-291480.88</v>
          </cell>
          <cell r="V12875">
            <v>-291480.88</v>
          </cell>
          <cell r="W12875" t="str">
            <v>INR</v>
          </cell>
        </row>
        <row r="12876">
          <cell r="A12876" t="str">
            <v>000000930074000</v>
          </cell>
          <cell r="B12876" t="str">
            <v>930074</v>
          </cell>
          <cell r="C12876" t="str">
            <v>H.O</v>
          </cell>
          <cell r="D12876" t="str">
            <v>5000036773</v>
          </cell>
          <cell r="E12876" t="str">
            <v>2006</v>
          </cell>
          <cell r="F12876" t="str">
            <v>T0246</v>
          </cell>
          <cell r="G12876" t="str">
            <v>BA02</v>
          </cell>
          <cell r="H12876" t="str">
            <v>WE</v>
          </cell>
          <cell r="I12876" t="str">
            <v>70</v>
          </cell>
          <cell r="J12876">
            <v>0</v>
          </cell>
          <cell r="K12876">
            <v>0</v>
          </cell>
          <cell r="L12876" t="str">
            <v>11050000</v>
          </cell>
          <cell r="M12876" t="str">
            <v>Chanakya 3 rd floor Networking</v>
          </cell>
          <cell r="N12876" t="str">
            <v>11</v>
          </cell>
          <cell r="O12876" t="str">
            <v>T601</v>
          </cell>
          <cell r="P12876">
            <v>0</v>
          </cell>
          <cell r="Q12876" t="str">
            <v>PCOM000</v>
          </cell>
          <cell r="R12876">
            <v>0</v>
          </cell>
          <cell r="S12876">
            <v>39119</v>
          </cell>
          <cell r="T12876">
            <v>39119</v>
          </cell>
          <cell r="U12876">
            <v>7571.2</v>
          </cell>
          <cell r="V12876">
            <v>7571.2</v>
          </cell>
          <cell r="W12876" t="str">
            <v>INR</v>
          </cell>
        </row>
        <row r="12877">
          <cell r="A12877" t="str">
            <v>000000920857000</v>
          </cell>
          <cell r="B12877" t="str">
            <v>920857</v>
          </cell>
          <cell r="C12877" t="str">
            <v>Indrad</v>
          </cell>
          <cell r="D12877" t="str">
            <v>5000036786</v>
          </cell>
          <cell r="E12877" t="str">
            <v>2006</v>
          </cell>
          <cell r="F12877" t="str">
            <v>AF//367</v>
          </cell>
          <cell r="G12877" t="str">
            <v>BA02</v>
          </cell>
          <cell r="H12877" t="str">
            <v>WE</v>
          </cell>
          <cell r="I12877" t="str">
            <v>70</v>
          </cell>
          <cell r="J12877">
            <v>0</v>
          </cell>
          <cell r="K12877">
            <v>0</v>
          </cell>
          <cell r="L12877" t="str">
            <v>11050000</v>
          </cell>
          <cell r="M12877" t="str">
            <v>Ex.Gp. No. 33716 Of Sintex  RECd....</v>
          </cell>
          <cell r="N12877" t="str">
            <v>11</v>
          </cell>
          <cell r="O12877" t="str">
            <v>T102</v>
          </cell>
          <cell r="P12877" t="str">
            <v>LOading Tempo.&gt;&gt;</v>
          </cell>
          <cell r="Q12877" t="str">
            <v>PAPM151</v>
          </cell>
          <cell r="R12877">
            <v>0</v>
          </cell>
          <cell r="S12877">
            <v>39116</v>
          </cell>
          <cell r="T12877">
            <v>39119</v>
          </cell>
          <cell r="U12877">
            <v>26313.88</v>
          </cell>
          <cell r="V12877">
            <v>26313.88</v>
          </cell>
          <cell r="W12877" t="str">
            <v>INR</v>
          </cell>
        </row>
        <row r="12878">
          <cell r="A12878" t="str">
            <v>000000920755000</v>
          </cell>
          <cell r="B12878" t="str">
            <v>920755</v>
          </cell>
          <cell r="C12878" t="str">
            <v>Indrad</v>
          </cell>
          <cell r="D12878" t="str">
            <v>5000036831</v>
          </cell>
          <cell r="E12878" t="str">
            <v>2006</v>
          </cell>
          <cell r="F12878" t="str">
            <v>171</v>
          </cell>
          <cell r="G12878" t="str">
            <v>BA02</v>
          </cell>
          <cell r="H12878" t="str">
            <v>WE</v>
          </cell>
          <cell r="I12878" t="str">
            <v>70</v>
          </cell>
          <cell r="J12878">
            <v>0</v>
          </cell>
          <cell r="K12878">
            <v>0</v>
          </cell>
          <cell r="L12878" t="str">
            <v>11050000</v>
          </cell>
          <cell r="M12878">
            <v>0</v>
          </cell>
          <cell r="N12878" t="str">
            <v>11</v>
          </cell>
          <cell r="O12878" t="str">
            <v>T102</v>
          </cell>
          <cell r="P12878" t="str">
            <v>HAND DELIVERY BY TEMPO</v>
          </cell>
          <cell r="Q12878" t="str">
            <v>PFOM101</v>
          </cell>
          <cell r="R12878">
            <v>0</v>
          </cell>
          <cell r="S12878">
            <v>39118</v>
          </cell>
          <cell r="T12878">
            <v>39119</v>
          </cell>
          <cell r="U12878">
            <v>24063.75</v>
          </cell>
          <cell r="V12878">
            <v>24063.75</v>
          </cell>
          <cell r="W12878" t="str">
            <v>INR</v>
          </cell>
        </row>
        <row r="12879">
          <cell r="A12879" t="str">
            <v>000000920755000</v>
          </cell>
          <cell r="B12879" t="str">
            <v>920755</v>
          </cell>
          <cell r="C12879" t="str">
            <v>Indrad</v>
          </cell>
          <cell r="D12879" t="str">
            <v>5000036842</v>
          </cell>
          <cell r="E12879" t="str">
            <v>2006</v>
          </cell>
          <cell r="F12879" t="str">
            <v>34</v>
          </cell>
          <cell r="G12879" t="str">
            <v>BA02</v>
          </cell>
          <cell r="H12879" t="str">
            <v>WE</v>
          </cell>
          <cell r="I12879" t="str">
            <v>70</v>
          </cell>
          <cell r="J12879">
            <v>0</v>
          </cell>
          <cell r="K12879">
            <v>0</v>
          </cell>
          <cell r="L12879" t="str">
            <v>11050000</v>
          </cell>
          <cell r="M12879">
            <v>0</v>
          </cell>
          <cell r="N12879" t="str">
            <v>11</v>
          </cell>
          <cell r="O12879" t="str">
            <v>T102</v>
          </cell>
          <cell r="P12879" t="str">
            <v>STAFF BUS &gt;&gt;///</v>
          </cell>
          <cell r="Q12879" t="str">
            <v>PFOM101</v>
          </cell>
          <cell r="R12879">
            <v>0</v>
          </cell>
          <cell r="S12879">
            <v>39115</v>
          </cell>
          <cell r="T12879">
            <v>39119</v>
          </cell>
          <cell r="U12879">
            <v>325.54000000000002</v>
          </cell>
          <cell r="V12879">
            <v>325.54000000000002</v>
          </cell>
          <cell r="W12879" t="str">
            <v>INR</v>
          </cell>
        </row>
        <row r="12880">
          <cell r="A12880" t="str">
            <v>000000920755000</v>
          </cell>
          <cell r="B12880" t="str">
            <v>920755</v>
          </cell>
          <cell r="C12880" t="str">
            <v>Indrad</v>
          </cell>
          <cell r="D12880" t="str">
            <v>5000036842</v>
          </cell>
          <cell r="E12880" t="str">
            <v>2006</v>
          </cell>
          <cell r="F12880" t="str">
            <v>34</v>
          </cell>
          <cell r="G12880" t="str">
            <v>BA02</v>
          </cell>
          <cell r="H12880" t="str">
            <v>WE</v>
          </cell>
          <cell r="I12880" t="str">
            <v>70</v>
          </cell>
          <cell r="J12880">
            <v>0</v>
          </cell>
          <cell r="K12880">
            <v>0</v>
          </cell>
          <cell r="L12880" t="str">
            <v>11050000</v>
          </cell>
          <cell r="M12880">
            <v>0</v>
          </cell>
          <cell r="N12880" t="str">
            <v>11</v>
          </cell>
          <cell r="O12880" t="str">
            <v>T102</v>
          </cell>
          <cell r="P12880" t="str">
            <v>STAFF BUS &gt;&gt;///</v>
          </cell>
          <cell r="Q12880" t="str">
            <v>PFOM101</v>
          </cell>
          <cell r="R12880">
            <v>0</v>
          </cell>
          <cell r="S12880">
            <v>39115</v>
          </cell>
          <cell r="T12880">
            <v>39119</v>
          </cell>
          <cell r="U12880">
            <v>146.63999999999999</v>
          </cell>
          <cell r="V12880">
            <v>146.63999999999999</v>
          </cell>
          <cell r="W12880" t="str">
            <v>INR</v>
          </cell>
        </row>
        <row r="12881">
          <cell r="A12881" t="str">
            <v>000000920755000</v>
          </cell>
          <cell r="B12881" t="str">
            <v>920755</v>
          </cell>
          <cell r="C12881" t="str">
            <v>Indrad</v>
          </cell>
          <cell r="D12881" t="str">
            <v>5000036842</v>
          </cell>
          <cell r="E12881" t="str">
            <v>2006</v>
          </cell>
          <cell r="F12881" t="str">
            <v>34</v>
          </cell>
          <cell r="G12881" t="str">
            <v>BA02</v>
          </cell>
          <cell r="H12881" t="str">
            <v>WE</v>
          </cell>
          <cell r="I12881" t="str">
            <v>70</v>
          </cell>
          <cell r="J12881">
            <v>0</v>
          </cell>
          <cell r="K12881">
            <v>0</v>
          </cell>
          <cell r="L12881" t="str">
            <v>11050000</v>
          </cell>
          <cell r="M12881">
            <v>0</v>
          </cell>
          <cell r="N12881" t="str">
            <v>11</v>
          </cell>
          <cell r="O12881" t="str">
            <v>T102</v>
          </cell>
          <cell r="P12881" t="str">
            <v>STAFF BUS &gt;&gt;///</v>
          </cell>
          <cell r="Q12881" t="str">
            <v>PFOM101</v>
          </cell>
          <cell r="R12881">
            <v>0</v>
          </cell>
          <cell r="S12881">
            <v>39115</v>
          </cell>
          <cell r="T12881">
            <v>39119</v>
          </cell>
          <cell r="U12881">
            <v>176.8</v>
          </cell>
          <cell r="V12881">
            <v>176.8</v>
          </cell>
          <cell r="W12881" t="str">
            <v>INR</v>
          </cell>
        </row>
        <row r="12882">
          <cell r="A12882" t="str">
            <v>000000920755000</v>
          </cell>
          <cell r="B12882" t="str">
            <v>920755</v>
          </cell>
          <cell r="C12882" t="str">
            <v>Indrad</v>
          </cell>
          <cell r="D12882" t="str">
            <v>5000036842</v>
          </cell>
          <cell r="E12882" t="str">
            <v>2006</v>
          </cell>
          <cell r="F12882" t="str">
            <v>34</v>
          </cell>
          <cell r="G12882" t="str">
            <v>BA02</v>
          </cell>
          <cell r="H12882" t="str">
            <v>WE</v>
          </cell>
          <cell r="I12882" t="str">
            <v>70</v>
          </cell>
          <cell r="J12882">
            <v>0</v>
          </cell>
          <cell r="K12882">
            <v>0</v>
          </cell>
          <cell r="L12882" t="str">
            <v>11050000</v>
          </cell>
          <cell r="M12882">
            <v>0</v>
          </cell>
          <cell r="N12882" t="str">
            <v>11</v>
          </cell>
          <cell r="O12882" t="str">
            <v>T102</v>
          </cell>
          <cell r="P12882" t="str">
            <v>STAFF BUS &gt;&gt;///</v>
          </cell>
          <cell r="Q12882" t="str">
            <v>PFOM101</v>
          </cell>
          <cell r="R12882">
            <v>0</v>
          </cell>
          <cell r="S12882">
            <v>39115</v>
          </cell>
          <cell r="T12882">
            <v>39119</v>
          </cell>
          <cell r="U12882">
            <v>176.8</v>
          </cell>
          <cell r="V12882">
            <v>176.8</v>
          </cell>
          <cell r="W12882" t="str">
            <v>INR</v>
          </cell>
        </row>
        <row r="12883">
          <cell r="A12883" t="str">
            <v>000000920755000</v>
          </cell>
          <cell r="B12883" t="str">
            <v>920755</v>
          </cell>
          <cell r="C12883" t="str">
            <v>Indrad</v>
          </cell>
          <cell r="D12883" t="str">
            <v>5000036842</v>
          </cell>
          <cell r="E12883" t="str">
            <v>2006</v>
          </cell>
          <cell r="F12883" t="str">
            <v>34</v>
          </cell>
          <cell r="G12883" t="str">
            <v>BA02</v>
          </cell>
          <cell r="H12883" t="str">
            <v>WE</v>
          </cell>
          <cell r="I12883" t="str">
            <v>70</v>
          </cell>
          <cell r="J12883">
            <v>0</v>
          </cell>
          <cell r="K12883">
            <v>0</v>
          </cell>
          <cell r="L12883" t="str">
            <v>11050000</v>
          </cell>
          <cell r="M12883">
            <v>0</v>
          </cell>
          <cell r="N12883" t="str">
            <v>11</v>
          </cell>
          <cell r="O12883" t="str">
            <v>T102</v>
          </cell>
          <cell r="P12883" t="str">
            <v>STAFF BUS &gt;&gt;///</v>
          </cell>
          <cell r="Q12883" t="str">
            <v>PFOM101</v>
          </cell>
          <cell r="R12883">
            <v>0</v>
          </cell>
          <cell r="S12883">
            <v>39115</v>
          </cell>
          <cell r="T12883">
            <v>39119</v>
          </cell>
          <cell r="U12883">
            <v>104</v>
          </cell>
          <cell r="V12883">
            <v>104</v>
          </cell>
          <cell r="W12883" t="str">
            <v>INR</v>
          </cell>
        </row>
        <row r="12884">
          <cell r="A12884" t="str">
            <v>000000920755000</v>
          </cell>
          <cell r="B12884" t="str">
            <v>920755</v>
          </cell>
          <cell r="C12884" t="str">
            <v>Indrad</v>
          </cell>
          <cell r="D12884" t="str">
            <v>5000036842</v>
          </cell>
          <cell r="E12884" t="str">
            <v>2006</v>
          </cell>
          <cell r="F12884" t="str">
            <v>34</v>
          </cell>
          <cell r="G12884" t="str">
            <v>BA02</v>
          </cell>
          <cell r="H12884" t="str">
            <v>WE</v>
          </cell>
          <cell r="I12884" t="str">
            <v>70</v>
          </cell>
          <cell r="J12884">
            <v>0</v>
          </cell>
          <cell r="K12884">
            <v>0</v>
          </cell>
          <cell r="L12884" t="str">
            <v>11050000</v>
          </cell>
          <cell r="M12884">
            <v>0</v>
          </cell>
          <cell r="N12884" t="str">
            <v>11</v>
          </cell>
          <cell r="O12884" t="str">
            <v>T102</v>
          </cell>
          <cell r="P12884" t="str">
            <v>STAFF BUS &gt;&gt;///</v>
          </cell>
          <cell r="Q12884" t="str">
            <v>PFOM101</v>
          </cell>
          <cell r="R12884">
            <v>0</v>
          </cell>
          <cell r="S12884">
            <v>39115</v>
          </cell>
          <cell r="T12884">
            <v>39119</v>
          </cell>
          <cell r="U12884">
            <v>104</v>
          </cell>
          <cell r="V12884">
            <v>104</v>
          </cell>
          <cell r="W12884" t="str">
            <v>INR</v>
          </cell>
        </row>
        <row r="12885">
          <cell r="A12885" t="str">
            <v>000000920755000</v>
          </cell>
          <cell r="B12885" t="str">
            <v>920755</v>
          </cell>
          <cell r="C12885" t="str">
            <v>Indrad</v>
          </cell>
          <cell r="D12885" t="str">
            <v>5000036842</v>
          </cell>
          <cell r="E12885" t="str">
            <v>2006</v>
          </cell>
          <cell r="F12885" t="str">
            <v>34</v>
          </cell>
          <cell r="G12885" t="str">
            <v>BA02</v>
          </cell>
          <cell r="H12885" t="str">
            <v>WE</v>
          </cell>
          <cell r="I12885" t="str">
            <v>70</v>
          </cell>
          <cell r="J12885">
            <v>0</v>
          </cell>
          <cell r="K12885">
            <v>0</v>
          </cell>
          <cell r="L12885" t="str">
            <v>11050000</v>
          </cell>
          <cell r="M12885">
            <v>0</v>
          </cell>
          <cell r="N12885" t="str">
            <v>11</v>
          </cell>
          <cell r="O12885" t="str">
            <v>T102</v>
          </cell>
          <cell r="P12885" t="str">
            <v>STAFF BUS &gt;&gt;///</v>
          </cell>
          <cell r="Q12885" t="str">
            <v>PFOM101</v>
          </cell>
          <cell r="R12885">
            <v>0</v>
          </cell>
          <cell r="S12885">
            <v>39115</v>
          </cell>
          <cell r="T12885">
            <v>39119</v>
          </cell>
          <cell r="U12885">
            <v>72.8</v>
          </cell>
          <cell r="V12885">
            <v>72.8</v>
          </cell>
          <cell r="W12885" t="str">
            <v>INR</v>
          </cell>
        </row>
        <row r="12886">
          <cell r="A12886" t="str">
            <v>000000920755000</v>
          </cell>
          <cell r="B12886" t="str">
            <v>920755</v>
          </cell>
          <cell r="C12886" t="str">
            <v>Indrad</v>
          </cell>
          <cell r="D12886" t="str">
            <v>5000036842</v>
          </cell>
          <cell r="E12886" t="str">
            <v>2006</v>
          </cell>
          <cell r="F12886" t="str">
            <v>34</v>
          </cell>
          <cell r="G12886" t="str">
            <v>BA02</v>
          </cell>
          <cell r="H12886" t="str">
            <v>WE</v>
          </cell>
          <cell r="I12886" t="str">
            <v>70</v>
          </cell>
          <cell r="J12886">
            <v>0</v>
          </cell>
          <cell r="K12886">
            <v>0</v>
          </cell>
          <cell r="L12886" t="str">
            <v>11050000</v>
          </cell>
          <cell r="M12886">
            <v>0</v>
          </cell>
          <cell r="N12886" t="str">
            <v>11</v>
          </cell>
          <cell r="O12886" t="str">
            <v>T102</v>
          </cell>
          <cell r="P12886" t="str">
            <v>STAFF BUS &gt;&gt;///</v>
          </cell>
          <cell r="Q12886" t="str">
            <v>PFOM101</v>
          </cell>
          <cell r="R12886">
            <v>0</v>
          </cell>
          <cell r="S12886">
            <v>39115</v>
          </cell>
          <cell r="T12886">
            <v>39119</v>
          </cell>
          <cell r="U12886">
            <v>72.8</v>
          </cell>
          <cell r="V12886">
            <v>72.8</v>
          </cell>
          <cell r="W12886" t="str">
            <v>INR</v>
          </cell>
        </row>
        <row r="12887">
          <cell r="A12887" t="str">
            <v>000000920755000</v>
          </cell>
          <cell r="B12887" t="str">
            <v>920755</v>
          </cell>
          <cell r="C12887" t="str">
            <v>Indrad</v>
          </cell>
          <cell r="D12887" t="str">
            <v>5000036842</v>
          </cell>
          <cell r="E12887" t="str">
            <v>2006</v>
          </cell>
          <cell r="F12887" t="str">
            <v>34</v>
          </cell>
          <cell r="G12887" t="str">
            <v>BA02</v>
          </cell>
          <cell r="H12887" t="str">
            <v>WE</v>
          </cell>
          <cell r="I12887" t="str">
            <v>70</v>
          </cell>
          <cell r="J12887">
            <v>0</v>
          </cell>
          <cell r="K12887">
            <v>0</v>
          </cell>
          <cell r="L12887" t="str">
            <v>11050000</v>
          </cell>
          <cell r="M12887">
            <v>0</v>
          </cell>
          <cell r="N12887" t="str">
            <v>11</v>
          </cell>
          <cell r="O12887" t="str">
            <v>T102</v>
          </cell>
          <cell r="P12887" t="str">
            <v>STAFF BUS &gt;&gt;///</v>
          </cell>
          <cell r="Q12887" t="str">
            <v>PFOM101</v>
          </cell>
          <cell r="R12887">
            <v>0</v>
          </cell>
          <cell r="S12887">
            <v>39115</v>
          </cell>
          <cell r="T12887">
            <v>39119</v>
          </cell>
          <cell r="U12887">
            <v>37.44</v>
          </cell>
          <cell r="V12887">
            <v>37.44</v>
          </cell>
          <cell r="W12887" t="str">
            <v>INR</v>
          </cell>
        </row>
        <row r="12888">
          <cell r="A12888" t="str">
            <v>000000920755000</v>
          </cell>
          <cell r="B12888" t="str">
            <v>920755</v>
          </cell>
          <cell r="C12888" t="str">
            <v>Indrad</v>
          </cell>
          <cell r="D12888" t="str">
            <v>5000036842</v>
          </cell>
          <cell r="E12888" t="str">
            <v>2006</v>
          </cell>
          <cell r="F12888" t="str">
            <v>34</v>
          </cell>
          <cell r="G12888" t="str">
            <v>BA02</v>
          </cell>
          <cell r="H12888" t="str">
            <v>WE</v>
          </cell>
          <cell r="I12888" t="str">
            <v>70</v>
          </cell>
          <cell r="J12888">
            <v>0</v>
          </cell>
          <cell r="K12888">
            <v>0</v>
          </cell>
          <cell r="L12888" t="str">
            <v>11050000</v>
          </cell>
          <cell r="M12888">
            <v>0</v>
          </cell>
          <cell r="N12888" t="str">
            <v>11</v>
          </cell>
          <cell r="O12888" t="str">
            <v>T102</v>
          </cell>
          <cell r="P12888" t="str">
            <v>STAFF BUS &gt;&gt;///</v>
          </cell>
          <cell r="Q12888" t="str">
            <v>PFOM101</v>
          </cell>
          <cell r="R12888">
            <v>0</v>
          </cell>
          <cell r="S12888">
            <v>39115</v>
          </cell>
          <cell r="T12888">
            <v>39119</v>
          </cell>
          <cell r="U12888">
            <v>43.68</v>
          </cell>
          <cell r="V12888">
            <v>43.68</v>
          </cell>
          <cell r="W12888" t="str">
            <v>INR</v>
          </cell>
        </row>
        <row r="12889">
          <cell r="A12889" t="str">
            <v>000000920755000</v>
          </cell>
          <cell r="B12889" t="str">
            <v>920755</v>
          </cell>
          <cell r="C12889" t="str">
            <v>Indrad</v>
          </cell>
          <cell r="D12889" t="str">
            <v>5000036842</v>
          </cell>
          <cell r="E12889" t="str">
            <v>2006</v>
          </cell>
          <cell r="F12889" t="str">
            <v>34</v>
          </cell>
          <cell r="G12889" t="str">
            <v>BA02</v>
          </cell>
          <cell r="H12889" t="str">
            <v>WE</v>
          </cell>
          <cell r="I12889" t="str">
            <v>70</v>
          </cell>
          <cell r="J12889">
            <v>0</v>
          </cell>
          <cell r="K12889">
            <v>0</v>
          </cell>
          <cell r="L12889" t="str">
            <v>11050000</v>
          </cell>
          <cell r="M12889">
            <v>0</v>
          </cell>
          <cell r="N12889" t="str">
            <v>11</v>
          </cell>
          <cell r="O12889" t="str">
            <v>T102</v>
          </cell>
          <cell r="P12889" t="str">
            <v>STAFF BUS &gt;&gt;///</v>
          </cell>
          <cell r="Q12889" t="str">
            <v>PFOM101</v>
          </cell>
          <cell r="R12889">
            <v>0</v>
          </cell>
          <cell r="S12889">
            <v>39115</v>
          </cell>
          <cell r="T12889">
            <v>39119</v>
          </cell>
          <cell r="U12889">
            <v>624</v>
          </cell>
          <cell r="V12889">
            <v>624</v>
          </cell>
          <cell r="W12889" t="str">
            <v>INR</v>
          </cell>
        </row>
        <row r="12890">
          <cell r="A12890" t="str">
            <v>000000920755000</v>
          </cell>
          <cell r="B12890" t="str">
            <v>920755</v>
          </cell>
          <cell r="C12890" t="str">
            <v>Indrad</v>
          </cell>
          <cell r="D12890" t="str">
            <v>5000036842</v>
          </cell>
          <cell r="E12890" t="str">
            <v>2006</v>
          </cell>
          <cell r="F12890" t="str">
            <v>34</v>
          </cell>
          <cell r="G12890" t="str">
            <v>BA02</v>
          </cell>
          <cell r="H12890" t="str">
            <v>WE</v>
          </cell>
          <cell r="I12890" t="str">
            <v>70</v>
          </cell>
          <cell r="J12890">
            <v>0</v>
          </cell>
          <cell r="K12890">
            <v>0</v>
          </cell>
          <cell r="L12890" t="str">
            <v>11050000</v>
          </cell>
          <cell r="M12890">
            <v>0</v>
          </cell>
          <cell r="N12890" t="str">
            <v>11</v>
          </cell>
          <cell r="O12890" t="str">
            <v>T102</v>
          </cell>
          <cell r="P12890" t="str">
            <v>STAFF BUS &gt;&gt;///</v>
          </cell>
          <cell r="Q12890" t="str">
            <v>PFOM101</v>
          </cell>
          <cell r="R12890">
            <v>0</v>
          </cell>
          <cell r="S12890">
            <v>39115</v>
          </cell>
          <cell r="T12890">
            <v>39119</v>
          </cell>
          <cell r="U12890">
            <v>18.72</v>
          </cell>
          <cell r="V12890">
            <v>18.72</v>
          </cell>
          <cell r="W12890" t="str">
            <v>INR</v>
          </cell>
        </row>
        <row r="12891">
          <cell r="A12891" t="str">
            <v>000000920755000</v>
          </cell>
          <cell r="B12891" t="str">
            <v>920755</v>
          </cell>
          <cell r="C12891" t="str">
            <v>Indrad</v>
          </cell>
          <cell r="D12891" t="str">
            <v>5000036842</v>
          </cell>
          <cell r="E12891" t="str">
            <v>2006</v>
          </cell>
          <cell r="F12891" t="str">
            <v>34</v>
          </cell>
          <cell r="G12891" t="str">
            <v>BA02</v>
          </cell>
          <cell r="H12891" t="str">
            <v>WE</v>
          </cell>
          <cell r="I12891" t="str">
            <v>70</v>
          </cell>
          <cell r="J12891">
            <v>0</v>
          </cell>
          <cell r="K12891">
            <v>0</v>
          </cell>
          <cell r="L12891" t="str">
            <v>11050000</v>
          </cell>
          <cell r="M12891">
            <v>0</v>
          </cell>
          <cell r="N12891" t="str">
            <v>11</v>
          </cell>
          <cell r="O12891" t="str">
            <v>T102</v>
          </cell>
          <cell r="P12891" t="str">
            <v>STAFF BUS &gt;&gt;///</v>
          </cell>
          <cell r="Q12891" t="str">
            <v>PFOM101</v>
          </cell>
          <cell r="R12891">
            <v>0</v>
          </cell>
          <cell r="S12891">
            <v>39115</v>
          </cell>
          <cell r="T12891">
            <v>39119</v>
          </cell>
          <cell r="U12891">
            <v>87.36</v>
          </cell>
          <cell r="V12891">
            <v>87.36</v>
          </cell>
          <cell r="W12891" t="str">
            <v>INR</v>
          </cell>
        </row>
        <row r="12892">
          <cell r="A12892" t="str">
            <v>000000920755000</v>
          </cell>
          <cell r="B12892" t="str">
            <v>920755</v>
          </cell>
          <cell r="C12892" t="str">
            <v>Indrad</v>
          </cell>
          <cell r="D12892" t="str">
            <v>5000036842</v>
          </cell>
          <cell r="E12892" t="str">
            <v>2006</v>
          </cell>
          <cell r="F12892" t="str">
            <v>34</v>
          </cell>
          <cell r="G12892" t="str">
            <v>BA02</v>
          </cell>
          <cell r="H12892" t="str">
            <v>WE</v>
          </cell>
          <cell r="I12892" t="str">
            <v>70</v>
          </cell>
          <cell r="J12892">
            <v>0</v>
          </cell>
          <cell r="K12892">
            <v>0</v>
          </cell>
          <cell r="L12892" t="str">
            <v>11050000</v>
          </cell>
          <cell r="M12892">
            <v>0</v>
          </cell>
          <cell r="N12892" t="str">
            <v>11</v>
          </cell>
          <cell r="O12892" t="str">
            <v>T102</v>
          </cell>
          <cell r="P12892" t="str">
            <v>STAFF BUS &gt;&gt;///</v>
          </cell>
          <cell r="Q12892" t="str">
            <v>PFOM101</v>
          </cell>
          <cell r="R12892">
            <v>0</v>
          </cell>
          <cell r="S12892">
            <v>39115</v>
          </cell>
          <cell r="T12892">
            <v>39119</v>
          </cell>
          <cell r="U12892">
            <v>8.74</v>
          </cell>
          <cell r="V12892">
            <v>8.74</v>
          </cell>
          <cell r="W12892" t="str">
            <v>INR</v>
          </cell>
        </row>
        <row r="12893">
          <cell r="A12893" t="str">
            <v>000000920755000</v>
          </cell>
          <cell r="B12893" t="str">
            <v>920755</v>
          </cell>
          <cell r="C12893" t="str">
            <v>Indrad</v>
          </cell>
          <cell r="D12893" t="str">
            <v>5000036842</v>
          </cell>
          <cell r="E12893" t="str">
            <v>2006</v>
          </cell>
          <cell r="F12893" t="str">
            <v>34</v>
          </cell>
          <cell r="G12893" t="str">
            <v>BA02</v>
          </cell>
          <cell r="H12893" t="str">
            <v>WE</v>
          </cell>
          <cell r="I12893" t="str">
            <v>70</v>
          </cell>
          <cell r="J12893">
            <v>0</v>
          </cell>
          <cell r="K12893">
            <v>0</v>
          </cell>
          <cell r="L12893" t="str">
            <v>11050000</v>
          </cell>
          <cell r="M12893">
            <v>0</v>
          </cell>
          <cell r="N12893" t="str">
            <v>11</v>
          </cell>
          <cell r="O12893" t="str">
            <v>T102</v>
          </cell>
          <cell r="P12893" t="str">
            <v>STAFF BUS &gt;&gt;///</v>
          </cell>
          <cell r="Q12893" t="str">
            <v>PFOM101</v>
          </cell>
          <cell r="R12893">
            <v>0</v>
          </cell>
          <cell r="S12893">
            <v>39115</v>
          </cell>
          <cell r="T12893">
            <v>39119</v>
          </cell>
          <cell r="U12893">
            <v>16.22</v>
          </cell>
          <cell r="V12893">
            <v>16.22</v>
          </cell>
          <cell r="W12893" t="str">
            <v>INR</v>
          </cell>
        </row>
        <row r="12894">
          <cell r="A12894" t="str">
            <v>000000920755000</v>
          </cell>
          <cell r="B12894" t="str">
            <v>920755</v>
          </cell>
          <cell r="C12894" t="str">
            <v>Indrad</v>
          </cell>
          <cell r="D12894" t="str">
            <v>5000036842</v>
          </cell>
          <cell r="E12894" t="str">
            <v>2006</v>
          </cell>
          <cell r="F12894" t="str">
            <v>34</v>
          </cell>
          <cell r="G12894" t="str">
            <v>BA02</v>
          </cell>
          <cell r="H12894" t="str">
            <v>WE</v>
          </cell>
          <cell r="I12894" t="str">
            <v>70</v>
          </cell>
          <cell r="J12894">
            <v>0</v>
          </cell>
          <cell r="K12894">
            <v>0</v>
          </cell>
          <cell r="L12894" t="str">
            <v>11050000</v>
          </cell>
          <cell r="M12894">
            <v>0</v>
          </cell>
          <cell r="N12894" t="str">
            <v>11</v>
          </cell>
          <cell r="O12894" t="str">
            <v>T102</v>
          </cell>
          <cell r="P12894" t="str">
            <v>STAFF BUS &gt;&gt;///</v>
          </cell>
          <cell r="Q12894" t="str">
            <v>PFOM101</v>
          </cell>
          <cell r="R12894">
            <v>0</v>
          </cell>
          <cell r="S12894">
            <v>39115</v>
          </cell>
          <cell r="T12894">
            <v>39119</v>
          </cell>
          <cell r="U12894">
            <v>54.91</v>
          </cell>
          <cell r="V12894">
            <v>54.91</v>
          </cell>
          <cell r="W12894" t="str">
            <v>INR</v>
          </cell>
        </row>
        <row r="12895">
          <cell r="A12895" t="str">
            <v>000000920755000</v>
          </cell>
          <cell r="B12895" t="str">
            <v>920755</v>
          </cell>
          <cell r="C12895" t="str">
            <v>Indrad</v>
          </cell>
          <cell r="D12895" t="str">
            <v>5000036842</v>
          </cell>
          <cell r="E12895" t="str">
            <v>2006</v>
          </cell>
          <cell r="F12895" t="str">
            <v>34</v>
          </cell>
          <cell r="G12895" t="str">
            <v>BA02</v>
          </cell>
          <cell r="H12895" t="str">
            <v>WE</v>
          </cell>
          <cell r="I12895" t="str">
            <v>70</v>
          </cell>
          <cell r="J12895">
            <v>0</v>
          </cell>
          <cell r="K12895">
            <v>0</v>
          </cell>
          <cell r="L12895" t="str">
            <v>11050000</v>
          </cell>
          <cell r="M12895">
            <v>0</v>
          </cell>
          <cell r="N12895" t="str">
            <v>11</v>
          </cell>
          <cell r="O12895" t="str">
            <v>T102</v>
          </cell>
          <cell r="P12895" t="str">
            <v>STAFF BUS &gt;&gt;///</v>
          </cell>
          <cell r="Q12895" t="str">
            <v>PFOM101</v>
          </cell>
          <cell r="R12895">
            <v>0</v>
          </cell>
          <cell r="S12895">
            <v>39115</v>
          </cell>
          <cell r="T12895">
            <v>39119</v>
          </cell>
          <cell r="U12895">
            <v>22.46</v>
          </cell>
          <cell r="V12895">
            <v>22.46</v>
          </cell>
          <cell r="W12895" t="str">
            <v>INR</v>
          </cell>
        </row>
        <row r="12896">
          <cell r="A12896" t="str">
            <v>000000920755000</v>
          </cell>
          <cell r="B12896" t="str">
            <v>920755</v>
          </cell>
          <cell r="C12896" t="str">
            <v>Indrad</v>
          </cell>
          <cell r="D12896" t="str">
            <v>5000036842</v>
          </cell>
          <cell r="E12896" t="str">
            <v>2006</v>
          </cell>
          <cell r="F12896" t="str">
            <v>34</v>
          </cell>
          <cell r="G12896" t="str">
            <v>BA02</v>
          </cell>
          <cell r="H12896" t="str">
            <v>WE</v>
          </cell>
          <cell r="I12896" t="str">
            <v>70</v>
          </cell>
          <cell r="J12896">
            <v>0</v>
          </cell>
          <cell r="K12896">
            <v>0</v>
          </cell>
          <cell r="L12896" t="str">
            <v>11050000</v>
          </cell>
          <cell r="M12896">
            <v>0</v>
          </cell>
          <cell r="N12896" t="str">
            <v>11</v>
          </cell>
          <cell r="O12896" t="str">
            <v>T102</v>
          </cell>
          <cell r="P12896" t="str">
            <v>STAFF BUS &gt;&gt;///</v>
          </cell>
          <cell r="Q12896" t="str">
            <v>PFOM101</v>
          </cell>
          <cell r="R12896">
            <v>0</v>
          </cell>
          <cell r="S12896">
            <v>39115</v>
          </cell>
          <cell r="T12896">
            <v>39119</v>
          </cell>
          <cell r="U12896">
            <v>74.88</v>
          </cell>
          <cell r="V12896">
            <v>74.88</v>
          </cell>
          <cell r="W12896" t="str">
            <v>INR</v>
          </cell>
        </row>
        <row r="12897">
          <cell r="A12897" t="str">
            <v>000000920755000</v>
          </cell>
          <cell r="B12897" t="str">
            <v>920755</v>
          </cell>
          <cell r="C12897" t="str">
            <v>Indrad</v>
          </cell>
          <cell r="D12897" t="str">
            <v>5000036842</v>
          </cell>
          <cell r="E12897" t="str">
            <v>2006</v>
          </cell>
          <cell r="F12897" t="str">
            <v>34</v>
          </cell>
          <cell r="G12897" t="str">
            <v>BA02</v>
          </cell>
          <cell r="H12897" t="str">
            <v>WE</v>
          </cell>
          <cell r="I12897" t="str">
            <v>70</v>
          </cell>
          <cell r="J12897">
            <v>0</v>
          </cell>
          <cell r="K12897">
            <v>0</v>
          </cell>
          <cell r="L12897" t="str">
            <v>11050000</v>
          </cell>
          <cell r="M12897">
            <v>0</v>
          </cell>
          <cell r="N12897" t="str">
            <v>11</v>
          </cell>
          <cell r="O12897" t="str">
            <v>T102</v>
          </cell>
          <cell r="P12897" t="str">
            <v>STAFF BUS &gt;&gt;///</v>
          </cell>
          <cell r="Q12897" t="str">
            <v>PFOM101</v>
          </cell>
          <cell r="R12897">
            <v>0</v>
          </cell>
          <cell r="S12897">
            <v>39115</v>
          </cell>
          <cell r="T12897">
            <v>39119</v>
          </cell>
          <cell r="U12897">
            <v>13.1</v>
          </cell>
          <cell r="V12897">
            <v>13.1</v>
          </cell>
          <cell r="W12897" t="str">
            <v>INR</v>
          </cell>
        </row>
        <row r="12898">
          <cell r="A12898" t="str">
            <v>000000920755000</v>
          </cell>
          <cell r="B12898" t="str">
            <v>920755</v>
          </cell>
          <cell r="C12898" t="str">
            <v>Indrad</v>
          </cell>
          <cell r="D12898" t="str">
            <v>5000036842</v>
          </cell>
          <cell r="E12898" t="str">
            <v>2006</v>
          </cell>
          <cell r="F12898" t="str">
            <v>34</v>
          </cell>
          <cell r="G12898" t="str">
            <v>BA02</v>
          </cell>
          <cell r="H12898" t="str">
            <v>WE</v>
          </cell>
          <cell r="I12898" t="str">
            <v>70</v>
          </cell>
          <cell r="J12898">
            <v>0</v>
          </cell>
          <cell r="K12898">
            <v>0</v>
          </cell>
          <cell r="L12898" t="str">
            <v>11050000</v>
          </cell>
          <cell r="M12898">
            <v>0</v>
          </cell>
          <cell r="N12898" t="str">
            <v>11</v>
          </cell>
          <cell r="O12898" t="str">
            <v>T102</v>
          </cell>
          <cell r="P12898" t="str">
            <v>STAFF BUS &gt;&gt;///</v>
          </cell>
          <cell r="Q12898" t="str">
            <v>PFOM101</v>
          </cell>
          <cell r="R12898">
            <v>0</v>
          </cell>
          <cell r="S12898">
            <v>39115</v>
          </cell>
          <cell r="T12898">
            <v>39119</v>
          </cell>
          <cell r="U12898">
            <v>17.47</v>
          </cell>
          <cell r="V12898">
            <v>17.47</v>
          </cell>
          <cell r="W12898" t="str">
            <v>INR</v>
          </cell>
        </row>
        <row r="12899">
          <cell r="A12899" t="str">
            <v>000000920755000</v>
          </cell>
          <cell r="B12899" t="str">
            <v>920755</v>
          </cell>
          <cell r="C12899" t="str">
            <v>Indrad</v>
          </cell>
          <cell r="D12899" t="str">
            <v>5000036842</v>
          </cell>
          <cell r="E12899" t="str">
            <v>2006</v>
          </cell>
          <cell r="F12899" t="str">
            <v>34</v>
          </cell>
          <cell r="G12899" t="str">
            <v>BA02</v>
          </cell>
          <cell r="H12899" t="str">
            <v>WE</v>
          </cell>
          <cell r="I12899" t="str">
            <v>70</v>
          </cell>
          <cell r="J12899">
            <v>0</v>
          </cell>
          <cell r="K12899">
            <v>0</v>
          </cell>
          <cell r="L12899" t="str">
            <v>11050000</v>
          </cell>
          <cell r="M12899">
            <v>0</v>
          </cell>
          <cell r="N12899" t="str">
            <v>11</v>
          </cell>
          <cell r="O12899" t="str">
            <v>T102</v>
          </cell>
          <cell r="P12899" t="str">
            <v>STAFF BUS &gt;&gt;///</v>
          </cell>
          <cell r="Q12899" t="str">
            <v>PFOM101</v>
          </cell>
          <cell r="R12899">
            <v>0</v>
          </cell>
          <cell r="S12899">
            <v>39115</v>
          </cell>
          <cell r="T12899">
            <v>39119</v>
          </cell>
          <cell r="U12899">
            <v>129.79</v>
          </cell>
          <cell r="V12899">
            <v>129.79</v>
          </cell>
          <cell r="W12899" t="str">
            <v>INR</v>
          </cell>
        </row>
        <row r="12900">
          <cell r="A12900" t="str">
            <v>000000920755000</v>
          </cell>
          <cell r="B12900" t="str">
            <v>920755</v>
          </cell>
          <cell r="C12900" t="str">
            <v>Indrad</v>
          </cell>
          <cell r="D12900" t="str">
            <v>5000036842</v>
          </cell>
          <cell r="E12900" t="str">
            <v>2006</v>
          </cell>
          <cell r="F12900" t="str">
            <v>34</v>
          </cell>
          <cell r="G12900" t="str">
            <v>BA02</v>
          </cell>
          <cell r="H12900" t="str">
            <v>WE</v>
          </cell>
          <cell r="I12900" t="str">
            <v>70</v>
          </cell>
          <cell r="J12900">
            <v>0</v>
          </cell>
          <cell r="K12900">
            <v>0</v>
          </cell>
          <cell r="L12900" t="str">
            <v>11050000</v>
          </cell>
          <cell r="M12900">
            <v>0</v>
          </cell>
          <cell r="N12900" t="str">
            <v>11</v>
          </cell>
          <cell r="O12900" t="str">
            <v>T102</v>
          </cell>
          <cell r="P12900" t="str">
            <v>STAFF BUS &gt;&gt;///</v>
          </cell>
          <cell r="Q12900" t="str">
            <v>PFOM101</v>
          </cell>
          <cell r="R12900">
            <v>0</v>
          </cell>
          <cell r="S12900">
            <v>39115</v>
          </cell>
          <cell r="T12900">
            <v>39119</v>
          </cell>
          <cell r="U12900">
            <v>26.21</v>
          </cell>
          <cell r="V12900">
            <v>26.21</v>
          </cell>
          <cell r="W12900" t="str">
            <v>INR</v>
          </cell>
        </row>
        <row r="12901">
          <cell r="A12901" t="str">
            <v>000000920755000</v>
          </cell>
          <cell r="B12901" t="str">
            <v>920755</v>
          </cell>
          <cell r="C12901" t="str">
            <v>Indrad</v>
          </cell>
          <cell r="D12901" t="str">
            <v>5000036842</v>
          </cell>
          <cell r="E12901" t="str">
            <v>2006</v>
          </cell>
          <cell r="F12901" t="str">
            <v>34</v>
          </cell>
          <cell r="G12901" t="str">
            <v>BA02</v>
          </cell>
          <cell r="H12901" t="str">
            <v>WE</v>
          </cell>
          <cell r="I12901" t="str">
            <v>70</v>
          </cell>
          <cell r="J12901">
            <v>0</v>
          </cell>
          <cell r="K12901">
            <v>0</v>
          </cell>
          <cell r="L12901" t="str">
            <v>11050000</v>
          </cell>
          <cell r="M12901">
            <v>0</v>
          </cell>
          <cell r="N12901" t="str">
            <v>11</v>
          </cell>
          <cell r="O12901" t="str">
            <v>T102</v>
          </cell>
          <cell r="P12901" t="str">
            <v>STAFF BUS &gt;&gt;///</v>
          </cell>
          <cell r="Q12901" t="str">
            <v>PFOM101</v>
          </cell>
          <cell r="R12901">
            <v>0</v>
          </cell>
          <cell r="S12901">
            <v>39115</v>
          </cell>
          <cell r="T12901">
            <v>39119</v>
          </cell>
          <cell r="U12901">
            <v>62.4</v>
          </cell>
          <cell r="V12901">
            <v>62.4</v>
          </cell>
          <cell r="W12901" t="str">
            <v>INR</v>
          </cell>
        </row>
        <row r="12902">
          <cell r="A12902" t="str">
            <v>000000920755000</v>
          </cell>
          <cell r="B12902" t="str">
            <v>920755</v>
          </cell>
          <cell r="C12902" t="str">
            <v>Indrad</v>
          </cell>
          <cell r="D12902" t="str">
            <v>5000036842</v>
          </cell>
          <cell r="E12902" t="str">
            <v>2006</v>
          </cell>
          <cell r="F12902" t="str">
            <v>34</v>
          </cell>
          <cell r="G12902" t="str">
            <v>BA02</v>
          </cell>
          <cell r="H12902" t="str">
            <v>WE</v>
          </cell>
          <cell r="I12902" t="str">
            <v>70</v>
          </cell>
          <cell r="J12902">
            <v>0</v>
          </cell>
          <cell r="K12902">
            <v>0</v>
          </cell>
          <cell r="L12902" t="str">
            <v>11050000</v>
          </cell>
          <cell r="M12902">
            <v>0</v>
          </cell>
          <cell r="N12902" t="str">
            <v>11</v>
          </cell>
          <cell r="O12902" t="str">
            <v>T102</v>
          </cell>
          <cell r="P12902" t="str">
            <v>STAFF BUS &gt;&gt;///</v>
          </cell>
          <cell r="Q12902" t="str">
            <v>PFOM101</v>
          </cell>
          <cell r="R12902">
            <v>0</v>
          </cell>
          <cell r="S12902">
            <v>39115</v>
          </cell>
          <cell r="T12902">
            <v>39119</v>
          </cell>
          <cell r="U12902">
            <v>21.22</v>
          </cell>
          <cell r="V12902">
            <v>21.22</v>
          </cell>
          <cell r="W12902" t="str">
            <v>INR</v>
          </cell>
        </row>
        <row r="12903">
          <cell r="A12903" t="str">
            <v>000000920755000</v>
          </cell>
          <cell r="B12903" t="str">
            <v>920755</v>
          </cell>
          <cell r="C12903" t="str">
            <v>Indrad</v>
          </cell>
          <cell r="D12903" t="str">
            <v>5000036842</v>
          </cell>
          <cell r="E12903" t="str">
            <v>2006</v>
          </cell>
          <cell r="F12903" t="str">
            <v>34</v>
          </cell>
          <cell r="G12903" t="str">
            <v>BA02</v>
          </cell>
          <cell r="H12903" t="str">
            <v>WE</v>
          </cell>
          <cell r="I12903" t="str">
            <v>70</v>
          </cell>
          <cell r="J12903">
            <v>0</v>
          </cell>
          <cell r="K12903">
            <v>0</v>
          </cell>
          <cell r="L12903" t="str">
            <v>11050000</v>
          </cell>
          <cell r="M12903">
            <v>0</v>
          </cell>
          <cell r="N12903" t="str">
            <v>11</v>
          </cell>
          <cell r="O12903" t="str">
            <v>T102</v>
          </cell>
          <cell r="P12903" t="str">
            <v>STAFF BUS &gt;&gt;///</v>
          </cell>
          <cell r="Q12903" t="str">
            <v>PFOM101</v>
          </cell>
          <cell r="R12903">
            <v>0</v>
          </cell>
          <cell r="S12903">
            <v>39115</v>
          </cell>
          <cell r="T12903">
            <v>39119</v>
          </cell>
          <cell r="U12903">
            <v>69.89</v>
          </cell>
          <cell r="V12903">
            <v>69.89</v>
          </cell>
          <cell r="W12903" t="str">
            <v>INR</v>
          </cell>
        </row>
        <row r="12904">
          <cell r="A12904" t="str">
            <v>000000920755000</v>
          </cell>
          <cell r="B12904" t="str">
            <v>920755</v>
          </cell>
          <cell r="C12904" t="str">
            <v>Indrad</v>
          </cell>
          <cell r="D12904" t="str">
            <v>5000036842</v>
          </cell>
          <cell r="E12904" t="str">
            <v>2006</v>
          </cell>
          <cell r="F12904" t="str">
            <v>34</v>
          </cell>
          <cell r="G12904" t="str">
            <v>BA02</v>
          </cell>
          <cell r="H12904" t="str">
            <v>WE</v>
          </cell>
          <cell r="I12904" t="str">
            <v>70</v>
          </cell>
          <cell r="J12904">
            <v>0</v>
          </cell>
          <cell r="K12904">
            <v>0</v>
          </cell>
          <cell r="L12904" t="str">
            <v>11050000</v>
          </cell>
          <cell r="M12904">
            <v>0</v>
          </cell>
          <cell r="N12904" t="str">
            <v>11</v>
          </cell>
          <cell r="O12904" t="str">
            <v>T102</v>
          </cell>
          <cell r="P12904" t="str">
            <v>STAFF BUS &gt;&gt;///</v>
          </cell>
          <cell r="Q12904" t="str">
            <v>PFOM101</v>
          </cell>
          <cell r="R12904">
            <v>0</v>
          </cell>
          <cell r="S12904">
            <v>39115</v>
          </cell>
          <cell r="T12904">
            <v>39119</v>
          </cell>
          <cell r="U12904">
            <v>19.34</v>
          </cell>
          <cell r="V12904">
            <v>19.34</v>
          </cell>
          <cell r="W12904" t="str">
            <v>INR</v>
          </cell>
        </row>
        <row r="12905">
          <cell r="A12905" t="str">
            <v>000000920755000</v>
          </cell>
          <cell r="B12905" t="str">
            <v>920755</v>
          </cell>
          <cell r="C12905" t="str">
            <v>Indrad</v>
          </cell>
          <cell r="D12905" t="str">
            <v>5000036842</v>
          </cell>
          <cell r="E12905" t="str">
            <v>2006</v>
          </cell>
          <cell r="F12905" t="str">
            <v>34</v>
          </cell>
          <cell r="G12905" t="str">
            <v>BA02</v>
          </cell>
          <cell r="H12905" t="str">
            <v>WE</v>
          </cell>
          <cell r="I12905" t="str">
            <v>70</v>
          </cell>
          <cell r="J12905">
            <v>0</v>
          </cell>
          <cell r="K12905">
            <v>0</v>
          </cell>
          <cell r="L12905" t="str">
            <v>11050000</v>
          </cell>
          <cell r="M12905">
            <v>0</v>
          </cell>
          <cell r="N12905" t="str">
            <v>11</v>
          </cell>
          <cell r="O12905" t="str">
            <v>T102</v>
          </cell>
          <cell r="P12905" t="str">
            <v>STAFF BUS &gt;&gt;///</v>
          </cell>
          <cell r="Q12905" t="str">
            <v>PFOM101</v>
          </cell>
          <cell r="R12905">
            <v>0</v>
          </cell>
          <cell r="S12905">
            <v>39115</v>
          </cell>
          <cell r="T12905">
            <v>39119</v>
          </cell>
          <cell r="U12905">
            <v>26</v>
          </cell>
          <cell r="V12905">
            <v>26</v>
          </cell>
          <cell r="W12905" t="str">
            <v>INR</v>
          </cell>
        </row>
        <row r="12906">
          <cell r="A12906" t="str">
            <v>000000920755000</v>
          </cell>
          <cell r="B12906" t="str">
            <v>920755</v>
          </cell>
          <cell r="C12906" t="str">
            <v>Indrad</v>
          </cell>
          <cell r="D12906" t="str">
            <v>5000036842</v>
          </cell>
          <cell r="E12906" t="str">
            <v>2006</v>
          </cell>
          <cell r="F12906" t="str">
            <v>34</v>
          </cell>
          <cell r="G12906" t="str">
            <v>BA02</v>
          </cell>
          <cell r="H12906" t="str">
            <v>WE</v>
          </cell>
          <cell r="I12906" t="str">
            <v>70</v>
          </cell>
          <cell r="J12906">
            <v>0</v>
          </cell>
          <cell r="K12906">
            <v>0</v>
          </cell>
          <cell r="L12906" t="str">
            <v>11050000</v>
          </cell>
          <cell r="M12906">
            <v>0</v>
          </cell>
          <cell r="N12906" t="str">
            <v>11</v>
          </cell>
          <cell r="O12906" t="str">
            <v>T102</v>
          </cell>
          <cell r="P12906" t="str">
            <v>STAFF BUS &gt;&gt;///</v>
          </cell>
          <cell r="Q12906" t="str">
            <v>PFOM101</v>
          </cell>
          <cell r="R12906">
            <v>0</v>
          </cell>
          <cell r="S12906">
            <v>39115</v>
          </cell>
          <cell r="T12906">
            <v>39119</v>
          </cell>
          <cell r="U12906">
            <v>26</v>
          </cell>
          <cell r="V12906">
            <v>26</v>
          </cell>
          <cell r="W12906" t="str">
            <v>INR</v>
          </cell>
        </row>
        <row r="12907">
          <cell r="A12907" t="str">
            <v>000000920755000</v>
          </cell>
          <cell r="B12907" t="str">
            <v>920755</v>
          </cell>
          <cell r="C12907" t="str">
            <v>Indrad</v>
          </cell>
          <cell r="D12907" t="str">
            <v>5000036842</v>
          </cell>
          <cell r="E12907" t="str">
            <v>2006</v>
          </cell>
          <cell r="F12907" t="str">
            <v>34</v>
          </cell>
          <cell r="G12907" t="str">
            <v>BA02</v>
          </cell>
          <cell r="H12907" t="str">
            <v>WE</v>
          </cell>
          <cell r="I12907" t="str">
            <v>70</v>
          </cell>
          <cell r="J12907">
            <v>0</v>
          </cell>
          <cell r="K12907">
            <v>0</v>
          </cell>
          <cell r="L12907" t="str">
            <v>11050000</v>
          </cell>
          <cell r="M12907">
            <v>0</v>
          </cell>
          <cell r="N12907" t="str">
            <v>11</v>
          </cell>
          <cell r="O12907" t="str">
            <v>T102</v>
          </cell>
          <cell r="P12907" t="str">
            <v>STAFF BUS &gt;&gt;///</v>
          </cell>
          <cell r="Q12907" t="str">
            <v>PFOM101</v>
          </cell>
          <cell r="R12907">
            <v>0</v>
          </cell>
          <cell r="S12907">
            <v>39115</v>
          </cell>
          <cell r="T12907">
            <v>39119</v>
          </cell>
          <cell r="U12907">
            <v>48.67</v>
          </cell>
          <cell r="V12907">
            <v>48.67</v>
          </cell>
          <cell r="W12907" t="str">
            <v>INR</v>
          </cell>
        </row>
        <row r="12908">
          <cell r="A12908" t="str">
            <v>000000920755000</v>
          </cell>
          <cell r="B12908" t="str">
            <v>920755</v>
          </cell>
          <cell r="C12908" t="str">
            <v>Indrad</v>
          </cell>
          <cell r="D12908" t="str">
            <v>5000036842</v>
          </cell>
          <cell r="E12908" t="str">
            <v>2006</v>
          </cell>
          <cell r="F12908" t="str">
            <v>34</v>
          </cell>
          <cell r="G12908" t="str">
            <v>BA02</v>
          </cell>
          <cell r="H12908" t="str">
            <v>WE</v>
          </cell>
          <cell r="I12908" t="str">
            <v>70</v>
          </cell>
          <cell r="J12908">
            <v>0</v>
          </cell>
          <cell r="K12908">
            <v>0</v>
          </cell>
          <cell r="L12908" t="str">
            <v>11050000</v>
          </cell>
          <cell r="M12908">
            <v>0</v>
          </cell>
          <cell r="N12908" t="str">
            <v>11</v>
          </cell>
          <cell r="O12908" t="str">
            <v>T102</v>
          </cell>
          <cell r="P12908" t="str">
            <v>STAFF BUS &gt;&gt;///</v>
          </cell>
          <cell r="Q12908" t="str">
            <v>PFOM101</v>
          </cell>
          <cell r="R12908">
            <v>0</v>
          </cell>
          <cell r="S12908">
            <v>39115</v>
          </cell>
          <cell r="T12908">
            <v>39119</v>
          </cell>
          <cell r="U12908">
            <v>31.2</v>
          </cell>
          <cell r="V12908">
            <v>31.2</v>
          </cell>
          <cell r="W12908" t="str">
            <v>INR</v>
          </cell>
        </row>
        <row r="12909">
          <cell r="A12909" t="str">
            <v>000000920755000</v>
          </cell>
          <cell r="B12909" t="str">
            <v>920755</v>
          </cell>
          <cell r="C12909" t="str">
            <v>Indrad</v>
          </cell>
          <cell r="D12909" t="str">
            <v>5000036842</v>
          </cell>
          <cell r="E12909" t="str">
            <v>2006</v>
          </cell>
          <cell r="F12909" t="str">
            <v>34</v>
          </cell>
          <cell r="G12909" t="str">
            <v>BA02</v>
          </cell>
          <cell r="H12909" t="str">
            <v>WE</v>
          </cell>
          <cell r="I12909" t="str">
            <v>70</v>
          </cell>
          <cell r="J12909">
            <v>0</v>
          </cell>
          <cell r="K12909">
            <v>0</v>
          </cell>
          <cell r="L12909" t="str">
            <v>11050000</v>
          </cell>
          <cell r="M12909">
            <v>0</v>
          </cell>
          <cell r="N12909" t="str">
            <v>11</v>
          </cell>
          <cell r="O12909" t="str">
            <v>T102</v>
          </cell>
          <cell r="P12909" t="str">
            <v>STAFF BUS &gt;&gt;///</v>
          </cell>
          <cell r="Q12909" t="str">
            <v>PFOM101</v>
          </cell>
          <cell r="R12909">
            <v>0</v>
          </cell>
          <cell r="S12909">
            <v>39115</v>
          </cell>
          <cell r="T12909">
            <v>39119</v>
          </cell>
          <cell r="U12909">
            <v>31.2</v>
          </cell>
          <cell r="V12909">
            <v>31.2</v>
          </cell>
          <cell r="W12909" t="str">
            <v>INR</v>
          </cell>
        </row>
        <row r="12910">
          <cell r="A12910" t="str">
            <v>000000920755000</v>
          </cell>
          <cell r="B12910" t="str">
            <v>920755</v>
          </cell>
          <cell r="C12910" t="str">
            <v>Indrad</v>
          </cell>
          <cell r="D12910" t="str">
            <v>5000036842</v>
          </cell>
          <cell r="E12910" t="str">
            <v>2006</v>
          </cell>
          <cell r="F12910" t="str">
            <v>34</v>
          </cell>
          <cell r="G12910" t="str">
            <v>BA02</v>
          </cell>
          <cell r="H12910" t="str">
            <v>WE</v>
          </cell>
          <cell r="I12910" t="str">
            <v>70</v>
          </cell>
          <cell r="J12910">
            <v>0</v>
          </cell>
          <cell r="K12910">
            <v>0</v>
          </cell>
          <cell r="L12910" t="str">
            <v>11050000</v>
          </cell>
          <cell r="M12910">
            <v>0</v>
          </cell>
          <cell r="N12910" t="str">
            <v>11</v>
          </cell>
          <cell r="O12910" t="str">
            <v>T102</v>
          </cell>
          <cell r="P12910" t="str">
            <v>STAFF BUS &gt;&gt;///</v>
          </cell>
          <cell r="Q12910" t="str">
            <v>PFOM101</v>
          </cell>
          <cell r="R12910">
            <v>0</v>
          </cell>
          <cell r="S12910">
            <v>39115</v>
          </cell>
          <cell r="T12910">
            <v>39119</v>
          </cell>
          <cell r="U12910">
            <v>22.46</v>
          </cell>
          <cell r="V12910">
            <v>22.46</v>
          </cell>
          <cell r="W12910" t="str">
            <v>INR</v>
          </cell>
        </row>
        <row r="12911">
          <cell r="A12911" t="str">
            <v>000000920755000</v>
          </cell>
          <cell r="B12911" t="str">
            <v>920755</v>
          </cell>
          <cell r="C12911" t="str">
            <v>Indrad</v>
          </cell>
          <cell r="D12911" t="str">
            <v>5000036842</v>
          </cell>
          <cell r="E12911" t="str">
            <v>2006</v>
          </cell>
          <cell r="F12911" t="str">
            <v>34</v>
          </cell>
          <cell r="G12911" t="str">
            <v>BA02</v>
          </cell>
          <cell r="H12911" t="str">
            <v>WE</v>
          </cell>
          <cell r="I12911" t="str">
            <v>70</v>
          </cell>
          <cell r="J12911">
            <v>0</v>
          </cell>
          <cell r="K12911">
            <v>0</v>
          </cell>
          <cell r="L12911" t="str">
            <v>11050000</v>
          </cell>
          <cell r="M12911">
            <v>0</v>
          </cell>
          <cell r="N12911" t="str">
            <v>11</v>
          </cell>
          <cell r="O12911" t="str">
            <v>T102</v>
          </cell>
          <cell r="P12911" t="str">
            <v>STAFF BUS &gt;&gt;///</v>
          </cell>
          <cell r="Q12911" t="str">
            <v>PFOM101</v>
          </cell>
          <cell r="R12911">
            <v>0</v>
          </cell>
          <cell r="S12911">
            <v>39115</v>
          </cell>
          <cell r="T12911">
            <v>39119</v>
          </cell>
          <cell r="U12911">
            <v>31.2</v>
          </cell>
          <cell r="V12911">
            <v>31.2</v>
          </cell>
          <cell r="W12911" t="str">
            <v>INR</v>
          </cell>
        </row>
        <row r="12912">
          <cell r="A12912" t="str">
            <v>000000920755000</v>
          </cell>
          <cell r="B12912" t="str">
            <v>920755</v>
          </cell>
          <cell r="C12912" t="str">
            <v>Indrad</v>
          </cell>
          <cell r="D12912" t="str">
            <v>5000036842</v>
          </cell>
          <cell r="E12912" t="str">
            <v>2006</v>
          </cell>
          <cell r="F12912" t="str">
            <v>34</v>
          </cell>
          <cell r="G12912" t="str">
            <v>BA02</v>
          </cell>
          <cell r="H12912" t="str">
            <v>WE</v>
          </cell>
          <cell r="I12912" t="str">
            <v>70</v>
          </cell>
          <cell r="J12912">
            <v>0</v>
          </cell>
          <cell r="K12912">
            <v>0</v>
          </cell>
          <cell r="L12912" t="str">
            <v>11050000</v>
          </cell>
          <cell r="M12912">
            <v>0</v>
          </cell>
          <cell r="N12912" t="str">
            <v>11</v>
          </cell>
          <cell r="O12912" t="str">
            <v>T102</v>
          </cell>
          <cell r="P12912" t="str">
            <v>STAFF BUS &gt;&gt;///</v>
          </cell>
          <cell r="Q12912" t="str">
            <v>PFOM101</v>
          </cell>
          <cell r="R12912">
            <v>0</v>
          </cell>
          <cell r="S12912">
            <v>39115</v>
          </cell>
          <cell r="T12912">
            <v>39119</v>
          </cell>
          <cell r="U12912">
            <v>6.24</v>
          </cell>
          <cell r="V12912">
            <v>6.24</v>
          </cell>
          <cell r="W12912" t="str">
            <v>INR</v>
          </cell>
        </row>
        <row r="12913">
          <cell r="A12913" t="str">
            <v>000000920755000</v>
          </cell>
          <cell r="B12913" t="str">
            <v>920755</v>
          </cell>
          <cell r="C12913" t="str">
            <v>Indrad</v>
          </cell>
          <cell r="D12913" t="str">
            <v>5000036842</v>
          </cell>
          <cell r="E12913" t="str">
            <v>2006</v>
          </cell>
          <cell r="F12913" t="str">
            <v>34</v>
          </cell>
          <cell r="G12913" t="str">
            <v>BA02</v>
          </cell>
          <cell r="H12913" t="str">
            <v>WE</v>
          </cell>
          <cell r="I12913" t="str">
            <v>70</v>
          </cell>
          <cell r="J12913">
            <v>0</v>
          </cell>
          <cell r="K12913">
            <v>0</v>
          </cell>
          <cell r="L12913" t="str">
            <v>11050000</v>
          </cell>
          <cell r="M12913">
            <v>0</v>
          </cell>
          <cell r="N12913" t="str">
            <v>11</v>
          </cell>
          <cell r="O12913" t="str">
            <v>T102</v>
          </cell>
          <cell r="P12913" t="str">
            <v>STAFF BUS &gt;&gt;///</v>
          </cell>
          <cell r="Q12913" t="str">
            <v>PFOM101</v>
          </cell>
          <cell r="R12913">
            <v>0</v>
          </cell>
          <cell r="S12913">
            <v>39115</v>
          </cell>
          <cell r="T12913">
            <v>39119</v>
          </cell>
          <cell r="U12913">
            <v>6.24</v>
          </cell>
          <cell r="V12913">
            <v>6.24</v>
          </cell>
          <cell r="W12913" t="str">
            <v>INR</v>
          </cell>
        </row>
        <row r="12914">
          <cell r="A12914" t="str">
            <v>000000920890000</v>
          </cell>
          <cell r="B12914" t="str">
            <v>920890</v>
          </cell>
          <cell r="C12914" t="str">
            <v>Indrad</v>
          </cell>
          <cell r="D12914" t="str">
            <v>5000036847</v>
          </cell>
          <cell r="E12914" t="str">
            <v>2006</v>
          </cell>
          <cell r="F12914" t="str">
            <v>INV :: 1496</v>
          </cell>
          <cell r="G12914" t="str">
            <v>BA02</v>
          </cell>
          <cell r="H12914" t="str">
            <v>WE</v>
          </cell>
          <cell r="I12914" t="str">
            <v>70</v>
          </cell>
          <cell r="J12914">
            <v>0</v>
          </cell>
          <cell r="K12914">
            <v>0</v>
          </cell>
          <cell r="L12914" t="str">
            <v>11050000</v>
          </cell>
          <cell r="M12914" t="str">
            <v>Ex.Gp .Recd.&gt;&gt;&gt;For  Q.c. Lab  area use&gt;&gt;</v>
          </cell>
          <cell r="N12914" t="str">
            <v>11</v>
          </cell>
          <cell r="O12914" t="str">
            <v>T102</v>
          </cell>
          <cell r="P12914" t="str">
            <v>DeepakCargo Carr==2283</v>
          </cell>
          <cell r="Q12914" t="str">
            <v>PFOM101</v>
          </cell>
          <cell r="R12914">
            <v>0</v>
          </cell>
          <cell r="S12914">
            <v>39111</v>
          </cell>
          <cell r="T12914">
            <v>39119</v>
          </cell>
          <cell r="U12914">
            <v>235468.79999999999</v>
          </cell>
          <cell r="V12914">
            <v>235468.79999999999</v>
          </cell>
          <cell r="W12914" t="str">
            <v>INR</v>
          </cell>
        </row>
        <row r="12915">
          <cell r="A12915" t="str">
            <v>000000920263000</v>
          </cell>
          <cell r="B12915" t="str">
            <v>920263</v>
          </cell>
          <cell r="C12915" t="str">
            <v xml:space="preserve">TRC </v>
          </cell>
          <cell r="D12915" t="str">
            <v>5000036914</v>
          </cell>
          <cell r="E12915" t="str">
            <v>2005</v>
          </cell>
          <cell r="F12915" t="str">
            <v>1640/05-06</v>
          </cell>
          <cell r="G12915" t="str">
            <v>BA02</v>
          </cell>
          <cell r="H12915" t="str">
            <v>WE</v>
          </cell>
          <cell r="I12915" t="str">
            <v>70</v>
          </cell>
          <cell r="J12915">
            <v>0</v>
          </cell>
          <cell r="K12915">
            <v>0</v>
          </cell>
          <cell r="L12915" t="str">
            <v>11050000</v>
          </cell>
          <cell r="M12915" t="str">
            <v>EX.GP1516 RECD&gt;&gt;&gt;M/C SR.NO.333/AG/05-06///</v>
          </cell>
          <cell r="N12915" t="str">
            <v>12</v>
          </cell>
          <cell r="O12915" t="str">
            <v>T102</v>
          </cell>
          <cell r="P12915" t="str">
            <v>loadingtempo&gt;GJ-1-UU6899</v>
          </cell>
          <cell r="Q12915" t="str">
            <v>PTRC001</v>
          </cell>
          <cell r="R12915">
            <v>0</v>
          </cell>
          <cell r="S12915">
            <v>38727</v>
          </cell>
          <cell r="T12915">
            <v>38800</v>
          </cell>
          <cell r="U12915">
            <v>291480.88</v>
          </cell>
          <cell r="V12915">
            <v>291480.88</v>
          </cell>
          <cell r="W12915" t="str">
            <v>INR</v>
          </cell>
        </row>
        <row r="12916">
          <cell r="A12916" t="str">
            <v>000000910091000</v>
          </cell>
          <cell r="B12916" t="str">
            <v>910091</v>
          </cell>
          <cell r="C12916" t="str">
            <v xml:space="preserve">TRC </v>
          </cell>
          <cell r="D12916" t="str">
            <v>5000036933</v>
          </cell>
          <cell r="E12916" t="str">
            <v>2006</v>
          </cell>
          <cell r="F12916">
            <v>0</v>
          </cell>
          <cell r="G12916" t="str">
            <v>BA02</v>
          </cell>
          <cell r="H12916" t="str">
            <v>WE</v>
          </cell>
          <cell r="I12916" t="str">
            <v>75</v>
          </cell>
          <cell r="J12916">
            <v>0</v>
          </cell>
          <cell r="K12916">
            <v>0</v>
          </cell>
          <cell r="L12916" t="str">
            <v>11050000</v>
          </cell>
          <cell r="M12916">
            <v>0</v>
          </cell>
          <cell r="N12916" t="str">
            <v>11</v>
          </cell>
          <cell r="O12916" t="str">
            <v>T401</v>
          </cell>
          <cell r="P12916">
            <v>0</v>
          </cell>
          <cell r="Q12916" t="str">
            <v>PTRC001</v>
          </cell>
          <cell r="R12916">
            <v>0</v>
          </cell>
          <cell r="S12916">
            <v>39120</v>
          </cell>
          <cell r="T12916">
            <v>39120</v>
          </cell>
          <cell r="U12916">
            <v>-2523.96</v>
          </cell>
          <cell r="V12916">
            <v>-2523.96</v>
          </cell>
          <cell r="W12916" t="str">
            <v>INR</v>
          </cell>
        </row>
        <row r="12917">
          <cell r="A12917" t="str">
            <v>000000910091000</v>
          </cell>
          <cell r="B12917" t="str">
            <v>910091</v>
          </cell>
          <cell r="C12917" t="str">
            <v xml:space="preserve">TRC </v>
          </cell>
          <cell r="D12917" t="str">
            <v>5000036933</v>
          </cell>
          <cell r="E12917" t="str">
            <v>2006</v>
          </cell>
          <cell r="F12917">
            <v>0</v>
          </cell>
          <cell r="G12917" t="str">
            <v>BA02</v>
          </cell>
          <cell r="H12917" t="str">
            <v>WE</v>
          </cell>
          <cell r="I12917" t="str">
            <v>75</v>
          </cell>
          <cell r="J12917">
            <v>0</v>
          </cell>
          <cell r="K12917">
            <v>0</v>
          </cell>
          <cell r="L12917" t="str">
            <v>11050000</v>
          </cell>
          <cell r="M12917">
            <v>0</v>
          </cell>
          <cell r="N12917" t="str">
            <v>11</v>
          </cell>
          <cell r="O12917" t="str">
            <v>T401</v>
          </cell>
          <cell r="P12917">
            <v>0</v>
          </cell>
          <cell r="Q12917" t="str">
            <v>PTRC001</v>
          </cell>
          <cell r="R12917">
            <v>0</v>
          </cell>
          <cell r="S12917">
            <v>39120</v>
          </cell>
          <cell r="T12917">
            <v>39120</v>
          </cell>
          <cell r="U12917">
            <v>-4866.8999999999996</v>
          </cell>
          <cell r="V12917">
            <v>-4866.8999999999996</v>
          </cell>
          <cell r="W12917" t="str">
            <v>INR</v>
          </cell>
        </row>
        <row r="12918">
          <cell r="A12918" t="str">
            <v>000000910091000</v>
          </cell>
          <cell r="B12918" t="str">
            <v>910091</v>
          </cell>
          <cell r="C12918" t="str">
            <v xml:space="preserve">TRC </v>
          </cell>
          <cell r="D12918" t="str">
            <v>5000036933</v>
          </cell>
          <cell r="E12918" t="str">
            <v>2006</v>
          </cell>
          <cell r="F12918">
            <v>0</v>
          </cell>
          <cell r="G12918" t="str">
            <v>BA02</v>
          </cell>
          <cell r="H12918" t="str">
            <v>WE</v>
          </cell>
          <cell r="I12918" t="str">
            <v>75</v>
          </cell>
          <cell r="J12918">
            <v>0</v>
          </cell>
          <cell r="K12918">
            <v>0</v>
          </cell>
          <cell r="L12918" t="str">
            <v>11050000</v>
          </cell>
          <cell r="M12918">
            <v>0</v>
          </cell>
          <cell r="N12918" t="str">
            <v>11</v>
          </cell>
          <cell r="O12918" t="str">
            <v>T401</v>
          </cell>
          <cell r="P12918">
            <v>0</v>
          </cell>
          <cell r="Q12918" t="str">
            <v>PTRC001</v>
          </cell>
          <cell r="R12918">
            <v>0</v>
          </cell>
          <cell r="S12918">
            <v>39120</v>
          </cell>
          <cell r="T12918">
            <v>39120</v>
          </cell>
          <cell r="U12918">
            <v>-2381</v>
          </cell>
          <cell r="V12918">
            <v>-2381</v>
          </cell>
          <cell r="W12918" t="str">
            <v>INR</v>
          </cell>
        </row>
        <row r="12919">
          <cell r="A12919" t="str">
            <v>000000910091000</v>
          </cell>
          <cell r="B12919" t="str">
            <v>910091</v>
          </cell>
          <cell r="C12919" t="str">
            <v xml:space="preserve">TRC </v>
          </cell>
          <cell r="D12919" t="str">
            <v>5000036933</v>
          </cell>
          <cell r="E12919" t="str">
            <v>2006</v>
          </cell>
          <cell r="F12919">
            <v>0</v>
          </cell>
          <cell r="G12919" t="str">
            <v>BA02</v>
          </cell>
          <cell r="H12919" t="str">
            <v>WE</v>
          </cell>
          <cell r="I12919" t="str">
            <v>75</v>
          </cell>
          <cell r="J12919">
            <v>0</v>
          </cell>
          <cell r="K12919">
            <v>0</v>
          </cell>
          <cell r="L12919" t="str">
            <v>11050000</v>
          </cell>
          <cell r="M12919">
            <v>0</v>
          </cell>
          <cell r="N12919" t="str">
            <v>11</v>
          </cell>
          <cell r="O12919" t="str">
            <v>T401</v>
          </cell>
          <cell r="P12919">
            <v>0</v>
          </cell>
          <cell r="Q12919" t="str">
            <v>PTRC001</v>
          </cell>
          <cell r="R12919">
            <v>0</v>
          </cell>
          <cell r="S12919">
            <v>39120</v>
          </cell>
          <cell r="T12919">
            <v>39120</v>
          </cell>
          <cell r="U12919">
            <v>-124621.95</v>
          </cell>
          <cell r="V12919">
            <v>-124621.95</v>
          </cell>
          <cell r="W12919" t="str">
            <v>INR</v>
          </cell>
        </row>
        <row r="12920">
          <cell r="A12920" t="str">
            <v>000000910091000</v>
          </cell>
          <cell r="B12920" t="str">
            <v>910091</v>
          </cell>
          <cell r="C12920" t="str">
            <v xml:space="preserve">TRC </v>
          </cell>
          <cell r="D12920" t="str">
            <v>5000036933</v>
          </cell>
          <cell r="E12920" t="str">
            <v>2006</v>
          </cell>
          <cell r="F12920">
            <v>0</v>
          </cell>
          <cell r="G12920" t="str">
            <v>BA02</v>
          </cell>
          <cell r="H12920" t="str">
            <v>WE</v>
          </cell>
          <cell r="I12920" t="str">
            <v>75</v>
          </cell>
          <cell r="J12920">
            <v>0</v>
          </cell>
          <cell r="K12920">
            <v>0</v>
          </cell>
          <cell r="L12920" t="str">
            <v>11050000</v>
          </cell>
          <cell r="M12920">
            <v>0</v>
          </cell>
          <cell r="N12920" t="str">
            <v>11</v>
          </cell>
          <cell r="O12920" t="str">
            <v>T401</v>
          </cell>
          <cell r="P12920">
            <v>0</v>
          </cell>
          <cell r="Q12920" t="str">
            <v>PTRC001</v>
          </cell>
          <cell r="R12920">
            <v>0</v>
          </cell>
          <cell r="S12920">
            <v>39120</v>
          </cell>
          <cell r="T12920">
            <v>39120</v>
          </cell>
          <cell r="U12920">
            <v>-1269.7</v>
          </cell>
          <cell r="V12920">
            <v>-1269.7</v>
          </cell>
          <cell r="W12920" t="str">
            <v>INR</v>
          </cell>
        </row>
        <row r="12921">
          <cell r="A12921" t="str">
            <v>000000910091000</v>
          </cell>
          <cell r="B12921" t="str">
            <v>910091</v>
          </cell>
          <cell r="C12921" t="str">
            <v xml:space="preserve">TRC </v>
          </cell>
          <cell r="D12921" t="str">
            <v>5000036933</v>
          </cell>
          <cell r="E12921" t="str">
            <v>2006</v>
          </cell>
          <cell r="F12921">
            <v>0</v>
          </cell>
          <cell r="G12921" t="str">
            <v>BA02</v>
          </cell>
          <cell r="H12921" t="str">
            <v>WE</v>
          </cell>
          <cell r="I12921" t="str">
            <v>75</v>
          </cell>
          <cell r="J12921">
            <v>0</v>
          </cell>
          <cell r="K12921">
            <v>0</v>
          </cell>
          <cell r="L12921" t="str">
            <v>11050000</v>
          </cell>
          <cell r="M12921">
            <v>0</v>
          </cell>
          <cell r="N12921" t="str">
            <v>11</v>
          </cell>
          <cell r="O12921" t="str">
            <v>T401</v>
          </cell>
          <cell r="P12921">
            <v>0</v>
          </cell>
          <cell r="Q12921" t="str">
            <v>PTRC001</v>
          </cell>
          <cell r="R12921">
            <v>0</v>
          </cell>
          <cell r="S12921">
            <v>39120</v>
          </cell>
          <cell r="T12921">
            <v>39120</v>
          </cell>
          <cell r="U12921">
            <v>-9240</v>
          </cell>
          <cell r="V12921">
            <v>-9240</v>
          </cell>
          <cell r="W12921" t="str">
            <v>INR</v>
          </cell>
        </row>
        <row r="12922">
          <cell r="A12922" t="str">
            <v>000000910091000</v>
          </cell>
          <cell r="B12922" t="str">
            <v>910091</v>
          </cell>
          <cell r="C12922" t="str">
            <v xml:space="preserve">TRC </v>
          </cell>
          <cell r="D12922" t="str">
            <v>5000036933</v>
          </cell>
          <cell r="E12922" t="str">
            <v>2006</v>
          </cell>
          <cell r="F12922">
            <v>0</v>
          </cell>
          <cell r="G12922" t="str">
            <v>BA02</v>
          </cell>
          <cell r="H12922" t="str">
            <v>WE</v>
          </cell>
          <cell r="I12922" t="str">
            <v>75</v>
          </cell>
          <cell r="J12922">
            <v>0</v>
          </cell>
          <cell r="K12922">
            <v>0</v>
          </cell>
          <cell r="L12922" t="str">
            <v>11050000</v>
          </cell>
          <cell r="M12922">
            <v>0</v>
          </cell>
          <cell r="N12922" t="str">
            <v>11</v>
          </cell>
          <cell r="O12922" t="str">
            <v>T401</v>
          </cell>
          <cell r="P12922">
            <v>0</v>
          </cell>
          <cell r="Q12922" t="str">
            <v>PTRC001</v>
          </cell>
          <cell r="R12922">
            <v>0</v>
          </cell>
          <cell r="S12922">
            <v>39120</v>
          </cell>
          <cell r="T12922">
            <v>39120</v>
          </cell>
          <cell r="U12922">
            <v>-31750.9</v>
          </cell>
          <cell r="V12922">
            <v>-31750.9</v>
          </cell>
          <cell r="W12922" t="str">
            <v>INR</v>
          </cell>
        </row>
        <row r="12923">
          <cell r="A12923" t="str">
            <v>000000910091000</v>
          </cell>
          <cell r="B12923" t="str">
            <v>910091</v>
          </cell>
          <cell r="C12923" t="str">
            <v xml:space="preserve">TRC </v>
          </cell>
          <cell r="D12923" t="str">
            <v>5000036933</v>
          </cell>
          <cell r="E12923" t="str">
            <v>2006</v>
          </cell>
          <cell r="F12923">
            <v>0</v>
          </cell>
          <cell r="G12923" t="str">
            <v>BA02</v>
          </cell>
          <cell r="H12923" t="str">
            <v>WE</v>
          </cell>
          <cell r="I12923" t="str">
            <v>75</v>
          </cell>
          <cell r="J12923">
            <v>0</v>
          </cell>
          <cell r="K12923">
            <v>0</v>
          </cell>
          <cell r="L12923" t="str">
            <v>11050000</v>
          </cell>
          <cell r="M12923">
            <v>0</v>
          </cell>
          <cell r="N12923" t="str">
            <v>11</v>
          </cell>
          <cell r="O12923" t="str">
            <v>T401</v>
          </cell>
          <cell r="P12923">
            <v>0</v>
          </cell>
          <cell r="Q12923" t="str">
            <v>PTRC001</v>
          </cell>
          <cell r="R12923">
            <v>0</v>
          </cell>
          <cell r="S12923">
            <v>39120</v>
          </cell>
          <cell r="T12923">
            <v>39120</v>
          </cell>
          <cell r="U12923">
            <v>-16154.25</v>
          </cell>
          <cell r="V12923">
            <v>-16154.25</v>
          </cell>
          <cell r="W12923" t="str">
            <v>INR</v>
          </cell>
        </row>
        <row r="12924">
          <cell r="A12924" t="str">
            <v>000000910091000</v>
          </cell>
          <cell r="B12924" t="str">
            <v>910091</v>
          </cell>
          <cell r="C12924" t="str">
            <v xml:space="preserve">TRC </v>
          </cell>
          <cell r="D12924" t="str">
            <v>5000036933</v>
          </cell>
          <cell r="E12924" t="str">
            <v>2006</v>
          </cell>
          <cell r="F12924">
            <v>0</v>
          </cell>
          <cell r="G12924" t="str">
            <v>BA02</v>
          </cell>
          <cell r="H12924" t="str">
            <v>WE</v>
          </cell>
          <cell r="I12924" t="str">
            <v>75</v>
          </cell>
          <cell r="J12924">
            <v>0</v>
          </cell>
          <cell r="K12924">
            <v>0</v>
          </cell>
          <cell r="L12924" t="str">
            <v>11050000</v>
          </cell>
          <cell r="M12924">
            <v>0</v>
          </cell>
          <cell r="N12924" t="str">
            <v>11</v>
          </cell>
          <cell r="O12924" t="str">
            <v>T401</v>
          </cell>
          <cell r="P12924">
            <v>0</v>
          </cell>
          <cell r="Q12924" t="str">
            <v>PTRC001</v>
          </cell>
          <cell r="R12924">
            <v>0</v>
          </cell>
          <cell r="S12924">
            <v>39120</v>
          </cell>
          <cell r="T12924">
            <v>39120</v>
          </cell>
          <cell r="U12924">
            <v>-5985.87</v>
          </cell>
          <cell r="V12924">
            <v>-5985.87</v>
          </cell>
          <cell r="W12924" t="str">
            <v>INR</v>
          </cell>
        </row>
        <row r="12925">
          <cell r="A12925" t="str">
            <v>000000910091000</v>
          </cell>
          <cell r="B12925" t="str">
            <v>910091</v>
          </cell>
          <cell r="C12925" t="str">
            <v xml:space="preserve">TRC </v>
          </cell>
          <cell r="D12925" t="str">
            <v>5000036933</v>
          </cell>
          <cell r="E12925" t="str">
            <v>2006</v>
          </cell>
          <cell r="F12925">
            <v>0</v>
          </cell>
          <cell r="G12925" t="str">
            <v>BA02</v>
          </cell>
          <cell r="H12925" t="str">
            <v>WE</v>
          </cell>
          <cell r="I12925" t="str">
            <v>75</v>
          </cell>
          <cell r="J12925">
            <v>0</v>
          </cell>
          <cell r="K12925">
            <v>0</v>
          </cell>
          <cell r="L12925" t="str">
            <v>11050000</v>
          </cell>
          <cell r="M12925">
            <v>0</v>
          </cell>
          <cell r="N12925" t="str">
            <v>11</v>
          </cell>
          <cell r="O12925" t="str">
            <v>T401</v>
          </cell>
          <cell r="P12925">
            <v>0</v>
          </cell>
          <cell r="Q12925" t="str">
            <v>PTRC001</v>
          </cell>
          <cell r="R12925">
            <v>0</v>
          </cell>
          <cell r="S12925">
            <v>39120</v>
          </cell>
          <cell r="T12925">
            <v>39120</v>
          </cell>
          <cell r="U12925">
            <v>-22500</v>
          </cell>
          <cell r="V12925">
            <v>-22500</v>
          </cell>
          <cell r="W12925" t="str">
            <v>INR</v>
          </cell>
        </row>
        <row r="12926">
          <cell r="A12926" t="str">
            <v>000000910091000</v>
          </cell>
          <cell r="B12926" t="str">
            <v>910091</v>
          </cell>
          <cell r="C12926" t="str">
            <v xml:space="preserve">TRC </v>
          </cell>
          <cell r="D12926" t="str">
            <v>5000036933</v>
          </cell>
          <cell r="E12926" t="str">
            <v>2006</v>
          </cell>
          <cell r="F12926">
            <v>0</v>
          </cell>
          <cell r="G12926" t="str">
            <v>BA02</v>
          </cell>
          <cell r="H12926" t="str">
            <v>WE</v>
          </cell>
          <cell r="I12926" t="str">
            <v>75</v>
          </cell>
          <cell r="J12926">
            <v>0</v>
          </cell>
          <cell r="K12926">
            <v>0</v>
          </cell>
          <cell r="L12926" t="str">
            <v>11050000</v>
          </cell>
          <cell r="M12926">
            <v>0</v>
          </cell>
          <cell r="N12926" t="str">
            <v>11</v>
          </cell>
          <cell r="O12926" t="str">
            <v>T401</v>
          </cell>
          <cell r="P12926">
            <v>0</v>
          </cell>
          <cell r="Q12926" t="str">
            <v>PTRC001</v>
          </cell>
          <cell r="R12926">
            <v>0</v>
          </cell>
          <cell r="S12926">
            <v>39120</v>
          </cell>
          <cell r="T12926">
            <v>39120</v>
          </cell>
          <cell r="U12926">
            <v>-24191.75</v>
          </cell>
          <cell r="V12926">
            <v>-24191.75</v>
          </cell>
          <cell r="W12926" t="str">
            <v>INR</v>
          </cell>
        </row>
        <row r="12927">
          <cell r="A12927" t="str">
            <v>000000910091000</v>
          </cell>
          <cell r="B12927" t="str">
            <v>910091</v>
          </cell>
          <cell r="C12927" t="str">
            <v xml:space="preserve">TRC </v>
          </cell>
          <cell r="D12927" t="str">
            <v>5000036933</v>
          </cell>
          <cell r="E12927" t="str">
            <v>2006</v>
          </cell>
          <cell r="F12927">
            <v>0</v>
          </cell>
          <cell r="G12927" t="str">
            <v>BA02</v>
          </cell>
          <cell r="H12927" t="str">
            <v>WE</v>
          </cell>
          <cell r="I12927" t="str">
            <v>75</v>
          </cell>
          <cell r="J12927">
            <v>0</v>
          </cell>
          <cell r="K12927">
            <v>0</v>
          </cell>
          <cell r="L12927" t="str">
            <v>11050000</v>
          </cell>
          <cell r="M12927">
            <v>0</v>
          </cell>
          <cell r="N12927" t="str">
            <v>11</v>
          </cell>
          <cell r="O12927" t="str">
            <v>T401</v>
          </cell>
          <cell r="P12927">
            <v>0</v>
          </cell>
          <cell r="Q12927" t="str">
            <v>PTRC001</v>
          </cell>
          <cell r="R12927">
            <v>0</v>
          </cell>
          <cell r="S12927">
            <v>39120</v>
          </cell>
          <cell r="T12927">
            <v>39120</v>
          </cell>
          <cell r="U12927">
            <v>-167182.6</v>
          </cell>
          <cell r="V12927">
            <v>-167182.6</v>
          </cell>
          <cell r="W12927" t="str">
            <v>INR</v>
          </cell>
        </row>
        <row r="12928">
          <cell r="A12928" t="str">
            <v>000000910091000</v>
          </cell>
          <cell r="B12928" t="str">
            <v>910091</v>
          </cell>
          <cell r="C12928" t="str">
            <v xml:space="preserve">TRC </v>
          </cell>
          <cell r="D12928" t="str">
            <v>5000036933</v>
          </cell>
          <cell r="E12928" t="str">
            <v>2006</v>
          </cell>
          <cell r="F12928">
            <v>0</v>
          </cell>
          <cell r="G12928" t="str">
            <v>BA02</v>
          </cell>
          <cell r="H12928" t="str">
            <v>WE</v>
          </cell>
          <cell r="I12928" t="str">
            <v>75</v>
          </cell>
          <cell r="J12928">
            <v>0</v>
          </cell>
          <cell r="K12928">
            <v>0</v>
          </cell>
          <cell r="L12928" t="str">
            <v>11050000</v>
          </cell>
          <cell r="M12928">
            <v>0</v>
          </cell>
          <cell r="N12928" t="str">
            <v>11</v>
          </cell>
          <cell r="O12928" t="str">
            <v>T401</v>
          </cell>
          <cell r="P12928">
            <v>0</v>
          </cell>
          <cell r="Q12928" t="str">
            <v>PTRC001</v>
          </cell>
          <cell r="R12928">
            <v>0</v>
          </cell>
          <cell r="S12928">
            <v>39120</v>
          </cell>
          <cell r="T12928">
            <v>39120</v>
          </cell>
          <cell r="U12928">
            <v>-4265.91</v>
          </cell>
          <cell r="V12928">
            <v>-4265.91</v>
          </cell>
          <cell r="W12928" t="str">
            <v>INR</v>
          </cell>
        </row>
        <row r="12929">
          <cell r="A12929" t="str">
            <v>000000910091000</v>
          </cell>
          <cell r="B12929" t="str">
            <v>910091</v>
          </cell>
          <cell r="C12929" t="str">
            <v xml:space="preserve">TRC </v>
          </cell>
          <cell r="D12929" t="str">
            <v>5000036933</v>
          </cell>
          <cell r="E12929" t="str">
            <v>2006</v>
          </cell>
          <cell r="F12929">
            <v>0</v>
          </cell>
          <cell r="G12929" t="str">
            <v>BA02</v>
          </cell>
          <cell r="H12929" t="str">
            <v>WE</v>
          </cell>
          <cell r="I12929" t="str">
            <v>75</v>
          </cell>
          <cell r="J12929">
            <v>0</v>
          </cell>
          <cell r="K12929">
            <v>0</v>
          </cell>
          <cell r="L12929" t="str">
            <v>11050000</v>
          </cell>
          <cell r="M12929">
            <v>0</v>
          </cell>
          <cell r="N12929" t="str">
            <v>11</v>
          </cell>
          <cell r="O12929" t="str">
            <v>T401</v>
          </cell>
          <cell r="P12929">
            <v>0</v>
          </cell>
          <cell r="Q12929" t="str">
            <v>PTRC001</v>
          </cell>
          <cell r="R12929">
            <v>0</v>
          </cell>
          <cell r="S12929">
            <v>39120</v>
          </cell>
          <cell r="T12929">
            <v>39120</v>
          </cell>
          <cell r="U12929">
            <v>-600</v>
          </cell>
          <cell r="V12929">
            <v>-600</v>
          </cell>
          <cell r="W12929" t="str">
            <v>INR</v>
          </cell>
        </row>
        <row r="12930">
          <cell r="A12930" t="str">
            <v>000000910091000</v>
          </cell>
          <cell r="B12930" t="str">
            <v>910091</v>
          </cell>
          <cell r="C12930" t="str">
            <v xml:space="preserve">TRC </v>
          </cell>
          <cell r="D12930" t="str">
            <v>5000036933</v>
          </cell>
          <cell r="E12930" t="str">
            <v>2006</v>
          </cell>
          <cell r="F12930">
            <v>0</v>
          </cell>
          <cell r="G12930" t="str">
            <v>BA02</v>
          </cell>
          <cell r="H12930" t="str">
            <v>WE</v>
          </cell>
          <cell r="I12930" t="str">
            <v>75</v>
          </cell>
          <cell r="J12930">
            <v>0</v>
          </cell>
          <cell r="K12930">
            <v>0</v>
          </cell>
          <cell r="L12930" t="str">
            <v>11050000</v>
          </cell>
          <cell r="M12930">
            <v>0</v>
          </cell>
          <cell r="N12930" t="str">
            <v>11</v>
          </cell>
          <cell r="O12930" t="str">
            <v>T401</v>
          </cell>
          <cell r="P12930">
            <v>0</v>
          </cell>
          <cell r="Q12930" t="str">
            <v>PTRC001</v>
          </cell>
          <cell r="R12930">
            <v>0</v>
          </cell>
          <cell r="S12930">
            <v>39120</v>
          </cell>
          <cell r="T12930">
            <v>39120</v>
          </cell>
          <cell r="U12930">
            <v>-7000</v>
          </cell>
          <cell r="V12930">
            <v>-7000</v>
          </cell>
          <cell r="W12930" t="str">
            <v>INR</v>
          </cell>
        </row>
        <row r="12931">
          <cell r="A12931" t="str">
            <v>000000910091000</v>
          </cell>
          <cell r="B12931" t="str">
            <v>910091</v>
          </cell>
          <cell r="C12931" t="str">
            <v xml:space="preserve">TRC </v>
          </cell>
          <cell r="D12931" t="str">
            <v>5000036933</v>
          </cell>
          <cell r="E12931" t="str">
            <v>2006</v>
          </cell>
          <cell r="F12931">
            <v>0</v>
          </cell>
          <cell r="G12931" t="str">
            <v>BA02</v>
          </cell>
          <cell r="H12931" t="str">
            <v>WE</v>
          </cell>
          <cell r="I12931" t="str">
            <v>75</v>
          </cell>
          <cell r="J12931">
            <v>0</v>
          </cell>
          <cell r="K12931">
            <v>0</v>
          </cell>
          <cell r="L12931" t="str">
            <v>11050000</v>
          </cell>
          <cell r="M12931">
            <v>0</v>
          </cell>
          <cell r="N12931" t="str">
            <v>11</v>
          </cell>
          <cell r="O12931" t="str">
            <v>T401</v>
          </cell>
          <cell r="P12931">
            <v>0</v>
          </cell>
          <cell r="Q12931" t="str">
            <v>PTRC001</v>
          </cell>
          <cell r="R12931">
            <v>0</v>
          </cell>
          <cell r="S12931">
            <v>39120</v>
          </cell>
          <cell r="T12931">
            <v>39120</v>
          </cell>
          <cell r="U12931">
            <v>-1200</v>
          </cell>
          <cell r="V12931">
            <v>-1200</v>
          </cell>
          <cell r="W12931" t="str">
            <v>INR</v>
          </cell>
        </row>
        <row r="12932">
          <cell r="A12932" t="str">
            <v>000000910091000</v>
          </cell>
          <cell r="B12932" t="str">
            <v>910091</v>
          </cell>
          <cell r="C12932" t="str">
            <v xml:space="preserve">TRC </v>
          </cell>
          <cell r="D12932" t="str">
            <v>5000036933</v>
          </cell>
          <cell r="E12932" t="str">
            <v>2006</v>
          </cell>
          <cell r="F12932">
            <v>0</v>
          </cell>
          <cell r="G12932" t="str">
            <v>BA02</v>
          </cell>
          <cell r="H12932" t="str">
            <v>WE</v>
          </cell>
          <cell r="I12932" t="str">
            <v>75</v>
          </cell>
          <cell r="J12932">
            <v>0</v>
          </cell>
          <cell r="K12932">
            <v>0</v>
          </cell>
          <cell r="L12932" t="str">
            <v>11050000</v>
          </cell>
          <cell r="M12932">
            <v>0</v>
          </cell>
          <cell r="N12932" t="str">
            <v>11</v>
          </cell>
          <cell r="O12932" t="str">
            <v>T401</v>
          </cell>
          <cell r="P12932">
            <v>0</v>
          </cell>
          <cell r="Q12932" t="str">
            <v>PTRC001</v>
          </cell>
          <cell r="R12932">
            <v>0</v>
          </cell>
          <cell r="S12932">
            <v>39120</v>
          </cell>
          <cell r="T12932">
            <v>39120</v>
          </cell>
          <cell r="U12932">
            <v>-3325</v>
          </cell>
          <cell r="V12932">
            <v>-3325</v>
          </cell>
          <cell r="W12932" t="str">
            <v>INR</v>
          </cell>
        </row>
        <row r="12933">
          <cell r="A12933" t="str">
            <v>000000910091000</v>
          </cell>
          <cell r="B12933" t="str">
            <v>910091</v>
          </cell>
          <cell r="C12933" t="str">
            <v xml:space="preserve">TRC </v>
          </cell>
          <cell r="D12933" t="str">
            <v>5000036933</v>
          </cell>
          <cell r="E12933" t="str">
            <v>2006</v>
          </cell>
          <cell r="F12933">
            <v>0</v>
          </cell>
          <cell r="G12933" t="str">
            <v>BA02</v>
          </cell>
          <cell r="H12933" t="str">
            <v>WE</v>
          </cell>
          <cell r="I12933" t="str">
            <v>75</v>
          </cell>
          <cell r="J12933">
            <v>0</v>
          </cell>
          <cell r="K12933">
            <v>0</v>
          </cell>
          <cell r="L12933" t="str">
            <v>11050000</v>
          </cell>
          <cell r="M12933">
            <v>0</v>
          </cell>
          <cell r="N12933" t="str">
            <v>11</v>
          </cell>
          <cell r="O12933" t="str">
            <v>T401</v>
          </cell>
          <cell r="P12933">
            <v>0</v>
          </cell>
          <cell r="Q12933" t="str">
            <v>PTRC001</v>
          </cell>
          <cell r="R12933">
            <v>0</v>
          </cell>
          <cell r="S12933">
            <v>39120</v>
          </cell>
          <cell r="T12933">
            <v>39120</v>
          </cell>
          <cell r="U12933">
            <v>-23800</v>
          </cell>
          <cell r="V12933">
            <v>-23800</v>
          </cell>
          <cell r="W12933" t="str">
            <v>INR</v>
          </cell>
        </row>
        <row r="12934">
          <cell r="A12934" t="str">
            <v>000000910091000</v>
          </cell>
          <cell r="B12934" t="str">
            <v>910091</v>
          </cell>
          <cell r="C12934" t="str">
            <v xml:space="preserve">TRC </v>
          </cell>
          <cell r="D12934" t="str">
            <v>5000036933</v>
          </cell>
          <cell r="E12934" t="str">
            <v>2006</v>
          </cell>
          <cell r="F12934">
            <v>0</v>
          </cell>
          <cell r="G12934" t="str">
            <v>BA02</v>
          </cell>
          <cell r="H12934" t="str">
            <v>WE</v>
          </cell>
          <cell r="I12934" t="str">
            <v>75</v>
          </cell>
          <cell r="J12934">
            <v>0</v>
          </cell>
          <cell r="K12934">
            <v>0</v>
          </cell>
          <cell r="L12934" t="str">
            <v>11050000</v>
          </cell>
          <cell r="M12934">
            <v>0</v>
          </cell>
          <cell r="N12934" t="str">
            <v>11</v>
          </cell>
          <cell r="O12934" t="str">
            <v>T401</v>
          </cell>
          <cell r="P12934">
            <v>0</v>
          </cell>
          <cell r="Q12934" t="str">
            <v>PTRC001</v>
          </cell>
          <cell r="R12934">
            <v>0</v>
          </cell>
          <cell r="S12934">
            <v>39120</v>
          </cell>
          <cell r="T12934">
            <v>39120</v>
          </cell>
          <cell r="U12934">
            <v>-21690</v>
          </cell>
          <cell r="V12934">
            <v>-21690</v>
          </cell>
          <cell r="W12934" t="str">
            <v>INR</v>
          </cell>
        </row>
        <row r="12935">
          <cell r="A12935" t="str">
            <v>000000910091000</v>
          </cell>
          <cell r="B12935" t="str">
            <v>910091</v>
          </cell>
          <cell r="C12935" t="str">
            <v xml:space="preserve">TRC </v>
          </cell>
          <cell r="D12935" t="str">
            <v>5000036935</v>
          </cell>
          <cell r="E12935" t="str">
            <v>2006</v>
          </cell>
          <cell r="F12935">
            <v>0</v>
          </cell>
          <cell r="G12935" t="str">
            <v>BA02</v>
          </cell>
          <cell r="H12935" t="str">
            <v>WE</v>
          </cell>
          <cell r="I12935" t="str">
            <v>70</v>
          </cell>
          <cell r="J12935">
            <v>0</v>
          </cell>
          <cell r="K12935">
            <v>0</v>
          </cell>
          <cell r="L12935" t="str">
            <v>11050000</v>
          </cell>
          <cell r="M12935">
            <v>0</v>
          </cell>
          <cell r="N12935" t="str">
            <v>11</v>
          </cell>
          <cell r="O12935" t="str">
            <v>T401</v>
          </cell>
          <cell r="P12935">
            <v>0</v>
          </cell>
          <cell r="Q12935" t="str">
            <v>PTRC001</v>
          </cell>
          <cell r="R12935">
            <v>0</v>
          </cell>
          <cell r="S12935">
            <v>39120</v>
          </cell>
          <cell r="T12935">
            <v>39120</v>
          </cell>
          <cell r="U12935">
            <v>2523.96</v>
          </cell>
          <cell r="V12935">
            <v>2523.96</v>
          </cell>
          <cell r="W12935" t="str">
            <v>INR</v>
          </cell>
        </row>
        <row r="12936">
          <cell r="A12936" t="str">
            <v>000000910091000</v>
          </cell>
          <cell r="B12936" t="str">
            <v>910091</v>
          </cell>
          <cell r="C12936" t="str">
            <v xml:space="preserve">TRC </v>
          </cell>
          <cell r="D12936" t="str">
            <v>5000036935</v>
          </cell>
          <cell r="E12936" t="str">
            <v>2006</v>
          </cell>
          <cell r="F12936">
            <v>0</v>
          </cell>
          <cell r="G12936" t="str">
            <v>BA02</v>
          </cell>
          <cell r="H12936" t="str">
            <v>WE</v>
          </cell>
          <cell r="I12936" t="str">
            <v>70</v>
          </cell>
          <cell r="J12936">
            <v>0</v>
          </cell>
          <cell r="K12936">
            <v>0</v>
          </cell>
          <cell r="L12936" t="str">
            <v>11050000</v>
          </cell>
          <cell r="M12936">
            <v>0</v>
          </cell>
          <cell r="N12936" t="str">
            <v>11</v>
          </cell>
          <cell r="O12936" t="str">
            <v>T401</v>
          </cell>
          <cell r="P12936">
            <v>0</v>
          </cell>
          <cell r="Q12936" t="str">
            <v>PTRC001</v>
          </cell>
          <cell r="R12936">
            <v>0</v>
          </cell>
          <cell r="S12936">
            <v>39120</v>
          </cell>
          <cell r="T12936">
            <v>39120</v>
          </cell>
          <cell r="U12936">
            <v>4866.8999999999996</v>
          </cell>
          <cell r="V12936">
            <v>4866.8999999999996</v>
          </cell>
          <cell r="W12936" t="str">
            <v>INR</v>
          </cell>
        </row>
        <row r="12937">
          <cell r="A12937" t="str">
            <v>000000910091000</v>
          </cell>
          <cell r="B12937" t="str">
            <v>910091</v>
          </cell>
          <cell r="C12937" t="str">
            <v xml:space="preserve">TRC </v>
          </cell>
          <cell r="D12937" t="str">
            <v>5000036935</v>
          </cell>
          <cell r="E12937" t="str">
            <v>2006</v>
          </cell>
          <cell r="F12937">
            <v>0</v>
          </cell>
          <cell r="G12937" t="str">
            <v>BA02</v>
          </cell>
          <cell r="H12937" t="str">
            <v>WE</v>
          </cell>
          <cell r="I12937" t="str">
            <v>70</v>
          </cell>
          <cell r="J12937">
            <v>0</v>
          </cell>
          <cell r="K12937">
            <v>0</v>
          </cell>
          <cell r="L12937" t="str">
            <v>11050000</v>
          </cell>
          <cell r="M12937">
            <v>0</v>
          </cell>
          <cell r="N12937" t="str">
            <v>11</v>
          </cell>
          <cell r="O12937" t="str">
            <v>T401</v>
          </cell>
          <cell r="P12937">
            <v>0</v>
          </cell>
          <cell r="Q12937" t="str">
            <v>PTRC001</v>
          </cell>
          <cell r="R12937">
            <v>0</v>
          </cell>
          <cell r="S12937">
            <v>39120</v>
          </cell>
          <cell r="T12937">
            <v>39120</v>
          </cell>
          <cell r="U12937">
            <v>2381</v>
          </cell>
          <cell r="V12937">
            <v>2381</v>
          </cell>
          <cell r="W12937" t="str">
            <v>INR</v>
          </cell>
        </row>
        <row r="12938">
          <cell r="A12938" t="str">
            <v>000000910091000</v>
          </cell>
          <cell r="B12938" t="str">
            <v>910091</v>
          </cell>
          <cell r="C12938" t="str">
            <v xml:space="preserve">TRC </v>
          </cell>
          <cell r="D12938" t="str">
            <v>5000036935</v>
          </cell>
          <cell r="E12938" t="str">
            <v>2006</v>
          </cell>
          <cell r="F12938">
            <v>0</v>
          </cell>
          <cell r="G12938" t="str">
            <v>BA02</v>
          </cell>
          <cell r="H12938" t="str">
            <v>WE</v>
          </cell>
          <cell r="I12938" t="str">
            <v>70</v>
          </cell>
          <cell r="J12938">
            <v>0</v>
          </cell>
          <cell r="K12938">
            <v>0</v>
          </cell>
          <cell r="L12938" t="str">
            <v>11050000</v>
          </cell>
          <cell r="M12938">
            <v>0</v>
          </cell>
          <cell r="N12938" t="str">
            <v>11</v>
          </cell>
          <cell r="O12938" t="str">
            <v>T401</v>
          </cell>
          <cell r="P12938">
            <v>0</v>
          </cell>
          <cell r="Q12938" t="str">
            <v>PTRC001</v>
          </cell>
          <cell r="R12938">
            <v>0</v>
          </cell>
          <cell r="S12938">
            <v>39120</v>
          </cell>
          <cell r="T12938">
            <v>39120</v>
          </cell>
          <cell r="U12938">
            <v>124621.95</v>
          </cell>
          <cell r="V12938">
            <v>124621.95</v>
          </cell>
          <cell r="W12938" t="str">
            <v>INR</v>
          </cell>
        </row>
        <row r="12939">
          <cell r="A12939" t="str">
            <v>000000910091000</v>
          </cell>
          <cell r="B12939" t="str">
            <v>910091</v>
          </cell>
          <cell r="C12939" t="str">
            <v xml:space="preserve">TRC </v>
          </cell>
          <cell r="D12939" t="str">
            <v>5000036935</v>
          </cell>
          <cell r="E12939" t="str">
            <v>2006</v>
          </cell>
          <cell r="F12939">
            <v>0</v>
          </cell>
          <cell r="G12939" t="str">
            <v>BA02</v>
          </cell>
          <cell r="H12939" t="str">
            <v>WE</v>
          </cell>
          <cell r="I12939" t="str">
            <v>70</v>
          </cell>
          <cell r="J12939">
            <v>0</v>
          </cell>
          <cell r="K12939">
            <v>0</v>
          </cell>
          <cell r="L12939" t="str">
            <v>11050000</v>
          </cell>
          <cell r="M12939">
            <v>0</v>
          </cell>
          <cell r="N12939" t="str">
            <v>11</v>
          </cell>
          <cell r="O12939" t="str">
            <v>T401</v>
          </cell>
          <cell r="P12939">
            <v>0</v>
          </cell>
          <cell r="Q12939" t="str">
            <v>PTRC001</v>
          </cell>
          <cell r="R12939">
            <v>0</v>
          </cell>
          <cell r="S12939">
            <v>39120</v>
          </cell>
          <cell r="T12939">
            <v>39120</v>
          </cell>
          <cell r="U12939">
            <v>1269.7</v>
          </cell>
          <cell r="V12939">
            <v>1269.7</v>
          </cell>
          <cell r="W12939" t="str">
            <v>INR</v>
          </cell>
        </row>
        <row r="12940">
          <cell r="A12940" t="str">
            <v>000000910091000</v>
          </cell>
          <cell r="B12940" t="str">
            <v>910091</v>
          </cell>
          <cell r="C12940" t="str">
            <v xml:space="preserve">TRC </v>
          </cell>
          <cell r="D12940" t="str">
            <v>5000036935</v>
          </cell>
          <cell r="E12940" t="str">
            <v>2006</v>
          </cell>
          <cell r="F12940">
            <v>0</v>
          </cell>
          <cell r="G12940" t="str">
            <v>BA02</v>
          </cell>
          <cell r="H12940" t="str">
            <v>WE</v>
          </cell>
          <cell r="I12940" t="str">
            <v>70</v>
          </cell>
          <cell r="J12940">
            <v>0</v>
          </cell>
          <cell r="K12940">
            <v>0</v>
          </cell>
          <cell r="L12940" t="str">
            <v>11050000</v>
          </cell>
          <cell r="M12940">
            <v>0</v>
          </cell>
          <cell r="N12940" t="str">
            <v>11</v>
          </cell>
          <cell r="O12940" t="str">
            <v>T401</v>
          </cell>
          <cell r="P12940">
            <v>0</v>
          </cell>
          <cell r="Q12940" t="str">
            <v>PTRC001</v>
          </cell>
          <cell r="R12940">
            <v>0</v>
          </cell>
          <cell r="S12940">
            <v>39120</v>
          </cell>
          <cell r="T12940">
            <v>39120</v>
          </cell>
          <cell r="U12940">
            <v>9240</v>
          </cell>
          <cell r="V12940">
            <v>9240</v>
          </cell>
          <cell r="W12940" t="str">
            <v>INR</v>
          </cell>
        </row>
        <row r="12941">
          <cell r="A12941" t="str">
            <v>000000910091000</v>
          </cell>
          <cell r="B12941" t="str">
            <v>910091</v>
          </cell>
          <cell r="C12941" t="str">
            <v xml:space="preserve">TRC </v>
          </cell>
          <cell r="D12941" t="str">
            <v>5000036935</v>
          </cell>
          <cell r="E12941" t="str">
            <v>2006</v>
          </cell>
          <cell r="F12941">
            <v>0</v>
          </cell>
          <cell r="G12941" t="str">
            <v>BA02</v>
          </cell>
          <cell r="H12941" t="str">
            <v>WE</v>
          </cell>
          <cell r="I12941" t="str">
            <v>70</v>
          </cell>
          <cell r="J12941">
            <v>0</v>
          </cell>
          <cell r="K12941">
            <v>0</v>
          </cell>
          <cell r="L12941" t="str">
            <v>11050000</v>
          </cell>
          <cell r="M12941">
            <v>0</v>
          </cell>
          <cell r="N12941" t="str">
            <v>11</v>
          </cell>
          <cell r="O12941" t="str">
            <v>T401</v>
          </cell>
          <cell r="P12941">
            <v>0</v>
          </cell>
          <cell r="Q12941" t="str">
            <v>PTRC001</v>
          </cell>
          <cell r="R12941">
            <v>0</v>
          </cell>
          <cell r="S12941">
            <v>39120</v>
          </cell>
          <cell r="T12941">
            <v>39120</v>
          </cell>
          <cell r="U12941">
            <v>31750.9</v>
          </cell>
          <cell r="V12941">
            <v>31750.9</v>
          </cell>
          <cell r="W12941" t="str">
            <v>INR</v>
          </cell>
        </row>
        <row r="12942">
          <cell r="A12942" t="str">
            <v>000000910091000</v>
          </cell>
          <cell r="B12942" t="str">
            <v>910091</v>
          </cell>
          <cell r="C12942" t="str">
            <v xml:space="preserve">TRC </v>
          </cell>
          <cell r="D12942" t="str">
            <v>5000036935</v>
          </cell>
          <cell r="E12942" t="str">
            <v>2006</v>
          </cell>
          <cell r="F12942">
            <v>0</v>
          </cell>
          <cell r="G12942" t="str">
            <v>BA02</v>
          </cell>
          <cell r="H12942" t="str">
            <v>WE</v>
          </cell>
          <cell r="I12942" t="str">
            <v>70</v>
          </cell>
          <cell r="J12942">
            <v>0</v>
          </cell>
          <cell r="K12942">
            <v>0</v>
          </cell>
          <cell r="L12942" t="str">
            <v>11050000</v>
          </cell>
          <cell r="M12942">
            <v>0</v>
          </cell>
          <cell r="N12942" t="str">
            <v>11</v>
          </cell>
          <cell r="O12942" t="str">
            <v>T401</v>
          </cell>
          <cell r="P12942">
            <v>0</v>
          </cell>
          <cell r="Q12942" t="str">
            <v>PTRC001</v>
          </cell>
          <cell r="R12942">
            <v>0</v>
          </cell>
          <cell r="S12942">
            <v>39120</v>
          </cell>
          <cell r="T12942">
            <v>39120</v>
          </cell>
          <cell r="U12942">
            <v>16154.25</v>
          </cell>
          <cell r="V12942">
            <v>16154.25</v>
          </cell>
          <cell r="W12942" t="str">
            <v>INR</v>
          </cell>
        </row>
        <row r="12943">
          <cell r="A12943" t="str">
            <v>000000910091000</v>
          </cell>
          <cell r="B12943" t="str">
            <v>910091</v>
          </cell>
          <cell r="C12943" t="str">
            <v xml:space="preserve">TRC </v>
          </cell>
          <cell r="D12943" t="str">
            <v>5000036935</v>
          </cell>
          <cell r="E12943" t="str">
            <v>2006</v>
          </cell>
          <cell r="F12943">
            <v>0</v>
          </cell>
          <cell r="G12943" t="str">
            <v>BA02</v>
          </cell>
          <cell r="H12943" t="str">
            <v>WE</v>
          </cell>
          <cell r="I12943" t="str">
            <v>70</v>
          </cell>
          <cell r="J12943">
            <v>0</v>
          </cell>
          <cell r="K12943">
            <v>0</v>
          </cell>
          <cell r="L12943" t="str">
            <v>11050000</v>
          </cell>
          <cell r="M12943">
            <v>0</v>
          </cell>
          <cell r="N12943" t="str">
            <v>11</v>
          </cell>
          <cell r="O12943" t="str">
            <v>T401</v>
          </cell>
          <cell r="P12943">
            <v>0</v>
          </cell>
          <cell r="Q12943" t="str">
            <v>PTRC001</v>
          </cell>
          <cell r="R12943">
            <v>0</v>
          </cell>
          <cell r="S12943">
            <v>39120</v>
          </cell>
          <cell r="T12943">
            <v>39120</v>
          </cell>
          <cell r="U12943">
            <v>5985.87</v>
          </cell>
          <cell r="V12943">
            <v>5985.87</v>
          </cell>
          <cell r="W12943" t="str">
            <v>INR</v>
          </cell>
        </row>
        <row r="12944">
          <cell r="A12944" t="str">
            <v>000000910091000</v>
          </cell>
          <cell r="B12944" t="str">
            <v>910091</v>
          </cell>
          <cell r="C12944" t="str">
            <v xml:space="preserve">TRC </v>
          </cell>
          <cell r="D12944" t="str">
            <v>5000036935</v>
          </cell>
          <cell r="E12944" t="str">
            <v>2006</v>
          </cell>
          <cell r="F12944">
            <v>0</v>
          </cell>
          <cell r="G12944" t="str">
            <v>BA02</v>
          </cell>
          <cell r="H12944" t="str">
            <v>WE</v>
          </cell>
          <cell r="I12944" t="str">
            <v>70</v>
          </cell>
          <cell r="J12944">
            <v>0</v>
          </cell>
          <cell r="K12944">
            <v>0</v>
          </cell>
          <cell r="L12944" t="str">
            <v>11050000</v>
          </cell>
          <cell r="M12944">
            <v>0</v>
          </cell>
          <cell r="N12944" t="str">
            <v>11</v>
          </cell>
          <cell r="O12944" t="str">
            <v>T401</v>
          </cell>
          <cell r="P12944">
            <v>0</v>
          </cell>
          <cell r="Q12944" t="str">
            <v>PTRC001</v>
          </cell>
          <cell r="R12944">
            <v>0</v>
          </cell>
          <cell r="S12944">
            <v>39120</v>
          </cell>
          <cell r="T12944">
            <v>39120</v>
          </cell>
          <cell r="U12944">
            <v>22500</v>
          </cell>
          <cell r="V12944">
            <v>22500</v>
          </cell>
          <cell r="W12944" t="str">
            <v>INR</v>
          </cell>
        </row>
        <row r="12945">
          <cell r="A12945" t="str">
            <v>000000910091000</v>
          </cell>
          <cell r="B12945" t="str">
            <v>910091</v>
          </cell>
          <cell r="C12945" t="str">
            <v xml:space="preserve">TRC </v>
          </cell>
          <cell r="D12945" t="str">
            <v>5000036935</v>
          </cell>
          <cell r="E12945" t="str">
            <v>2006</v>
          </cell>
          <cell r="F12945">
            <v>0</v>
          </cell>
          <cell r="G12945" t="str">
            <v>BA02</v>
          </cell>
          <cell r="H12945" t="str">
            <v>WE</v>
          </cell>
          <cell r="I12945" t="str">
            <v>70</v>
          </cell>
          <cell r="J12945">
            <v>0</v>
          </cell>
          <cell r="K12945">
            <v>0</v>
          </cell>
          <cell r="L12945" t="str">
            <v>11050000</v>
          </cell>
          <cell r="M12945">
            <v>0</v>
          </cell>
          <cell r="N12945" t="str">
            <v>11</v>
          </cell>
          <cell r="O12945" t="str">
            <v>T401</v>
          </cell>
          <cell r="P12945">
            <v>0</v>
          </cell>
          <cell r="Q12945" t="str">
            <v>PTRC001</v>
          </cell>
          <cell r="R12945">
            <v>0</v>
          </cell>
          <cell r="S12945">
            <v>39120</v>
          </cell>
          <cell r="T12945">
            <v>39120</v>
          </cell>
          <cell r="U12945">
            <v>24191.75</v>
          </cell>
          <cell r="V12945">
            <v>24191.75</v>
          </cell>
          <cell r="W12945" t="str">
            <v>INR</v>
          </cell>
        </row>
        <row r="12946">
          <cell r="A12946" t="str">
            <v>000000910091000</v>
          </cell>
          <cell r="B12946" t="str">
            <v>910091</v>
          </cell>
          <cell r="C12946" t="str">
            <v xml:space="preserve">TRC </v>
          </cell>
          <cell r="D12946" t="str">
            <v>5000036935</v>
          </cell>
          <cell r="E12946" t="str">
            <v>2006</v>
          </cell>
          <cell r="F12946">
            <v>0</v>
          </cell>
          <cell r="G12946" t="str">
            <v>BA02</v>
          </cell>
          <cell r="H12946" t="str">
            <v>WE</v>
          </cell>
          <cell r="I12946" t="str">
            <v>70</v>
          </cell>
          <cell r="J12946">
            <v>0</v>
          </cell>
          <cell r="K12946">
            <v>0</v>
          </cell>
          <cell r="L12946" t="str">
            <v>11050000</v>
          </cell>
          <cell r="M12946">
            <v>0</v>
          </cell>
          <cell r="N12946" t="str">
            <v>11</v>
          </cell>
          <cell r="O12946" t="str">
            <v>T401</v>
          </cell>
          <cell r="P12946">
            <v>0</v>
          </cell>
          <cell r="Q12946" t="str">
            <v>PTRC001</v>
          </cell>
          <cell r="R12946">
            <v>0</v>
          </cell>
          <cell r="S12946">
            <v>39120</v>
          </cell>
          <cell r="T12946">
            <v>39120</v>
          </cell>
          <cell r="U12946">
            <v>167182.6</v>
          </cell>
          <cell r="V12946">
            <v>167182.6</v>
          </cell>
          <cell r="W12946" t="str">
            <v>INR</v>
          </cell>
        </row>
        <row r="12947">
          <cell r="A12947" t="str">
            <v>000000910091000</v>
          </cell>
          <cell r="B12947" t="str">
            <v>910091</v>
          </cell>
          <cell r="C12947" t="str">
            <v xml:space="preserve">TRC </v>
          </cell>
          <cell r="D12947" t="str">
            <v>5000036935</v>
          </cell>
          <cell r="E12947" t="str">
            <v>2006</v>
          </cell>
          <cell r="F12947">
            <v>0</v>
          </cell>
          <cell r="G12947" t="str">
            <v>BA02</v>
          </cell>
          <cell r="H12947" t="str">
            <v>WE</v>
          </cell>
          <cell r="I12947" t="str">
            <v>70</v>
          </cell>
          <cell r="J12947">
            <v>0</v>
          </cell>
          <cell r="K12947">
            <v>0</v>
          </cell>
          <cell r="L12947" t="str">
            <v>11050000</v>
          </cell>
          <cell r="M12947">
            <v>0</v>
          </cell>
          <cell r="N12947" t="str">
            <v>11</v>
          </cell>
          <cell r="O12947" t="str">
            <v>T401</v>
          </cell>
          <cell r="P12947">
            <v>0</v>
          </cell>
          <cell r="Q12947" t="str">
            <v>PTRC001</v>
          </cell>
          <cell r="R12947">
            <v>0</v>
          </cell>
          <cell r="S12947">
            <v>39120</v>
          </cell>
          <cell r="T12947">
            <v>39120</v>
          </cell>
          <cell r="U12947">
            <v>4265.91</v>
          </cell>
          <cell r="V12947">
            <v>4265.91</v>
          </cell>
          <cell r="W12947" t="str">
            <v>INR</v>
          </cell>
        </row>
        <row r="12948">
          <cell r="A12948" t="str">
            <v>000000910091000</v>
          </cell>
          <cell r="B12948" t="str">
            <v>910091</v>
          </cell>
          <cell r="C12948" t="str">
            <v xml:space="preserve">TRC </v>
          </cell>
          <cell r="D12948" t="str">
            <v>5000036935</v>
          </cell>
          <cell r="E12948" t="str">
            <v>2006</v>
          </cell>
          <cell r="F12948">
            <v>0</v>
          </cell>
          <cell r="G12948" t="str">
            <v>BA02</v>
          </cell>
          <cell r="H12948" t="str">
            <v>WE</v>
          </cell>
          <cell r="I12948" t="str">
            <v>70</v>
          </cell>
          <cell r="J12948">
            <v>0</v>
          </cell>
          <cell r="K12948">
            <v>0</v>
          </cell>
          <cell r="L12948" t="str">
            <v>11050000</v>
          </cell>
          <cell r="M12948">
            <v>0</v>
          </cell>
          <cell r="N12948" t="str">
            <v>11</v>
          </cell>
          <cell r="O12948" t="str">
            <v>T401</v>
          </cell>
          <cell r="P12948">
            <v>0</v>
          </cell>
          <cell r="Q12948" t="str">
            <v>PTRC001</v>
          </cell>
          <cell r="R12948">
            <v>0</v>
          </cell>
          <cell r="S12948">
            <v>39120</v>
          </cell>
          <cell r="T12948">
            <v>39120</v>
          </cell>
          <cell r="U12948">
            <v>600</v>
          </cell>
          <cell r="V12948">
            <v>600</v>
          </cell>
          <cell r="W12948" t="str">
            <v>INR</v>
          </cell>
        </row>
        <row r="12949">
          <cell r="A12949" t="str">
            <v>000000910091000</v>
          </cell>
          <cell r="B12949" t="str">
            <v>910091</v>
          </cell>
          <cell r="C12949" t="str">
            <v xml:space="preserve">TRC </v>
          </cell>
          <cell r="D12949" t="str">
            <v>5000036935</v>
          </cell>
          <cell r="E12949" t="str">
            <v>2006</v>
          </cell>
          <cell r="F12949">
            <v>0</v>
          </cell>
          <cell r="G12949" t="str">
            <v>BA02</v>
          </cell>
          <cell r="H12949" t="str">
            <v>WE</v>
          </cell>
          <cell r="I12949" t="str">
            <v>70</v>
          </cell>
          <cell r="J12949">
            <v>0</v>
          </cell>
          <cell r="K12949">
            <v>0</v>
          </cell>
          <cell r="L12949" t="str">
            <v>11050000</v>
          </cell>
          <cell r="M12949">
            <v>0</v>
          </cell>
          <cell r="N12949" t="str">
            <v>11</v>
          </cell>
          <cell r="O12949" t="str">
            <v>T401</v>
          </cell>
          <cell r="P12949">
            <v>0</v>
          </cell>
          <cell r="Q12949" t="str">
            <v>PTRC001</v>
          </cell>
          <cell r="R12949">
            <v>0</v>
          </cell>
          <cell r="S12949">
            <v>39120</v>
          </cell>
          <cell r="T12949">
            <v>39120</v>
          </cell>
          <cell r="U12949">
            <v>7000</v>
          </cell>
          <cell r="V12949">
            <v>7000</v>
          </cell>
          <cell r="W12949" t="str">
            <v>INR</v>
          </cell>
        </row>
        <row r="12950">
          <cell r="A12950" t="str">
            <v>000000910091000</v>
          </cell>
          <cell r="B12950" t="str">
            <v>910091</v>
          </cell>
          <cell r="C12950" t="str">
            <v xml:space="preserve">TRC </v>
          </cell>
          <cell r="D12950" t="str">
            <v>5000036935</v>
          </cell>
          <cell r="E12950" t="str">
            <v>2006</v>
          </cell>
          <cell r="F12950">
            <v>0</v>
          </cell>
          <cell r="G12950" t="str">
            <v>BA02</v>
          </cell>
          <cell r="H12950" t="str">
            <v>WE</v>
          </cell>
          <cell r="I12950" t="str">
            <v>70</v>
          </cell>
          <cell r="J12950">
            <v>0</v>
          </cell>
          <cell r="K12950">
            <v>0</v>
          </cell>
          <cell r="L12950" t="str">
            <v>11050000</v>
          </cell>
          <cell r="M12950">
            <v>0</v>
          </cell>
          <cell r="N12950" t="str">
            <v>11</v>
          </cell>
          <cell r="O12950" t="str">
            <v>T401</v>
          </cell>
          <cell r="P12950">
            <v>0</v>
          </cell>
          <cell r="Q12950" t="str">
            <v>PTRC001</v>
          </cell>
          <cell r="R12950">
            <v>0</v>
          </cell>
          <cell r="S12950">
            <v>39120</v>
          </cell>
          <cell r="T12950">
            <v>39120</v>
          </cell>
          <cell r="U12950">
            <v>1200</v>
          </cell>
          <cell r="V12950">
            <v>1200</v>
          </cell>
          <cell r="W12950" t="str">
            <v>INR</v>
          </cell>
        </row>
        <row r="12951">
          <cell r="A12951" t="str">
            <v>000000910091000</v>
          </cell>
          <cell r="B12951" t="str">
            <v>910091</v>
          </cell>
          <cell r="C12951" t="str">
            <v xml:space="preserve">TRC </v>
          </cell>
          <cell r="D12951" t="str">
            <v>5000036935</v>
          </cell>
          <cell r="E12951" t="str">
            <v>2006</v>
          </cell>
          <cell r="F12951">
            <v>0</v>
          </cell>
          <cell r="G12951" t="str">
            <v>BA02</v>
          </cell>
          <cell r="H12951" t="str">
            <v>WE</v>
          </cell>
          <cell r="I12951" t="str">
            <v>70</v>
          </cell>
          <cell r="J12951">
            <v>0</v>
          </cell>
          <cell r="K12951">
            <v>0</v>
          </cell>
          <cell r="L12951" t="str">
            <v>11050000</v>
          </cell>
          <cell r="M12951">
            <v>0</v>
          </cell>
          <cell r="N12951" t="str">
            <v>11</v>
          </cell>
          <cell r="O12951" t="str">
            <v>T401</v>
          </cell>
          <cell r="P12951">
            <v>0</v>
          </cell>
          <cell r="Q12951" t="str">
            <v>PTRC001</v>
          </cell>
          <cell r="R12951">
            <v>0</v>
          </cell>
          <cell r="S12951">
            <v>39120</v>
          </cell>
          <cell r="T12951">
            <v>39120</v>
          </cell>
          <cell r="U12951">
            <v>3325</v>
          </cell>
          <cell r="V12951">
            <v>3325</v>
          </cell>
          <cell r="W12951" t="str">
            <v>INR</v>
          </cell>
        </row>
        <row r="12952">
          <cell r="A12952" t="str">
            <v>000000910091000</v>
          </cell>
          <cell r="B12952" t="str">
            <v>910091</v>
          </cell>
          <cell r="C12952" t="str">
            <v xml:space="preserve">TRC </v>
          </cell>
          <cell r="D12952" t="str">
            <v>5000036935</v>
          </cell>
          <cell r="E12952" t="str">
            <v>2006</v>
          </cell>
          <cell r="F12952">
            <v>0</v>
          </cell>
          <cell r="G12952" t="str">
            <v>BA02</v>
          </cell>
          <cell r="H12952" t="str">
            <v>WE</v>
          </cell>
          <cell r="I12952" t="str">
            <v>70</v>
          </cell>
          <cell r="J12952">
            <v>0</v>
          </cell>
          <cell r="K12952">
            <v>0</v>
          </cell>
          <cell r="L12952" t="str">
            <v>11050000</v>
          </cell>
          <cell r="M12952">
            <v>0</v>
          </cell>
          <cell r="N12952" t="str">
            <v>11</v>
          </cell>
          <cell r="O12952" t="str">
            <v>T401</v>
          </cell>
          <cell r="P12952">
            <v>0</v>
          </cell>
          <cell r="Q12952" t="str">
            <v>PTRC001</v>
          </cell>
          <cell r="R12952">
            <v>0</v>
          </cell>
          <cell r="S12952">
            <v>39120</v>
          </cell>
          <cell r="T12952">
            <v>39120</v>
          </cell>
          <cell r="U12952">
            <v>23800</v>
          </cell>
          <cell r="V12952">
            <v>23800</v>
          </cell>
          <cell r="W12952" t="str">
            <v>INR</v>
          </cell>
        </row>
        <row r="12953">
          <cell r="A12953" t="str">
            <v>000000910091000</v>
          </cell>
          <cell r="B12953" t="str">
            <v>910091</v>
          </cell>
          <cell r="C12953" t="str">
            <v xml:space="preserve">TRC </v>
          </cell>
          <cell r="D12953" t="str">
            <v>5000036935</v>
          </cell>
          <cell r="E12953" t="str">
            <v>2006</v>
          </cell>
          <cell r="F12953">
            <v>0</v>
          </cell>
          <cell r="G12953" t="str">
            <v>BA02</v>
          </cell>
          <cell r="H12953" t="str">
            <v>WE</v>
          </cell>
          <cell r="I12953" t="str">
            <v>70</v>
          </cell>
          <cell r="J12953">
            <v>0</v>
          </cell>
          <cell r="K12953">
            <v>0</v>
          </cell>
          <cell r="L12953" t="str">
            <v>11050000</v>
          </cell>
          <cell r="M12953">
            <v>0</v>
          </cell>
          <cell r="N12953" t="str">
            <v>11</v>
          </cell>
          <cell r="O12953" t="str">
            <v>T401</v>
          </cell>
          <cell r="P12953">
            <v>0</v>
          </cell>
          <cell r="Q12953" t="str">
            <v>PTRC001</v>
          </cell>
          <cell r="R12953">
            <v>0</v>
          </cell>
          <cell r="S12953">
            <v>39120</v>
          </cell>
          <cell r="T12953">
            <v>39120</v>
          </cell>
          <cell r="U12953">
            <v>21690</v>
          </cell>
          <cell r="V12953">
            <v>21690</v>
          </cell>
          <cell r="W12953" t="str">
            <v>INR</v>
          </cell>
        </row>
        <row r="12954">
          <cell r="A12954" t="str">
            <v>000000920961000</v>
          </cell>
          <cell r="B12954" t="str">
            <v>920961</v>
          </cell>
          <cell r="C12954" t="str">
            <v>Indrad</v>
          </cell>
          <cell r="D12954" t="str">
            <v>5000037020</v>
          </cell>
          <cell r="E12954" t="str">
            <v>2006</v>
          </cell>
          <cell r="F12954" t="str">
            <v>PH/610</v>
          </cell>
          <cell r="G12954" t="str">
            <v>BA02</v>
          </cell>
          <cell r="H12954" t="str">
            <v>WE</v>
          </cell>
          <cell r="I12954" t="str">
            <v>70</v>
          </cell>
          <cell r="J12954">
            <v>0</v>
          </cell>
          <cell r="K12954">
            <v>0</v>
          </cell>
          <cell r="L12954" t="str">
            <v>11050000</v>
          </cell>
          <cell r="M12954">
            <v>0</v>
          </cell>
          <cell r="N12954" t="str">
            <v>11</v>
          </cell>
          <cell r="O12954" t="str">
            <v>T102</v>
          </cell>
          <cell r="P12954" t="str">
            <v>HAND DELIVERY BY TEMPO</v>
          </cell>
          <cell r="Q12954" t="str">
            <v>PCOM100</v>
          </cell>
          <cell r="R12954">
            <v>0</v>
          </cell>
          <cell r="S12954">
            <v>39069</v>
          </cell>
          <cell r="T12954">
            <v>39120</v>
          </cell>
          <cell r="U12954">
            <v>13393.23</v>
          </cell>
          <cell r="V12954">
            <v>13393.23</v>
          </cell>
          <cell r="W12954" t="str">
            <v>INR</v>
          </cell>
        </row>
        <row r="12955">
          <cell r="A12955" t="str">
            <v>000000920755000</v>
          </cell>
          <cell r="B12955" t="str">
            <v>920755</v>
          </cell>
          <cell r="C12955" t="str">
            <v>Indrad</v>
          </cell>
          <cell r="D12955" t="str">
            <v>5000037021</v>
          </cell>
          <cell r="E12955" t="str">
            <v>2006</v>
          </cell>
          <cell r="F12955" t="str">
            <v>49</v>
          </cell>
          <cell r="G12955" t="str">
            <v>BA02</v>
          </cell>
          <cell r="H12955" t="str">
            <v>WE</v>
          </cell>
          <cell r="I12955" t="str">
            <v>70</v>
          </cell>
          <cell r="J12955">
            <v>0</v>
          </cell>
          <cell r="K12955">
            <v>0</v>
          </cell>
          <cell r="L12955" t="str">
            <v>11050000</v>
          </cell>
          <cell r="M12955" t="str">
            <v>BILL REGULARISED......&gt;&gt;&gt;</v>
          </cell>
          <cell r="N12955" t="str">
            <v>11</v>
          </cell>
          <cell r="O12955" t="str">
            <v>T102</v>
          </cell>
          <cell r="P12955" t="str">
            <v>Loading Tempo...</v>
          </cell>
          <cell r="Q12955" t="str">
            <v>PFOM101</v>
          </cell>
          <cell r="R12955">
            <v>0</v>
          </cell>
          <cell r="S12955">
            <v>39105</v>
          </cell>
          <cell r="T12955">
            <v>39120</v>
          </cell>
          <cell r="U12955">
            <v>522</v>
          </cell>
          <cell r="V12955">
            <v>522</v>
          </cell>
          <cell r="W12955" t="str">
            <v>INR</v>
          </cell>
        </row>
        <row r="12956">
          <cell r="A12956" t="str">
            <v>000000920961000</v>
          </cell>
          <cell r="B12956" t="str">
            <v>920961</v>
          </cell>
          <cell r="C12956" t="str">
            <v>Indrad</v>
          </cell>
          <cell r="D12956" t="str">
            <v>5000037022</v>
          </cell>
          <cell r="E12956" t="str">
            <v>2006</v>
          </cell>
          <cell r="F12956" t="str">
            <v>PH/611</v>
          </cell>
          <cell r="G12956" t="str">
            <v>BA02</v>
          </cell>
          <cell r="H12956" t="str">
            <v>WE</v>
          </cell>
          <cell r="I12956" t="str">
            <v>70</v>
          </cell>
          <cell r="J12956">
            <v>0</v>
          </cell>
          <cell r="K12956">
            <v>0</v>
          </cell>
          <cell r="L12956" t="str">
            <v>11050000</v>
          </cell>
          <cell r="M12956">
            <v>0</v>
          </cell>
          <cell r="N12956" t="str">
            <v>11</v>
          </cell>
          <cell r="O12956" t="str">
            <v>T102</v>
          </cell>
          <cell r="P12956" t="str">
            <v>HAND DELIVERY BY TEMPO</v>
          </cell>
          <cell r="Q12956" t="str">
            <v>PCOM100</v>
          </cell>
          <cell r="R12956">
            <v>0</v>
          </cell>
          <cell r="S12956">
            <v>39069</v>
          </cell>
          <cell r="T12956">
            <v>39120</v>
          </cell>
          <cell r="U12956">
            <v>79809.320000000007</v>
          </cell>
          <cell r="V12956">
            <v>79809.320000000007</v>
          </cell>
          <cell r="W12956" t="str">
            <v>INR</v>
          </cell>
        </row>
        <row r="12957">
          <cell r="A12957" t="str">
            <v>000000920961000</v>
          </cell>
          <cell r="B12957" t="str">
            <v>920961</v>
          </cell>
          <cell r="C12957" t="str">
            <v>Indrad</v>
          </cell>
          <cell r="D12957" t="str">
            <v>5000037022</v>
          </cell>
          <cell r="E12957" t="str">
            <v>2006</v>
          </cell>
          <cell r="F12957" t="str">
            <v>PH/611</v>
          </cell>
          <cell r="G12957" t="str">
            <v>BA02</v>
          </cell>
          <cell r="H12957" t="str">
            <v>WE</v>
          </cell>
          <cell r="I12957" t="str">
            <v>70</v>
          </cell>
          <cell r="J12957">
            <v>0</v>
          </cell>
          <cell r="K12957">
            <v>0</v>
          </cell>
          <cell r="L12957" t="str">
            <v>11050000</v>
          </cell>
          <cell r="M12957">
            <v>0</v>
          </cell>
          <cell r="N12957" t="str">
            <v>11</v>
          </cell>
          <cell r="O12957" t="str">
            <v>T102</v>
          </cell>
          <cell r="P12957" t="str">
            <v>HAND DELIVERY BY TEMPO</v>
          </cell>
          <cell r="Q12957" t="str">
            <v>PCOM100</v>
          </cell>
          <cell r="R12957">
            <v>0</v>
          </cell>
          <cell r="S12957">
            <v>39069</v>
          </cell>
          <cell r="T12957">
            <v>39120</v>
          </cell>
          <cell r="U12957">
            <v>15917.49</v>
          </cell>
          <cell r="V12957">
            <v>15917.49</v>
          </cell>
          <cell r="W12957" t="str">
            <v>INR</v>
          </cell>
        </row>
        <row r="12958">
          <cell r="A12958" t="str">
            <v>000000920755000</v>
          </cell>
          <cell r="B12958" t="str">
            <v>920755</v>
          </cell>
          <cell r="C12958" t="str">
            <v>Indrad</v>
          </cell>
          <cell r="D12958" t="str">
            <v>5000037027</v>
          </cell>
          <cell r="E12958" t="str">
            <v>2006</v>
          </cell>
          <cell r="F12958" t="str">
            <v>666</v>
          </cell>
          <cell r="G12958" t="str">
            <v>BA02</v>
          </cell>
          <cell r="H12958" t="str">
            <v>WE</v>
          </cell>
          <cell r="I12958" t="str">
            <v>70</v>
          </cell>
          <cell r="J12958">
            <v>0</v>
          </cell>
          <cell r="K12958">
            <v>0</v>
          </cell>
          <cell r="L12958" t="str">
            <v>11050000</v>
          </cell>
          <cell r="M12958" t="str">
            <v>Ex.GP.666  Recd....&gt;&gt;For EBA  Equip...&gt;&gt;</v>
          </cell>
          <cell r="N12958" t="str">
            <v>11</v>
          </cell>
          <cell r="O12958" t="str">
            <v>T102</v>
          </cell>
          <cell r="P12958" t="str">
            <v>Vikas TRANSPORT==61770</v>
          </cell>
          <cell r="Q12958" t="str">
            <v>PFOM101</v>
          </cell>
          <cell r="R12958">
            <v>0</v>
          </cell>
          <cell r="S12958">
            <v>39095</v>
          </cell>
          <cell r="T12958">
            <v>39120</v>
          </cell>
          <cell r="U12958">
            <v>5065.16</v>
          </cell>
          <cell r="V12958">
            <v>5065.16</v>
          </cell>
          <cell r="W12958" t="str">
            <v>INR</v>
          </cell>
        </row>
        <row r="12959">
          <cell r="A12959" t="str">
            <v>000000920910000</v>
          </cell>
          <cell r="B12959" t="str">
            <v>920910</v>
          </cell>
          <cell r="C12959" t="str">
            <v xml:space="preserve">TRC </v>
          </cell>
          <cell r="D12959" t="str">
            <v>5000037073</v>
          </cell>
          <cell r="E12959" t="str">
            <v>2006</v>
          </cell>
          <cell r="F12959">
            <v>0</v>
          </cell>
          <cell r="G12959" t="str">
            <v>BA02</v>
          </cell>
          <cell r="H12959" t="str">
            <v>WE</v>
          </cell>
          <cell r="I12959" t="str">
            <v>70</v>
          </cell>
          <cell r="J12959">
            <v>0</v>
          </cell>
          <cell r="K12959">
            <v>0</v>
          </cell>
          <cell r="L12959" t="str">
            <v>11050000</v>
          </cell>
          <cell r="M12959">
            <v>0</v>
          </cell>
          <cell r="N12959" t="str">
            <v>11</v>
          </cell>
          <cell r="O12959" t="str">
            <v>T401</v>
          </cell>
          <cell r="P12959">
            <v>0</v>
          </cell>
          <cell r="Q12959" t="str">
            <v>PTRC001</v>
          </cell>
          <cell r="R12959">
            <v>0</v>
          </cell>
          <cell r="S12959">
            <v>39121</v>
          </cell>
          <cell r="T12959">
            <v>39121</v>
          </cell>
          <cell r="U12959">
            <v>29840</v>
          </cell>
          <cell r="V12959">
            <v>29840</v>
          </cell>
          <cell r="W12959" t="str">
            <v>INR</v>
          </cell>
        </row>
        <row r="12960">
          <cell r="A12960" t="str">
            <v>000000920959000</v>
          </cell>
          <cell r="B12960" t="str">
            <v>920959</v>
          </cell>
          <cell r="C12960" t="str">
            <v>Indrad</v>
          </cell>
          <cell r="D12960" t="str">
            <v>5000037125</v>
          </cell>
          <cell r="E12960" t="str">
            <v>2006</v>
          </cell>
          <cell r="F12960" t="str">
            <v>06-07/052</v>
          </cell>
          <cell r="G12960" t="str">
            <v>BA02</v>
          </cell>
          <cell r="H12960" t="str">
            <v>WE</v>
          </cell>
          <cell r="I12960" t="str">
            <v>70</v>
          </cell>
          <cell r="J12960">
            <v>0</v>
          </cell>
          <cell r="K12960">
            <v>0</v>
          </cell>
          <cell r="L12960" t="str">
            <v>11050000</v>
          </cell>
          <cell r="M12960">
            <v>0</v>
          </cell>
          <cell r="N12960" t="str">
            <v>11</v>
          </cell>
          <cell r="O12960" t="str">
            <v>T102</v>
          </cell>
          <cell r="P12960" t="str">
            <v>HAND DELIVERY BY TEMPO</v>
          </cell>
          <cell r="Q12960" t="str">
            <v>PCOM100</v>
          </cell>
          <cell r="R12960">
            <v>0</v>
          </cell>
          <cell r="S12960">
            <v>39120</v>
          </cell>
          <cell r="T12960">
            <v>39121</v>
          </cell>
          <cell r="U12960">
            <v>24616.799999999999</v>
          </cell>
          <cell r="V12960">
            <v>24616.799999999999</v>
          </cell>
          <cell r="W12960" t="str">
            <v>INR</v>
          </cell>
        </row>
        <row r="12961">
          <cell r="A12961" t="str">
            <v>000000920959000</v>
          </cell>
          <cell r="B12961" t="str">
            <v>920959</v>
          </cell>
          <cell r="C12961" t="str">
            <v>Indrad</v>
          </cell>
          <cell r="D12961" t="str">
            <v>5000037125</v>
          </cell>
          <cell r="E12961" t="str">
            <v>2006</v>
          </cell>
          <cell r="F12961" t="str">
            <v>06-07/052</v>
          </cell>
          <cell r="G12961" t="str">
            <v>BA02</v>
          </cell>
          <cell r="H12961" t="str">
            <v>WE</v>
          </cell>
          <cell r="I12961" t="str">
            <v>70</v>
          </cell>
          <cell r="J12961">
            <v>0</v>
          </cell>
          <cell r="K12961">
            <v>0</v>
          </cell>
          <cell r="L12961" t="str">
            <v>11050000</v>
          </cell>
          <cell r="M12961">
            <v>0</v>
          </cell>
          <cell r="N12961" t="str">
            <v>11</v>
          </cell>
          <cell r="O12961" t="str">
            <v>T102</v>
          </cell>
          <cell r="P12961" t="str">
            <v>HAND DELIVERY BY TEMPO</v>
          </cell>
          <cell r="Q12961" t="str">
            <v>PCOM100</v>
          </cell>
          <cell r="R12961">
            <v>0</v>
          </cell>
          <cell r="S12961">
            <v>39120</v>
          </cell>
          <cell r="T12961">
            <v>39121</v>
          </cell>
          <cell r="U12961">
            <v>24616.799999999999</v>
          </cell>
          <cell r="V12961">
            <v>24616.799999999999</v>
          </cell>
          <cell r="W12961" t="str">
            <v>INR</v>
          </cell>
        </row>
        <row r="12962">
          <cell r="A12962" t="str">
            <v>000000920959000</v>
          </cell>
          <cell r="B12962" t="str">
            <v>920959</v>
          </cell>
          <cell r="C12962" t="str">
            <v>Indrad</v>
          </cell>
          <cell r="D12962" t="str">
            <v>5000037125</v>
          </cell>
          <cell r="E12962" t="str">
            <v>2006</v>
          </cell>
          <cell r="F12962" t="str">
            <v>06-07/052</v>
          </cell>
          <cell r="G12962" t="str">
            <v>BA02</v>
          </cell>
          <cell r="H12962" t="str">
            <v>WE</v>
          </cell>
          <cell r="I12962" t="str">
            <v>70</v>
          </cell>
          <cell r="J12962">
            <v>0</v>
          </cell>
          <cell r="K12962">
            <v>0</v>
          </cell>
          <cell r="L12962" t="str">
            <v>11050000</v>
          </cell>
          <cell r="M12962">
            <v>0</v>
          </cell>
          <cell r="N12962" t="str">
            <v>11</v>
          </cell>
          <cell r="O12962" t="str">
            <v>T102</v>
          </cell>
          <cell r="P12962" t="str">
            <v>HAND DELIVERY BY TEMPO</v>
          </cell>
          <cell r="Q12962" t="str">
            <v>PCOM100</v>
          </cell>
          <cell r="R12962">
            <v>0</v>
          </cell>
          <cell r="S12962">
            <v>39120</v>
          </cell>
          <cell r="T12962">
            <v>39121</v>
          </cell>
          <cell r="U12962">
            <v>24606.400000000001</v>
          </cell>
          <cell r="V12962">
            <v>24606.400000000001</v>
          </cell>
          <cell r="W12962" t="str">
            <v>INR</v>
          </cell>
        </row>
        <row r="12963">
          <cell r="A12963" t="str">
            <v>000000920959000</v>
          </cell>
          <cell r="B12963" t="str">
            <v>920959</v>
          </cell>
          <cell r="C12963" t="str">
            <v>Indrad</v>
          </cell>
          <cell r="D12963" t="str">
            <v>5000037125</v>
          </cell>
          <cell r="E12963" t="str">
            <v>2006</v>
          </cell>
          <cell r="F12963" t="str">
            <v>06-07/052</v>
          </cell>
          <cell r="G12963" t="str">
            <v>BA02</v>
          </cell>
          <cell r="H12963" t="str">
            <v>WE</v>
          </cell>
          <cell r="I12963" t="str">
            <v>70</v>
          </cell>
          <cell r="J12963">
            <v>0</v>
          </cell>
          <cell r="K12963">
            <v>0</v>
          </cell>
          <cell r="L12963" t="str">
            <v>11050000</v>
          </cell>
          <cell r="M12963">
            <v>0</v>
          </cell>
          <cell r="N12963" t="str">
            <v>11</v>
          </cell>
          <cell r="O12963" t="str">
            <v>T102</v>
          </cell>
          <cell r="P12963" t="str">
            <v>HAND DELIVERY BY TEMPO</v>
          </cell>
          <cell r="Q12963" t="str">
            <v>PCOM100</v>
          </cell>
          <cell r="R12963">
            <v>0</v>
          </cell>
          <cell r="S12963">
            <v>39120</v>
          </cell>
          <cell r="T12963">
            <v>39121</v>
          </cell>
          <cell r="U12963">
            <v>24648</v>
          </cell>
          <cell r="V12963">
            <v>24648</v>
          </cell>
          <cell r="W12963" t="str">
            <v>INR</v>
          </cell>
        </row>
        <row r="12964">
          <cell r="A12964" t="str">
            <v>000000920959000</v>
          </cell>
          <cell r="B12964" t="str">
            <v>920959</v>
          </cell>
          <cell r="C12964" t="str">
            <v>Indrad</v>
          </cell>
          <cell r="D12964" t="str">
            <v>5000037125</v>
          </cell>
          <cell r="E12964" t="str">
            <v>2006</v>
          </cell>
          <cell r="F12964" t="str">
            <v>06-07/052</v>
          </cell>
          <cell r="G12964" t="str">
            <v>BA02</v>
          </cell>
          <cell r="H12964" t="str">
            <v>WE</v>
          </cell>
          <cell r="I12964" t="str">
            <v>70</v>
          </cell>
          <cell r="J12964">
            <v>0</v>
          </cell>
          <cell r="K12964">
            <v>0</v>
          </cell>
          <cell r="L12964" t="str">
            <v>11050000</v>
          </cell>
          <cell r="M12964">
            <v>0</v>
          </cell>
          <cell r="N12964" t="str">
            <v>11</v>
          </cell>
          <cell r="O12964" t="str">
            <v>T102</v>
          </cell>
          <cell r="P12964" t="str">
            <v>HAND DELIVERY BY TEMPO</v>
          </cell>
          <cell r="Q12964" t="str">
            <v>PCOM100</v>
          </cell>
          <cell r="R12964">
            <v>0</v>
          </cell>
          <cell r="S12964">
            <v>39120</v>
          </cell>
          <cell r="T12964">
            <v>39121</v>
          </cell>
          <cell r="U12964">
            <v>25480</v>
          </cell>
          <cell r="V12964">
            <v>25480</v>
          </cell>
          <cell r="W12964" t="str">
            <v>INR</v>
          </cell>
        </row>
        <row r="12965">
          <cell r="A12965" t="str">
            <v>000000920959000</v>
          </cell>
          <cell r="B12965" t="str">
            <v>920959</v>
          </cell>
          <cell r="C12965" t="str">
            <v>Indrad</v>
          </cell>
          <cell r="D12965" t="str">
            <v>5000037125</v>
          </cell>
          <cell r="E12965" t="str">
            <v>2006</v>
          </cell>
          <cell r="F12965" t="str">
            <v>06-07/052</v>
          </cell>
          <cell r="G12965" t="str">
            <v>BA02</v>
          </cell>
          <cell r="H12965" t="str">
            <v>WE</v>
          </cell>
          <cell r="I12965" t="str">
            <v>70</v>
          </cell>
          <cell r="J12965">
            <v>0</v>
          </cell>
          <cell r="K12965">
            <v>0</v>
          </cell>
          <cell r="L12965" t="str">
            <v>11050000</v>
          </cell>
          <cell r="M12965">
            <v>0</v>
          </cell>
          <cell r="N12965" t="str">
            <v>11</v>
          </cell>
          <cell r="O12965" t="str">
            <v>T102</v>
          </cell>
          <cell r="P12965" t="str">
            <v>HAND DELIVERY BY TEMPO</v>
          </cell>
          <cell r="Q12965" t="str">
            <v>PCOM100</v>
          </cell>
          <cell r="R12965">
            <v>0</v>
          </cell>
          <cell r="S12965">
            <v>39120</v>
          </cell>
          <cell r="T12965">
            <v>39121</v>
          </cell>
          <cell r="U12965">
            <v>24648</v>
          </cell>
          <cell r="V12965">
            <v>24648</v>
          </cell>
          <cell r="W12965" t="str">
            <v>INR</v>
          </cell>
        </row>
        <row r="12966">
          <cell r="A12966" t="str">
            <v>000000920959000</v>
          </cell>
          <cell r="B12966" t="str">
            <v>920959</v>
          </cell>
          <cell r="C12966" t="str">
            <v>Indrad</v>
          </cell>
          <cell r="D12966" t="str">
            <v>5000037125</v>
          </cell>
          <cell r="E12966" t="str">
            <v>2006</v>
          </cell>
          <cell r="F12966" t="str">
            <v>06-07/052</v>
          </cell>
          <cell r="G12966" t="str">
            <v>BA02</v>
          </cell>
          <cell r="H12966" t="str">
            <v>WE</v>
          </cell>
          <cell r="I12966" t="str">
            <v>70</v>
          </cell>
          <cell r="J12966">
            <v>0</v>
          </cell>
          <cell r="K12966">
            <v>0</v>
          </cell>
          <cell r="L12966" t="str">
            <v>11050000</v>
          </cell>
          <cell r="M12966">
            <v>0</v>
          </cell>
          <cell r="N12966" t="str">
            <v>11</v>
          </cell>
          <cell r="O12966" t="str">
            <v>T102</v>
          </cell>
          <cell r="P12966" t="str">
            <v>HAND DELIVERY BY TEMPO</v>
          </cell>
          <cell r="Q12966" t="str">
            <v>PCOM100</v>
          </cell>
          <cell r="R12966">
            <v>0</v>
          </cell>
          <cell r="S12966">
            <v>39120</v>
          </cell>
          <cell r="T12966">
            <v>39121</v>
          </cell>
          <cell r="U12966">
            <v>25480</v>
          </cell>
          <cell r="V12966">
            <v>25480</v>
          </cell>
          <cell r="W12966" t="str">
            <v>INR</v>
          </cell>
        </row>
        <row r="12967">
          <cell r="A12967" t="str">
            <v>000000920959000</v>
          </cell>
          <cell r="B12967" t="str">
            <v>920959</v>
          </cell>
          <cell r="C12967" t="str">
            <v>Indrad</v>
          </cell>
          <cell r="D12967" t="str">
            <v>5000037125</v>
          </cell>
          <cell r="E12967" t="str">
            <v>2006</v>
          </cell>
          <cell r="F12967" t="str">
            <v>06-07/052</v>
          </cell>
          <cell r="G12967" t="str">
            <v>BA02</v>
          </cell>
          <cell r="H12967" t="str">
            <v>WE</v>
          </cell>
          <cell r="I12967" t="str">
            <v>70</v>
          </cell>
          <cell r="J12967">
            <v>0</v>
          </cell>
          <cell r="K12967">
            <v>0</v>
          </cell>
          <cell r="L12967" t="str">
            <v>11050000</v>
          </cell>
          <cell r="M12967">
            <v>0</v>
          </cell>
          <cell r="N12967" t="str">
            <v>11</v>
          </cell>
          <cell r="O12967" t="str">
            <v>T102</v>
          </cell>
          <cell r="P12967" t="str">
            <v>HAND DELIVERY BY TEMPO</v>
          </cell>
          <cell r="Q12967" t="str">
            <v>PCOM100</v>
          </cell>
          <cell r="R12967">
            <v>0</v>
          </cell>
          <cell r="S12967">
            <v>39120</v>
          </cell>
          <cell r="T12967">
            <v>39121</v>
          </cell>
          <cell r="U12967">
            <v>24648</v>
          </cell>
          <cell r="V12967">
            <v>24648</v>
          </cell>
          <cell r="W12967" t="str">
            <v>INR</v>
          </cell>
        </row>
        <row r="12968">
          <cell r="A12968" t="str">
            <v>000000920959000</v>
          </cell>
          <cell r="B12968" t="str">
            <v>920959</v>
          </cell>
          <cell r="C12968" t="str">
            <v>Indrad</v>
          </cell>
          <cell r="D12968" t="str">
            <v>5000037125</v>
          </cell>
          <cell r="E12968" t="str">
            <v>2006</v>
          </cell>
          <cell r="F12968" t="str">
            <v>06-07/052</v>
          </cell>
          <cell r="G12968" t="str">
            <v>BA02</v>
          </cell>
          <cell r="H12968" t="str">
            <v>WE</v>
          </cell>
          <cell r="I12968" t="str">
            <v>70</v>
          </cell>
          <cell r="J12968">
            <v>0</v>
          </cell>
          <cell r="K12968">
            <v>0</v>
          </cell>
          <cell r="L12968" t="str">
            <v>11050000</v>
          </cell>
          <cell r="M12968">
            <v>0</v>
          </cell>
          <cell r="N12968" t="str">
            <v>11</v>
          </cell>
          <cell r="O12968" t="str">
            <v>T102</v>
          </cell>
          <cell r="P12968" t="str">
            <v>HAND DELIVERY BY TEMPO</v>
          </cell>
          <cell r="Q12968" t="str">
            <v>PCOM100</v>
          </cell>
          <cell r="R12968">
            <v>0</v>
          </cell>
          <cell r="S12968">
            <v>39120</v>
          </cell>
          <cell r="T12968">
            <v>39121</v>
          </cell>
          <cell r="U12968">
            <v>24648</v>
          </cell>
          <cell r="V12968">
            <v>24648</v>
          </cell>
          <cell r="W12968" t="str">
            <v>INR</v>
          </cell>
        </row>
        <row r="12969">
          <cell r="A12969" t="str">
            <v>000000920959000</v>
          </cell>
          <cell r="B12969" t="str">
            <v>920959</v>
          </cell>
          <cell r="C12969" t="str">
            <v>Indrad</v>
          </cell>
          <cell r="D12969" t="str">
            <v>5000037125</v>
          </cell>
          <cell r="E12969" t="str">
            <v>2006</v>
          </cell>
          <cell r="F12969" t="str">
            <v>06-07/052</v>
          </cell>
          <cell r="G12969" t="str">
            <v>BA02</v>
          </cell>
          <cell r="H12969" t="str">
            <v>WE</v>
          </cell>
          <cell r="I12969" t="str">
            <v>70</v>
          </cell>
          <cell r="J12969">
            <v>0</v>
          </cell>
          <cell r="K12969">
            <v>0</v>
          </cell>
          <cell r="L12969" t="str">
            <v>11050000</v>
          </cell>
          <cell r="M12969">
            <v>0</v>
          </cell>
          <cell r="N12969" t="str">
            <v>11</v>
          </cell>
          <cell r="O12969" t="str">
            <v>T102</v>
          </cell>
          <cell r="P12969" t="str">
            <v>HAND DELIVERY BY TEMPO</v>
          </cell>
          <cell r="Q12969" t="str">
            <v>PCOM100</v>
          </cell>
          <cell r="R12969">
            <v>0</v>
          </cell>
          <cell r="S12969">
            <v>39120</v>
          </cell>
          <cell r="T12969">
            <v>39121</v>
          </cell>
          <cell r="U12969">
            <v>25480</v>
          </cell>
          <cell r="V12969">
            <v>25480</v>
          </cell>
          <cell r="W12969" t="str">
            <v>INR</v>
          </cell>
        </row>
        <row r="12970">
          <cell r="A12970" t="str">
            <v>000000920959000</v>
          </cell>
          <cell r="B12970" t="str">
            <v>920959</v>
          </cell>
          <cell r="C12970" t="str">
            <v>Indrad</v>
          </cell>
          <cell r="D12970" t="str">
            <v>5000037125</v>
          </cell>
          <cell r="E12970" t="str">
            <v>2006</v>
          </cell>
          <cell r="F12970" t="str">
            <v>06-07/052</v>
          </cell>
          <cell r="G12970" t="str">
            <v>BA02</v>
          </cell>
          <cell r="H12970" t="str">
            <v>WE</v>
          </cell>
          <cell r="I12970" t="str">
            <v>70</v>
          </cell>
          <cell r="J12970">
            <v>0</v>
          </cell>
          <cell r="K12970">
            <v>0</v>
          </cell>
          <cell r="L12970" t="str">
            <v>11050000</v>
          </cell>
          <cell r="M12970">
            <v>0</v>
          </cell>
          <cell r="N12970" t="str">
            <v>11</v>
          </cell>
          <cell r="O12970" t="str">
            <v>T102</v>
          </cell>
          <cell r="P12970" t="str">
            <v>HAND DELIVERY BY TEMPO</v>
          </cell>
          <cell r="Q12970" t="str">
            <v>PCOM100</v>
          </cell>
          <cell r="R12970">
            <v>0</v>
          </cell>
          <cell r="S12970">
            <v>39120</v>
          </cell>
          <cell r="T12970">
            <v>39121</v>
          </cell>
          <cell r="U12970">
            <v>24648</v>
          </cell>
          <cell r="V12970">
            <v>24648</v>
          </cell>
          <cell r="W12970" t="str">
            <v>INR</v>
          </cell>
        </row>
        <row r="12971">
          <cell r="A12971" t="str">
            <v>000000920959000</v>
          </cell>
          <cell r="B12971" t="str">
            <v>920959</v>
          </cell>
          <cell r="C12971" t="str">
            <v>Indrad</v>
          </cell>
          <cell r="D12971" t="str">
            <v>5000037128</v>
          </cell>
          <cell r="E12971" t="str">
            <v>2006</v>
          </cell>
          <cell r="F12971" t="str">
            <v>06-07/051</v>
          </cell>
          <cell r="G12971" t="str">
            <v>BA02</v>
          </cell>
          <cell r="H12971" t="str">
            <v>WE</v>
          </cell>
          <cell r="I12971" t="str">
            <v>70</v>
          </cell>
          <cell r="J12971">
            <v>0</v>
          </cell>
          <cell r="K12971">
            <v>0</v>
          </cell>
          <cell r="L12971" t="str">
            <v>11050000</v>
          </cell>
          <cell r="M12971">
            <v>0</v>
          </cell>
          <cell r="N12971" t="str">
            <v>11</v>
          </cell>
          <cell r="O12971" t="str">
            <v>T102</v>
          </cell>
          <cell r="P12971" t="str">
            <v>HAND DELIVERY BY TEMPO</v>
          </cell>
          <cell r="Q12971" t="str">
            <v>PCOM100</v>
          </cell>
          <cell r="R12971">
            <v>0</v>
          </cell>
          <cell r="S12971">
            <v>39120</v>
          </cell>
          <cell r="T12971">
            <v>39121</v>
          </cell>
          <cell r="U12971">
            <v>3640</v>
          </cell>
          <cell r="V12971">
            <v>3640</v>
          </cell>
          <cell r="W12971" t="str">
            <v>INR</v>
          </cell>
        </row>
        <row r="12972">
          <cell r="A12972" t="str">
            <v>000000920959000</v>
          </cell>
          <cell r="B12972" t="str">
            <v>920959</v>
          </cell>
          <cell r="C12972" t="str">
            <v>Indrad</v>
          </cell>
          <cell r="D12972" t="str">
            <v>5000037128</v>
          </cell>
          <cell r="E12972" t="str">
            <v>2006</v>
          </cell>
          <cell r="F12972" t="str">
            <v>06-07/051</v>
          </cell>
          <cell r="G12972" t="str">
            <v>BA02</v>
          </cell>
          <cell r="H12972" t="str">
            <v>WE</v>
          </cell>
          <cell r="I12972" t="str">
            <v>70</v>
          </cell>
          <cell r="J12972">
            <v>0</v>
          </cell>
          <cell r="K12972">
            <v>0</v>
          </cell>
          <cell r="L12972" t="str">
            <v>11050000</v>
          </cell>
          <cell r="M12972">
            <v>0</v>
          </cell>
          <cell r="N12972" t="str">
            <v>11</v>
          </cell>
          <cell r="O12972" t="str">
            <v>T102</v>
          </cell>
          <cell r="P12972" t="str">
            <v>HAND DELIVERY BY TEMPO</v>
          </cell>
          <cell r="Q12972" t="str">
            <v>PCOM100</v>
          </cell>
          <cell r="R12972">
            <v>0</v>
          </cell>
          <cell r="S12972">
            <v>39120</v>
          </cell>
          <cell r="T12972">
            <v>39121</v>
          </cell>
          <cell r="U12972">
            <v>10816</v>
          </cell>
          <cell r="V12972">
            <v>10816</v>
          </cell>
          <cell r="W12972" t="str">
            <v>INR</v>
          </cell>
        </row>
        <row r="12973">
          <cell r="A12973" t="str">
            <v>000000920959000</v>
          </cell>
          <cell r="B12973" t="str">
            <v>920959</v>
          </cell>
          <cell r="C12973" t="str">
            <v>Indrad</v>
          </cell>
          <cell r="D12973" t="str">
            <v>5000037128</v>
          </cell>
          <cell r="E12973" t="str">
            <v>2006</v>
          </cell>
          <cell r="F12973" t="str">
            <v>06-07/051</v>
          </cell>
          <cell r="G12973" t="str">
            <v>BA02</v>
          </cell>
          <cell r="H12973" t="str">
            <v>WE</v>
          </cell>
          <cell r="I12973" t="str">
            <v>70</v>
          </cell>
          <cell r="J12973">
            <v>0</v>
          </cell>
          <cell r="K12973">
            <v>0</v>
          </cell>
          <cell r="L12973" t="str">
            <v>11050000</v>
          </cell>
          <cell r="M12973">
            <v>0</v>
          </cell>
          <cell r="N12973" t="str">
            <v>11</v>
          </cell>
          <cell r="O12973" t="str">
            <v>T102</v>
          </cell>
          <cell r="P12973" t="str">
            <v>HAND DELIVERY BY TEMPO</v>
          </cell>
          <cell r="Q12973" t="str">
            <v>PCOM100</v>
          </cell>
          <cell r="R12973">
            <v>0</v>
          </cell>
          <cell r="S12973">
            <v>39120</v>
          </cell>
          <cell r="T12973">
            <v>39121</v>
          </cell>
          <cell r="U12973">
            <v>12220</v>
          </cell>
          <cell r="V12973">
            <v>12220</v>
          </cell>
          <cell r="W12973" t="str">
            <v>INR</v>
          </cell>
        </row>
        <row r="12974">
          <cell r="A12974" t="str">
            <v>000000921107000</v>
          </cell>
          <cell r="B12974" t="str">
            <v>921107</v>
          </cell>
          <cell r="C12974" t="str">
            <v xml:space="preserve">TRC </v>
          </cell>
          <cell r="D12974" t="str">
            <v>5000037155</v>
          </cell>
          <cell r="E12974" t="str">
            <v>2006</v>
          </cell>
          <cell r="F12974" t="str">
            <v>06-07/12980</v>
          </cell>
          <cell r="G12974" t="str">
            <v>BA02</v>
          </cell>
          <cell r="H12974" t="str">
            <v>WE</v>
          </cell>
          <cell r="I12974" t="str">
            <v>70</v>
          </cell>
          <cell r="J12974">
            <v>0</v>
          </cell>
          <cell r="K12974">
            <v>0</v>
          </cell>
          <cell r="L12974" t="str">
            <v>11050000</v>
          </cell>
          <cell r="M12974">
            <v>0</v>
          </cell>
          <cell r="N12974" t="str">
            <v>11</v>
          </cell>
          <cell r="O12974" t="str">
            <v>T401</v>
          </cell>
          <cell r="P12974" t="str">
            <v>v-trans - 0079597</v>
          </cell>
          <cell r="Q12974" t="str">
            <v>PTRC001</v>
          </cell>
          <cell r="R12974">
            <v>0</v>
          </cell>
          <cell r="S12974">
            <v>39113</v>
          </cell>
          <cell r="T12974">
            <v>39121</v>
          </cell>
          <cell r="U12974">
            <v>37440</v>
          </cell>
          <cell r="V12974">
            <v>37440</v>
          </cell>
          <cell r="W12974" t="str">
            <v>INR</v>
          </cell>
        </row>
        <row r="12975">
          <cell r="A12975" t="str">
            <v>000000921107000</v>
          </cell>
          <cell r="B12975" t="str">
            <v>921107</v>
          </cell>
          <cell r="C12975" t="str">
            <v xml:space="preserve">TRC </v>
          </cell>
          <cell r="D12975" t="str">
            <v>5000037155</v>
          </cell>
          <cell r="E12975" t="str">
            <v>2006</v>
          </cell>
          <cell r="F12975" t="str">
            <v>06-07/12980</v>
          </cell>
          <cell r="G12975" t="str">
            <v>BA02</v>
          </cell>
          <cell r="H12975" t="str">
            <v>WE</v>
          </cell>
          <cell r="I12975" t="str">
            <v>70</v>
          </cell>
          <cell r="J12975">
            <v>0</v>
          </cell>
          <cell r="K12975">
            <v>0</v>
          </cell>
          <cell r="L12975" t="str">
            <v>11050000</v>
          </cell>
          <cell r="M12975">
            <v>0</v>
          </cell>
          <cell r="N12975" t="str">
            <v>11</v>
          </cell>
          <cell r="O12975" t="str">
            <v>T401</v>
          </cell>
          <cell r="P12975" t="str">
            <v>v-trans - 0079597</v>
          </cell>
          <cell r="Q12975" t="str">
            <v>PTRC001</v>
          </cell>
          <cell r="R12975">
            <v>0</v>
          </cell>
          <cell r="S12975">
            <v>39113</v>
          </cell>
          <cell r="T12975">
            <v>39121</v>
          </cell>
          <cell r="U12975">
            <v>34320</v>
          </cell>
          <cell r="V12975">
            <v>34320</v>
          </cell>
          <cell r="W12975" t="str">
            <v>INR</v>
          </cell>
        </row>
        <row r="12976">
          <cell r="A12976" t="str">
            <v>000000920910000</v>
          </cell>
          <cell r="B12976" t="str">
            <v>920910</v>
          </cell>
          <cell r="C12976" t="str">
            <v xml:space="preserve">TRC </v>
          </cell>
          <cell r="D12976" t="str">
            <v>5000037206</v>
          </cell>
          <cell r="E12976" t="str">
            <v>2006</v>
          </cell>
          <cell r="F12976">
            <v>0</v>
          </cell>
          <cell r="G12976" t="str">
            <v>BA02</v>
          </cell>
          <cell r="H12976" t="str">
            <v>WE</v>
          </cell>
          <cell r="I12976" t="str">
            <v>70</v>
          </cell>
          <cell r="J12976">
            <v>0</v>
          </cell>
          <cell r="K12976">
            <v>0</v>
          </cell>
          <cell r="L12976" t="str">
            <v>11050000</v>
          </cell>
          <cell r="M12976">
            <v>0</v>
          </cell>
          <cell r="N12976" t="str">
            <v>11</v>
          </cell>
          <cell r="O12976" t="str">
            <v>T401</v>
          </cell>
          <cell r="P12976">
            <v>0</v>
          </cell>
          <cell r="Q12976" t="str">
            <v>PTRC001</v>
          </cell>
          <cell r="R12976">
            <v>0</v>
          </cell>
          <cell r="S12976">
            <v>39121</v>
          </cell>
          <cell r="T12976">
            <v>39121</v>
          </cell>
          <cell r="U12976">
            <v>2500</v>
          </cell>
          <cell r="V12976">
            <v>2500</v>
          </cell>
          <cell r="W12976" t="str">
            <v>INR</v>
          </cell>
        </row>
        <row r="12977">
          <cell r="A12977" t="str">
            <v>000000920245000</v>
          </cell>
          <cell r="B12977" t="str">
            <v>920245</v>
          </cell>
          <cell r="C12977" t="str">
            <v>Indrad</v>
          </cell>
          <cell r="D12977" t="str">
            <v>5000037265</v>
          </cell>
          <cell r="E12977" t="str">
            <v>2005</v>
          </cell>
          <cell r="F12977" t="str">
            <v>225</v>
          </cell>
          <cell r="G12977" t="str">
            <v>BA02</v>
          </cell>
          <cell r="H12977" t="str">
            <v>WE</v>
          </cell>
          <cell r="I12977" t="str">
            <v>70</v>
          </cell>
          <cell r="J12977">
            <v>0</v>
          </cell>
          <cell r="K12977">
            <v>0</v>
          </cell>
          <cell r="L12977" t="str">
            <v>11050000</v>
          </cell>
          <cell r="M12977" t="str">
            <v>BILL NO 67 RECD.&gt;&gt; HDPE METIRIAL BY GAYATRI &gt;&gt;//</v>
          </cell>
          <cell r="N12977" t="str">
            <v>12</v>
          </cell>
          <cell r="O12977" t="str">
            <v>T102</v>
          </cell>
          <cell r="P12977" t="str">
            <v>LOODING TEMO</v>
          </cell>
          <cell r="Q12977" t="str">
            <v>PAPM152</v>
          </cell>
          <cell r="R12977">
            <v>0</v>
          </cell>
          <cell r="S12977">
            <v>38803</v>
          </cell>
          <cell r="T12977">
            <v>38803</v>
          </cell>
          <cell r="U12977">
            <v>12750</v>
          </cell>
          <cell r="V12977">
            <v>12750</v>
          </cell>
          <cell r="W12977" t="str">
            <v>INR</v>
          </cell>
        </row>
        <row r="12978">
          <cell r="A12978" t="str">
            <v>000000920245000</v>
          </cell>
          <cell r="B12978" t="str">
            <v>920245</v>
          </cell>
          <cell r="C12978" t="str">
            <v>Indrad</v>
          </cell>
          <cell r="D12978" t="str">
            <v>5000037265</v>
          </cell>
          <cell r="E12978" t="str">
            <v>2005</v>
          </cell>
          <cell r="F12978" t="str">
            <v>225</v>
          </cell>
          <cell r="G12978" t="str">
            <v>BA02</v>
          </cell>
          <cell r="H12978" t="str">
            <v>WE</v>
          </cell>
          <cell r="I12978" t="str">
            <v>70</v>
          </cell>
          <cell r="J12978">
            <v>0</v>
          </cell>
          <cell r="K12978">
            <v>0</v>
          </cell>
          <cell r="L12978" t="str">
            <v>11050000</v>
          </cell>
          <cell r="M12978" t="str">
            <v>BILL NO 67 RECD.&gt;&gt; HDPE METIRIAL BY GAYATRI &gt;&gt;//</v>
          </cell>
          <cell r="N12978" t="str">
            <v>12</v>
          </cell>
          <cell r="O12978" t="str">
            <v>T102</v>
          </cell>
          <cell r="P12978" t="str">
            <v>LOODING TEMO</v>
          </cell>
          <cell r="Q12978" t="str">
            <v>PAPM152</v>
          </cell>
          <cell r="R12978">
            <v>0</v>
          </cell>
          <cell r="S12978">
            <v>38803</v>
          </cell>
          <cell r="T12978">
            <v>38803</v>
          </cell>
          <cell r="U12978">
            <v>2244</v>
          </cell>
          <cell r="V12978">
            <v>2244</v>
          </cell>
          <cell r="W12978" t="str">
            <v>INR</v>
          </cell>
        </row>
        <row r="12979">
          <cell r="A12979" t="str">
            <v>000000920245000</v>
          </cell>
          <cell r="B12979" t="str">
            <v>920245</v>
          </cell>
          <cell r="C12979" t="str">
            <v>Indrad</v>
          </cell>
          <cell r="D12979" t="str">
            <v>5000037265</v>
          </cell>
          <cell r="E12979" t="str">
            <v>2005</v>
          </cell>
          <cell r="F12979" t="str">
            <v>225</v>
          </cell>
          <cell r="G12979" t="str">
            <v>BA02</v>
          </cell>
          <cell r="H12979" t="str">
            <v>WE</v>
          </cell>
          <cell r="I12979" t="str">
            <v>70</v>
          </cell>
          <cell r="J12979">
            <v>0</v>
          </cell>
          <cell r="K12979">
            <v>0</v>
          </cell>
          <cell r="L12979" t="str">
            <v>11050000</v>
          </cell>
          <cell r="M12979" t="str">
            <v>BILL NO 67 RECD.&gt;&gt; HDPE METIRIAL BY GAYATRI &gt;&gt;//</v>
          </cell>
          <cell r="N12979" t="str">
            <v>12</v>
          </cell>
          <cell r="O12979" t="str">
            <v>T102</v>
          </cell>
          <cell r="P12979" t="str">
            <v>LOODING TEMO</v>
          </cell>
          <cell r="Q12979" t="str">
            <v>PAPM152</v>
          </cell>
          <cell r="R12979">
            <v>0</v>
          </cell>
          <cell r="S12979">
            <v>38803</v>
          </cell>
          <cell r="T12979">
            <v>38803</v>
          </cell>
          <cell r="U12979">
            <v>4080</v>
          </cell>
          <cell r="V12979">
            <v>4080</v>
          </cell>
          <cell r="W12979" t="str">
            <v>INR</v>
          </cell>
        </row>
        <row r="12980">
          <cell r="A12980" t="str">
            <v>000000920245000</v>
          </cell>
          <cell r="B12980" t="str">
            <v>920245</v>
          </cell>
          <cell r="C12980" t="str">
            <v>Indrad</v>
          </cell>
          <cell r="D12980" t="str">
            <v>5000037265</v>
          </cell>
          <cell r="E12980" t="str">
            <v>2005</v>
          </cell>
          <cell r="F12980" t="str">
            <v>225</v>
          </cell>
          <cell r="G12980" t="str">
            <v>BA02</v>
          </cell>
          <cell r="H12980" t="str">
            <v>WE</v>
          </cell>
          <cell r="I12980" t="str">
            <v>70</v>
          </cell>
          <cell r="J12980">
            <v>0</v>
          </cell>
          <cell r="K12980">
            <v>0</v>
          </cell>
          <cell r="L12980" t="str">
            <v>11050000</v>
          </cell>
          <cell r="M12980" t="str">
            <v>BILL NO 67 RECD.&gt;&gt; HDPE METIRIAL BY GAYATRI &gt;&gt;//</v>
          </cell>
          <cell r="N12980" t="str">
            <v>12</v>
          </cell>
          <cell r="O12980" t="str">
            <v>T102</v>
          </cell>
          <cell r="P12980" t="str">
            <v>LOODING TEMO</v>
          </cell>
          <cell r="Q12980" t="str">
            <v>PAPM152</v>
          </cell>
          <cell r="R12980">
            <v>0</v>
          </cell>
          <cell r="S12980">
            <v>38803</v>
          </cell>
          <cell r="T12980">
            <v>38803</v>
          </cell>
          <cell r="U12980">
            <v>1020</v>
          </cell>
          <cell r="V12980">
            <v>1020</v>
          </cell>
          <cell r="W12980" t="str">
            <v>INR</v>
          </cell>
        </row>
        <row r="12981">
          <cell r="A12981" t="str">
            <v>000000920245000</v>
          </cell>
          <cell r="B12981" t="str">
            <v>920245</v>
          </cell>
          <cell r="C12981" t="str">
            <v>Indrad</v>
          </cell>
          <cell r="D12981" t="str">
            <v>5000037265</v>
          </cell>
          <cell r="E12981" t="str">
            <v>2005</v>
          </cell>
          <cell r="F12981" t="str">
            <v>225</v>
          </cell>
          <cell r="G12981" t="str">
            <v>BA02</v>
          </cell>
          <cell r="H12981" t="str">
            <v>WE</v>
          </cell>
          <cell r="I12981" t="str">
            <v>70</v>
          </cell>
          <cell r="J12981">
            <v>0</v>
          </cell>
          <cell r="K12981">
            <v>0</v>
          </cell>
          <cell r="L12981" t="str">
            <v>11050000</v>
          </cell>
          <cell r="M12981" t="str">
            <v>BILL NO 67 RECD.&gt;&gt; HDPE METIRIAL BY GAYATRI &gt;&gt;//</v>
          </cell>
          <cell r="N12981" t="str">
            <v>12</v>
          </cell>
          <cell r="O12981" t="str">
            <v>T102</v>
          </cell>
          <cell r="P12981" t="str">
            <v>LOODING TEMO</v>
          </cell>
          <cell r="Q12981" t="str">
            <v>PAPM152</v>
          </cell>
          <cell r="R12981">
            <v>0</v>
          </cell>
          <cell r="S12981">
            <v>38803</v>
          </cell>
          <cell r="T12981">
            <v>38803</v>
          </cell>
          <cell r="U12981">
            <v>1224</v>
          </cell>
          <cell r="V12981">
            <v>1224</v>
          </cell>
          <cell r="W12981" t="str">
            <v>INR</v>
          </cell>
        </row>
        <row r="12982">
          <cell r="A12982" t="str">
            <v>000000920245000</v>
          </cell>
          <cell r="B12982" t="str">
            <v>920245</v>
          </cell>
          <cell r="C12982" t="str">
            <v>Indrad</v>
          </cell>
          <cell r="D12982" t="str">
            <v>5000037265</v>
          </cell>
          <cell r="E12982" t="str">
            <v>2005</v>
          </cell>
          <cell r="F12982" t="str">
            <v>225</v>
          </cell>
          <cell r="G12982" t="str">
            <v>BA02</v>
          </cell>
          <cell r="H12982" t="str">
            <v>WE</v>
          </cell>
          <cell r="I12982" t="str">
            <v>70</v>
          </cell>
          <cell r="J12982">
            <v>0</v>
          </cell>
          <cell r="K12982">
            <v>0</v>
          </cell>
          <cell r="L12982" t="str">
            <v>11050000</v>
          </cell>
          <cell r="M12982" t="str">
            <v>BILL NO 67 RECD.&gt;&gt; HDPE METIRIAL BY GAYATRI &gt;&gt;//</v>
          </cell>
          <cell r="N12982" t="str">
            <v>12</v>
          </cell>
          <cell r="O12982" t="str">
            <v>T102</v>
          </cell>
          <cell r="P12982" t="str">
            <v>LOODING TEMO</v>
          </cell>
          <cell r="Q12982" t="str">
            <v>PAPM152</v>
          </cell>
          <cell r="R12982">
            <v>0</v>
          </cell>
          <cell r="S12982">
            <v>38803</v>
          </cell>
          <cell r="T12982">
            <v>38803</v>
          </cell>
          <cell r="U12982">
            <v>1326</v>
          </cell>
          <cell r="V12982">
            <v>1326</v>
          </cell>
          <cell r="W12982" t="str">
            <v>INR</v>
          </cell>
        </row>
        <row r="12983">
          <cell r="A12983" t="str">
            <v>000000920245000</v>
          </cell>
          <cell r="B12983" t="str">
            <v>920245</v>
          </cell>
          <cell r="C12983" t="str">
            <v>Indrad</v>
          </cell>
          <cell r="D12983" t="str">
            <v>5000037265</v>
          </cell>
          <cell r="E12983" t="str">
            <v>2005</v>
          </cell>
          <cell r="F12983" t="str">
            <v>225</v>
          </cell>
          <cell r="G12983" t="str">
            <v>BA02</v>
          </cell>
          <cell r="H12983" t="str">
            <v>WE</v>
          </cell>
          <cell r="I12983" t="str">
            <v>70</v>
          </cell>
          <cell r="J12983">
            <v>0</v>
          </cell>
          <cell r="K12983">
            <v>0</v>
          </cell>
          <cell r="L12983" t="str">
            <v>11050000</v>
          </cell>
          <cell r="M12983" t="str">
            <v>BILL NO 67 RECD.&gt;&gt; HDPE METIRIAL BY GAYATRI &gt;&gt;//</v>
          </cell>
          <cell r="N12983" t="str">
            <v>12</v>
          </cell>
          <cell r="O12983" t="str">
            <v>T102</v>
          </cell>
          <cell r="P12983" t="str">
            <v>LOODING TEMO</v>
          </cell>
          <cell r="Q12983" t="str">
            <v>PAPM152</v>
          </cell>
          <cell r="R12983">
            <v>0</v>
          </cell>
          <cell r="S12983">
            <v>38803</v>
          </cell>
          <cell r="T12983">
            <v>38803</v>
          </cell>
          <cell r="U12983">
            <v>2346</v>
          </cell>
          <cell r="V12983">
            <v>2346</v>
          </cell>
          <cell r="W12983" t="str">
            <v>INR</v>
          </cell>
        </row>
        <row r="12984">
          <cell r="A12984" t="str">
            <v>000000920245000</v>
          </cell>
          <cell r="B12984" t="str">
            <v>920245</v>
          </cell>
          <cell r="C12984" t="str">
            <v>Indrad</v>
          </cell>
          <cell r="D12984" t="str">
            <v>5000037265</v>
          </cell>
          <cell r="E12984" t="str">
            <v>2005</v>
          </cell>
          <cell r="F12984" t="str">
            <v>225</v>
          </cell>
          <cell r="G12984" t="str">
            <v>BA02</v>
          </cell>
          <cell r="H12984" t="str">
            <v>WE</v>
          </cell>
          <cell r="I12984" t="str">
            <v>70</v>
          </cell>
          <cell r="J12984">
            <v>0</v>
          </cell>
          <cell r="K12984">
            <v>0</v>
          </cell>
          <cell r="L12984" t="str">
            <v>11050000</v>
          </cell>
          <cell r="M12984" t="str">
            <v>BILL NO 67 RECD.&gt;&gt; HDPE METIRIAL BY GAYATRI &gt;&gt;//</v>
          </cell>
          <cell r="N12984" t="str">
            <v>12</v>
          </cell>
          <cell r="O12984" t="str">
            <v>T102</v>
          </cell>
          <cell r="P12984" t="str">
            <v>LOODING TEMO</v>
          </cell>
          <cell r="Q12984" t="str">
            <v>PAPM152</v>
          </cell>
          <cell r="R12984">
            <v>0</v>
          </cell>
          <cell r="S12984">
            <v>38803</v>
          </cell>
          <cell r="T12984">
            <v>38803</v>
          </cell>
          <cell r="U12984">
            <v>5202</v>
          </cell>
          <cell r="V12984">
            <v>5202</v>
          </cell>
          <cell r="W12984" t="str">
            <v>INR</v>
          </cell>
        </row>
        <row r="12985">
          <cell r="A12985" t="str">
            <v>000000920245000</v>
          </cell>
          <cell r="B12985" t="str">
            <v>920245</v>
          </cell>
          <cell r="C12985" t="str">
            <v>Indrad</v>
          </cell>
          <cell r="D12985" t="str">
            <v>5000037265</v>
          </cell>
          <cell r="E12985" t="str">
            <v>2005</v>
          </cell>
          <cell r="F12985" t="str">
            <v>225</v>
          </cell>
          <cell r="G12985" t="str">
            <v>BA02</v>
          </cell>
          <cell r="H12985" t="str">
            <v>WE</v>
          </cell>
          <cell r="I12985" t="str">
            <v>70</v>
          </cell>
          <cell r="J12985">
            <v>0</v>
          </cell>
          <cell r="K12985">
            <v>0</v>
          </cell>
          <cell r="L12985" t="str">
            <v>11050000</v>
          </cell>
          <cell r="M12985" t="str">
            <v>BILL NO 67 RECD.&gt;&gt; HDPE METIRIAL BY GAYATRI &gt;&gt;//</v>
          </cell>
          <cell r="N12985" t="str">
            <v>12</v>
          </cell>
          <cell r="O12985" t="str">
            <v>T102</v>
          </cell>
          <cell r="P12985" t="str">
            <v>LOODING TEMO</v>
          </cell>
          <cell r="Q12985" t="str">
            <v>PAPM152</v>
          </cell>
          <cell r="R12985">
            <v>0</v>
          </cell>
          <cell r="S12985">
            <v>38803</v>
          </cell>
          <cell r="T12985">
            <v>38803</v>
          </cell>
          <cell r="U12985">
            <v>1326</v>
          </cell>
          <cell r="V12985">
            <v>1326</v>
          </cell>
          <cell r="W12985" t="str">
            <v>INR</v>
          </cell>
        </row>
        <row r="12986">
          <cell r="A12986" t="str">
            <v>000000920245000</v>
          </cell>
          <cell r="B12986" t="str">
            <v>920245</v>
          </cell>
          <cell r="C12986" t="str">
            <v>Indrad</v>
          </cell>
          <cell r="D12986" t="str">
            <v>5000037265</v>
          </cell>
          <cell r="E12986" t="str">
            <v>2005</v>
          </cell>
          <cell r="F12986" t="str">
            <v>225</v>
          </cell>
          <cell r="G12986" t="str">
            <v>BA02</v>
          </cell>
          <cell r="H12986" t="str">
            <v>WE</v>
          </cell>
          <cell r="I12986" t="str">
            <v>70</v>
          </cell>
          <cell r="J12986">
            <v>0</v>
          </cell>
          <cell r="K12986">
            <v>0</v>
          </cell>
          <cell r="L12986" t="str">
            <v>11050000</v>
          </cell>
          <cell r="M12986" t="str">
            <v>BILL NO 67 RECD.&gt;&gt; HDPE METIRIAL BY GAYATRI &gt;&gt;//</v>
          </cell>
          <cell r="N12986" t="str">
            <v>12</v>
          </cell>
          <cell r="O12986" t="str">
            <v>T102</v>
          </cell>
          <cell r="P12986" t="str">
            <v>LOODING TEMO</v>
          </cell>
          <cell r="Q12986" t="str">
            <v>PAPM152</v>
          </cell>
          <cell r="R12986">
            <v>0</v>
          </cell>
          <cell r="S12986">
            <v>38803</v>
          </cell>
          <cell r="T12986">
            <v>38803</v>
          </cell>
          <cell r="U12986">
            <v>3910</v>
          </cell>
          <cell r="V12986">
            <v>3910</v>
          </cell>
          <cell r="W12986" t="str">
            <v>INR</v>
          </cell>
        </row>
        <row r="12987">
          <cell r="A12987" t="str">
            <v>000000920245000</v>
          </cell>
          <cell r="B12987" t="str">
            <v>920245</v>
          </cell>
          <cell r="C12987" t="str">
            <v>Indrad</v>
          </cell>
          <cell r="D12987" t="str">
            <v>5000037265</v>
          </cell>
          <cell r="E12987" t="str">
            <v>2005</v>
          </cell>
          <cell r="F12987" t="str">
            <v>225</v>
          </cell>
          <cell r="G12987" t="str">
            <v>BA02</v>
          </cell>
          <cell r="H12987" t="str">
            <v>WE</v>
          </cell>
          <cell r="I12987" t="str">
            <v>70</v>
          </cell>
          <cell r="J12987">
            <v>0</v>
          </cell>
          <cell r="K12987">
            <v>0</v>
          </cell>
          <cell r="L12987" t="str">
            <v>11050000</v>
          </cell>
          <cell r="M12987" t="str">
            <v>BILL NO 67 RECD.&gt;&gt; HDPE METIRIAL BY GAYATRI &gt;&gt;//</v>
          </cell>
          <cell r="N12987" t="str">
            <v>12</v>
          </cell>
          <cell r="O12987" t="str">
            <v>T102</v>
          </cell>
          <cell r="P12987" t="str">
            <v>LOODING TEMO</v>
          </cell>
          <cell r="Q12987" t="str">
            <v>PAPM152</v>
          </cell>
          <cell r="R12987">
            <v>0</v>
          </cell>
          <cell r="S12987">
            <v>38803</v>
          </cell>
          <cell r="T12987">
            <v>38803</v>
          </cell>
          <cell r="U12987">
            <v>3400</v>
          </cell>
          <cell r="V12987">
            <v>3400</v>
          </cell>
          <cell r="W12987" t="str">
            <v>INR</v>
          </cell>
        </row>
        <row r="12988">
          <cell r="A12988" t="str">
            <v>000000920245000</v>
          </cell>
          <cell r="B12988" t="str">
            <v>920245</v>
          </cell>
          <cell r="C12988" t="str">
            <v>Indrad</v>
          </cell>
          <cell r="D12988" t="str">
            <v>5000037265</v>
          </cell>
          <cell r="E12988" t="str">
            <v>2005</v>
          </cell>
          <cell r="F12988" t="str">
            <v>225</v>
          </cell>
          <cell r="G12988" t="str">
            <v>BA02</v>
          </cell>
          <cell r="H12988" t="str">
            <v>WE</v>
          </cell>
          <cell r="I12988" t="str">
            <v>70</v>
          </cell>
          <cell r="J12988">
            <v>0</v>
          </cell>
          <cell r="K12988">
            <v>0</v>
          </cell>
          <cell r="L12988" t="str">
            <v>11050000</v>
          </cell>
          <cell r="M12988" t="str">
            <v>BILL NO 67 RECD.&gt;&gt; HDPE METIRIAL BY GAYATRI &gt;&gt;//</v>
          </cell>
          <cell r="N12988" t="str">
            <v>12</v>
          </cell>
          <cell r="O12988" t="str">
            <v>T102</v>
          </cell>
          <cell r="P12988" t="str">
            <v>LOODING TEMO</v>
          </cell>
          <cell r="Q12988" t="str">
            <v>PAPM152</v>
          </cell>
          <cell r="R12988">
            <v>0</v>
          </cell>
          <cell r="S12988">
            <v>38803</v>
          </cell>
          <cell r="T12988">
            <v>38803</v>
          </cell>
          <cell r="U12988">
            <v>892.5</v>
          </cell>
          <cell r="V12988">
            <v>892.5</v>
          </cell>
          <cell r="W12988" t="str">
            <v>INR</v>
          </cell>
        </row>
        <row r="12989">
          <cell r="A12989" t="str">
            <v>000000920245000</v>
          </cell>
          <cell r="B12989" t="str">
            <v>920245</v>
          </cell>
          <cell r="C12989" t="str">
            <v>Indrad</v>
          </cell>
          <cell r="D12989" t="str">
            <v>5000037265</v>
          </cell>
          <cell r="E12989" t="str">
            <v>2005</v>
          </cell>
          <cell r="F12989" t="str">
            <v>225</v>
          </cell>
          <cell r="G12989" t="str">
            <v>BA02</v>
          </cell>
          <cell r="H12989" t="str">
            <v>WE</v>
          </cell>
          <cell r="I12989" t="str">
            <v>70</v>
          </cell>
          <cell r="J12989">
            <v>0</v>
          </cell>
          <cell r="K12989">
            <v>0</v>
          </cell>
          <cell r="L12989" t="str">
            <v>11050000</v>
          </cell>
          <cell r="M12989" t="str">
            <v>BILL NO 67 RECD.&gt;&gt; HDPE METIRIAL BY GAYATRI &gt;&gt;//</v>
          </cell>
          <cell r="N12989" t="str">
            <v>12</v>
          </cell>
          <cell r="O12989" t="str">
            <v>T102</v>
          </cell>
          <cell r="P12989" t="str">
            <v>LOODING TEMO</v>
          </cell>
          <cell r="Q12989" t="str">
            <v>PAPM152</v>
          </cell>
          <cell r="R12989">
            <v>0</v>
          </cell>
          <cell r="S12989">
            <v>38803</v>
          </cell>
          <cell r="T12989">
            <v>38803</v>
          </cell>
          <cell r="U12989">
            <v>408</v>
          </cell>
          <cell r="V12989">
            <v>408</v>
          </cell>
          <cell r="W12989" t="str">
            <v>INR</v>
          </cell>
        </row>
        <row r="12990">
          <cell r="A12990" t="str">
            <v>000000920245000</v>
          </cell>
          <cell r="B12990" t="str">
            <v>920245</v>
          </cell>
          <cell r="C12990" t="str">
            <v>Indrad</v>
          </cell>
          <cell r="D12990" t="str">
            <v>5000037265</v>
          </cell>
          <cell r="E12990" t="str">
            <v>2005</v>
          </cell>
          <cell r="F12990" t="str">
            <v>225</v>
          </cell>
          <cell r="G12990" t="str">
            <v>BA02</v>
          </cell>
          <cell r="H12990" t="str">
            <v>WE</v>
          </cell>
          <cell r="I12990" t="str">
            <v>70</v>
          </cell>
          <cell r="J12990">
            <v>0</v>
          </cell>
          <cell r="K12990">
            <v>0</v>
          </cell>
          <cell r="L12990" t="str">
            <v>11050000</v>
          </cell>
          <cell r="M12990" t="str">
            <v>BILL NO 67 RECD.&gt;&gt; HDPE METIRIAL BY GAYATRI &gt;&gt;//</v>
          </cell>
          <cell r="N12990" t="str">
            <v>12</v>
          </cell>
          <cell r="O12990" t="str">
            <v>T102</v>
          </cell>
          <cell r="P12990" t="str">
            <v>LOODING TEMO</v>
          </cell>
          <cell r="Q12990" t="str">
            <v>PAPM152</v>
          </cell>
          <cell r="R12990">
            <v>0</v>
          </cell>
          <cell r="S12990">
            <v>38803</v>
          </cell>
          <cell r="T12990">
            <v>38803</v>
          </cell>
          <cell r="U12990">
            <v>408</v>
          </cell>
          <cell r="V12990">
            <v>408</v>
          </cell>
          <cell r="W12990" t="str">
            <v>INR</v>
          </cell>
        </row>
        <row r="12991">
          <cell r="A12991" t="str">
            <v>000000920245000</v>
          </cell>
          <cell r="B12991" t="str">
            <v>920245</v>
          </cell>
          <cell r="C12991" t="str">
            <v>Indrad</v>
          </cell>
          <cell r="D12991" t="str">
            <v>5000037265</v>
          </cell>
          <cell r="E12991" t="str">
            <v>2005</v>
          </cell>
          <cell r="F12991" t="str">
            <v>225</v>
          </cell>
          <cell r="G12991" t="str">
            <v>BA02</v>
          </cell>
          <cell r="H12991" t="str">
            <v>WE</v>
          </cell>
          <cell r="I12991" t="str">
            <v>70</v>
          </cell>
          <cell r="J12991">
            <v>0</v>
          </cell>
          <cell r="K12991">
            <v>0</v>
          </cell>
          <cell r="L12991" t="str">
            <v>11050000</v>
          </cell>
          <cell r="M12991" t="str">
            <v>BILL NO 67 RECD.&gt;&gt; HDPE METIRIAL BY GAYATRI &gt;&gt;//</v>
          </cell>
          <cell r="N12991" t="str">
            <v>12</v>
          </cell>
          <cell r="O12991" t="str">
            <v>T102</v>
          </cell>
          <cell r="P12991" t="str">
            <v>LOODING TEMO</v>
          </cell>
          <cell r="Q12991" t="str">
            <v>PAPM152</v>
          </cell>
          <cell r="R12991">
            <v>0</v>
          </cell>
          <cell r="S12991">
            <v>38803</v>
          </cell>
          <cell r="T12991">
            <v>38803</v>
          </cell>
          <cell r="U12991">
            <v>357</v>
          </cell>
          <cell r="V12991">
            <v>357</v>
          </cell>
          <cell r="W12991" t="str">
            <v>INR</v>
          </cell>
        </row>
        <row r="12992">
          <cell r="A12992" t="str">
            <v>000000920245000</v>
          </cell>
          <cell r="B12992" t="str">
            <v>920245</v>
          </cell>
          <cell r="C12992" t="str">
            <v>Indrad</v>
          </cell>
          <cell r="D12992" t="str">
            <v>5000037265</v>
          </cell>
          <cell r="E12992" t="str">
            <v>2005</v>
          </cell>
          <cell r="F12992" t="str">
            <v>225</v>
          </cell>
          <cell r="G12992" t="str">
            <v>BA02</v>
          </cell>
          <cell r="H12992" t="str">
            <v>WE</v>
          </cell>
          <cell r="I12992" t="str">
            <v>70</v>
          </cell>
          <cell r="J12992">
            <v>0</v>
          </cell>
          <cell r="K12992">
            <v>0</v>
          </cell>
          <cell r="L12992" t="str">
            <v>11050000</v>
          </cell>
          <cell r="M12992" t="str">
            <v>BILL NO 67 RECD.&gt;&gt; HDPE METIRIAL BY GAYATRI &gt;&gt;//</v>
          </cell>
          <cell r="N12992" t="str">
            <v>12</v>
          </cell>
          <cell r="O12992" t="str">
            <v>T102</v>
          </cell>
          <cell r="P12992" t="str">
            <v>LOODING TEMO</v>
          </cell>
          <cell r="Q12992" t="str">
            <v>PAPM152</v>
          </cell>
          <cell r="R12992">
            <v>0</v>
          </cell>
          <cell r="S12992">
            <v>38803</v>
          </cell>
          <cell r="T12992">
            <v>38803</v>
          </cell>
          <cell r="U12992">
            <v>275.39999999999998</v>
          </cell>
          <cell r="V12992">
            <v>275.39999999999998</v>
          </cell>
          <cell r="W12992" t="str">
            <v>INR</v>
          </cell>
        </row>
        <row r="12993">
          <cell r="A12993" t="str">
            <v>000000920245000</v>
          </cell>
          <cell r="B12993" t="str">
            <v>920245</v>
          </cell>
          <cell r="C12993" t="str">
            <v>Indrad</v>
          </cell>
          <cell r="D12993" t="str">
            <v>5000037265</v>
          </cell>
          <cell r="E12993" t="str">
            <v>2005</v>
          </cell>
          <cell r="F12993" t="str">
            <v>225</v>
          </cell>
          <cell r="G12993" t="str">
            <v>BA02</v>
          </cell>
          <cell r="H12993" t="str">
            <v>WE</v>
          </cell>
          <cell r="I12993" t="str">
            <v>70</v>
          </cell>
          <cell r="J12993">
            <v>0</v>
          </cell>
          <cell r="K12993">
            <v>0</v>
          </cell>
          <cell r="L12993" t="str">
            <v>11050000</v>
          </cell>
          <cell r="M12993" t="str">
            <v>BILL NO 67 RECD.&gt;&gt; HDPE METIRIAL BY GAYATRI &gt;&gt;//</v>
          </cell>
          <cell r="N12993" t="str">
            <v>12</v>
          </cell>
          <cell r="O12993" t="str">
            <v>T102</v>
          </cell>
          <cell r="P12993" t="str">
            <v>LOODING TEMO</v>
          </cell>
          <cell r="Q12993" t="str">
            <v>PAPM152</v>
          </cell>
          <cell r="R12993">
            <v>0</v>
          </cell>
          <cell r="S12993">
            <v>38803</v>
          </cell>
          <cell r="T12993">
            <v>38803</v>
          </cell>
          <cell r="U12993">
            <v>321.3</v>
          </cell>
          <cell r="V12993">
            <v>321.3</v>
          </cell>
          <cell r="W12993" t="str">
            <v>INR</v>
          </cell>
        </row>
        <row r="12994">
          <cell r="A12994" t="str">
            <v>000000920245000</v>
          </cell>
          <cell r="B12994" t="str">
            <v>920245</v>
          </cell>
          <cell r="C12994" t="str">
            <v>Indrad</v>
          </cell>
          <cell r="D12994" t="str">
            <v>5000037265</v>
          </cell>
          <cell r="E12994" t="str">
            <v>2005</v>
          </cell>
          <cell r="F12994" t="str">
            <v>225</v>
          </cell>
          <cell r="G12994" t="str">
            <v>BA02</v>
          </cell>
          <cell r="H12994" t="str">
            <v>WE</v>
          </cell>
          <cell r="I12994" t="str">
            <v>70</v>
          </cell>
          <cell r="J12994">
            <v>0</v>
          </cell>
          <cell r="K12994">
            <v>0</v>
          </cell>
          <cell r="L12994" t="str">
            <v>11050000</v>
          </cell>
          <cell r="M12994" t="str">
            <v>BILL NO 67 RECD.&gt;&gt; HDPE METIRIAL BY GAYATRI &gt;&gt;//</v>
          </cell>
          <cell r="N12994" t="str">
            <v>12</v>
          </cell>
          <cell r="O12994" t="str">
            <v>T102</v>
          </cell>
          <cell r="P12994" t="str">
            <v>LOODING TEMO</v>
          </cell>
          <cell r="Q12994" t="str">
            <v>PAPM152</v>
          </cell>
          <cell r="R12994">
            <v>0</v>
          </cell>
          <cell r="S12994">
            <v>38803</v>
          </cell>
          <cell r="T12994">
            <v>38803</v>
          </cell>
          <cell r="U12994">
            <v>195.5</v>
          </cell>
          <cell r="V12994">
            <v>195.5</v>
          </cell>
          <cell r="W12994" t="str">
            <v>INR</v>
          </cell>
        </row>
        <row r="12995">
          <cell r="A12995" t="str">
            <v>000000920245000</v>
          </cell>
          <cell r="B12995" t="str">
            <v>920245</v>
          </cell>
          <cell r="C12995" t="str">
            <v>Indrad</v>
          </cell>
          <cell r="D12995" t="str">
            <v>5000037265</v>
          </cell>
          <cell r="E12995" t="str">
            <v>2005</v>
          </cell>
          <cell r="F12995" t="str">
            <v>225</v>
          </cell>
          <cell r="G12995" t="str">
            <v>BA02</v>
          </cell>
          <cell r="H12995" t="str">
            <v>WE</v>
          </cell>
          <cell r="I12995" t="str">
            <v>70</v>
          </cell>
          <cell r="J12995">
            <v>0</v>
          </cell>
          <cell r="K12995">
            <v>0</v>
          </cell>
          <cell r="L12995" t="str">
            <v>11050000</v>
          </cell>
          <cell r="M12995" t="str">
            <v>BILL NO 67 RECD.&gt;&gt; HDPE METIRIAL BY GAYATRI &gt;&gt;//</v>
          </cell>
          <cell r="N12995" t="str">
            <v>12</v>
          </cell>
          <cell r="O12995" t="str">
            <v>T102</v>
          </cell>
          <cell r="P12995" t="str">
            <v>LOODING TEMO</v>
          </cell>
          <cell r="Q12995" t="str">
            <v>PAPM152</v>
          </cell>
          <cell r="R12995">
            <v>0</v>
          </cell>
          <cell r="S12995">
            <v>38803</v>
          </cell>
          <cell r="T12995">
            <v>38803</v>
          </cell>
          <cell r="U12995">
            <v>221</v>
          </cell>
          <cell r="V12995">
            <v>221</v>
          </cell>
          <cell r="W12995" t="str">
            <v>INR</v>
          </cell>
        </row>
        <row r="12996">
          <cell r="A12996" t="str">
            <v>000000920245000</v>
          </cell>
          <cell r="B12996" t="str">
            <v>920245</v>
          </cell>
          <cell r="C12996" t="str">
            <v>Indrad</v>
          </cell>
          <cell r="D12996" t="str">
            <v>5000037265</v>
          </cell>
          <cell r="E12996" t="str">
            <v>2005</v>
          </cell>
          <cell r="F12996" t="str">
            <v>225</v>
          </cell>
          <cell r="G12996" t="str">
            <v>BA02</v>
          </cell>
          <cell r="H12996" t="str">
            <v>WE</v>
          </cell>
          <cell r="I12996" t="str">
            <v>70</v>
          </cell>
          <cell r="J12996">
            <v>0</v>
          </cell>
          <cell r="K12996">
            <v>0</v>
          </cell>
          <cell r="L12996" t="str">
            <v>11050000</v>
          </cell>
          <cell r="M12996" t="str">
            <v>BILL NO 67 RECD.&gt;&gt; HDPE METIRIAL BY GAYATRI &gt;&gt;//</v>
          </cell>
          <cell r="N12996" t="str">
            <v>12</v>
          </cell>
          <cell r="O12996" t="str">
            <v>T102</v>
          </cell>
          <cell r="P12996" t="str">
            <v>LOODING TEMO</v>
          </cell>
          <cell r="Q12996" t="str">
            <v>PAPM152</v>
          </cell>
          <cell r="R12996">
            <v>0</v>
          </cell>
          <cell r="S12996">
            <v>38803</v>
          </cell>
          <cell r="T12996">
            <v>38803</v>
          </cell>
          <cell r="U12996">
            <v>4972.5</v>
          </cell>
          <cell r="V12996">
            <v>4972.5</v>
          </cell>
          <cell r="W12996" t="str">
            <v>INR</v>
          </cell>
        </row>
        <row r="12997">
          <cell r="A12997" t="str">
            <v>000000920245000</v>
          </cell>
          <cell r="B12997" t="str">
            <v>920245</v>
          </cell>
          <cell r="C12997" t="str">
            <v>Indrad</v>
          </cell>
          <cell r="D12997" t="str">
            <v>5000037265</v>
          </cell>
          <cell r="E12997" t="str">
            <v>2005</v>
          </cell>
          <cell r="F12997" t="str">
            <v>225</v>
          </cell>
          <cell r="G12997" t="str">
            <v>BA02</v>
          </cell>
          <cell r="H12997" t="str">
            <v>WE</v>
          </cell>
          <cell r="I12997" t="str">
            <v>70</v>
          </cell>
          <cell r="J12997">
            <v>0</v>
          </cell>
          <cell r="K12997">
            <v>0</v>
          </cell>
          <cell r="L12997" t="str">
            <v>11050000</v>
          </cell>
          <cell r="M12997" t="str">
            <v>BILL NO 67 RECD.&gt;&gt; HDPE METIRIAL BY GAYATRI &gt;&gt;//</v>
          </cell>
          <cell r="N12997" t="str">
            <v>12</v>
          </cell>
          <cell r="O12997" t="str">
            <v>T102</v>
          </cell>
          <cell r="P12997" t="str">
            <v>LOODING TEMO</v>
          </cell>
          <cell r="Q12997" t="str">
            <v>PAPM152</v>
          </cell>
          <cell r="R12997">
            <v>0</v>
          </cell>
          <cell r="S12997">
            <v>38803</v>
          </cell>
          <cell r="T12997">
            <v>38803</v>
          </cell>
          <cell r="U12997">
            <v>892.5</v>
          </cell>
          <cell r="V12997">
            <v>892.5</v>
          </cell>
          <cell r="W12997" t="str">
            <v>INR</v>
          </cell>
        </row>
        <row r="12998">
          <cell r="A12998" t="str">
            <v>000000920245000</v>
          </cell>
          <cell r="B12998" t="str">
            <v>920245</v>
          </cell>
          <cell r="C12998" t="str">
            <v>Indrad</v>
          </cell>
          <cell r="D12998" t="str">
            <v>5000037265</v>
          </cell>
          <cell r="E12998" t="str">
            <v>2005</v>
          </cell>
          <cell r="F12998" t="str">
            <v>225</v>
          </cell>
          <cell r="G12998" t="str">
            <v>BA02</v>
          </cell>
          <cell r="H12998" t="str">
            <v>WE</v>
          </cell>
          <cell r="I12998" t="str">
            <v>70</v>
          </cell>
          <cell r="J12998">
            <v>0</v>
          </cell>
          <cell r="K12998">
            <v>0</v>
          </cell>
          <cell r="L12998" t="str">
            <v>11050000</v>
          </cell>
          <cell r="M12998" t="str">
            <v>BILL NO 67 RECD.&gt;&gt; HDPE METIRIAL BY GAYATRI &gt;&gt;//</v>
          </cell>
          <cell r="N12998" t="str">
            <v>12</v>
          </cell>
          <cell r="O12998" t="str">
            <v>T102</v>
          </cell>
          <cell r="P12998" t="str">
            <v>LOODING TEMO</v>
          </cell>
          <cell r="Q12998" t="str">
            <v>PAPM152</v>
          </cell>
          <cell r="R12998">
            <v>0</v>
          </cell>
          <cell r="S12998">
            <v>38803</v>
          </cell>
          <cell r="T12998">
            <v>38803</v>
          </cell>
          <cell r="U12998">
            <v>1955</v>
          </cell>
          <cell r="V12998">
            <v>1955</v>
          </cell>
          <cell r="W12998" t="str">
            <v>INR</v>
          </cell>
        </row>
        <row r="12999">
          <cell r="A12999" t="str">
            <v>000000920890000</v>
          </cell>
          <cell r="B12999" t="str">
            <v>920890</v>
          </cell>
          <cell r="C12999" t="str">
            <v>Indrad</v>
          </cell>
          <cell r="D12999" t="str">
            <v>5000037280</v>
          </cell>
          <cell r="E12999" t="str">
            <v>2006</v>
          </cell>
          <cell r="F12999">
            <v>0</v>
          </cell>
          <cell r="G12999" t="str">
            <v>BA02</v>
          </cell>
          <cell r="H12999" t="str">
            <v>WE</v>
          </cell>
          <cell r="I12999" t="str">
            <v>70</v>
          </cell>
          <cell r="J12999">
            <v>0</v>
          </cell>
          <cell r="K12999">
            <v>0</v>
          </cell>
          <cell r="L12999" t="str">
            <v>11050000</v>
          </cell>
          <cell r="M12999">
            <v>0</v>
          </cell>
          <cell r="N12999" t="str">
            <v>11</v>
          </cell>
          <cell r="O12999" t="str">
            <v>T102</v>
          </cell>
          <cell r="P12999">
            <v>0</v>
          </cell>
          <cell r="Q12999" t="str">
            <v>PFOM101</v>
          </cell>
          <cell r="R12999">
            <v>0</v>
          </cell>
          <cell r="S12999">
            <v>39102</v>
          </cell>
          <cell r="T12999">
            <v>39122</v>
          </cell>
          <cell r="U12999">
            <v>76500</v>
          </cell>
          <cell r="V12999">
            <v>76500</v>
          </cell>
          <cell r="W12999" t="str">
            <v>INR</v>
          </cell>
        </row>
        <row r="13000">
          <cell r="A13000" t="str">
            <v>000000920890000</v>
          </cell>
          <cell r="B13000" t="str">
            <v>920890</v>
          </cell>
          <cell r="C13000" t="str">
            <v>Indrad</v>
          </cell>
          <cell r="D13000" t="str">
            <v>5000037280</v>
          </cell>
          <cell r="E13000" t="str">
            <v>2006</v>
          </cell>
          <cell r="F13000">
            <v>0</v>
          </cell>
          <cell r="G13000" t="str">
            <v>BA02</v>
          </cell>
          <cell r="H13000" t="str">
            <v>WE</v>
          </cell>
          <cell r="I13000" t="str">
            <v>70</v>
          </cell>
          <cell r="J13000">
            <v>0</v>
          </cell>
          <cell r="K13000">
            <v>0</v>
          </cell>
          <cell r="L13000" t="str">
            <v>11050000</v>
          </cell>
          <cell r="M13000">
            <v>0</v>
          </cell>
          <cell r="N13000" t="str">
            <v>11</v>
          </cell>
          <cell r="O13000" t="str">
            <v>T102</v>
          </cell>
          <cell r="P13000">
            <v>0</v>
          </cell>
          <cell r="Q13000" t="str">
            <v>PFOM101</v>
          </cell>
          <cell r="R13000">
            <v>0</v>
          </cell>
          <cell r="S13000">
            <v>39102</v>
          </cell>
          <cell r="T13000">
            <v>39122</v>
          </cell>
          <cell r="U13000">
            <v>29000</v>
          </cell>
          <cell r="V13000">
            <v>29000</v>
          </cell>
          <cell r="W13000" t="str">
            <v>INR</v>
          </cell>
        </row>
        <row r="13001">
          <cell r="A13001" t="str">
            <v>000000920962000</v>
          </cell>
          <cell r="B13001" t="str">
            <v>920962</v>
          </cell>
          <cell r="C13001" t="str">
            <v>Indrad</v>
          </cell>
          <cell r="D13001" t="str">
            <v>5000037319</v>
          </cell>
          <cell r="E13001" t="str">
            <v>2006</v>
          </cell>
          <cell r="F13001" t="str">
            <v>459</v>
          </cell>
          <cell r="G13001" t="str">
            <v>BA02</v>
          </cell>
          <cell r="H13001" t="str">
            <v>WE</v>
          </cell>
          <cell r="I13001" t="str">
            <v>70</v>
          </cell>
          <cell r="J13001">
            <v>0</v>
          </cell>
          <cell r="K13001">
            <v>0</v>
          </cell>
          <cell r="L13001" t="str">
            <v>11050000</v>
          </cell>
          <cell r="M13001">
            <v>0</v>
          </cell>
          <cell r="N13001" t="str">
            <v>11</v>
          </cell>
          <cell r="O13001" t="str">
            <v>T102</v>
          </cell>
          <cell r="P13001" t="str">
            <v>HAND DELIVERY BY TEMPO</v>
          </cell>
          <cell r="Q13001" t="str">
            <v>PCOM100</v>
          </cell>
          <cell r="R13001">
            <v>0</v>
          </cell>
          <cell r="S13001">
            <v>39119</v>
          </cell>
          <cell r="T13001">
            <v>39122</v>
          </cell>
          <cell r="U13001">
            <v>5595.2</v>
          </cell>
          <cell r="V13001">
            <v>5595.2</v>
          </cell>
          <cell r="W13001" t="str">
            <v>INR</v>
          </cell>
        </row>
        <row r="13002">
          <cell r="A13002" t="str">
            <v>000000920962000</v>
          </cell>
          <cell r="B13002" t="str">
            <v>920962</v>
          </cell>
          <cell r="C13002" t="str">
            <v>Indrad</v>
          </cell>
          <cell r="D13002" t="str">
            <v>5000037319</v>
          </cell>
          <cell r="E13002" t="str">
            <v>2006</v>
          </cell>
          <cell r="F13002" t="str">
            <v>459</v>
          </cell>
          <cell r="G13002" t="str">
            <v>BA02</v>
          </cell>
          <cell r="H13002" t="str">
            <v>WE</v>
          </cell>
          <cell r="I13002" t="str">
            <v>70</v>
          </cell>
          <cell r="J13002">
            <v>0</v>
          </cell>
          <cell r="K13002">
            <v>0</v>
          </cell>
          <cell r="L13002" t="str">
            <v>11050000</v>
          </cell>
          <cell r="M13002">
            <v>0</v>
          </cell>
          <cell r="N13002" t="str">
            <v>11</v>
          </cell>
          <cell r="O13002" t="str">
            <v>T102</v>
          </cell>
          <cell r="P13002" t="str">
            <v>HAND DELIVERY BY TEMPO</v>
          </cell>
          <cell r="Q13002" t="str">
            <v>PCOM100</v>
          </cell>
          <cell r="R13002">
            <v>0</v>
          </cell>
          <cell r="S13002">
            <v>39119</v>
          </cell>
          <cell r="T13002">
            <v>39122</v>
          </cell>
          <cell r="U13002">
            <v>25458.16</v>
          </cell>
          <cell r="V13002">
            <v>25458.16</v>
          </cell>
          <cell r="W13002" t="str">
            <v>INR</v>
          </cell>
        </row>
        <row r="13003">
          <cell r="A13003" t="str">
            <v>000000920962000</v>
          </cell>
          <cell r="B13003" t="str">
            <v>920962</v>
          </cell>
          <cell r="C13003" t="str">
            <v>Indrad</v>
          </cell>
          <cell r="D13003" t="str">
            <v>5000037319</v>
          </cell>
          <cell r="E13003" t="str">
            <v>2006</v>
          </cell>
          <cell r="F13003" t="str">
            <v>459</v>
          </cell>
          <cell r="G13003" t="str">
            <v>BA02</v>
          </cell>
          <cell r="H13003" t="str">
            <v>WE</v>
          </cell>
          <cell r="I13003" t="str">
            <v>70</v>
          </cell>
          <cell r="J13003">
            <v>0</v>
          </cell>
          <cell r="K13003">
            <v>0</v>
          </cell>
          <cell r="L13003" t="str">
            <v>11050000</v>
          </cell>
          <cell r="M13003">
            <v>0</v>
          </cell>
          <cell r="N13003" t="str">
            <v>11</v>
          </cell>
          <cell r="O13003" t="str">
            <v>T102</v>
          </cell>
          <cell r="P13003" t="str">
            <v>HAND DELIVERY BY TEMPO</v>
          </cell>
          <cell r="Q13003" t="str">
            <v>PCOM100</v>
          </cell>
          <cell r="R13003">
            <v>0</v>
          </cell>
          <cell r="S13003">
            <v>39119</v>
          </cell>
          <cell r="T13003">
            <v>39122</v>
          </cell>
          <cell r="U13003">
            <v>9726.08</v>
          </cell>
          <cell r="V13003">
            <v>9726.08</v>
          </cell>
          <cell r="W13003" t="str">
            <v>INR</v>
          </cell>
        </row>
        <row r="13004">
          <cell r="A13004" t="str">
            <v>000000920962000</v>
          </cell>
          <cell r="B13004" t="str">
            <v>920962</v>
          </cell>
          <cell r="C13004" t="str">
            <v>Indrad</v>
          </cell>
          <cell r="D13004" t="str">
            <v>5000037319</v>
          </cell>
          <cell r="E13004" t="str">
            <v>2006</v>
          </cell>
          <cell r="F13004" t="str">
            <v>459</v>
          </cell>
          <cell r="G13004" t="str">
            <v>BA02</v>
          </cell>
          <cell r="H13004" t="str">
            <v>WE</v>
          </cell>
          <cell r="I13004" t="str">
            <v>70</v>
          </cell>
          <cell r="J13004">
            <v>0</v>
          </cell>
          <cell r="K13004">
            <v>0</v>
          </cell>
          <cell r="L13004" t="str">
            <v>11050000</v>
          </cell>
          <cell r="M13004">
            <v>0</v>
          </cell>
          <cell r="N13004" t="str">
            <v>11</v>
          </cell>
          <cell r="O13004" t="str">
            <v>T102</v>
          </cell>
          <cell r="P13004" t="str">
            <v>HAND DELIVERY BY TEMPO</v>
          </cell>
          <cell r="Q13004" t="str">
            <v>PCOM100</v>
          </cell>
          <cell r="R13004">
            <v>0</v>
          </cell>
          <cell r="S13004">
            <v>39119</v>
          </cell>
          <cell r="T13004">
            <v>39122</v>
          </cell>
          <cell r="U13004">
            <v>13894.4</v>
          </cell>
          <cell r="V13004">
            <v>13894.4</v>
          </cell>
          <cell r="W13004" t="str">
            <v>INR</v>
          </cell>
        </row>
        <row r="13005">
          <cell r="A13005" t="str">
            <v>000000920962000</v>
          </cell>
          <cell r="B13005" t="str">
            <v>920962</v>
          </cell>
          <cell r="C13005" t="str">
            <v>Indrad</v>
          </cell>
          <cell r="D13005" t="str">
            <v>5000037319</v>
          </cell>
          <cell r="E13005" t="str">
            <v>2006</v>
          </cell>
          <cell r="F13005" t="str">
            <v>459</v>
          </cell>
          <cell r="G13005" t="str">
            <v>BA02</v>
          </cell>
          <cell r="H13005" t="str">
            <v>WE</v>
          </cell>
          <cell r="I13005" t="str">
            <v>70</v>
          </cell>
          <cell r="J13005">
            <v>0</v>
          </cell>
          <cell r="K13005">
            <v>0</v>
          </cell>
          <cell r="L13005" t="str">
            <v>11050000</v>
          </cell>
          <cell r="M13005">
            <v>0</v>
          </cell>
          <cell r="N13005" t="str">
            <v>11</v>
          </cell>
          <cell r="O13005" t="str">
            <v>T102</v>
          </cell>
          <cell r="P13005" t="str">
            <v>HAND DELIVERY BY TEMPO</v>
          </cell>
          <cell r="Q13005" t="str">
            <v>PCOM100</v>
          </cell>
          <cell r="R13005">
            <v>0</v>
          </cell>
          <cell r="S13005">
            <v>39119</v>
          </cell>
          <cell r="T13005">
            <v>39122</v>
          </cell>
          <cell r="U13005">
            <v>17020.64</v>
          </cell>
          <cell r="V13005">
            <v>17020.64</v>
          </cell>
          <cell r="W13005" t="str">
            <v>INR</v>
          </cell>
        </row>
        <row r="13006">
          <cell r="A13006" t="str">
            <v>000000920962000</v>
          </cell>
          <cell r="B13006" t="str">
            <v>920962</v>
          </cell>
          <cell r="C13006" t="str">
            <v>Indrad</v>
          </cell>
          <cell r="D13006" t="str">
            <v>5000037319</v>
          </cell>
          <cell r="E13006" t="str">
            <v>2006</v>
          </cell>
          <cell r="F13006" t="str">
            <v>459</v>
          </cell>
          <cell r="G13006" t="str">
            <v>BA02</v>
          </cell>
          <cell r="H13006" t="str">
            <v>WE</v>
          </cell>
          <cell r="I13006" t="str">
            <v>70</v>
          </cell>
          <cell r="J13006">
            <v>0</v>
          </cell>
          <cell r="K13006">
            <v>0</v>
          </cell>
          <cell r="L13006" t="str">
            <v>11050000</v>
          </cell>
          <cell r="M13006">
            <v>0</v>
          </cell>
          <cell r="N13006" t="str">
            <v>11</v>
          </cell>
          <cell r="O13006" t="str">
            <v>T102</v>
          </cell>
          <cell r="P13006" t="str">
            <v>HAND DELIVERY BY TEMPO</v>
          </cell>
          <cell r="Q13006" t="str">
            <v>PCOM100</v>
          </cell>
          <cell r="R13006">
            <v>0</v>
          </cell>
          <cell r="S13006">
            <v>39119</v>
          </cell>
          <cell r="T13006">
            <v>39122</v>
          </cell>
          <cell r="U13006">
            <v>1258.92</v>
          </cell>
          <cell r="V13006">
            <v>1258.92</v>
          </cell>
          <cell r="W13006" t="str">
            <v>INR</v>
          </cell>
        </row>
        <row r="13007">
          <cell r="A13007" t="str">
            <v>000000920962000</v>
          </cell>
          <cell r="B13007" t="str">
            <v>920962</v>
          </cell>
          <cell r="C13007" t="str">
            <v>Indrad</v>
          </cell>
          <cell r="D13007" t="str">
            <v>5000037321</v>
          </cell>
          <cell r="E13007" t="str">
            <v>2006</v>
          </cell>
          <cell r="F13007" t="str">
            <v>451</v>
          </cell>
          <cell r="G13007" t="str">
            <v>BA02</v>
          </cell>
          <cell r="H13007" t="str">
            <v>WE</v>
          </cell>
          <cell r="I13007" t="str">
            <v>70</v>
          </cell>
          <cell r="J13007">
            <v>0</v>
          </cell>
          <cell r="K13007">
            <v>0</v>
          </cell>
          <cell r="L13007" t="str">
            <v>11050000</v>
          </cell>
          <cell r="M13007">
            <v>0</v>
          </cell>
          <cell r="N13007" t="str">
            <v>11</v>
          </cell>
          <cell r="O13007" t="str">
            <v>T102</v>
          </cell>
          <cell r="P13007" t="str">
            <v>HAND DELIVERY BY TEMPO</v>
          </cell>
          <cell r="Q13007" t="str">
            <v>PCOM100</v>
          </cell>
          <cell r="R13007">
            <v>0</v>
          </cell>
          <cell r="S13007">
            <v>39116</v>
          </cell>
          <cell r="T13007">
            <v>39122</v>
          </cell>
          <cell r="U13007">
            <v>122304</v>
          </cell>
          <cell r="V13007">
            <v>122304</v>
          </cell>
          <cell r="W13007" t="str">
            <v>INR</v>
          </cell>
        </row>
        <row r="13008">
          <cell r="A13008" t="str">
            <v>000000920962000</v>
          </cell>
          <cell r="B13008" t="str">
            <v>920962</v>
          </cell>
          <cell r="C13008" t="str">
            <v>Indrad</v>
          </cell>
          <cell r="D13008" t="str">
            <v>5000037321</v>
          </cell>
          <cell r="E13008" t="str">
            <v>2006</v>
          </cell>
          <cell r="F13008" t="str">
            <v>451</v>
          </cell>
          <cell r="G13008" t="str">
            <v>BA02</v>
          </cell>
          <cell r="H13008" t="str">
            <v>WE</v>
          </cell>
          <cell r="I13008" t="str">
            <v>70</v>
          </cell>
          <cell r="J13008">
            <v>0</v>
          </cell>
          <cell r="K13008">
            <v>0</v>
          </cell>
          <cell r="L13008" t="str">
            <v>11050000</v>
          </cell>
          <cell r="M13008">
            <v>0</v>
          </cell>
          <cell r="N13008" t="str">
            <v>11</v>
          </cell>
          <cell r="O13008" t="str">
            <v>T102</v>
          </cell>
          <cell r="P13008" t="str">
            <v>HAND DELIVERY BY TEMPO</v>
          </cell>
          <cell r="Q13008" t="str">
            <v>PCOM100</v>
          </cell>
          <cell r="R13008">
            <v>0</v>
          </cell>
          <cell r="S13008">
            <v>39116</v>
          </cell>
          <cell r="T13008">
            <v>39122</v>
          </cell>
          <cell r="U13008">
            <v>106288</v>
          </cell>
          <cell r="V13008">
            <v>106288</v>
          </cell>
          <cell r="W13008" t="str">
            <v>INR</v>
          </cell>
        </row>
        <row r="13009">
          <cell r="A13009" t="str">
            <v>000000920962000</v>
          </cell>
          <cell r="B13009" t="str">
            <v>920962</v>
          </cell>
          <cell r="C13009" t="str">
            <v>Indrad</v>
          </cell>
          <cell r="D13009" t="str">
            <v>5000037321</v>
          </cell>
          <cell r="E13009" t="str">
            <v>2006</v>
          </cell>
          <cell r="F13009" t="str">
            <v>451</v>
          </cell>
          <cell r="G13009" t="str">
            <v>BA02</v>
          </cell>
          <cell r="H13009" t="str">
            <v>WE</v>
          </cell>
          <cell r="I13009" t="str">
            <v>70</v>
          </cell>
          <cell r="J13009">
            <v>0</v>
          </cell>
          <cell r="K13009">
            <v>0</v>
          </cell>
          <cell r="L13009" t="str">
            <v>11050000</v>
          </cell>
          <cell r="M13009">
            <v>0</v>
          </cell>
          <cell r="N13009" t="str">
            <v>11</v>
          </cell>
          <cell r="O13009" t="str">
            <v>T102</v>
          </cell>
          <cell r="P13009" t="str">
            <v>HAND DELIVERY BY TEMPO</v>
          </cell>
          <cell r="Q13009" t="str">
            <v>PCOM100</v>
          </cell>
          <cell r="R13009">
            <v>0</v>
          </cell>
          <cell r="S13009">
            <v>39116</v>
          </cell>
          <cell r="T13009">
            <v>39122</v>
          </cell>
          <cell r="U13009">
            <v>112606</v>
          </cell>
          <cell r="V13009">
            <v>112606</v>
          </cell>
          <cell r="W13009" t="str">
            <v>INR</v>
          </cell>
        </row>
        <row r="13010">
          <cell r="A13010" t="str">
            <v>000000920962000</v>
          </cell>
          <cell r="B13010" t="str">
            <v>920962</v>
          </cell>
          <cell r="C13010" t="str">
            <v>Indrad</v>
          </cell>
          <cell r="D13010" t="str">
            <v>5000037321</v>
          </cell>
          <cell r="E13010" t="str">
            <v>2006</v>
          </cell>
          <cell r="F13010" t="str">
            <v>451</v>
          </cell>
          <cell r="G13010" t="str">
            <v>BA02</v>
          </cell>
          <cell r="H13010" t="str">
            <v>WE</v>
          </cell>
          <cell r="I13010" t="str">
            <v>70</v>
          </cell>
          <cell r="J13010">
            <v>0</v>
          </cell>
          <cell r="K13010">
            <v>0</v>
          </cell>
          <cell r="L13010" t="str">
            <v>11050000</v>
          </cell>
          <cell r="M13010">
            <v>0</v>
          </cell>
          <cell r="N13010" t="str">
            <v>11</v>
          </cell>
          <cell r="O13010" t="str">
            <v>T102</v>
          </cell>
          <cell r="P13010" t="str">
            <v>HAND DELIVERY BY TEMPO</v>
          </cell>
          <cell r="Q13010" t="str">
            <v>PCOM100</v>
          </cell>
          <cell r="R13010">
            <v>0</v>
          </cell>
          <cell r="S13010">
            <v>39116</v>
          </cell>
          <cell r="T13010">
            <v>39122</v>
          </cell>
          <cell r="U13010">
            <v>911.04</v>
          </cell>
          <cell r="V13010">
            <v>911.04</v>
          </cell>
          <cell r="W13010" t="str">
            <v>INR</v>
          </cell>
        </row>
        <row r="13011">
          <cell r="A13011" t="str">
            <v>000000920962000</v>
          </cell>
          <cell r="B13011" t="str">
            <v>920962</v>
          </cell>
          <cell r="C13011" t="str">
            <v>Indrad</v>
          </cell>
          <cell r="D13011" t="str">
            <v>5000037321</v>
          </cell>
          <cell r="E13011" t="str">
            <v>2006</v>
          </cell>
          <cell r="F13011" t="str">
            <v>451</v>
          </cell>
          <cell r="G13011" t="str">
            <v>BA02</v>
          </cell>
          <cell r="H13011" t="str">
            <v>WE</v>
          </cell>
          <cell r="I13011" t="str">
            <v>70</v>
          </cell>
          <cell r="J13011">
            <v>0</v>
          </cell>
          <cell r="K13011">
            <v>0</v>
          </cell>
          <cell r="L13011" t="str">
            <v>11050000</v>
          </cell>
          <cell r="M13011">
            <v>0</v>
          </cell>
          <cell r="N13011" t="str">
            <v>11</v>
          </cell>
          <cell r="O13011" t="str">
            <v>T102</v>
          </cell>
          <cell r="P13011" t="str">
            <v>HAND DELIVERY BY TEMPO</v>
          </cell>
          <cell r="Q13011" t="str">
            <v>PCOM100</v>
          </cell>
          <cell r="R13011">
            <v>0</v>
          </cell>
          <cell r="S13011">
            <v>39116</v>
          </cell>
          <cell r="T13011">
            <v>39122</v>
          </cell>
          <cell r="U13011">
            <v>1528.8</v>
          </cell>
          <cell r="V13011">
            <v>1528.8</v>
          </cell>
          <cell r="W13011" t="str">
            <v>INR</v>
          </cell>
        </row>
        <row r="13012">
          <cell r="A13012" t="str">
            <v>000000920245000</v>
          </cell>
          <cell r="B13012" t="str">
            <v>920245</v>
          </cell>
          <cell r="C13012" t="str">
            <v>Indrad</v>
          </cell>
          <cell r="D13012" t="str">
            <v>5000037338</v>
          </cell>
          <cell r="E13012" t="str">
            <v>2005</v>
          </cell>
          <cell r="F13012" t="str">
            <v>226</v>
          </cell>
          <cell r="G13012" t="str">
            <v>BA02</v>
          </cell>
          <cell r="H13012" t="str">
            <v>WE</v>
          </cell>
          <cell r="I13012" t="str">
            <v>70</v>
          </cell>
          <cell r="J13012">
            <v>0</v>
          </cell>
          <cell r="K13012">
            <v>0</v>
          </cell>
          <cell r="L13012" t="str">
            <v>11050000</v>
          </cell>
          <cell r="M13012" t="str">
            <v>BILL NO. 069 REGULARISED.///</v>
          </cell>
          <cell r="N13012" t="str">
            <v>12</v>
          </cell>
          <cell r="O13012" t="str">
            <v>T102</v>
          </cell>
          <cell r="P13012" t="str">
            <v>LOADING  TEMPO &gt;&gt;&gt;</v>
          </cell>
          <cell r="Q13012" t="str">
            <v>PAPM152</v>
          </cell>
          <cell r="R13012">
            <v>0</v>
          </cell>
          <cell r="S13012">
            <v>38568</v>
          </cell>
          <cell r="T13012">
            <v>38803</v>
          </cell>
          <cell r="U13012">
            <v>29750</v>
          </cell>
          <cell r="V13012">
            <v>29750</v>
          </cell>
          <cell r="W13012" t="str">
            <v>INR</v>
          </cell>
        </row>
        <row r="13013">
          <cell r="A13013" t="str">
            <v>000000920245000</v>
          </cell>
          <cell r="B13013" t="str">
            <v>920245</v>
          </cell>
          <cell r="C13013" t="str">
            <v>Indrad</v>
          </cell>
          <cell r="D13013" t="str">
            <v>5000037338</v>
          </cell>
          <cell r="E13013" t="str">
            <v>2005</v>
          </cell>
          <cell r="F13013" t="str">
            <v>226</v>
          </cell>
          <cell r="G13013" t="str">
            <v>BA02</v>
          </cell>
          <cell r="H13013" t="str">
            <v>WE</v>
          </cell>
          <cell r="I13013" t="str">
            <v>70</v>
          </cell>
          <cell r="J13013">
            <v>0</v>
          </cell>
          <cell r="K13013">
            <v>0</v>
          </cell>
          <cell r="L13013" t="str">
            <v>11050000</v>
          </cell>
          <cell r="M13013" t="str">
            <v>BILL NO. 069 REGULARISED.///</v>
          </cell>
          <cell r="N13013" t="str">
            <v>12</v>
          </cell>
          <cell r="O13013" t="str">
            <v>T102</v>
          </cell>
          <cell r="P13013" t="str">
            <v>LOADING  TEMPO &gt;&gt;&gt;</v>
          </cell>
          <cell r="Q13013" t="str">
            <v>PAPM152</v>
          </cell>
          <cell r="R13013">
            <v>0</v>
          </cell>
          <cell r="S13013">
            <v>38568</v>
          </cell>
          <cell r="T13013">
            <v>38803</v>
          </cell>
          <cell r="U13013">
            <v>12240</v>
          </cell>
          <cell r="V13013">
            <v>12240</v>
          </cell>
          <cell r="W13013" t="str">
            <v>INR</v>
          </cell>
        </row>
        <row r="13014">
          <cell r="A13014" t="str">
            <v>000000920245000</v>
          </cell>
          <cell r="B13014" t="str">
            <v>920245</v>
          </cell>
          <cell r="C13014" t="str">
            <v>Indrad</v>
          </cell>
          <cell r="D13014" t="str">
            <v>5000037338</v>
          </cell>
          <cell r="E13014" t="str">
            <v>2005</v>
          </cell>
          <cell r="F13014" t="str">
            <v>226</v>
          </cell>
          <cell r="G13014" t="str">
            <v>BA02</v>
          </cell>
          <cell r="H13014" t="str">
            <v>WE</v>
          </cell>
          <cell r="I13014" t="str">
            <v>70</v>
          </cell>
          <cell r="J13014">
            <v>0</v>
          </cell>
          <cell r="K13014">
            <v>0</v>
          </cell>
          <cell r="L13014" t="str">
            <v>11050000</v>
          </cell>
          <cell r="M13014" t="str">
            <v>BILL NO. 069 REGULARISED.///</v>
          </cell>
          <cell r="N13014" t="str">
            <v>12</v>
          </cell>
          <cell r="O13014" t="str">
            <v>T102</v>
          </cell>
          <cell r="P13014" t="str">
            <v>LOADING  TEMPO &gt;&gt;&gt;</v>
          </cell>
          <cell r="Q13014" t="str">
            <v>PAPM152</v>
          </cell>
          <cell r="R13014">
            <v>0</v>
          </cell>
          <cell r="S13014">
            <v>38568</v>
          </cell>
          <cell r="T13014">
            <v>38803</v>
          </cell>
          <cell r="U13014">
            <v>892.5</v>
          </cell>
          <cell r="V13014">
            <v>892.5</v>
          </cell>
          <cell r="W13014" t="str">
            <v>INR</v>
          </cell>
        </row>
        <row r="13015">
          <cell r="A13015" t="str">
            <v>000000920245000</v>
          </cell>
          <cell r="B13015" t="str">
            <v>920245</v>
          </cell>
          <cell r="C13015" t="str">
            <v>Indrad</v>
          </cell>
          <cell r="D13015" t="str">
            <v>5000037338</v>
          </cell>
          <cell r="E13015" t="str">
            <v>2005</v>
          </cell>
          <cell r="F13015" t="str">
            <v>226</v>
          </cell>
          <cell r="G13015" t="str">
            <v>BA02</v>
          </cell>
          <cell r="H13015" t="str">
            <v>WE</v>
          </cell>
          <cell r="I13015" t="str">
            <v>70</v>
          </cell>
          <cell r="J13015">
            <v>0</v>
          </cell>
          <cell r="K13015">
            <v>0</v>
          </cell>
          <cell r="L13015" t="str">
            <v>11050000</v>
          </cell>
          <cell r="M13015" t="str">
            <v>BILL NO. 069 REGULARISED.///</v>
          </cell>
          <cell r="N13015" t="str">
            <v>12</v>
          </cell>
          <cell r="O13015" t="str">
            <v>T102</v>
          </cell>
          <cell r="P13015" t="str">
            <v>LOADING  TEMPO &gt;&gt;&gt;</v>
          </cell>
          <cell r="Q13015" t="str">
            <v>PAPM152</v>
          </cell>
          <cell r="R13015">
            <v>0</v>
          </cell>
          <cell r="S13015">
            <v>38568</v>
          </cell>
          <cell r="T13015">
            <v>38803</v>
          </cell>
          <cell r="U13015">
            <v>510</v>
          </cell>
          <cell r="V13015">
            <v>510</v>
          </cell>
          <cell r="W13015" t="str">
            <v>INR</v>
          </cell>
        </row>
        <row r="13016">
          <cell r="A13016" t="str">
            <v>000000920245000</v>
          </cell>
          <cell r="B13016" t="str">
            <v>920245</v>
          </cell>
          <cell r="C13016" t="str">
            <v>Indrad</v>
          </cell>
          <cell r="D13016" t="str">
            <v>5000037338</v>
          </cell>
          <cell r="E13016" t="str">
            <v>2005</v>
          </cell>
          <cell r="F13016" t="str">
            <v>226</v>
          </cell>
          <cell r="G13016" t="str">
            <v>BA02</v>
          </cell>
          <cell r="H13016" t="str">
            <v>WE</v>
          </cell>
          <cell r="I13016" t="str">
            <v>70</v>
          </cell>
          <cell r="J13016">
            <v>0</v>
          </cell>
          <cell r="K13016">
            <v>0</v>
          </cell>
          <cell r="L13016" t="str">
            <v>11050000</v>
          </cell>
          <cell r="M13016" t="str">
            <v>BILL NO. 069 REGULARISED.///</v>
          </cell>
          <cell r="N13016" t="str">
            <v>12</v>
          </cell>
          <cell r="O13016" t="str">
            <v>T102</v>
          </cell>
          <cell r="P13016" t="str">
            <v>LOADING  TEMPO &gt;&gt;&gt;</v>
          </cell>
          <cell r="Q13016" t="str">
            <v>PAPM152</v>
          </cell>
          <cell r="R13016">
            <v>0</v>
          </cell>
          <cell r="S13016">
            <v>38568</v>
          </cell>
          <cell r="T13016">
            <v>38803</v>
          </cell>
          <cell r="U13016">
            <v>2040</v>
          </cell>
          <cell r="V13016">
            <v>2040</v>
          </cell>
          <cell r="W13016" t="str">
            <v>INR</v>
          </cell>
        </row>
        <row r="13017">
          <cell r="A13017" t="str">
            <v>000000920245000</v>
          </cell>
          <cell r="B13017" t="str">
            <v>920245</v>
          </cell>
          <cell r="C13017" t="str">
            <v>Indrad</v>
          </cell>
          <cell r="D13017" t="str">
            <v>5000037338</v>
          </cell>
          <cell r="E13017" t="str">
            <v>2005</v>
          </cell>
          <cell r="F13017" t="str">
            <v>226</v>
          </cell>
          <cell r="G13017" t="str">
            <v>BA02</v>
          </cell>
          <cell r="H13017" t="str">
            <v>WE</v>
          </cell>
          <cell r="I13017" t="str">
            <v>70</v>
          </cell>
          <cell r="J13017">
            <v>0</v>
          </cell>
          <cell r="K13017">
            <v>0</v>
          </cell>
          <cell r="L13017" t="str">
            <v>11050000</v>
          </cell>
          <cell r="M13017" t="str">
            <v>BILL NO. 069 REGULARISED.///</v>
          </cell>
          <cell r="N13017" t="str">
            <v>12</v>
          </cell>
          <cell r="O13017" t="str">
            <v>T102</v>
          </cell>
          <cell r="P13017" t="str">
            <v>LOADING  TEMPO &gt;&gt;&gt;</v>
          </cell>
          <cell r="Q13017" t="str">
            <v>PAPM152</v>
          </cell>
          <cell r="R13017">
            <v>0</v>
          </cell>
          <cell r="S13017">
            <v>38568</v>
          </cell>
          <cell r="T13017">
            <v>38803</v>
          </cell>
          <cell r="U13017">
            <v>3360</v>
          </cell>
          <cell r="V13017">
            <v>3360</v>
          </cell>
          <cell r="W13017" t="str">
            <v>INR</v>
          </cell>
        </row>
        <row r="13018">
          <cell r="A13018" t="str">
            <v>000000920245000</v>
          </cell>
          <cell r="B13018" t="str">
            <v>920245</v>
          </cell>
          <cell r="C13018" t="str">
            <v>Indrad</v>
          </cell>
          <cell r="D13018" t="str">
            <v>5000037338</v>
          </cell>
          <cell r="E13018" t="str">
            <v>2005</v>
          </cell>
          <cell r="F13018" t="str">
            <v>226</v>
          </cell>
          <cell r="G13018" t="str">
            <v>BA02</v>
          </cell>
          <cell r="H13018" t="str">
            <v>WE</v>
          </cell>
          <cell r="I13018" t="str">
            <v>70</v>
          </cell>
          <cell r="J13018">
            <v>0</v>
          </cell>
          <cell r="K13018">
            <v>0</v>
          </cell>
          <cell r="L13018" t="str">
            <v>11050000</v>
          </cell>
          <cell r="M13018" t="str">
            <v>BILL NO. 069 REGULARISED.///</v>
          </cell>
          <cell r="N13018" t="str">
            <v>12</v>
          </cell>
          <cell r="O13018" t="str">
            <v>T102</v>
          </cell>
          <cell r="P13018" t="str">
            <v>LOADING  TEMPO &gt;&gt;&gt;</v>
          </cell>
          <cell r="Q13018" t="str">
            <v>PAPM152</v>
          </cell>
          <cell r="R13018">
            <v>0</v>
          </cell>
          <cell r="S13018">
            <v>38568</v>
          </cell>
          <cell r="T13018">
            <v>38803</v>
          </cell>
          <cell r="U13018">
            <v>991</v>
          </cell>
          <cell r="V13018">
            <v>991</v>
          </cell>
          <cell r="W13018" t="str">
            <v>INR</v>
          </cell>
        </row>
        <row r="13019">
          <cell r="A13019" t="str">
            <v>000000920245000</v>
          </cell>
          <cell r="B13019" t="str">
            <v>920245</v>
          </cell>
          <cell r="C13019" t="str">
            <v>Indrad</v>
          </cell>
          <cell r="D13019" t="str">
            <v>5000037338</v>
          </cell>
          <cell r="E13019" t="str">
            <v>2005</v>
          </cell>
          <cell r="F13019" t="str">
            <v>226</v>
          </cell>
          <cell r="G13019" t="str">
            <v>BA02</v>
          </cell>
          <cell r="H13019" t="str">
            <v>WE</v>
          </cell>
          <cell r="I13019" t="str">
            <v>70</v>
          </cell>
          <cell r="J13019">
            <v>0</v>
          </cell>
          <cell r="K13019">
            <v>0</v>
          </cell>
          <cell r="L13019" t="str">
            <v>11050000</v>
          </cell>
          <cell r="M13019" t="str">
            <v>BILL NO. 069 REGULARISED.///</v>
          </cell>
          <cell r="N13019" t="str">
            <v>12</v>
          </cell>
          <cell r="O13019" t="str">
            <v>T102</v>
          </cell>
          <cell r="P13019" t="str">
            <v>LOADING  TEMPO &gt;&gt;&gt;</v>
          </cell>
          <cell r="Q13019" t="str">
            <v>PAPM152</v>
          </cell>
          <cell r="R13019">
            <v>0</v>
          </cell>
          <cell r="S13019">
            <v>38568</v>
          </cell>
          <cell r="T13019">
            <v>38803</v>
          </cell>
          <cell r="U13019">
            <v>394.5</v>
          </cell>
          <cell r="V13019">
            <v>394.5</v>
          </cell>
          <cell r="W13019" t="str">
            <v>INR</v>
          </cell>
        </row>
        <row r="13020">
          <cell r="A13020" t="str">
            <v>000000920245000</v>
          </cell>
          <cell r="B13020" t="str">
            <v>920245</v>
          </cell>
          <cell r="C13020" t="str">
            <v>Indrad</v>
          </cell>
          <cell r="D13020" t="str">
            <v>5000037338</v>
          </cell>
          <cell r="E13020" t="str">
            <v>2005</v>
          </cell>
          <cell r="F13020" t="str">
            <v>226</v>
          </cell>
          <cell r="G13020" t="str">
            <v>BA02</v>
          </cell>
          <cell r="H13020" t="str">
            <v>WE</v>
          </cell>
          <cell r="I13020" t="str">
            <v>70</v>
          </cell>
          <cell r="J13020">
            <v>0</v>
          </cell>
          <cell r="K13020">
            <v>0</v>
          </cell>
          <cell r="L13020" t="str">
            <v>11050000</v>
          </cell>
          <cell r="M13020" t="str">
            <v>BILL NO. 069 REGULARISED.///</v>
          </cell>
          <cell r="N13020" t="str">
            <v>12</v>
          </cell>
          <cell r="O13020" t="str">
            <v>T102</v>
          </cell>
          <cell r="P13020" t="str">
            <v>LOADING  TEMPO &gt;&gt;&gt;</v>
          </cell>
          <cell r="Q13020" t="str">
            <v>PAPM152</v>
          </cell>
          <cell r="R13020">
            <v>0</v>
          </cell>
          <cell r="S13020">
            <v>38568</v>
          </cell>
          <cell r="T13020">
            <v>38803</v>
          </cell>
          <cell r="U13020">
            <v>638</v>
          </cell>
          <cell r="V13020">
            <v>638</v>
          </cell>
          <cell r="W13020" t="str">
            <v>INR</v>
          </cell>
        </row>
        <row r="13021">
          <cell r="A13021" t="str">
            <v>000000920245000</v>
          </cell>
          <cell r="B13021" t="str">
            <v>920245</v>
          </cell>
          <cell r="C13021" t="str">
            <v>Indrad</v>
          </cell>
          <cell r="D13021" t="str">
            <v>5000037342</v>
          </cell>
          <cell r="E13021" t="str">
            <v>2005</v>
          </cell>
          <cell r="F13021" t="str">
            <v>227</v>
          </cell>
          <cell r="G13021" t="str">
            <v>BA02</v>
          </cell>
          <cell r="H13021" t="str">
            <v>WE</v>
          </cell>
          <cell r="I13021" t="str">
            <v>70</v>
          </cell>
          <cell r="J13021">
            <v>0</v>
          </cell>
          <cell r="K13021">
            <v>0</v>
          </cell>
          <cell r="L13021" t="str">
            <v>11050000</v>
          </cell>
          <cell r="M13021" t="str">
            <v>BILL NO 68 RECD.&gt;&gt; HDPE METIRIAL BY GAYATRI &gt;&gt;//</v>
          </cell>
          <cell r="N13021" t="str">
            <v>12</v>
          </cell>
          <cell r="O13021" t="str">
            <v>T102</v>
          </cell>
          <cell r="P13021" t="str">
            <v>LOODING TEMO</v>
          </cell>
          <cell r="Q13021" t="str">
            <v>PAPM152</v>
          </cell>
          <cell r="R13021">
            <v>0</v>
          </cell>
          <cell r="S13021">
            <v>38803</v>
          </cell>
          <cell r="T13021">
            <v>38803</v>
          </cell>
          <cell r="U13021">
            <v>4590</v>
          </cell>
          <cell r="V13021">
            <v>4590</v>
          </cell>
          <cell r="W13021" t="str">
            <v>INR</v>
          </cell>
        </row>
        <row r="13022">
          <cell r="A13022" t="str">
            <v>000000920245000</v>
          </cell>
          <cell r="B13022" t="str">
            <v>920245</v>
          </cell>
          <cell r="C13022" t="str">
            <v>Indrad</v>
          </cell>
          <cell r="D13022" t="str">
            <v>5000037342</v>
          </cell>
          <cell r="E13022" t="str">
            <v>2005</v>
          </cell>
          <cell r="F13022" t="str">
            <v>227</v>
          </cell>
          <cell r="G13022" t="str">
            <v>BA02</v>
          </cell>
          <cell r="H13022" t="str">
            <v>WE</v>
          </cell>
          <cell r="I13022" t="str">
            <v>70</v>
          </cell>
          <cell r="J13022">
            <v>0</v>
          </cell>
          <cell r="K13022">
            <v>0</v>
          </cell>
          <cell r="L13022" t="str">
            <v>11050000</v>
          </cell>
          <cell r="M13022" t="str">
            <v>BILL NO 68 RECD.&gt;&gt; HDPE METIRIAL BY GAYATRI &gt;&gt;//</v>
          </cell>
          <cell r="N13022" t="str">
            <v>12</v>
          </cell>
          <cell r="O13022" t="str">
            <v>T102</v>
          </cell>
          <cell r="P13022" t="str">
            <v>LOODING TEMO</v>
          </cell>
          <cell r="Q13022" t="str">
            <v>PAPM152</v>
          </cell>
          <cell r="R13022">
            <v>0</v>
          </cell>
          <cell r="S13022">
            <v>38803</v>
          </cell>
          <cell r="T13022">
            <v>38803</v>
          </cell>
          <cell r="U13022">
            <v>1576.75</v>
          </cell>
          <cell r="V13022">
            <v>1576.75</v>
          </cell>
          <cell r="W13022" t="str">
            <v>INR</v>
          </cell>
        </row>
        <row r="13023">
          <cell r="A13023" t="str">
            <v>000000920245000</v>
          </cell>
          <cell r="B13023" t="str">
            <v>920245</v>
          </cell>
          <cell r="C13023" t="str">
            <v>Indrad</v>
          </cell>
          <cell r="D13023" t="str">
            <v>5000037342</v>
          </cell>
          <cell r="E13023" t="str">
            <v>2005</v>
          </cell>
          <cell r="F13023" t="str">
            <v>227</v>
          </cell>
          <cell r="G13023" t="str">
            <v>BA02</v>
          </cell>
          <cell r="H13023" t="str">
            <v>WE</v>
          </cell>
          <cell r="I13023" t="str">
            <v>70</v>
          </cell>
          <cell r="J13023">
            <v>0</v>
          </cell>
          <cell r="K13023">
            <v>0</v>
          </cell>
          <cell r="L13023" t="str">
            <v>11050000</v>
          </cell>
          <cell r="M13023" t="str">
            <v>BILL NO 68 RECD.&gt;&gt; HDPE METIRIAL BY GAYATRI &gt;&gt;//</v>
          </cell>
          <cell r="N13023" t="str">
            <v>12</v>
          </cell>
          <cell r="O13023" t="str">
            <v>T102</v>
          </cell>
          <cell r="P13023" t="str">
            <v>LOODING TEMO</v>
          </cell>
          <cell r="Q13023" t="str">
            <v>PAPM152</v>
          </cell>
          <cell r="R13023">
            <v>0</v>
          </cell>
          <cell r="S13023">
            <v>38803</v>
          </cell>
          <cell r="T13023">
            <v>38803</v>
          </cell>
          <cell r="U13023">
            <v>1338.75</v>
          </cell>
          <cell r="V13023">
            <v>1338.75</v>
          </cell>
          <cell r="W13023" t="str">
            <v>INR</v>
          </cell>
        </row>
        <row r="13024">
          <cell r="A13024" t="str">
            <v>000000920245000</v>
          </cell>
          <cell r="B13024" t="str">
            <v>920245</v>
          </cell>
          <cell r="C13024" t="str">
            <v>Indrad</v>
          </cell>
          <cell r="D13024" t="str">
            <v>5000037342</v>
          </cell>
          <cell r="E13024" t="str">
            <v>2005</v>
          </cell>
          <cell r="F13024" t="str">
            <v>227</v>
          </cell>
          <cell r="G13024" t="str">
            <v>BA02</v>
          </cell>
          <cell r="H13024" t="str">
            <v>WE</v>
          </cell>
          <cell r="I13024" t="str">
            <v>70</v>
          </cell>
          <cell r="J13024">
            <v>0</v>
          </cell>
          <cell r="K13024">
            <v>0</v>
          </cell>
          <cell r="L13024" t="str">
            <v>11050000</v>
          </cell>
          <cell r="M13024" t="str">
            <v>BILL NO 68 RECD.&gt;&gt; HDPE METIRIAL BY GAYATRI &gt;&gt;//</v>
          </cell>
          <cell r="N13024" t="str">
            <v>12</v>
          </cell>
          <cell r="O13024" t="str">
            <v>T102</v>
          </cell>
          <cell r="P13024" t="str">
            <v>LOODING TEMO</v>
          </cell>
          <cell r="Q13024" t="str">
            <v>PAPM152</v>
          </cell>
          <cell r="R13024">
            <v>0</v>
          </cell>
          <cell r="S13024">
            <v>38803</v>
          </cell>
          <cell r="T13024">
            <v>38803</v>
          </cell>
          <cell r="U13024">
            <v>1700</v>
          </cell>
          <cell r="V13024">
            <v>1700</v>
          </cell>
          <cell r="W13024" t="str">
            <v>INR</v>
          </cell>
        </row>
        <row r="13025">
          <cell r="A13025" t="str">
            <v>000000920245000</v>
          </cell>
          <cell r="B13025" t="str">
            <v>920245</v>
          </cell>
          <cell r="C13025" t="str">
            <v>Indrad</v>
          </cell>
          <cell r="D13025" t="str">
            <v>5000037342</v>
          </cell>
          <cell r="E13025" t="str">
            <v>2005</v>
          </cell>
          <cell r="F13025" t="str">
            <v>227</v>
          </cell>
          <cell r="G13025" t="str">
            <v>BA02</v>
          </cell>
          <cell r="H13025" t="str">
            <v>WE</v>
          </cell>
          <cell r="I13025" t="str">
            <v>70</v>
          </cell>
          <cell r="J13025">
            <v>0</v>
          </cell>
          <cell r="K13025">
            <v>0</v>
          </cell>
          <cell r="L13025" t="str">
            <v>11050000</v>
          </cell>
          <cell r="M13025" t="str">
            <v>BILL NO 68 RECD.&gt;&gt; HDPE METIRIAL BY GAYATRI &gt;&gt;//</v>
          </cell>
          <cell r="N13025" t="str">
            <v>12</v>
          </cell>
          <cell r="O13025" t="str">
            <v>T102</v>
          </cell>
          <cell r="P13025" t="str">
            <v>LOODING TEMO</v>
          </cell>
          <cell r="Q13025" t="str">
            <v>PAPM152</v>
          </cell>
          <cell r="R13025">
            <v>0</v>
          </cell>
          <cell r="S13025">
            <v>38803</v>
          </cell>
          <cell r="T13025">
            <v>38803</v>
          </cell>
          <cell r="U13025">
            <v>2432.6999999999998</v>
          </cell>
          <cell r="V13025">
            <v>2432.6999999999998</v>
          </cell>
          <cell r="W13025" t="str">
            <v>INR</v>
          </cell>
        </row>
        <row r="13026">
          <cell r="A13026" t="str">
            <v>000000920245000</v>
          </cell>
          <cell r="B13026" t="str">
            <v>920245</v>
          </cell>
          <cell r="C13026" t="str">
            <v>Indrad</v>
          </cell>
          <cell r="D13026" t="str">
            <v>5000037342</v>
          </cell>
          <cell r="E13026" t="str">
            <v>2005</v>
          </cell>
          <cell r="F13026" t="str">
            <v>227</v>
          </cell>
          <cell r="G13026" t="str">
            <v>BA02</v>
          </cell>
          <cell r="H13026" t="str">
            <v>WE</v>
          </cell>
          <cell r="I13026" t="str">
            <v>70</v>
          </cell>
          <cell r="J13026">
            <v>0</v>
          </cell>
          <cell r="K13026">
            <v>0</v>
          </cell>
          <cell r="L13026" t="str">
            <v>11050000</v>
          </cell>
          <cell r="M13026" t="str">
            <v>BILL NO 68 RECD.&gt;&gt; HDPE METIRIAL BY GAYATRI &gt;&gt;//</v>
          </cell>
          <cell r="N13026" t="str">
            <v>12</v>
          </cell>
          <cell r="O13026" t="str">
            <v>T102</v>
          </cell>
          <cell r="P13026" t="str">
            <v>LOODING TEMO</v>
          </cell>
          <cell r="Q13026" t="str">
            <v>PAPM152</v>
          </cell>
          <cell r="R13026">
            <v>0</v>
          </cell>
          <cell r="S13026">
            <v>38803</v>
          </cell>
          <cell r="T13026">
            <v>38803</v>
          </cell>
          <cell r="U13026">
            <v>2231.25</v>
          </cell>
          <cell r="V13026">
            <v>2231.25</v>
          </cell>
          <cell r="W13026" t="str">
            <v>INR</v>
          </cell>
        </row>
        <row r="13027">
          <cell r="A13027" t="str">
            <v>000000920245000</v>
          </cell>
          <cell r="B13027" t="str">
            <v>920245</v>
          </cell>
          <cell r="C13027" t="str">
            <v>Indrad</v>
          </cell>
          <cell r="D13027" t="str">
            <v>5000037342</v>
          </cell>
          <cell r="E13027" t="str">
            <v>2005</v>
          </cell>
          <cell r="F13027" t="str">
            <v>227</v>
          </cell>
          <cell r="G13027" t="str">
            <v>BA02</v>
          </cell>
          <cell r="H13027" t="str">
            <v>WE</v>
          </cell>
          <cell r="I13027" t="str">
            <v>70</v>
          </cell>
          <cell r="J13027">
            <v>0</v>
          </cell>
          <cell r="K13027">
            <v>0</v>
          </cell>
          <cell r="L13027" t="str">
            <v>11050000</v>
          </cell>
          <cell r="M13027" t="str">
            <v>BILL NO 68 RECD.&gt;&gt; HDPE METIRIAL BY GAYATRI &gt;&gt;//</v>
          </cell>
          <cell r="N13027" t="str">
            <v>12</v>
          </cell>
          <cell r="O13027" t="str">
            <v>T102</v>
          </cell>
          <cell r="P13027" t="str">
            <v>LOODING TEMO</v>
          </cell>
          <cell r="Q13027" t="str">
            <v>PAPM152</v>
          </cell>
          <cell r="R13027">
            <v>0</v>
          </cell>
          <cell r="S13027">
            <v>38803</v>
          </cell>
          <cell r="T13027">
            <v>38803</v>
          </cell>
          <cell r="U13027">
            <v>2516</v>
          </cell>
          <cell r="V13027">
            <v>2516</v>
          </cell>
          <cell r="W13027" t="str">
            <v>INR</v>
          </cell>
        </row>
        <row r="13028">
          <cell r="A13028" t="str">
            <v>000000920245000</v>
          </cell>
          <cell r="B13028" t="str">
            <v>920245</v>
          </cell>
          <cell r="C13028" t="str">
            <v>Indrad</v>
          </cell>
          <cell r="D13028" t="str">
            <v>5000037342</v>
          </cell>
          <cell r="E13028" t="str">
            <v>2005</v>
          </cell>
          <cell r="F13028" t="str">
            <v>227</v>
          </cell>
          <cell r="G13028" t="str">
            <v>BA02</v>
          </cell>
          <cell r="H13028" t="str">
            <v>WE</v>
          </cell>
          <cell r="I13028" t="str">
            <v>70</v>
          </cell>
          <cell r="J13028">
            <v>0</v>
          </cell>
          <cell r="K13028">
            <v>0</v>
          </cell>
          <cell r="L13028" t="str">
            <v>11050000</v>
          </cell>
          <cell r="M13028" t="str">
            <v>BILL NO 68 RECD.&gt;&gt; HDPE METIRIAL BY GAYATRI &gt;&gt;//</v>
          </cell>
          <cell r="N13028" t="str">
            <v>12</v>
          </cell>
          <cell r="O13028" t="str">
            <v>T102</v>
          </cell>
          <cell r="P13028" t="str">
            <v>LOODING TEMO</v>
          </cell>
          <cell r="Q13028" t="str">
            <v>PAPM152</v>
          </cell>
          <cell r="R13028">
            <v>0</v>
          </cell>
          <cell r="S13028">
            <v>38803</v>
          </cell>
          <cell r="T13028">
            <v>38803</v>
          </cell>
          <cell r="U13028">
            <v>221</v>
          </cell>
          <cell r="V13028">
            <v>221</v>
          </cell>
          <cell r="W13028" t="str">
            <v>INR</v>
          </cell>
        </row>
        <row r="13029">
          <cell r="A13029" t="str">
            <v>000000920245000</v>
          </cell>
          <cell r="B13029" t="str">
            <v>920245</v>
          </cell>
          <cell r="C13029" t="str">
            <v>Indrad</v>
          </cell>
          <cell r="D13029" t="str">
            <v>5000037342</v>
          </cell>
          <cell r="E13029" t="str">
            <v>2005</v>
          </cell>
          <cell r="F13029" t="str">
            <v>227</v>
          </cell>
          <cell r="G13029" t="str">
            <v>BA02</v>
          </cell>
          <cell r="H13029" t="str">
            <v>WE</v>
          </cell>
          <cell r="I13029" t="str">
            <v>70</v>
          </cell>
          <cell r="J13029">
            <v>0</v>
          </cell>
          <cell r="K13029">
            <v>0</v>
          </cell>
          <cell r="L13029" t="str">
            <v>11050000</v>
          </cell>
          <cell r="M13029" t="str">
            <v>BILL NO 68 RECD.&gt;&gt; HDPE METIRIAL BY GAYATRI &gt;&gt;//</v>
          </cell>
          <cell r="N13029" t="str">
            <v>12</v>
          </cell>
          <cell r="O13029" t="str">
            <v>T102</v>
          </cell>
          <cell r="P13029" t="str">
            <v>LOODING TEMO</v>
          </cell>
          <cell r="Q13029" t="str">
            <v>PAPM152</v>
          </cell>
          <cell r="R13029">
            <v>0</v>
          </cell>
          <cell r="S13029">
            <v>38803</v>
          </cell>
          <cell r="T13029">
            <v>38803</v>
          </cell>
          <cell r="U13029">
            <v>1190</v>
          </cell>
          <cell r="V13029">
            <v>1190</v>
          </cell>
          <cell r="W13029" t="str">
            <v>INR</v>
          </cell>
        </row>
        <row r="13030">
          <cell r="A13030" t="str">
            <v>000000920245000</v>
          </cell>
          <cell r="B13030" t="str">
            <v>920245</v>
          </cell>
          <cell r="C13030" t="str">
            <v>Indrad</v>
          </cell>
          <cell r="D13030" t="str">
            <v>5000037342</v>
          </cell>
          <cell r="E13030" t="str">
            <v>2005</v>
          </cell>
          <cell r="F13030" t="str">
            <v>227</v>
          </cell>
          <cell r="G13030" t="str">
            <v>BA02</v>
          </cell>
          <cell r="H13030" t="str">
            <v>WE</v>
          </cell>
          <cell r="I13030" t="str">
            <v>70</v>
          </cell>
          <cell r="J13030">
            <v>0</v>
          </cell>
          <cell r="K13030">
            <v>0</v>
          </cell>
          <cell r="L13030" t="str">
            <v>11050000</v>
          </cell>
          <cell r="M13030" t="str">
            <v>BILL NO 68 RECD.&gt;&gt; HDPE METIRIAL BY GAYATRI &gt;&gt;//</v>
          </cell>
          <cell r="N13030" t="str">
            <v>12</v>
          </cell>
          <cell r="O13030" t="str">
            <v>T102</v>
          </cell>
          <cell r="P13030" t="str">
            <v>LOODING TEMO</v>
          </cell>
          <cell r="Q13030" t="str">
            <v>PAPM152</v>
          </cell>
          <cell r="R13030">
            <v>0</v>
          </cell>
          <cell r="S13030">
            <v>38803</v>
          </cell>
          <cell r="T13030">
            <v>38803</v>
          </cell>
          <cell r="U13030">
            <v>663</v>
          </cell>
          <cell r="V13030">
            <v>663</v>
          </cell>
          <cell r="W13030" t="str">
            <v>INR</v>
          </cell>
        </row>
        <row r="13031">
          <cell r="A13031" t="str">
            <v>000000920245000</v>
          </cell>
          <cell r="B13031" t="str">
            <v>920245</v>
          </cell>
          <cell r="C13031" t="str">
            <v>Indrad</v>
          </cell>
          <cell r="D13031" t="str">
            <v>5000037342</v>
          </cell>
          <cell r="E13031" t="str">
            <v>2005</v>
          </cell>
          <cell r="F13031" t="str">
            <v>227</v>
          </cell>
          <cell r="G13031" t="str">
            <v>BA02</v>
          </cell>
          <cell r="H13031" t="str">
            <v>WE</v>
          </cell>
          <cell r="I13031" t="str">
            <v>70</v>
          </cell>
          <cell r="J13031">
            <v>0</v>
          </cell>
          <cell r="K13031">
            <v>0</v>
          </cell>
          <cell r="L13031" t="str">
            <v>11050000</v>
          </cell>
          <cell r="M13031" t="str">
            <v>BILL NO 68 RECD.&gt;&gt; HDPE METIRIAL BY GAYATRI &gt;&gt;//</v>
          </cell>
          <cell r="N13031" t="str">
            <v>12</v>
          </cell>
          <cell r="O13031" t="str">
            <v>T102</v>
          </cell>
          <cell r="P13031" t="str">
            <v>LOODING TEMO</v>
          </cell>
          <cell r="Q13031" t="str">
            <v>PAPM152</v>
          </cell>
          <cell r="R13031">
            <v>0</v>
          </cell>
          <cell r="S13031">
            <v>38803</v>
          </cell>
          <cell r="T13031">
            <v>38803</v>
          </cell>
          <cell r="U13031">
            <v>1870</v>
          </cell>
          <cell r="V13031">
            <v>1870</v>
          </cell>
          <cell r="W13031" t="str">
            <v>INR</v>
          </cell>
        </row>
        <row r="13032">
          <cell r="A13032" t="str">
            <v>000000920245000</v>
          </cell>
          <cell r="B13032" t="str">
            <v>920245</v>
          </cell>
          <cell r="C13032" t="str">
            <v>Indrad</v>
          </cell>
          <cell r="D13032" t="str">
            <v>5000037342</v>
          </cell>
          <cell r="E13032" t="str">
            <v>2005</v>
          </cell>
          <cell r="F13032" t="str">
            <v>227</v>
          </cell>
          <cell r="G13032" t="str">
            <v>BA02</v>
          </cell>
          <cell r="H13032" t="str">
            <v>WE</v>
          </cell>
          <cell r="I13032" t="str">
            <v>70</v>
          </cell>
          <cell r="J13032">
            <v>0</v>
          </cell>
          <cell r="K13032">
            <v>0</v>
          </cell>
          <cell r="L13032" t="str">
            <v>11050000</v>
          </cell>
          <cell r="M13032" t="str">
            <v>BILL NO 68 RECD.&gt;&gt; HDPE METIRIAL BY GAYATRI &gt;&gt;//</v>
          </cell>
          <cell r="N13032" t="str">
            <v>12</v>
          </cell>
          <cell r="O13032" t="str">
            <v>T102</v>
          </cell>
          <cell r="P13032" t="str">
            <v>LOODING TEMO</v>
          </cell>
          <cell r="Q13032" t="str">
            <v>PAPM152</v>
          </cell>
          <cell r="R13032">
            <v>0</v>
          </cell>
          <cell r="S13032">
            <v>38803</v>
          </cell>
          <cell r="T13032">
            <v>38803</v>
          </cell>
          <cell r="U13032">
            <v>2142</v>
          </cell>
          <cell r="V13032">
            <v>2142</v>
          </cell>
          <cell r="W13032" t="str">
            <v>INR</v>
          </cell>
        </row>
        <row r="13033">
          <cell r="A13033" t="str">
            <v>000000920245000</v>
          </cell>
          <cell r="B13033" t="str">
            <v>920245</v>
          </cell>
          <cell r="C13033" t="str">
            <v>Indrad</v>
          </cell>
          <cell r="D13033" t="str">
            <v>5000037342</v>
          </cell>
          <cell r="E13033" t="str">
            <v>2005</v>
          </cell>
          <cell r="F13033" t="str">
            <v>227</v>
          </cell>
          <cell r="G13033" t="str">
            <v>BA02</v>
          </cell>
          <cell r="H13033" t="str">
            <v>WE</v>
          </cell>
          <cell r="I13033" t="str">
            <v>70</v>
          </cell>
          <cell r="J13033">
            <v>0</v>
          </cell>
          <cell r="K13033">
            <v>0</v>
          </cell>
          <cell r="L13033" t="str">
            <v>11050000</v>
          </cell>
          <cell r="M13033" t="str">
            <v>BILL NO 68 RECD.&gt;&gt; HDPE METIRIAL BY GAYATRI &gt;&gt;//</v>
          </cell>
          <cell r="N13033" t="str">
            <v>12</v>
          </cell>
          <cell r="O13033" t="str">
            <v>T102</v>
          </cell>
          <cell r="P13033" t="str">
            <v>LOODING TEMO</v>
          </cell>
          <cell r="Q13033" t="str">
            <v>PAPM152</v>
          </cell>
          <cell r="R13033">
            <v>0</v>
          </cell>
          <cell r="S13033">
            <v>38803</v>
          </cell>
          <cell r="T13033">
            <v>38803</v>
          </cell>
          <cell r="U13033">
            <v>428.4</v>
          </cell>
          <cell r="V13033">
            <v>428.4</v>
          </cell>
          <cell r="W13033" t="str">
            <v>INR</v>
          </cell>
        </row>
        <row r="13034">
          <cell r="A13034" t="str">
            <v>000000920245000</v>
          </cell>
          <cell r="B13034" t="str">
            <v>920245</v>
          </cell>
          <cell r="C13034" t="str">
            <v>Indrad</v>
          </cell>
          <cell r="D13034" t="str">
            <v>5000037342</v>
          </cell>
          <cell r="E13034" t="str">
            <v>2005</v>
          </cell>
          <cell r="F13034" t="str">
            <v>227</v>
          </cell>
          <cell r="G13034" t="str">
            <v>BA02</v>
          </cell>
          <cell r="H13034" t="str">
            <v>WE</v>
          </cell>
          <cell r="I13034" t="str">
            <v>70</v>
          </cell>
          <cell r="J13034">
            <v>0</v>
          </cell>
          <cell r="K13034">
            <v>0</v>
          </cell>
          <cell r="L13034" t="str">
            <v>11050000</v>
          </cell>
          <cell r="M13034" t="str">
            <v>BILL NO 68 RECD.&gt;&gt; HDPE METIRIAL BY GAYATRI &gt;&gt;//</v>
          </cell>
          <cell r="N13034" t="str">
            <v>12</v>
          </cell>
          <cell r="O13034" t="str">
            <v>T102</v>
          </cell>
          <cell r="P13034" t="str">
            <v>LOODING TEMO</v>
          </cell>
          <cell r="Q13034" t="str">
            <v>PAPM152</v>
          </cell>
          <cell r="R13034">
            <v>0</v>
          </cell>
          <cell r="S13034">
            <v>38803</v>
          </cell>
          <cell r="T13034">
            <v>38803</v>
          </cell>
          <cell r="U13034">
            <v>229.5</v>
          </cell>
          <cell r="V13034">
            <v>229.5</v>
          </cell>
          <cell r="W13034" t="str">
            <v>INR</v>
          </cell>
        </row>
        <row r="13035">
          <cell r="A13035" t="str">
            <v>000000920245000</v>
          </cell>
          <cell r="B13035" t="str">
            <v>920245</v>
          </cell>
          <cell r="C13035" t="str">
            <v>Indrad</v>
          </cell>
          <cell r="D13035" t="str">
            <v>5000037342</v>
          </cell>
          <cell r="E13035" t="str">
            <v>2005</v>
          </cell>
          <cell r="F13035" t="str">
            <v>227</v>
          </cell>
          <cell r="G13035" t="str">
            <v>BA02</v>
          </cell>
          <cell r="H13035" t="str">
            <v>WE</v>
          </cell>
          <cell r="I13035" t="str">
            <v>70</v>
          </cell>
          <cell r="J13035">
            <v>0</v>
          </cell>
          <cell r="K13035">
            <v>0</v>
          </cell>
          <cell r="L13035" t="str">
            <v>11050000</v>
          </cell>
          <cell r="M13035" t="str">
            <v>BILL NO 68 RECD.&gt;&gt; HDPE METIRIAL BY GAYATRI &gt;&gt;//</v>
          </cell>
          <cell r="N13035" t="str">
            <v>12</v>
          </cell>
          <cell r="O13035" t="str">
            <v>T102</v>
          </cell>
          <cell r="P13035" t="str">
            <v>LOODING TEMO</v>
          </cell>
          <cell r="Q13035" t="str">
            <v>PAPM152</v>
          </cell>
          <cell r="R13035">
            <v>0</v>
          </cell>
          <cell r="S13035">
            <v>38803</v>
          </cell>
          <cell r="T13035">
            <v>38803</v>
          </cell>
          <cell r="U13035">
            <v>45.9</v>
          </cell>
          <cell r="V13035">
            <v>45.9</v>
          </cell>
          <cell r="W13035" t="str">
            <v>INR</v>
          </cell>
        </row>
        <row r="13036">
          <cell r="A13036" t="str">
            <v>000000920245000</v>
          </cell>
          <cell r="B13036" t="str">
            <v>920245</v>
          </cell>
          <cell r="C13036" t="str">
            <v>Indrad</v>
          </cell>
          <cell r="D13036" t="str">
            <v>5000037342</v>
          </cell>
          <cell r="E13036" t="str">
            <v>2005</v>
          </cell>
          <cell r="F13036" t="str">
            <v>227</v>
          </cell>
          <cell r="G13036" t="str">
            <v>BA02</v>
          </cell>
          <cell r="H13036" t="str">
            <v>WE</v>
          </cell>
          <cell r="I13036" t="str">
            <v>70</v>
          </cell>
          <cell r="J13036">
            <v>0</v>
          </cell>
          <cell r="K13036">
            <v>0</v>
          </cell>
          <cell r="L13036" t="str">
            <v>11050000</v>
          </cell>
          <cell r="M13036" t="str">
            <v>BILL NO 68 RECD.&gt;&gt; HDPE METIRIAL BY GAYATRI &gt;&gt;//</v>
          </cell>
          <cell r="N13036" t="str">
            <v>12</v>
          </cell>
          <cell r="O13036" t="str">
            <v>T102</v>
          </cell>
          <cell r="P13036" t="str">
            <v>LOODING TEMO</v>
          </cell>
          <cell r="Q13036" t="str">
            <v>PAPM152</v>
          </cell>
          <cell r="R13036">
            <v>0</v>
          </cell>
          <cell r="S13036">
            <v>38803</v>
          </cell>
          <cell r="T13036">
            <v>38803</v>
          </cell>
          <cell r="U13036">
            <v>1190</v>
          </cell>
          <cell r="V13036">
            <v>1190</v>
          </cell>
          <cell r="W13036" t="str">
            <v>INR</v>
          </cell>
        </row>
        <row r="13037">
          <cell r="A13037" t="str">
            <v>000000920245000</v>
          </cell>
          <cell r="B13037" t="str">
            <v>920245</v>
          </cell>
          <cell r="C13037" t="str">
            <v>Indrad</v>
          </cell>
          <cell r="D13037" t="str">
            <v>5000037342</v>
          </cell>
          <cell r="E13037" t="str">
            <v>2005</v>
          </cell>
          <cell r="F13037" t="str">
            <v>227</v>
          </cell>
          <cell r="G13037" t="str">
            <v>BA02</v>
          </cell>
          <cell r="H13037" t="str">
            <v>WE</v>
          </cell>
          <cell r="I13037" t="str">
            <v>70</v>
          </cell>
          <cell r="J13037">
            <v>0</v>
          </cell>
          <cell r="K13037">
            <v>0</v>
          </cell>
          <cell r="L13037" t="str">
            <v>11050000</v>
          </cell>
          <cell r="M13037" t="str">
            <v>BILL NO 68 RECD.&gt;&gt; HDPE METIRIAL BY GAYATRI &gt;&gt;//</v>
          </cell>
          <cell r="N13037" t="str">
            <v>12</v>
          </cell>
          <cell r="O13037" t="str">
            <v>T102</v>
          </cell>
          <cell r="P13037" t="str">
            <v>LOODING TEMO</v>
          </cell>
          <cell r="Q13037" t="str">
            <v>PAPM152</v>
          </cell>
          <cell r="R13037">
            <v>0</v>
          </cell>
          <cell r="S13037">
            <v>38803</v>
          </cell>
          <cell r="T13037">
            <v>38803</v>
          </cell>
          <cell r="U13037">
            <v>4972.5</v>
          </cell>
          <cell r="V13037">
            <v>4972.5</v>
          </cell>
          <cell r="W13037" t="str">
            <v>INR</v>
          </cell>
        </row>
        <row r="13038">
          <cell r="A13038" t="str">
            <v>000000920245000</v>
          </cell>
          <cell r="B13038" t="str">
            <v>920245</v>
          </cell>
          <cell r="C13038" t="str">
            <v>Indrad</v>
          </cell>
          <cell r="D13038" t="str">
            <v>5000037342</v>
          </cell>
          <cell r="E13038" t="str">
            <v>2005</v>
          </cell>
          <cell r="F13038" t="str">
            <v>227</v>
          </cell>
          <cell r="G13038" t="str">
            <v>BA02</v>
          </cell>
          <cell r="H13038" t="str">
            <v>WE</v>
          </cell>
          <cell r="I13038" t="str">
            <v>70</v>
          </cell>
          <cell r="J13038">
            <v>0</v>
          </cell>
          <cell r="K13038">
            <v>0</v>
          </cell>
          <cell r="L13038" t="str">
            <v>11050000</v>
          </cell>
          <cell r="M13038" t="str">
            <v>BILL NO 68 RECD.&gt;&gt; HDPE METIRIAL BY GAYATRI &gt;&gt;//</v>
          </cell>
          <cell r="N13038" t="str">
            <v>12</v>
          </cell>
          <cell r="O13038" t="str">
            <v>T102</v>
          </cell>
          <cell r="P13038" t="str">
            <v>LOODING TEMO</v>
          </cell>
          <cell r="Q13038" t="str">
            <v>PAPM152</v>
          </cell>
          <cell r="R13038">
            <v>0</v>
          </cell>
          <cell r="S13038">
            <v>38803</v>
          </cell>
          <cell r="T13038">
            <v>38803</v>
          </cell>
          <cell r="U13038">
            <v>935</v>
          </cell>
          <cell r="V13038">
            <v>935</v>
          </cell>
          <cell r="W13038" t="str">
            <v>INR</v>
          </cell>
        </row>
        <row r="13039">
          <cell r="A13039" t="str">
            <v>000000920245000</v>
          </cell>
          <cell r="B13039" t="str">
            <v>920245</v>
          </cell>
          <cell r="C13039" t="str">
            <v>Indrad</v>
          </cell>
          <cell r="D13039" t="str">
            <v>5000037342</v>
          </cell>
          <cell r="E13039" t="str">
            <v>2005</v>
          </cell>
          <cell r="F13039" t="str">
            <v>227</v>
          </cell>
          <cell r="G13039" t="str">
            <v>BA02</v>
          </cell>
          <cell r="H13039" t="str">
            <v>WE</v>
          </cell>
          <cell r="I13039" t="str">
            <v>70</v>
          </cell>
          <cell r="J13039">
            <v>0</v>
          </cell>
          <cell r="K13039">
            <v>0</v>
          </cell>
          <cell r="L13039" t="str">
            <v>11050000</v>
          </cell>
          <cell r="M13039" t="str">
            <v>BILL NO 68 RECD.&gt;&gt; HDPE METIRIAL BY GAYATRI &gt;&gt;//</v>
          </cell>
          <cell r="N13039" t="str">
            <v>12</v>
          </cell>
          <cell r="O13039" t="str">
            <v>T102</v>
          </cell>
          <cell r="P13039" t="str">
            <v>LOODING TEMO</v>
          </cell>
          <cell r="Q13039" t="str">
            <v>PAPM152</v>
          </cell>
          <cell r="R13039">
            <v>0</v>
          </cell>
          <cell r="S13039">
            <v>38803</v>
          </cell>
          <cell r="T13039">
            <v>38803</v>
          </cell>
          <cell r="U13039">
            <v>1381.25</v>
          </cell>
          <cell r="V13039">
            <v>1381.25</v>
          </cell>
          <cell r="W13039" t="str">
            <v>INR</v>
          </cell>
        </row>
        <row r="13040">
          <cell r="A13040" t="str">
            <v>000000920245000</v>
          </cell>
          <cell r="B13040" t="str">
            <v>920245</v>
          </cell>
          <cell r="C13040" t="str">
            <v>Indrad</v>
          </cell>
          <cell r="D13040" t="str">
            <v>5000037342</v>
          </cell>
          <cell r="E13040" t="str">
            <v>2005</v>
          </cell>
          <cell r="F13040" t="str">
            <v>227</v>
          </cell>
          <cell r="G13040" t="str">
            <v>BA02</v>
          </cell>
          <cell r="H13040" t="str">
            <v>WE</v>
          </cell>
          <cell r="I13040" t="str">
            <v>70</v>
          </cell>
          <cell r="J13040">
            <v>0</v>
          </cell>
          <cell r="K13040">
            <v>0</v>
          </cell>
          <cell r="L13040" t="str">
            <v>11050000</v>
          </cell>
          <cell r="M13040" t="str">
            <v>BILL NO 68 RECD.&gt;&gt; HDPE METIRIAL BY GAYATRI &gt;&gt;//</v>
          </cell>
          <cell r="N13040" t="str">
            <v>12</v>
          </cell>
          <cell r="O13040" t="str">
            <v>T102</v>
          </cell>
          <cell r="P13040" t="str">
            <v>LOODING TEMO</v>
          </cell>
          <cell r="Q13040" t="str">
            <v>PAPM152</v>
          </cell>
          <cell r="R13040">
            <v>0</v>
          </cell>
          <cell r="S13040">
            <v>38803</v>
          </cell>
          <cell r="T13040">
            <v>38803</v>
          </cell>
          <cell r="U13040">
            <v>939.25</v>
          </cell>
          <cell r="V13040">
            <v>939.25</v>
          </cell>
          <cell r="W13040" t="str">
            <v>INR</v>
          </cell>
        </row>
        <row r="13041">
          <cell r="A13041" t="str">
            <v>000000920245000</v>
          </cell>
          <cell r="B13041" t="str">
            <v>920245</v>
          </cell>
          <cell r="C13041" t="str">
            <v>Indrad</v>
          </cell>
          <cell r="D13041" t="str">
            <v>5000037342</v>
          </cell>
          <cell r="E13041" t="str">
            <v>2005</v>
          </cell>
          <cell r="F13041" t="str">
            <v>227</v>
          </cell>
          <cell r="G13041" t="str">
            <v>BA02</v>
          </cell>
          <cell r="H13041" t="str">
            <v>WE</v>
          </cell>
          <cell r="I13041" t="str">
            <v>70</v>
          </cell>
          <cell r="J13041">
            <v>0</v>
          </cell>
          <cell r="K13041">
            <v>0</v>
          </cell>
          <cell r="L13041" t="str">
            <v>11050000</v>
          </cell>
          <cell r="M13041" t="str">
            <v>BILL NO 68 RECD.&gt;&gt; HDPE METIRIAL BY GAYATRI &gt;&gt;//</v>
          </cell>
          <cell r="N13041" t="str">
            <v>12</v>
          </cell>
          <cell r="O13041" t="str">
            <v>T102</v>
          </cell>
          <cell r="P13041" t="str">
            <v>LOODING TEMO</v>
          </cell>
          <cell r="Q13041" t="str">
            <v>PAPM152</v>
          </cell>
          <cell r="R13041">
            <v>0</v>
          </cell>
          <cell r="S13041">
            <v>38803</v>
          </cell>
          <cell r="T13041">
            <v>38803</v>
          </cell>
          <cell r="U13041">
            <v>612</v>
          </cell>
          <cell r="V13041">
            <v>612</v>
          </cell>
          <cell r="W13041" t="str">
            <v>INR</v>
          </cell>
        </row>
        <row r="13042">
          <cell r="A13042" t="str">
            <v>000000920245000</v>
          </cell>
          <cell r="B13042" t="str">
            <v>920245</v>
          </cell>
          <cell r="C13042" t="str">
            <v>Indrad</v>
          </cell>
          <cell r="D13042" t="str">
            <v>5000037342</v>
          </cell>
          <cell r="E13042" t="str">
            <v>2005</v>
          </cell>
          <cell r="F13042" t="str">
            <v>227</v>
          </cell>
          <cell r="G13042" t="str">
            <v>BA02</v>
          </cell>
          <cell r="H13042" t="str">
            <v>WE</v>
          </cell>
          <cell r="I13042" t="str">
            <v>70</v>
          </cell>
          <cell r="J13042">
            <v>0</v>
          </cell>
          <cell r="K13042">
            <v>0</v>
          </cell>
          <cell r="L13042" t="str">
            <v>11050000</v>
          </cell>
          <cell r="M13042" t="str">
            <v>BILL NO 68 RECD.&gt;&gt; HDPE METIRIAL BY GAYATRI &gt;&gt;//</v>
          </cell>
          <cell r="N13042" t="str">
            <v>12</v>
          </cell>
          <cell r="O13042" t="str">
            <v>T102</v>
          </cell>
          <cell r="P13042" t="str">
            <v>LOODING TEMO</v>
          </cell>
          <cell r="Q13042" t="str">
            <v>PAPM152</v>
          </cell>
          <cell r="R13042">
            <v>0</v>
          </cell>
          <cell r="S13042">
            <v>38803</v>
          </cell>
          <cell r="T13042">
            <v>38803</v>
          </cell>
          <cell r="U13042">
            <v>357</v>
          </cell>
          <cell r="V13042">
            <v>357</v>
          </cell>
          <cell r="W13042" t="str">
            <v>INR</v>
          </cell>
        </row>
        <row r="13043">
          <cell r="A13043" t="str">
            <v>000000920245000</v>
          </cell>
          <cell r="B13043" t="str">
            <v>920245</v>
          </cell>
          <cell r="C13043" t="str">
            <v>Indrad</v>
          </cell>
          <cell r="D13043" t="str">
            <v>5000037342</v>
          </cell>
          <cell r="E13043" t="str">
            <v>2005</v>
          </cell>
          <cell r="F13043" t="str">
            <v>227</v>
          </cell>
          <cell r="G13043" t="str">
            <v>BA02</v>
          </cell>
          <cell r="H13043" t="str">
            <v>WE</v>
          </cell>
          <cell r="I13043" t="str">
            <v>70</v>
          </cell>
          <cell r="J13043">
            <v>0</v>
          </cell>
          <cell r="K13043">
            <v>0</v>
          </cell>
          <cell r="L13043" t="str">
            <v>11050000</v>
          </cell>
          <cell r="M13043" t="str">
            <v>BILL NO 68 RECD.&gt;&gt; HDPE METIRIAL BY GAYATRI &gt;&gt;//</v>
          </cell>
          <cell r="N13043" t="str">
            <v>12</v>
          </cell>
          <cell r="O13043" t="str">
            <v>T102</v>
          </cell>
          <cell r="P13043" t="str">
            <v>LOODING TEMO</v>
          </cell>
          <cell r="Q13043" t="str">
            <v>PAPM152</v>
          </cell>
          <cell r="R13043">
            <v>0</v>
          </cell>
          <cell r="S13043">
            <v>38803</v>
          </cell>
          <cell r="T13043">
            <v>38803</v>
          </cell>
          <cell r="U13043">
            <v>306</v>
          </cell>
          <cell r="V13043">
            <v>306</v>
          </cell>
          <cell r="W13043" t="str">
            <v>INR</v>
          </cell>
        </row>
        <row r="13044">
          <cell r="A13044" t="str">
            <v>000000920245000</v>
          </cell>
          <cell r="B13044" t="str">
            <v>920245</v>
          </cell>
          <cell r="C13044" t="str">
            <v>Indrad</v>
          </cell>
          <cell r="D13044" t="str">
            <v>5000037351</v>
          </cell>
          <cell r="E13044" t="str">
            <v>2005</v>
          </cell>
          <cell r="F13044" t="str">
            <v>224</v>
          </cell>
          <cell r="G13044" t="str">
            <v>BA02</v>
          </cell>
          <cell r="H13044" t="str">
            <v>WE</v>
          </cell>
          <cell r="I13044" t="str">
            <v>70</v>
          </cell>
          <cell r="J13044">
            <v>0</v>
          </cell>
          <cell r="K13044">
            <v>0</v>
          </cell>
          <cell r="L13044" t="str">
            <v>11050000</v>
          </cell>
          <cell r="M13044" t="str">
            <v>BILL NO 66 RECD.&gt;&gt; HDPE METIRIAL BY GAYATRI &gt;&gt;//</v>
          </cell>
          <cell r="N13044" t="str">
            <v>12</v>
          </cell>
          <cell r="O13044" t="str">
            <v>T102</v>
          </cell>
          <cell r="P13044" t="str">
            <v>LOODING TEMO</v>
          </cell>
          <cell r="Q13044" t="str">
            <v>PAPM152</v>
          </cell>
          <cell r="R13044">
            <v>0</v>
          </cell>
          <cell r="S13044">
            <v>38803</v>
          </cell>
          <cell r="T13044">
            <v>38803</v>
          </cell>
          <cell r="U13044">
            <v>680</v>
          </cell>
          <cell r="V13044">
            <v>680</v>
          </cell>
          <cell r="W13044" t="str">
            <v>INR</v>
          </cell>
        </row>
        <row r="13045">
          <cell r="A13045" t="str">
            <v>000000920245000</v>
          </cell>
          <cell r="B13045" t="str">
            <v>920245</v>
          </cell>
          <cell r="C13045" t="str">
            <v>Indrad</v>
          </cell>
          <cell r="D13045" t="str">
            <v>5000037351</v>
          </cell>
          <cell r="E13045" t="str">
            <v>2005</v>
          </cell>
          <cell r="F13045" t="str">
            <v>224</v>
          </cell>
          <cell r="G13045" t="str">
            <v>BA02</v>
          </cell>
          <cell r="H13045" t="str">
            <v>WE</v>
          </cell>
          <cell r="I13045" t="str">
            <v>70</v>
          </cell>
          <cell r="J13045">
            <v>0</v>
          </cell>
          <cell r="K13045">
            <v>0</v>
          </cell>
          <cell r="L13045" t="str">
            <v>11050000</v>
          </cell>
          <cell r="M13045" t="str">
            <v>BILL NO 66 RECD.&gt;&gt; HDPE METIRIAL BY GAYATRI &gt;&gt;//</v>
          </cell>
          <cell r="N13045" t="str">
            <v>12</v>
          </cell>
          <cell r="O13045" t="str">
            <v>T102</v>
          </cell>
          <cell r="P13045" t="str">
            <v>LOODING TEMO</v>
          </cell>
          <cell r="Q13045" t="str">
            <v>PAPM152</v>
          </cell>
          <cell r="R13045">
            <v>0</v>
          </cell>
          <cell r="S13045">
            <v>38803</v>
          </cell>
          <cell r="T13045">
            <v>38803</v>
          </cell>
          <cell r="U13045">
            <v>1020</v>
          </cell>
          <cell r="V13045">
            <v>1020</v>
          </cell>
          <cell r="W13045" t="str">
            <v>INR</v>
          </cell>
        </row>
        <row r="13046">
          <cell r="A13046" t="str">
            <v>000000920245000</v>
          </cell>
          <cell r="B13046" t="str">
            <v>920245</v>
          </cell>
          <cell r="C13046" t="str">
            <v>Indrad</v>
          </cell>
          <cell r="D13046" t="str">
            <v>5000037351</v>
          </cell>
          <cell r="E13046" t="str">
            <v>2005</v>
          </cell>
          <cell r="F13046" t="str">
            <v>224</v>
          </cell>
          <cell r="G13046" t="str">
            <v>BA02</v>
          </cell>
          <cell r="H13046" t="str">
            <v>WE</v>
          </cell>
          <cell r="I13046" t="str">
            <v>70</v>
          </cell>
          <cell r="J13046">
            <v>0</v>
          </cell>
          <cell r="K13046">
            <v>0</v>
          </cell>
          <cell r="L13046" t="str">
            <v>11050000</v>
          </cell>
          <cell r="M13046" t="str">
            <v>BILL NO 66 RECD.&gt;&gt; HDPE METIRIAL BY GAYATRI &gt;&gt;//</v>
          </cell>
          <cell r="N13046" t="str">
            <v>12</v>
          </cell>
          <cell r="O13046" t="str">
            <v>T102</v>
          </cell>
          <cell r="P13046" t="str">
            <v>LOODING TEMO</v>
          </cell>
          <cell r="Q13046" t="str">
            <v>PAPM152</v>
          </cell>
          <cell r="R13046">
            <v>0</v>
          </cell>
          <cell r="S13046">
            <v>38803</v>
          </cell>
          <cell r="T13046">
            <v>38803</v>
          </cell>
          <cell r="U13046">
            <v>3060</v>
          </cell>
          <cell r="V13046">
            <v>3060</v>
          </cell>
          <cell r="W13046" t="str">
            <v>INR</v>
          </cell>
        </row>
        <row r="13047">
          <cell r="A13047" t="str">
            <v>000000920245000</v>
          </cell>
          <cell r="B13047" t="str">
            <v>920245</v>
          </cell>
          <cell r="C13047" t="str">
            <v>Indrad</v>
          </cell>
          <cell r="D13047" t="str">
            <v>5000037351</v>
          </cell>
          <cell r="E13047" t="str">
            <v>2005</v>
          </cell>
          <cell r="F13047" t="str">
            <v>224</v>
          </cell>
          <cell r="G13047" t="str">
            <v>BA02</v>
          </cell>
          <cell r="H13047" t="str">
            <v>WE</v>
          </cell>
          <cell r="I13047" t="str">
            <v>70</v>
          </cell>
          <cell r="J13047">
            <v>0</v>
          </cell>
          <cell r="K13047">
            <v>0</v>
          </cell>
          <cell r="L13047" t="str">
            <v>11050000</v>
          </cell>
          <cell r="M13047" t="str">
            <v>BILL NO 66 RECD.&gt;&gt; HDPE METIRIAL BY GAYATRI &gt;&gt;//</v>
          </cell>
          <cell r="N13047" t="str">
            <v>12</v>
          </cell>
          <cell r="O13047" t="str">
            <v>T102</v>
          </cell>
          <cell r="P13047" t="str">
            <v>LOODING TEMO</v>
          </cell>
          <cell r="Q13047" t="str">
            <v>PAPM152</v>
          </cell>
          <cell r="R13047">
            <v>0</v>
          </cell>
          <cell r="S13047">
            <v>38803</v>
          </cell>
          <cell r="T13047">
            <v>38803</v>
          </cell>
          <cell r="U13047">
            <v>5100</v>
          </cell>
          <cell r="V13047">
            <v>5100</v>
          </cell>
          <cell r="W13047" t="str">
            <v>INR</v>
          </cell>
        </row>
        <row r="13048">
          <cell r="A13048" t="str">
            <v>000000920245000</v>
          </cell>
          <cell r="B13048" t="str">
            <v>920245</v>
          </cell>
          <cell r="C13048" t="str">
            <v>Indrad</v>
          </cell>
          <cell r="D13048" t="str">
            <v>5000037351</v>
          </cell>
          <cell r="E13048" t="str">
            <v>2005</v>
          </cell>
          <cell r="F13048" t="str">
            <v>224</v>
          </cell>
          <cell r="G13048" t="str">
            <v>BA02</v>
          </cell>
          <cell r="H13048" t="str">
            <v>WE</v>
          </cell>
          <cell r="I13048" t="str">
            <v>70</v>
          </cell>
          <cell r="J13048">
            <v>0</v>
          </cell>
          <cell r="K13048">
            <v>0</v>
          </cell>
          <cell r="L13048" t="str">
            <v>11050000</v>
          </cell>
          <cell r="M13048" t="str">
            <v>BILL NO 66 RECD.&gt;&gt; HDPE METIRIAL BY GAYATRI &gt;&gt;//</v>
          </cell>
          <cell r="N13048" t="str">
            <v>12</v>
          </cell>
          <cell r="O13048" t="str">
            <v>T102</v>
          </cell>
          <cell r="P13048" t="str">
            <v>LOODING TEMO</v>
          </cell>
          <cell r="Q13048" t="str">
            <v>PAPM152</v>
          </cell>
          <cell r="R13048">
            <v>0</v>
          </cell>
          <cell r="S13048">
            <v>38803</v>
          </cell>
          <cell r="T13048">
            <v>38803</v>
          </cell>
          <cell r="U13048">
            <v>1683</v>
          </cell>
          <cell r="V13048">
            <v>1683</v>
          </cell>
          <cell r="W13048" t="str">
            <v>INR</v>
          </cell>
        </row>
        <row r="13049">
          <cell r="A13049" t="str">
            <v>000000920245000</v>
          </cell>
          <cell r="B13049" t="str">
            <v>920245</v>
          </cell>
          <cell r="C13049" t="str">
            <v>Indrad</v>
          </cell>
          <cell r="D13049" t="str">
            <v>5000037351</v>
          </cell>
          <cell r="E13049" t="str">
            <v>2005</v>
          </cell>
          <cell r="F13049" t="str">
            <v>224</v>
          </cell>
          <cell r="G13049" t="str">
            <v>BA02</v>
          </cell>
          <cell r="H13049" t="str">
            <v>WE</v>
          </cell>
          <cell r="I13049" t="str">
            <v>70</v>
          </cell>
          <cell r="J13049">
            <v>0</v>
          </cell>
          <cell r="K13049">
            <v>0</v>
          </cell>
          <cell r="L13049" t="str">
            <v>11050000</v>
          </cell>
          <cell r="M13049" t="str">
            <v>BILL NO 66 RECD.&gt;&gt; HDPE METIRIAL BY GAYATRI &gt;&gt;//</v>
          </cell>
          <cell r="N13049" t="str">
            <v>12</v>
          </cell>
          <cell r="O13049" t="str">
            <v>T102</v>
          </cell>
          <cell r="P13049" t="str">
            <v>LOODING TEMO</v>
          </cell>
          <cell r="Q13049" t="str">
            <v>PAPM152</v>
          </cell>
          <cell r="R13049">
            <v>0</v>
          </cell>
          <cell r="S13049">
            <v>38803</v>
          </cell>
          <cell r="T13049">
            <v>38803</v>
          </cell>
          <cell r="U13049">
            <v>2754</v>
          </cell>
          <cell r="V13049">
            <v>2754</v>
          </cell>
          <cell r="W13049" t="str">
            <v>INR</v>
          </cell>
        </row>
        <row r="13050">
          <cell r="A13050" t="str">
            <v>000000920245000</v>
          </cell>
          <cell r="B13050" t="str">
            <v>920245</v>
          </cell>
          <cell r="C13050" t="str">
            <v>Indrad</v>
          </cell>
          <cell r="D13050" t="str">
            <v>5000037351</v>
          </cell>
          <cell r="E13050" t="str">
            <v>2005</v>
          </cell>
          <cell r="F13050" t="str">
            <v>224</v>
          </cell>
          <cell r="G13050" t="str">
            <v>BA02</v>
          </cell>
          <cell r="H13050" t="str">
            <v>WE</v>
          </cell>
          <cell r="I13050" t="str">
            <v>70</v>
          </cell>
          <cell r="J13050">
            <v>0</v>
          </cell>
          <cell r="K13050">
            <v>0</v>
          </cell>
          <cell r="L13050" t="str">
            <v>11050000</v>
          </cell>
          <cell r="M13050" t="str">
            <v>BILL NO 66 RECD.&gt;&gt; HDPE METIRIAL BY GAYATRI &gt;&gt;//</v>
          </cell>
          <cell r="N13050" t="str">
            <v>12</v>
          </cell>
          <cell r="O13050" t="str">
            <v>T102</v>
          </cell>
          <cell r="P13050" t="str">
            <v>LOODING TEMO</v>
          </cell>
          <cell r="Q13050" t="str">
            <v>PAPM152</v>
          </cell>
          <cell r="R13050">
            <v>0</v>
          </cell>
          <cell r="S13050">
            <v>38803</v>
          </cell>
          <cell r="T13050">
            <v>38803</v>
          </cell>
          <cell r="U13050">
            <v>178.5</v>
          </cell>
          <cell r="V13050">
            <v>178.5</v>
          </cell>
          <cell r="W13050" t="str">
            <v>INR</v>
          </cell>
        </row>
        <row r="13051">
          <cell r="A13051" t="str">
            <v>000000920245000</v>
          </cell>
          <cell r="B13051" t="str">
            <v>920245</v>
          </cell>
          <cell r="C13051" t="str">
            <v>Indrad</v>
          </cell>
          <cell r="D13051" t="str">
            <v>5000037351</v>
          </cell>
          <cell r="E13051" t="str">
            <v>2005</v>
          </cell>
          <cell r="F13051" t="str">
            <v>224</v>
          </cell>
          <cell r="G13051" t="str">
            <v>BA02</v>
          </cell>
          <cell r="H13051" t="str">
            <v>WE</v>
          </cell>
          <cell r="I13051" t="str">
            <v>70</v>
          </cell>
          <cell r="J13051">
            <v>0</v>
          </cell>
          <cell r="K13051">
            <v>0</v>
          </cell>
          <cell r="L13051" t="str">
            <v>11050000</v>
          </cell>
          <cell r="M13051" t="str">
            <v>BILL NO 66 RECD.&gt;&gt; HDPE METIRIAL BY GAYATRI &gt;&gt;//</v>
          </cell>
          <cell r="N13051" t="str">
            <v>12</v>
          </cell>
          <cell r="O13051" t="str">
            <v>T102</v>
          </cell>
          <cell r="P13051" t="str">
            <v>LOODING TEMO</v>
          </cell>
          <cell r="Q13051" t="str">
            <v>PAPM152</v>
          </cell>
          <cell r="R13051">
            <v>0</v>
          </cell>
          <cell r="S13051">
            <v>38803</v>
          </cell>
          <cell r="T13051">
            <v>38803</v>
          </cell>
          <cell r="U13051">
            <v>331.5</v>
          </cell>
          <cell r="V13051">
            <v>331.5</v>
          </cell>
          <cell r="W13051" t="str">
            <v>INR</v>
          </cell>
        </row>
        <row r="13052">
          <cell r="A13052" t="str">
            <v>000000920245000</v>
          </cell>
          <cell r="B13052" t="str">
            <v>920245</v>
          </cell>
          <cell r="C13052" t="str">
            <v>Indrad</v>
          </cell>
          <cell r="D13052" t="str">
            <v>5000037351</v>
          </cell>
          <cell r="E13052" t="str">
            <v>2005</v>
          </cell>
          <cell r="F13052" t="str">
            <v>224</v>
          </cell>
          <cell r="G13052" t="str">
            <v>BA02</v>
          </cell>
          <cell r="H13052" t="str">
            <v>WE</v>
          </cell>
          <cell r="I13052" t="str">
            <v>70</v>
          </cell>
          <cell r="J13052">
            <v>0</v>
          </cell>
          <cell r="K13052">
            <v>0</v>
          </cell>
          <cell r="L13052" t="str">
            <v>11050000</v>
          </cell>
          <cell r="M13052" t="str">
            <v>BILL NO 66 RECD.&gt;&gt; HDPE METIRIAL BY GAYATRI &gt;&gt;//</v>
          </cell>
          <cell r="N13052" t="str">
            <v>12</v>
          </cell>
          <cell r="O13052" t="str">
            <v>T102</v>
          </cell>
          <cell r="P13052" t="str">
            <v>LOODING TEMO</v>
          </cell>
          <cell r="Q13052" t="str">
            <v>PAPM152</v>
          </cell>
          <cell r="R13052">
            <v>0</v>
          </cell>
          <cell r="S13052">
            <v>38803</v>
          </cell>
          <cell r="T13052">
            <v>38803</v>
          </cell>
          <cell r="U13052">
            <v>2975</v>
          </cell>
          <cell r="V13052">
            <v>2975</v>
          </cell>
          <cell r="W13052" t="str">
            <v>INR</v>
          </cell>
        </row>
        <row r="13053">
          <cell r="A13053" t="str">
            <v>000000920245000</v>
          </cell>
          <cell r="B13053" t="str">
            <v>920245</v>
          </cell>
          <cell r="C13053" t="str">
            <v>Indrad</v>
          </cell>
          <cell r="D13053" t="str">
            <v>5000037351</v>
          </cell>
          <cell r="E13053" t="str">
            <v>2005</v>
          </cell>
          <cell r="F13053" t="str">
            <v>224</v>
          </cell>
          <cell r="G13053" t="str">
            <v>BA02</v>
          </cell>
          <cell r="H13053" t="str">
            <v>WE</v>
          </cell>
          <cell r="I13053" t="str">
            <v>70</v>
          </cell>
          <cell r="J13053">
            <v>0</v>
          </cell>
          <cell r="K13053">
            <v>0</v>
          </cell>
          <cell r="L13053" t="str">
            <v>11050000</v>
          </cell>
          <cell r="M13053" t="str">
            <v>BILL NO 66 RECD.&gt;&gt; HDPE METIRIAL BY GAYATRI &gt;&gt;//</v>
          </cell>
          <cell r="N13053" t="str">
            <v>12</v>
          </cell>
          <cell r="O13053" t="str">
            <v>T102</v>
          </cell>
          <cell r="P13053" t="str">
            <v>LOODING TEMO</v>
          </cell>
          <cell r="Q13053" t="str">
            <v>PAPM152</v>
          </cell>
          <cell r="R13053">
            <v>0</v>
          </cell>
          <cell r="S13053">
            <v>38803</v>
          </cell>
          <cell r="T13053">
            <v>38803</v>
          </cell>
          <cell r="U13053">
            <v>595</v>
          </cell>
          <cell r="V13053">
            <v>595</v>
          </cell>
          <cell r="W13053" t="str">
            <v>INR</v>
          </cell>
        </row>
        <row r="13054">
          <cell r="A13054" t="str">
            <v>000000920245000</v>
          </cell>
          <cell r="B13054" t="str">
            <v>920245</v>
          </cell>
          <cell r="C13054" t="str">
            <v>Indrad</v>
          </cell>
          <cell r="D13054" t="str">
            <v>5000037351</v>
          </cell>
          <cell r="E13054" t="str">
            <v>2005</v>
          </cell>
          <cell r="F13054" t="str">
            <v>224</v>
          </cell>
          <cell r="G13054" t="str">
            <v>BA02</v>
          </cell>
          <cell r="H13054" t="str">
            <v>WE</v>
          </cell>
          <cell r="I13054" t="str">
            <v>70</v>
          </cell>
          <cell r="J13054">
            <v>0</v>
          </cell>
          <cell r="K13054">
            <v>0</v>
          </cell>
          <cell r="L13054" t="str">
            <v>11050000</v>
          </cell>
          <cell r="M13054" t="str">
            <v>BILL NO 66 RECD.&gt;&gt; HDPE METIRIAL BY GAYATRI &gt;&gt;//</v>
          </cell>
          <cell r="N13054" t="str">
            <v>12</v>
          </cell>
          <cell r="O13054" t="str">
            <v>T102</v>
          </cell>
          <cell r="P13054" t="str">
            <v>LOODING TEMO</v>
          </cell>
          <cell r="Q13054" t="str">
            <v>PAPM152</v>
          </cell>
          <cell r="R13054">
            <v>0</v>
          </cell>
          <cell r="S13054">
            <v>38803</v>
          </cell>
          <cell r="T13054">
            <v>38803</v>
          </cell>
          <cell r="U13054">
            <v>1156</v>
          </cell>
          <cell r="V13054">
            <v>1156</v>
          </cell>
          <cell r="W13054" t="str">
            <v>INR</v>
          </cell>
        </row>
        <row r="13055">
          <cell r="A13055" t="str">
            <v>000000920245000</v>
          </cell>
          <cell r="B13055" t="str">
            <v>920245</v>
          </cell>
          <cell r="C13055" t="str">
            <v>Indrad</v>
          </cell>
          <cell r="D13055" t="str">
            <v>5000037351</v>
          </cell>
          <cell r="E13055" t="str">
            <v>2005</v>
          </cell>
          <cell r="F13055" t="str">
            <v>224</v>
          </cell>
          <cell r="G13055" t="str">
            <v>BA02</v>
          </cell>
          <cell r="H13055" t="str">
            <v>WE</v>
          </cell>
          <cell r="I13055" t="str">
            <v>70</v>
          </cell>
          <cell r="J13055">
            <v>0</v>
          </cell>
          <cell r="K13055">
            <v>0</v>
          </cell>
          <cell r="L13055" t="str">
            <v>11050000</v>
          </cell>
          <cell r="M13055" t="str">
            <v>BILL NO 66 RECD.&gt;&gt; HDPE METIRIAL BY GAYATRI &gt;&gt;//</v>
          </cell>
          <cell r="N13055" t="str">
            <v>12</v>
          </cell>
          <cell r="O13055" t="str">
            <v>T102</v>
          </cell>
          <cell r="P13055" t="str">
            <v>LOODING TEMO</v>
          </cell>
          <cell r="Q13055" t="str">
            <v>PAPM152</v>
          </cell>
          <cell r="R13055">
            <v>0</v>
          </cell>
          <cell r="S13055">
            <v>38803</v>
          </cell>
          <cell r="T13055">
            <v>38803</v>
          </cell>
          <cell r="U13055">
            <v>2499</v>
          </cell>
          <cell r="V13055">
            <v>2499</v>
          </cell>
          <cell r="W13055" t="str">
            <v>INR</v>
          </cell>
        </row>
        <row r="13056">
          <cell r="A13056" t="str">
            <v>000000920245000</v>
          </cell>
          <cell r="B13056" t="str">
            <v>920245</v>
          </cell>
          <cell r="C13056" t="str">
            <v>Indrad</v>
          </cell>
          <cell r="D13056" t="str">
            <v>5000037351</v>
          </cell>
          <cell r="E13056" t="str">
            <v>2005</v>
          </cell>
          <cell r="F13056" t="str">
            <v>224</v>
          </cell>
          <cell r="G13056" t="str">
            <v>BA02</v>
          </cell>
          <cell r="H13056" t="str">
            <v>WE</v>
          </cell>
          <cell r="I13056" t="str">
            <v>70</v>
          </cell>
          <cell r="J13056">
            <v>0</v>
          </cell>
          <cell r="K13056">
            <v>0</v>
          </cell>
          <cell r="L13056" t="str">
            <v>11050000</v>
          </cell>
          <cell r="M13056" t="str">
            <v>BILL NO 66 RECD.&gt;&gt; HDPE METIRIAL BY GAYATRI &gt;&gt;//</v>
          </cell>
          <cell r="N13056" t="str">
            <v>12</v>
          </cell>
          <cell r="O13056" t="str">
            <v>T102</v>
          </cell>
          <cell r="P13056" t="str">
            <v>LOODING TEMO</v>
          </cell>
          <cell r="Q13056" t="str">
            <v>PAPM152</v>
          </cell>
          <cell r="R13056">
            <v>0</v>
          </cell>
          <cell r="S13056">
            <v>38803</v>
          </cell>
          <cell r="T13056">
            <v>38803</v>
          </cell>
          <cell r="U13056">
            <v>4301</v>
          </cell>
          <cell r="V13056">
            <v>4301</v>
          </cell>
          <cell r="W13056" t="str">
            <v>INR</v>
          </cell>
        </row>
        <row r="13057">
          <cell r="A13057" t="str">
            <v>000000920245000</v>
          </cell>
          <cell r="B13057" t="str">
            <v>920245</v>
          </cell>
          <cell r="C13057" t="str">
            <v>Indrad</v>
          </cell>
          <cell r="D13057" t="str">
            <v>5000037351</v>
          </cell>
          <cell r="E13057" t="str">
            <v>2005</v>
          </cell>
          <cell r="F13057" t="str">
            <v>224</v>
          </cell>
          <cell r="G13057" t="str">
            <v>BA02</v>
          </cell>
          <cell r="H13057" t="str">
            <v>WE</v>
          </cell>
          <cell r="I13057" t="str">
            <v>70</v>
          </cell>
          <cell r="J13057">
            <v>0</v>
          </cell>
          <cell r="K13057">
            <v>0</v>
          </cell>
          <cell r="L13057" t="str">
            <v>11050000</v>
          </cell>
          <cell r="M13057" t="str">
            <v>BILL NO 66 RECD.&gt;&gt; HDPE METIRIAL BY GAYATRI &gt;&gt;//</v>
          </cell>
          <cell r="N13057" t="str">
            <v>12</v>
          </cell>
          <cell r="O13057" t="str">
            <v>T102</v>
          </cell>
          <cell r="P13057" t="str">
            <v>LOODING TEMO</v>
          </cell>
          <cell r="Q13057" t="str">
            <v>PAPM152</v>
          </cell>
          <cell r="R13057">
            <v>0</v>
          </cell>
          <cell r="S13057">
            <v>38803</v>
          </cell>
          <cell r="T13057">
            <v>38803</v>
          </cell>
          <cell r="U13057">
            <v>1020</v>
          </cell>
          <cell r="V13057">
            <v>1020</v>
          </cell>
          <cell r="W13057" t="str">
            <v>INR</v>
          </cell>
        </row>
        <row r="13058">
          <cell r="A13058" t="str">
            <v>000000920245000</v>
          </cell>
          <cell r="B13058" t="str">
            <v>920245</v>
          </cell>
          <cell r="C13058" t="str">
            <v>Indrad</v>
          </cell>
          <cell r="D13058" t="str">
            <v>5000037351</v>
          </cell>
          <cell r="E13058" t="str">
            <v>2005</v>
          </cell>
          <cell r="F13058" t="str">
            <v>224</v>
          </cell>
          <cell r="G13058" t="str">
            <v>BA02</v>
          </cell>
          <cell r="H13058" t="str">
            <v>WE</v>
          </cell>
          <cell r="I13058" t="str">
            <v>70</v>
          </cell>
          <cell r="J13058">
            <v>0</v>
          </cell>
          <cell r="K13058">
            <v>0</v>
          </cell>
          <cell r="L13058" t="str">
            <v>11050000</v>
          </cell>
          <cell r="M13058" t="str">
            <v>BILL NO 66 RECD.&gt;&gt; HDPE METIRIAL BY GAYATRI &gt;&gt;//</v>
          </cell>
          <cell r="N13058" t="str">
            <v>12</v>
          </cell>
          <cell r="O13058" t="str">
            <v>T102</v>
          </cell>
          <cell r="P13058" t="str">
            <v>LOODING TEMO</v>
          </cell>
          <cell r="Q13058" t="str">
            <v>PAPM152</v>
          </cell>
          <cell r="R13058">
            <v>0</v>
          </cell>
          <cell r="S13058">
            <v>38803</v>
          </cell>
          <cell r="T13058">
            <v>38803</v>
          </cell>
          <cell r="U13058">
            <v>11475</v>
          </cell>
          <cell r="V13058">
            <v>11475</v>
          </cell>
          <cell r="W13058" t="str">
            <v>INR</v>
          </cell>
        </row>
        <row r="13059">
          <cell r="A13059" t="str">
            <v>000000920245000</v>
          </cell>
          <cell r="B13059" t="str">
            <v>920245</v>
          </cell>
          <cell r="C13059" t="str">
            <v>Indrad</v>
          </cell>
          <cell r="D13059" t="str">
            <v>5000037351</v>
          </cell>
          <cell r="E13059" t="str">
            <v>2005</v>
          </cell>
          <cell r="F13059" t="str">
            <v>224</v>
          </cell>
          <cell r="G13059" t="str">
            <v>BA02</v>
          </cell>
          <cell r="H13059" t="str">
            <v>WE</v>
          </cell>
          <cell r="I13059" t="str">
            <v>70</v>
          </cell>
          <cell r="J13059">
            <v>0</v>
          </cell>
          <cell r="K13059">
            <v>0</v>
          </cell>
          <cell r="L13059" t="str">
            <v>11050000</v>
          </cell>
          <cell r="M13059" t="str">
            <v>BILL NO 66 RECD.&gt;&gt; HDPE METIRIAL BY GAYATRI &gt;&gt;//</v>
          </cell>
          <cell r="N13059" t="str">
            <v>12</v>
          </cell>
          <cell r="O13059" t="str">
            <v>T102</v>
          </cell>
          <cell r="P13059" t="str">
            <v>LOODING TEMO</v>
          </cell>
          <cell r="Q13059" t="str">
            <v>PAPM152</v>
          </cell>
          <cell r="R13059">
            <v>0</v>
          </cell>
          <cell r="S13059">
            <v>38803</v>
          </cell>
          <cell r="T13059">
            <v>38803</v>
          </cell>
          <cell r="U13059">
            <v>2210</v>
          </cell>
          <cell r="V13059">
            <v>2210</v>
          </cell>
          <cell r="W13059" t="str">
            <v>INR</v>
          </cell>
        </row>
        <row r="13060">
          <cell r="A13060" t="str">
            <v>000000920245000</v>
          </cell>
          <cell r="B13060" t="str">
            <v>920245</v>
          </cell>
          <cell r="C13060" t="str">
            <v>Indrad</v>
          </cell>
          <cell r="D13060" t="str">
            <v>5000037351</v>
          </cell>
          <cell r="E13060" t="str">
            <v>2005</v>
          </cell>
          <cell r="F13060" t="str">
            <v>224</v>
          </cell>
          <cell r="G13060" t="str">
            <v>BA02</v>
          </cell>
          <cell r="H13060" t="str">
            <v>WE</v>
          </cell>
          <cell r="I13060" t="str">
            <v>70</v>
          </cell>
          <cell r="J13060">
            <v>0</v>
          </cell>
          <cell r="K13060">
            <v>0</v>
          </cell>
          <cell r="L13060" t="str">
            <v>11050000</v>
          </cell>
          <cell r="M13060" t="str">
            <v>BILL NO 66 RECD.&gt;&gt; HDPE METIRIAL BY GAYATRI &gt;&gt;//</v>
          </cell>
          <cell r="N13060" t="str">
            <v>12</v>
          </cell>
          <cell r="O13060" t="str">
            <v>T102</v>
          </cell>
          <cell r="P13060" t="str">
            <v>LOODING TEMO</v>
          </cell>
          <cell r="Q13060" t="str">
            <v>PAPM152</v>
          </cell>
          <cell r="R13060">
            <v>0</v>
          </cell>
          <cell r="S13060">
            <v>38803</v>
          </cell>
          <cell r="T13060">
            <v>38803</v>
          </cell>
          <cell r="U13060">
            <v>544</v>
          </cell>
          <cell r="V13060">
            <v>544</v>
          </cell>
          <cell r="W13060" t="str">
            <v>INR</v>
          </cell>
        </row>
        <row r="13061">
          <cell r="A13061" t="str">
            <v>000000920245000</v>
          </cell>
          <cell r="B13061" t="str">
            <v>920245</v>
          </cell>
          <cell r="C13061" t="str">
            <v>Indrad</v>
          </cell>
          <cell r="D13061" t="str">
            <v>5000037351</v>
          </cell>
          <cell r="E13061" t="str">
            <v>2005</v>
          </cell>
          <cell r="F13061" t="str">
            <v>224</v>
          </cell>
          <cell r="G13061" t="str">
            <v>BA02</v>
          </cell>
          <cell r="H13061" t="str">
            <v>WE</v>
          </cell>
          <cell r="I13061" t="str">
            <v>70</v>
          </cell>
          <cell r="J13061">
            <v>0</v>
          </cell>
          <cell r="K13061">
            <v>0</v>
          </cell>
          <cell r="L13061" t="str">
            <v>11050000</v>
          </cell>
          <cell r="M13061" t="str">
            <v>BILL NO 66 RECD.&gt;&gt; HDPE METIRIAL BY GAYATRI &gt;&gt;//</v>
          </cell>
          <cell r="N13061" t="str">
            <v>12</v>
          </cell>
          <cell r="O13061" t="str">
            <v>T102</v>
          </cell>
          <cell r="P13061" t="str">
            <v>LOODING TEMO</v>
          </cell>
          <cell r="Q13061" t="str">
            <v>PAPM152</v>
          </cell>
          <cell r="R13061">
            <v>0</v>
          </cell>
          <cell r="S13061">
            <v>38803</v>
          </cell>
          <cell r="T13061">
            <v>38803</v>
          </cell>
          <cell r="U13061">
            <v>1377</v>
          </cell>
          <cell r="V13061">
            <v>1377</v>
          </cell>
          <cell r="W13061" t="str">
            <v>INR</v>
          </cell>
        </row>
        <row r="13062">
          <cell r="A13062" t="str">
            <v>000000920245000</v>
          </cell>
          <cell r="B13062" t="str">
            <v>920245</v>
          </cell>
          <cell r="C13062" t="str">
            <v>Indrad</v>
          </cell>
          <cell r="D13062" t="str">
            <v>5000037351</v>
          </cell>
          <cell r="E13062" t="str">
            <v>2005</v>
          </cell>
          <cell r="F13062" t="str">
            <v>224</v>
          </cell>
          <cell r="G13062" t="str">
            <v>BA02</v>
          </cell>
          <cell r="H13062" t="str">
            <v>WE</v>
          </cell>
          <cell r="I13062" t="str">
            <v>70</v>
          </cell>
          <cell r="J13062">
            <v>0</v>
          </cell>
          <cell r="K13062">
            <v>0</v>
          </cell>
          <cell r="L13062" t="str">
            <v>11050000</v>
          </cell>
          <cell r="M13062" t="str">
            <v>BILL NO 66 RECD.&gt;&gt; HDPE METIRIAL BY GAYATRI &gt;&gt;//</v>
          </cell>
          <cell r="N13062" t="str">
            <v>12</v>
          </cell>
          <cell r="O13062" t="str">
            <v>T102</v>
          </cell>
          <cell r="P13062" t="str">
            <v>LOODING TEMO</v>
          </cell>
          <cell r="Q13062" t="str">
            <v>PAPM152</v>
          </cell>
          <cell r="R13062">
            <v>0</v>
          </cell>
          <cell r="S13062">
            <v>38803</v>
          </cell>
          <cell r="T13062">
            <v>38803</v>
          </cell>
          <cell r="U13062">
            <v>1836</v>
          </cell>
          <cell r="V13062">
            <v>1836</v>
          </cell>
          <cell r="W13062" t="str">
            <v>INR</v>
          </cell>
        </row>
        <row r="13063">
          <cell r="A13063" t="str">
            <v>000000920245000</v>
          </cell>
          <cell r="B13063" t="str">
            <v>920245</v>
          </cell>
          <cell r="C13063" t="str">
            <v>Indrad</v>
          </cell>
          <cell r="D13063" t="str">
            <v>5000037351</v>
          </cell>
          <cell r="E13063" t="str">
            <v>2005</v>
          </cell>
          <cell r="F13063" t="str">
            <v>224</v>
          </cell>
          <cell r="G13063" t="str">
            <v>BA02</v>
          </cell>
          <cell r="H13063" t="str">
            <v>WE</v>
          </cell>
          <cell r="I13063" t="str">
            <v>70</v>
          </cell>
          <cell r="J13063">
            <v>0</v>
          </cell>
          <cell r="K13063">
            <v>0</v>
          </cell>
          <cell r="L13063" t="str">
            <v>11050000</v>
          </cell>
          <cell r="M13063" t="str">
            <v>BILL NO 66 RECD.&gt;&gt; HDPE METIRIAL BY GAYATRI &gt;&gt;//</v>
          </cell>
          <cell r="N13063" t="str">
            <v>12</v>
          </cell>
          <cell r="O13063" t="str">
            <v>T102</v>
          </cell>
          <cell r="P13063" t="str">
            <v>LOODING TEMO</v>
          </cell>
          <cell r="Q13063" t="str">
            <v>PAPM152</v>
          </cell>
          <cell r="R13063">
            <v>0</v>
          </cell>
          <cell r="S13063">
            <v>38803</v>
          </cell>
          <cell r="T13063">
            <v>38803</v>
          </cell>
          <cell r="U13063">
            <v>518.5</v>
          </cell>
          <cell r="V13063">
            <v>518.5</v>
          </cell>
          <cell r="W13063" t="str">
            <v>INR</v>
          </cell>
        </row>
        <row r="13064">
          <cell r="A13064" t="str">
            <v>000000920245000</v>
          </cell>
          <cell r="B13064" t="str">
            <v>920245</v>
          </cell>
          <cell r="C13064" t="str">
            <v>Indrad</v>
          </cell>
          <cell r="D13064" t="str">
            <v>5000037351</v>
          </cell>
          <cell r="E13064" t="str">
            <v>2005</v>
          </cell>
          <cell r="F13064" t="str">
            <v>224</v>
          </cell>
          <cell r="G13064" t="str">
            <v>BA02</v>
          </cell>
          <cell r="H13064" t="str">
            <v>WE</v>
          </cell>
          <cell r="I13064" t="str">
            <v>70</v>
          </cell>
          <cell r="J13064">
            <v>0</v>
          </cell>
          <cell r="K13064">
            <v>0</v>
          </cell>
          <cell r="L13064" t="str">
            <v>11050000</v>
          </cell>
          <cell r="M13064" t="str">
            <v>BILL NO 66 RECD.&gt;&gt; HDPE METIRIAL BY GAYATRI &gt;&gt;//</v>
          </cell>
          <cell r="N13064" t="str">
            <v>12</v>
          </cell>
          <cell r="O13064" t="str">
            <v>T102</v>
          </cell>
          <cell r="P13064" t="str">
            <v>LOODING TEMO</v>
          </cell>
          <cell r="Q13064" t="str">
            <v>PAPM152</v>
          </cell>
          <cell r="R13064">
            <v>0</v>
          </cell>
          <cell r="S13064">
            <v>38803</v>
          </cell>
          <cell r="T13064">
            <v>38803</v>
          </cell>
          <cell r="U13064">
            <v>498.1</v>
          </cell>
          <cell r="V13064">
            <v>498.1</v>
          </cell>
          <cell r="W13064" t="str">
            <v>INR</v>
          </cell>
        </row>
        <row r="13065">
          <cell r="A13065" t="str">
            <v>000000920245000</v>
          </cell>
          <cell r="B13065" t="str">
            <v>920245</v>
          </cell>
          <cell r="C13065" t="str">
            <v>Indrad</v>
          </cell>
          <cell r="D13065" t="str">
            <v>5000037351</v>
          </cell>
          <cell r="E13065" t="str">
            <v>2005</v>
          </cell>
          <cell r="F13065" t="str">
            <v>224</v>
          </cell>
          <cell r="G13065" t="str">
            <v>BA02</v>
          </cell>
          <cell r="H13065" t="str">
            <v>WE</v>
          </cell>
          <cell r="I13065" t="str">
            <v>70</v>
          </cell>
          <cell r="J13065">
            <v>0</v>
          </cell>
          <cell r="K13065">
            <v>0</v>
          </cell>
          <cell r="L13065" t="str">
            <v>11050000</v>
          </cell>
          <cell r="M13065" t="str">
            <v>BILL NO 66 RECD.&gt;&gt; HDPE METIRIAL BY GAYATRI &gt;&gt;//</v>
          </cell>
          <cell r="N13065" t="str">
            <v>12</v>
          </cell>
          <cell r="O13065" t="str">
            <v>T102</v>
          </cell>
          <cell r="P13065" t="str">
            <v>LOODING TEMO</v>
          </cell>
          <cell r="Q13065" t="str">
            <v>PAPM152</v>
          </cell>
          <cell r="R13065">
            <v>0</v>
          </cell>
          <cell r="S13065">
            <v>38803</v>
          </cell>
          <cell r="T13065">
            <v>38803</v>
          </cell>
          <cell r="U13065">
            <v>3213</v>
          </cell>
          <cell r="V13065">
            <v>3213</v>
          </cell>
          <cell r="W13065" t="str">
            <v>INR</v>
          </cell>
        </row>
        <row r="13066">
          <cell r="A13066" t="str">
            <v>000000920245000</v>
          </cell>
          <cell r="B13066" t="str">
            <v>920245</v>
          </cell>
          <cell r="C13066" t="str">
            <v>Indrad</v>
          </cell>
          <cell r="D13066" t="str">
            <v>5000037351</v>
          </cell>
          <cell r="E13066" t="str">
            <v>2005</v>
          </cell>
          <cell r="F13066" t="str">
            <v>224</v>
          </cell>
          <cell r="G13066" t="str">
            <v>BA02</v>
          </cell>
          <cell r="H13066" t="str">
            <v>WE</v>
          </cell>
          <cell r="I13066" t="str">
            <v>70</v>
          </cell>
          <cell r="J13066">
            <v>0</v>
          </cell>
          <cell r="K13066">
            <v>0</v>
          </cell>
          <cell r="L13066" t="str">
            <v>11050000</v>
          </cell>
          <cell r="M13066" t="str">
            <v>BILL NO 66 RECD.&gt;&gt; HDPE METIRIAL BY GAYATRI &gt;&gt;//</v>
          </cell>
          <cell r="N13066" t="str">
            <v>12</v>
          </cell>
          <cell r="O13066" t="str">
            <v>T102</v>
          </cell>
          <cell r="P13066" t="str">
            <v>LOODING TEMO</v>
          </cell>
          <cell r="Q13066" t="str">
            <v>PAPM152</v>
          </cell>
          <cell r="R13066">
            <v>0</v>
          </cell>
          <cell r="S13066">
            <v>38803</v>
          </cell>
          <cell r="T13066">
            <v>38803</v>
          </cell>
          <cell r="U13066">
            <v>22950</v>
          </cell>
          <cell r="V13066">
            <v>22950</v>
          </cell>
          <cell r="W13066" t="str">
            <v>INR</v>
          </cell>
        </row>
        <row r="13067">
          <cell r="A13067" t="str">
            <v>000000920245000</v>
          </cell>
          <cell r="B13067" t="str">
            <v>920245</v>
          </cell>
          <cell r="C13067" t="str">
            <v>Indrad</v>
          </cell>
          <cell r="D13067" t="str">
            <v>5000037351</v>
          </cell>
          <cell r="E13067" t="str">
            <v>2005</v>
          </cell>
          <cell r="F13067" t="str">
            <v>224</v>
          </cell>
          <cell r="G13067" t="str">
            <v>BA02</v>
          </cell>
          <cell r="H13067" t="str">
            <v>WE</v>
          </cell>
          <cell r="I13067" t="str">
            <v>70</v>
          </cell>
          <cell r="J13067">
            <v>0</v>
          </cell>
          <cell r="K13067">
            <v>0</v>
          </cell>
          <cell r="L13067" t="str">
            <v>11050000</v>
          </cell>
          <cell r="M13067" t="str">
            <v>BILL NO 66 RECD.&gt;&gt; HDPE METIRIAL BY GAYATRI &gt;&gt;//</v>
          </cell>
          <cell r="N13067" t="str">
            <v>12</v>
          </cell>
          <cell r="O13067" t="str">
            <v>T102</v>
          </cell>
          <cell r="P13067" t="str">
            <v>LOODING TEMO</v>
          </cell>
          <cell r="Q13067" t="str">
            <v>PAPM152</v>
          </cell>
          <cell r="R13067">
            <v>0</v>
          </cell>
          <cell r="S13067">
            <v>38803</v>
          </cell>
          <cell r="T13067">
            <v>38803</v>
          </cell>
          <cell r="U13067">
            <v>510</v>
          </cell>
          <cell r="V13067">
            <v>510</v>
          </cell>
          <cell r="W13067" t="str">
            <v>INR</v>
          </cell>
        </row>
        <row r="13068">
          <cell r="A13068" t="str">
            <v>000000920245000</v>
          </cell>
          <cell r="B13068" t="str">
            <v>920245</v>
          </cell>
          <cell r="C13068" t="str">
            <v>Indrad</v>
          </cell>
          <cell r="D13068" t="str">
            <v>5000037351</v>
          </cell>
          <cell r="E13068" t="str">
            <v>2005</v>
          </cell>
          <cell r="F13068" t="str">
            <v>224</v>
          </cell>
          <cell r="G13068" t="str">
            <v>BA02</v>
          </cell>
          <cell r="H13068" t="str">
            <v>WE</v>
          </cell>
          <cell r="I13068" t="str">
            <v>70</v>
          </cell>
          <cell r="J13068">
            <v>0</v>
          </cell>
          <cell r="K13068">
            <v>0</v>
          </cell>
          <cell r="L13068" t="str">
            <v>11050000</v>
          </cell>
          <cell r="M13068" t="str">
            <v>BILL NO 66 RECD.&gt;&gt; HDPE METIRIAL BY GAYATRI &gt;&gt;//</v>
          </cell>
          <cell r="N13068" t="str">
            <v>12</v>
          </cell>
          <cell r="O13068" t="str">
            <v>T102</v>
          </cell>
          <cell r="P13068" t="str">
            <v>LOODING TEMO</v>
          </cell>
          <cell r="Q13068" t="str">
            <v>PAPM152</v>
          </cell>
          <cell r="R13068">
            <v>0</v>
          </cell>
          <cell r="S13068">
            <v>38803</v>
          </cell>
          <cell r="T13068">
            <v>38803</v>
          </cell>
          <cell r="U13068">
            <v>1496</v>
          </cell>
          <cell r="V13068">
            <v>1496</v>
          </cell>
          <cell r="W13068" t="str">
            <v>INR</v>
          </cell>
        </row>
        <row r="13069">
          <cell r="A13069" t="str">
            <v>000000920245000</v>
          </cell>
          <cell r="B13069" t="str">
            <v>920245</v>
          </cell>
          <cell r="C13069" t="str">
            <v>Indrad</v>
          </cell>
          <cell r="D13069" t="str">
            <v>5000037351</v>
          </cell>
          <cell r="E13069" t="str">
            <v>2005</v>
          </cell>
          <cell r="F13069" t="str">
            <v>224</v>
          </cell>
          <cell r="G13069" t="str">
            <v>BA02</v>
          </cell>
          <cell r="H13069" t="str">
            <v>WE</v>
          </cell>
          <cell r="I13069" t="str">
            <v>70</v>
          </cell>
          <cell r="J13069">
            <v>0</v>
          </cell>
          <cell r="K13069">
            <v>0</v>
          </cell>
          <cell r="L13069" t="str">
            <v>11050000</v>
          </cell>
          <cell r="M13069">
            <v>0</v>
          </cell>
          <cell r="N13069" t="str">
            <v>12</v>
          </cell>
          <cell r="O13069" t="str">
            <v>T102</v>
          </cell>
          <cell r="P13069" t="str">
            <v>LOODING TEMO</v>
          </cell>
          <cell r="Q13069" t="str">
            <v>PAPM152</v>
          </cell>
          <cell r="R13069">
            <v>0</v>
          </cell>
          <cell r="S13069">
            <v>38803</v>
          </cell>
          <cell r="T13069">
            <v>38803</v>
          </cell>
          <cell r="U13069">
            <v>3060</v>
          </cell>
          <cell r="V13069">
            <v>3060</v>
          </cell>
          <cell r="W13069" t="str">
            <v>INR</v>
          </cell>
        </row>
        <row r="13070">
          <cell r="A13070" t="str">
            <v>000000920245000</v>
          </cell>
          <cell r="B13070" t="str">
            <v>920245</v>
          </cell>
          <cell r="C13070" t="str">
            <v>Indrad</v>
          </cell>
          <cell r="D13070" t="str">
            <v>5000037351</v>
          </cell>
          <cell r="E13070" t="str">
            <v>2005</v>
          </cell>
          <cell r="F13070" t="str">
            <v>224</v>
          </cell>
          <cell r="G13070" t="str">
            <v>BA02</v>
          </cell>
          <cell r="H13070" t="str">
            <v>WE</v>
          </cell>
          <cell r="I13070" t="str">
            <v>70</v>
          </cell>
          <cell r="J13070">
            <v>0</v>
          </cell>
          <cell r="K13070">
            <v>0</v>
          </cell>
          <cell r="L13070" t="str">
            <v>11050000</v>
          </cell>
          <cell r="M13070" t="str">
            <v>BILL NO 66 RECD.&gt;&gt; HDPE METIRIAL BY GAYATRI &gt;&gt;//</v>
          </cell>
          <cell r="N13070" t="str">
            <v>12</v>
          </cell>
          <cell r="O13070" t="str">
            <v>T102</v>
          </cell>
          <cell r="P13070" t="str">
            <v>LOODING TEMO</v>
          </cell>
          <cell r="Q13070" t="str">
            <v>PAPM152</v>
          </cell>
          <cell r="R13070">
            <v>0</v>
          </cell>
          <cell r="S13070">
            <v>38803</v>
          </cell>
          <cell r="T13070">
            <v>38803</v>
          </cell>
          <cell r="U13070">
            <v>3060</v>
          </cell>
          <cell r="V13070">
            <v>3060</v>
          </cell>
          <cell r="W13070" t="str">
            <v>INR</v>
          </cell>
        </row>
        <row r="13071">
          <cell r="A13071" t="str">
            <v>000000920245000</v>
          </cell>
          <cell r="B13071" t="str">
            <v>920245</v>
          </cell>
          <cell r="C13071" t="str">
            <v>Indrad</v>
          </cell>
          <cell r="D13071" t="str">
            <v>5000037351</v>
          </cell>
          <cell r="E13071" t="str">
            <v>2005</v>
          </cell>
          <cell r="F13071" t="str">
            <v>224</v>
          </cell>
          <cell r="G13071" t="str">
            <v>BA02</v>
          </cell>
          <cell r="H13071" t="str">
            <v>WE</v>
          </cell>
          <cell r="I13071" t="str">
            <v>70</v>
          </cell>
          <cell r="J13071">
            <v>0</v>
          </cell>
          <cell r="K13071">
            <v>0</v>
          </cell>
          <cell r="L13071" t="str">
            <v>11050000</v>
          </cell>
          <cell r="M13071" t="str">
            <v>BILL NO 66 RECD.&gt;&gt; HDPE METIRIAL BY GAYATRI &gt;&gt;//</v>
          </cell>
          <cell r="N13071" t="str">
            <v>12</v>
          </cell>
          <cell r="O13071" t="str">
            <v>T102</v>
          </cell>
          <cell r="P13071" t="str">
            <v>LOODING TEMO</v>
          </cell>
          <cell r="Q13071" t="str">
            <v>PAPM152</v>
          </cell>
          <cell r="R13071">
            <v>0</v>
          </cell>
          <cell r="S13071">
            <v>38803</v>
          </cell>
          <cell r="T13071">
            <v>38803</v>
          </cell>
          <cell r="U13071">
            <v>6077.5</v>
          </cell>
          <cell r="V13071">
            <v>6077.5</v>
          </cell>
          <cell r="W13071" t="str">
            <v>INR</v>
          </cell>
        </row>
        <row r="13072">
          <cell r="A13072" t="str">
            <v>000000920245000</v>
          </cell>
          <cell r="B13072" t="str">
            <v>920245</v>
          </cell>
          <cell r="C13072" t="str">
            <v>Indrad</v>
          </cell>
          <cell r="D13072" t="str">
            <v>5000037351</v>
          </cell>
          <cell r="E13072" t="str">
            <v>2005</v>
          </cell>
          <cell r="F13072" t="str">
            <v>224</v>
          </cell>
          <cell r="G13072" t="str">
            <v>BA02</v>
          </cell>
          <cell r="H13072" t="str">
            <v>WE</v>
          </cell>
          <cell r="I13072" t="str">
            <v>70</v>
          </cell>
          <cell r="J13072">
            <v>0</v>
          </cell>
          <cell r="K13072">
            <v>0</v>
          </cell>
          <cell r="L13072" t="str">
            <v>11050000</v>
          </cell>
          <cell r="M13072" t="str">
            <v>BILL NO 66 RECD.&gt;&gt; HDPE METIRIAL BY GAYATRI &gt;&gt;//</v>
          </cell>
          <cell r="N13072" t="str">
            <v>12</v>
          </cell>
          <cell r="O13072" t="str">
            <v>T102</v>
          </cell>
          <cell r="P13072" t="str">
            <v>LOODING TEMO</v>
          </cell>
          <cell r="Q13072" t="str">
            <v>PAPM152</v>
          </cell>
          <cell r="R13072">
            <v>0</v>
          </cell>
          <cell r="S13072">
            <v>38803</v>
          </cell>
          <cell r="T13072">
            <v>38803</v>
          </cell>
          <cell r="U13072">
            <v>1428</v>
          </cell>
          <cell r="V13072">
            <v>1428</v>
          </cell>
          <cell r="W13072" t="str">
            <v>INR</v>
          </cell>
        </row>
        <row r="13073">
          <cell r="A13073" t="str">
            <v>000000920245000</v>
          </cell>
          <cell r="B13073" t="str">
            <v>920245</v>
          </cell>
          <cell r="C13073" t="str">
            <v>Indrad</v>
          </cell>
          <cell r="D13073" t="str">
            <v>5000037351</v>
          </cell>
          <cell r="E13073" t="str">
            <v>2005</v>
          </cell>
          <cell r="F13073" t="str">
            <v>224</v>
          </cell>
          <cell r="G13073" t="str">
            <v>BA02</v>
          </cell>
          <cell r="H13073" t="str">
            <v>WE</v>
          </cell>
          <cell r="I13073" t="str">
            <v>70</v>
          </cell>
          <cell r="J13073">
            <v>0</v>
          </cell>
          <cell r="K13073">
            <v>0</v>
          </cell>
          <cell r="L13073" t="str">
            <v>11050000</v>
          </cell>
          <cell r="M13073" t="str">
            <v>BILL NO 66 RECD.&gt;&gt; HDPE METIRIAL BY GAYATRI &gt;&gt;//</v>
          </cell>
          <cell r="N13073" t="str">
            <v>12</v>
          </cell>
          <cell r="O13073" t="str">
            <v>T102</v>
          </cell>
          <cell r="P13073" t="str">
            <v>LOODING TEMO</v>
          </cell>
          <cell r="Q13073" t="str">
            <v>PAPM152</v>
          </cell>
          <cell r="R13073">
            <v>0</v>
          </cell>
          <cell r="S13073">
            <v>38803</v>
          </cell>
          <cell r="T13073">
            <v>38803</v>
          </cell>
          <cell r="U13073">
            <v>1377</v>
          </cell>
          <cell r="V13073">
            <v>1377</v>
          </cell>
          <cell r="W13073" t="str">
            <v>INR</v>
          </cell>
        </row>
        <row r="13074">
          <cell r="A13074" t="str">
            <v>000000920245000</v>
          </cell>
          <cell r="B13074" t="str">
            <v>920245</v>
          </cell>
          <cell r="C13074" t="str">
            <v>Indrad</v>
          </cell>
          <cell r="D13074" t="str">
            <v>5000037351</v>
          </cell>
          <cell r="E13074" t="str">
            <v>2005</v>
          </cell>
          <cell r="F13074" t="str">
            <v>224</v>
          </cell>
          <cell r="G13074" t="str">
            <v>BA02</v>
          </cell>
          <cell r="H13074" t="str">
            <v>WE</v>
          </cell>
          <cell r="I13074" t="str">
            <v>70</v>
          </cell>
          <cell r="J13074">
            <v>0</v>
          </cell>
          <cell r="K13074">
            <v>0</v>
          </cell>
          <cell r="L13074" t="str">
            <v>11050000</v>
          </cell>
          <cell r="M13074" t="str">
            <v>BILL NO 66 RECD.&gt;&gt; HDPE METIRIAL BY GAYATRI &gt;&gt;//</v>
          </cell>
          <cell r="N13074" t="str">
            <v>12</v>
          </cell>
          <cell r="O13074" t="str">
            <v>T102</v>
          </cell>
          <cell r="P13074" t="str">
            <v>LOODING TEMO</v>
          </cell>
          <cell r="Q13074" t="str">
            <v>PAPM152</v>
          </cell>
          <cell r="R13074">
            <v>0</v>
          </cell>
          <cell r="S13074">
            <v>38803</v>
          </cell>
          <cell r="T13074">
            <v>38803</v>
          </cell>
          <cell r="U13074">
            <v>892.5</v>
          </cell>
          <cell r="V13074">
            <v>892.5</v>
          </cell>
          <cell r="W13074" t="str">
            <v>INR</v>
          </cell>
        </row>
        <row r="13075">
          <cell r="A13075" t="str">
            <v>000000920245000</v>
          </cell>
          <cell r="B13075" t="str">
            <v>920245</v>
          </cell>
          <cell r="C13075" t="str">
            <v>Indrad</v>
          </cell>
          <cell r="D13075" t="str">
            <v>5000037351</v>
          </cell>
          <cell r="E13075" t="str">
            <v>2005</v>
          </cell>
          <cell r="F13075" t="str">
            <v>224</v>
          </cell>
          <cell r="G13075" t="str">
            <v>BA02</v>
          </cell>
          <cell r="H13075" t="str">
            <v>WE</v>
          </cell>
          <cell r="I13075" t="str">
            <v>70</v>
          </cell>
          <cell r="J13075">
            <v>0</v>
          </cell>
          <cell r="K13075">
            <v>0</v>
          </cell>
          <cell r="L13075" t="str">
            <v>11050000</v>
          </cell>
          <cell r="M13075" t="str">
            <v>BILL NO 66 RECD.&gt;&gt; HDPE METIRIAL BY GAYATRI &gt;&gt;//</v>
          </cell>
          <cell r="N13075" t="str">
            <v>12</v>
          </cell>
          <cell r="O13075" t="str">
            <v>T102</v>
          </cell>
          <cell r="P13075" t="str">
            <v>LOODING TEMO</v>
          </cell>
          <cell r="Q13075" t="str">
            <v>PAPM152</v>
          </cell>
          <cell r="R13075">
            <v>0</v>
          </cell>
          <cell r="S13075">
            <v>38803</v>
          </cell>
          <cell r="T13075">
            <v>38803</v>
          </cell>
          <cell r="U13075">
            <v>255</v>
          </cell>
          <cell r="V13075">
            <v>255</v>
          </cell>
          <cell r="W13075" t="str">
            <v>INR</v>
          </cell>
        </row>
        <row r="13076">
          <cell r="A13076" t="str">
            <v>000000920245000</v>
          </cell>
          <cell r="B13076" t="str">
            <v>920245</v>
          </cell>
          <cell r="C13076" t="str">
            <v>Indrad</v>
          </cell>
          <cell r="D13076" t="str">
            <v>5000037351</v>
          </cell>
          <cell r="E13076" t="str">
            <v>2005</v>
          </cell>
          <cell r="F13076" t="str">
            <v>224</v>
          </cell>
          <cell r="G13076" t="str">
            <v>BA02</v>
          </cell>
          <cell r="H13076" t="str">
            <v>WE</v>
          </cell>
          <cell r="I13076" t="str">
            <v>70</v>
          </cell>
          <cell r="J13076">
            <v>0</v>
          </cell>
          <cell r="K13076">
            <v>0</v>
          </cell>
          <cell r="L13076" t="str">
            <v>11050000</v>
          </cell>
          <cell r="M13076" t="str">
            <v>BILL NO 66 RECD.&gt;&gt; HDPE METIRIAL BY GAYATRI &gt;&gt;//</v>
          </cell>
          <cell r="N13076" t="str">
            <v>12</v>
          </cell>
          <cell r="O13076" t="str">
            <v>T102</v>
          </cell>
          <cell r="P13076" t="str">
            <v>LOODING TEMO</v>
          </cell>
          <cell r="Q13076" t="str">
            <v>PAPM152</v>
          </cell>
          <cell r="R13076">
            <v>0</v>
          </cell>
          <cell r="S13076">
            <v>38803</v>
          </cell>
          <cell r="T13076">
            <v>38803</v>
          </cell>
          <cell r="U13076">
            <v>48960</v>
          </cell>
          <cell r="V13076">
            <v>48960</v>
          </cell>
          <cell r="W13076" t="str">
            <v>INR</v>
          </cell>
        </row>
        <row r="13077">
          <cell r="A13077" t="str">
            <v>000000920245000</v>
          </cell>
          <cell r="B13077" t="str">
            <v>920245</v>
          </cell>
          <cell r="C13077" t="str">
            <v>Indrad</v>
          </cell>
          <cell r="D13077" t="str">
            <v>5000037351</v>
          </cell>
          <cell r="E13077" t="str">
            <v>2005</v>
          </cell>
          <cell r="F13077" t="str">
            <v>224</v>
          </cell>
          <cell r="G13077" t="str">
            <v>BA02</v>
          </cell>
          <cell r="H13077" t="str">
            <v>WE</v>
          </cell>
          <cell r="I13077" t="str">
            <v>70</v>
          </cell>
          <cell r="J13077">
            <v>0</v>
          </cell>
          <cell r="K13077">
            <v>0</v>
          </cell>
          <cell r="L13077" t="str">
            <v>11050000</v>
          </cell>
          <cell r="M13077" t="str">
            <v>BILL NO 66 RECD.&gt;&gt; HDPE METIRIAL BY GAYATRI &gt;&gt;//</v>
          </cell>
          <cell r="N13077" t="str">
            <v>12</v>
          </cell>
          <cell r="O13077" t="str">
            <v>T102</v>
          </cell>
          <cell r="P13077" t="str">
            <v>LOODING TEMO</v>
          </cell>
          <cell r="Q13077" t="str">
            <v>PAPM152</v>
          </cell>
          <cell r="R13077">
            <v>0</v>
          </cell>
          <cell r="S13077">
            <v>38803</v>
          </cell>
          <cell r="T13077">
            <v>38803</v>
          </cell>
          <cell r="U13077">
            <v>1402.5</v>
          </cell>
          <cell r="V13077">
            <v>1402.5</v>
          </cell>
          <cell r="W13077" t="str">
            <v>INR</v>
          </cell>
        </row>
        <row r="13078">
          <cell r="A13078" t="str">
            <v>000000920245000</v>
          </cell>
          <cell r="B13078" t="str">
            <v>920245</v>
          </cell>
          <cell r="C13078" t="str">
            <v>Indrad</v>
          </cell>
          <cell r="D13078" t="str">
            <v>5000037351</v>
          </cell>
          <cell r="E13078" t="str">
            <v>2005</v>
          </cell>
          <cell r="F13078" t="str">
            <v>224</v>
          </cell>
          <cell r="G13078" t="str">
            <v>BA02</v>
          </cell>
          <cell r="H13078" t="str">
            <v>WE</v>
          </cell>
          <cell r="I13078" t="str">
            <v>70</v>
          </cell>
          <cell r="J13078">
            <v>0</v>
          </cell>
          <cell r="K13078">
            <v>0</v>
          </cell>
          <cell r="L13078" t="str">
            <v>11050000</v>
          </cell>
          <cell r="M13078" t="str">
            <v>BILL NO 66 RECD.&gt;&gt; HDPE METIRIAL BY GAYATRI &gt;&gt;//</v>
          </cell>
          <cell r="N13078" t="str">
            <v>12</v>
          </cell>
          <cell r="O13078" t="str">
            <v>T102</v>
          </cell>
          <cell r="P13078" t="str">
            <v>LOODING TEMO</v>
          </cell>
          <cell r="Q13078" t="str">
            <v>PAPM152</v>
          </cell>
          <cell r="R13078">
            <v>0</v>
          </cell>
          <cell r="S13078">
            <v>38803</v>
          </cell>
          <cell r="T13078">
            <v>38803</v>
          </cell>
          <cell r="U13078">
            <v>3553</v>
          </cell>
          <cell r="V13078">
            <v>3553</v>
          </cell>
          <cell r="W13078" t="str">
            <v>INR</v>
          </cell>
        </row>
        <row r="13079">
          <cell r="A13079" t="str">
            <v>000000920245000</v>
          </cell>
          <cell r="B13079" t="str">
            <v>920245</v>
          </cell>
          <cell r="C13079" t="str">
            <v>Indrad</v>
          </cell>
          <cell r="D13079" t="str">
            <v>5000037351</v>
          </cell>
          <cell r="E13079" t="str">
            <v>2005</v>
          </cell>
          <cell r="F13079" t="str">
            <v>224</v>
          </cell>
          <cell r="G13079" t="str">
            <v>BA02</v>
          </cell>
          <cell r="H13079" t="str">
            <v>WE</v>
          </cell>
          <cell r="I13079" t="str">
            <v>70</v>
          </cell>
          <cell r="J13079">
            <v>0</v>
          </cell>
          <cell r="K13079">
            <v>0</v>
          </cell>
          <cell r="L13079" t="str">
            <v>11050000</v>
          </cell>
          <cell r="M13079" t="str">
            <v>BILL NO 66 RECD.&gt;&gt; HDPE METIRIAL BY GAYATRI &gt;&gt;//</v>
          </cell>
          <cell r="N13079" t="str">
            <v>12</v>
          </cell>
          <cell r="O13079" t="str">
            <v>T102</v>
          </cell>
          <cell r="P13079" t="str">
            <v>LOODING TEMO</v>
          </cell>
          <cell r="Q13079" t="str">
            <v>PAPM152</v>
          </cell>
          <cell r="R13079">
            <v>0</v>
          </cell>
          <cell r="S13079">
            <v>38803</v>
          </cell>
          <cell r="T13079">
            <v>38803</v>
          </cell>
          <cell r="U13079">
            <v>2320.5</v>
          </cell>
          <cell r="V13079">
            <v>2320.5</v>
          </cell>
          <cell r="W13079" t="str">
            <v>INR</v>
          </cell>
        </row>
        <row r="13080">
          <cell r="A13080" t="str">
            <v>000000920245000</v>
          </cell>
          <cell r="B13080" t="str">
            <v>920245</v>
          </cell>
          <cell r="C13080" t="str">
            <v>Indrad</v>
          </cell>
          <cell r="D13080" t="str">
            <v>5000037351</v>
          </cell>
          <cell r="E13080" t="str">
            <v>2005</v>
          </cell>
          <cell r="F13080" t="str">
            <v>224</v>
          </cell>
          <cell r="G13080" t="str">
            <v>BA02</v>
          </cell>
          <cell r="H13080" t="str">
            <v>WE</v>
          </cell>
          <cell r="I13080" t="str">
            <v>70</v>
          </cell>
          <cell r="J13080">
            <v>0</v>
          </cell>
          <cell r="K13080">
            <v>0</v>
          </cell>
          <cell r="L13080" t="str">
            <v>11050000</v>
          </cell>
          <cell r="M13080" t="str">
            <v>BILL NO 66 RECD.&gt;&gt; HDPE METIRIAL BY GAYATRI &gt;&gt;//</v>
          </cell>
          <cell r="N13080" t="str">
            <v>12</v>
          </cell>
          <cell r="O13080" t="str">
            <v>T102</v>
          </cell>
          <cell r="P13080" t="str">
            <v>LOODING TEMO</v>
          </cell>
          <cell r="Q13080" t="str">
            <v>PAPM152</v>
          </cell>
          <cell r="R13080">
            <v>0</v>
          </cell>
          <cell r="S13080">
            <v>38803</v>
          </cell>
          <cell r="T13080">
            <v>38803</v>
          </cell>
          <cell r="U13080">
            <v>527</v>
          </cell>
          <cell r="V13080">
            <v>527</v>
          </cell>
          <cell r="W13080" t="str">
            <v>INR</v>
          </cell>
        </row>
        <row r="13081">
          <cell r="A13081" t="str">
            <v>000000920245000</v>
          </cell>
          <cell r="B13081" t="str">
            <v>920245</v>
          </cell>
          <cell r="C13081" t="str">
            <v>Indrad</v>
          </cell>
          <cell r="D13081" t="str">
            <v>5000037351</v>
          </cell>
          <cell r="E13081" t="str">
            <v>2005</v>
          </cell>
          <cell r="F13081" t="str">
            <v>224</v>
          </cell>
          <cell r="G13081" t="str">
            <v>BA02</v>
          </cell>
          <cell r="H13081" t="str">
            <v>WE</v>
          </cell>
          <cell r="I13081" t="str">
            <v>70</v>
          </cell>
          <cell r="J13081">
            <v>0</v>
          </cell>
          <cell r="K13081">
            <v>0</v>
          </cell>
          <cell r="L13081" t="str">
            <v>11050000</v>
          </cell>
          <cell r="M13081" t="str">
            <v>BILL NO 66 RECD.&gt;&gt; HDPE METIRIAL BY GAYATRI &gt;&gt;//</v>
          </cell>
          <cell r="N13081" t="str">
            <v>12</v>
          </cell>
          <cell r="O13081" t="str">
            <v>T102</v>
          </cell>
          <cell r="P13081" t="str">
            <v>LOODING TEMO</v>
          </cell>
          <cell r="Q13081" t="str">
            <v>PAPM152</v>
          </cell>
          <cell r="R13081">
            <v>0</v>
          </cell>
          <cell r="S13081">
            <v>38803</v>
          </cell>
          <cell r="T13081">
            <v>38803</v>
          </cell>
          <cell r="U13081">
            <v>714</v>
          </cell>
          <cell r="V13081">
            <v>714</v>
          </cell>
          <cell r="W13081" t="str">
            <v>INR</v>
          </cell>
        </row>
        <row r="13082">
          <cell r="A13082" t="str">
            <v>000000920245000</v>
          </cell>
          <cell r="B13082" t="str">
            <v>920245</v>
          </cell>
          <cell r="C13082" t="str">
            <v>Indrad</v>
          </cell>
          <cell r="D13082" t="str">
            <v>5000037351</v>
          </cell>
          <cell r="E13082" t="str">
            <v>2005</v>
          </cell>
          <cell r="F13082" t="str">
            <v>224</v>
          </cell>
          <cell r="G13082" t="str">
            <v>BA02</v>
          </cell>
          <cell r="H13082" t="str">
            <v>WE</v>
          </cell>
          <cell r="I13082" t="str">
            <v>70</v>
          </cell>
          <cell r="J13082">
            <v>0</v>
          </cell>
          <cell r="K13082">
            <v>0</v>
          </cell>
          <cell r="L13082" t="str">
            <v>11050000</v>
          </cell>
          <cell r="M13082" t="str">
            <v>BILL NO 66 RECD.&gt;&gt; HDPE METIRIAL BY GAYATRI &gt;&gt;//</v>
          </cell>
          <cell r="N13082" t="str">
            <v>12</v>
          </cell>
          <cell r="O13082" t="str">
            <v>T102</v>
          </cell>
          <cell r="P13082" t="str">
            <v>LOODING TEMO</v>
          </cell>
          <cell r="Q13082" t="str">
            <v>PAPM152</v>
          </cell>
          <cell r="R13082">
            <v>0</v>
          </cell>
          <cell r="S13082">
            <v>38803</v>
          </cell>
          <cell r="T13082">
            <v>38803</v>
          </cell>
          <cell r="U13082">
            <v>1275</v>
          </cell>
          <cell r="V13082">
            <v>1275</v>
          </cell>
          <cell r="W13082" t="str">
            <v>INR</v>
          </cell>
        </row>
        <row r="13083">
          <cell r="A13083" t="str">
            <v>000000920245000</v>
          </cell>
          <cell r="B13083" t="str">
            <v>920245</v>
          </cell>
          <cell r="C13083" t="str">
            <v>Indrad</v>
          </cell>
          <cell r="D13083" t="str">
            <v>5000037351</v>
          </cell>
          <cell r="E13083" t="str">
            <v>2005</v>
          </cell>
          <cell r="F13083" t="str">
            <v>224</v>
          </cell>
          <cell r="G13083" t="str">
            <v>BA02</v>
          </cell>
          <cell r="H13083" t="str">
            <v>WE</v>
          </cell>
          <cell r="I13083" t="str">
            <v>70</v>
          </cell>
          <cell r="J13083">
            <v>0</v>
          </cell>
          <cell r="K13083">
            <v>0</v>
          </cell>
          <cell r="L13083" t="str">
            <v>11050000</v>
          </cell>
          <cell r="M13083" t="str">
            <v>BILL NO 66 RECD.&gt;&gt; HDPE METIRIAL BY GAYATRI &gt;&gt;//</v>
          </cell>
          <cell r="N13083" t="str">
            <v>12</v>
          </cell>
          <cell r="O13083" t="str">
            <v>T102</v>
          </cell>
          <cell r="P13083" t="str">
            <v>LOODING TEMO</v>
          </cell>
          <cell r="Q13083" t="str">
            <v>PAPM152</v>
          </cell>
          <cell r="R13083">
            <v>0</v>
          </cell>
          <cell r="S13083">
            <v>38803</v>
          </cell>
          <cell r="T13083">
            <v>38803</v>
          </cell>
          <cell r="U13083">
            <v>969</v>
          </cell>
          <cell r="V13083">
            <v>969</v>
          </cell>
          <cell r="W13083" t="str">
            <v>INR</v>
          </cell>
        </row>
        <row r="13084">
          <cell r="A13084" t="str">
            <v>000000920245000</v>
          </cell>
          <cell r="B13084" t="str">
            <v>920245</v>
          </cell>
          <cell r="C13084" t="str">
            <v>Indrad</v>
          </cell>
          <cell r="D13084" t="str">
            <v>5000037351</v>
          </cell>
          <cell r="E13084" t="str">
            <v>2005</v>
          </cell>
          <cell r="F13084" t="str">
            <v>224</v>
          </cell>
          <cell r="G13084" t="str">
            <v>BA02</v>
          </cell>
          <cell r="H13084" t="str">
            <v>WE</v>
          </cell>
          <cell r="I13084" t="str">
            <v>70</v>
          </cell>
          <cell r="J13084">
            <v>0</v>
          </cell>
          <cell r="K13084">
            <v>0</v>
          </cell>
          <cell r="L13084" t="str">
            <v>11050000</v>
          </cell>
          <cell r="M13084" t="str">
            <v>BILL NO 66 RECD.&gt;&gt; HDPE METIRIAL BY GAYATRI &gt;&gt;//</v>
          </cell>
          <cell r="N13084" t="str">
            <v>12</v>
          </cell>
          <cell r="O13084" t="str">
            <v>T102</v>
          </cell>
          <cell r="P13084" t="str">
            <v>LOODING TEMO</v>
          </cell>
          <cell r="Q13084" t="str">
            <v>PAPM152</v>
          </cell>
          <cell r="R13084">
            <v>0</v>
          </cell>
          <cell r="S13084">
            <v>38803</v>
          </cell>
          <cell r="T13084">
            <v>38803</v>
          </cell>
          <cell r="U13084">
            <v>765</v>
          </cell>
          <cell r="V13084">
            <v>765</v>
          </cell>
          <cell r="W13084" t="str">
            <v>INR</v>
          </cell>
        </row>
        <row r="13085">
          <cell r="A13085" t="str">
            <v>000000920245000</v>
          </cell>
          <cell r="B13085" t="str">
            <v>920245</v>
          </cell>
          <cell r="C13085" t="str">
            <v>Indrad</v>
          </cell>
          <cell r="D13085" t="str">
            <v>5000037351</v>
          </cell>
          <cell r="E13085" t="str">
            <v>2005</v>
          </cell>
          <cell r="F13085" t="str">
            <v>224</v>
          </cell>
          <cell r="G13085" t="str">
            <v>BA02</v>
          </cell>
          <cell r="H13085" t="str">
            <v>WE</v>
          </cell>
          <cell r="I13085" t="str">
            <v>70</v>
          </cell>
          <cell r="J13085">
            <v>0</v>
          </cell>
          <cell r="K13085">
            <v>0</v>
          </cell>
          <cell r="L13085" t="str">
            <v>11050000</v>
          </cell>
          <cell r="M13085" t="str">
            <v>BILL NO 66 RECD.&gt;&gt; HDPE METIRIAL BY GAYATRI &gt;&gt;//</v>
          </cell>
          <cell r="N13085" t="str">
            <v>12</v>
          </cell>
          <cell r="O13085" t="str">
            <v>T102</v>
          </cell>
          <cell r="P13085" t="str">
            <v>LOODING TEMO</v>
          </cell>
          <cell r="Q13085" t="str">
            <v>PAPM152</v>
          </cell>
          <cell r="R13085">
            <v>0</v>
          </cell>
          <cell r="S13085">
            <v>38803</v>
          </cell>
          <cell r="T13085">
            <v>38803</v>
          </cell>
          <cell r="U13085">
            <v>1700</v>
          </cell>
          <cell r="V13085">
            <v>1700</v>
          </cell>
          <cell r="W13085" t="str">
            <v>INR</v>
          </cell>
        </row>
        <row r="13086">
          <cell r="A13086" t="str">
            <v>000000921086000</v>
          </cell>
          <cell r="B13086" t="str">
            <v>921086</v>
          </cell>
          <cell r="C13086" t="str">
            <v>Indrad</v>
          </cell>
          <cell r="D13086" t="str">
            <v>5000037352</v>
          </cell>
          <cell r="E13086" t="str">
            <v>2006</v>
          </cell>
          <cell r="F13086">
            <v>0</v>
          </cell>
          <cell r="G13086" t="str">
            <v>BA02</v>
          </cell>
          <cell r="H13086" t="str">
            <v>WE</v>
          </cell>
          <cell r="I13086" t="str">
            <v>70</v>
          </cell>
          <cell r="J13086">
            <v>0</v>
          </cell>
          <cell r="K13086">
            <v>0</v>
          </cell>
          <cell r="L13086" t="str">
            <v>11050000</v>
          </cell>
          <cell r="M13086">
            <v>0</v>
          </cell>
          <cell r="N13086" t="str">
            <v>11</v>
          </cell>
          <cell r="O13086" t="str">
            <v>T102</v>
          </cell>
          <cell r="P13086">
            <v>0</v>
          </cell>
          <cell r="Q13086" t="str">
            <v>PAPM151</v>
          </cell>
          <cell r="R13086">
            <v>0</v>
          </cell>
          <cell r="S13086">
            <v>39116</v>
          </cell>
          <cell r="T13086">
            <v>39116</v>
          </cell>
          <cell r="U13086">
            <v>3000</v>
          </cell>
          <cell r="V13086">
            <v>3000</v>
          </cell>
          <cell r="W13086" t="str">
            <v>INR</v>
          </cell>
        </row>
        <row r="13087">
          <cell r="A13087" t="str">
            <v>000000920963000</v>
          </cell>
          <cell r="B13087" t="str">
            <v>920963</v>
          </cell>
          <cell r="C13087" t="str">
            <v>Indrad</v>
          </cell>
          <cell r="D13087" t="str">
            <v>5000037394</v>
          </cell>
          <cell r="E13087" t="str">
            <v>2006</v>
          </cell>
          <cell r="F13087" t="str">
            <v>1264</v>
          </cell>
          <cell r="G13087" t="str">
            <v>BA02</v>
          </cell>
          <cell r="H13087" t="str">
            <v>WE</v>
          </cell>
          <cell r="I13087" t="str">
            <v>70</v>
          </cell>
          <cell r="J13087">
            <v>0</v>
          </cell>
          <cell r="K13087">
            <v>0</v>
          </cell>
          <cell r="L13087" t="str">
            <v>11050000</v>
          </cell>
          <cell r="M13087">
            <v>0</v>
          </cell>
          <cell r="N13087" t="str">
            <v>11</v>
          </cell>
          <cell r="O13087" t="str">
            <v>T102</v>
          </cell>
          <cell r="P13087" t="str">
            <v>STAFF BUS &gt;&gt;///</v>
          </cell>
          <cell r="Q13087" t="str">
            <v>PCOM100</v>
          </cell>
          <cell r="R13087">
            <v>0</v>
          </cell>
          <cell r="S13087">
            <v>39121</v>
          </cell>
          <cell r="T13087">
            <v>39123</v>
          </cell>
          <cell r="U13087">
            <v>1166.0999999999999</v>
          </cell>
          <cell r="V13087">
            <v>1166.0999999999999</v>
          </cell>
          <cell r="W13087" t="str">
            <v>INR</v>
          </cell>
        </row>
        <row r="13088">
          <cell r="A13088" t="str">
            <v>000000920963000</v>
          </cell>
          <cell r="B13088" t="str">
            <v>920963</v>
          </cell>
          <cell r="C13088" t="str">
            <v>Indrad</v>
          </cell>
          <cell r="D13088" t="str">
            <v>5000037394</v>
          </cell>
          <cell r="E13088" t="str">
            <v>2006</v>
          </cell>
          <cell r="F13088" t="str">
            <v>1264</v>
          </cell>
          <cell r="G13088" t="str">
            <v>BA02</v>
          </cell>
          <cell r="H13088" t="str">
            <v>WE</v>
          </cell>
          <cell r="I13088" t="str">
            <v>70</v>
          </cell>
          <cell r="J13088">
            <v>0</v>
          </cell>
          <cell r="K13088">
            <v>0</v>
          </cell>
          <cell r="L13088" t="str">
            <v>11050000</v>
          </cell>
          <cell r="M13088">
            <v>0</v>
          </cell>
          <cell r="N13088" t="str">
            <v>11</v>
          </cell>
          <cell r="O13088" t="str">
            <v>T102</v>
          </cell>
          <cell r="P13088" t="str">
            <v>STAFF BUS &gt;&gt;///</v>
          </cell>
          <cell r="Q13088" t="str">
            <v>PCOM100</v>
          </cell>
          <cell r="R13088">
            <v>0</v>
          </cell>
          <cell r="S13088">
            <v>39121</v>
          </cell>
          <cell r="T13088">
            <v>39123</v>
          </cell>
          <cell r="U13088">
            <v>1760.3</v>
          </cell>
          <cell r="V13088">
            <v>1760.3</v>
          </cell>
          <cell r="W13088" t="str">
            <v>INR</v>
          </cell>
        </row>
        <row r="13089">
          <cell r="A13089" t="str">
            <v>000000920963000</v>
          </cell>
          <cell r="B13089" t="str">
            <v>920963</v>
          </cell>
          <cell r="C13089" t="str">
            <v>Indrad</v>
          </cell>
          <cell r="D13089" t="str">
            <v>5000037394</v>
          </cell>
          <cell r="E13089" t="str">
            <v>2006</v>
          </cell>
          <cell r="F13089" t="str">
            <v>1264</v>
          </cell>
          <cell r="G13089" t="str">
            <v>BA02</v>
          </cell>
          <cell r="H13089" t="str">
            <v>WE</v>
          </cell>
          <cell r="I13089" t="str">
            <v>70</v>
          </cell>
          <cell r="J13089">
            <v>0</v>
          </cell>
          <cell r="K13089">
            <v>0</v>
          </cell>
          <cell r="L13089" t="str">
            <v>11050000</v>
          </cell>
          <cell r="M13089">
            <v>0</v>
          </cell>
          <cell r="N13089" t="str">
            <v>11</v>
          </cell>
          <cell r="O13089" t="str">
            <v>T102</v>
          </cell>
          <cell r="P13089" t="str">
            <v>STAFF BUS &gt;&gt;///</v>
          </cell>
          <cell r="Q13089" t="str">
            <v>PCOM100</v>
          </cell>
          <cell r="R13089">
            <v>0</v>
          </cell>
          <cell r="S13089">
            <v>39121</v>
          </cell>
          <cell r="T13089">
            <v>39123</v>
          </cell>
          <cell r="U13089">
            <v>1267.51</v>
          </cell>
          <cell r="V13089">
            <v>1267.51</v>
          </cell>
          <cell r="W13089" t="str">
            <v>INR</v>
          </cell>
        </row>
        <row r="13090">
          <cell r="A13090" t="str">
            <v>000000920963000</v>
          </cell>
          <cell r="B13090" t="str">
            <v>920963</v>
          </cell>
          <cell r="C13090" t="str">
            <v>Indrad</v>
          </cell>
          <cell r="D13090" t="str">
            <v>5000037394</v>
          </cell>
          <cell r="E13090" t="str">
            <v>2006</v>
          </cell>
          <cell r="F13090" t="str">
            <v>1264</v>
          </cell>
          <cell r="G13090" t="str">
            <v>BA02</v>
          </cell>
          <cell r="H13090" t="str">
            <v>WE</v>
          </cell>
          <cell r="I13090" t="str">
            <v>70</v>
          </cell>
          <cell r="J13090">
            <v>0</v>
          </cell>
          <cell r="K13090">
            <v>0</v>
          </cell>
          <cell r="L13090" t="str">
            <v>11050000</v>
          </cell>
          <cell r="M13090">
            <v>0</v>
          </cell>
          <cell r="N13090" t="str">
            <v>11</v>
          </cell>
          <cell r="O13090" t="str">
            <v>T102</v>
          </cell>
          <cell r="P13090" t="str">
            <v>STAFF BUS &gt;&gt;///</v>
          </cell>
          <cell r="Q13090" t="str">
            <v>PCOM100</v>
          </cell>
          <cell r="R13090">
            <v>0</v>
          </cell>
          <cell r="S13090">
            <v>39121</v>
          </cell>
          <cell r="T13090">
            <v>39123</v>
          </cell>
          <cell r="U13090">
            <v>1110.2</v>
          </cell>
          <cell r="V13090">
            <v>1110.2</v>
          </cell>
          <cell r="W13090" t="str">
            <v>INR</v>
          </cell>
        </row>
        <row r="13091">
          <cell r="A13091" t="str">
            <v>000000920963000</v>
          </cell>
          <cell r="B13091" t="str">
            <v>920963</v>
          </cell>
          <cell r="C13091" t="str">
            <v>Indrad</v>
          </cell>
          <cell r="D13091" t="str">
            <v>5000037394</v>
          </cell>
          <cell r="E13091" t="str">
            <v>2006</v>
          </cell>
          <cell r="F13091" t="str">
            <v>1264</v>
          </cell>
          <cell r="G13091" t="str">
            <v>BA02</v>
          </cell>
          <cell r="H13091" t="str">
            <v>WE</v>
          </cell>
          <cell r="I13091" t="str">
            <v>70</v>
          </cell>
          <cell r="J13091">
            <v>0</v>
          </cell>
          <cell r="K13091">
            <v>0</v>
          </cell>
          <cell r="L13091" t="str">
            <v>11050000</v>
          </cell>
          <cell r="M13091">
            <v>0</v>
          </cell>
          <cell r="N13091" t="str">
            <v>11</v>
          </cell>
          <cell r="O13091" t="str">
            <v>T102</v>
          </cell>
          <cell r="P13091" t="str">
            <v>STAFF BUS &gt;&gt;///</v>
          </cell>
          <cell r="Q13091" t="str">
            <v>PCOM100</v>
          </cell>
          <cell r="R13091">
            <v>0</v>
          </cell>
          <cell r="S13091">
            <v>39121</v>
          </cell>
          <cell r="T13091">
            <v>39123</v>
          </cell>
          <cell r="U13091">
            <v>334.62</v>
          </cell>
          <cell r="V13091">
            <v>334.62</v>
          </cell>
          <cell r="W13091" t="str">
            <v>INR</v>
          </cell>
        </row>
        <row r="13092">
          <cell r="A13092" t="str">
            <v>000000920963000</v>
          </cell>
          <cell r="B13092" t="str">
            <v>920963</v>
          </cell>
          <cell r="C13092" t="str">
            <v>Indrad</v>
          </cell>
          <cell r="D13092" t="str">
            <v>5000037394</v>
          </cell>
          <cell r="E13092" t="str">
            <v>2006</v>
          </cell>
          <cell r="F13092" t="str">
            <v>1264</v>
          </cell>
          <cell r="G13092" t="str">
            <v>BA02</v>
          </cell>
          <cell r="H13092" t="str">
            <v>WE</v>
          </cell>
          <cell r="I13092" t="str">
            <v>70</v>
          </cell>
          <cell r="J13092">
            <v>0</v>
          </cell>
          <cell r="K13092">
            <v>0</v>
          </cell>
          <cell r="L13092" t="str">
            <v>11050000</v>
          </cell>
          <cell r="M13092">
            <v>0</v>
          </cell>
          <cell r="N13092" t="str">
            <v>11</v>
          </cell>
          <cell r="O13092" t="str">
            <v>T102</v>
          </cell>
          <cell r="P13092" t="str">
            <v>STAFF BUS &gt;&gt;///</v>
          </cell>
          <cell r="Q13092" t="str">
            <v>PCOM100</v>
          </cell>
          <cell r="R13092">
            <v>0</v>
          </cell>
          <cell r="S13092">
            <v>39121</v>
          </cell>
          <cell r="T13092">
            <v>39123</v>
          </cell>
          <cell r="U13092">
            <v>97.34</v>
          </cell>
          <cell r="V13092">
            <v>97.34</v>
          </cell>
          <cell r="W13092" t="str">
            <v>INR</v>
          </cell>
        </row>
        <row r="13093">
          <cell r="A13093" t="str">
            <v>000000920963000</v>
          </cell>
          <cell r="B13093" t="str">
            <v>920963</v>
          </cell>
          <cell r="C13093" t="str">
            <v>Indrad</v>
          </cell>
          <cell r="D13093" t="str">
            <v>5000037397</v>
          </cell>
          <cell r="E13093" t="str">
            <v>2006</v>
          </cell>
          <cell r="F13093" t="str">
            <v>1265</v>
          </cell>
          <cell r="G13093" t="str">
            <v>BA02</v>
          </cell>
          <cell r="H13093" t="str">
            <v>WE</v>
          </cell>
          <cell r="I13093" t="str">
            <v>70</v>
          </cell>
          <cell r="J13093">
            <v>0</v>
          </cell>
          <cell r="K13093">
            <v>0</v>
          </cell>
          <cell r="L13093" t="str">
            <v>11050000</v>
          </cell>
          <cell r="M13093">
            <v>0</v>
          </cell>
          <cell r="N13093" t="str">
            <v>11</v>
          </cell>
          <cell r="O13093" t="str">
            <v>T102</v>
          </cell>
          <cell r="P13093" t="str">
            <v>STAFF BUS &gt;&gt;///</v>
          </cell>
          <cell r="Q13093" t="str">
            <v>PCOM100</v>
          </cell>
          <cell r="R13093">
            <v>0</v>
          </cell>
          <cell r="S13093">
            <v>39121</v>
          </cell>
          <cell r="T13093">
            <v>39123</v>
          </cell>
          <cell r="U13093">
            <v>2636.61</v>
          </cell>
          <cell r="V13093">
            <v>2636.61</v>
          </cell>
          <cell r="W13093" t="str">
            <v>INR</v>
          </cell>
        </row>
        <row r="13094">
          <cell r="A13094" t="str">
            <v>000000920963000</v>
          </cell>
          <cell r="B13094" t="str">
            <v>920963</v>
          </cell>
          <cell r="C13094" t="str">
            <v>Indrad</v>
          </cell>
          <cell r="D13094" t="str">
            <v>5000037397</v>
          </cell>
          <cell r="E13094" t="str">
            <v>2006</v>
          </cell>
          <cell r="F13094" t="str">
            <v>1265</v>
          </cell>
          <cell r="G13094" t="str">
            <v>BA02</v>
          </cell>
          <cell r="H13094" t="str">
            <v>WE</v>
          </cell>
          <cell r="I13094" t="str">
            <v>70</v>
          </cell>
          <cell r="J13094">
            <v>0</v>
          </cell>
          <cell r="K13094">
            <v>0</v>
          </cell>
          <cell r="L13094" t="str">
            <v>11050000</v>
          </cell>
          <cell r="M13094">
            <v>0</v>
          </cell>
          <cell r="N13094" t="str">
            <v>11</v>
          </cell>
          <cell r="O13094" t="str">
            <v>T102</v>
          </cell>
          <cell r="P13094" t="str">
            <v>STAFF BUS &gt;&gt;///</v>
          </cell>
          <cell r="Q13094" t="str">
            <v>PCOM100</v>
          </cell>
          <cell r="R13094">
            <v>0</v>
          </cell>
          <cell r="S13094">
            <v>39121</v>
          </cell>
          <cell r="T13094">
            <v>39123</v>
          </cell>
          <cell r="U13094">
            <v>5475.6</v>
          </cell>
          <cell r="V13094">
            <v>5475.6</v>
          </cell>
          <cell r="W13094" t="str">
            <v>INR</v>
          </cell>
        </row>
        <row r="13095">
          <cell r="A13095" t="str">
            <v>000000920963000</v>
          </cell>
          <cell r="B13095" t="str">
            <v>920963</v>
          </cell>
          <cell r="C13095" t="str">
            <v>Indrad</v>
          </cell>
          <cell r="D13095" t="str">
            <v>5000037397</v>
          </cell>
          <cell r="E13095" t="str">
            <v>2006</v>
          </cell>
          <cell r="F13095" t="str">
            <v>1265</v>
          </cell>
          <cell r="G13095" t="str">
            <v>BA02</v>
          </cell>
          <cell r="H13095" t="str">
            <v>WE</v>
          </cell>
          <cell r="I13095" t="str">
            <v>70</v>
          </cell>
          <cell r="J13095">
            <v>0</v>
          </cell>
          <cell r="K13095">
            <v>0</v>
          </cell>
          <cell r="L13095" t="str">
            <v>11050000</v>
          </cell>
          <cell r="M13095">
            <v>0</v>
          </cell>
          <cell r="N13095" t="str">
            <v>11</v>
          </cell>
          <cell r="O13095" t="str">
            <v>T102</v>
          </cell>
          <cell r="P13095" t="str">
            <v>STAFF BUS &gt;&gt;///</v>
          </cell>
          <cell r="Q13095" t="str">
            <v>PCOM100</v>
          </cell>
          <cell r="R13095">
            <v>0</v>
          </cell>
          <cell r="S13095">
            <v>39121</v>
          </cell>
          <cell r="T13095">
            <v>39123</v>
          </cell>
          <cell r="U13095">
            <v>900.43</v>
          </cell>
          <cell r="V13095">
            <v>900.43</v>
          </cell>
          <cell r="W13095" t="str">
            <v>INR</v>
          </cell>
        </row>
        <row r="13096">
          <cell r="A13096" t="str">
            <v>000000920963000</v>
          </cell>
          <cell r="B13096" t="str">
            <v>920963</v>
          </cell>
          <cell r="C13096" t="str">
            <v>Indrad</v>
          </cell>
          <cell r="D13096" t="str">
            <v>5000037397</v>
          </cell>
          <cell r="E13096" t="str">
            <v>2006</v>
          </cell>
          <cell r="F13096" t="str">
            <v>1265</v>
          </cell>
          <cell r="G13096" t="str">
            <v>BA02</v>
          </cell>
          <cell r="H13096" t="str">
            <v>WE</v>
          </cell>
          <cell r="I13096" t="str">
            <v>70</v>
          </cell>
          <cell r="J13096">
            <v>0</v>
          </cell>
          <cell r="K13096">
            <v>0</v>
          </cell>
          <cell r="L13096" t="str">
            <v>11050000</v>
          </cell>
          <cell r="M13096">
            <v>0</v>
          </cell>
          <cell r="N13096" t="str">
            <v>11</v>
          </cell>
          <cell r="O13096" t="str">
            <v>T102</v>
          </cell>
          <cell r="P13096" t="str">
            <v>STAFF BUS &gt;&gt;///</v>
          </cell>
          <cell r="Q13096" t="str">
            <v>PCOM100</v>
          </cell>
          <cell r="R13096">
            <v>0</v>
          </cell>
          <cell r="S13096">
            <v>39121</v>
          </cell>
          <cell r="T13096">
            <v>39123</v>
          </cell>
          <cell r="U13096">
            <v>210.91</v>
          </cell>
          <cell r="V13096">
            <v>210.91</v>
          </cell>
          <cell r="W13096" t="str">
            <v>INR</v>
          </cell>
        </row>
        <row r="13097">
          <cell r="A13097" t="str">
            <v>000000920963000</v>
          </cell>
          <cell r="B13097" t="str">
            <v>920963</v>
          </cell>
          <cell r="C13097" t="str">
            <v>Indrad</v>
          </cell>
          <cell r="D13097" t="str">
            <v>5000037397</v>
          </cell>
          <cell r="E13097" t="str">
            <v>2006</v>
          </cell>
          <cell r="F13097" t="str">
            <v>1265</v>
          </cell>
          <cell r="G13097" t="str">
            <v>BA02</v>
          </cell>
          <cell r="H13097" t="str">
            <v>WE</v>
          </cell>
          <cell r="I13097" t="str">
            <v>70</v>
          </cell>
          <cell r="J13097">
            <v>0</v>
          </cell>
          <cell r="K13097">
            <v>0</v>
          </cell>
          <cell r="L13097" t="str">
            <v>11050000</v>
          </cell>
          <cell r="M13097">
            <v>0</v>
          </cell>
          <cell r="N13097" t="str">
            <v>11</v>
          </cell>
          <cell r="O13097" t="str">
            <v>T102</v>
          </cell>
          <cell r="P13097" t="str">
            <v>STAFF BUS &gt;&gt;///</v>
          </cell>
          <cell r="Q13097" t="str">
            <v>PCOM100</v>
          </cell>
          <cell r="R13097">
            <v>0</v>
          </cell>
          <cell r="S13097">
            <v>39121</v>
          </cell>
          <cell r="T13097">
            <v>39123</v>
          </cell>
          <cell r="U13097">
            <v>1829.26</v>
          </cell>
          <cell r="V13097">
            <v>1829.26</v>
          </cell>
          <cell r="W13097" t="str">
            <v>INR</v>
          </cell>
        </row>
        <row r="13098">
          <cell r="A13098" t="str">
            <v>000000920963000</v>
          </cell>
          <cell r="B13098" t="str">
            <v>920963</v>
          </cell>
          <cell r="C13098" t="str">
            <v>Indrad</v>
          </cell>
          <cell r="D13098" t="str">
            <v>5000037397</v>
          </cell>
          <cell r="E13098" t="str">
            <v>2006</v>
          </cell>
          <cell r="F13098" t="str">
            <v>1265</v>
          </cell>
          <cell r="G13098" t="str">
            <v>BA02</v>
          </cell>
          <cell r="H13098" t="str">
            <v>WE</v>
          </cell>
          <cell r="I13098" t="str">
            <v>70</v>
          </cell>
          <cell r="J13098">
            <v>0</v>
          </cell>
          <cell r="K13098">
            <v>0</v>
          </cell>
          <cell r="L13098" t="str">
            <v>11050000</v>
          </cell>
          <cell r="M13098">
            <v>0</v>
          </cell>
          <cell r="N13098" t="str">
            <v>11</v>
          </cell>
          <cell r="O13098" t="str">
            <v>T102</v>
          </cell>
          <cell r="P13098" t="str">
            <v>STAFF BUS &gt;&gt;///</v>
          </cell>
          <cell r="Q13098" t="str">
            <v>PCOM100</v>
          </cell>
          <cell r="R13098">
            <v>0</v>
          </cell>
          <cell r="S13098">
            <v>39121</v>
          </cell>
          <cell r="T13098">
            <v>39123</v>
          </cell>
          <cell r="U13098">
            <v>166.4</v>
          </cell>
          <cell r="V13098">
            <v>166.4</v>
          </cell>
          <cell r="W13098" t="str">
            <v>INR</v>
          </cell>
        </row>
        <row r="13099">
          <cell r="A13099" t="str">
            <v>000000920963000</v>
          </cell>
          <cell r="B13099" t="str">
            <v>920963</v>
          </cell>
          <cell r="C13099" t="str">
            <v>Indrad</v>
          </cell>
          <cell r="D13099" t="str">
            <v>5000037397</v>
          </cell>
          <cell r="E13099" t="str">
            <v>2006</v>
          </cell>
          <cell r="F13099" t="str">
            <v>1265</v>
          </cell>
          <cell r="G13099" t="str">
            <v>BA02</v>
          </cell>
          <cell r="H13099" t="str">
            <v>WE</v>
          </cell>
          <cell r="I13099" t="str">
            <v>70</v>
          </cell>
          <cell r="J13099">
            <v>0</v>
          </cell>
          <cell r="K13099">
            <v>0</v>
          </cell>
          <cell r="L13099" t="str">
            <v>11050000</v>
          </cell>
          <cell r="M13099">
            <v>0</v>
          </cell>
          <cell r="N13099" t="str">
            <v>11</v>
          </cell>
          <cell r="O13099" t="str">
            <v>T102</v>
          </cell>
          <cell r="P13099" t="str">
            <v>STAFF BUS &gt;&gt;///</v>
          </cell>
          <cell r="Q13099" t="str">
            <v>PCOM100</v>
          </cell>
          <cell r="R13099">
            <v>0</v>
          </cell>
          <cell r="S13099">
            <v>39121</v>
          </cell>
          <cell r="T13099">
            <v>39123</v>
          </cell>
          <cell r="U13099">
            <v>486.72</v>
          </cell>
          <cell r="V13099">
            <v>486.72</v>
          </cell>
          <cell r="W13099" t="str">
            <v>INR</v>
          </cell>
        </row>
        <row r="13100">
          <cell r="A13100" t="str">
            <v>000000920963000</v>
          </cell>
          <cell r="B13100" t="str">
            <v>920963</v>
          </cell>
          <cell r="C13100" t="str">
            <v>Indrad</v>
          </cell>
          <cell r="D13100" t="str">
            <v>5000037397</v>
          </cell>
          <cell r="E13100" t="str">
            <v>2006</v>
          </cell>
          <cell r="F13100" t="str">
            <v>1265</v>
          </cell>
          <cell r="G13100" t="str">
            <v>BA02</v>
          </cell>
          <cell r="H13100" t="str">
            <v>WE</v>
          </cell>
          <cell r="I13100" t="str">
            <v>70</v>
          </cell>
          <cell r="J13100">
            <v>0</v>
          </cell>
          <cell r="K13100">
            <v>0</v>
          </cell>
          <cell r="L13100" t="str">
            <v>11050000</v>
          </cell>
          <cell r="M13100">
            <v>0</v>
          </cell>
          <cell r="N13100" t="str">
            <v>11</v>
          </cell>
          <cell r="O13100" t="str">
            <v>T102</v>
          </cell>
          <cell r="P13100" t="str">
            <v>STAFF BUS &gt;&gt;///</v>
          </cell>
          <cell r="Q13100" t="str">
            <v>PCOM100</v>
          </cell>
          <cell r="R13100">
            <v>0</v>
          </cell>
          <cell r="S13100">
            <v>39121</v>
          </cell>
          <cell r="T13100">
            <v>39123</v>
          </cell>
          <cell r="U13100">
            <v>52.73</v>
          </cell>
          <cell r="V13100">
            <v>52.73</v>
          </cell>
          <cell r="W13100" t="str">
            <v>INR</v>
          </cell>
        </row>
        <row r="13101">
          <cell r="A13101" t="str">
            <v>000000930074000</v>
          </cell>
          <cell r="B13101" t="str">
            <v>930074</v>
          </cell>
          <cell r="C13101" t="str">
            <v>H.O</v>
          </cell>
          <cell r="D13101" t="str">
            <v>5000037474</v>
          </cell>
          <cell r="E13101" t="str">
            <v>2006</v>
          </cell>
          <cell r="F13101" t="str">
            <v>552</v>
          </cell>
          <cell r="G13101" t="str">
            <v>BA02</v>
          </cell>
          <cell r="H13101" t="str">
            <v>WE</v>
          </cell>
          <cell r="I13101" t="str">
            <v>70</v>
          </cell>
          <cell r="J13101">
            <v>0</v>
          </cell>
          <cell r="K13101">
            <v>0</v>
          </cell>
          <cell r="L13101" t="str">
            <v>11050000</v>
          </cell>
          <cell r="M13101">
            <v>0</v>
          </cell>
          <cell r="N13101" t="str">
            <v>11</v>
          </cell>
          <cell r="O13101" t="str">
            <v>T601</v>
          </cell>
          <cell r="P13101">
            <v>0</v>
          </cell>
          <cell r="Q13101" t="str">
            <v>PCOM000</v>
          </cell>
          <cell r="R13101">
            <v>0</v>
          </cell>
          <cell r="S13101">
            <v>39125</v>
          </cell>
          <cell r="T13101">
            <v>39125</v>
          </cell>
          <cell r="U13101">
            <v>562.5</v>
          </cell>
          <cell r="V13101">
            <v>562.5</v>
          </cell>
          <cell r="W13101" t="str">
            <v>INR</v>
          </cell>
        </row>
        <row r="13102">
          <cell r="A13102" t="str">
            <v>000000930074000</v>
          </cell>
          <cell r="B13102" t="str">
            <v>930074</v>
          </cell>
          <cell r="C13102" t="str">
            <v>H.O</v>
          </cell>
          <cell r="D13102" t="str">
            <v>5000037474</v>
          </cell>
          <cell r="E13102" t="str">
            <v>2006</v>
          </cell>
          <cell r="F13102" t="str">
            <v>552</v>
          </cell>
          <cell r="G13102" t="str">
            <v>BA02</v>
          </cell>
          <cell r="H13102" t="str">
            <v>WE</v>
          </cell>
          <cell r="I13102" t="str">
            <v>70</v>
          </cell>
          <cell r="J13102">
            <v>0</v>
          </cell>
          <cell r="K13102">
            <v>0</v>
          </cell>
          <cell r="L13102" t="str">
            <v>11050000</v>
          </cell>
          <cell r="M13102">
            <v>0</v>
          </cell>
          <cell r="N13102" t="str">
            <v>11</v>
          </cell>
          <cell r="O13102" t="str">
            <v>T601</v>
          </cell>
          <cell r="P13102">
            <v>0</v>
          </cell>
          <cell r="Q13102" t="str">
            <v>PCOM000</v>
          </cell>
          <cell r="R13102">
            <v>0</v>
          </cell>
          <cell r="S13102">
            <v>39125</v>
          </cell>
          <cell r="T13102">
            <v>39125</v>
          </cell>
          <cell r="U13102">
            <v>594</v>
          </cell>
          <cell r="V13102">
            <v>594</v>
          </cell>
          <cell r="W13102" t="str">
            <v>INR</v>
          </cell>
        </row>
        <row r="13103">
          <cell r="A13103" t="str">
            <v>000000930074000</v>
          </cell>
          <cell r="B13103" t="str">
            <v>930074</v>
          </cell>
          <cell r="C13103" t="str">
            <v>H.O</v>
          </cell>
          <cell r="D13103" t="str">
            <v>5000037474</v>
          </cell>
          <cell r="E13103" t="str">
            <v>2006</v>
          </cell>
          <cell r="F13103" t="str">
            <v>552</v>
          </cell>
          <cell r="G13103" t="str">
            <v>BA02</v>
          </cell>
          <cell r="H13103" t="str">
            <v>WE</v>
          </cell>
          <cell r="I13103" t="str">
            <v>70</v>
          </cell>
          <cell r="J13103">
            <v>0</v>
          </cell>
          <cell r="K13103">
            <v>0</v>
          </cell>
          <cell r="L13103" t="str">
            <v>11050000</v>
          </cell>
          <cell r="M13103">
            <v>0</v>
          </cell>
          <cell r="N13103" t="str">
            <v>11</v>
          </cell>
          <cell r="O13103" t="str">
            <v>T601</v>
          </cell>
          <cell r="P13103">
            <v>0</v>
          </cell>
          <cell r="Q13103" t="str">
            <v>PCOM000</v>
          </cell>
          <cell r="R13103">
            <v>0</v>
          </cell>
          <cell r="S13103">
            <v>39125</v>
          </cell>
          <cell r="T13103">
            <v>39125</v>
          </cell>
          <cell r="U13103">
            <v>1046.25</v>
          </cell>
          <cell r="V13103">
            <v>1046.25</v>
          </cell>
          <cell r="W13103" t="str">
            <v>INR</v>
          </cell>
        </row>
        <row r="13104">
          <cell r="A13104" t="str">
            <v>000000930074000</v>
          </cell>
          <cell r="B13104" t="str">
            <v>930074</v>
          </cell>
          <cell r="C13104" t="str">
            <v>H.O</v>
          </cell>
          <cell r="D13104" t="str">
            <v>5000037474</v>
          </cell>
          <cell r="E13104" t="str">
            <v>2006</v>
          </cell>
          <cell r="F13104" t="str">
            <v>552</v>
          </cell>
          <cell r="G13104" t="str">
            <v>BA02</v>
          </cell>
          <cell r="H13104" t="str">
            <v>WE</v>
          </cell>
          <cell r="I13104" t="str">
            <v>70</v>
          </cell>
          <cell r="J13104">
            <v>0</v>
          </cell>
          <cell r="K13104">
            <v>0</v>
          </cell>
          <cell r="L13104" t="str">
            <v>11050000</v>
          </cell>
          <cell r="M13104">
            <v>0</v>
          </cell>
          <cell r="N13104" t="str">
            <v>11</v>
          </cell>
          <cell r="O13104" t="str">
            <v>T601</v>
          </cell>
          <cell r="P13104">
            <v>0</v>
          </cell>
          <cell r="Q13104" t="str">
            <v>PCOM000</v>
          </cell>
          <cell r="R13104">
            <v>0</v>
          </cell>
          <cell r="S13104">
            <v>39125</v>
          </cell>
          <cell r="T13104">
            <v>39125</v>
          </cell>
          <cell r="U13104">
            <v>48375</v>
          </cell>
          <cell r="V13104">
            <v>48375</v>
          </cell>
          <cell r="W13104" t="str">
            <v>INR</v>
          </cell>
        </row>
        <row r="13105">
          <cell r="A13105" t="str">
            <v>000000930074000</v>
          </cell>
          <cell r="B13105" t="str">
            <v>930074</v>
          </cell>
          <cell r="C13105" t="str">
            <v>H.O</v>
          </cell>
          <cell r="D13105" t="str">
            <v>5000037474</v>
          </cell>
          <cell r="E13105" t="str">
            <v>2006</v>
          </cell>
          <cell r="F13105" t="str">
            <v>552</v>
          </cell>
          <cell r="G13105" t="str">
            <v>BA02</v>
          </cell>
          <cell r="H13105" t="str">
            <v>WE</v>
          </cell>
          <cell r="I13105" t="str">
            <v>70</v>
          </cell>
          <cell r="J13105">
            <v>0</v>
          </cell>
          <cell r="K13105">
            <v>0</v>
          </cell>
          <cell r="L13105" t="str">
            <v>11050000</v>
          </cell>
          <cell r="M13105">
            <v>0</v>
          </cell>
          <cell r="N13105" t="str">
            <v>11</v>
          </cell>
          <cell r="O13105" t="str">
            <v>T601</v>
          </cell>
          <cell r="P13105">
            <v>0</v>
          </cell>
          <cell r="Q13105" t="str">
            <v>PCOM000</v>
          </cell>
          <cell r="R13105">
            <v>0</v>
          </cell>
          <cell r="S13105">
            <v>39125</v>
          </cell>
          <cell r="T13105">
            <v>39125</v>
          </cell>
          <cell r="U13105">
            <v>9900</v>
          </cell>
          <cell r="V13105">
            <v>9900</v>
          </cell>
          <cell r="W13105" t="str">
            <v>INR</v>
          </cell>
        </row>
        <row r="13106">
          <cell r="A13106" t="str">
            <v>000000930074000</v>
          </cell>
          <cell r="B13106" t="str">
            <v>930074</v>
          </cell>
          <cell r="C13106" t="str">
            <v>H.O</v>
          </cell>
          <cell r="D13106" t="str">
            <v>5000037474</v>
          </cell>
          <cell r="E13106" t="str">
            <v>2006</v>
          </cell>
          <cell r="F13106" t="str">
            <v>552</v>
          </cell>
          <cell r="G13106" t="str">
            <v>BA02</v>
          </cell>
          <cell r="H13106" t="str">
            <v>WE</v>
          </cell>
          <cell r="I13106" t="str">
            <v>70</v>
          </cell>
          <cell r="J13106">
            <v>0</v>
          </cell>
          <cell r="K13106">
            <v>0</v>
          </cell>
          <cell r="L13106" t="str">
            <v>11050000</v>
          </cell>
          <cell r="M13106">
            <v>0</v>
          </cell>
          <cell r="N13106" t="str">
            <v>11</v>
          </cell>
          <cell r="O13106" t="str">
            <v>T601</v>
          </cell>
          <cell r="P13106">
            <v>0</v>
          </cell>
          <cell r="Q13106" t="str">
            <v>PCOM000</v>
          </cell>
          <cell r="R13106">
            <v>0</v>
          </cell>
          <cell r="S13106">
            <v>39125</v>
          </cell>
          <cell r="T13106">
            <v>39125</v>
          </cell>
          <cell r="U13106">
            <v>5664.38</v>
          </cell>
          <cell r="V13106">
            <v>5664.38</v>
          </cell>
          <cell r="W13106" t="str">
            <v>INR</v>
          </cell>
        </row>
        <row r="13107">
          <cell r="A13107" t="str">
            <v>000000920245000</v>
          </cell>
          <cell r="B13107" t="str">
            <v>920245</v>
          </cell>
          <cell r="C13107" t="str">
            <v>Indrad</v>
          </cell>
          <cell r="D13107" t="str">
            <v>5000037500</v>
          </cell>
          <cell r="E13107" t="str">
            <v>2005</v>
          </cell>
          <cell r="F13107" t="str">
            <v>407</v>
          </cell>
          <cell r="G13107" t="str">
            <v>BA02</v>
          </cell>
          <cell r="H13107" t="str">
            <v>WE</v>
          </cell>
          <cell r="I13107" t="str">
            <v>70</v>
          </cell>
          <cell r="J13107">
            <v>0</v>
          </cell>
          <cell r="K13107">
            <v>0</v>
          </cell>
          <cell r="L13107" t="str">
            <v>11050000</v>
          </cell>
          <cell r="M13107">
            <v>0</v>
          </cell>
          <cell r="N13107" t="str">
            <v>12</v>
          </cell>
          <cell r="O13107" t="str">
            <v>T102</v>
          </cell>
          <cell r="P13107" t="str">
            <v>HAND DELIVERY</v>
          </cell>
          <cell r="Q13107" t="str">
            <v>PAPM152</v>
          </cell>
          <cell r="R13107">
            <v>0</v>
          </cell>
          <cell r="S13107">
            <v>38641</v>
          </cell>
          <cell r="T13107">
            <v>38804</v>
          </cell>
          <cell r="U13107">
            <v>2460</v>
          </cell>
          <cell r="V13107">
            <v>2460</v>
          </cell>
          <cell r="W13107" t="str">
            <v>INR</v>
          </cell>
        </row>
        <row r="13108">
          <cell r="A13108" t="str">
            <v>000000920857000</v>
          </cell>
          <cell r="B13108" t="str">
            <v>920857</v>
          </cell>
          <cell r="C13108" t="str">
            <v>Indrad</v>
          </cell>
          <cell r="D13108" t="str">
            <v>5000037507</v>
          </cell>
          <cell r="E13108" t="str">
            <v>2006</v>
          </cell>
          <cell r="F13108">
            <v>0</v>
          </cell>
          <cell r="G13108" t="str">
            <v>BA02</v>
          </cell>
          <cell r="H13108" t="str">
            <v>WE</v>
          </cell>
          <cell r="I13108" t="str">
            <v>70</v>
          </cell>
          <cell r="J13108">
            <v>0</v>
          </cell>
          <cell r="K13108">
            <v>0</v>
          </cell>
          <cell r="L13108" t="str">
            <v>11050000</v>
          </cell>
          <cell r="M13108">
            <v>0</v>
          </cell>
          <cell r="N13108" t="str">
            <v>11</v>
          </cell>
          <cell r="O13108" t="str">
            <v>T102</v>
          </cell>
          <cell r="P13108">
            <v>0</v>
          </cell>
          <cell r="Q13108" t="str">
            <v>PAPM151</v>
          </cell>
          <cell r="R13108">
            <v>0</v>
          </cell>
          <cell r="S13108">
            <v>39119</v>
          </cell>
          <cell r="T13108">
            <v>39119</v>
          </cell>
          <cell r="U13108">
            <v>9000</v>
          </cell>
          <cell r="V13108">
            <v>9000</v>
          </cell>
          <cell r="W13108" t="str">
            <v>INR</v>
          </cell>
        </row>
        <row r="13109">
          <cell r="A13109" t="str">
            <v>000000920857000</v>
          </cell>
          <cell r="B13109" t="str">
            <v>920857</v>
          </cell>
          <cell r="C13109" t="str">
            <v>Indrad</v>
          </cell>
          <cell r="D13109" t="str">
            <v>5000037507</v>
          </cell>
          <cell r="E13109" t="str">
            <v>2006</v>
          </cell>
          <cell r="F13109">
            <v>0</v>
          </cell>
          <cell r="G13109" t="str">
            <v>BA02</v>
          </cell>
          <cell r="H13109" t="str">
            <v>WE</v>
          </cell>
          <cell r="I13109" t="str">
            <v>70</v>
          </cell>
          <cell r="J13109">
            <v>0</v>
          </cell>
          <cell r="K13109">
            <v>0</v>
          </cell>
          <cell r="L13109" t="str">
            <v>11050000</v>
          </cell>
          <cell r="M13109">
            <v>0</v>
          </cell>
          <cell r="N13109" t="str">
            <v>11</v>
          </cell>
          <cell r="O13109" t="str">
            <v>T102</v>
          </cell>
          <cell r="P13109">
            <v>0</v>
          </cell>
          <cell r="Q13109" t="str">
            <v>PAPM151</v>
          </cell>
          <cell r="R13109">
            <v>0</v>
          </cell>
          <cell r="S13109">
            <v>39119</v>
          </cell>
          <cell r="T13109">
            <v>39119</v>
          </cell>
          <cell r="U13109">
            <v>1800</v>
          </cell>
          <cell r="V13109">
            <v>1800</v>
          </cell>
          <cell r="W13109" t="str">
            <v>INR</v>
          </cell>
        </row>
        <row r="13110">
          <cell r="A13110" t="str">
            <v>000000920857000</v>
          </cell>
          <cell r="B13110" t="str">
            <v>920857</v>
          </cell>
          <cell r="C13110" t="str">
            <v>Indrad</v>
          </cell>
          <cell r="D13110" t="str">
            <v>5000037507</v>
          </cell>
          <cell r="E13110" t="str">
            <v>2006</v>
          </cell>
          <cell r="F13110">
            <v>0</v>
          </cell>
          <cell r="G13110" t="str">
            <v>BA02</v>
          </cell>
          <cell r="H13110" t="str">
            <v>WE</v>
          </cell>
          <cell r="I13110" t="str">
            <v>70</v>
          </cell>
          <cell r="J13110">
            <v>0</v>
          </cell>
          <cell r="K13110">
            <v>0</v>
          </cell>
          <cell r="L13110" t="str">
            <v>11050000</v>
          </cell>
          <cell r="M13110">
            <v>0</v>
          </cell>
          <cell r="N13110" t="str">
            <v>11</v>
          </cell>
          <cell r="O13110" t="str">
            <v>T102</v>
          </cell>
          <cell r="P13110">
            <v>0</v>
          </cell>
          <cell r="Q13110" t="str">
            <v>PAPM151</v>
          </cell>
          <cell r="R13110">
            <v>0</v>
          </cell>
          <cell r="S13110">
            <v>39119</v>
          </cell>
          <cell r="T13110">
            <v>39119</v>
          </cell>
          <cell r="U13110">
            <v>4875</v>
          </cell>
          <cell r="V13110">
            <v>4875</v>
          </cell>
          <cell r="W13110" t="str">
            <v>INR</v>
          </cell>
        </row>
        <row r="13111">
          <cell r="A13111" t="str">
            <v>000000920857000</v>
          </cell>
          <cell r="B13111" t="str">
            <v>920857</v>
          </cell>
          <cell r="C13111" t="str">
            <v>Indrad</v>
          </cell>
          <cell r="D13111" t="str">
            <v>5000037507</v>
          </cell>
          <cell r="E13111" t="str">
            <v>2006</v>
          </cell>
          <cell r="F13111">
            <v>0</v>
          </cell>
          <cell r="G13111" t="str">
            <v>BA02</v>
          </cell>
          <cell r="H13111" t="str">
            <v>WE</v>
          </cell>
          <cell r="I13111" t="str">
            <v>70</v>
          </cell>
          <cell r="J13111">
            <v>0</v>
          </cell>
          <cell r="K13111">
            <v>0</v>
          </cell>
          <cell r="L13111" t="str">
            <v>11050000</v>
          </cell>
          <cell r="M13111">
            <v>0</v>
          </cell>
          <cell r="N13111" t="str">
            <v>11</v>
          </cell>
          <cell r="O13111" t="str">
            <v>T102</v>
          </cell>
          <cell r="P13111">
            <v>0</v>
          </cell>
          <cell r="Q13111" t="str">
            <v>PAPM151</v>
          </cell>
          <cell r="R13111">
            <v>0</v>
          </cell>
          <cell r="S13111">
            <v>39119</v>
          </cell>
          <cell r="T13111">
            <v>39119</v>
          </cell>
          <cell r="U13111">
            <v>450</v>
          </cell>
          <cell r="V13111">
            <v>450</v>
          </cell>
          <cell r="W13111" t="str">
            <v>INR</v>
          </cell>
        </row>
        <row r="13112">
          <cell r="A13112" t="str">
            <v>000000920857000</v>
          </cell>
          <cell r="B13112" t="str">
            <v>920857</v>
          </cell>
          <cell r="C13112" t="str">
            <v>Indrad</v>
          </cell>
          <cell r="D13112" t="str">
            <v>5000037507</v>
          </cell>
          <cell r="E13112" t="str">
            <v>2006</v>
          </cell>
          <cell r="F13112">
            <v>0</v>
          </cell>
          <cell r="G13112" t="str">
            <v>BA02</v>
          </cell>
          <cell r="H13112" t="str">
            <v>WE</v>
          </cell>
          <cell r="I13112" t="str">
            <v>70</v>
          </cell>
          <cell r="J13112">
            <v>0</v>
          </cell>
          <cell r="K13112">
            <v>0</v>
          </cell>
          <cell r="L13112" t="str">
            <v>11050000</v>
          </cell>
          <cell r="M13112">
            <v>0</v>
          </cell>
          <cell r="N13112" t="str">
            <v>11</v>
          </cell>
          <cell r="O13112" t="str">
            <v>T102</v>
          </cell>
          <cell r="P13112">
            <v>0</v>
          </cell>
          <cell r="Q13112" t="str">
            <v>PAPM151</v>
          </cell>
          <cell r="R13112">
            <v>0</v>
          </cell>
          <cell r="S13112">
            <v>39119</v>
          </cell>
          <cell r="T13112">
            <v>39119</v>
          </cell>
          <cell r="U13112">
            <v>350</v>
          </cell>
          <cell r="V13112">
            <v>350</v>
          </cell>
          <cell r="W13112" t="str">
            <v>INR</v>
          </cell>
        </row>
        <row r="13113">
          <cell r="A13113" t="str">
            <v>000000920857000</v>
          </cell>
          <cell r="B13113" t="str">
            <v>920857</v>
          </cell>
          <cell r="C13113" t="str">
            <v>Indrad</v>
          </cell>
          <cell r="D13113" t="str">
            <v>5000037507</v>
          </cell>
          <cell r="E13113" t="str">
            <v>2006</v>
          </cell>
          <cell r="F13113">
            <v>0</v>
          </cell>
          <cell r="G13113" t="str">
            <v>BA02</v>
          </cell>
          <cell r="H13113" t="str">
            <v>WE</v>
          </cell>
          <cell r="I13113" t="str">
            <v>70</v>
          </cell>
          <cell r="J13113">
            <v>0</v>
          </cell>
          <cell r="K13113">
            <v>0</v>
          </cell>
          <cell r="L13113" t="str">
            <v>11050000</v>
          </cell>
          <cell r="M13113">
            <v>0</v>
          </cell>
          <cell r="N13113" t="str">
            <v>11</v>
          </cell>
          <cell r="O13113" t="str">
            <v>T102</v>
          </cell>
          <cell r="P13113">
            <v>0</v>
          </cell>
          <cell r="Q13113" t="str">
            <v>PAPM151</v>
          </cell>
          <cell r="R13113">
            <v>0</v>
          </cell>
          <cell r="S13113">
            <v>39119</v>
          </cell>
          <cell r="T13113">
            <v>39119</v>
          </cell>
          <cell r="U13113">
            <v>2000</v>
          </cell>
          <cell r="V13113">
            <v>2000</v>
          </cell>
          <cell r="W13113" t="str">
            <v>INR</v>
          </cell>
        </row>
        <row r="13114">
          <cell r="A13114" t="str">
            <v>000000920857000</v>
          </cell>
          <cell r="B13114" t="str">
            <v>920857</v>
          </cell>
          <cell r="C13114" t="str">
            <v>Indrad</v>
          </cell>
          <cell r="D13114" t="str">
            <v>5000037507</v>
          </cell>
          <cell r="E13114" t="str">
            <v>2006</v>
          </cell>
          <cell r="F13114">
            <v>0</v>
          </cell>
          <cell r="G13114" t="str">
            <v>BA02</v>
          </cell>
          <cell r="H13114" t="str">
            <v>WE</v>
          </cell>
          <cell r="I13114" t="str">
            <v>70</v>
          </cell>
          <cell r="J13114">
            <v>0</v>
          </cell>
          <cell r="K13114">
            <v>0</v>
          </cell>
          <cell r="L13114" t="str">
            <v>11050000</v>
          </cell>
          <cell r="M13114">
            <v>0</v>
          </cell>
          <cell r="N13114" t="str">
            <v>11</v>
          </cell>
          <cell r="O13114" t="str">
            <v>T102</v>
          </cell>
          <cell r="P13114">
            <v>0</v>
          </cell>
          <cell r="Q13114" t="str">
            <v>PAPM151</v>
          </cell>
          <cell r="R13114">
            <v>0</v>
          </cell>
          <cell r="S13114">
            <v>39119</v>
          </cell>
          <cell r="T13114">
            <v>39119</v>
          </cell>
          <cell r="U13114">
            <v>1120</v>
          </cell>
          <cell r="V13114">
            <v>1120</v>
          </cell>
          <cell r="W13114" t="str">
            <v>INR</v>
          </cell>
        </row>
        <row r="13115">
          <cell r="A13115" t="str">
            <v>000000910091000</v>
          </cell>
          <cell r="B13115" t="str">
            <v>910091</v>
          </cell>
          <cell r="C13115" t="str">
            <v xml:space="preserve">TRC </v>
          </cell>
          <cell r="D13115" t="str">
            <v>5000037584</v>
          </cell>
          <cell r="E13115" t="str">
            <v>2006</v>
          </cell>
          <cell r="F13115">
            <v>0</v>
          </cell>
          <cell r="G13115" t="str">
            <v>BA02</v>
          </cell>
          <cell r="H13115" t="str">
            <v>WE</v>
          </cell>
          <cell r="I13115" t="str">
            <v>70</v>
          </cell>
          <cell r="J13115">
            <v>0</v>
          </cell>
          <cell r="K13115">
            <v>0</v>
          </cell>
          <cell r="L13115" t="str">
            <v>11050000</v>
          </cell>
          <cell r="M13115">
            <v>0</v>
          </cell>
          <cell r="N13115" t="str">
            <v>11</v>
          </cell>
          <cell r="O13115" t="str">
            <v>T401</v>
          </cell>
          <cell r="P13115">
            <v>0</v>
          </cell>
          <cell r="Q13115" t="str">
            <v>PTRC001</v>
          </cell>
          <cell r="R13115">
            <v>0</v>
          </cell>
          <cell r="S13115">
            <v>39121</v>
          </cell>
          <cell r="T13115">
            <v>39121</v>
          </cell>
          <cell r="U13115">
            <v>71629</v>
          </cell>
          <cell r="V13115">
            <v>71629</v>
          </cell>
          <cell r="W13115" t="str">
            <v>INR</v>
          </cell>
        </row>
        <row r="13116">
          <cell r="A13116" t="str">
            <v>000000910091000</v>
          </cell>
          <cell r="B13116" t="str">
            <v>910091</v>
          </cell>
          <cell r="C13116" t="str">
            <v xml:space="preserve">TRC </v>
          </cell>
          <cell r="D13116" t="str">
            <v>5000037584</v>
          </cell>
          <cell r="E13116" t="str">
            <v>2006</v>
          </cell>
          <cell r="F13116">
            <v>0</v>
          </cell>
          <cell r="G13116" t="str">
            <v>BA02</v>
          </cell>
          <cell r="H13116" t="str">
            <v>WE</v>
          </cell>
          <cell r="I13116" t="str">
            <v>70</v>
          </cell>
          <cell r="J13116">
            <v>0</v>
          </cell>
          <cell r="K13116">
            <v>0</v>
          </cell>
          <cell r="L13116" t="str">
            <v>11050000</v>
          </cell>
          <cell r="M13116">
            <v>0</v>
          </cell>
          <cell r="N13116" t="str">
            <v>11</v>
          </cell>
          <cell r="O13116" t="str">
            <v>T401</v>
          </cell>
          <cell r="P13116">
            <v>0</v>
          </cell>
          <cell r="Q13116" t="str">
            <v>PTRC001</v>
          </cell>
          <cell r="R13116">
            <v>0</v>
          </cell>
          <cell r="S13116">
            <v>39121</v>
          </cell>
          <cell r="T13116">
            <v>39121</v>
          </cell>
          <cell r="U13116">
            <v>66030</v>
          </cell>
          <cell r="V13116">
            <v>66030</v>
          </cell>
          <cell r="W13116" t="str">
            <v>INR</v>
          </cell>
        </row>
        <row r="13117">
          <cell r="A13117" t="str">
            <v>000000910091000</v>
          </cell>
          <cell r="B13117" t="str">
            <v>910091</v>
          </cell>
          <cell r="C13117" t="str">
            <v xml:space="preserve">TRC </v>
          </cell>
          <cell r="D13117" t="str">
            <v>5000037584</v>
          </cell>
          <cell r="E13117" t="str">
            <v>2006</v>
          </cell>
          <cell r="F13117">
            <v>0</v>
          </cell>
          <cell r="G13117" t="str">
            <v>BA02</v>
          </cell>
          <cell r="H13117" t="str">
            <v>WE</v>
          </cell>
          <cell r="I13117" t="str">
            <v>70</v>
          </cell>
          <cell r="J13117">
            <v>0</v>
          </cell>
          <cell r="K13117">
            <v>0</v>
          </cell>
          <cell r="L13117" t="str">
            <v>11050000</v>
          </cell>
          <cell r="M13117">
            <v>0</v>
          </cell>
          <cell r="N13117" t="str">
            <v>11</v>
          </cell>
          <cell r="O13117" t="str">
            <v>T401</v>
          </cell>
          <cell r="P13117">
            <v>0</v>
          </cell>
          <cell r="Q13117" t="str">
            <v>PTRC001</v>
          </cell>
          <cell r="R13117">
            <v>0</v>
          </cell>
          <cell r="S13117">
            <v>39121</v>
          </cell>
          <cell r="T13117">
            <v>39121</v>
          </cell>
          <cell r="U13117">
            <v>36231.5</v>
          </cell>
          <cell r="V13117">
            <v>36231.5</v>
          </cell>
          <cell r="W13117" t="str">
            <v>INR</v>
          </cell>
        </row>
        <row r="13118">
          <cell r="A13118" t="str">
            <v>000000910091000</v>
          </cell>
          <cell r="B13118" t="str">
            <v>910091</v>
          </cell>
          <cell r="C13118" t="str">
            <v xml:space="preserve">TRC </v>
          </cell>
          <cell r="D13118" t="str">
            <v>5000037584</v>
          </cell>
          <cell r="E13118" t="str">
            <v>2006</v>
          </cell>
          <cell r="F13118">
            <v>0</v>
          </cell>
          <cell r="G13118" t="str">
            <v>BA02</v>
          </cell>
          <cell r="H13118" t="str">
            <v>WE</v>
          </cell>
          <cell r="I13118" t="str">
            <v>70</v>
          </cell>
          <cell r="J13118">
            <v>0</v>
          </cell>
          <cell r="K13118">
            <v>0</v>
          </cell>
          <cell r="L13118" t="str">
            <v>11050000</v>
          </cell>
          <cell r="M13118">
            <v>0</v>
          </cell>
          <cell r="N13118" t="str">
            <v>11</v>
          </cell>
          <cell r="O13118" t="str">
            <v>T401</v>
          </cell>
          <cell r="P13118">
            <v>0</v>
          </cell>
          <cell r="Q13118" t="str">
            <v>PTRC001</v>
          </cell>
          <cell r="R13118">
            <v>0</v>
          </cell>
          <cell r="S13118">
            <v>39121</v>
          </cell>
          <cell r="T13118">
            <v>39121</v>
          </cell>
          <cell r="U13118">
            <v>3751.5</v>
          </cell>
          <cell r="V13118">
            <v>3751.5</v>
          </cell>
          <cell r="W13118" t="str">
            <v>INR</v>
          </cell>
        </row>
        <row r="13119">
          <cell r="A13119" t="str">
            <v>000000920245000</v>
          </cell>
          <cell r="B13119" t="str">
            <v>920245</v>
          </cell>
          <cell r="C13119" t="str">
            <v>Indrad</v>
          </cell>
          <cell r="D13119" t="str">
            <v>5000037588</v>
          </cell>
          <cell r="E13119" t="str">
            <v>2005</v>
          </cell>
          <cell r="F13119" t="str">
            <v>3604</v>
          </cell>
          <cell r="G13119" t="str">
            <v>BA02</v>
          </cell>
          <cell r="H13119" t="str">
            <v>WE</v>
          </cell>
          <cell r="I13119" t="str">
            <v>70</v>
          </cell>
          <cell r="J13119">
            <v>0</v>
          </cell>
          <cell r="K13119">
            <v>0</v>
          </cell>
          <cell r="L13119" t="str">
            <v>11050000</v>
          </cell>
          <cell r="M13119">
            <v>0</v>
          </cell>
          <cell r="N13119" t="str">
            <v>12</v>
          </cell>
          <cell r="O13119" t="str">
            <v>T102</v>
          </cell>
          <cell r="P13119" t="str">
            <v>HAND DELIVERY BY TEMPO</v>
          </cell>
          <cell r="Q13119" t="str">
            <v>PAPM152</v>
          </cell>
          <cell r="R13119">
            <v>0</v>
          </cell>
          <cell r="S13119">
            <v>38800</v>
          </cell>
          <cell r="T13119">
            <v>38805</v>
          </cell>
          <cell r="U13119">
            <v>14100</v>
          </cell>
          <cell r="V13119">
            <v>14100</v>
          </cell>
          <cell r="W13119" t="str">
            <v>INR</v>
          </cell>
        </row>
        <row r="13120">
          <cell r="A13120" t="str">
            <v>000000920245000</v>
          </cell>
          <cell r="B13120" t="str">
            <v>920245</v>
          </cell>
          <cell r="C13120" t="str">
            <v>Indrad</v>
          </cell>
          <cell r="D13120" t="str">
            <v>5000037588</v>
          </cell>
          <cell r="E13120" t="str">
            <v>2005</v>
          </cell>
          <cell r="F13120" t="str">
            <v>3604</v>
          </cell>
          <cell r="G13120" t="str">
            <v>BA02</v>
          </cell>
          <cell r="H13120" t="str">
            <v>WE</v>
          </cell>
          <cell r="I13120" t="str">
            <v>70</v>
          </cell>
          <cell r="J13120">
            <v>0</v>
          </cell>
          <cell r="K13120">
            <v>0</v>
          </cell>
          <cell r="L13120" t="str">
            <v>11050000</v>
          </cell>
          <cell r="M13120">
            <v>0</v>
          </cell>
          <cell r="N13120" t="str">
            <v>12</v>
          </cell>
          <cell r="O13120" t="str">
            <v>T102</v>
          </cell>
          <cell r="P13120" t="str">
            <v>HAND DELIVERY BY TEMPO</v>
          </cell>
          <cell r="Q13120" t="str">
            <v>PAPM152</v>
          </cell>
          <cell r="R13120">
            <v>0</v>
          </cell>
          <cell r="S13120">
            <v>38800</v>
          </cell>
          <cell r="T13120">
            <v>38805</v>
          </cell>
          <cell r="U13120">
            <v>1200</v>
          </cell>
          <cell r="V13120">
            <v>1200</v>
          </cell>
          <cell r="W13120" t="str">
            <v>INR</v>
          </cell>
        </row>
        <row r="13121">
          <cell r="A13121" t="str">
            <v>000000920245000</v>
          </cell>
          <cell r="B13121" t="str">
            <v>920245</v>
          </cell>
          <cell r="C13121" t="str">
            <v>Indrad</v>
          </cell>
          <cell r="D13121" t="str">
            <v>5000037588</v>
          </cell>
          <cell r="E13121" t="str">
            <v>2005</v>
          </cell>
          <cell r="F13121" t="str">
            <v>3604</v>
          </cell>
          <cell r="G13121" t="str">
            <v>BA02</v>
          </cell>
          <cell r="H13121" t="str">
            <v>WE</v>
          </cell>
          <cell r="I13121" t="str">
            <v>70</v>
          </cell>
          <cell r="J13121">
            <v>0</v>
          </cell>
          <cell r="K13121">
            <v>0</v>
          </cell>
          <cell r="L13121" t="str">
            <v>11050000</v>
          </cell>
          <cell r="M13121">
            <v>0</v>
          </cell>
          <cell r="N13121" t="str">
            <v>12</v>
          </cell>
          <cell r="O13121" t="str">
            <v>T102</v>
          </cell>
          <cell r="P13121" t="str">
            <v>HAND DELIVERY BY TEMPO</v>
          </cell>
          <cell r="Q13121" t="str">
            <v>PAPM152</v>
          </cell>
          <cell r="R13121">
            <v>0</v>
          </cell>
          <cell r="S13121">
            <v>38800</v>
          </cell>
          <cell r="T13121">
            <v>38805</v>
          </cell>
          <cell r="U13121">
            <v>2625</v>
          </cell>
          <cell r="V13121">
            <v>2625</v>
          </cell>
          <cell r="W13121" t="str">
            <v>INR</v>
          </cell>
        </row>
        <row r="13122">
          <cell r="A13122" t="str">
            <v>000000920245000</v>
          </cell>
          <cell r="B13122" t="str">
            <v>920245</v>
          </cell>
          <cell r="C13122" t="str">
            <v>Indrad</v>
          </cell>
          <cell r="D13122" t="str">
            <v>5000037588</v>
          </cell>
          <cell r="E13122" t="str">
            <v>2005</v>
          </cell>
          <cell r="F13122" t="str">
            <v>3604</v>
          </cell>
          <cell r="G13122" t="str">
            <v>BA02</v>
          </cell>
          <cell r="H13122" t="str">
            <v>WE</v>
          </cell>
          <cell r="I13122" t="str">
            <v>70</v>
          </cell>
          <cell r="J13122">
            <v>0</v>
          </cell>
          <cell r="K13122">
            <v>0</v>
          </cell>
          <cell r="L13122" t="str">
            <v>11050000</v>
          </cell>
          <cell r="M13122">
            <v>0</v>
          </cell>
          <cell r="N13122" t="str">
            <v>12</v>
          </cell>
          <cell r="O13122" t="str">
            <v>T102</v>
          </cell>
          <cell r="P13122" t="str">
            <v>HAND DELIVERY BY TEMPO</v>
          </cell>
          <cell r="Q13122" t="str">
            <v>PAPM152</v>
          </cell>
          <cell r="R13122">
            <v>0</v>
          </cell>
          <cell r="S13122">
            <v>38800</v>
          </cell>
          <cell r="T13122">
            <v>38805</v>
          </cell>
          <cell r="U13122">
            <v>450</v>
          </cell>
          <cell r="V13122">
            <v>450</v>
          </cell>
          <cell r="W13122" t="str">
            <v>INR</v>
          </cell>
        </row>
        <row r="13123">
          <cell r="A13123" t="str">
            <v>000000920245000</v>
          </cell>
          <cell r="B13123" t="str">
            <v>920245</v>
          </cell>
          <cell r="C13123" t="str">
            <v>Indrad</v>
          </cell>
          <cell r="D13123" t="str">
            <v>5000037588</v>
          </cell>
          <cell r="E13123" t="str">
            <v>2005</v>
          </cell>
          <cell r="F13123" t="str">
            <v>3604</v>
          </cell>
          <cell r="G13123" t="str">
            <v>BA02</v>
          </cell>
          <cell r="H13123" t="str">
            <v>WE</v>
          </cell>
          <cell r="I13123" t="str">
            <v>70</v>
          </cell>
          <cell r="J13123">
            <v>0</v>
          </cell>
          <cell r="K13123">
            <v>0</v>
          </cell>
          <cell r="L13123" t="str">
            <v>11050000</v>
          </cell>
          <cell r="M13123">
            <v>0</v>
          </cell>
          <cell r="N13123" t="str">
            <v>12</v>
          </cell>
          <cell r="O13123" t="str">
            <v>T102</v>
          </cell>
          <cell r="P13123" t="str">
            <v>HAND DELIVERY BY TEMPO</v>
          </cell>
          <cell r="Q13123" t="str">
            <v>PAPM152</v>
          </cell>
          <cell r="R13123">
            <v>0</v>
          </cell>
          <cell r="S13123">
            <v>38800</v>
          </cell>
          <cell r="T13123">
            <v>38805</v>
          </cell>
          <cell r="U13123">
            <v>425</v>
          </cell>
          <cell r="V13123">
            <v>425</v>
          </cell>
          <cell r="W13123" t="str">
            <v>INR</v>
          </cell>
        </row>
        <row r="13124">
          <cell r="A13124" t="str">
            <v>000000920755000</v>
          </cell>
          <cell r="B13124" t="str">
            <v>920755</v>
          </cell>
          <cell r="C13124" t="str">
            <v>Indrad</v>
          </cell>
          <cell r="D13124" t="str">
            <v>5000037669</v>
          </cell>
          <cell r="E13124" t="str">
            <v>2006</v>
          </cell>
          <cell r="F13124" t="str">
            <v>INV/34062/RA12S</v>
          </cell>
          <cell r="G13124" t="str">
            <v>BA02</v>
          </cell>
          <cell r="H13124" t="str">
            <v>WE</v>
          </cell>
          <cell r="I13124" t="str">
            <v>70</v>
          </cell>
          <cell r="J13124">
            <v>0</v>
          </cell>
          <cell r="K13124">
            <v>0</v>
          </cell>
          <cell r="L13124" t="str">
            <v>11050000</v>
          </cell>
          <cell r="M13124" t="str">
            <v>EX.GP.461 Of Nuaire Engg. RECD &gt; FOR EBA AREA USE</v>
          </cell>
          <cell r="N13124" t="str">
            <v>11</v>
          </cell>
          <cell r="O13124" t="str">
            <v>T102</v>
          </cell>
          <cell r="P13124" t="str">
            <v>\\\ XPS===628225275</v>
          </cell>
          <cell r="Q13124" t="str">
            <v>PFOM101</v>
          </cell>
          <cell r="R13124">
            <v>0</v>
          </cell>
          <cell r="S13124">
            <v>39085</v>
          </cell>
          <cell r="T13124">
            <v>39126</v>
          </cell>
          <cell r="U13124">
            <v>12363</v>
          </cell>
          <cell r="V13124">
            <v>12363</v>
          </cell>
          <cell r="W13124" t="str">
            <v>INR</v>
          </cell>
        </row>
        <row r="13125">
          <cell r="A13125" t="str">
            <v>000000920962000</v>
          </cell>
          <cell r="B13125" t="str">
            <v>920962</v>
          </cell>
          <cell r="C13125" t="str">
            <v>Indrad</v>
          </cell>
          <cell r="D13125" t="str">
            <v>5000037732</v>
          </cell>
          <cell r="E13125" t="str">
            <v>2006</v>
          </cell>
          <cell r="F13125" t="str">
            <v>T//EX //01795</v>
          </cell>
          <cell r="G13125" t="str">
            <v>BA02</v>
          </cell>
          <cell r="H13125" t="str">
            <v>WE</v>
          </cell>
          <cell r="I13125" t="str">
            <v>70</v>
          </cell>
          <cell r="J13125">
            <v>0</v>
          </cell>
          <cell r="K13125">
            <v>0</v>
          </cell>
          <cell r="L13125" t="str">
            <v>11050000</v>
          </cell>
          <cell r="M13125" t="str">
            <v>Ex. GP No...&gt;1795  RECD.&gt;&gt;</v>
          </cell>
          <cell r="N13125" t="str">
            <v>11</v>
          </cell>
          <cell r="O13125" t="str">
            <v>T102</v>
          </cell>
          <cell r="P13125" t="str">
            <v>LoadingTempo &gt;GJ-1V-5004</v>
          </cell>
          <cell r="Q13125" t="str">
            <v>PCOM100</v>
          </cell>
          <cell r="R13125">
            <v>0</v>
          </cell>
          <cell r="S13125">
            <v>39102</v>
          </cell>
          <cell r="T13125">
            <v>39126</v>
          </cell>
          <cell r="U13125">
            <v>9298.58</v>
          </cell>
          <cell r="V13125">
            <v>9298.58</v>
          </cell>
          <cell r="W13125" t="str">
            <v>INR</v>
          </cell>
        </row>
        <row r="13126">
          <cell r="A13126" t="str">
            <v>000000920962000</v>
          </cell>
          <cell r="B13126" t="str">
            <v>920962</v>
          </cell>
          <cell r="C13126" t="str">
            <v>Indrad</v>
          </cell>
          <cell r="D13126" t="str">
            <v>5000037732</v>
          </cell>
          <cell r="E13126" t="str">
            <v>2006</v>
          </cell>
          <cell r="F13126" t="str">
            <v>T//EX //01795</v>
          </cell>
          <cell r="G13126" t="str">
            <v>BA02</v>
          </cell>
          <cell r="H13126" t="str">
            <v>WE</v>
          </cell>
          <cell r="I13126" t="str">
            <v>70</v>
          </cell>
          <cell r="J13126">
            <v>0</v>
          </cell>
          <cell r="K13126">
            <v>0</v>
          </cell>
          <cell r="L13126" t="str">
            <v>11050000</v>
          </cell>
          <cell r="M13126" t="str">
            <v>BILL NO 27956  REGULARISED......&gt;&gt;&gt;</v>
          </cell>
          <cell r="N13126" t="str">
            <v>11</v>
          </cell>
          <cell r="O13126" t="str">
            <v>T102</v>
          </cell>
          <cell r="P13126" t="str">
            <v>LoadingTempo &gt;GJ-1V-5004</v>
          </cell>
          <cell r="Q13126" t="str">
            <v>PCOM100</v>
          </cell>
          <cell r="R13126">
            <v>0</v>
          </cell>
          <cell r="S13126">
            <v>39102</v>
          </cell>
          <cell r="T13126">
            <v>39126</v>
          </cell>
          <cell r="U13126">
            <v>13346.44</v>
          </cell>
          <cell r="V13126">
            <v>13346.44</v>
          </cell>
          <cell r="W13126" t="str">
            <v>INR</v>
          </cell>
        </row>
        <row r="13127">
          <cell r="A13127" t="str">
            <v>000000920962000</v>
          </cell>
          <cell r="B13127" t="str">
            <v>920962</v>
          </cell>
          <cell r="C13127" t="str">
            <v>Indrad</v>
          </cell>
          <cell r="D13127" t="str">
            <v>5000037732</v>
          </cell>
          <cell r="E13127" t="str">
            <v>2006</v>
          </cell>
          <cell r="F13127" t="str">
            <v>T//EX //01795</v>
          </cell>
          <cell r="G13127" t="str">
            <v>BA02</v>
          </cell>
          <cell r="H13127" t="str">
            <v>WE</v>
          </cell>
          <cell r="I13127" t="str">
            <v>70</v>
          </cell>
          <cell r="J13127">
            <v>0</v>
          </cell>
          <cell r="K13127">
            <v>0</v>
          </cell>
          <cell r="L13127" t="str">
            <v>11050000</v>
          </cell>
          <cell r="M13127" t="str">
            <v>BILL NO 27956  REGULARISED......&gt;&gt;&gt;</v>
          </cell>
          <cell r="N13127" t="str">
            <v>11</v>
          </cell>
          <cell r="O13127" t="str">
            <v>T102</v>
          </cell>
          <cell r="P13127" t="str">
            <v>LoadingTempo &gt;GJ-1V-5004</v>
          </cell>
          <cell r="Q13127" t="str">
            <v>PCOM100</v>
          </cell>
          <cell r="R13127">
            <v>0</v>
          </cell>
          <cell r="S13127">
            <v>39102</v>
          </cell>
          <cell r="T13127">
            <v>39126</v>
          </cell>
          <cell r="U13127">
            <v>3756.66</v>
          </cell>
          <cell r="V13127">
            <v>3756.66</v>
          </cell>
          <cell r="W13127" t="str">
            <v>INR</v>
          </cell>
        </row>
        <row r="13128">
          <cell r="A13128" t="str">
            <v>000000920962000</v>
          </cell>
          <cell r="B13128" t="str">
            <v>920962</v>
          </cell>
          <cell r="C13128" t="str">
            <v>Indrad</v>
          </cell>
          <cell r="D13128" t="str">
            <v>5000037732</v>
          </cell>
          <cell r="E13128" t="str">
            <v>2006</v>
          </cell>
          <cell r="F13128" t="str">
            <v>T//EX //01795</v>
          </cell>
          <cell r="G13128" t="str">
            <v>BA02</v>
          </cell>
          <cell r="H13128" t="str">
            <v>WE</v>
          </cell>
          <cell r="I13128" t="str">
            <v>70</v>
          </cell>
          <cell r="J13128">
            <v>0</v>
          </cell>
          <cell r="K13128">
            <v>0</v>
          </cell>
          <cell r="L13128" t="str">
            <v>11050000</v>
          </cell>
          <cell r="M13128" t="str">
            <v>Ex. GP No...&gt;1795  RECD.&gt;&gt;</v>
          </cell>
          <cell r="N13128" t="str">
            <v>11</v>
          </cell>
          <cell r="O13128" t="str">
            <v>T102</v>
          </cell>
          <cell r="P13128" t="str">
            <v>LoadingTempo &gt;GJ-1V-5004</v>
          </cell>
          <cell r="Q13128" t="str">
            <v>PCOM100</v>
          </cell>
          <cell r="R13128">
            <v>0</v>
          </cell>
          <cell r="S13128">
            <v>39102</v>
          </cell>
          <cell r="T13128">
            <v>39126</v>
          </cell>
          <cell r="U13128">
            <v>5391.96</v>
          </cell>
          <cell r="V13128">
            <v>5391.96</v>
          </cell>
          <cell r="W13128" t="str">
            <v>INR</v>
          </cell>
        </row>
        <row r="13129">
          <cell r="A13129" t="str">
            <v>000000910091000</v>
          </cell>
          <cell r="B13129" t="str">
            <v>910091</v>
          </cell>
          <cell r="C13129" t="str">
            <v xml:space="preserve">TRC </v>
          </cell>
          <cell r="D13129" t="str">
            <v>5000037779</v>
          </cell>
          <cell r="E13129" t="str">
            <v>2006</v>
          </cell>
          <cell r="F13129">
            <v>0</v>
          </cell>
          <cell r="G13129" t="str">
            <v>BA02</v>
          </cell>
          <cell r="H13129" t="str">
            <v>WE</v>
          </cell>
          <cell r="I13129" t="str">
            <v>75</v>
          </cell>
          <cell r="J13129">
            <v>0</v>
          </cell>
          <cell r="K13129">
            <v>0</v>
          </cell>
          <cell r="L13129" t="str">
            <v>11050000</v>
          </cell>
          <cell r="M13129">
            <v>0</v>
          </cell>
          <cell r="N13129" t="str">
            <v>11</v>
          </cell>
          <cell r="O13129" t="str">
            <v>T401</v>
          </cell>
          <cell r="P13129">
            <v>0</v>
          </cell>
          <cell r="Q13129" t="str">
            <v>PTRC001</v>
          </cell>
          <cell r="R13129">
            <v>0</v>
          </cell>
          <cell r="S13129">
            <v>39127</v>
          </cell>
          <cell r="T13129">
            <v>39127</v>
          </cell>
          <cell r="U13129">
            <v>-10035.25</v>
          </cell>
          <cell r="V13129">
            <v>-10035.25</v>
          </cell>
          <cell r="W13129" t="str">
            <v>INR</v>
          </cell>
        </row>
        <row r="13130">
          <cell r="A13130" t="str">
            <v>000000910091000</v>
          </cell>
          <cell r="B13130" t="str">
            <v>910091</v>
          </cell>
          <cell r="C13130" t="str">
            <v xml:space="preserve">TRC </v>
          </cell>
          <cell r="D13130" t="str">
            <v>5000037779</v>
          </cell>
          <cell r="E13130" t="str">
            <v>2006</v>
          </cell>
          <cell r="F13130">
            <v>0</v>
          </cell>
          <cell r="G13130" t="str">
            <v>BA02</v>
          </cell>
          <cell r="H13130" t="str">
            <v>WE</v>
          </cell>
          <cell r="I13130" t="str">
            <v>75</v>
          </cell>
          <cell r="J13130">
            <v>0</v>
          </cell>
          <cell r="K13130">
            <v>0</v>
          </cell>
          <cell r="L13130" t="str">
            <v>11050000</v>
          </cell>
          <cell r="M13130">
            <v>0</v>
          </cell>
          <cell r="N13130" t="str">
            <v>11</v>
          </cell>
          <cell r="O13130" t="str">
            <v>T401</v>
          </cell>
          <cell r="P13130">
            <v>0</v>
          </cell>
          <cell r="Q13130" t="str">
            <v>PTRC001</v>
          </cell>
          <cell r="R13130">
            <v>0</v>
          </cell>
          <cell r="S13130">
            <v>39127</v>
          </cell>
          <cell r="T13130">
            <v>39127</v>
          </cell>
          <cell r="U13130">
            <v>-24344.07</v>
          </cell>
          <cell r="V13130">
            <v>-24344.07</v>
          </cell>
          <cell r="W13130" t="str">
            <v>INR</v>
          </cell>
        </row>
        <row r="13131">
          <cell r="A13131" t="str">
            <v>000000910091000</v>
          </cell>
          <cell r="B13131" t="str">
            <v>910091</v>
          </cell>
          <cell r="C13131" t="str">
            <v xml:space="preserve">TRC </v>
          </cell>
          <cell r="D13131" t="str">
            <v>5000037779</v>
          </cell>
          <cell r="E13131" t="str">
            <v>2006</v>
          </cell>
          <cell r="F13131">
            <v>0</v>
          </cell>
          <cell r="G13131" t="str">
            <v>BA02</v>
          </cell>
          <cell r="H13131" t="str">
            <v>WE</v>
          </cell>
          <cell r="I13131" t="str">
            <v>75</v>
          </cell>
          <cell r="J13131">
            <v>0</v>
          </cell>
          <cell r="K13131">
            <v>0</v>
          </cell>
          <cell r="L13131" t="str">
            <v>11050000</v>
          </cell>
          <cell r="M13131">
            <v>0</v>
          </cell>
          <cell r="N13131" t="str">
            <v>11</v>
          </cell>
          <cell r="O13131" t="str">
            <v>T401</v>
          </cell>
          <cell r="P13131">
            <v>0</v>
          </cell>
          <cell r="Q13131" t="str">
            <v>PTRC001</v>
          </cell>
          <cell r="R13131">
            <v>0</v>
          </cell>
          <cell r="S13131">
            <v>39127</v>
          </cell>
          <cell r="T13131">
            <v>39127</v>
          </cell>
          <cell r="U13131">
            <v>-9890.68</v>
          </cell>
          <cell r="V13131">
            <v>-9890.68</v>
          </cell>
          <cell r="W13131" t="str">
            <v>INR</v>
          </cell>
        </row>
        <row r="13132">
          <cell r="A13132" t="str">
            <v>000000910091000</v>
          </cell>
          <cell r="B13132" t="str">
            <v>910091</v>
          </cell>
          <cell r="C13132" t="str">
            <v xml:space="preserve">TRC </v>
          </cell>
          <cell r="D13132" t="str">
            <v>5000037779</v>
          </cell>
          <cell r="E13132" t="str">
            <v>2006</v>
          </cell>
          <cell r="F13132">
            <v>0</v>
          </cell>
          <cell r="G13132" t="str">
            <v>BA02</v>
          </cell>
          <cell r="H13132" t="str">
            <v>WE</v>
          </cell>
          <cell r="I13132" t="str">
            <v>75</v>
          </cell>
          <cell r="J13132">
            <v>0</v>
          </cell>
          <cell r="K13132">
            <v>0</v>
          </cell>
          <cell r="L13132" t="str">
            <v>11050000</v>
          </cell>
          <cell r="M13132">
            <v>0</v>
          </cell>
          <cell r="N13132" t="str">
            <v>11</v>
          </cell>
          <cell r="O13132" t="str">
            <v>T401</v>
          </cell>
          <cell r="P13132">
            <v>0</v>
          </cell>
          <cell r="Q13132" t="str">
            <v>PTRC001</v>
          </cell>
          <cell r="R13132">
            <v>0</v>
          </cell>
          <cell r="S13132">
            <v>39127</v>
          </cell>
          <cell r="T13132">
            <v>39127</v>
          </cell>
          <cell r="U13132">
            <v>-20232</v>
          </cell>
          <cell r="V13132">
            <v>-20232</v>
          </cell>
          <cell r="W13132" t="str">
            <v>INR</v>
          </cell>
        </row>
        <row r="13133">
          <cell r="A13133" t="str">
            <v>000000920961000</v>
          </cell>
          <cell r="B13133" t="str">
            <v>920961</v>
          </cell>
          <cell r="C13133" t="str">
            <v>Indrad</v>
          </cell>
          <cell r="D13133" t="str">
            <v>5000037810</v>
          </cell>
          <cell r="E13133" t="str">
            <v>2006</v>
          </cell>
          <cell r="F13133" t="str">
            <v>1291</v>
          </cell>
          <cell r="G13133" t="str">
            <v>BA02</v>
          </cell>
          <cell r="H13133" t="str">
            <v>WE</v>
          </cell>
          <cell r="I13133" t="str">
            <v>70</v>
          </cell>
          <cell r="J13133">
            <v>0</v>
          </cell>
          <cell r="K13133">
            <v>0</v>
          </cell>
          <cell r="L13133" t="str">
            <v>11050000</v>
          </cell>
          <cell r="M13133">
            <v>0</v>
          </cell>
          <cell r="N13133" t="str">
            <v>11</v>
          </cell>
          <cell r="O13133" t="str">
            <v>T102</v>
          </cell>
          <cell r="P13133" t="str">
            <v>STAFF BUS &gt;&gt;///</v>
          </cell>
          <cell r="Q13133" t="str">
            <v>PCOM100</v>
          </cell>
          <cell r="R13133">
            <v>0</v>
          </cell>
          <cell r="S13133">
            <v>39125</v>
          </cell>
          <cell r="T13133">
            <v>39127</v>
          </cell>
          <cell r="U13133">
            <v>1100.74</v>
          </cell>
          <cell r="V13133">
            <v>1100.74</v>
          </cell>
          <cell r="W13133" t="str">
            <v>INR</v>
          </cell>
        </row>
        <row r="13134">
          <cell r="A13134" t="str">
            <v>000000920961000</v>
          </cell>
          <cell r="B13134" t="str">
            <v>920961</v>
          </cell>
          <cell r="C13134" t="str">
            <v>Indrad</v>
          </cell>
          <cell r="D13134" t="str">
            <v>5000037810</v>
          </cell>
          <cell r="E13134" t="str">
            <v>2006</v>
          </cell>
          <cell r="F13134" t="str">
            <v>1291</v>
          </cell>
          <cell r="G13134" t="str">
            <v>BA02</v>
          </cell>
          <cell r="H13134" t="str">
            <v>WE</v>
          </cell>
          <cell r="I13134" t="str">
            <v>70</v>
          </cell>
          <cell r="J13134">
            <v>0</v>
          </cell>
          <cell r="K13134">
            <v>0</v>
          </cell>
          <cell r="L13134" t="str">
            <v>11050000</v>
          </cell>
          <cell r="M13134">
            <v>0</v>
          </cell>
          <cell r="N13134" t="str">
            <v>11</v>
          </cell>
          <cell r="O13134" t="str">
            <v>T102</v>
          </cell>
          <cell r="P13134" t="str">
            <v>STAFF BUS &gt;&gt;///</v>
          </cell>
          <cell r="Q13134" t="str">
            <v>PCOM100</v>
          </cell>
          <cell r="R13134">
            <v>0</v>
          </cell>
          <cell r="S13134">
            <v>39125</v>
          </cell>
          <cell r="T13134">
            <v>39127</v>
          </cell>
          <cell r="U13134">
            <v>1375.92</v>
          </cell>
          <cell r="V13134">
            <v>1375.92</v>
          </cell>
          <cell r="W13134" t="str">
            <v>INR</v>
          </cell>
        </row>
        <row r="13135">
          <cell r="A13135" t="str">
            <v>000000920961000</v>
          </cell>
          <cell r="B13135" t="str">
            <v>920961</v>
          </cell>
          <cell r="C13135" t="str">
            <v>Indrad</v>
          </cell>
          <cell r="D13135" t="str">
            <v>5000037810</v>
          </cell>
          <cell r="E13135" t="str">
            <v>2006</v>
          </cell>
          <cell r="F13135" t="str">
            <v>1291</v>
          </cell>
          <cell r="G13135" t="str">
            <v>BA02</v>
          </cell>
          <cell r="H13135" t="str">
            <v>WE</v>
          </cell>
          <cell r="I13135" t="str">
            <v>70</v>
          </cell>
          <cell r="J13135">
            <v>0</v>
          </cell>
          <cell r="K13135">
            <v>0</v>
          </cell>
          <cell r="L13135" t="str">
            <v>11050000</v>
          </cell>
          <cell r="M13135">
            <v>0</v>
          </cell>
          <cell r="N13135" t="str">
            <v>11</v>
          </cell>
          <cell r="O13135" t="str">
            <v>T102</v>
          </cell>
          <cell r="P13135" t="str">
            <v>STAFF BUS &gt;&gt;///</v>
          </cell>
          <cell r="Q13135" t="str">
            <v>PCOM100</v>
          </cell>
          <cell r="R13135">
            <v>0</v>
          </cell>
          <cell r="S13135">
            <v>39125</v>
          </cell>
          <cell r="T13135">
            <v>39127</v>
          </cell>
          <cell r="U13135">
            <v>1452.36</v>
          </cell>
          <cell r="V13135">
            <v>1452.36</v>
          </cell>
          <cell r="W13135" t="str">
            <v>INR</v>
          </cell>
        </row>
        <row r="13136">
          <cell r="A13136" t="str">
            <v>000000920755000</v>
          </cell>
          <cell r="B13136" t="str">
            <v>920755</v>
          </cell>
          <cell r="C13136" t="str">
            <v>Indrad</v>
          </cell>
          <cell r="D13136" t="str">
            <v>5000037819</v>
          </cell>
          <cell r="E13136" t="str">
            <v>2006</v>
          </cell>
          <cell r="F13136" t="str">
            <v>BE/332/06-07</v>
          </cell>
          <cell r="G13136" t="str">
            <v>BA02</v>
          </cell>
          <cell r="H13136" t="str">
            <v>WE</v>
          </cell>
          <cell r="I13136" t="str">
            <v>70</v>
          </cell>
          <cell r="J13136">
            <v>0</v>
          </cell>
          <cell r="K13136">
            <v>0</v>
          </cell>
          <cell r="L13136" t="str">
            <v>11050000</v>
          </cell>
          <cell r="M13136">
            <v>0</v>
          </cell>
          <cell r="N13136" t="str">
            <v>11</v>
          </cell>
          <cell r="O13136" t="str">
            <v>T102</v>
          </cell>
          <cell r="P13136" t="str">
            <v>HAND DELIVERY BY TEMPO</v>
          </cell>
          <cell r="Q13136" t="str">
            <v>PFOM101</v>
          </cell>
          <cell r="R13136">
            <v>0</v>
          </cell>
          <cell r="S13136">
            <v>39125</v>
          </cell>
          <cell r="T13136">
            <v>39127</v>
          </cell>
          <cell r="U13136">
            <v>1053.75</v>
          </cell>
          <cell r="V13136">
            <v>1053.75</v>
          </cell>
          <cell r="W13136" t="str">
            <v>INR</v>
          </cell>
        </row>
        <row r="13137">
          <cell r="A13137" t="str">
            <v>000000920755000</v>
          </cell>
          <cell r="B13137" t="str">
            <v>920755</v>
          </cell>
          <cell r="C13137" t="str">
            <v>Indrad</v>
          </cell>
          <cell r="D13137" t="str">
            <v>5000037819</v>
          </cell>
          <cell r="E13137" t="str">
            <v>2006</v>
          </cell>
          <cell r="F13137" t="str">
            <v>BE/332/06-07</v>
          </cell>
          <cell r="G13137" t="str">
            <v>BA02</v>
          </cell>
          <cell r="H13137" t="str">
            <v>WE</v>
          </cell>
          <cell r="I13137" t="str">
            <v>70</v>
          </cell>
          <cell r="J13137">
            <v>0</v>
          </cell>
          <cell r="K13137">
            <v>0</v>
          </cell>
          <cell r="L13137" t="str">
            <v>11050000</v>
          </cell>
          <cell r="M13137">
            <v>0</v>
          </cell>
          <cell r="N13137" t="str">
            <v>11</v>
          </cell>
          <cell r="O13137" t="str">
            <v>T102</v>
          </cell>
          <cell r="P13137" t="str">
            <v>HAND DELIVERY BY TEMPO</v>
          </cell>
          <cell r="Q13137" t="str">
            <v>PFOM101</v>
          </cell>
          <cell r="R13137">
            <v>0</v>
          </cell>
          <cell r="S13137">
            <v>39125</v>
          </cell>
          <cell r="T13137">
            <v>39127</v>
          </cell>
          <cell r="U13137">
            <v>549.88</v>
          </cell>
          <cell r="V13137">
            <v>549.88</v>
          </cell>
          <cell r="W13137" t="str">
            <v>INR</v>
          </cell>
        </row>
        <row r="13138">
          <cell r="A13138" t="str">
            <v>000000920755000</v>
          </cell>
          <cell r="B13138" t="str">
            <v>920755</v>
          </cell>
          <cell r="C13138" t="str">
            <v>Indrad</v>
          </cell>
          <cell r="D13138" t="str">
            <v>5000037819</v>
          </cell>
          <cell r="E13138" t="str">
            <v>2006</v>
          </cell>
          <cell r="F13138" t="str">
            <v>BE/332/06-07</v>
          </cell>
          <cell r="G13138" t="str">
            <v>BA02</v>
          </cell>
          <cell r="H13138" t="str">
            <v>WE</v>
          </cell>
          <cell r="I13138" t="str">
            <v>70</v>
          </cell>
          <cell r="J13138">
            <v>0</v>
          </cell>
          <cell r="K13138">
            <v>0</v>
          </cell>
          <cell r="L13138" t="str">
            <v>11050000</v>
          </cell>
          <cell r="M13138">
            <v>0</v>
          </cell>
          <cell r="N13138" t="str">
            <v>11</v>
          </cell>
          <cell r="O13138" t="str">
            <v>T102</v>
          </cell>
          <cell r="P13138" t="str">
            <v>HAND DELIVERY BY TEMPO</v>
          </cell>
          <cell r="Q13138" t="str">
            <v>PFOM101</v>
          </cell>
          <cell r="R13138">
            <v>0</v>
          </cell>
          <cell r="S13138">
            <v>39125</v>
          </cell>
          <cell r="T13138">
            <v>39127</v>
          </cell>
          <cell r="U13138">
            <v>549.88</v>
          </cell>
          <cell r="V13138">
            <v>549.88</v>
          </cell>
          <cell r="W13138" t="str">
            <v>INR</v>
          </cell>
        </row>
        <row r="13139">
          <cell r="A13139" t="str">
            <v>000000920755000</v>
          </cell>
          <cell r="B13139" t="str">
            <v>920755</v>
          </cell>
          <cell r="C13139" t="str">
            <v>Indrad</v>
          </cell>
          <cell r="D13139" t="str">
            <v>5000037819</v>
          </cell>
          <cell r="E13139" t="str">
            <v>2006</v>
          </cell>
          <cell r="F13139" t="str">
            <v>BE/332/06-07</v>
          </cell>
          <cell r="G13139" t="str">
            <v>BA02</v>
          </cell>
          <cell r="H13139" t="str">
            <v>WE</v>
          </cell>
          <cell r="I13139" t="str">
            <v>70</v>
          </cell>
          <cell r="J13139">
            <v>0</v>
          </cell>
          <cell r="K13139">
            <v>0</v>
          </cell>
          <cell r="L13139" t="str">
            <v>11050000</v>
          </cell>
          <cell r="M13139">
            <v>0</v>
          </cell>
          <cell r="N13139" t="str">
            <v>11</v>
          </cell>
          <cell r="O13139" t="str">
            <v>T102</v>
          </cell>
          <cell r="P13139" t="str">
            <v>HAND DELIVERY BY TEMPO</v>
          </cell>
          <cell r="Q13139" t="str">
            <v>PFOM101</v>
          </cell>
          <cell r="R13139">
            <v>0</v>
          </cell>
          <cell r="S13139">
            <v>39125</v>
          </cell>
          <cell r="T13139">
            <v>39127</v>
          </cell>
          <cell r="U13139">
            <v>2004.5</v>
          </cell>
          <cell r="V13139">
            <v>2004.5</v>
          </cell>
          <cell r="W13139" t="str">
            <v>INR</v>
          </cell>
        </row>
        <row r="13140">
          <cell r="A13140" t="str">
            <v>000000920755000</v>
          </cell>
          <cell r="B13140" t="str">
            <v>920755</v>
          </cell>
          <cell r="C13140" t="str">
            <v>Indrad</v>
          </cell>
          <cell r="D13140" t="str">
            <v>5000037819</v>
          </cell>
          <cell r="E13140" t="str">
            <v>2006</v>
          </cell>
          <cell r="F13140" t="str">
            <v>BE/332/06-07</v>
          </cell>
          <cell r="G13140" t="str">
            <v>BA02</v>
          </cell>
          <cell r="H13140" t="str">
            <v>WE</v>
          </cell>
          <cell r="I13140" t="str">
            <v>70</v>
          </cell>
          <cell r="J13140">
            <v>0</v>
          </cell>
          <cell r="K13140">
            <v>0</v>
          </cell>
          <cell r="L13140" t="str">
            <v>11050000</v>
          </cell>
          <cell r="M13140">
            <v>0</v>
          </cell>
          <cell r="N13140" t="str">
            <v>11</v>
          </cell>
          <cell r="O13140" t="str">
            <v>T102</v>
          </cell>
          <cell r="P13140" t="str">
            <v>HAND DELIVERY BY TEMPO</v>
          </cell>
          <cell r="Q13140" t="str">
            <v>PFOM101</v>
          </cell>
          <cell r="R13140">
            <v>0</v>
          </cell>
          <cell r="S13140">
            <v>39125</v>
          </cell>
          <cell r="T13140">
            <v>39127</v>
          </cell>
          <cell r="U13140">
            <v>4581.63</v>
          </cell>
          <cell r="V13140">
            <v>4581.63</v>
          </cell>
          <cell r="W13140" t="str">
            <v>INR</v>
          </cell>
        </row>
        <row r="13141">
          <cell r="A13141" t="str">
            <v>000000920755000</v>
          </cell>
          <cell r="B13141" t="str">
            <v>920755</v>
          </cell>
          <cell r="C13141" t="str">
            <v>Indrad</v>
          </cell>
          <cell r="D13141" t="str">
            <v>5000037819</v>
          </cell>
          <cell r="E13141" t="str">
            <v>2006</v>
          </cell>
          <cell r="F13141" t="str">
            <v>BE/332/06-07</v>
          </cell>
          <cell r="G13141" t="str">
            <v>BA02</v>
          </cell>
          <cell r="H13141" t="str">
            <v>WE</v>
          </cell>
          <cell r="I13141" t="str">
            <v>70</v>
          </cell>
          <cell r="J13141">
            <v>0</v>
          </cell>
          <cell r="K13141">
            <v>0</v>
          </cell>
          <cell r="L13141" t="str">
            <v>11050000</v>
          </cell>
          <cell r="M13141">
            <v>0</v>
          </cell>
          <cell r="N13141" t="str">
            <v>11</v>
          </cell>
          <cell r="O13141" t="str">
            <v>T102</v>
          </cell>
          <cell r="P13141" t="str">
            <v>HAND DELIVERY BY TEMPO</v>
          </cell>
          <cell r="Q13141" t="str">
            <v>PFOM101</v>
          </cell>
          <cell r="R13141">
            <v>0</v>
          </cell>
          <cell r="S13141">
            <v>39125</v>
          </cell>
          <cell r="T13141">
            <v>39127</v>
          </cell>
          <cell r="U13141">
            <v>180400.5</v>
          </cell>
          <cell r="V13141">
            <v>180400.5</v>
          </cell>
          <cell r="W13141" t="str">
            <v>INR</v>
          </cell>
        </row>
        <row r="13142">
          <cell r="A13142" t="str">
            <v>000000920755000</v>
          </cell>
          <cell r="B13142" t="str">
            <v>920755</v>
          </cell>
          <cell r="C13142" t="str">
            <v>Indrad</v>
          </cell>
          <cell r="D13142" t="str">
            <v>5000037821</v>
          </cell>
          <cell r="E13142" t="str">
            <v>2006</v>
          </cell>
          <cell r="F13142" t="str">
            <v>BE/331/06-07</v>
          </cell>
          <cell r="G13142" t="str">
            <v>BA02</v>
          </cell>
          <cell r="H13142" t="str">
            <v>WE</v>
          </cell>
          <cell r="I13142" t="str">
            <v>70</v>
          </cell>
          <cell r="J13142">
            <v>0</v>
          </cell>
          <cell r="K13142">
            <v>0</v>
          </cell>
          <cell r="L13142" t="str">
            <v>11050000</v>
          </cell>
          <cell r="M13142">
            <v>0</v>
          </cell>
          <cell r="N13142" t="str">
            <v>11</v>
          </cell>
          <cell r="O13142" t="str">
            <v>T102</v>
          </cell>
          <cell r="P13142" t="str">
            <v>HAND DELIVERY BY TEMPO</v>
          </cell>
          <cell r="Q13142" t="str">
            <v>PFOM101</v>
          </cell>
          <cell r="R13142">
            <v>0</v>
          </cell>
          <cell r="S13142">
            <v>39125</v>
          </cell>
          <cell r="T13142">
            <v>39127</v>
          </cell>
          <cell r="U13142">
            <v>34362</v>
          </cell>
          <cell r="V13142">
            <v>34362</v>
          </cell>
          <cell r="W13142" t="str">
            <v>INR</v>
          </cell>
        </row>
        <row r="13143">
          <cell r="A13143" t="str">
            <v>000000920966000</v>
          </cell>
          <cell r="B13143" t="str">
            <v>920966</v>
          </cell>
          <cell r="C13143" t="str">
            <v>Indrad</v>
          </cell>
          <cell r="D13143" t="str">
            <v>5000037825</v>
          </cell>
          <cell r="E13143" t="str">
            <v>2006</v>
          </cell>
          <cell r="F13143" t="str">
            <v>679</v>
          </cell>
          <cell r="G13143" t="str">
            <v>BA02</v>
          </cell>
          <cell r="H13143" t="str">
            <v>WE</v>
          </cell>
          <cell r="I13143" t="str">
            <v>70</v>
          </cell>
          <cell r="J13143">
            <v>0</v>
          </cell>
          <cell r="K13143">
            <v>0</v>
          </cell>
          <cell r="L13143" t="str">
            <v>11050000</v>
          </cell>
          <cell r="M13143">
            <v>0</v>
          </cell>
          <cell r="N13143" t="str">
            <v>11</v>
          </cell>
          <cell r="O13143" t="str">
            <v>T102</v>
          </cell>
          <cell r="P13143" t="str">
            <v>NATIONAL ROAD TRANS-11123</v>
          </cell>
          <cell r="Q13143" t="str">
            <v>PFOM101</v>
          </cell>
          <cell r="R13143">
            <v>0</v>
          </cell>
          <cell r="S13143">
            <v>39125</v>
          </cell>
          <cell r="T13143">
            <v>39127</v>
          </cell>
          <cell r="U13143">
            <v>136048.64000000001</v>
          </cell>
          <cell r="V13143">
            <v>136048.64000000001</v>
          </cell>
          <cell r="W13143" t="str">
            <v>INR</v>
          </cell>
        </row>
        <row r="13144">
          <cell r="A13144" t="str">
            <v>000000930074000</v>
          </cell>
          <cell r="B13144" t="str">
            <v>930074</v>
          </cell>
          <cell r="C13144" t="str">
            <v>H.O</v>
          </cell>
          <cell r="D13144" t="str">
            <v>5000037846</v>
          </cell>
          <cell r="E13144" t="str">
            <v>2006</v>
          </cell>
          <cell r="F13144" t="str">
            <v>T0267</v>
          </cell>
          <cell r="G13144" t="str">
            <v>BA02</v>
          </cell>
          <cell r="H13144" t="str">
            <v>WE</v>
          </cell>
          <cell r="I13144" t="str">
            <v>70</v>
          </cell>
          <cell r="J13144">
            <v>0</v>
          </cell>
          <cell r="K13144">
            <v>0</v>
          </cell>
          <cell r="L13144" t="str">
            <v>11050000</v>
          </cell>
          <cell r="M13144" t="str">
            <v>Chanakya 3 rd floor Networking</v>
          </cell>
          <cell r="N13144" t="str">
            <v>11</v>
          </cell>
          <cell r="O13144" t="str">
            <v>T601</v>
          </cell>
          <cell r="P13144">
            <v>0</v>
          </cell>
          <cell r="Q13144" t="str">
            <v>PCOM000</v>
          </cell>
          <cell r="R13144">
            <v>0</v>
          </cell>
          <cell r="S13144">
            <v>39127</v>
          </cell>
          <cell r="T13144">
            <v>39127</v>
          </cell>
          <cell r="U13144">
            <v>2238.91</v>
          </cell>
          <cell r="V13144">
            <v>2238.91</v>
          </cell>
          <cell r="W13144" t="str">
            <v>INR</v>
          </cell>
        </row>
        <row r="13145">
          <cell r="A13145" t="str">
            <v>000000930074000</v>
          </cell>
          <cell r="B13145" t="str">
            <v>930074</v>
          </cell>
          <cell r="C13145" t="str">
            <v>H.O</v>
          </cell>
          <cell r="D13145" t="str">
            <v>5000037846</v>
          </cell>
          <cell r="E13145" t="str">
            <v>2006</v>
          </cell>
          <cell r="F13145" t="str">
            <v>T0267</v>
          </cell>
          <cell r="G13145" t="str">
            <v>BA02</v>
          </cell>
          <cell r="H13145" t="str">
            <v>WE</v>
          </cell>
          <cell r="I13145" t="str">
            <v>70</v>
          </cell>
          <cell r="J13145">
            <v>0</v>
          </cell>
          <cell r="K13145">
            <v>0</v>
          </cell>
          <cell r="L13145" t="str">
            <v>11050000</v>
          </cell>
          <cell r="M13145" t="str">
            <v>Chanakya 3 rd floor Networking</v>
          </cell>
          <cell r="N13145" t="str">
            <v>11</v>
          </cell>
          <cell r="O13145" t="str">
            <v>T601</v>
          </cell>
          <cell r="P13145">
            <v>0</v>
          </cell>
          <cell r="Q13145" t="str">
            <v>PCOM000</v>
          </cell>
          <cell r="R13145">
            <v>0</v>
          </cell>
          <cell r="S13145">
            <v>39127</v>
          </cell>
          <cell r="T13145">
            <v>39127</v>
          </cell>
          <cell r="U13145">
            <v>1334.74</v>
          </cell>
          <cell r="V13145">
            <v>1334.74</v>
          </cell>
          <cell r="W13145" t="str">
            <v>INR</v>
          </cell>
        </row>
        <row r="13146">
          <cell r="A13146" t="str">
            <v>000000930074000</v>
          </cell>
          <cell r="B13146" t="str">
            <v>930074</v>
          </cell>
          <cell r="C13146" t="str">
            <v>H.O</v>
          </cell>
          <cell r="D13146" t="str">
            <v>5000037846</v>
          </cell>
          <cell r="E13146" t="str">
            <v>2006</v>
          </cell>
          <cell r="F13146" t="str">
            <v>T0267</v>
          </cell>
          <cell r="G13146" t="str">
            <v>BA02</v>
          </cell>
          <cell r="H13146" t="str">
            <v>WE</v>
          </cell>
          <cell r="I13146" t="str">
            <v>70</v>
          </cell>
          <cell r="J13146">
            <v>0</v>
          </cell>
          <cell r="K13146">
            <v>0</v>
          </cell>
          <cell r="L13146" t="str">
            <v>11050000</v>
          </cell>
          <cell r="M13146" t="str">
            <v>Chanakya 3 rd floor Networking</v>
          </cell>
          <cell r="N13146" t="str">
            <v>11</v>
          </cell>
          <cell r="O13146" t="str">
            <v>T601</v>
          </cell>
          <cell r="P13146">
            <v>0</v>
          </cell>
          <cell r="Q13146" t="str">
            <v>PCOM000</v>
          </cell>
          <cell r="R13146">
            <v>0</v>
          </cell>
          <cell r="S13146">
            <v>39127</v>
          </cell>
          <cell r="T13146">
            <v>39127</v>
          </cell>
          <cell r="U13146">
            <v>16764.8</v>
          </cell>
          <cell r="V13146">
            <v>16764.8</v>
          </cell>
          <cell r="W13146" t="str">
            <v>INR</v>
          </cell>
        </row>
        <row r="13147">
          <cell r="A13147" t="str">
            <v>000000930074000</v>
          </cell>
          <cell r="B13147" t="str">
            <v>930074</v>
          </cell>
          <cell r="C13147" t="str">
            <v>H.O</v>
          </cell>
          <cell r="D13147" t="str">
            <v>5000037846</v>
          </cell>
          <cell r="E13147" t="str">
            <v>2006</v>
          </cell>
          <cell r="F13147" t="str">
            <v>T0267</v>
          </cell>
          <cell r="G13147" t="str">
            <v>BA02</v>
          </cell>
          <cell r="H13147" t="str">
            <v>WE</v>
          </cell>
          <cell r="I13147" t="str">
            <v>70</v>
          </cell>
          <cell r="J13147">
            <v>0</v>
          </cell>
          <cell r="K13147">
            <v>0</v>
          </cell>
          <cell r="L13147" t="str">
            <v>11050000</v>
          </cell>
          <cell r="M13147" t="str">
            <v>Chanakya 3 rd floor Networking</v>
          </cell>
          <cell r="N13147" t="str">
            <v>11</v>
          </cell>
          <cell r="O13147" t="str">
            <v>T601</v>
          </cell>
          <cell r="P13147">
            <v>0</v>
          </cell>
          <cell r="Q13147" t="str">
            <v>PCOM000</v>
          </cell>
          <cell r="R13147">
            <v>0</v>
          </cell>
          <cell r="S13147">
            <v>39127</v>
          </cell>
          <cell r="T13147">
            <v>39127</v>
          </cell>
          <cell r="U13147">
            <v>2583.36</v>
          </cell>
          <cell r="V13147">
            <v>2583.36</v>
          </cell>
          <cell r="W13147" t="str">
            <v>INR</v>
          </cell>
        </row>
        <row r="13148">
          <cell r="A13148" t="str">
            <v>000000930074000</v>
          </cell>
          <cell r="B13148" t="str">
            <v>930074</v>
          </cell>
          <cell r="C13148" t="str">
            <v>H.O</v>
          </cell>
          <cell r="D13148" t="str">
            <v>5000037846</v>
          </cell>
          <cell r="E13148" t="str">
            <v>2006</v>
          </cell>
          <cell r="F13148" t="str">
            <v>T0267</v>
          </cell>
          <cell r="G13148" t="str">
            <v>BA02</v>
          </cell>
          <cell r="H13148" t="str">
            <v>WE</v>
          </cell>
          <cell r="I13148" t="str">
            <v>70</v>
          </cell>
          <cell r="J13148">
            <v>0</v>
          </cell>
          <cell r="K13148">
            <v>0</v>
          </cell>
          <cell r="L13148" t="str">
            <v>11050000</v>
          </cell>
          <cell r="M13148" t="str">
            <v>Chanakya 3 rd floor Networking</v>
          </cell>
          <cell r="N13148" t="str">
            <v>11</v>
          </cell>
          <cell r="O13148" t="str">
            <v>T601</v>
          </cell>
          <cell r="P13148">
            <v>0</v>
          </cell>
          <cell r="Q13148" t="str">
            <v>PCOM000</v>
          </cell>
          <cell r="R13148">
            <v>0</v>
          </cell>
          <cell r="S13148">
            <v>39127</v>
          </cell>
          <cell r="T13148">
            <v>39127</v>
          </cell>
          <cell r="U13148">
            <v>1614.6</v>
          </cell>
          <cell r="V13148">
            <v>1614.6</v>
          </cell>
          <cell r="W13148" t="str">
            <v>INR</v>
          </cell>
        </row>
        <row r="13149">
          <cell r="A13149" t="str">
            <v>000000930074000</v>
          </cell>
          <cell r="B13149" t="str">
            <v>930074</v>
          </cell>
          <cell r="C13149" t="str">
            <v>H.O</v>
          </cell>
          <cell r="D13149" t="str">
            <v>5000037846</v>
          </cell>
          <cell r="E13149" t="str">
            <v>2006</v>
          </cell>
          <cell r="F13149" t="str">
            <v>T0267</v>
          </cell>
          <cell r="G13149" t="str">
            <v>BA02</v>
          </cell>
          <cell r="H13149" t="str">
            <v>WE</v>
          </cell>
          <cell r="I13149" t="str">
            <v>70</v>
          </cell>
          <cell r="J13149">
            <v>0</v>
          </cell>
          <cell r="K13149">
            <v>0</v>
          </cell>
          <cell r="L13149" t="str">
            <v>11050000</v>
          </cell>
          <cell r="M13149">
            <v>0</v>
          </cell>
          <cell r="N13149" t="str">
            <v>11</v>
          </cell>
          <cell r="O13149" t="str">
            <v>T601</v>
          </cell>
          <cell r="P13149">
            <v>0</v>
          </cell>
          <cell r="Q13149" t="str">
            <v>PCOM000</v>
          </cell>
          <cell r="R13149">
            <v>0</v>
          </cell>
          <cell r="S13149">
            <v>39127</v>
          </cell>
          <cell r="T13149">
            <v>39127</v>
          </cell>
          <cell r="U13149">
            <v>4305.6000000000004</v>
          </cell>
          <cell r="V13149">
            <v>4305.6000000000004</v>
          </cell>
          <cell r="W13149" t="str">
            <v>INR</v>
          </cell>
        </row>
        <row r="13150">
          <cell r="A13150" t="str">
            <v>000000930074000</v>
          </cell>
          <cell r="B13150" t="str">
            <v>930074</v>
          </cell>
          <cell r="C13150" t="str">
            <v>H.O</v>
          </cell>
          <cell r="D13150" t="str">
            <v>5000037846</v>
          </cell>
          <cell r="E13150" t="str">
            <v>2006</v>
          </cell>
          <cell r="F13150" t="str">
            <v>T0267</v>
          </cell>
          <cell r="G13150" t="str">
            <v>BA02</v>
          </cell>
          <cell r="H13150" t="str">
            <v>WE</v>
          </cell>
          <cell r="I13150" t="str">
            <v>70</v>
          </cell>
          <cell r="J13150">
            <v>0</v>
          </cell>
          <cell r="K13150">
            <v>0</v>
          </cell>
          <cell r="L13150" t="str">
            <v>11050000</v>
          </cell>
          <cell r="M13150" t="str">
            <v>Chanakya 3 rd floor Networking</v>
          </cell>
          <cell r="N13150" t="str">
            <v>11</v>
          </cell>
          <cell r="O13150" t="str">
            <v>T601</v>
          </cell>
          <cell r="P13150">
            <v>0</v>
          </cell>
          <cell r="Q13150" t="str">
            <v>PCOM000</v>
          </cell>
          <cell r="R13150">
            <v>0</v>
          </cell>
          <cell r="S13150">
            <v>39127</v>
          </cell>
          <cell r="T13150">
            <v>39127</v>
          </cell>
          <cell r="U13150">
            <v>400.42</v>
          </cell>
          <cell r="V13150">
            <v>400.42</v>
          </cell>
          <cell r="W13150" t="str">
            <v>INR</v>
          </cell>
        </row>
        <row r="13151">
          <cell r="A13151" t="str">
            <v>000000930074000</v>
          </cell>
          <cell r="B13151" t="str">
            <v>930074</v>
          </cell>
          <cell r="C13151" t="str">
            <v>H.O</v>
          </cell>
          <cell r="D13151" t="str">
            <v>5000037846</v>
          </cell>
          <cell r="E13151" t="str">
            <v>2006</v>
          </cell>
          <cell r="F13151" t="str">
            <v>T0267</v>
          </cell>
          <cell r="G13151" t="str">
            <v>BA02</v>
          </cell>
          <cell r="H13151" t="str">
            <v>WE</v>
          </cell>
          <cell r="I13151" t="str">
            <v>70</v>
          </cell>
          <cell r="J13151">
            <v>0</v>
          </cell>
          <cell r="K13151">
            <v>0</v>
          </cell>
          <cell r="L13151" t="str">
            <v>11050000</v>
          </cell>
          <cell r="M13151" t="str">
            <v>Chanakya 3 rd floor Networking</v>
          </cell>
          <cell r="N13151" t="str">
            <v>11</v>
          </cell>
          <cell r="O13151" t="str">
            <v>T601</v>
          </cell>
          <cell r="P13151">
            <v>0</v>
          </cell>
          <cell r="Q13151" t="str">
            <v>PCOM000</v>
          </cell>
          <cell r="R13151">
            <v>0</v>
          </cell>
          <cell r="S13151">
            <v>39127</v>
          </cell>
          <cell r="T13151">
            <v>39127</v>
          </cell>
          <cell r="U13151">
            <v>502.32</v>
          </cell>
          <cell r="V13151">
            <v>502.32</v>
          </cell>
          <cell r="W13151" t="str">
            <v>INR</v>
          </cell>
        </row>
        <row r="13152">
          <cell r="A13152" t="str">
            <v>000000920890000</v>
          </cell>
          <cell r="B13152" t="str">
            <v>920890</v>
          </cell>
          <cell r="C13152" t="str">
            <v>Indrad</v>
          </cell>
          <cell r="D13152" t="str">
            <v>5000037966</v>
          </cell>
          <cell r="E13152" t="str">
            <v>2006</v>
          </cell>
          <cell r="F13152">
            <v>0</v>
          </cell>
          <cell r="G13152" t="str">
            <v>BA02</v>
          </cell>
          <cell r="H13152" t="str">
            <v>WE</v>
          </cell>
          <cell r="I13152" t="str">
            <v>70</v>
          </cell>
          <cell r="J13152">
            <v>0</v>
          </cell>
          <cell r="K13152">
            <v>0</v>
          </cell>
          <cell r="L13152" t="str">
            <v>11050000</v>
          </cell>
          <cell r="M13152">
            <v>0</v>
          </cell>
          <cell r="N13152" t="str">
            <v>11</v>
          </cell>
          <cell r="O13152" t="str">
            <v>T102</v>
          </cell>
          <cell r="P13152">
            <v>0</v>
          </cell>
          <cell r="Q13152" t="str">
            <v>PFOM101</v>
          </cell>
          <cell r="R13152">
            <v>0</v>
          </cell>
          <cell r="S13152">
            <v>39102</v>
          </cell>
          <cell r="T13152">
            <v>39128</v>
          </cell>
          <cell r="U13152">
            <v>16000</v>
          </cell>
          <cell r="V13152">
            <v>16000</v>
          </cell>
          <cell r="W13152" t="str">
            <v>INR</v>
          </cell>
        </row>
        <row r="13153">
          <cell r="A13153" t="str">
            <v>000000920890000</v>
          </cell>
          <cell r="B13153" t="str">
            <v>920890</v>
          </cell>
          <cell r="C13153" t="str">
            <v>Indrad</v>
          </cell>
          <cell r="D13153" t="str">
            <v>5000037966</v>
          </cell>
          <cell r="E13153" t="str">
            <v>2006</v>
          </cell>
          <cell r="F13153">
            <v>0</v>
          </cell>
          <cell r="G13153" t="str">
            <v>BA02</v>
          </cell>
          <cell r="H13153" t="str">
            <v>WE</v>
          </cell>
          <cell r="I13153" t="str">
            <v>70</v>
          </cell>
          <cell r="J13153">
            <v>0</v>
          </cell>
          <cell r="K13153">
            <v>0</v>
          </cell>
          <cell r="L13153" t="str">
            <v>11050000</v>
          </cell>
          <cell r="M13153">
            <v>0</v>
          </cell>
          <cell r="N13153" t="str">
            <v>11</v>
          </cell>
          <cell r="O13153" t="str">
            <v>T102</v>
          </cell>
          <cell r="P13153">
            <v>0</v>
          </cell>
          <cell r="Q13153" t="str">
            <v>PFOM101</v>
          </cell>
          <cell r="R13153">
            <v>0</v>
          </cell>
          <cell r="S13153">
            <v>39102</v>
          </cell>
          <cell r="T13153">
            <v>39128</v>
          </cell>
          <cell r="U13153">
            <v>6000</v>
          </cell>
          <cell r="V13153">
            <v>6000</v>
          </cell>
          <cell r="W13153" t="str">
            <v>INR</v>
          </cell>
        </row>
        <row r="13154">
          <cell r="A13154" t="str">
            <v>000000920779000</v>
          </cell>
          <cell r="B13154" t="str">
            <v>920779</v>
          </cell>
          <cell r="C13154" t="str">
            <v>Indrad</v>
          </cell>
          <cell r="D13154" t="str">
            <v>5000037969</v>
          </cell>
          <cell r="E13154" t="str">
            <v>2006</v>
          </cell>
          <cell r="F13154">
            <v>0</v>
          </cell>
          <cell r="G13154" t="str">
            <v>BA02</v>
          </cell>
          <cell r="H13154" t="str">
            <v>WE</v>
          </cell>
          <cell r="I13154" t="str">
            <v>70</v>
          </cell>
          <cell r="J13154">
            <v>0</v>
          </cell>
          <cell r="K13154">
            <v>0</v>
          </cell>
          <cell r="L13154" t="str">
            <v>11050000</v>
          </cell>
          <cell r="M13154">
            <v>0</v>
          </cell>
          <cell r="N13154" t="str">
            <v>11</v>
          </cell>
          <cell r="O13154" t="str">
            <v>T102</v>
          </cell>
          <cell r="P13154">
            <v>0</v>
          </cell>
          <cell r="Q13154" t="str">
            <v>PCOM100</v>
          </cell>
          <cell r="R13154">
            <v>0</v>
          </cell>
          <cell r="S13154">
            <v>39123</v>
          </cell>
          <cell r="T13154">
            <v>39123</v>
          </cell>
          <cell r="U13154">
            <v>114969.63</v>
          </cell>
          <cell r="V13154">
            <v>114969.63</v>
          </cell>
          <cell r="W13154" t="str">
            <v>INR</v>
          </cell>
        </row>
        <row r="13155">
          <cell r="A13155" t="str">
            <v>000000910076000</v>
          </cell>
          <cell r="B13155" t="str">
            <v>910076</v>
          </cell>
          <cell r="C13155" t="str">
            <v>BADDI</v>
          </cell>
          <cell r="D13155" t="str">
            <v>5000037972</v>
          </cell>
          <cell r="E13155" t="str">
            <v>2005</v>
          </cell>
          <cell r="F13155">
            <v>0</v>
          </cell>
          <cell r="G13155" t="str">
            <v>BA01</v>
          </cell>
          <cell r="H13155" t="str">
            <v>WE</v>
          </cell>
          <cell r="I13155" t="str">
            <v>70</v>
          </cell>
          <cell r="J13155">
            <v>0</v>
          </cell>
          <cell r="K13155">
            <v>0</v>
          </cell>
          <cell r="L13155" t="str">
            <v>11050000</v>
          </cell>
          <cell r="M13155">
            <v>0</v>
          </cell>
          <cell r="N13155" t="str">
            <v>12</v>
          </cell>
          <cell r="O13155" t="str">
            <v>T203</v>
          </cell>
          <cell r="P13155">
            <v>0</v>
          </cell>
          <cell r="Q13155" t="str">
            <v>PFOM203</v>
          </cell>
          <cell r="R13155">
            <v>0</v>
          </cell>
          <cell r="S13155">
            <v>38806</v>
          </cell>
          <cell r="T13155">
            <v>38806</v>
          </cell>
          <cell r="U13155">
            <v>639360.18999999994</v>
          </cell>
          <cell r="V13155">
            <v>639360.18999999994</v>
          </cell>
          <cell r="W13155" t="str">
            <v>INR</v>
          </cell>
        </row>
        <row r="13156">
          <cell r="A13156" t="str">
            <v>000000910076000</v>
          </cell>
          <cell r="B13156" t="str">
            <v>910076</v>
          </cell>
          <cell r="C13156" t="str">
            <v>BADDI</v>
          </cell>
          <cell r="D13156" t="str">
            <v>5000037972</v>
          </cell>
          <cell r="E13156" t="str">
            <v>2005</v>
          </cell>
          <cell r="F13156">
            <v>0</v>
          </cell>
          <cell r="G13156" t="str">
            <v>BA01</v>
          </cell>
          <cell r="H13156" t="str">
            <v>WE</v>
          </cell>
          <cell r="I13156" t="str">
            <v>70</v>
          </cell>
          <cell r="J13156">
            <v>0</v>
          </cell>
          <cell r="K13156">
            <v>0</v>
          </cell>
          <cell r="L13156" t="str">
            <v>11050000</v>
          </cell>
          <cell r="M13156">
            <v>0</v>
          </cell>
          <cell r="N13156" t="str">
            <v>12</v>
          </cell>
          <cell r="O13156" t="str">
            <v>T203</v>
          </cell>
          <cell r="P13156">
            <v>0</v>
          </cell>
          <cell r="Q13156" t="str">
            <v>PFOM203</v>
          </cell>
          <cell r="R13156">
            <v>0</v>
          </cell>
          <cell r="S13156">
            <v>38806</v>
          </cell>
          <cell r="T13156">
            <v>38806</v>
          </cell>
          <cell r="U13156">
            <v>114166.39</v>
          </cell>
          <cell r="V13156">
            <v>114166.39</v>
          </cell>
          <cell r="W13156" t="str">
            <v>INR</v>
          </cell>
        </row>
        <row r="13157">
          <cell r="A13157" t="str">
            <v>000000910076000</v>
          </cell>
          <cell r="B13157" t="str">
            <v>910076</v>
          </cell>
          <cell r="C13157" t="str">
            <v>BADDI</v>
          </cell>
          <cell r="D13157" t="str">
            <v>5000037972</v>
          </cell>
          <cell r="E13157" t="str">
            <v>2005</v>
          </cell>
          <cell r="F13157">
            <v>0</v>
          </cell>
          <cell r="G13157" t="str">
            <v>BA01</v>
          </cell>
          <cell r="H13157" t="str">
            <v>WE</v>
          </cell>
          <cell r="I13157" t="str">
            <v>70</v>
          </cell>
          <cell r="J13157">
            <v>0</v>
          </cell>
          <cell r="K13157">
            <v>0</v>
          </cell>
          <cell r="L13157" t="str">
            <v>11050000</v>
          </cell>
          <cell r="M13157">
            <v>0</v>
          </cell>
          <cell r="N13157" t="str">
            <v>12</v>
          </cell>
          <cell r="O13157" t="str">
            <v>T203</v>
          </cell>
          <cell r="P13157">
            <v>0</v>
          </cell>
          <cell r="Q13157" t="str">
            <v>PFOM203</v>
          </cell>
          <cell r="R13157">
            <v>0</v>
          </cell>
          <cell r="S13157">
            <v>38806</v>
          </cell>
          <cell r="T13157">
            <v>38806</v>
          </cell>
          <cell r="U13157">
            <v>123982.97</v>
          </cell>
          <cell r="V13157">
            <v>123982.97</v>
          </cell>
          <cell r="W13157" t="str">
            <v>INR</v>
          </cell>
        </row>
        <row r="13158">
          <cell r="A13158" t="str">
            <v>000000920962000</v>
          </cell>
          <cell r="B13158" t="str">
            <v>920962</v>
          </cell>
          <cell r="C13158" t="str">
            <v>Indrad</v>
          </cell>
          <cell r="D13158" t="str">
            <v>5000037972</v>
          </cell>
          <cell r="E13158" t="str">
            <v>2006</v>
          </cell>
          <cell r="F13158" t="str">
            <v>T/EX/01672</v>
          </cell>
          <cell r="G13158" t="str">
            <v>BA02</v>
          </cell>
          <cell r="H13158" t="str">
            <v>WE</v>
          </cell>
          <cell r="I13158" t="str">
            <v>70</v>
          </cell>
          <cell r="J13158">
            <v>0</v>
          </cell>
          <cell r="K13158">
            <v>0</v>
          </cell>
          <cell r="L13158" t="str">
            <v>11050000</v>
          </cell>
          <cell r="M13158" t="str">
            <v>EX.GP.1672 RECD &gt; FOR USE AT EBA &amp; EMP &gt;&gt;</v>
          </cell>
          <cell r="N13158" t="str">
            <v>11</v>
          </cell>
          <cell r="O13158" t="str">
            <v>T102</v>
          </cell>
          <cell r="P13158" t="str">
            <v>LoadingTempo &gt;&gt; GQG-7246</v>
          </cell>
          <cell r="Q13158" t="str">
            <v>PCOM100</v>
          </cell>
          <cell r="R13158">
            <v>0</v>
          </cell>
          <cell r="S13158">
            <v>39088</v>
          </cell>
          <cell r="T13158">
            <v>39128</v>
          </cell>
          <cell r="U13158">
            <v>84144.92</v>
          </cell>
          <cell r="V13158">
            <v>84144.92</v>
          </cell>
          <cell r="W13158" t="str">
            <v>INR</v>
          </cell>
        </row>
        <row r="13159">
          <cell r="A13159" t="str">
            <v>000000910076000</v>
          </cell>
          <cell r="B13159" t="str">
            <v>910076</v>
          </cell>
          <cell r="C13159" t="str">
            <v>BADDI</v>
          </cell>
          <cell r="D13159" t="str">
            <v>5000037973</v>
          </cell>
          <cell r="E13159" t="str">
            <v>2005</v>
          </cell>
          <cell r="F13159">
            <v>0</v>
          </cell>
          <cell r="G13159" t="str">
            <v>BA01</v>
          </cell>
          <cell r="H13159" t="str">
            <v>WE</v>
          </cell>
          <cell r="I13159" t="str">
            <v>70</v>
          </cell>
          <cell r="J13159">
            <v>0</v>
          </cell>
          <cell r="K13159">
            <v>0</v>
          </cell>
          <cell r="L13159" t="str">
            <v>11050000</v>
          </cell>
          <cell r="M13159">
            <v>0</v>
          </cell>
          <cell r="N13159" t="str">
            <v>12</v>
          </cell>
          <cell r="O13159" t="str">
            <v>T203</v>
          </cell>
          <cell r="P13159">
            <v>0</v>
          </cell>
          <cell r="Q13159" t="str">
            <v>PFOM203</v>
          </cell>
          <cell r="R13159">
            <v>0</v>
          </cell>
          <cell r="S13159">
            <v>38806</v>
          </cell>
          <cell r="T13159">
            <v>38806</v>
          </cell>
          <cell r="U13159">
            <v>467099.94</v>
          </cell>
          <cell r="V13159">
            <v>467099.94</v>
          </cell>
          <cell r="W13159" t="str">
            <v>INR</v>
          </cell>
        </row>
        <row r="13160">
          <cell r="A13160" t="str">
            <v>000000910076000</v>
          </cell>
          <cell r="B13160" t="str">
            <v>910076</v>
          </cell>
          <cell r="C13160" t="str">
            <v>BADDI</v>
          </cell>
          <cell r="D13160" t="str">
            <v>5000037973</v>
          </cell>
          <cell r="E13160" t="str">
            <v>2005</v>
          </cell>
          <cell r="F13160">
            <v>0</v>
          </cell>
          <cell r="G13160" t="str">
            <v>BA01</v>
          </cell>
          <cell r="H13160" t="str">
            <v>WE</v>
          </cell>
          <cell r="I13160" t="str">
            <v>70</v>
          </cell>
          <cell r="J13160">
            <v>0</v>
          </cell>
          <cell r="K13160">
            <v>0</v>
          </cell>
          <cell r="L13160" t="str">
            <v>11050000</v>
          </cell>
          <cell r="M13160">
            <v>0</v>
          </cell>
          <cell r="N13160" t="str">
            <v>12</v>
          </cell>
          <cell r="O13160" t="str">
            <v>T203</v>
          </cell>
          <cell r="P13160">
            <v>0</v>
          </cell>
          <cell r="Q13160" t="str">
            <v>PFOM203</v>
          </cell>
          <cell r="R13160">
            <v>0</v>
          </cell>
          <cell r="S13160">
            <v>38806</v>
          </cell>
          <cell r="T13160">
            <v>38806</v>
          </cell>
          <cell r="U13160">
            <v>475322.93</v>
          </cell>
          <cell r="V13160">
            <v>475322.93</v>
          </cell>
          <cell r="W13160" t="str">
            <v>INR</v>
          </cell>
        </row>
        <row r="13161">
          <cell r="A13161" t="str">
            <v>000000910076000</v>
          </cell>
          <cell r="B13161" t="str">
            <v>910076</v>
          </cell>
          <cell r="C13161" t="str">
            <v>BADDI</v>
          </cell>
          <cell r="D13161" t="str">
            <v>5000037973</v>
          </cell>
          <cell r="E13161" t="str">
            <v>2005</v>
          </cell>
          <cell r="F13161">
            <v>0</v>
          </cell>
          <cell r="G13161" t="str">
            <v>BA01</v>
          </cell>
          <cell r="H13161" t="str">
            <v>WE</v>
          </cell>
          <cell r="I13161" t="str">
            <v>70</v>
          </cell>
          <cell r="J13161">
            <v>0</v>
          </cell>
          <cell r="K13161">
            <v>0</v>
          </cell>
          <cell r="L13161" t="str">
            <v>11050000</v>
          </cell>
          <cell r="M13161">
            <v>0</v>
          </cell>
          <cell r="N13161" t="str">
            <v>12</v>
          </cell>
          <cell r="O13161" t="str">
            <v>T203</v>
          </cell>
          <cell r="P13161">
            <v>0</v>
          </cell>
          <cell r="Q13161" t="str">
            <v>PFOM203</v>
          </cell>
          <cell r="R13161">
            <v>0</v>
          </cell>
          <cell r="S13161">
            <v>38806</v>
          </cell>
          <cell r="T13161">
            <v>38806</v>
          </cell>
          <cell r="U13161">
            <v>153302.54999999999</v>
          </cell>
          <cell r="V13161">
            <v>153302.54999999999</v>
          </cell>
          <cell r="W13161" t="str">
            <v>INR</v>
          </cell>
        </row>
        <row r="13162">
          <cell r="A13162" t="str">
            <v>000000920961000</v>
          </cell>
          <cell r="B13162" t="str">
            <v>920961</v>
          </cell>
          <cell r="C13162" t="str">
            <v>Indrad</v>
          </cell>
          <cell r="D13162" t="str">
            <v>5000037980</v>
          </cell>
          <cell r="E13162" t="str">
            <v>2006</v>
          </cell>
          <cell r="F13162" t="str">
            <v>T/EX/01670</v>
          </cell>
          <cell r="G13162" t="str">
            <v>BA02</v>
          </cell>
          <cell r="H13162" t="str">
            <v>WE</v>
          </cell>
          <cell r="I13162" t="str">
            <v>70</v>
          </cell>
          <cell r="J13162">
            <v>0</v>
          </cell>
          <cell r="K13162">
            <v>0</v>
          </cell>
          <cell r="L13162" t="str">
            <v>11050000</v>
          </cell>
          <cell r="M13162" t="str">
            <v>EX.GP.1670 RECD &gt; FOR USE AT EBA &amp; EMP &gt;&gt;</v>
          </cell>
          <cell r="N13162" t="str">
            <v>11</v>
          </cell>
          <cell r="O13162" t="str">
            <v>T102</v>
          </cell>
          <cell r="P13162" t="str">
            <v>LoadingTempo &gt;&gt; GQG-7246</v>
          </cell>
          <cell r="Q13162" t="str">
            <v>PCOM100</v>
          </cell>
          <cell r="R13162">
            <v>0</v>
          </cell>
          <cell r="S13162">
            <v>39088</v>
          </cell>
          <cell r="T13162">
            <v>39128</v>
          </cell>
          <cell r="U13162">
            <v>6563.4</v>
          </cell>
          <cell r="V13162">
            <v>6563.4</v>
          </cell>
          <cell r="W13162" t="str">
            <v>INR</v>
          </cell>
        </row>
        <row r="13163">
          <cell r="A13163" t="str">
            <v>000000920961000</v>
          </cell>
          <cell r="B13163" t="str">
            <v>920961</v>
          </cell>
          <cell r="C13163" t="str">
            <v>Indrad</v>
          </cell>
          <cell r="D13163" t="str">
            <v>5000037982</v>
          </cell>
          <cell r="E13163" t="str">
            <v>2006</v>
          </cell>
          <cell r="F13163" t="str">
            <v>T/EX/01670</v>
          </cell>
          <cell r="G13163" t="str">
            <v>BA02</v>
          </cell>
          <cell r="H13163" t="str">
            <v>WE</v>
          </cell>
          <cell r="I13163" t="str">
            <v>75</v>
          </cell>
          <cell r="J13163">
            <v>0</v>
          </cell>
          <cell r="K13163">
            <v>0</v>
          </cell>
          <cell r="L13163" t="str">
            <v>11050000</v>
          </cell>
          <cell r="M13163" t="str">
            <v>EX.GP.1670 RECD &gt; FOR USE AT EBA &amp; EMP &gt;&gt;</v>
          </cell>
          <cell r="N13163" t="str">
            <v>11</v>
          </cell>
          <cell r="O13163" t="str">
            <v>T102</v>
          </cell>
          <cell r="P13163" t="str">
            <v>LoadingTempo &gt;&gt; GQG-7246</v>
          </cell>
          <cell r="Q13163" t="str">
            <v>PCOM100</v>
          </cell>
          <cell r="R13163">
            <v>0</v>
          </cell>
          <cell r="S13163">
            <v>39088</v>
          </cell>
          <cell r="T13163">
            <v>39128</v>
          </cell>
          <cell r="U13163">
            <v>-6563.4</v>
          </cell>
          <cell r="V13163">
            <v>-6563.4</v>
          </cell>
          <cell r="W13163" t="str">
            <v>INR</v>
          </cell>
        </row>
        <row r="13164">
          <cell r="A13164" t="str">
            <v>000000920962000</v>
          </cell>
          <cell r="B13164" t="str">
            <v>920962</v>
          </cell>
          <cell r="C13164" t="str">
            <v>Indrad</v>
          </cell>
          <cell r="D13164" t="str">
            <v>5000037983</v>
          </cell>
          <cell r="E13164" t="str">
            <v>2006</v>
          </cell>
          <cell r="F13164" t="str">
            <v>T/EX/01672</v>
          </cell>
          <cell r="G13164" t="str">
            <v>BA02</v>
          </cell>
          <cell r="H13164" t="str">
            <v>WE</v>
          </cell>
          <cell r="I13164" t="str">
            <v>75</v>
          </cell>
          <cell r="J13164">
            <v>0</v>
          </cell>
          <cell r="K13164">
            <v>0</v>
          </cell>
          <cell r="L13164" t="str">
            <v>11050000</v>
          </cell>
          <cell r="M13164" t="str">
            <v>EX.GP.1672 RECD &gt; FOR USE AT EBA &amp; EMP &gt;&gt;</v>
          </cell>
          <cell r="N13164" t="str">
            <v>11</v>
          </cell>
          <cell r="O13164" t="str">
            <v>T102</v>
          </cell>
          <cell r="P13164" t="str">
            <v>LoadingTempo &gt;&gt; GQG-7246</v>
          </cell>
          <cell r="Q13164" t="str">
            <v>PCOM100</v>
          </cell>
          <cell r="R13164">
            <v>0</v>
          </cell>
          <cell r="S13164">
            <v>39088</v>
          </cell>
          <cell r="T13164">
            <v>39128</v>
          </cell>
          <cell r="U13164">
            <v>-84144.92</v>
          </cell>
          <cell r="V13164">
            <v>-84144.92</v>
          </cell>
          <cell r="W13164" t="str">
            <v>INR</v>
          </cell>
        </row>
        <row r="13165">
          <cell r="A13165" t="str">
            <v>000000920409000</v>
          </cell>
          <cell r="B13165" t="str">
            <v>920409</v>
          </cell>
          <cell r="C13165" t="str">
            <v xml:space="preserve">TRC </v>
          </cell>
          <cell r="D13165" t="str">
            <v>5000037986</v>
          </cell>
          <cell r="E13165" t="str">
            <v>2005</v>
          </cell>
          <cell r="F13165" t="str">
            <v>160428</v>
          </cell>
          <cell r="G13165" t="str">
            <v>BA02</v>
          </cell>
          <cell r="H13165" t="str">
            <v>WE</v>
          </cell>
          <cell r="I13165" t="str">
            <v>70</v>
          </cell>
          <cell r="J13165">
            <v>0</v>
          </cell>
          <cell r="K13165">
            <v>0</v>
          </cell>
          <cell r="L13165" t="str">
            <v>11050000</v>
          </cell>
          <cell r="M13165">
            <v>0</v>
          </cell>
          <cell r="N13165" t="str">
            <v>12</v>
          </cell>
          <cell r="O13165" t="str">
            <v>T401</v>
          </cell>
          <cell r="P13165" t="str">
            <v>B/E NO:621025 DT.18.03.06</v>
          </cell>
          <cell r="Q13165" t="str">
            <v>PTRC001</v>
          </cell>
          <cell r="R13165">
            <v>0</v>
          </cell>
          <cell r="S13165">
            <v>38784</v>
          </cell>
          <cell r="T13165">
            <v>38807</v>
          </cell>
          <cell r="U13165">
            <v>120909.6</v>
          </cell>
          <cell r="V13165">
            <v>427005.68</v>
          </cell>
          <cell r="W13165" t="str">
            <v>EUR</v>
          </cell>
        </row>
        <row r="13166">
          <cell r="A13166" t="str">
            <v>000000910076000</v>
          </cell>
          <cell r="B13166" t="str">
            <v>910076</v>
          </cell>
          <cell r="C13166" t="str">
            <v>BADDI</v>
          </cell>
          <cell r="D13166" t="str">
            <v>5000038033</v>
          </cell>
          <cell r="E13166" t="str">
            <v>2005</v>
          </cell>
          <cell r="F13166">
            <v>0</v>
          </cell>
          <cell r="G13166" t="str">
            <v>BA01</v>
          </cell>
          <cell r="H13166" t="str">
            <v>WE</v>
          </cell>
          <cell r="I13166" t="str">
            <v>70</v>
          </cell>
          <cell r="J13166">
            <v>0</v>
          </cell>
          <cell r="K13166">
            <v>0</v>
          </cell>
          <cell r="L13166" t="str">
            <v>11050000</v>
          </cell>
          <cell r="M13166">
            <v>0</v>
          </cell>
          <cell r="N13166" t="str">
            <v>12</v>
          </cell>
          <cell r="O13166" t="str">
            <v>T203</v>
          </cell>
          <cell r="P13166">
            <v>0</v>
          </cell>
          <cell r="Q13166" t="str">
            <v>PFOM203</v>
          </cell>
          <cell r="R13166">
            <v>0</v>
          </cell>
          <cell r="S13166">
            <v>38782</v>
          </cell>
          <cell r="T13166">
            <v>38782</v>
          </cell>
          <cell r="U13166">
            <v>1504896.35</v>
          </cell>
          <cell r="V13166">
            <v>1504896.35</v>
          </cell>
          <cell r="W13166" t="str">
            <v>INR</v>
          </cell>
        </row>
        <row r="13167">
          <cell r="A13167" t="str">
            <v>000000910091000</v>
          </cell>
          <cell r="B13167" t="str">
            <v>910091</v>
          </cell>
          <cell r="C13167" t="str">
            <v xml:space="preserve">TRC </v>
          </cell>
          <cell r="D13167" t="str">
            <v>5000038034</v>
          </cell>
          <cell r="E13167" t="str">
            <v>2006</v>
          </cell>
          <cell r="F13167">
            <v>0</v>
          </cell>
          <cell r="G13167" t="str">
            <v>BA02</v>
          </cell>
          <cell r="H13167" t="str">
            <v>WE</v>
          </cell>
          <cell r="I13167" t="str">
            <v>70</v>
          </cell>
          <cell r="J13167">
            <v>0</v>
          </cell>
          <cell r="K13167">
            <v>0</v>
          </cell>
          <cell r="L13167" t="str">
            <v>11050000</v>
          </cell>
          <cell r="M13167">
            <v>0</v>
          </cell>
          <cell r="N13167" t="str">
            <v>11</v>
          </cell>
          <cell r="O13167" t="str">
            <v>T401</v>
          </cell>
          <cell r="P13167">
            <v>0</v>
          </cell>
          <cell r="Q13167" t="str">
            <v>PTRC001</v>
          </cell>
          <cell r="R13167">
            <v>0</v>
          </cell>
          <cell r="S13167">
            <v>39125</v>
          </cell>
          <cell r="T13167">
            <v>39125</v>
          </cell>
          <cell r="U13167">
            <v>30513.8</v>
          </cell>
          <cell r="V13167">
            <v>30513.8</v>
          </cell>
          <cell r="W13167" t="str">
            <v>INR</v>
          </cell>
        </row>
        <row r="13168">
          <cell r="A13168" t="str">
            <v>000000920245000</v>
          </cell>
          <cell r="B13168" t="str">
            <v>920245</v>
          </cell>
          <cell r="C13168" t="str">
            <v>Indrad</v>
          </cell>
          <cell r="D13168" t="str">
            <v>5000038054</v>
          </cell>
          <cell r="E13168" t="str">
            <v>2005</v>
          </cell>
          <cell r="F13168">
            <v>0</v>
          </cell>
          <cell r="G13168" t="str">
            <v>BA02</v>
          </cell>
          <cell r="H13168" t="str">
            <v>WE</v>
          </cell>
          <cell r="I13168" t="str">
            <v>70</v>
          </cell>
          <cell r="J13168">
            <v>0</v>
          </cell>
          <cell r="K13168">
            <v>0</v>
          </cell>
          <cell r="L13168" t="str">
            <v>11050000</v>
          </cell>
          <cell r="M13168">
            <v>0</v>
          </cell>
          <cell r="N13168" t="str">
            <v>12</v>
          </cell>
          <cell r="O13168" t="str">
            <v>T102</v>
          </cell>
          <cell r="P13168">
            <v>0</v>
          </cell>
          <cell r="Q13168" t="str">
            <v>PAPM152</v>
          </cell>
          <cell r="R13168">
            <v>0</v>
          </cell>
          <cell r="S13168">
            <v>38804</v>
          </cell>
          <cell r="T13168">
            <v>38804</v>
          </cell>
          <cell r="U13168">
            <v>9354.6</v>
          </cell>
          <cell r="V13168">
            <v>9354.6</v>
          </cell>
          <cell r="W13168" t="str">
            <v>INR</v>
          </cell>
        </row>
        <row r="13169">
          <cell r="A13169" t="str">
            <v>000000920245000</v>
          </cell>
          <cell r="B13169" t="str">
            <v>920245</v>
          </cell>
          <cell r="C13169" t="str">
            <v>Indrad</v>
          </cell>
          <cell r="D13169" t="str">
            <v>5000038054</v>
          </cell>
          <cell r="E13169" t="str">
            <v>2005</v>
          </cell>
          <cell r="F13169">
            <v>0</v>
          </cell>
          <cell r="G13169" t="str">
            <v>BA02</v>
          </cell>
          <cell r="H13169" t="str">
            <v>WE</v>
          </cell>
          <cell r="I13169" t="str">
            <v>70</v>
          </cell>
          <cell r="J13169">
            <v>0</v>
          </cell>
          <cell r="K13169">
            <v>0</v>
          </cell>
          <cell r="L13169" t="str">
            <v>11050000</v>
          </cell>
          <cell r="M13169">
            <v>0</v>
          </cell>
          <cell r="N13169" t="str">
            <v>12</v>
          </cell>
          <cell r="O13169" t="str">
            <v>T102</v>
          </cell>
          <cell r="P13169">
            <v>0</v>
          </cell>
          <cell r="Q13169" t="str">
            <v>PAPM152</v>
          </cell>
          <cell r="R13169">
            <v>0</v>
          </cell>
          <cell r="S13169">
            <v>38804</v>
          </cell>
          <cell r="T13169">
            <v>38804</v>
          </cell>
          <cell r="U13169">
            <v>1900</v>
          </cell>
          <cell r="V13169">
            <v>1900</v>
          </cell>
          <cell r="W13169" t="str">
            <v>INR</v>
          </cell>
        </row>
        <row r="13170">
          <cell r="A13170" t="str">
            <v>000000920245000</v>
          </cell>
          <cell r="B13170" t="str">
            <v>920245</v>
          </cell>
          <cell r="C13170" t="str">
            <v>Indrad</v>
          </cell>
          <cell r="D13170" t="str">
            <v>5000038054</v>
          </cell>
          <cell r="E13170" t="str">
            <v>2005</v>
          </cell>
          <cell r="F13170">
            <v>0</v>
          </cell>
          <cell r="G13170" t="str">
            <v>BA02</v>
          </cell>
          <cell r="H13170" t="str">
            <v>WE</v>
          </cell>
          <cell r="I13170" t="str">
            <v>70</v>
          </cell>
          <cell r="J13170">
            <v>0</v>
          </cell>
          <cell r="K13170">
            <v>0</v>
          </cell>
          <cell r="L13170" t="str">
            <v>11050000</v>
          </cell>
          <cell r="M13170">
            <v>0</v>
          </cell>
          <cell r="N13170" t="str">
            <v>12</v>
          </cell>
          <cell r="O13170" t="str">
            <v>T102</v>
          </cell>
          <cell r="P13170">
            <v>0</v>
          </cell>
          <cell r="Q13170" t="str">
            <v>PAPM152</v>
          </cell>
          <cell r="R13170">
            <v>0</v>
          </cell>
          <cell r="S13170">
            <v>38804</v>
          </cell>
          <cell r="T13170">
            <v>38804</v>
          </cell>
          <cell r="U13170">
            <v>12000</v>
          </cell>
          <cell r="V13170">
            <v>12000</v>
          </cell>
          <cell r="W13170" t="str">
            <v>INR</v>
          </cell>
        </row>
        <row r="13171">
          <cell r="A13171" t="str">
            <v>000000920245000</v>
          </cell>
          <cell r="B13171" t="str">
            <v>920245</v>
          </cell>
          <cell r="C13171" t="str">
            <v>Indrad</v>
          </cell>
          <cell r="D13171" t="str">
            <v>5000038054</v>
          </cell>
          <cell r="E13171" t="str">
            <v>2005</v>
          </cell>
          <cell r="F13171">
            <v>0</v>
          </cell>
          <cell r="G13171" t="str">
            <v>BA02</v>
          </cell>
          <cell r="H13171" t="str">
            <v>WE</v>
          </cell>
          <cell r="I13171" t="str">
            <v>70</v>
          </cell>
          <cell r="J13171">
            <v>0</v>
          </cell>
          <cell r="K13171">
            <v>0</v>
          </cell>
          <cell r="L13171" t="str">
            <v>11050000</v>
          </cell>
          <cell r="M13171">
            <v>0</v>
          </cell>
          <cell r="N13171" t="str">
            <v>12</v>
          </cell>
          <cell r="O13171" t="str">
            <v>T102</v>
          </cell>
          <cell r="P13171">
            <v>0</v>
          </cell>
          <cell r="Q13171" t="str">
            <v>PAPM152</v>
          </cell>
          <cell r="R13171">
            <v>0</v>
          </cell>
          <cell r="S13171">
            <v>38804</v>
          </cell>
          <cell r="T13171">
            <v>38804</v>
          </cell>
          <cell r="U13171">
            <v>700</v>
          </cell>
          <cell r="V13171">
            <v>700</v>
          </cell>
          <cell r="W13171" t="str">
            <v>INR</v>
          </cell>
        </row>
        <row r="13172">
          <cell r="A13172" t="str">
            <v>000000910091000</v>
          </cell>
          <cell r="B13172" t="str">
            <v>910091</v>
          </cell>
          <cell r="C13172" t="str">
            <v xml:space="preserve">TRC </v>
          </cell>
          <cell r="D13172" t="str">
            <v>5000038112</v>
          </cell>
          <cell r="E13172" t="str">
            <v>2006</v>
          </cell>
          <cell r="F13172">
            <v>0</v>
          </cell>
          <cell r="G13172" t="str">
            <v>BA02</v>
          </cell>
          <cell r="H13172" t="str">
            <v>WE</v>
          </cell>
          <cell r="I13172" t="str">
            <v>70</v>
          </cell>
          <cell r="J13172">
            <v>0</v>
          </cell>
          <cell r="K13172">
            <v>0</v>
          </cell>
          <cell r="L13172" t="str">
            <v>11050000</v>
          </cell>
          <cell r="M13172">
            <v>0</v>
          </cell>
          <cell r="N13172" t="str">
            <v>11</v>
          </cell>
          <cell r="O13172" t="str">
            <v>T401</v>
          </cell>
          <cell r="P13172">
            <v>0</v>
          </cell>
          <cell r="Q13172" t="str">
            <v>PTRC001</v>
          </cell>
          <cell r="R13172">
            <v>0</v>
          </cell>
          <cell r="S13172">
            <v>39129</v>
          </cell>
          <cell r="T13172">
            <v>39129</v>
          </cell>
          <cell r="U13172">
            <v>27445</v>
          </cell>
          <cell r="V13172">
            <v>27445</v>
          </cell>
          <cell r="W13172" t="str">
            <v>INR</v>
          </cell>
        </row>
        <row r="13173">
          <cell r="A13173" t="str">
            <v>000000910091000</v>
          </cell>
          <cell r="B13173" t="str">
            <v>910091</v>
          </cell>
          <cell r="C13173" t="str">
            <v xml:space="preserve">TRC </v>
          </cell>
          <cell r="D13173" t="str">
            <v>5000038114</v>
          </cell>
          <cell r="E13173" t="str">
            <v>2006</v>
          </cell>
          <cell r="F13173">
            <v>0</v>
          </cell>
          <cell r="G13173" t="str">
            <v>BA02</v>
          </cell>
          <cell r="H13173" t="str">
            <v>WE</v>
          </cell>
          <cell r="I13173" t="str">
            <v>70</v>
          </cell>
          <cell r="J13173">
            <v>0</v>
          </cell>
          <cell r="K13173">
            <v>0</v>
          </cell>
          <cell r="L13173" t="str">
            <v>11050000</v>
          </cell>
          <cell r="M13173">
            <v>0</v>
          </cell>
          <cell r="N13173" t="str">
            <v>11</v>
          </cell>
          <cell r="O13173" t="str">
            <v>T401</v>
          </cell>
          <cell r="P13173">
            <v>0</v>
          </cell>
          <cell r="Q13173" t="str">
            <v>PTRC001</v>
          </cell>
          <cell r="R13173">
            <v>0</v>
          </cell>
          <cell r="S13173">
            <v>39129</v>
          </cell>
          <cell r="T13173">
            <v>39129</v>
          </cell>
          <cell r="U13173">
            <v>15000</v>
          </cell>
          <cell r="V13173">
            <v>15000</v>
          </cell>
          <cell r="W13173" t="str">
            <v>INR</v>
          </cell>
        </row>
        <row r="13174">
          <cell r="A13174" t="str">
            <v>000000910091000</v>
          </cell>
          <cell r="B13174" t="str">
            <v>910091</v>
          </cell>
          <cell r="C13174" t="str">
            <v xml:space="preserve">TRC </v>
          </cell>
          <cell r="D13174" t="str">
            <v>5000038117</v>
          </cell>
          <cell r="E13174" t="str">
            <v>2006</v>
          </cell>
          <cell r="F13174">
            <v>0</v>
          </cell>
          <cell r="G13174" t="str">
            <v>BA02</v>
          </cell>
          <cell r="H13174" t="str">
            <v>WE</v>
          </cell>
          <cell r="I13174" t="str">
            <v>70</v>
          </cell>
          <cell r="J13174">
            <v>0</v>
          </cell>
          <cell r="K13174">
            <v>0</v>
          </cell>
          <cell r="L13174" t="str">
            <v>11050000</v>
          </cell>
          <cell r="M13174">
            <v>0</v>
          </cell>
          <cell r="N13174" t="str">
            <v>11</v>
          </cell>
          <cell r="O13174" t="str">
            <v>T401</v>
          </cell>
          <cell r="P13174">
            <v>0</v>
          </cell>
          <cell r="Q13174" t="str">
            <v>PTRC001</v>
          </cell>
          <cell r="R13174">
            <v>0</v>
          </cell>
          <cell r="S13174">
            <v>39127</v>
          </cell>
          <cell r="T13174">
            <v>39127</v>
          </cell>
          <cell r="U13174">
            <v>10035.25</v>
          </cell>
          <cell r="V13174">
            <v>10035.25</v>
          </cell>
          <cell r="W13174" t="str">
            <v>INR</v>
          </cell>
        </row>
        <row r="13175">
          <cell r="A13175" t="str">
            <v>000000910091000</v>
          </cell>
          <cell r="B13175" t="str">
            <v>910091</v>
          </cell>
          <cell r="C13175" t="str">
            <v xml:space="preserve">TRC </v>
          </cell>
          <cell r="D13175" t="str">
            <v>5000038117</v>
          </cell>
          <cell r="E13175" t="str">
            <v>2006</v>
          </cell>
          <cell r="F13175">
            <v>0</v>
          </cell>
          <cell r="G13175" t="str">
            <v>BA02</v>
          </cell>
          <cell r="H13175" t="str">
            <v>WE</v>
          </cell>
          <cell r="I13175" t="str">
            <v>70</v>
          </cell>
          <cell r="J13175">
            <v>0</v>
          </cell>
          <cell r="K13175">
            <v>0</v>
          </cell>
          <cell r="L13175" t="str">
            <v>11050000</v>
          </cell>
          <cell r="M13175">
            <v>0</v>
          </cell>
          <cell r="N13175" t="str">
            <v>11</v>
          </cell>
          <cell r="O13175" t="str">
            <v>T401</v>
          </cell>
          <cell r="P13175">
            <v>0</v>
          </cell>
          <cell r="Q13175" t="str">
            <v>PTRC001</v>
          </cell>
          <cell r="R13175">
            <v>0</v>
          </cell>
          <cell r="S13175">
            <v>39127</v>
          </cell>
          <cell r="T13175">
            <v>39127</v>
          </cell>
          <cell r="U13175">
            <v>24344.07</v>
          </cell>
          <cell r="V13175">
            <v>24344.07</v>
          </cell>
          <cell r="W13175" t="str">
            <v>INR</v>
          </cell>
        </row>
        <row r="13176">
          <cell r="A13176" t="str">
            <v>000000910091000</v>
          </cell>
          <cell r="B13176" t="str">
            <v>910091</v>
          </cell>
          <cell r="C13176" t="str">
            <v xml:space="preserve">TRC </v>
          </cell>
          <cell r="D13176" t="str">
            <v>5000038117</v>
          </cell>
          <cell r="E13176" t="str">
            <v>2006</v>
          </cell>
          <cell r="F13176">
            <v>0</v>
          </cell>
          <cell r="G13176" t="str">
            <v>BA02</v>
          </cell>
          <cell r="H13176" t="str">
            <v>WE</v>
          </cell>
          <cell r="I13176" t="str">
            <v>70</v>
          </cell>
          <cell r="J13176">
            <v>0</v>
          </cell>
          <cell r="K13176">
            <v>0</v>
          </cell>
          <cell r="L13176" t="str">
            <v>11050000</v>
          </cell>
          <cell r="M13176">
            <v>0</v>
          </cell>
          <cell r="N13176" t="str">
            <v>11</v>
          </cell>
          <cell r="O13176" t="str">
            <v>T401</v>
          </cell>
          <cell r="P13176">
            <v>0</v>
          </cell>
          <cell r="Q13176" t="str">
            <v>PTRC001</v>
          </cell>
          <cell r="R13176">
            <v>0</v>
          </cell>
          <cell r="S13176">
            <v>39127</v>
          </cell>
          <cell r="T13176">
            <v>39127</v>
          </cell>
          <cell r="U13176">
            <v>9890.68</v>
          </cell>
          <cell r="V13176">
            <v>9890.68</v>
          </cell>
          <cell r="W13176" t="str">
            <v>INR</v>
          </cell>
        </row>
        <row r="13177">
          <cell r="A13177" t="str">
            <v>000000910091000</v>
          </cell>
          <cell r="B13177" t="str">
            <v>910091</v>
          </cell>
          <cell r="C13177" t="str">
            <v xml:space="preserve">TRC </v>
          </cell>
          <cell r="D13177" t="str">
            <v>5000038117</v>
          </cell>
          <cell r="E13177" t="str">
            <v>2006</v>
          </cell>
          <cell r="F13177">
            <v>0</v>
          </cell>
          <cell r="G13177" t="str">
            <v>BA02</v>
          </cell>
          <cell r="H13177" t="str">
            <v>WE</v>
          </cell>
          <cell r="I13177" t="str">
            <v>70</v>
          </cell>
          <cell r="J13177">
            <v>0</v>
          </cell>
          <cell r="K13177">
            <v>0</v>
          </cell>
          <cell r="L13177" t="str">
            <v>11050000</v>
          </cell>
          <cell r="M13177">
            <v>0</v>
          </cell>
          <cell r="N13177" t="str">
            <v>11</v>
          </cell>
          <cell r="O13177" t="str">
            <v>T401</v>
          </cell>
          <cell r="P13177">
            <v>0</v>
          </cell>
          <cell r="Q13177" t="str">
            <v>PTRC001</v>
          </cell>
          <cell r="R13177">
            <v>0</v>
          </cell>
          <cell r="S13177">
            <v>39127</v>
          </cell>
          <cell r="T13177">
            <v>39127</v>
          </cell>
          <cell r="U13177">
            <v>20232</v>
          </cell>
          <cell r="V13177">
            <v>20232</v>
          </cell>
          <cell r="W13177" t="str">
            <v>INR</v>
          </cell>
        </row>
        <row r="13178">
          <cell r="A13178" t="str">
            <v>000000910083000</v>
          </cell>
          <cell r="B13178" t="str">
            <v>910083</v>
          </cell>
          <cell r="C13178" t="str">
            <v xml:space="preserve">TRC </v>
          </cell>
          <cell r="D13178" t="str">
            <v>5000038123</v>
          </cell>
          <cell r="E13178" t="str">
            <v>2006</v>
          </cell>
          <cell r="F13178">
            <v>0</v>
          </cell>
          <cell r="G13178" t="str">
            <v>BA02</v>
          </cell>
          <cell r="H13178" t="str">
            <v>WE</v>
          </cell>
          <cell r="I13178" t="str">
            <v>70</v>
          </cell>
          <cell r="J13178">
            <v>0</v>
          </cell>
          <cell r="K13178">
            <v>0</v>
          </cell>
          <cell r="L13178" t="str">
            <v>11050000</v>
          </cell>
          <cell r="M13178">
            <v>0</v>
          </cell>
          <cell r="N13178" t="str">
            <v>11</v>
          </cell>
          <cell r="O13178" t="str">
            <v>T401</v>
          </cell>
          <cell r="P13178">
            <v>0</v>
          </cell>
          <cell r="Q13178" t="str">
            <v>PTRC001</v>
          </cell>
          <cell r="R13178">
            <v>0</v>
          </cell>
          <cell r="S13178">
            <v>39129</v>
          </cell>
          <cell r="T13178">
            <v>39129</v>
          </cell>
          <cell r="U13178">
            <v>6649.56</v>
          </cell>
          <cell r="V13178">
            <v>6649.56</v>
          </cell>
          <cell r="W13178" t="str">
            <v>INR</v>
          </cell>
        </row>
        <row r="13179">
          <cell r="A13179" t="str">
            <v>000000910083000</v>
          </cell>
          <cell r="B13179" t="str">
            <v>910083</v>
          </cell>
          <cell r="C13179" t="str">
            <v xml:space="preserve">TRC </v>
          </cell>
          <cell r="D13179" t="str">
            <v>5000038123</v>
          </cell>
          <cell r="E13179" t="str">
            <v>2006</v>
          </cell>
          <cell r="F13179">
            <v>0</v>
          </cell>
          <cell r="G13179" t="str">
            <v>BA02</v>
          </cell>
          <cell r="H13179" t="str">
            <v>WE</v>
          </cell>
          <cell r="I13179" t="str">
            <v>70</v>
          </cell>
          <cell r="J13179">
            <v>0</v>
          </cell>
          <cell r="K13179">
            <v>0</v>
          </cell>
          <cell r="L13179" t="str">
            <v>11050000</v>
          </cell>
          <cell r="M13179">
            <v>0</v>
          </cell>
          <cell r="N13179" t="str">
            <v>11</v>
          </cell>
          <cell r="O13179" t="str">
            <v>T401</v>
          </cell>
          <cell r="P13179">
            <v>0</v>
          </cell>
          <cell r="Q13179" t="str">
            <v>PTRC001</v>
          </cell>
          <cell r="R13179">
            <v>0</v>
          </cell>
          <cell r="S13179">
            <v>39129</v>
          </cell>
          <cell r="T13179">
            <v>39129</v>
          </cell>
          <cell r="U13179">
            <v>6578.64</v>
          </cell>
          <cell r="V13179">
            <v>6578.64</v>
          </cell>
          <cell r="W13179" t="str">
            <v>INR</v>
          </cell>
        </row>
        <row r="13180">
          <cell r="A13180" t="str">
            <v>000000920903000</v>
          </cell>
          <cell r="B13180" t="str">
            <v>920903</v>
          </cell>
          <cell r="C13180" t="str">
            <v xml:space="preserve">TRC </v>
          </cell>
          <cell r="D13180" t="str">
            <v>5000038163</v>
          </cell>
          <cell r="E13180" t="str">
            <v>2006</v>
          </cell>
          <cell r="F13180" t="str">
            <v>210/M</v>
          </cell>
          <cell r="G13180" t="str">
            <v>BA02</v>
          </cell>
          <cell r="H13180" t="str">
            <v>WE</v>
          </cell>
          <cell r="I13180" t="str">
            <v>75</v>
          </cell>
          <cell r="J13180">
            <v>0</v>
          </cell>
          <cell r="K13180">
            <v>0</v>
          </cell>
          <cell r="L13180" t="str">
            <v>11050000</v>
          </cell>
          <cell r="M13180">
            <v>0</v>
          </cell>
          <cell r="N13180" t="str">
            <v>11</v>
          </cell>
          <cell r="O13180" t="str">
            <v>T401</v>
          </cell>
          <cell r="P13180" t="str">
            <v>BY COURIER</v>
          </cell>
          <cell r="Q13180" t="str">
            <v>PTRC001</v>
          </cell>
          <cell r="R13180">
            <v>0</v>
          </cell>
          <cell r="S13180">
            <v>39067</v>
          </cell>
          <cell r="T13180">
            <v>39129</v>
          </cell>
          <cell r="U13180">
            <v>-9828</v>
          </cell>
          <cell r="V13180">
            <v>-9828</v>
          </cell>
          <cell r="W13180" t="str">
            <v>INR</v>
          </cell>
        </row>
        <row r="13181">
          <cell r="A13181" t="str">
            <v>000000920903000</v>
          </cell>
          <cell r="B13181" t="str">
            <v>920903</v>
          </cell>
          <cell r="C13181" t="str">
            <v xml:space="preserve">TRC </v>
          </cell>
          <cell r="D13181" t="str">
            <v>5000038164</v>
          </cell>
          <cell r="E13181" t="str">
            <v>2006</v>
          </cell>
          <cell r="F13181" t="str">
            <v>VM-250</v>
          </cell>
          <cell r="G13181" t="str">
            <v>BA02</v>
          </cell>
          <cell r="H13181" t="str">
            <v>WE</v>
          </cell>
          <cell r="I13181" t="str">
            <v>75</v>
          </cell>
          <cell r="J13181">
            <v>0</v>
          </cell>
          <cell r="K13181">
            <v>0</v>
          </cell>
          <cell r="L13181" t="str">
            <v>11050000</v>
          </cell>
          <cell r="M13181">
            <v>0</v>
          </cell>
          <cell r="N13181" t="str">
            <v>11</v>
          </cell>
          <cell r="O13181" t="str">
            <v>T401</v>
          </cell>
          <cell r="P13181" t="str">
            <v>V-XPRESS-9901211</v>
          </cell>
          <cell r="Q13181" t="str">
            <v>PTRC001</v>
          </cell>
          <cell r="R13181">
            <v>0</v>
          </cell>
          <cell r="S13181">
            <v>39073</v>
          </cell>
          <cell r="T13181">
            <v>39129</v>
          </cell>
          <cell r="U13181">
            <v>-6045.5</v>
          </cell>
          <cell r="V13181">
            <v>-6045.5</v>
          </cell>
          <cell r="W13181" t="str">
            <v>INR</v>
          </cell>
        </row>
        <row r="13182">
          <cell r="A13182" t="str">
            <v>000000920903000</v>
          </cell>
          <cell r="B13182" t="str">
            <v>920903</v>
          </cell>
          <cell r="C13182" t="str">
            <v xml:space="preserve">TRC </v>
          </cell>
          <cell r="D13182" t="str">
            <v>5000038165</v>
          </cell>
          <cell r="E13182" t="str">
            <v>2006</v>
          </cell>
          <cell r="F13182" t="str">
            <v>VM-250</v>
          </cell>
          <cell r="G13182" t="str">
            <v>BA02</v>
          </cell>
          <cell r="H13182" t="str">
            <v>WE</v>
          </cell>
          <cell r="I13182" t="str">
            <v>70</v>
          </cell>
          <cell r="J13182">
            <v>0</v>
          </cell>
          <cell r="K13182">
            <v>0</v>
          </cell>
          <cell r="L13182" t="str">
            <v>11050000</v>
          </cell>
          <cell r="M13182">
            <v>0</v>
          </cell>
          <cell r="N13182" t="str">
            <v>11</v>
          </cell>
          <cell r="O13182" t="str">
            <v>T401</v>
          </cell>
          <cell r="P13182" t="str">
            <v>V-XPRESS - 9901211</v>
          </cell>
          <cell r="Q13182" t="str">
            <v>PTRC001</v>
          </cell>
          <cell r="R13182">
            <v>0</v>
          </cell>
          <cell r="S13182">
            <v>39068</v>
          </cell>
          <cell r="T13182">
            <v>39129</v>
          </cell>
          <cell r="U13182">
            <v>6788</v>
          </cell>
          <cell r="V13182">
            <v>6788</v>
          </cell>
          <cell r="W13182" t="str">
            <v>INR</v>
          </cell>
        </row>
        <row r="13183">
          <cell r="A13183" t="str">
            <v>000000920903000</v>
          </cell>
          <cell r="B13183" t="str">
            <v>920903</v>
          </cell>
          <cell r="C13183" t="str">
            <v xml:space="preserve">TRC </v>
          </cell>
          <cell r="D13183" t="str">
            <v>5000038166</v>
          </cell>
          <cell r="E13183" t="str">
            <v>2006</v>
          </cell>
          <cell r="F13183" t="str">
            <v>053/V</v>
          </cell>
          <cell r="G13183" t="str">
            <v>BA02</v>
          </cell>
          <cell r="H13183" t="str">
            <v>WE</v>
          </cell>
          <cell r="I13183" t="str">
            <v>70</v>
          </cell>
          <cell r="J13183">
            <v>0</v>
          </cell>
          <cell r="K13183">
            <v>0</v>
          </cell>
          <cell r="L13183" t="str">
            <v>11050000</v>
          </cell>
          <cell r="M13183">
            <v>0</v>
          </cell>
          <cell r="N13183" t="str">
            <v>11</v>
          </cell>
          <cell r="O13183" t="str">
            <v>T401</v>
          </cell>
          <cell r="P13183" t="str">
            <v>COURIER</v>
          </cell>
          <cell r="Q13183" t="str">
            <v>PTRC001</v>
          </cell>
          <cell r="R13183">
            <v>0</v>
          </cell>
          <cell r="S13183">
            <v>39094</v>
          </cell>
          <cell r="T13183">
            <v>39129</v>
          </cell>
          <cell r="U13183">
            <v>9828</v>
          </cell>
          <cell r="V13183">
            <v>9828</v>
          </cell>
          <cell r="W13183" t="str">
            <v>INR</v>
          </cell>
        </row>
        <row r="13184">
          <cell r="A13184" t="str">
            <v>000000920755000</v>
          </cell>
          <cell r="B13184" t="str">
            <v>920755</v>
          </cell>
          <cell r="C13184" t="str">
            <v>Indrad</v>
          </cell>
          <cell r="D13184" t="str">
            <v>5000038170</v>
          </cell>
          <cell r="E13184" t="str">
            <v>2006</v>
          </cell>
          <cell r="F13184" t="str">
            <v>027// A</v>
          </cell>
          <cell r="G13184" t="str">
            <v>BA02</v>
          </cell>
          <cell r="H13184" t="str">
            <v>WE</v>
          </cell>
          <cell r="I13184" t="str">
            <v>70</v>
          </cell>
          <cell r="J13184">
            <v>0</v>
          </cell>
          <cell r="K13184">
            <v>0</v>
          </cell>
          <cell r="L13184" t="str">
            <v>11050000</v>
          </cell>
          <cell r="M13184">
            <v>0</v>
          </cell>
          <cell r="N13184" t="str">
            <v>11</v>
          </cell>
          <cell r="O13184" t="str">
            <v>T102</v>
          </cell>
          <cell r="P13184" t="str">
            <v>Hand Delivery&gt;&gt;</v>
          </cell>
          <cell r="Q13184" t="str">
            <v>PFOM101</v>
          </cell>
          <cell r="R13184">
            <v>0</v>
          </cell>
          <cell r="S13184">
            <v>39115</v>
          </cell>
          <cell r="T13184">
            <v>39129</v>
          </cell>
          <cell r="U13184">
            <v>165.2</v>
          </cell>
          <cell r="V13184">
            <v>165.2</v>
          </cell>
          <cell r="W13184" t="str">
            <v>INR</v>
          </cell>
        </row>
        <row r="13185">
          <cell r="A13185" t="str">
            <v>000000920755000</v>
          </cell>
          <cell r="B13185" t="str">
            <v>920755</v>
          </cell>
          <cell r="C13185" t="str">
            <v>Indrad</v>
          </cell>
          <cell r="D13185" t="str">
            <v>5000038170</v>
          </cell>
          <cell r="E13185" t="str">
            <v>2006</v>
          </cell>
          <cell r="F13185" t="str">
            <v>027// A</v>
          </cell>
          <cell r="G13185" t="str">
            <v>BA02</v>
          </cell>
          <cell r="H13185" t="str">
            <v>WE</v>
          </cell>
          <cell r="I13185" t="str">
            <v>70</v>
          </cell>
          <cell r="J13185">
            <v>0</v>
          </cell>
          <cell r="K13185">
            <v>0</v>
          </cell>
          <cell r="L13185" t="str">
            <v>11050000</v>
          </cell>
          <cell r="M13185">
            <v>0</v>
          </cell>
          <cell r="N13185" t="str">
            <v>11</v>
          </cell>
          <cell r="O13185" t="str">
            <v>T102</v>
          </cell>
          <cell r="P13185" t="str">
            <v>Hand Delivery&gt;&gt;</v>
          </cell>
          <cell r="Q13185" t="str">
            <v>PFOM101</v>
          </cell>
          <cell r="R13185">
            <v>0</v>
          </cell>
          <cell r="S13185">
            <v>39115</v>
          </cell>
          <cell r="T13185">
            <v>39129</v>
          </cell>
          <cell r="U13185">
            <v>356.52</v>
          </cell>
          <cell r="V13185">
            <v>356.52</v>
          </cell>
          <cell r="W13185" t="str">
            <v>INR</v>
          </cell>
        </row>
        <row r="13186">
          <cell r="A13186" t="str">
            <v>000000920755000</v>
          </cell>
          <cell r="B13186" t="str">
            <v>920755</v>
          </cell>
          <cell r="C13186" t="str">
            <v>Indrad</v>
          </cell>
          <cell r="D13186" t="str">
            <v>5000038170</v>
          </cell>
          <cell r="E13186" t="str">
            <v>2006</v>
          </cell>
          <cell r="F13186" t="str">
            <v>027// A</v>
          </cell>
          <cell r="G13186" t="str">
            <v>BA02</v>
          </cell>
          <cell r="H13186" t="str">
            <v>WE</v>
          </cell>
          <cell r="I13186" t="str">
            <v>70</v>
          </cell>
          <cell r="J13186">
            <v>0</v>
          </cell>
          <cell r="K13186">
            <v>0</v>
          </cell>
          <cell r="L13186" t="str">
            <v>11050000</v>
          </cell>
          <cell r="M13186">
            <v>0</v>
          </cell>
          <cell r="N13186" t="str">
            <v>11</v>
          </cell>
          <cell r="O13186" t="str">
            <v>T102</v>
          </cell>
          <cell r="P13186" t="str">
            <v>Hand Delivery&gt;&gt;</v>
          </cell>
          <cell r="Q13186" t="str">
            <v>PFOM101</v>
          </cell>
          <cell r="R13186">
            <v>0</v>
          </cell>
          <cell r="S13186">
            <v>39115</v>
          </cell>
          <cell r="T13186">
            <v>39129</v>
          </cell>
          <cell r="U13186">
            <v>304.35000000000002</v>
          </cell>
          <cell r="V13186">
            <v>304.35000000000002</v>
          </cell>
          <cell r="W13186" t="str">
            <v>INR</v>
          </cell>
        </row>
        <row r="13187">
          <cell r="A13187" t="str">
            <v>000000920903000</v>
          </cell>
          <cell r="B13187" t="str">
            <v>920903</v>
          </cell>
          <cell r="C13187" t="str">
            <v xml:space="preserve">TRC </v>
          </cell>
          <cell r="D13187" t="str">
            <v>5000038219</v>
          </cell>
          <cell r="E13187" t="str">
            <v>2006</v>
          </cell>
          <cell r="F13187" t="str">
            <v>VM-257</v>
          </cell>
          <cell r="G13187" t="str">
            <v>BA02</v>
          </cell>
          <cell r="H13187" t="str">
            <v>WE</v>
          </cell>
          <cell r="I13187" t="str">
            <v>75</v>
          </cell>
          <cell r="J13187">
            <v>0</v>
          </cell>
          <cell r="K13187">
            <v>0</v>
          </cell>
          <cell r="L13187" t="str">
            <v>11050000</v>
          </cell>
          <cell r="M13187">
            <v>0</v>
          </cell>
          <cell r="N13187" t="str">
            <v>11</v>
          </cell>
          <cell r="O13187" t="str">
            <v>T401</v>
          </cell>
          <cell r="P13187" t="str">
            <v>V-TRANS-9501234</v>
          </cell>
          <cell r="Q13187" t="str">
            <v>PTRC001</v>
          </cell>
          <cell r="R13187">
            <v>0</v>
          </cell>
          <cell r="S13187">
            <v>39076</v>
          </cell>
          <cell r="T13187">
            <v>39129</v>
          </cell>
          <cell r="U13187">
            <v>-17336.7</v>
          </cell>
          <cell r="V13187">
            <v>-17336.7</v>
          </cell>
          <cell r="W13187" t="str">
            <v>INR</v>
          </cell>
        </row>
        <row r="13188">
          <cell r="A13188" t="str">
            <v>000000920903000</v>
          </cell>
          <cell r="B13188" t="str">
            <v>920903</v>
          </cell>
          <cell r="C13188" t="str">
            <v xml:space="preserve">TRC </v>
          </cell>
          <cell r="D13188" t="str">
            <v>5000038220</v>
          </cell>
          <cell r="E13188" t="str">
            <v>2006</v>
          </cell>
          <cell r="F13188" t="str">
            <v>VM-257</v>
          </cell>
          <cell r="G13188" t="str">
            <v>BA02</v>
          </cell>
          <cell r="H13188" t="str">
            <v>WE</v>
          </cell>
          <cell r="I13188" t="str">
            <v>70</v>
          </cell>
          <cell r="J13188">
            <v>0</v>
          </cell>
          <cell r="K13188">
            <v>0</v>
          </cell>
          <cell r="L13188" t="str">
            <v>11050000</v>
          </cell>
          <cell r="M13188">
            <v>0</v>
          </cell>
          <cell r="N13188" t="str">
            <v>11</v>
          </cell>
          <cell r="O13188" t="str">
            <v>T401</v>
          </cell>
          <cell r="P13188" t="str">
            <v>V-XPRESS-9501234</v>
          </cell>
          <cell r="Q13188" t="str">
            <v>PTRC001</v>
          </cell>
          <cell r="R13188">
            <v>0</v>
          </cell>
          <cell r="S13188">
            <v>39076</v>
          </cell>
          <cell r="T13188">
            <v>39129</v>
          </cell>
          <cell r="U13188">
            <v>17032.61</v>
          </cell>
          <cell r="V13188">
            <v>17032.61</v>
          </cell>
          <cell r="W13188" t="str">
            <v>INR</v>
          </cell>
        </row>
        <row r="13189">
          <cell r="A13189" t="str">
            <v>000000920755000</v>
          </cell>
          <cell r="B13189" t="str">
            <v>920755</v>
          </cell>
          <cell r="C13189" t="str">
            <v>Indrad</v>
          </cell>
          <cell r="D13189" t="str">
            <v>5000038303</v>
          </cell>
          <cell r="E13189" t="str">
            <v>2006</v>
          </cell>
          <cell r="F13189" t="str">
            <v>272</v>
          </cell>
          <cell r="G13189" t="str">
            <v>BA02</v>
          </cell>
          <cell r="H13189" t="str">
            <v>WE</v>
          </cell>
          <cell r="I13189" t="str">
            <v>70</v>
          </cell>
          <cell r="J13189">
            <v>0</v>
          </cell>
          <cell r="K13189">
            <v>0</v>
          </cell>
          <cell r="L13189" t="str">
            <v>11050000</v>
          </cell>
          <cell r="M13189" t="str">
            <v>FOR ENGG-WORKSHOP USE  INV NO:-318 &gt;&gt;&gt;///</v>
          </cell>
          <cell r="N13189" t="str">
            <v>11</v>
          </cell>
          <cell r="O13189" t="str">
            <v>T102</v>
          </cell>
          <cell r="P13189" t="str">
            <v>HAND DELIVERY &gt;&gt;///</v>
          </cell>
          <cell r="Q13189" t="str">
            <v>PFOM101</v>
          </cell>
          <cell r="R13189">
            <v>0</v>
          </cell>
          <cell r="S13189">
            <v>39102</v>
          </cell>
          <cell r="T13189">
            <v>39130</v>
          </cell>
          <cell r="U13189">
            <v>5304</v>
          </cell>
          <cell r="V13189">
            <v>5304</v>
          </cell>
          <cell r="W13189" t="str">
            <v>INR</v>
          </cell>
        </row>
        <row r="13190">
          <cell r="A13190" t="str">
            <v>000000920755000</v>
          </cell>
          <cell r="B13190" t="str">
            <v>920755</v>
          </cell>
          <cell r="C13190" t="str">
            <v>Indrad</v>
          </cell>
          <cell r="D13190" t="str">
            <v>5000038305</v>
          </cell>
          <cell r="E13190" t="str">
            <v>2006</v>
          </cell>
          <cell r="F13190" t="str">
            <v>270</v>
          </cell>
          <cell r="G13190" t="str">
            <v>BA02</v>
          </cell>
          <cell r="H13190" t="str">
            <v>WE</v>
          </cell>
          <cell r="I13190" t="str">
            <v>70</v>
          </cell>
          <cell r="J13190">
            <v>0</v>
          </cell>
          <cell r="K13190">
            <v>0</v>
          </cell>
          <cell r="L13190" t="str">
            <v>11050000</v>
          </cell>
          <cell r="M13190" t="str">
            <v>FOR ENGG-WORKSHOP USE  INV NO:-319 &gt;&gt;&gt;///</v>
          </cell>
          <cell r="N13190" t="str">
            <v>11</v>
          </cell>
          <cell r="O13190" t="str">
            <v>T102</v>
          </cell>
          <cell r="P13190" t="str">
            <v>LODING TEMPO&gt;&gt;//</v>
          </cell>
          <cell r="Q13190" t="str">
            <v>PFOM101</v>
          </cell>
          <cell r="R13190">
            <v>0</v>
          </cell>
          <cell r="S13190">
            <v>39102</v>
          </cell>
          <cell r="T13190">
            <v>39130</v>
          </cell>
          <cell r="U13190">
            <v>3920.8</v>
          </cell>
          <cell r="V13190">
            <v>3920.8</v>
          </cell>
          <cell r="W13190" t="str">
            <v>INR</v>
          </cell>
        </row>
        <row r="13191">
          <cell r="A13191" t="str">
            <v>000000910091000</v>
          </cell>
          <cell r="B13191" t="str">
            <v>910091</v>
          </cell>
          <cell r="C13191" t="str">
            <v xml:space="preserve">TRC </v>
          </cell>
          <cell r="D13191" t="str">
            <v>5000038382</v>
          </cell>
          <cell r="E13191" t="str">
            <v>2006</v>
          </cell>
          <cell r="F13191">
            <v>0</v>
          </cell>
          <cell r="G13191" t="str">
            <v>BA02</v>
          </cell>
          <cell r="H13191" t="str">
            <v>WE</v>
          </cell>
          <cell r="I13191" t="str">
            <v>70</v>
          </cell>
          <cell r="J13191">
            <v>0</v>
          </cell>
          <cell r="K13191">
            <v>0</v>
          </cell>
          <cell r="L13191" t="str">
            <v>11050000</v>
          </cell>
          <cell r="M13191">
            <v>0</v>
          </cell>
          <cell r="N13191" t="str">
            <v>11</v>
          </cell>
          <cell r="O13191" t="str">
            <v>T401</v>
          </cell>
          <cell r="P13191">
            <v>0</v>
          </cell>
          <cell r="Q13191" t="str">
            <v>PTRC001</v>
          </cell>
          <cell r="R13191">
            <v>0</v>
          </cell>
          <cell r="S13191">
            <v>39130</v>
          </cell>
          <cell r="T13191">
            <v>39130</v>
          </cell>
          <cell r="U13191">
            <v>28933.200000000001</v>
          </cell>
          <cell r="V13191">
            <v>28933.200000000001</v>
          </cell>
          <cell r="W13191" t="str">
            <v>INR</v>
          </cell>
        </row>
        <row r="13192">
          <cell r="A13192" t="str">
            <v>000000910091000</v>
          </cell>
          <cell r="B13192" t="str">
            <v>910091</v>
          </cell>
          <cell r="C13192" t="str">
            <v xml:space="preserve">TRC </v>
          </cell>
          <cell r="D13192" t="str">
            <v>5000038382</v>
          </cell>
          <cell r="E13192" t="str">
            <v>2006</v>
          </cell>
          <cell r="F13192">
            <v>0</v>
          </cell>
          <cell r="G13192" t="str">
            <v>BA02</v>
          </cell>
          <cell r="H13192" t="str">
            <v>WE</v>
          </cell>
          <cell r="I13192" t="str">
            <v>70</v>
          </cell>
          <cell r="J13192">
            <v>0</v>
          </cell>
          <cell r="K13192">
            <v>0</v>
          </cell>
          <cell r="L13192" t="str">
            <v>11050000</v>
          </cell>
          <cell r="M13192">
            <v>0</v>
          </cell>
          <cell r="N13192" t="str">
            <v>11</v>
          </cell>
          <cell r="O13192" t="str">
            <v>T401</v>
          </cell>
          <cell r="P13192">
            <v>0</v>
          </cell>
          <cell r="Q13192" t="str">
            <v>PTRC001</v>
          </cell>
          <cell r="R13192">
            <v>0</v>
          </cell>
          <cell r="S13192">
            <v>39130</v>
          </cell>
          <cell r="T13192">
            <v>39130</v>
          </cell>
          <cell r="U13192">
            <v>8746.4699999999993</v>
          </cell>
          <cell r="V13192">
            <v>8746.4699999999993</v>
          </cell>
          <cell r="W13192" t="str">
            <v>INR</v>
          </cell>
        </row>
        <row r="13193">
          <cell r="A13193" t="str">
            <v>000000920755000</v>
          </cell>
          <cell r="B13193" t="str">
            <v>920755</v>
          </cell>
          <cell r="C13193" t="str">
            <v>Indrad</v>
          </cell>
          <cell r="D13193" t="str">
            <v>5000038449</v>
          </cell>
          <cell r="E13193" t="str">
            <v>2006</v>
          </cell>
          <cell r="F13193" t="str">
            <v>45</v>
          </cell>
          <cell r="G13193" t="str">
            <v>BA02</v>
          </cell>
          <cell r="H13193" t="str">
            <v>WE</v>
          </cell>
          <cell r="I13193" t="str">
            <v>70</v>
          </cell>
          <cell r="J13193">
            <v>0</v>
          </cell>
          <cell r="K13193">
            <v>0</v>
          </cell>
          <cell r="L13193" t="str">
            <v>11050000</v>
          </cell>
          <cell r="M13193" t="str">
            <v>FOR ENGG-WORKSHOP USE  INV NO:-54 &gt;&gt;&gt;///</v>
          </cell>
          <cell r="N13193" t="str">
            <v>11</v>
          </cell>
          <cell r="O13193" t="str">
            <v>T102</v>
          </cell>
          <cell r="P13193" t="str">
            <v>LODING TEMPO&gt;&gt;//</v>
          </cell>
          <cell r="Q13193" t="str">
            <v>PFOM101</v>
          </cell>
          <cell r="R13193">
            <v>0</v>
          </cell>
          <cell r="S13193">
            <v>39125</v>
          </cell>
          <cell r="T13193">
            <v>39132</v>
          </cell>
          <cell r="U13193">
            <v>884</v>
          </cell>
          <cell r="V13193">
            <v>884</v>
          </cell>
          <cell r="W13193" t="str">
            <v>INR</v>
          </cell>
        </row>
        <row r="13194">
          <cell r="A13194" t="str">
            <v>000000920755000</v>
          </cell>
          <cell r="B13194" t="str">
            <v>920755</v>
          </cell>
          <cell r="C13194" t="str">
            <v>Indrad</v>
          </cell>
          <cell r="D13194" t="str">
            <v>5000038449</v>
          </cell>
          <cell r="E13194" t="str">
            <v>2006</v>
          </cell>
          <cell r="F13194" t="str">
            <v>45</v>
          </cell>
          <cell r="G13194" t="str">
            <v>BA02</v>
          </cell>
          <cell r="H13194" t="str">
            <v>WE</v>
          </cell>
          <cell r="I13194" t="str">
            <v>70</v>
          </cell>
          <cell r="J13194">
            <v>0</v>
          </cell>
          <cell r="K13194">
            <v>0</v>
          </cell>
          <cell r="L13194" t="str">
            <v>11050000</v>
          </cell>
          <cell r="M13194" t="str">
            <v>FOR ENGG-WORKSHOP USE  INV NO:-54 &gt;&gt;&gt;///</v>
          </cell>
          <cell r="N13194" t="str">
            <v>11</v>
          </cell>
          <cell r="O13194" t="str">
            <v>T102</v>
          </cell>
          <cell r="P13194" t="str">
            <v>LODING TEMPO&gt;&gt;//</v>
          </cell>
          <cell r="Q13194" t="str">
            <v>PFOM101</v>
          </cell>
          <cell r="R13194">
            <v>0</v>
          </cell>
          <cell r="S13194">
            <v>39125</v>
          </cell>
          <cell r="T13194">
            <v>39132</v>
          </cell>
          <cell r="U13194">
            <v>1147.5</v>
          </cell>
          <cell r="V13194">
            <v>1147.5</v>
          </cell>
          <cell r="W13194" t="str">
            <v>INR</v>
          </cell>
        </row>
        <row r="13195">
          <cell r="A13195" t="str">
            <v>000000920857000</v>
          </cell>
          <cell r="B13195" t="str">
            <v>920857</v>
          </cell>
          <cell r="C13195" t="str">
            <v>Indrad</v>
          </cell>
          <cell r="D13195" t="str">
            <v>5000038449</v>
          </cell>
          <cell r="E13195" t="str">
            <v>2006</v>
          </cell>
          <cell r="F13195" t="str">
            <v>45</v>
          </cell>
          <cell r="G13195" t="str">
            <v>BA02</v>
          </cell>
          <cell r="H13195" t="str">
            <v>WE</v>
          </cell>
          <cell r="I13195" t="str">
            <v>70</v>
          </cell>
          <cell r="J13195">
            <v>0</v>
          </cell>
          <cell r="K13195">
            <v>0</v>
          </cell>
          <cell r="L13195" t="str">
            <v>11050000</v>
          </cell>
          <cell r="M13195" t="str">
            <v>FOR API-ENGG MEATIRIAELS  INV NO:-54 &gt;&gt;&gt;///</v>
          </cell>
          <cell r="N13195" t="str">
            <v>11</v>
          </cell>
          <cell r="O13195" t="str">
            <v>T102</v>
          </cell>
          <cell r="P13195" t="str">
            <v>LODING TEMPO&gt;&gt;//</v>
          </cell>
          <cell r="Q13195" t="str">
            <v>PAPM151</v>
          </cell>
          <cell r="R13195">
            <v>0</v>
          </cell>
          <cell r="S13195">
            <v>39125</v>
          </cell>
          <cell r="T13195">
            <v>39132</v>
          </cell>
          <cell r="U13195">
            <v>2562.75</v>
          </cell>
          <cell r="V13195">
            <v>2562.75</v>
          </cell>
          <cell r="W13195" t="str">
            <v>INR</v>
          </cell>
        </row>
        <row r="13196">
          <cell r="A13196" t="str">
            <v>000000920857000</v>
          </cell>
          <cell r="B13196" t="str">
            <v>920857</v>
          </cell>
          <cell r="C13196" t="str">
            <v>Indrad</v>
          </cell>
          <cell r="D13196" t="str">
            <v>5000038449</v>
          </cell>
          <cell r="E13196" t="str">
            <v>2006</v>
          </cell>
          <cell r="F13196" t="str">
            <v>45</v>
          </cell>
          <cell r="G13196" t="str">
            <v>BA02</v>
          </cell>
          <cell r="H13196" t="str">
            <v>WE</v>
          </cell>
          <cell r="I13196" t="str">
            <v>70</v>
          </cell>
          <cell r="J13196">
            <v>0</v>
          </cell>
          <cell r="K13196">
            <v>0</v>
          </cell>
          <cell r="L13196" t="str">
            <v>11050000</v>
          </cell>
          <cell r="M13196" t="str">
            <v>FOR API-ENGG MEATIRIAELS  INV NO:-54 &gt;&gt;&gt;///</v>
          </cell>
          <cell r="N13196" t="str">
            <v>11</v>
          </cell>
          <cell r="O13196" t="str">
            <v>T102</v>
          </cell>
          <cell r="P13196" t="str">
            <v>LODING TEMPO&gt;&gt;//</v>
          </cell>
          <cell r="Q13196" t="str">
            <v>PAPM151</v>
          </cell>
          <cell r="R13196">
            <v>0</v>
          </cell>
          <cell r="S13196">
            <v>39125</v>
          </cell>
          <cell r="T13196">
            <v>39132</v>
          </cell>
          <cell r="U13196">
            <v>637.5</v>
          </cell>
          <cell r="V13196">
            <v>637.5</v>
          </cell>
          <cell r="W13196" t="str">
            <v>INR</v>
          </cell>
        </row>
        <row r="13197">
          <cell r="A13197" t="str">
            <v>000000920857000</v>
          </cell>
          <cell r="B13197" t="str">
            <v>920857</v>
          </cell>
          <cell r="C13197" t="str">
            <v>Indrad</v>
          </cell>
          <cell r="D13197" t="str">
            <v>5000038449</v>
          </cell>
          <cell r="E13197" t="str">
            <v>2006</v>
          </cell>
          <cell r="F13197" t="str">
            <v>45</v>
          </cell>
          <cell r="G13197" t="str">
            <v>BA02</v>
          </cell>
          <cell r="H13197" t="str">
            <v>WE</v>
          </cell>
          <cell r="I13197" t="str">
            <v>70</v>
          </cell>
          <cell r="J13197">
            <v>0</v>
          </cell>
          <cell r="K13197">
            <v>0</v>
          </cell>
          <cell r="L13197" t="str">
            <v>11050000</v>
          </cell>
          <cell r="M13197" t="str">
            <v>FOR API-ENGG MEATIRIAELS  INV NO:-54 &gt;&gt;&gt;///</v>
          </cell>
          <cell r="N13197" t="str">
            <v>11</v>
          </cell>
          <cell r="O13197" t="str">
            <v>T102</v>
          </cell>
          <cell r="P13197" t="str">
            <v>LODING TEMPO&gt;&gt;//</v>
          </cell>
          <cell r="Q13197" t="str">
            <v>PAPM151</v>
          </cell>
          <cell r="R13197">
            <v>0</v>
          </cell>
          <cell r="S13197">
            <v>39125</v>
          </cell>
          <cell r="T13197">
            <v>39132</v>
          </cell>
          <cell r="U13197">
            <v>2380</v>
          </cell>
          <cell r="V13197">
            <v>2380</v>
          </cell>
          <cell r="W13197" t="str">
            <v>INR</v>
          </cell>
        </row>
        <row r="13198">
          <cell r="A13198" t="str">
            <v>000000920857000</v>
          </cell>
          <cell r="B13198" t="str">
            <v>920857</v>
          </cell>
          <cell r="C13198" t="str">
            <v>Indrad</v>
          </cell>
          <cell r="D13198" t="str">
            <v>5000038449</v>
          </cell>
          <cell r="E13198" t="str">
            <v>2006</v>
          </cell>
          <cell r="F13198" t="str">
            <v>45</v>
          </cell>
          <cell r="G13198" t="str">
            <v>BA02</v>
          </cell>
          <cell r="H13198" t="str">
            <v>WE</v>
          </cell>
          <cell r="I13198" t="str">
            <v>70</v>
          </cell>
          <cell r="J13198">
            <v>0</v>
          </cell>
          <cell r="K13198">
            <v>0</v>
          </cell>
          <cell r="L13198" t="str">
            <v>11050000</v>
          </cell>
          <cell r="M13198" t="str">
            <v>FOR API-ENGG MEATIRIAELS  INV NO:-54 &gt;&gt;&gt;///</v>
          </cell>
          <cell r="N13198" t="str">
            <v>11</v>
          </cell>
          <cell r="O13198" t="str">
            <v>T102</v>
          </cell>
          <cell r="P13198" t="str">
            <v>LODING TEMPO&gt;&gt;//</v>
          </cell>
          <cell r="Q13198" t="str">
            <v>PAPM151</v>
          </cell>
          <cell r="R13198">
            <v>0</v>
          </cell>
          <cell r="S13198">
            <v>39125</v>
          </cell>
          <cell r="T13198">
            <v>39132</v>
          </cell>
          <cell r="U13198">
            <v>722.5</v>
          </cell>
          <cell r="V13198">
            <v>722.5</v>
          </cell>
          <cell r="W13198" t="str">
            <v>INR</v>
          </cell>
        </row>
        <row r="13199">
          <cell r="A13199" t="str">
            <v>000000920857000</v>
          </cell>
          <cell r="B13199" t="str">
            <v>920857</v>
          </cell>
          <cell r="C13199" t="str">
            <v>Indrad</v>
          </cell>
          <cell r="D13199" t="str">
            <v>5000038449</v>
          </cell>
          <cell r="E13199" t="str">
            <v>2006</v>
          </cell>
          <cell r="F13199" t="str">
            <v>45</v>
          </cell>
          <cell r="G13199" t="str">
            <v>BA02</v>
          </cell>
          <cell r="H13199" t="str">
            <v>WE</v>
          </cell>
          <cell r="I13199" t="str">
            <v>70</v>
          </cell>
          <cell r="J13199">
            <v>0</v>
          </cell>
          <cell r="K13199">
            <v>0</v>
          </cell>
          <cell r="L13199" t="str">
            <v>11050000</v>
          </cell>
          <cell r="M13199" t="str">
            <v>FOR API-ENGG MEATIRIAELS  INV NO:-54 &gt;&gt;&gt;///</v>
          </cell>
          <cell r="N13199" t="str">
            <v>11</v>
          </cell>
          <cell r="O13199" t="str">
            <v>T102</v>
          </cell>
          <cell r="P13199" t="str">
            <v>LODING TEMPO&gt;&gt;//</v>
          </cell>
          <cell r="Q13199" t="str">
            <v>PAPM151</v>
          </cell>
          <cell r="R13199">
            <v>0</v>
          </cell>
          <cell r="S13199">
            <v>39125</v>
          </cell>
          <cell r="T13199">
            <v>39132</v>
          </cell>
          <cell r="U13199">
            <v>1317.5</v>
          </cell>
          <cell r="V13199">
            <v>1317.5</v>
          </cell>
          <cell r="W13199" t="str">
            <v>INR</v>
          </cell>
        </row>
        <row r="13200">
          <cell r="A13200" t="str">
            <v>000000920857000</v>
          </cell>
          <cell r="B13200" t="str">
            <v>920857</v>
          </cell>
          <cell r="C13200" t="str">
            <v>Indrad</v>
          </cell>
          <cell r="D13200" t="str">
            <v>5000038449</v>
          </cell>
          <cell r="E13200" t="str">
            <v>2006</v>
          </cell>
          <cell r="F13200" t="str">
            <v>45</v>
          </cell>
          <cell r="G13200" t="str">
            <v>BA02</v>
          </cell>
          <cell r="H13200" t="str">
            <v>WE</v>
          </cell>
          <cell r="I13200" t="str">
            <v>70</v>
          </cell>
          <cell r="J13200">
            <v>0</v>
          </cell>
          <cell r="K13200">
            <v>0</v>
          </cell>
          <cell r="L13200" t="str">
            <v>11050000</v>
          </cell>
          <cell r="M13200" t="str">
            <v>FOR API-ENGG MEATIRIAELS  INV NO:-54 &gt;&gt;&gt;///</v>
          </cell>
          <cell r="N13200" t="str">
            <v>11</v>
          </cell>
          <cell r="O13200" t="str">
            <v>T102</v>
          </cell>
          <cell r="P13200" t="str">
            <v>LODING TEMPO&gt;&gt;//</v>
          </cell>
          <cell r="Q13200" t="str">
            <v>PAPM151</v>
          </cell>
          <cell r="R13200">
            <v>0</v>
          </cell>
          <cell r="S13200">
            <v>39125</v>
          </cell>
          <cell r="T13200">
            <v>39132</v>
          </cell>
          <cell r="U13200">
            <v>892.5</v>
          </cell>
          <cell r="V13200">
            <v>892.5</v>
          </cell>
          <cell r="W13200" t="str">
            <v>INR</v>
          </cell>
        </row>
        <row r="13201">
          <cell r="A13201" t="str">
            <v>000000920755000</v>
          </cell>
          <cell r="B13201" t="str">
            <v>920755</v>
          </cell>
          <cell r="C13201" t="str">
            <v>Indrad</v>
          </cell>
          <cell r="D13201" t="str">
            <v>5000038497</v>
          </cell>
          <cell r="E13201" t="str">
            <v>2006</v>
          </cell>
          <cell r="F13201" t="str">
            <v>FEB/HD/032</v>
          </cell>
          <cell r="G13201" t="str">
            <v>BA02</v>
          </cell>
          <cell r="H13201" t="str">
            <v>WE</v>
          </cell>
          <cell r="I13201" t="str">
            <v>70</v>
          </cell>
          <cell r="J13201">
            <v>0</v>
          </cell>
          <cell r="K13201">
            <v>0</v>
          </cell>
          <cell r="L13201" t="str">
            <v>11050000</v>
          </cell>
          <cell r="M13201" t="str">
            <v>EX.GP. 416 RECD &gt; FOR USE AT EBA  &gt;&gt;</v>
          </cell>
          <cell r="N13201" t="str">
            <v>11</v>
          </cell>
          <cell r="O13201" t="str">
            <v>T102</v>
          </cell>
          <cell r="P13201" t="str">
            <v>COURIER &gt;&gt;&gt;</v>
          </cell>
          <cell r="Q13201" t="str">
            <v>PFOM101</v>
          </cell>
          <cell r="R13201">
            <v>0</v>
          </cell>
          <cell r="S13201">
            <v>39125</v>
          </cell>
          <cell r="T13201">
            <v>39132</v>
          </cell>
          <cell r="U13201">
            <v>2556.75</v>
          </cell>
          <cell r="V13201">
            <v>2556.75</v>
          </cell>
          <cell r="W13201" t="str">
            <v>INR</v>
          </cell>
        </row>
        <row r="13202">
          <cell r="A13202" t="str">
            <v>000000910091000</v>
          </cell>
          <cell r="B13202" t="str">
            <v>910091</v>
          </cell>
          <cell r="C13202" t="str">
            <v xml:space="preserve">TRC </v>
          </cell>
          <cell r="D13202" t="str">
            <v>5000038532</v>
          </cell>
          <cell r="E13202" t="str">
            <v>2006</v>
          </cell>
          <cell r="F13202" t="str">
            <v>5789</v>
          </cell>
          <cell r="G13202" t="str">
            <v>BA02</v>
          </cell>
          <cell r="H13202" t="str">
            <v>WE</v>
          </cell>
          <cell r="I13202" t="str">
            <v>70</v>
          </cell>
          <cell r="J13202">
            <v>0</v>
          </cell>
          <cell r="K13202">
            <v>0</v>
          </cell>
          <cell r="L13202" t="str">
            <v>11050000</v>
          </cell>
          <cell r="M13202">
            <v>0</v>
          </cell>
          <cell r="N13202" t="str">
            <v>11</v>
          </cell>
          <cell r="O13202" t="str">
            <v>T401</v>
          </cell>
          <cell r="P13202" t="str">
            <v>TEMPO</v>
          </cell>
          <cell r="Q13202" t="str">
            <v>PTRC001</v>
          </cell>
          <cell r="R13202">
            <v>0</v>
          </cell>
          <cell r="S13202">
            <v>39126</v>
          </cell>
          <cell r="T13202">
            <v>39133</v>
          </cell>
          <cell r="U13202">
            <v>8079.75</v>
          </cell>
          <cell r="V13202">
            <v>8079.75</v>
          </cell>
          <cell r="W13202" t="str">
            <v>INR</v>
          </cell>
        </row>
        <row r="13203">
          <cell r="A13203" t="str">
            <v>000000910091000</v>
          </cell>
          <cell r="B13203" t="str">
            <v>910091</v>
          </cell>
          <cell r="C13203" t="str">
            <v xml:space="preserve">TRC </v>
          </cell>
          <cell r="D13203" t="str">
            <v>5000038532</v>
          </cell>
          <cell r="E13203" t="str">
            <v>2006</v>
          </cell>
          <cell r="F13203" t="str">
            <v>5789</v>
          </cell>
          <cell r="G13203" t="str">
            <v>BA02</v>
          </cell>
          <cell r="H13203" t="str">
            <v>WE</v>
          </cell>
          <cell r="I13203" t="str">
            <v>70</v>
          </cell>
          <cell r="J13203">
            <v>0</v>
          </cell>
          <cell r="K13203">
            <v>0</v>
          </cell>
          <cell r="L13203" t="str">
            <v>11050000</v>
          </cell>
          <cell r="M13203">
            <v>0</v>
          </cell>
          <cell r="N13203" t="str">
            <v>11</v>
          </cell>
          <cell r="O13203" t="str">
            <v>T401</v>
          </cell>
          <cell r="P13203" t="str">
            <v>TEMPO</v>
          </cell>
          <cell r="Q13203" t="str">
            <v>PTRC001</v>
          </cell>
          <cell r="R13203">
            <v>0</v>
          </cell>
          <cell r="S13203">
            <v>39126</v>
          </cell>
          <cell r="T13203">
            <v>39133</v>
          </cell>
          <cell r="U13203">
            <v>2295</v>
          </cell>
          <cell r="V13203">
            <v>2295</v>
          </cell>
          <cell r="W13203" t="str">
            <v>INR</v>
          </cell>
        </row>
        <row r="13204">
          <cell r="A13204" t="str">
            <v>000000910091000</v>
          </cell>
          <cell r="B13204" t="str">
            <v>910091</v>
          </cell>
          <cell r="C13204" t="str">
            <v xml:space="preserve">TRC </v>
          </cell>
          <cell r="D13204" t="str">
            <v>5000038532</v>
          </cell>
          <cell r="E13204" t="str">
            <v>2006</v>
          </cell>
          <cell r="F13204" t="str">
            <v>5789</v>
          </cell>
          <cell r="G13204" t="str">
            <v>BA02</v>
          </cell>
          <cell r="H13204" t="str">
            <v>WE</v>
          </cell>
          <cell r="I13204" t="str">
            <v>70</v>
          </cell>
          <cell r="J13204">
            <v>0</v>
          </cell>
          <cell r="K13204">
            <v>0</v>
          </cell>
          <cell r="L13204" t="str">
            <v>11050000</v>
          </cell>
          <cell r="M13204">
            <v>0</v>
          </cell>
          <cell r="N13204" t="str">
            <v>11</v>
          </cell>
          <cell r="O13204" t="str">
            <v>T401</v>
          </cell>
          <cell r="P13204" t="str">
            <v>TEMPO</v>
          </cell>
          <cell r="Q13204" t="str">
            <v>PTRC001</v>
          </cell>
          <cell r="R13204">
            <v>0</v>
          </cell>
          <cell r="S13204">
            <v>39126</v>
          </cell>
          <cell r="T13204">
            <v>39133</v>
          </cell>
          <cell r="U13204">
            <v>4905</v>
          </cell>
          <cell r="V13204">
            <v>4905</v>
          </cell>
          <cell r="W13204" t="str">
            <v>INR</v>
          </cell>
        </row>
        <row r="13205">
          <cell r="A13205" t="str">
            <v>000000910091000</v>
          </cell>
          <cell r="B13205" t="str">
            <v>910091</v>
          </cell>
          <cell r="C13205" t="str">
            <v xml:space="preserve">TRC </v>
          </cell>
          <cell r="D13205" t="str">
            <v>5000038532</v>
          </cell>
          <cell r="E13205" t="str">
            <v>2006</v>
          </cell>
          <cell r="F13205" t="str">
            <v>5789</v>
          </cell>
          <cell r="G13205" t="str">
            <v>BA02</v>
          </cell>
          <cell r="H13205" t="str">
            <v>WE</v>
          </cell>
          <cell r="I13205" t="str">
            <v>70</v>
          </cell>
          <cell r="J13205">
            <v>0</v>
          </cell>
          <cell r="K13205">
            <v>0</v>
          </cell>
          <cell r="L13205" t="str">
            <v>11050000</v>
          </cell>
          <cell r="M13205">
            <v>0</v>
          </cell>
          <cell r="N13205" t="str">
            <v>11</v>
          </cell>
          <cell r="O13205" t="str">
            <v>T401</v>
          </cell>
          <cell r="P13205" t="str">
            <v>TEMPO</v>
          </cell>
          <cell r="Q13205" t="str">
            <v>PTRC001</v>
          </cell>
          <cell r="R13205">
            <v>0</v>
          </cell>
          <cell r="S13205">
            <v>39126</v>
          </cell>
          <cell r="T13205">
            <v>39133</v>
          </cell>
          <cell r="U13205">
            <v>9562.5</v>
          </cell>
          <cell r="V13205">
            <v>9562.5</v>
          </cell>
          <cell r="W13205" t="str">
            <v>INR</v>
          </cell>
        </row>
        <row r="13206">
          <cell r="A13206" t="str">
            <v>000000910091000</v>
          </cell>
          <cell r="B13206" t="str">
            <v>910091</v>
          </cell>
          <cell r="C13206" t="str">
            <v xml:space="preserve">TRC </v>
          </cell>
          <cell r="D13206" t="str">
            <v>5000038533</v>
          </cell>
          <cell r="E13206" t="str">
            <v>2006</v>
          </cell>
          <cell r="F13206" t="str">
            <v>5789</v>
          </cell>
          <cell r="G13206" t="str">
            <v>BA02</v>
          </cell>
          <cell r="H13206" t="str">
            <v>WE</v>
          </cell>
          <cell r="I13206" t="str">
            <v>70</v>
          </cell>
          <cell r="J13206">
            <v>0</v>
          </cell>
          <cell r="K13206">
            <v>0</v>
          </cell>
          <cell r="L13206" t="str">
            <v>11050000</v>
          </cell>
          <cell r="M13206">
            <v>0</v>
          </cell>
          <cell r="N13206" t="str">
            <v>11</v>
          </cell>
          <cell r="O13206" t="str">
            <v>T401</v>
          </cell>
          <cell r="P13206" t="str">
            <v>TEMPO</v>
          </cell>
          <cell r="Q13206" t="str">
            <v>PTRC001</v>
          </cell>
          <cell r="R13206">
            <v>0</v>
          </cell>
          <cell r="S13206">
            <v>39126</v>
          </cell>
          <cell r="T13206">
            <v>39133</v>
          </cell>
          <cell r="U13206">
            <v>2496</v>
          </cell>
          <cell r="V13206">
            <v>2496</v>
          </cell>
          <cell r="W13206" t="str">
            <v>INR</v>
          </cell>
        </row>
        <row r="13207">
          <cell r="A13207" t="str">
            <v>000000910091000</v>
          </cell>
          <cell r="B13207" t="str">
            <v>910091</v>
          </cell>
          <cell r="C13207" t="str">
            <v xml:space="preserve">TRC </v>
          </cell>
          <cell r="D13207" t="str">
            <v>5000038533</v>
          </cell>
          <cell r="E13207" t="str">
            <v>2006</v>
          </cell>
          <cell r="F13207" t="str">
            <v>5789</v>
          </cell>
          <cell r="G13207" t="str">
            <v>BA02</v>
          </cell>
          <cell r="H13207" t="str">
            <v>WE</v>
          </cell>
          <cell r="I13207" t="str">
            <v>70</v>
          </cell>
          <cell r="J13207">
            <v>0</v>
          </cell>
          <cell r="K13207">
            <v>0</v>
          </cell>
          <cell r="L13207" t="str">
            <v>11050000</v>
          </cell>
          <cell r="M13207">
            <v>0</v>
          </cell>
          <cell r="N13207" t="str">
            <v>11</v>
          </cell>
          <cell r="O13207" t="str">
            <v>T401</v>
          </cell>
          <cell r="P13207" t="str">
            <v>TEMPO</v>
          </cell>
          <cell r="Q13207" t="str">
            <v>PTRC001</v>
          </cell>
          <cell r="R13207">
            <v>0</v>
          </cell>
          <cell r="S13207">
            <v>39126</v>
          </cell>
          <cell r="T13207">
            <v>39133</v>
          </cell>
          <cell r="U13207">
            <v>1019.2</v>
          </cell>
          <cell r="V13207">
            <v>1019.2</v>
          </cell>
          <cell r="W13207" t="str">
            <v>INR</v>
          </cell>
        </row>
        <row r="13208">
          <cell r="A13208" t="str">
            <v>000000910091000</v>
          </cell>
          <cell r="B13208" t="str">
            <v>910091</v>
          </cell>
          <cell r="C13208" t="str">
            <v xml:space="preserve">TRC </v>
          </cell>
          <cell r="D13208" t="str">
            <v>5000038533</v>
          </cell>
          <cell r="E13208" t="str">
            <v>2006</v>
          </cell>
          <cell r="F13208" t="str">
            <v>5789</v>
          </cell>
          <cell r="G13208" t="str">
            <v>BA02</v>
          </cell>
          <cell r="H13208" t="str">
            <v>WE</v>
          </cell>
          <cell r="I13208" t="str">
            <v>70</v>
          </cell>
          <cell r="J13208">
            <v>0</v>
          </cell>
          <cell r="K13208">
            <v>0</v>
          </cell>
          <cell r="L13208" t="str">
            <v>11050000</v>
          </cell>
          <cell r="M13208">
            <v>0</v>
          </cell>
          <cell r="N13208" t="str">
            <v>11</v>
          </cell>
          <cell r="O13208" t="str">
            <v>T401</v>
          </cell>
          <cell r="P13208" t="str">
            <v>TEMPO</v>
          </cell>
          <cell r="Q13208" t="str">
            <v>PTRC001</v>
          </cell>
          <cell r="R13208">
            <v>0</v>
          </cell>
          <cell r="S13208">
            <v>39126</v>
          </cell>
          <cell r="T13208">
            <v>39133</v>
          </cell>
          <cell r="U13208">
            <v>655.20000000000005</v>
          </cell>
          <cell r="V13208">
            <v>655.20000000000005</v>
          </cell>
          <cell r="W13208" t="str">
            <v>INR</v>
          </cell>
        </row>
        <row r="13209">
          <cell r="A13209" t="str">
            <v>000000910091000</v>
          </cell>
          <cell r="B13209" t="str">
            <v>910091</v>
          </cell>
          <cell r="C13209" t="str">
            <v xml:space="preserve">TRC </v>
          </cell>
          <cell r="D13209" t="str">
            <v>5000038533</v>
          </cell>
          <cell r="E13209" t="str">
            <v>2006</v>
          </cell>
          <cell r="F13209" t="str">
            <v>5789</v>
          </cell>
          <cell r="G13209" t="str">
            <v>BA02</v>
          </cell>
          <cell r="H13209" t="str">
            <v>WE</v>
          </cell>
          <cell r="I13209" t="str">
            <v>70</v>
          </cell>
          <cell r="J13209">
            <v>0</v>
          </cell>
          <cell r="K13209">
            <v>0</v>
          </cell>
          <cell r="L13209" t="str">
            <v>11050000</v>
          </cell>
          <cell r="M13209">
            <v>0</v>
          </cell>
          <cell r="N13209" t="str">
            <v>11</v>
          </cell>
          <cell r="O13209" t="str">
            <v>T401</v>
          </cell>
          <cell r="P13209" t="str">
            <v>TEMPO</v>
          </cell>
          <cell r="Q13209" t="str">
            <v>PTRC001</v>
          </cell>
          <cell r="R13209">
            <v>0</v>
          </cell>
          <cell r="S13209">
            <v>39126</v>
          </cell>
          <cell r="T13209">
            <v>39133</v>
          </cell>
          <cell r="U13209">
            <v>249.6</v>
          </cell>
          <cell r="V13209">
            <v>249.6</v>
          </cell>
          <cell r="W13209" t="str">
            <v>INR</v>
          </cell>
        </row>
        <row r="13210">
          <cell r="A13210" t="str">
            <v>000000910091000</v>
          </cell>
          <cell r="B13210" t="str">
            <v>910091</v>
          </cell>
          <cell r="C13210" t="str">
            <v xml:space="preserve">TRC </v>
          </cell>
          <cell r="D13210" t="str">
            <v>5000038533</v>
          </cell>
          <cell r="E13210" t="str">
            <v>2006</v>
          </cell>
          <cell r="F13210" t="str">
            <v>5789</v>
          </cell>
          <cell r="G13210" t="str">
            <v>BA02</v>
          </cell>
          <cell r="H13210" t="str">
            <v>WE</v>
          </cell>
          <cell r="I13210" t="str">
            <v>70</v>
          </cell>
          <cell r="J13210">
            <v>0</v>
          </cell>
          <cell r="K13210">
            <v>0</v>
          </cell>
          <cell r="L13210" t="str">
            <v>11050000</v>
          </cell>
          <cell r="M13210">
            <v>0</v>
          </cell>
          <cell r="N13210" t="str">
            <v>11</v>
          </cell>
          <cell r="O13210" t="str">
            <v>T401</v>
          </cell>
          <cell r="P13210" t="str">
            <v>TEMPO</v>
          </cell>
          <cell r="Q13210" t="str">
            <v>PTRC001</v>
          </cell>
          <cell r="R13210">
            <v>0</v>
          </cell>
          <cell r="S13210">
            <v>39126</v>
          </cell>
          <cell r="T13210">
            <v>39133</v>
          </cell>
          <cell r="U13210">
            <v>717.6</v>
          </cell>
          <cell r="V13210">
            <v>717.6</v>
          </cell>
          <cell r="W13210" t="str">
            <v>INR</v>
          </cell>
        </row>
        <row r="13211">
          <cell r="A13211" t="str">
            <v>000000910091000</v>
          </cell>
          <cell r="B13211" t="str">
            <v>910091</v>
          </cell>
          <cell r="C13211" t="str">
            <v xml:space="preserve">TRC </v>
          </cell>
          <cell r="D13211" t="str">
            <v>5000038533</v>
          </cell>
          <cell r="E13211" t="str">
            <v>2006</v>
          </cell>
          <cell r="F13211" t="str">
            <v>5789</v>
          </cell>
          <cell r="G13211" t="str">
            <v>BA02</v>
          </cell>
          <cell r="H13211" t="str">
            <v>WE</v>
          </cell>
          <cell r="I13211" t="str">
            <v>70</v>
          </cell>
          <cell r="J13211">
            <v>0</v>
          </cell>
          <cell r="K13211">
            <v>0</v>
          </cell>
          <cell r="L13211" t="str">
            <v>11050000</v>
          </cell>
          <cell r="M13211">
            <v>0</v>
          </cell>
          <cell r="N13211" t="str">
            <v>11</v>
          </cell>
          <cell r="O13211" t="str">
            <v>T401</v>
          </cell>
          <cell r="P13211" t="str">
            <v>TEMPO</v>
          </cell>
          <cell r="Q13211" t="str">
            <v>PTRC001</v>
          </cell>
          <cell r="R13211">
            <v>0</v>
          </cell>
          <cell r="S13211">
            <v>39126</v>
          </cell>
          <cell r="T13211">
            <v>39133</v>
          </cell>
          <cell r="U13211">
            <v>187.2</v>
          </cell>
          <cell r="V13211">
            <v>187.2</v>
          </cell>
          <cell r="W13211" t="str">
            <v>INR</v>
          </cell>
        </row>
        <row r="13212">
          <cell r="A13212" t="str">
            <v>000000910091000</v>
          </cell>
          <cell r="B13212" t="str">
            <v>910091</v>
          </cell>
          <cell r="C13212" t="str">
            <v xml:space="preserve">TRC </v>
          </cell>
          <cell r="D13212" t="str">
            <v>5000038533</v>
          </cell>
          <cell r="E13212" t="str">
            <v>2006</v>
          </cell>
          <cell r="F13212" t="str">
            <v>5789</v>
          </cell>
          <cell r="G13212" t="str">
            <v>BA02</v>
          </cell>
          <cell r="H13212" t="str">
            <v>WE</v>
          </cell>
          <cell r="I13212" t="str">
            <v>70</v>
          </cell>
          <cell r="J13212">
            <v>0</v>
          </cell>
          <cell r="K13212">
            <v>0</v>
          </cell>
          <cell r="L13212" t="str">
            <v>11050000</v>
          </cell>
          <cell r="M13212">
            <v>0</v>
          </cell>
          <cell r="N13212" t="str">
            <v>11</v>
          </cell>
          <cell r="O13212" t="str">
            <v>T401</v>
          </cell>
          <cell r="P13212" t="str">
            <v>TEMPO</v>
          </cell>
          <cell r="Q13212" t="str">
            <v>PTRC001</v>
          </cell>
          <cell r="R13212">
            <v>0</v>
          </cell>
          <cell r="S13212">
            <v>39126</v>
          </cell>
          <cell r="T13212">
            <v>39133</v>
          </cell>
          <cell r="U13212">
            <v>343.2</v>
          </cell>
          <cell r="V13212">
            <v>343.2</v>
          </cell>
          <cell r="W13212" t="str">
            <v>INR</v>
          </cell>
        </row>
        <row r="13213">
          <cell r="A13213" t="str">
            <v>000000910091000</v>
          </cell>
          <cell r="B13213" t="str">
            <v>910091</v>
          </cell>
          <cell r="C13213" t="str">
            <v xml:space="preserve">TRC </v>
          </cell>
          <cell r="D13213" t="str">
            <v>5000038533</v>
          </cell>
          <cell r="E13213" t="str">
            <v>2006</v>
          </cell>
          <cell r="F13213" t="str">
            <v>5789</v>
          </cell>
          <cell r="G13213" t="str">
            <v>BA02</v>
          </cell>
          <cell r="H13213" t="str">
            <v>WE</v>
          </cell>
          <cell r="I13213" t="str">
            <v>70</v>
          </cell>
          <cell r="J13213">
            <v>0</v>
          </cell>
          <cell r="K13213">
            <v>0</v>
          </cell>
          <cell r="L13213" t="str">
            <v>11050000</v>
          </cell>
          <cell r="M13213">
            <v>0</v>
          </cell>
          <cell r="N13213" t="str">
            <v>11</v>
          </cell>
          <cell r="O13213" t="str">
            <v>T401</v>
          </cell>
          <cell r="P13213" t="str">
            <v>TEMPO</v>
          </cell>
          <cell r="Q13213" t="str">
            <v>PTRC001</v>
          </cell>
          <cell r="R13213">
            <v>0</v>
          </cell>
          <cell r="S13213">
            <v>39126</v>
          </cell>
          <cell r="T13213">
            <v>39133</v>
          </cell>
          <cell r="U13213">
            <v>262.08</v>
          </cell>
          <cell r="V13213">
            <v>262.08</v>
          </cell>
          <cell r="W13213" t="str">
            <v>INR</v>
          </cell>
        </row>
        <row r="13214">
          <cell r="A13214" t="str">
            <v>000000920755000</v>
          </cell>
          <cell r="B13214" t="str">
            <v>920755</v>
          </cell>
          <cell r="C13214" t="str">
            <v>Indrad</v>
          </cell>
          <cell r="D13214" t="str">
            <v>5000038577</v>
          </cell>
          <cell r="E13214" t="str">
            <v>2006</v>
          </cell>
          <cell r="F13214" t="str">
            <v>071/06-07</v>
          </cell>
          <cell r="G13214" t="str">
            <v>BA02</v>
          </cell>
          <cell r="H13214" t="str">
            <v>WE</v>
          </cell>
          <cell r="I13214" t="str">
            <v>70</v>
          </cell>
          <cell r="J13214">
            <v>0</v>
          </cell>
          <cell r="K13214">
            <v>0</v>
          </cell>
          <cell r="L13214" t="str">
            <v>11050000</v>
          </cell>
          <cell r="M13214">
            <v>0</v>
          </cell>
          <cell r="N13214" t="str">
            <v>11</v>
          </cell>
          <cell r="O13214" t="str">
            <v>T102</v>
          </cell>
          <cell r="P13214" t="str">
            <v>HAND DELIVERY BY TEMPO</v>
          </cell>
          <cell r="Q13214" t="str">
            <v>PFOM101</v>
          </cell>
          <cell r="R13214">
            <v>0</v>
          </cell>
          <cell r="S13214">
            <v>39132</v>
          </cell>
          <cell r="T13214">
            <v>39133</v>
          </cell>
          <cell r="U13214">
            <v>21375</v>
          </cell>
          <cell r="V13214">
            <v>21375</v>
          </cell>
          <cell r="W13214" t="str">
            <v>INR</v>
          </cell>
        </row>
        <row r="13215">
          <cell r="A13215" t="str">
            <v>000000921197000</v>
          </cell>
          <cell r="B13215" t="str">
            <v>921197</v>
          </cell>
          <cell r="C13215" t="str">
            <v xml:space="preserve">TRC </v>
          </cell>
          <cell r="D13215" t="str">
            <v>5000038581</v>
          </cell>
          <cell r="E13215" t="str">
            <v>2006</v>
          </cell>
          <cell r="F13215" t="str">
            <v>48</v>
          </cell>
          <cell r="G13215" t="str">
            <v>BA02</v>
          </cell>
          <cell r="H13215" t="str">
            <v>WE</v>
          </cell>
          <cell r="I13215" t="str">
            <v>70</v>
          </cell>
          <cell r="J13215">
            <v>0</v>
          </cell>
          <cell r="K13215">
            <v>0</v>
          </cell>
          <cell r="L13215" t="str">
            <v>11050000</v>
          </cell>
          <cell r="M13215">
            <v>0</v>
          </cell>
          <cell r="N13215" t="str">
            <v>11</v>
          </cell>
          <cell r="O13215" t="str">
            <v>T401</v>
          </cell>
          <cell r="P13215" t="str">
            <v>HAND DELIVERY-N</v>
          </cell>
          <cell r="Q13215" t="str">
            <v>PTRC001</v>
          </cell>
          <cell r="R13215">
            <v>0</v>
          </cell>
          <cell r="S13215">
            <v>39132</v>
          </cell>
          <cell r="T13215">
            <v>39133</v>
          </cell>
          <cell r="U13215">
            <v>3678.75</v>
          </cell>
          <cell r="V13215">
            <v>3678.75</v>
          </cell>
          <cell r="W13215" t="str">
            <v>INR</v>
          </cell>
        </row>
        <row r="13216">
          <cell r="A13216" t="str">
            <v>000000920755000</v>
          </cell>
          <cell r="B13216" t="str">
            <v>920755</v>
          </cell>
          <cell r="C13216" t="str">
            <v>Indrad</v>
          </cell>
          <cell r="D13216" t="str">
            <v>5000038638</v>
          </cell>
          <cell r="E13216" t="str">
            <v>2006</v>
          </cell>
          <cell r="F13216" t="str">
            <v>25/318</v>
          </cell>
          <cell r="G13216" t="str">
            <v>BA02</v>
          </cell>
          <cell r="H13216" t="str">
            <v>WE</v>
          </cell>
          <cell r="I13216" t="str">
            <v>70</v>
          </cell>
          <cell r="J13216">
            <v>0</v>
          </cell>
          <cell r="K13216">
            <v>0</v>
          </cell>
          <cell r="L13216" t="str">
            <v>11050000</v>
          </cell>
          <cell r="M13216">
            <v>0</v>
          </cell>
          <cell r="N13216" t="str">
            <v>11</v>
          </cell>
          <cell r="O13216" t="str">
            <v>T102</v>
          </cell>
          <cell r="P13216" t="str">
            <v>V-TRANS.-2927489</v>
          </cell>
          <cell r="Q13216" t="str">
            <v>PFOM101</v>
          </cell>
          <cell r="R13216">
            <v>0</v>
          </cell>
          <cell r="S13216">
            <v>39125</v>
          </cell>
          <cell r="T13216">
            <v>39133</v>
          </cell>
          <cell r="U13216">
            <v>4500</v>
          </cell>
          <cell r="V13216">
            <v>4500</v>
          </cell>
          <cell r="W13216" t="str">
            <v>INR</v>
          </cell>
        </row>
        <row r="13217">
          <cell r="A13217" t="str">
            <v>000000920755000</v>
          </cell>
          <cell r="B13217" t="str">
            <v>920755</v>
          </cell>
          <cell r="C13217" t="str">
            <v>Indrad</v>
          </cell>
          <cell r="D13217" t="str">
            <v>5000038638</v>
          </cell>
          <cell r="E13217" t="str">
            <v>2006</v>
          </cell>
          <cell r="F13217" t="str">
            <v>25/318</v>
          </cell>
          <cell r="G13217" t="str">
            <v>BA02</v>
          </cell>
          <cell r="H13217" t="str">
            <v>WE</v>
          </cell>
          <cell r="I13217" t="str">
            <v>70</v>
          </cell>
          <cell r="J13217">
            <v>0</v>
          </cell>
          <cell r="K13217">
            <v>0</v>
          </cell>
          <cell r="L13217" t="str">
            <v>11050000</v>
          </cell>
          <cell r="M13217">
            <v>0</v>
          </cell>
          <cell r="N13217" t="str">
            <v>11</v>
          </cell>
          <cell r="O13217" t="str">
            <v>T102</v>
          </cell>
          <cell r="P13217" t="str">
            <v>V-TRANS.-2927489</v>
          </cell>
          <cell r="Q13217" t="str">
            <v>PFOM101</v>
          </cell>
          <cell r="R13217">
            <v>0</v>
          </cell>
          <cell r="S13217">
            <v>39125</v>
          </cell>
          <cell r="T13217">
            <v>39133</v>
          </cell>
          <cell r="U13217">
            <v>5625</v>
          </cell>
          <cell r="V13217">
            <v>5625</v>
          </cell>
          <cell r="W13217" t="str">
            <v>INR</v>
          </cell>
        </row>
        <row r="13218">
          <cell r="A13218" t="str">
            <v>000000910091000</v>
          </cell>
          <cell r="B13218" t="str">
            <v>910091</v>
          </cell>
          <cell r="C13218" t="str">
            <v xml:space="preserve">TRC </v>
          </cell>
          <cell r="D13218" t="str">
            <v>5000038642</v>
          </cell>
          <cell r="E13218" t="str">
            <v>2006</v>
          </cell>
          <cell r="F13218">
            <v>0</v>
          </cell>
          <cell r="G13218" t="str">
            <v>BA02</v>
          </cell>
          <cell r="H13218" t="str">
            <v>WE</v>
          </cell>
          <cell r="I13218" t="str">
            <v>70</v>
          </cell>
          <cell r="J13218">
            <v>0</v>
          </cell>
          <cell r="K13218">
            <v>0</v>
          </cell>
          <cell r="L13218" t="str">
            <v>11050000</v>
          </cell>
          <cell r="M13218">
            <v>0</v>
          </cell>
          <cell r="N13218" t="str">
            <v>11</v>
          </cell>
          <cell r="O13218" t="str">
            <v>T401</v>
          </cell>
          <cell r="P13218">
            <v>0</v>
          </cell>
          <cell r="Q13218" t="str">
            <v>PTRC001</v>
          </cell>
          <cell r="R13218">
            <v>0</v>
          </cell>
          <cell r="S13218">
            <v>39133</v>
          </cell>
          <cell r="T13218">
            <v>39133</v>
          </cell>
          <cell r="U13218">
            <v>8570</v>
          </cell>
          <cell r="V13218">
            <v>8570</v>
          </cell>
          <cell r="W13218" t="str">
            <v>INR</v>
          </cell>
        </row>
        <row r="13219">
          <cell r="A13219" t="str">
            <v>000000921110000</v>
          </cell>
          <cell r="B13219" t="str">
            <v>921110</v>
          </cell>
          <cell r="C13219" t="str">
            <v xml:space="preserve">TRC </v>
          </cell>
          <cell r="D13219" t="str">
            <v>5000038664</v>
          </cell>
          <cell r="E13219" t="str">
            <v>2006</v>
          </cell>
          <cell r="F13219" t="str">
            <v>1351</v>
          </cell>
          <cell r="G13219" t="str">
            <v>BA02</v>
          </cell>
          <cell r="H13219" t="str">
            <v>WE</v>
          </cell>
          <cell r="I13219" t="str">
            <v>70</v>
          </cell>
          <cell r="J13219">
            <v>0</v>
          </cell>
          <cell r="K13219">
            <v>0</v>
          </cell>
          <cell r="L13219" t="str">
            <v>11050000</v>
          </cell>
          <cell r="M13219">
            <v>0</v>
          </cell>
          <cell r="N13219" t="str">
            <v>11</v>
          </cell>
          <cell r="O13219" t="str">
            <v>T401</v>
          </cell>
          <cell r="P13219" t="str">
            <v>HAND DELIVERY</v>
          </cell>
          <cell r="Q13219" t="str">
            <v>PTRC001</v>
          </cell>
          <cell r="R13219">
            <v>0</v>
          </cell>
          <cell r="S13219">
            <v>39132</v>
          </cell>
          <cell r="T13219">
            <v>39133</v>
          </cell>
          <cell r="U13219">
            <v>55432</v>
          </cell>
          <cell r="V13219">
            <v>55432</v>
          </cell>
          <cell r="W13219" t="str">
            <v>INR</v>
          </cell>
        </row>
        <row r="13220">
          <cell r="A13220" t="str">
            <v>000000920755000</v>
          </cell>
          <cell r="B13220" t="str">
            <v>920755</v>
          </cell>
          <cell r="C13220" t="str">
            <v>Indrad</v>
          </cell>
          <cell r="D13220" t="str">
            <v>5000038811</v>
          </cell>
          <cell r="E13220" t="str">
            <v>2006</v>
          </cell>
          <cell r="F13220" t="str">
            <v>0548</v>
          </cell>
          <cell r="G13220" t="str">
            <v>BA02</v>
          </cell>
          <cell r="H13220" t="str">
            <v>WE</v>
          </cell>
          <cell r="I13220" t="str">
            <v>70</v>
          </cell>
          <cell r="J13220">
            <v>0</v>
          </cell>
          <cell r="K13220">
            <v>0</v>
          </cell>
          <cell r="L13220" t="str">
            <v>11050000</v>
          </cell>
          <cell r="M13220">
            <v>0</v>
          </cell>
          <cell r="N13220" t="str">
            <v>11</v>
          </cell>
          <cell r="O13220" t="str">
            <v>T102</v>
          </cell>
          <cell r="P13220" t="str">
            <v>VIKAS TRADE-16423</v>
          </cell>
          <cell r="Q13220" t="str">
            <v>PFOM101</v>
          </cell>
          <cell r="R13220">
            <v>0</v>
          </cell>
          <cell r="S13220">
            <v>39127</v>
          </cell>
          <cell r="T13220">
            <v>39134</v>
          </cell>
          <cell r="U13220">
            <v>3280.4</v>
          </cell>
          <cell r="V13220">
            <v>3280.4</v>
          </cell>
          <cell r="W13220" t="str">
            <v>INR</v>
          </cell>
        </row>
        <row r="13221">
          <cell r="A13221" t="str">
            <v>000000920755000</v>
          </cell>
          <cell r="B13221" t="str">
            <v>920755</v>
          </cell>
          <cell r="C13221" t="str">
            <v>Indrad</v>
          </cell>
          <cell r="D13221" t="str">
            <v>5000038824</v>
          </cell>
          <cell r="E13221" t="str">
            <v>2006</v>
          </cell>
          <cell r="F13221" t="str">
            <v>0548</v>
          </cell>
          <cell r="G13221" t="str">
            <v>BA02</v>
          </cell>
          <cell r="H13221" t="str">
            <v>WE</v>
          </cell>
          <cell r="I13221" t="str">
            <v>75</v>
          </cell>
          <cell r="J13221">
            <v>0</v>
          </cell>
          <cell r="K13221">
            <v>0</v>
          </cell>
          <cell r="L13221" t="str">
            <v>11050000</v>
          </cell>
          <cell r="M13221">
            <v>0</v>
          </cell>
          <cell r="N13221" t="str">
            <v>11</v>
          </cell>
          <cell r="O13221" t="str">
            <v>T102</v>
          </cell>
          <cell r="P13221" t="str">
            <v>VIKAS TRADE-16423</v>
          </cell>
          <cell r="Q13221" t="str">
            <v>PFOM101</v>
          </cell>
          <cell r="R13221">
            <v>0</v>
          </cell>
          <cell r="S13221">
            <v>39127</v>
          </cell>
          <cell r="T13221">
            <v>39134</v>
          </cell>
          <cell r="U13221">
            <v>-3280.4</v>
          </cell>
          <cell r="V13221">
            <v>-3280.4</v>
          </cell>
          <cell r="W13221" t="str">
            <v>INR</v>
          </cell>
        </row>
        <row r="13222">
          <cell r="A13222" t="str">
            <v>000000920755000</v>
          </cell>
          <cell r="B13222" t="str">
            <v>920755</v>
          </cell>
          <cell r="C13222" t="str">
            <v>Indrad</v>
          </cell>
          <cell r="D13222" t="str">
            <v>5000038827</v>
          </cell>
          <cell r="E13222" t="str">
            <v>2006</v>
          </cell>
          <cell r="F13222" t="str">
            <v>548</v>
          </cell>
          <cell r="G13222" t="str">
            <v>BA02</v>
          </cell>
          <cell r="H13222" t="str">
            <v>WE</v>
          </cell>
          <cell r="I13222" t="str">
            <v>70</v>
          </cell>
          <cell r="J13222">
            <v>0</v>
          </cell>
          <cell r="K13222">
            <v>0</v>
          </cell>
          <cell r="L13222" t="str">
            <v>11050000</v>
          </cell>
          <cell r="M13222">
            <v>0</v>
          </cell>
          <cell r="N13222" t="str">
            <v>11</v>
          </cell>
          <cell r="O13222" t="str">
            <v>T102</v>
          </cell>
          <cell r="P13222" t="str">
            <v>VIKAS TRADE-16423</v>
          </cell>
          <cell r="Q13222" t="str">
            <v>PFOM101</v>
          </cell>
          <cell r="R13222">
            <v>0</v>
          </cell>
          <cell r="S13222">
            <v>39127</v>
          </cell>
          <cell r="T13222">
            <v>39134</v>
          </cell>
          <cell r="U13222">
            <v>3280.4</v>
          </cell>
          <cell r="V13222">
            <v>3280.4</v>
          </cell>
          <cell r="W13222" t="str">
            <v>INR</v>
          </cell>
        </row>
        <row r="13223">
          <cell r="A13223" t="str">
            <v>000000920755000</v>
          </cell>
          <cell r="B13223" t="str">
            <v>920755</v>
          </cell>
          <cell r="C13223" t="str">
            <v>Indrad</v>
          </cell>
          <cell r="D13223" t="str">
            <v>5000038851</v>
          </cell>
          <cell r="E13223" t="str">
            <v>2006</v>
          </cell>
          <cell r="F13223" t="str">
            <v>48</v>
          </cell>
          <cell r="G13223" t="str">
            <v>BA02</v>
          </cell>
          <cell r="H13223" t="str">
            <v>WE</v>
          </cell>
          <cell r="I13223" t="str">
            <v>70</v>
          </cell>
          <cell r="J13223">
            <v>0</v>
          </cell>
          <cell r="K13223">
            <v>0</v>
          </cell>
          <cell r="L13223" t="str">
            <v>11050000</v>
          </cell>
          <cell r="M13223" t="str">
            <v>FOR EBA  AREA USE&gt;&gt;&gt;</v>
          </cell>
          <cell r="N13223" t="str">
            <v>11</v>
          </cell>
          <cell r="O13223" t="str">
            <v>T102</v>
          </cell>
          <cell r="P13223" t="str">
            <v>Loading Tempo &gt;&gt;</v>
          </cell>
          <cell r="Q13223" t="str">
            <v>PFOM101</v>
          </cell>
          <cell r="R13223">
            <v>0</v>
          </cell>
          <cell r="S13223">
            <v>39109</v>
          </cell>
          <cell r="T13223">
            <v>39134</v>
          </cell>
          <cell r="U13223">
            <v>25312.5</v>
          </cell>
          <cell r="V13223">
            <v>25312.5</v>
          </cell>
          <cell r="W13223" t="str">
            <v>INR</v>
          </cell>
        </row>
        <row r="13224">
          <cell r="A13224" t="str">
            <v>000000920755000</v>
          </cell>
          <cell r="B13224" t="str">
            <v>920755</v>
          </cell>
          <cell r="C13224" t="str">
            <v>Indrad</v>
          </cell>
          <cell r="D13224" t="str">
            <v>5000038851</v>
          </cell>
          <cell r="E13224" t="str">
            <v>2006</v>
          </cell>
          <cell r="F13224" t="str">
            <v>48</v>
          </cell>
          <cell r="G13224" t="str">
            <v>BA02</v>
          </cell>
          <cell r="H13224" t="str">
            <v>WE</v>
          </cell>
          <cell r="I13224" t="str">
            <v>70</v>
          </cell>
          <cell r="J13224">
            <v>0</v>
          </cell>
          <cell r="K13224">
            <v>0</v>
          </cell>
          <cell r="L13224" t="str">
            <v>11050000</v>
          </cell>
          <cell r="M13224" t="str">
            <v>FOR EBA  AREA USE&gt;&gt;&gt;</v>
          </cell>
          <cell r="N13224" t="str">
            <v>11</v>
          </cell>
          <cell r="O13224" t="str">
            <v>T102</v>
          </cell>
          <cell r="P13224" t="str">
            <v>Loading Tempo &gt;&gt;</v>
          </cell>
          <cell r="Q13224" t="str">
            <v>PFOM101</v>
          </cell>
          <cell r="R13224">
            <v>0</v>
          </cell>
          <cell r="S13224">
            <v>39109</v>
          </cell>
          <cell r="T13224">
            <v>39134</v>
          </cell>
          <cell r="U13224">
            <v>36000</v>
          </cell>
          <cell r="V13224">
            <v>36000</v>
          </cell>
          <cell r="W13224" t="str">
            <v>INR</v>
          </cell>
        </row>
        <row r="13225">
          <cell r="A13225" t="str">
            <v>000000920961000</v>
          </cell>
          <cell r="B13225" t="str">
            <v>920961</v>
          </cell>
          <cell r="C13225" t="str">
            <v>Indrad</v>
          </cell>
          <cell r="D13225" t="str">
            <v>5000038883</v>
          </cell>
          <cell r="E13225" t="str">
            <v>2006</v>
          </cell>
          <cell r="F13225" t="str">
            <v>1331</v>
          </cell>
          <cell r="G13225" t="str">
            <v>BA02</v>
          </cell>
          <cell r="H13225" t="str">
            <v>WE</v>
          </cell>
          <cell r="I13225" t="str">
            <v>70</v>
          </cell>
          <cell r="J13225">
            <v>0</v>
          </cell>
          <cell r="K13225">
            <v>0</v>
          </cell>
          <cell r="L13225" t="str">
            <v>11050000</v>
          </cell>
          <cell r="M13225">
            <v>0</v>
          </cell>
          <cell r="N13225" t="str">
            <v>11</v>
          </cell>
          <cell r="O13225" t="str">
            <v>T102</v>
          </cell>
          <cell r="P13225" t="str">
            <v>STAFF BUS</v>
          </cell>
          <cell r="Q13225" t="str">
            <v>PCOM100</v>
          </cell>
          <cell r="R13225">
            <v>0</v>
          </cell>
          <cell r="S13225">
            <v>39133</v>
          </cell>
          <cell r="T13225">
            <v>39135</v>
          </cell>
          <cell r="U13225">
            <v>2033.3</v>
          </cell>
          <cell r="V13225">
            <v>2033.3</v>
          </cell>
          <cell r="W13225" t="str">
            <v>INR</v>
          </cell>
        </row>
        <row r="13226">
          <cell r="A13226" t="str">
            <v>000000920964000</v>
          </cell>
          <cell r="B13226" t="str">
            <v>920964</v>
          </cell>
          <cell r="C13226" t="str">
            <v>Indrad</v>
          </cell>
          <cell r="D13226" t="str">
            <v>5000038918</v>
          </cell>
          <cell r="E13226" t="str">
            <v>2006</v>
          </cell>
          <cell r="F13226" t="str">
            <v>581</v>
          </cell>
          <cell r="G13226" t="str">
            <v>BA02</v>
          </cell>
          <cell r="H13226" t="str">
            <v>WE</v>
          </cell>
          <cell r="I13226" t="str">
            <v>70</v>
          </cell>
          <cell r="J13226">
            <v>0</v>
          </cell>
          <cell r="K13226">
            <v>0</v>
          </cell>
          <cell r="L13226" t="str">
            <v>11050000</v>
          </cell>
          <cell r="M13226">
            <v>0</v>
          </cell>
          <cell r="N13226" t="str">
            <v>11</v>
          </cell>
          <cell r="O13226" t="str">
            <v>T102</v>
          </cell>
          <cell r="P13226" t="str">
            <v>HAND DELIVERY BY TEMPO</v>
          </cell>
          <cell r="Q13226" t="str">
            <v>PCOM100</v>
          </cell>
          <cell r="R13226">
            <v>0</v>
          </cell>
          <cell r="S13226">
            <v>39133</v>
          </cell>
          <cell r="T13226">
            <v>39135</v>
          </cell>
          <cell r="U13226">
            <v>2860</v>
          </cell>
          <cell r="V13226">
            <v>2860</v>
          </cell>
          <cell r="W13226" t="str">
            <v>INR</v>
          </cell>
        </row>
        <row r="13227">
          <cell r="A13227" t="str">
            <v>000000920964000</v>
          </cell>
          <cell r="B13227" t="str">
            <v>920964</v>
          </cell>
          <cell r="C13227" t="str">
            <v>Indrad</v>
          </cell>
          <cell r="D13227" t="str">
            <v>5000038920</v>
          </cell>
          <cell r="E13227" t="str">
            <v>2006</v>
          </cell>
          <cell r="F13227" t="str">
            <v>582</v>
          </cell>
          <cell r="G13227" t="str">
            <v>BA02</v>
          </cell>
          <cell r="H13227" t="str">
            <v>WE</v>
          </cell>
          <cell r="I13227" t="str">
            <v>70</v>
          </cell>
          <cell r="J13227">
            <v>0</v>
          </cell>
          <cell r="K13227">
            <v>0</v>
          </cell>
          <cell r="L13227" t="str">
            <v>11050000</v>
          </cell>
          <cell r="M13227">
            <v>0</v>
          </cell>
          <cell r="N13227" t="str">
            <v>11</v>
          </cell>
          <cell r="O13227" t="str">
            <v>T102</v>
          </cell>
          <cell r="P13227" t="str">
            <v>HAND DELIVERY BY TEMPO</v>
          </cell>
          <cell r="Q13227" t="str">
            <v>PCOM100</v>
          </cell>
          <cell r="R13227">
            <v>0</v>
          </cell>
          <cell r="S13227">
            <v>39133</v>
          </cell>
          <cell r="T13227">
            <v>39135</v>
          </cell>
          <cell r="U13227">
            <v>561.6</v>
          </cell>
          <cell r="V13227">
            <v>561.6</v>
          </cell>
          <cell r="W13227" t="str">
            <v>INR</v>
          </cell>
        </row>
        <row r="13228">
          <cell r="A13228" t="str">
            <v>000000920964000</v>
          </cell>
          <cell r="B13228" t="str">
            <v>920964</v>
          </cell>
          <cell r="C13228" t="str">
            <v>Indrad</v>
          </cell>
          <cell r="D13228" t="str">
            <v>5000038921</v>
          </cell>
          <cell r="E13228" t="str">
            <v>2006</v>
          </cell>
          <cell r="F13228" t="str">
            <v>583</v>
          </cell>
          <cell r="G13228" t="str">
            <v>BA02</v>
          </cell>
          <cell r="H13228" t="str">
            <v>WE</v>
          </cell>
          <cell r="I13228" t="str">
            <v>70</v>
          </cell>
          <cell r="J13228">
            <v>0</v>
          </cell>
          <cell r="K13228">
            <v>0</v>
          </cell>
          <cell r="L13228" t="str">
            <v>11050000</v>
          </cell>
          <cell r="M13228">
            <v>0</v>
          </cell>
          <cell r="N13228" t="str">
            <v>11</v>
          </cell>
          <cell r="O13228" t="str">
            <v>T102</v>
          </cell>
          <cell r="P13228" t="str">
            <v>HAND DELIVERY BY TEMPO</v>
          </cell>
          <cell r="Q13228" t="str">
            <v>PCOM100</v>
          </cell>
          <cell r="R13228">
            <v>0</v>
          </cell>
          <cell r="S13228">
            <v>39133</v>
          </cell>
          <cell r="T13228">
            <v>39135</v>
          </cell>
          <cell r="U13228">
            <v>191.36</v>
          </cell>
          <cell r="V13228">
            <v>191.36</v>
          </cell>
          <cell r="W13228" t="str">
            <v>INR</v>
          </cell>
        </row>
        <row r="13229">
          <cell r="A13229" t="str">
            <v>000000920964000</v>
          </cell>
          <cell r="B13229" t="str">
            <v>920964</v>
          </cell>
          <cell r="C13229" t="str">
            <v>Indrad</v>
          </cell>
          <cell r="D13229" t="str">
            <v>5000038922</v>
          </cell>
          <cell r="E13229" t="str">
            <v>2006</v>
          </cell>
          <cell r="F13229" t="str">
            <v>584</v>
          </cell>
          <cell r="G13229" t="str">
            <v>BA02</v>
          </cell>
          <cell r="H13229" t="str">
            <v>WE</v>
          </cell>
          <cell r="I13229" t="str">
            <v>70</v>
          </cell>
          <cell r="J13229">
            <v>0</v>
          </cell>
          <cell r="K13229">
            <v>0</v>
          </cell>
          <cell r="L13229" t="str">
            <v>11050000</v>
          </cell>
          <cell r="M13229">
            <v>0</v>
          </cell>
          <cell r="N13229" t="str">
            <v>11</v>
          </cell>
          <cell r="O13229" t="str">
            <v>T102</v>
          </cell>
          <cell r="P13229" t="str">
            <v>HAND DELIVERY BY TEMPO</v>
          </cell>
          <cell r="Q13229" t="str">
            <v>PCOM100</v>
          </cell>
          <cell r="R13229">
            <v>0</v>
          </cell>
          <cell r="S13229">
            <v>39133</v>
          </cell>
          <cell r="T13229">
            <v>39135</v>
          </cell>
          <cell r="U13229">
            <v>257.92</v>
          </cell>
          <cell r="V13229">
            <v>257.92</v>
          </cell>
          <cell r="W13229" t="str">
            <v>INR</v>
          </cell>
        </row>
        <row r="13230">
          <cell r="A13230" t="str">
            <v>000000920964000</v>
          </cell>
          <cell r="B13230" t="str">
            <v>920964</v>
          </cell>
          <cell r="C13230" t="str">
            <v>Indrad</v>
          </cell>
          <cell r="D13230" t="str">
            <v>5000038923</v>
          </cell>
          <cell r="E13230" t="str">
            <v>2006</v>
          </cell>
          <cell r="F13230" t="str">
            <v>585</v>
          </cell>
          <cell r="G13230" t="str">
            <v>BA02</v>
          </cell>
          <cell r="H13230" t="str">
            <v>WE</v>
          </cell>
          <cell r="I13230" t="str">
            <v>70</v>
          </cell>
          <cell r="J13230">
            <v>0</v>
          </cell>
          <cell r="K13230">
            <v>0</v>
          </cell>
          <cell r="L13230" t="str">
            <v>11050000</v>
          </cell>
          <cell r="M13230">
            <v>0</v>
          </cell>
          <cell r="N13230" t="str">
            <v>11</v>
          </cell>
          <cell r="O13230" t="str">
            <v>T102</v>
          </cell>
          <cell r="P13230" t="str">
            <v>HAND DELIVERY BY TEMPO</v>
          </cell>
          <cell r="Q13230" t="str">
            <v>PCOM100</v>
          </cell>
          <cell r="R13230">
            <v>0</v>
          </cell>
          <cell r="S13230">
            <v>39133</v>
          </cell>
          <cell r="T13230">
            <v>39135</v>
          </cell>
          <cell r="U13230">
            <v>4368</v>
          </cell>
          <cell r="V13230">
            <v>4368</v>
          </cell>
          <cell r="W13230" t="str">
            <v>INR</v>
          </cell>
        </row>
        <row r="13231">
          <cell r="A13231" t="str">
            <v>000000920964000</v>
          </cell>
          <cell r="B13231" t="str">
            <v>920964</v>
          </cell>
          <cell r="C13231" t="str">
            <v>Indrad</v>
          </cell>
          <cell r="D13231" t="str">
            <v>5000038925</v>
          </cell>
          <cell r="E13231" t="str">
            <v>2006</v>
          </cell>
          <cell r="F13231" t="str">
            <v>586</v>
          </cell>
          <cell r="G13231" t="str">
            <v>BA02</v>
          </cell>
          <cell r="H13231" t="str">
            <v>WE</v>
          </cell>
          <cell r="I13231" t="str">
            <v>70</v>
          </cell>
          <cell r="J13231">
            <v>0</v>
          </cell>
          <cell r="K13231">
            <v>0</v>
          </cell>
          <cell r="L13231" t="str">
            <v>11050000</v>
          </cell>
          <cell r="M13231">
            <v>0</v>
          </cell>
          <cell r="N13231" t="str">
            <v>11</v>
          </cell>
          <cell r="O13231" t="str">
            <v>T102</v>
          </cell>
          <cell r="P13231" t="str">
            <v>HAND DELIVERY BY TEMPO</v>
          </cell>
          <cell r="Q13231" t="str">
            <v>PCOM100</v>
          </cell>
          <cell r="R13231">
            <v>0</v>
          </cell>
          <cell r="S13231">
            <v>39133</v>
          </cell>
          <cell r="T13231">
            <v>39135</v>
          </cell>
          <cell r="U13231">
            <v>291.2</v>
          </cell>
          <cell r="V13231">
            <v>291.2</v>
          </cell>
          <cell r="W13231" t="str">
            <v>INR</v>
          </cell>
        </row>
        <row r="13232">
          <cell r="A13232" t="str">
            <v>000000920964000</v>
          </cell>
          <cell r="B13232" t="str">
            <v>920964</v>
          </cell>
          <cell r="C13232" t="str">
            <v>Indrad</v>
          </cell>
          <cell r="D13232" t="str">
            <v>5000038926</v>
          </cell>
          <cell r="E13232" t="str">
            <v>2006</v>
          </cell>
          <cell r="F13232" t="str">
            <v>587</v>
          </cell>
          <cell r="G13232" t="str">
            <v>BA02</v>
          </cell>
          <cell r="H13232" t="str">
            <v>WE</v>
          </cell>
          <cell r="I13232" t="str">
            <v>70</v>
          </cell>
          <cell r="J13232">
            <v>0</v>
          </cell>
          <cell r="K13232">
            <v>0</v>
          </cell>
          <cell r="L13232" t="str">
            <v>11050000</v>
          </cell>
          <cell r="M13232">
            <v>0</v>
          </cell>
          <cell r="N13232" t="str">
            <v>11</v>
          </cell>
          <cell r="O13232" t="str">
            <v>T102</v>
          </cell>
          <cell r="P13232" t="str">
            <v>HAND DELIVERY BY TEMPO</v>
          </cell>
          <cell r="Q13232" t="str">
            <v>PCOM100</v>
          </cell>
          <cell r="R13232">
            <v>0</v>
          </cell>
          <cell r="S13232">
            <v>39133</v>
          </cell>
          <cell r="T13232">
            <v>39135</v>
          </cell>
          <cell r="U13232">
            <v>74.88</v>
          </cell>
          <cell r="V13232">
            <v>74.88</v>
          </cell>
          <cell r="W13232" t="str">
            <v>INR</v>
          </cell>
        </row>
        <row r="13233">
          <cell r="A13233" t="str">
            <v>000000920964000</v>
          </cell>
          <cell r="B13233" t="str">
            <v>920964</v>
          </cell>
          <cell r="C13233" t="str">
            <v>Indrad</v>
          </cell>
          <cell r="D13233" t="str">
            <v>5000038927</v>
          </cell>
          <cell r="E13233" t="str">
            <v>2006</v>
          </cell>
          <cell r="F13233" t="str">
            <v>588</v>
          </cell>
          <cell r="G13233" t="str">
            <v>BA02</v>
          </cell>
          <cell r="H13233" t="str">
            <v>WE</v>
          </cell>
          <cell r="I13233" t="str">
            <v>70</v>
          </cell>
          <cell r="J13233">
            <v>0</v>
          </cell>
          <cell r="K13233">
            <v>0</v>
          </cell>
          <cell r="L13233" t="str">
            <v>11050000</v>
          </cell>
          <cell r="M13233">
            <v>0</v>
          </cell>
          <cell r="N13233" t="str">
            <v>11</v>
          </cell>
          <cell r="O13233" t="str">
            <v>T102</v>
          </cell>
          <cell r="P13233" t="str">
            <v>HAND DELIVERY BY TEMPO</v>
          </cell>
          <cell r="Q13233" t="str">
            <v>PCOM100</v>
          </cell>
          <cell r="R13233">
            <v>0</v>
          </cell>
          <cell r="S13233">
            <v>39133</v>
          </cell>
          <cell r="T13233">
            <v>39135</v>
          </cell>
          <cell r="U13233">
            <v>2080</v>
          </cell>
          <cell r="V13233">
            <v>2080</v>
          </cell>
          <cell r="W13233" t="str">
            <v>INR</v>
          </cell>
        </row>
        <row r="13234">
          <cell r="A13234" t="str">
            <v>000000920964000</v>
          </cell>
          <cell r="B13234" t="str">
            <v>920964</v>
          </cell>
          <cell r="C13234" t="str">
            <v>Indrad</v>
          </cell>
          <cell r="D13234" t="str">
            <v>5000038930</v>
          </cell>
          <cell r="E13234" t="str">
            <v>2006</v>
          </cell>
          <cell r="F13234" t="str">
            <v>590</v>
          </cell>
          <cell r="G13234" t="str">
            <v>BA02</v>
          </cell>
          <cell r="H13234" t="str">
            <v>WE</v>
          </cell>
          <cell r="I13234" t="str">
            <v>70</v>
          </cell>
          <cell r="J13234">
            <v>0</v>
          </cell>
          <cell r="K13234">
            <v>0</v>
          </cell>
          <cell r="L13234" t="str">
            <v>11050000</v>
          </cell>
          <cell r="M13234">
            <v>0</v>
          </cell>
          <cell r="N13234" t="str">
            <v>11</v>
          </cell>
          <cell r="O13234" t="str">
            <v>T102</v>
          </cell>
          <cell r="P13234" t="str">
            <v>HAND DELIVERY BY TEMPO</v>
          </cell>
          <cell r="Q13234" t="str">
            <v>PCOM100</v>
          </cell>
          <cell r="R13234">
            <v>0</v>
          </cell>
          <cell r="S13234">
            <v>39133</v>
          </cell>
          <cell r="T13234">
            <v>39135</v>
          </cell>
          <cell r="U13234">
            <v>1560</v>
          </cell>
          <cell r="V13234">
            <v>1560</v>
          </cell>
          <cell r="W13234" t="str">
            <v>INR</v>
          </cell>
        </row>
        <row r="13235">
          <cell r="A13235" t="str">
            <v>000000920964000</v>
          </cell>
          <cell r="B13235" t="str">
            <v>920964</v>
          </cell>
          <cell r="C13235" t="str">
            <v>Indrad</v>
          </cell>
          <cell r="D13235" t="str">
            <v>5000038931</v>
          </cell>
          <cell r="E13235" t="str">
            <v>2006</v>
          </cell>
          <cell r="F13235" t="str">
            <v>591</v>
          </cell>
          <cell r="G13235" t="str">
            <v>BA02</v>
          </cell>
          <cell r="H13235" t="str">
            <v>WE</v>
          </cell>
          <cell r="I13235" t="str">
            <v>70</v>
          </cell>
          <cell r="J13235">
            <v>0</v>
          </cell>
          <cell r="K13235">
            <v>0</v>
          </cell>
          <cell r="L13235" t="str">
            <v>11050000</v>
          </cell>
          <cell r="M13235">
            <v>0</v>
          </cell>
          <cell r="N13235" t="str">
            <v>11</v>
          </cell>
          <cell r="O13235" t="str">
            <v>T102</v>
          </cell>
          <cell r="P13235" t="str">
            <v>HAND DELIVERY BY TEMPO</v>
          </cell>
          <cell r="Q13235" t="str">
            <v>PCOM100</v>
          </cell>
          <cell r="R13235">
            <v>0</v>
          </cell>
          <cell r="S13235">
            <v>39133</v>
          </cell>
          <cell r="T13235">
            <v>39135</v>
          </cell>
          <cell r="U13235">
            <v>728</v>
          </cell>
          <cell r="V13235">
            <v>728</v>
          </cell>
          <cell r="W13235" t="str">
            <v>INR</v>
          </cell>
        </row>
        <row r="13236">
          <cell r="A13236" t="str">
            <v>000000920964000</v>
          </cell>
          <cell r="B13236" t="str">
            <v>920964</v>
          </cell>
          <cell r="C13236" t="str">
            <v>Indrad</v>
          </cell>
          <cell r="D13236" t="str">
            <v>5000038932</v>
          </cell>
          <cell r="E13236" t="str">
            <v>2006</v>
          </cell>
          <cell r="F13236" t="str">
            <v>592</v>
          </cell>
          <cell r="G13236" t="str">
            <v>BA02</v>
          </cell>
          <cell r="H13236" t="str">
            <v>WE</v>
          </cell>
          <cell r="I13236" t="str">
            <v>70</v>
          </cell>
          <cell r="J13236">
            <v>0</v>
          </cell>
          <cell r="K13236">
            <v>0</v>
          </cell>
          <cell r="L13236" t="str">
            <v>11050000</v>
          </cell>
          <cell r="M13236">
            <v>0</v>
          </cell>
          <cell r="N13236" t="str">
            <v>11</v>
          </cell>
          <cell r="O13236" t="str">
            <v>T102</v>
          </cell>
          <cell r="P13236" t="str">
            <v>HAND DELIVERY BY TEMPO</v>
          </cell>
          <cell r="Q13236" t="str">
            <v>PCOM100</v>
          </cell>
          <cell r="R13236">
            <v>0</v>
          </cell>
          <cell r="S13236">
            <v>39133</v>
          </cell>
          <cell r="T13236">
            <v>39135</v>
          </cell>
          <cell r="U13236">
            <v>936</v>
          </cell>
          <cell r="V13236">
            <v>936</v>
          </cell>
          <cell r="W13236" t="str">
            <v>INR</v>
          </cell>
        </row>
        <row r="13237">
          <cell r="A13237" t="str">
            <v>000000920964000</v>
          </cell>
          <cell r="B13237" t="str">
            <v>920964</v>
          </cell>
          <cell r="C13237" t="str">
            <v>Indrad</v>
          </cell>
          <cell r="D13237" t="str">
            <v>5000038934</v>
          </cell>
          <cell r="E13237" t="str">
            <v>2006</v>
          </cell>
          <cell r="F13237" t="str">
            <v>593</v>
          </cell>
          <cell r="G13237" t="str">
            <v>BA02</v>
          </cell>
          <cell r="H13237" t="str">
            <v>WE</v>
          </cell>
          <cell r="I13237" t="str">
            <v>70</v>
          </cell>
          <cell r="J13237">
            <v>0</v>
          </cell>
          <cell r="K13237">
            <v>0</v>
          </cell>
          <cell r="L13237" t="str">
            <v>11050000</v>
          </cell>
          <cell r="M13237">
            <v>0</v>
          </cell>
          <cell r="N13237" t="str">
            <v>11</v>
          </cell>
          <cell r="O13237" t="str">
            <v>T102</v>
          </cell>
          <cell r="P13237" t="str">
            <v>HAND DELIVERY BY TEMPO</v>
          </cell>
          <cell r="Q13237" t="str">
            <v>PCOM100</v>
          </cell>
          <cell r="R13237">
            <v>0</v>
          </cell>
          <cell r="S13237">
            <v>39133</v>
          </cell>
          <cell r="T13237">
            <v>39135</v>
          </cell>
          <cell r="U13237">
            <v>936</v>
          </cell>
          <cell r="V13237">
            <v>936</v>
          </cell>
          <cell r="W13237" t="str">
            <v>INR</v>
          </cell>
        </row>
        <row r="13238">
          <cell r="A13238" t="str">
            <v>000000920964000</v>
          </cell>
          <cell r="B13238" t="str">
            <v>920964</v>
          </cell>
          <cell r="C13238" t="str">
            <v>Indrad</v>
          </cell>
          <cell r="D13238" t="str">
            <v>5000038935</v>
          </cell>
          <cell r="E13238" t="str">
            <v>2006</v>
          </cell>
          <cell r="F13238" t="str">
            <v>594</v>
          </cell>
          <cell r="G13238" t="str">
            <v>BA02</v>
          </cell>
          <cell r="H13238" t="str">
            <v>WE</v>
          </cell>
          <cell r="I13238" t="str">
            <v>70</v>
          </cell>
          <cell r="J13238">
            <v>0</v>
          </cell>
          <cell r="K13238">
            <v>0</v>
          </cell>
          <cell r="L13238" t="str">
            <v>11050000</v>
          </cell>
          <cell r="M13238">
            <v>0</v>
          </cell>
          <cell r="N13238" t="str">
            <v>11</v>
          </cell>
          <cell r="O13238" t="str">
            <v>T102</v>
          </cell>
          <cell r="P13238" t="str">
            <v>HAND DELIVERY BY TEMPO</v>
          </cell>
          <cell r="Q13238" t="str">
            <v>PCOM100</v>
          </cell>
          <cell r="R13238">
            <v>0</v>
          </cell>
          <cell r="S13238">
            <v>39133</v>
          </cell>
          <cell r="T13238">
            <v>39135</v>
          </cell>
          <cell r="U13238">
            <v>156</v>
          </cell>
          <cell r="V13238">
            <v>156</v>
          </cell>
          <cell r="W13238" t="str">
            <v>INR</v>
          </cell>
        </row>
        <row r="13239">
          <cell r="A13239" t="str">
            <v>000000920964000</v>
          </cell>
          <cell r="B13239" t="str">
            <v>920964</v>
          </cell>
          <cell r="C13239" t="str">
            <v>Indrad</v>
          </cell>
          <cell r="D13239" t="str">
            <v>5000038936</v>
          </cell>
          <cell r="E13239" t="str">
            <v>2006</v>
          </cell>
          <cell r="F13239" t="str">
            <v>595</v>
          </cell>
          <cell r="G13239" t="str">
            <v>BA02</v>
          </cell>
          <cell r="H13239" t="str">
            <v>WE</v>
          </cell>
          <cell r="I13239" t="str">
            <v>70</v>
          </cell>
          <cell r="J13239">
            <v>0</v>
          </cell>
          <cell r="K13239">
            <v>0</v>
          </cell>
          <cell r="L13239" t="str">
            <v>11050000</v>
          </cell>
          <cell r="M13239">
            <v>0</v>
          </cell>
          <cell r="N13239" t="str">
            <v>11</v>
          </cell>
          <cell r="O13239" t="str">
            <v>T102</v>
          </cell>
          <cell r="P13239" t="str">
            <v>HAND DELIVERY BY TEMPO</v>
          </cell>
          <cell r="Q13239" t="str">
            <v>PCOM100</v>
          </cell>
          <cell r="R13239">
            <v>0</v>
          </cell>
          <cell r="S13239">
            <v>39133</v>
          </cell>
          <cell r="T13239">
            <v>39135</v>
          </cell>
          <cell r="U13239">
            <v>8372</v>
          </cell>
          <cell r="V13239">
            <v>8372</v>
          </cell>
          <cell r="W13239" t="str">
            <v>INR</v>
          </cell>
        </row>
        <row r="13240">
          <cell r="A13240" t="str">
            <v>000000930046000</v>
          </cell>
          <cell r="B13240" t="str">
            <v>930046</v>
          </cell>
          <cell r="C13240" t="str">
            <v>H.O</v>
          </cell>
          <cell r="D13240" t="str">
            <v>5000038937</v>
          </cell>
          <cell r="E13240" t="str">
            <v>2006</v>
          </cell>
          <cell r="F13240" t="str">
            <v>9063110520</v>
          </cell>
          <cell r="G13240" t="str">
            <v>BA02</v>
          </cell>
          <cell r="H13240" t="str">
            <v>WE</v>
          </cell>
          <cell r="I13240" t="str">
            <v>70</v>
          </cell>
          <cell r="J13240">
            <v>0</v>
          </cell>
          <cell r="K13240">
            <v>0</v>
          </cell>
          <cell r="L13240" t="str">
            <v>11050000</v>
          </cell>
          <cell r="M13240">
            <v>0</v>
          </cell>
          <cell r="N13240" t="str">
            <v>11</v>
          </cell>
          <cell r="O13240" t="str">
            <v>T601</v>
          </cell>
          <cell r="P13240">
            <v>0</v>
          </cell>
          <cell r="Q13240" t="str">
            <v>PCOM000</v>
          </cell>
          <cell r="R13240">
            <v>0</v>
          </cell>
          <cell r="S13240">
            <v>39135</v>
          </cell>
          <cell r="T13240">
            <v>39135</v>
          </cell>
          <cell r="U13240">
            <v>133385.13</v>
          </cell>
          <cell r="V13240">
            <v>133385.13</v>
          </cell>
          <cell r="W13240" t="str">
            <v>INR</v>
          </cell>
        </row>
        <row r="13241">
          <cell r="A13241" t="str">
            <v>000000920964000</v>
          </cell>
          <cell r="B13241" t="str">
            <v>920964</v>
          </cell>
          <cell r="C13241" t="str">
            <v>Indrad</v>
          </cell>
          <cell r="D13241" t="str">
            <v>5000038938</v>
          </cell>
          <cell r="E13241" t="str">
            <v>2006</v>
          </cell>
          <cell r="F13241" t="str">
            <v>596</v>
          </cell>
          <cell r="G13241" t="str">
            <v>BA02</v>
          </cell>
          <cell r="H13241" t="str">
            <v>WE</v>
          </cell>
          <cell r="I13241" t="str">
            <v>70</v>
          </cell>
          <cell r="J13241">
            <v>0</v>
          </cell>
          <cell r="K13241">
            <v>0</v>
          </cell>
          <cell r="L13241" t="str">
            <v>11050000</v>
          </cell>
          <cell r="M13241">
            <v>0</v>
          </cell>
          <cell r="N13241" t="str">
            <v>11</v>
          </cell>
          <cell r="O13241" t="str">
            <v>T102</v>
          </cell>
          <cell r="P13241" t="str">
            <v>HAND DELIVERY BY TEMPO</v>
          </cell>
          <cell r="Q13241" t="str">
            <v>PCOM100</v>
          </cell>
          <cell r="R13241">
            <v>0</v>
          </cell>
          <cell r="S13241">
            <v>39133</v>
          </cell>
          <cell r="T13241">
            <v>39135</v>
          </cell>
          <cell r="U13241">
            <v>223.6</v>
          </cell>
          <cell r="V13241">
            <v>223.6</v>
          </cell>
          <cell r="W13241" t="str">
            <v>INR</v>
          </cell>
        </row>
        <row r="13242">
          <cell r="A13242" t="str">
            <v>000000920959000</v>
          </cell>
          <cell r="B13242" t="str">
            <v>920959</v>
          </cell>
          <cell r="C13242" t="str">
            <v>Indrad</v>
          </cell>
          <cell r="D13242" t="str">
            <v>5000039049</v>
          </cell>
          <cell r="E13242" t="str">
            <v>2006</v>
          </cell>
          <cell r="F13242" t="str">
            <v>1511</v>
          </cell>
          <cell r="G13242" t="str">
            <v>BA02</v>
          </cell>
          <cell r="H13242" t="str">
            <v>WE</v>
          </cell>
          <cell r="I13242" t="str">
            <v>70</v>
          </cell>
          <cell r="J13242">
            <v>0</v>
          </cell>
          <cell r="K13242">
            <v>0</v>
          </cell>
          <cell r="L13242" t="str">
            <v>11050000</v>
          </cell>
          <cell r="M13242" t="str">
            <v>EX.GP.NO.1382 RECD&gt;&gt;&gt;FOR E.T.P..&gt;&gt;</v>
          </cell>
          <cell r="N13242" t="str">
            <v>11</v>
          </cell>
          <cell r="O13242" t="str">
            <v>T102</v>
          </cell>
          <cell r="P13242" t="str">
            <v>\\\  XPS===417896636</v>
          </cell>
          <cell r="Q13242" t="str">
            <v>PCOM100</v>
          </cell>
          <cell r="R13242">
            <v>0</v>
          </cell>
          <cell r="S13242">
            <v>39129</v>
          </cell>
          <cell r="T13242">
            <v>39135</v>
          </cell>
          <cell r="U13242">
            <v>39168.400000000001</v>
          </cell>
          <cell r="V13242">
            <v>39168.400000000001</v>
          </cell>
          <cell r="W13242" t="str">
            <v>INR</v>
          </cell>
        </row>
        <row r="13243">
          <cell r="A13243" t="str">
            <v>000000920959000</v>
          </cell>
          <cell r="B13243" t="str">
            <v>920959</v>
          </cell>
          <cell r="C13243" t="str">
            <v>Indrad</v>
          </cell>
          <cell r="D13243" t="str">
            <v>5000039049</v>
          </cell>
          <cell r="E13243" t="str">
            <v>2006</v>
          </cell>
          <cell r="F13243" t="str">
            <v>1511</v>
          </cell>
          <cell r="G13243" t="str">
            <v>BA02</v>
          </cell>
          <cell r="H13243" t="str">
            <v>WE</v>
          </cell>
          <cell r="I13243" t="str">
            <v>70</v>
          </cell>
          <cell r="J13243">
            <v>0</v>
          </cell>
          <cell r="K13243">
            <v>0</v>
          </cell>
          <cell r="L13243" t="str">
            <v>11050000</v>
          </cell>
          <cell r="M13243" t="str">
            <v>EX.GP.NO.1382 RECD&gt;&gt;&gt;FOR E.T.P..&gt;&gt;</v>
          </cell>
          <cell r="N13243" t="str">
            <v>11</v>
          </cell>
          <cell r="O13243" t="str">
            <v>T102</v>
          </cell>
          <cell r="P13243" t="str">
            <v>\\\  XPS===417896636</v>
          </cell>
          <cell r="Q13243" t="str">
            <v>PCOM100</v>
          </cell>
          <cell r="R13243">
            <v>0</v>
          </cell>
          <cell r="S13243">
            <v>39129</v>
          </cell>
          <cell r="T13243">
            <v>39135</v>
          </cell>
          <cell r="U13243">
            <v>48859.24</v>
          </cell>
          <cell r="V13243">
            <v>48859.24</v>
          </cell>
          <cell r="W13243" t="str">
            <v>INR</v>
          </cell>
        </row>
        <row r="13244">
          <cell r="A13244" t="str">
            <v>000000920959000</v>
          </cell>
          <cell r="B13244" t="str">
            <v>920959</v>
          </cell>
          <cell r="C13244" t="str">
            <v>Indrad</v>
          </cell>
          <cell r="D13244" t="str">
            <v>5000039049</v>
          </cell>
          <cell r="E13244" t="str">
            <v>2006</v>
          </cell>
          <cell r="F13244" t="str">
            <v>1511</v>
          </cell>
          <cell r="G13244" t="str">
            <v>BA02</v>
          </cell>
          <cell r="H13244" t="str">
            <v>WE</v>
          </cell>
          <cell r="I13244" t="str">
            <v>70</v>
          </cell>
          <cell r="J13244">
            <v>0</v>
          </cell>
          <cell r="K13244">
            <v>0</v>
          </cell>
          <cell r="L13244" t="str">
            <v>11050000</v>
          </cell>
          <cell r="M13244" t="str">
            <v>EX.GP.NO.1382 RECD&gt;&gt;&gt;FOR E.T.P..&gt;&gt;</v>
          </cell>
          <cell r="N13244" t="str">
            <v>11</v>
          </cell>
          <cell r="O13244" t="str">
            <v>T102</v>
          </cell>
          <cell r="P13244" t="str">
            <v>\\\  XPS===417896636</v>
          </cell>
          <cell r="Q13244" t="str">
            <v>PCOM100</v>
          </cell>
          <cell r="R13244">
            <v>0</v>
          </cell>
          <cell r="S13244">
            <v>39129</v>
          </cell>
          <cell r="T13244">
            <v>39135</v>
          </cell>
          <cell r="U13244">
            <v>97718.52</v>
          </cell>
          <cell r="V13244">
            <v>97718.52</v>
          </cell>
          <cell r="W13244" t="str">
            <v>INR</v>
          </cell>
        </row>
        <row r="13245">
          <cell r="A13245" t="str">
            <v>000000920964000</v>
          </cell>
          <cell r="B13245" t="str">
            <v>920964</v>
          </cell>
          <cell r="C13245" t="str">
            <v>Indrad</v>
          </cell>
          <cell r="D13245" t="str">
            <v>5000039096</v>
          </cell>
          <cell r="E13245" t="str">
            <v>2006</v>
          </cell>
          <cell r="F13245" t="str">
            <v>612</v>
          </cell>
          <cell r="G13245" t="str">
            <v>BA02</v>
          </cell>
          <cell r="H13245" t="str">
            <v>WE</v>
          </cell>
          <cell r="I13245" t="str">
            <v>70</v>
          </cell>
          <cell r="J13245">
            <v>0</v>
          </cell>
          <cell r="K13245">
            <v>0</v>
          </cell>
          <cell r="L13245" t="str">
            <v>11050000</v>
          </cell>
          <cell r="M13245">
            <v>0</v>
          </cell>
          <cell r="N13245" t="str">
            <v>11</v>
          </cell>
          <cell r="O13245" t="str">
            <v>T102</v>
          </cell>
          <cell r="P13245" t="str">
            <v>HAND DELIVERY BY TEMPO</v>
          </cell>
          <cell r="Q13245" t="str">
            <v>PCOM100</v>
          </cell>
          <cell r="R13245">
            <v>0</v>
          </cell>
          <cell r="S13245">
            <v>39135</v>
          </cell>
          <cell r="T13245">
            <v>39136</v>
          </cell>
          <cell r="U13245">
            <v>21528</v>
          </cell>
          <cell r="V13245">
            <v>21528</v>
          </cell>
          <cell r="W13245" t="str">
            <v>INR</v>
          </cell>
        </row>
        <row r="13246">
          <cell r="A13246" t="str">
            <v>000000921022000</v>
          </cell>
          <cell r="B13246" t="str">
            <v>921022</v>
          </cell>
          <cell r="C13246" t="str">
            <v xml:space="preserve">TRC </v>
          </cell>
          <cell r="D13246" t="str">
            <v>5000039126</v>
          </cell>
          <cell r="E13246" t="str">
            <v>2006</v>
          </cell>
          <cell r="F13246" t="str">
            <v>135/SSDSVAT/0607</v>
          </cell>
          <cell r="G13246" t="str">
            <v>BA02</v>
          </cell>
          <cell r="H13246" t="str">
            <v>WE</v>
          </cell>
          <cell r="I13246" t="str">
            <v>70</v>
          </cell>
          <cell r="J13246">
            <v>0</v>
          </cell>
          <cell r="K13246">
            <v>0</v>
          </cell>
          <cell r="L13246" t="str">
            <v>11050000</v>
          </cell>
          <cell r="M13246">
            <v>0</v>
          </cell>
          <cell r="N13246" t="str">
            <v>11</v>
          </cell>
          <cell r="O13246" t="str">
            <v>T401</v>
          </cell>
          <cell r="P13246" t="str">
            <v>HAND DELIVERY-N</v>
          </cell>
          <cell r="Q13246" t="str">
            <v>PTRC001</v>
          </cell>
          <cell r="R13246">
            <v>0</v>
          </cell>
          <cell r="S13246">
            <v>39134</v>
          </cell>
          <cell r="T13246">
            <v>39136</v>
          </cell>
          <cell r="U13246">
            <v>52000</v>
          </cell>
          <cell r="V13246">
            <v>52000</v>
          </cell>
          <cell r="W13246" t="str">
            <v>INR</v>
          </cell>
        </row>
        <row r="13247">
          <cell r="A13247" t="str">
            <v>000000920960000</v>
          </cell>
          <cell r="B13247" t="str">
            <v>920960</v>
          </cell>
          <cell r="C13247" t="str">
            <v>Indrad</v>
          </cell>
          <cell r="D13247" t="str">
            <v>5000039211</v>
          </cell>
          <cell r="E13247" t="str">
            <v>2006</v>
          </cell>
          <cell r="F13247" t="str">
            <v>132</v>
          </cell>
          <cell r="G13247" t="str">
            <v>BA02</v>
          </cell>
          <cell r="H13247" t="str">
            <v>WE</v>
          </cell>
          <cell r="I13247" t="str">
            <v>70</v>
          </cell>
          <cell r="J13247">
            <v>0</v>
          </cell>
          <cell r="K13247">
            <v>0</v>
          </cell>
          <cell r="L13247" t="str">
            <v>11050000</v>
          </cell>
          <cell r="M13247" t="str">
            <v>EX.GP.NO.133  RECD&gt;&gt;&gt;FOR E.T.P..&gt;&gt;</v>
          </cell>
          <cell r="N13247" t="str">
            <v>11</v>
          </cell>
          <cell r="O13247" t="str">
            <v>T102</v>
          </cell>
          <cell r="P13247" t="str">
            <v>JAIHIND Roadways=51101to7</v>
          </cell>
          <cell r="Q13247" t="str">
            <v>PCOM100</v>
          </cell>
          <cell r="R13247">
            <v>0</v>
          </cell>
          <cell r="S13247">
            <v>39128</v>
          </cell>
          <cell r="T13247">
            <v>39136</v>
          </cell>
          <cell r="U13247">
            <v>7587328</v>
          </cell>
          <cell r="V13247">
            <v>7587328</v>
          </cell>
          <cell r="W13247" t="str">
            <v>INR</v>
          </cell>
        </row>
        <row r="13248">
          <cell r="A13248" t="str">
            <v>000000930074000</v>
          </cell>
          <cell r="B13248" t="str">
            <v>930074</v>
          </cell>
          <cell r="C13248" t="str">
            <v>H.O</v>
          </cell>
          <cell r="D13248" t="str">
            <v>5000039219</v>
          </cell>
          <cell r="E13248" t="str">
            <v>2006</v>
          </cell>
          <cell r="F13248" t="str">
            <v>T0267</v>
          </cell>
          <cell r="G13248" t="str">
            <v>BA02</v>
          </cell>
          <cell r="H13248" t="str">
            <v>WE</v>
          </cell>
          <cell r="I13248" t="str">
            <v>70</v>
          </cell>
          <cell r="J13248">
            <v>0</v>
          </cell>
          <cell r="K13248">
            <v>0</v>
          </cell>
          <cell r="L13248" t="str">
            <v>11050000</v>
          </cell>
          <cell r="M13248" t="str">
            <v>Chanakya 3 rd floor Networking</v>
          </cell>
          <cell r="N13248" t="str">
            <v>11</v>
          </cell>
          <cell r="O13248" t="str">
            <v>T601</v>
          </cell>
          <cell r="P13248">
            <v>0</v>
          </cell>
          <cell r="Q13248" t="str">
            <v>PCOM000</v>
          </cell>
          <cell r="R13248">
            <v>0</v>
          </cell>
          <cell r="S13248">
            <v>39136</v>
          </cell>
          <cell r="T13248">
            <v>39136</v>
          </cell>
          <cell r="U13248">
            <v>3336.84</v>
          </cell>
          <cell r="V13248">
            <v>3336.84</v>
          </cell>
          <cell r="W13248" t="str">
            <v>INR</v>
          </cell>
        </row>
        <row r="13249">
          <cell r="A13249" t="str">
            <v>000000930074000</v>
          </cell>
          <cell r="B13249" t="str">
            <v>930074</v>
          </cell>
          <cell r="C13249" t="str">
            <v>H.O</v>
          </cell>
          <cell r="D13249" t="str">
            <v>5000039219</v>
          </cell>
          <cell r="E13249" t="str">
            <v>2006</v>
          </cell>
          <cell r="F13249" t="str">
            <v>T0267</v>
          </cell>
          <cell r="G13249" t="str">
            <v>BA02</v>
          </cell>
          <cell r="H13249" t="str">
            <v>WE</v>
          </cell>
          <cell r="I13249" t="str">
            <v>70</v>
          </cell>
          <cell r="J13249">
            <v>0</v>
          </cell>
          <cell r="K13249">
            <v>0</v>
          </cell>
          <cell r="L13249" t="str">
            <v>11050000</v>
          </cell>
          <cell r="M13249" t="str">
            <v>Chanakya 3 rd floor Networking</v>
          </cell>
          <cell r="N13249" t="str">
            <v>11</v>
          </cell>
          <cell r="O13249" t="str">
            <v>T601</v>
          </cell>
          <cell r="P13249">
            <v>0</v>
          </cell>
          <cell r="Q13249" t="str">
            <v>PCOM000</v>
          </cell>
          <cell r="R13249">
            <v>0</v>
          </cell>
          <cell r="S13249">
            <v>39136</v>
          </cell>
          <cell r="T13249">
            <v>39136</v>
          </cell>
          <cell r="U13249">
            <v>60060</v>
          </cell>
          <cell r="V13249">
            <v>60060</v>
          </cell>
          <cell r="W13249" t="str">
            <v>INR</v>
          </cell>
        </row>
        <row r="13250">
          <cell r="A13250" t="str">
            <v>000000920755000</v>
          </cell>
          <cell r="B13250" t="str">
            <v>920755</v>
          </cell>
          <cell r="C13250" t="str">
            <v>Indrad</v>
          </cell>
          <cell r="D13250" t="str">
            <v>5000039390</v>
          </cell>
          <cell r="E13250" t="str">
            <v>2006</v>
          </cell>
          <cell r="F13250" t="str">
            <v>52/06-07</v>
          </cell>
          <cell r="G13250" t="str">
            <v>BA02</v>
          </cell>
          <cell r="H13250" t="str">
            <v>WE</v>
          </cell>
          <cell r="I13250" t="str">
            <v>70</v>
          </cell>
          <cell r="J13250">
            <v>0</v>
          </cell>
          <cell r="K13250">
            <v>0</v>
          </cell>
          <cell r="L13250" t="str">
            <v>11050000</v>
          </cell>
          <cell r="M13250">
            <v>0</v>
          </cell>
          <cell r="N13250" t="str">
            <v>11</v>
          </cell>
          <cell r="O13250" t="str">
            <v>T102</v>
          </cell>
          <cell r="P13250" t="str">
            <v>HAND DELIVERY BY TEMPO</v>
          </cell>
          <cell r="Q13250" t="str">
            <v>PFOM101</v>
          </cell>
          <cell r="R13250">
            <v>0</v>
          </cell>
          <cell r="S13250">
            <v>39135</v>
          </cell>
          <cell r="T13250">
            <v>39139</v>
          </cell>
          <cell r="U13250">
            <v>34312.5</v>
          </cell>
          <cell r="V13250">
            <v>34312.5</v>
          </cell>
          <cell r="W13250" t="str">
            <v>INR</v>
          </cell>
        </row>
        <row r="13251">
          <cell r="A13251" t="str">
            <v>000000920755000</v>
          </cell>
          <cell r="B13251" t="str">
            <v>920755</v>
          </cell>
          <cell r="C13251" t="str">
            <v>Indrad</v>
          </cell>
          <cell r="D13251" t="str">
            <v>5000039390</v>
          </cell>
          <cell r="E13251" t="str">
            <v>2006</v>
          </cell>
          <cell r="F13251" t="str">
            <v>52/06-07</v>
          </cell>
          <cell r="G13251" t="str">
            <v>BA02</v>
          </cell>
          <cell r="H13251" t="str">
            <v>WE</v>
          </cell>
          <cell r="I13251" t="str">
            <v>70</v>
          </cell>
          <cell r="J13251">
            <v>0</v>
          </cell>
          <cell r="K13251">
            <v>0</v>
          </cell>
          <cell r="L13251" t="str">
            <v>11050000</v>
          </cell>
          <cell r="M13251">
            <v>0</v>
          </cell>
          <cell r="N13251" t="str">
            <v>11</v>
          </cell>
          <cell r="O13251" t="str">
            <v>T102</v>
          </cell>
          <cell r="P13251" t="str">
            <v>HAND DELIVERY BY TEMPO</v>
          </cell>
          <cell r="Q13251" t="str">
            <v>PFOM101</v>
          </cell>
          <cell r="R13251">
            <v>0</v>
          </cell>
          <cell r="S13251">
            <v>39135</v>
          </cell>
          <cell r="T13251">
            <v>39139</v>
          </cell>
          <cell r="U13251">
            <v>48375</v>
          </cell>
          <cell r="V13251">
            <v>48375</v>
          </cell>
          <cell r="W13251" t="str">
            <v>INR</v>
          </cell>
        </row>
        <row r="13252">
          <cell r="A13252" t="str">
            <v>000000920755000</v>
          </cell>
          <cell r="B13252" t="str">
            <v>920755</v>
          </cell>
          <cell r="C13252" t="str">
            <v>Indrad</v>
          </cell>
          <cell r="D13252" t="str">
            <v>5000039390</v>
          </cell>
          <cell r="E13252" t="str">
            <v>2006</v>
          </cell>
          <cell r="F13252" t="str">
            <v>52/06-07</v>
          </cell>
          <cell r="G13252" t="str">
            <v>BA02</v>
          </cell>
          <cell r="H13252" t="str">
            <v>WE</v>
          </cell>
          <cell r="I13252" t="str">
            <v>70</v>
          </cell>
          <cell r="J13252">
            <v>0</v>
          </cell>
          <cell r="K13252">
            <v>0</v>
          </cell>
          <cell r="L13252" t="str">
            <v>11050000</v>
          </cell>
          <cell r="M13252">
            <v>0</v>
          </cell>
          <cell r="N13252" t="str">
            <v>11</v>
          </cell>
          <cell r="O13252" t="str">
            <v>T102</v>
          </cell>
          <cell r="P13252" t="str">
            <v>HAND DELIVERY BY TEMPO</v>
          </cell>
          <cell r="Q13252" t="str">
            <v>PFOM101</v>
          </cell>
          <cell r="R13252">
            <v>0</v>
          </cell>
          <cell r="S13252">
            <v>39135</v>
          </cell>
          <cell r="T13252">
            <v>39139</v>
          </cell>
          <cell r="U13252">
            <v>9900</v>
          </cell>
          <cell r="V13252">
            <v>9900</v>
          </cell>
          <cell r="W13252" t="str">
            <v>INR</v>
          </cell>
        </row>
        <row r="13253">
          <cell r="A13253" t="str">
            <v>000000920996000</v>
          </cell>
          <cell r="B13253" t="str">
            <v>920996</v>
          </cell>
          <cell r="C13253" t="str">
            <v>BADDI</v>
          </cell>
          <cell r="D13253" t="str">
            <v>5000039391</v>
          </cell>
          <cell r="E13253" t="str">
            <v>2006</v>
          </cell>
          <cell r="F13253" t="str">
            <v>20421</v>
          </cell>
          <cell r="G13253" t="str">
            <v>BA01</v>
          </cell>
          <cell r="H13253" t="str">
            <v>WE</v>
          </cell>
          <cell r="I13253" t="str">
            <v>70</v>
          </cell>
          <cell r="J13253">
            <v>0</v>
          </cell>
          <cell r="K13253">
            <v>0</v>
          </cell>
          <cell r="L13253" t="str">
            <v>11050000</v>
          </cell>
          <cell r="M13253" t="str">
            <v>MATERIAL RECEIVED BY DEPTT</v>
          </cell>
          <cell r="N13253" t="str">
            <v>11</v>
          </cell>
          <cell r="O13253" t="str">
            <v>T201</v>
          </cell>
          <cell r="P13253" t="str">
            <v>7475  DT.24.02.2007</v>
          </cell>
          <cell r="Q13253" t="str">
            <v>PFOM201</v>
          </cell>
          <cell r="R13253">
            <v>0</v>
          </cell>
          <cell r="S13253">
            <v>39128</v>
          </cell>
          <cell r="T13253">
            <v>39139</v>
          </cell>
          <cell r="U13253">
            <v>146201.89000000001</v>
          </cell>
          <cell r="V13253">
            <v>146201.89000000001</v>
          </cell>
          <cell r="W13253" t="str">
            <v>INR</v>
          </cell>
        </row>
        <row r="13254">
          <cell r="A13254" t="str">
            <v>000000920755000</v>
          </cell>
          <cell r="B13254" t="str">
            <v>920755</v>
          </cell>
          <cell r="C13254" t="str">
            <v>Indrad</v>
          </cell>
          <cell r="D13254" t="str">
            <v>5000039393</v>
          </cell>
          <cell r="E13254" t="str">
            <v>2006</v>
          </cell>
          <cell r="F13254" t="str">
            <v>1344</v>
          </cell>
          <cell r="G13254" t="str">
            <v>BA02</v>
          </cell>
          <cell r="H13254" t="str">
            <v>WE</v>
          </cell>
          <cell r="I13254" t="str">
            <v>70</v>
          </cell>
          <cell r="J13254">
            <v>0</v>
          </cell>
          <cell r="K13254">
            <v>0</v>
          </cell>
          <cell r="L13254" t="str">
            <v>11050000</v>
          </cell>
          <cell r="M13254">
            <v>0</v>
          </cell>
          <cell r="N13254" t="str">
            <v>11</v>
          </cell>
          <cell r="O13254" t="str">
            <v>T102</v>
          </cell>
          <cell r="P13254" t="str">
            <v>STAFF BUS</v>
          </cell>
          <cell r="Q13254" t="str">
            <v>PFOM101</v>
          </cell>
          <cell r="R13254">
            <v>0</v>
          </cell>
          <cell r="S13254">
            <v>39135</v>
          </cell>
          <cell r="T13254">
            <v>39139</v>
          </cell>
          <cell r="U13254">
            <v>174.72</v>
          </cell>
          <cell r="V13254">
            <v>174.72</v>
          </cell>
          <cell r="W13254" t="str">
            <v>INR</v>
          </cell>
        </row>
        <row r="13255">
          <cell r="A13255" t="str">
            <v>000000920755000</v>
          </cell>
          <cell r="B13255" t="str">
            <v>920755</v>
          </cell>
          <cell r="C13255" t="str">
            <v>Indrad</v>
          </cell>
          <cell r="D13255" t="str">
            <v>5000039393</v>
          </cell>
          <cell r="E13255" t="str">
            <v>2006</v>
          </cell>
          <cell r="F13255" t="str">
            <v>1344</v>
          </cell>
          <cell r="G13255" t="str">
            <v>BA02</v>
          </cell>
          <cell r="H13255" t="str">
            <v>WE</v>
          </cell>
          <cell r="I13255" t="str">
            <v>70</v>
          </cell>
          <cell r="J13255">
            <v>0</v>
          </cell>
          <cell r="K13255">
            <v>0</v>
          </cell>
          <cell r="L13255" t="str">
            <v>11050000</v>
          </cell>
          <cell r="M13255">
            <v>0</v>
          </cell>
          <cell r="N13255" t="str">
            <v>11</v>
          </cell>
          <cell r="O13255" t="str">
            <v>T102</v>
          </cell>
          <cell r="P13255" t="str">
            <v>STAFF BUS</v>
          </cell>
          <cell r="Q13255" t="str">
            <v>PFOM101</v>
          </cell>
          <cell r="R13255">
            <v>0</v>
          </cell>
          <cell r="S13255">
            <v>39135</v>
          </cell>
          <cell r="T13255">
            <v>39139</v>
          </cell>
          <cell r="U13255">
            <v>87.36</v>
          </cell>
          <cell r="V13255">
            <v>87.36</v>
          </cell>
          <cell r="W13255" t="str">
            <v>INR</v>
          </cell>
        </row>
        <row r="13256">
          <cell r="A13256" t="str">
            <v>000000920755000</v>
          </cell>
          <cell r="B13256" t="str">
            <v>920755</v>
          </cell>
          <cell r="C13256" t="str">
            <v>Indrad</v>
          </cell>
          <cell r="D13256" t="str">
            <v>5000039393</v>
          </cell>
          <cell r="E13256" t="str">
            <v>2006</v>
          </cell>
          <cell r="F13256" t="str">
            <v>1344</v>
          </cell>
          <cell r="G13256" t="str">
            <v>BA02</v>
          </cell>
          <cell r="H13256" t="str">
            <v>WE</v>
          </cell>
          <cell r="I13256" t="str">
            <v>70</v>
          </cell>
          <cell r="J13256">
            <v>0</v>
          </cell>
          <cell r="K13256">
            <v>0</v>
          </cell>
          <cell r="L13256" t="str">
            <v>11050000</v>
          </cell>
          <cell r="M13256">
            <v>0</v>
          </cell>
          <cell r="N13256" t="str">
            <v>11</v>
          </cell>
          <cell r="O13256" t="str">
            <v>T102</v>
          </cell>
          <cell r="P13256" t="str">
            <v>STAFF BUS</v>
          </cell>
          <cell r="Q13256" t="str">
            <v>PFOM101</v>
          </cell>
          <cell r="R13256">
            <v>0</v>
          </cell>
          <cell r="S13256">
            <v>39135</v>
          </cell>
          <cell r="T13256">
            <v>39139</v>
          </cell>
          <cell r="U13256">
            <v>37.44</v>
          </cell>
          <cell r="V13256">
            <v>37.44</v>
          </cell>
          <cell r="W13256" t="str">
            <v>INR</v>
          </cell>
        </row>
        <row r="13257">
          <cell r="A13257" t="str">
            <v>000000920755000</v>
          </cell>
          <cell r="B13257" t="str">
            <v>920755</v>
          </cell>
          <cell r="C13257" t="str">
            <v>Indrad</v>
          </cell>
          <cell r="D13257" t="str">
            <v>5000039393</v>
          </cell>
          <cell r="E13257" t="str">
            <v>2006</v>
          </cell>
          <cell r="F13257" t="str">
            <v>1344</v>
          </cell>
          <cell r="G13257" t="str">
            <v>BA02</v>
          </cell>
          <cell r="H13257" t="str">
            <v>WE</v>
          </cell>
          <cell r="I13257" t="str">
            <v>70</v>
          </cell>
          <cell r="J13257">
            <v>0</v>
          </cell>
          <cell r="K13257">
            <v>0</v>
          </cell>
          <cell r="L13257" t="str">
            <v>11050000</v>
          </cell>
          <cell r="M13257">
            <v>0</v>
          </cell>
          <cell r="N13257" t="str">
            <v>11</v>
          </cell>
          <cell r="O13257" t="str">
            <v>T102</v>
          </cell>
          <cell r="P13257" t="str">
            <v>STAFF BUS</v>
          </cell>
          <cell r="Q13257" t="str">
            <v>PFOM101</v>
          </cell>
          <cell r="R13257">
            <v>0</v>
          </cell>
          <cell r="S13257">
            <v>39135</v>
          </cell>
          <cell r="T13257">
            <v>39139</v>
          </cell>
          <cell r="U13257">
            <v>49.92</v>
          </cell>
          <cell r="V13257">
            <v>49.92</v>
          </cell>
          <cell r="W13257" t="str">
            <v>INR</v>
          </cell>
        </row>
        <row r="13258">
          <cell r="A13258" t="str">
            <v>000000920996000</v>
          </cell>
          <cell r="B13258" t="str">
            <v>920996</v>
          </cell>
          <cell r="C13258" t="str">
            <v>BADDI</v>
          </cell>
          <cell r="D13258" t="str">
            <v>5000039395</v>
          </cell>
          <cell r="E13258" t="str">
            <v>2006</v>
          </cell>
          <cell r="F13258" t="str">
            <v>20421</v>
          </cell>
          <cell r="G13258" t="str">
            <v>BA01</v>
          </cell>
          <cell r="H13258" t="str">
            <v>WE</v>
          </cell>
          <cell r="I13258" t="str">
            <v>75</v>
          </cell>
          <cell r="J13258">
            <v>0</v>
          </cell>
          <cell r="K13258">
            <v>0</v>
          </cell>
          <cell r="L13258" t="str">
            <v>11050000</v>
          </cell>
          <cell r="M13258">
            <v>0</v>
          </cell>
          <cell r="N13258" t="str">
            <v>11</v>
          </cell>
          <cell r="O13258" t="str">
            <v>T201</v>
          </cell>
          <cell r="P13258" t="str">
            <v>7475  DT.24.02.2007</v>
          </cell>
          <cell r="Q13258" t="str">
            <v>PFOM201</v>
          </cell>
          <cell r="R13258">
            <v>0</v>
          </cell>
          <cell r="S13258">
            <v>39128</v>
          </cell>
          <cell r="T13258">
            <v>39139</v>
          </cell>
          <cell r="U13258">
            <v>-146201.89000000001</v>
          </cell>
          <cell r="V13258">
            <v>-146201.89000000001</v>
          </cell>
          <cell r="W13258" t="str">
            <v>INR</v>
          </cell>
        </row>
        <row r="13259">
          <cell r="A13259" t="str">
            <v>000000920996000</v>
          </cell>
          <cell r="B13259" t="str">
            <v>920996</v>
          </cell>
          <cell r="C13259" t="str">
            <v>BADDI</v>
          </cell>
          <cell r="D13259" t="str">
            <v>5000039396</v>
          </cell>
          <cell r="E13259" t="str">
            <v>2006</v>
          </cell>
          <cell r="F13259" t="str">
            <v>10579</v>
          </cell>
          <cell r="G13259" t="str">
            <v>BA01</v>
          </cell>
          <cell r="H13259" t="str">
            <v>WE</v>
          </cell>
          <cell r="I13259" t="str">
            <v>70</v>
          </cell>
          <cell r="J13259">
            <v>0</v>
          </cell>
          <cell r="K13259">
            <v>0</v>
          </cell>
          <cell r="L13259" t="str">
            <v>11050000</v>
          </cell>
          <cell r="M13259" t="str">
            <v>MATERIAL RECEIVED BY DEPTT</v>
          </cell>
          <cell r="N13259" t="str">
            <v>11</v>
          </cell>
          <cell r="O13259" t="str">
            <v>T201</v>
          </cell>
          <cell r="P13259" t="str">
            <v>7376 DT.24.02.2007</v>
          </cell>
          <cell r="Q13259" t="str">
            <v>PFOM201</v>
          </cell>
          <cell r="R13259">
            <v>0</v>
          </cell>
          <cell r="S13259">
            <v>39128</v>
          </cell>
          <cell r="T13259">
            <v>39139</v>
          </cell>
          <cell r="U13259">
            <v>146201.89000000001</v>
          </cell>
          <cell r="V13259">
            <v>146201.89000000001</v>
          </cell>
          <cell r="W13259" t="str">
            <v>INR</v>
          </cell>
        </row>
        <row r="13260">
          <cell r="A13260" t="str">
            <v>000000920959000</v>
          </cell>
          <cell r="B13260" t="str">
            <v>920959</v>
          </cell>
          <cell r="C13260" t="str">
            <v>Indrad</v>
          </cell>
          <cell r="D13260" t="str">
            <v>5000039397</v>
          </cell>
          <cell r="E13260" t="str">
            <v>2006</v>
          </cell>
          <cell r="F13260" t="str">
            <v>4033</v>
          </cell>
          <cell r="G13260" t="str">
            <v>BA02</v>
          </cell>
          <cell r="H13260" t="str">
            <v>WE</v>
          </cell>
          <cell r="I13260" t="str">
            <v>70</v>
          </cell>
          <cell r="J13260">
            <v>0</v>
          </cell>
          <cell r="K13260">
            <v>0</v>
          </cell>
          <cell r="L13260" t="str">
            <v>11050000</v>
          </cell>
          <cell r="M13260">
            <v>0</v>
          </cell>
          <cell r="N13260" t="str">
            <v>11</v>
          </cell>
          <cell r="O13260" t="str">
            <v>T102</v>
          </cell>
          <cell r="P13260" t="str">
            <v>VIKAS TRADE-62792</v>
          </cell>
          <cell r="Q13260" t="str">
            <v>PCOM100</v>
          </cell>
          <cell r="R13260">
            <v>0</v>
          </cell>
          <cell r="S13260">
            <v>39126</v>
          </cell>
          <cell r="T13260">
            <v>39139</v>
          </cell>
          <cell r="U13260">
            <v>7650.84</v>
          </cell>
          <cell r="V13260">
            <v>7650.84</v>
          </cell>
          <cell r="W13260" t="str">
            <v>INR</v>
          </cell>
        </row>
        <row r="13261">
          <cell r="A13261" t="str">
            <v>000000920755000</v>
          </cell>
          <cell r="B13261" t="str">
            <v>920755</v>
          </cell>
          <cell r="C13261" t="str">
            <v>Indrad</v>
          </cell>
          <cell r="D13261" t="str">
            <v>5000039403</v>
          </cell>
          <cell r="E13261" t="str">
            <v>2006</v>
          </cell>
          <cell r="F13261" t="str">
            <v>073// 06-07</v>
          </cell>
          <cell r="G13261" t="str">
            <v>BA02</v>
          </cell>
          <cell r="H13261" t="str">
            <v>WE</v>
          </cell>
          <cell r="I13261" t="str">
            <v>70</v>
          </cell>
          <cell r="J13261">
            <v>0</v>
          </cell>
          <cell r="K13261">
            <v>0</v>
          </cell>
          <cell r="L13261" t="str">
            <v>11050000</v>
          </cell>
          <cell r="M13261" t="str">
            <v>BILL NO..&gt;&gt;&gt;053   Regularised &gt;&gt; FOR EBA.&gt;&gt;</v>
          </cell>
          <cell r="N13261" t="str">
            <v>11</v>
          </cell>
          <cell r="O13261" t="str">
            <v>T102</v>
          </cell>
          <cell r="P13261" t="str">
            <v>Loading Tempo...&gt;&gt;</v>
          </cell>
          <cell r="Q13261" t="str">
            <v>PFOM101</v>
          </cell>
          <cell r="R13261">
            <v>0</v>
          </cell>
          <cell r="S13261">
            <v>39139</v>
          </cell>
          <cell r="T13261">
            <v>39139</v>
          </cell>
          <cell r="U13261">
            <v>78750</v>
          </cell>
          <cell r="V13261">
            <v>78750</v>
          </cell>
          <cell r="W13261" t="str">
            <v>INR</v>
          </cell>
        </row>
        <row r="13262">
          <cell r="A13262" t="str">
            <v>000000930074000</v>
          </cell>
          <cell r="B13262" t="str">
            <v>930074</v>
          </cell>
          <cell r="C13262" t="str">
            <v>H.O</v>
          </cell>
          <cell r="D13262" t="str">
            <v>5000039414</v>
          </cell>
          <cell r="E13262" t="str">
            <v>2006</v>
          </cell>
          <cell r="F13262" t="str">
            <v>552</v>
          </cell>
          <cell r="G13262" t="str">
            <v>BA02</v>
          </cell>
          <cell r="H13262" t="str">
            <v>WE</v>
          </cell>
          <cell r="I13262" t="str">
            <v>75</v>
          </cell>
          <cell r="J13262">
            <v>0</v>
          </cell>
          <cell r="K13262">
            <v>0</v>
          </cell>
          <cell r="L13262" t="str">
            <v>11050000</v>
          </cell>
          <cell r="M13262">
            <v>0</v>
          </cell>
          <cell r="N13262" t="str">
            <v>11</v>
          </cell>
          <cell r="O13262" t="str">
            <v>T601</v>
          </cell>
          <cell r="P13262">
            <v>0</v>
          </cell>
          <cell r="Q13262" t="str">
            <v>PCOM000</v>
          </cell>
          <cell r="R13262">
            <v>0</v>
          </cell>
          <cell r="S13262">
            <v>39125</v>
          </cell>
          <cell r="T13262">
            <v>39139</v>
          </cell>
          <cell r="U13262">
            <v>-562.5</v>
          </cell>
          <cell r="V13262">
            <v>-562.5</v>
          </cell>
          <cell r="W13262" t="str">
            <v>INR</v>
          </cell>
        </row>
        <row r="13263">
          <cell r="A13263" t="str">
            <v>000000930074000</v>
          </cell>
          <cell r="B13263" t="str">
            <v>930074</v>
          </cell>
          <cell r="C13263" t="str">
            <v>H.O</v>
          </cell>
          <cell r="D13263" t="str">
            <v>5000039414</v>
          </cell>
          <cell r="E13263" t="str">
            <v>2006</v>
          </cell>
          <cell r="F13263" t="str">
            <v>552</v>
          </cell>
          <cell r="G13263" t="str">
            <v>BA02</v>
          </cell>
          <cell r="H13263" t="str">
            <v>WE</v>
          </cell>
          <cell r="I13263" t="str">
            <v>75</v>
          </cell>
          <cell r="J13263">
            <v>0</v>
          </cell>
          <cell r="K13263">
            <v>0</v>
          </cell>
          <cell r="L13263" t="str">
            <v>11050000</v>
          </cell>
          <cell r="M13263">
            <v>0</v>
          </cell>
          <cell r="N13263" t="str">
            <v>11</v>
          </cell>
          <cell r="O13263" t="str">
            <v>T601</v>
          </cell>
          <cell r="P13263">
            <v>0</v>
          </cell>
          <cell r="Q13263" t="str">
            <v>PCOM000</v>
          </cell>
          <cell r="R13263">
            <v>0</v>
          </cell>
          <cell r="S13263">
            <v>39125</v>
          </cell>
          <cell r="T13263">
            <v>39139</v>
          </cell>
          <cell r="U13263">
            <v>-1046.25</v>
          </cell>
          <cell r="V13263">
            <v>-1046.25</v>
          </cell>
          <cell r="W13263" t="str">
            <v>INR</v>
          </cell>
        </row>
        <row r="13264">
          <cell r="A13264" t="str">
            <v>000000930074000</v>
          </cell>
          <cell r="B13264" t="str">
            <v>930074</v>
          </cell>
          <cell r="C13264" t="str">
            <v>H.O</v>
          </cell>
          <cell r="D13264" t="str">
            <v>5000039414</v>
          </cell>
          <cell r="E13264" t="str">
            <v>2006</v>
          </cell>
          <cell r="F13264" t="str">
            <v>552</v>
          </cell>
          <cell r="G13264" t="str">
            <v>BA02</v>
          </cell>
          <cell r="H13264" t="str">
            <v>WE</v>
          </cell>
          <cell r="I13264" t="str">
            <v>75</v>
          </cell>
          <cell r="J13264">
            <v>0</v>
          </cell>
          <cell r="K13264">
            <v>0</v>
          </cell>
          <cell r="L13264" t="str">
            <v>11050000</v>
          </cell>
          <cell r="M13264">
            <v>0</v>
          </cell>
          <cell r="N13264" t="str">
            <v>11</v>
          </cell>
          <cell r="O13264" t="str">
            <v>T601</v>
          </cell>
          <cell r="P13264">
            <v>0</v>
          </cell>
          <cell r="Q13264" t="str">
            <v>PCOM000</v>
          </cell>
          <cell r="R13264">
            <v>0</v>
          </cell>
          <cell r="S13264">
            <v>39125</v>
          </cell>
          <cell r="T13264">
            <v>39139</v>
          </cell>
          <cell r="U13264">
            <v>-48375</v>
          </cell>
          <cell r="V13264">
            <v>-48375</v>
          </cell>
          <cell r="W13264" t="str">
            <v>INR</v>
          </cell>
        </row>
        <row r="13265">
          <cell r="A13265" t="str">
            <v>000000930074000</v>
          </cell>
          <cell r="B13265" t="str">
            <v>930074</v>
          </cell>
          <cell r="C13265" t="str">
            <v>H.O</v>
          </cell>
          <cell r="D13265" t="str">
            <v>5000039414</v>
          </cell>
          <cell r="E13265" t="str">
            <v>2006</v>
          </cell>
          <cell r="F13265" t="str">
            <v>552</v>
          </cell>
          <cell r="G13265" t="str">
            <v>BA02</v>
          </cell>
          <cell r="H13265" t="str">
            <v>WE</v>
          </cell>
          <cell r="I13265" t="str">
            <v>75</v>
          </cell>
          <cell r="J13265">
            <v>0</v>
          </cell>
          <cell r="K13265">
            <v>0</v>
          </cell>
          <cell r="L13265" t="str">
            <v>11050000</v>
          </cell>
          <cell r="M13265">
            <v>0</v>
          </cell>
          <cell r="N13265" t="str">
            <v>11</v>
          </cell>
          <cell r="O13265" t="str">
            <v>T601</v>
          </cell>
          <cell r="P13265">
            <v>0</v>
          </cell>
          <cell r="Q13265" t="str">
            <v>PCOM000</v>
          </cell>
          <cell r="R13265">
            <v>0</v>
          </cell>
          <cell r="S13265">
            <v>39125</v>
          </cell>
          <cell r="T13265">
            <v>39139</v>
          </cell>
          <cell r="U13265">
            <v>-9900</v>
          </cell>
          <cell r="V13265">
            <v>-9900</v>
          </cell>
          <cell r="W13265" t="str">
            <v>INR</v>
          </cell>
        </row>
        <row r="13266">
          <cell r="A13266" t="str">
            <v>000000930074000</v>
          </cell>
          <cell r="B13266" t="str">
            <v>930074</v>
          </cell>
          <cell r="C13266" t="str">
            <v>H.O</v>
          </cell>
          <cell r="D13266" t="str">
            <v>5000039414</v>
          </cell>
          <cell r="E13266" t="str">
            <v>2006</v>
          </cell>
          <cell r="F13266" t="str">
            <v>552</v>
          </cell>
          <cell r="G13266" t="str">
            <v>BA02</v>
          </cell>
          <cell r="H13266" t="str">
            <v>WE</v>
          </cell>
          <cell r="I13266" t="str">
            <v>75</v>
          </cell>
          <cell r="J13266">
            <v>0</v>
          </cell>
          <cell r="K13266">
            <v>0</v>
          </cell>
          <cell r="L13266" t="str">
            <v>11050000</v>
          </cell>
          <cell r="M13266">
            <v>0</v>
          </cell>
          <cell r="N13266" t="str">
            <v>11</v>
          </cell>
          <cell r="O13266" t="str">
            <v>T601</v>
          </cell>
          <cell r="P13266">
            <v>0</v>
          </cell>
          <cell r="Q13266" t="str">
            <v>PCOM000</v>
          </cell>
          <cell r="R13266">
            <v>0</v>
          </cell>
          <cell r="S13266">
            <v>39125</v>
          </cell>
          <cell r="T13266">
            <v>39139</v>
          </cell>
          <cell r="U13266">
            <v>-5664.38</v>
          </cell>
          <cell r="V13266">
            <v>-5664.38</v>
          </cell>
          <cell r="W13266" t="str">
            <v>INR</v>
          </cell>
        </row>
        <row r="13267">
          <cell r="A13267" t="str">
            <v>000000930074000</v>
          </cell>
          <cell r="B13267" t="str">
            <v>930074</v>
          </cell>
          <cell r="C13267" t="str">
            <v>H.O</v>
          </cell>
          <cell r="D13267" t="str">
            <v>5000039420</v>
          </cell>
          <cell r="E13267" t="str">
            <v>2006</v>
          </cell>
          <cell r="F13267" t="str">
            <v>552</v>
          </cell>
          <cell r="G13267" t="str">
            <v>BA02</v>
          </cell>
          <cell r="H13267" t="str">
            <v>WE</v>
          </cell>
          <cell r="I13267" t="str">
            <v>75</v>
          </cell>
          <cell r="J13267">
            <v>0</v>
          </cell>
          <cell r="K13267">
            <v>0</v>
          </cell>
          <cell r="L13267" t="str">
            <v>11050000</v>
          </cell>
          <cell r="M13267">
            <v>0</v>
          </cell>
          <cell r="N13267" t="str">
            <v>11</v>
          </cell>
          <cell r="O13267" t="str">
            <v>T601</v>
          </cell>
          <cell r="P13267">
            <v>0</v>
          </cell>
          <cell r="Q13267" t="str">
            <v>PCOM000</v>
          </cell>
          <cell r="R13267">
            <v>0</v>
          </cell>
          <cell r="S13267">
            <v>39125</v>
          </cell>
          <cell r="T13267">
            <v>39139</v>
          </cell>
          <cell r="U13267">
            <v>-594</v>
          </cell>
          <cell r="V13267">
            <v>-594</v>
          </cell>
          <cell r="W13267" t="str">
            <v>INR</v>
          </cell>
        </row>
        <row r="13268">
          <cell r="A13268" t="str">
            <v>000000930074000</v>
          </cell>
          <cell r="B13268" t="str">
            <v>930074</v>
          </cell>
          <cell r="C13268" t="str">
            <v>H.O</v>
          </cell>
          <cell r="D13268" t="str">
            <v>5000039422</v>
          </cell>
          <cell r="E13268" t="str">
            <v>2006</v>
          </cell>
          <cell r="F13268" t="str">
            <v>552</v>
          </cell>
          <cell r="G13268" t="str">
            <v>BA02</v>
          </cell>
          <cell r="H13268" t="str">
            <v>WE</v>
          </cell>
          <cell r="I13268" t="str">
            <v>70</v>
          </cell>
          <cell r="J13268">
            <v>0</v>
          </cell>
          <cell r="K13268">
            <v>0</v>
          </cell>
          <cell r="L13268" t="str">
            <v>11050000</v>
          </cell>
          <cell r="M13268">
            <v>0</v>
          </cell>
          <cell r="N13268" t="str">
            <v>11</v>
          </cell>
          <cell r="O13268" t="str">
            <v>T601</v>
          </cell>
          <cell r="P13268">
            <v>0</v>
          </cell>
          <cell r="Q13268" t="str">
            <v>PCOM000</v>
          </cell>
          <cell r="R13268">
            <v>0</v>
          </cell>
          <cell r="S13268">
            <v>39139</v>
          </cell>
          <cell r="T13268">
            <v>39139</v>
          </cell>
          <cell r="U13268">
            <v>2756.25</v>
          </cell>
          <cell r="V13268">
            <v>2756.25</v>
          </cell>
          <cell r="W13268" t="str">
            <v>INR</v>
          </cell>
        </row>
        <row r="13269">
          <cell r="A13269" t="str">
            <v>000000930074000</v>
          </cell>
          <cell r="B13269" t="str">
            <v>930074</v>
          </cell>
          <cell r="C13269" t="str">
            <v>H.O</v>
          </cell>
          <cell r="D13269" t="str">
            <v>5000039422</v>
          </cell>
          <cell r="E13269" t="str">
            <v>2006</v>
          </cell>
          <cell r="F13269" t="str">
            <v>552</v>
          </cell>
          <cell r="G13269" t="str">
            <v>BA02</v>
          </cell>
          <cell r="H13269" t="str">
            <v>WE</v>
          </cell>
          <cell r="I13269" t="str">
            <v>70</v>
          </cell>
          <cell r="J13269">
            <v>0</v>
          </cell>
          <cell r="K13269">
            <v>0</v>
          </cell>
          <cell r="L13269" t="str">
            <v>11050000</v>
          </cell>
          <cell r="M13269">
            <v>0</v>
          </cell>
          <cell r="N13269" t="str">
            <v>11</v>
          </cell>
          <cell r="O13269" t="str">
            <v>T601</v>
          </cell>
          <cell r="P13269">
            <v>0</v>
          </cell>
          <cell r="Q13269" t="str">
            <v>PCOM000</v>
          </cell>
          <cell r="R13269">
            <v>0</v>
          </cell>
          <cell r="S13269">
            <v>39139</v>
          </cell>
          <cell r="T13269">
            <v>39139</v>
          </cell>
          <cell r="U13269">
            <v>562.5</v>
          </cell>
          <cell r="V13269">
            <v>562.5</v>
          </cell>
          <cell r="W13269" t="str">
            <v>INR</v>
          </cell>
        </row>
        <row r="13270">
          <cell r="A13270" t="str">
            <v>000000930074000</v>
          </cell>
          <cell r="B13270" t="str">
            <v>930074</v>
          </cell>
          <cell r="C13270" t="str">
            <v>H.O</v>
          </cell>
          <cell r="D13270" t="str">
            <v>5000039422</v>
          </cell>
          <cell r="E13270" t="str">
            <v>2006</v>
          </cell>
          <cell r="F13270" t="str">
            <v>552</v>
          </cell>
          <cell r="G13270" t="str">
            <v>BA02</v>
          </cell>
          <cell r="H13270" t="str">
            <v>WE</v>
          </cell>
          <cell r="I13270" t="str">
            <v>70</v>
          </cell>
          <cell r="J13270">
            <v>0</v>
          </cell>
          <cell r="K13270">
            <v>0</v>
          </cell>
          <cell r="L13270" t="str">
            <v>11050000</v>
          </cell>
          <cell r="M13270">
            <v>0</v>
          </cell>
          <cell r="N13270" t="str">
            <v>11</v>
          </cell>
          <cell r="O13270" t="str">
            <v>T601</v>
          </cell>
          <cell r="P13270">
            <v>0</v>
          </cell>
          <cell r="Q13270" t="str">
            <v>PCOM000</v>
          </cell>
          <cell r="R13270">
            <v>0</v>
          </cell>
          <cell r="S13270">
            <v>39139</v>
          </cell>
          <cell r="T13270">
            <v>39139</v>
          </cell>
          <cell r="U13270">
            <v>594</v>
          </cell>
          <cell r="V13270">
            <v>594</v>
          </cell>
          <cell r="W13270" t="str">
            <v>INR</v>
          </cell>
        </row>
        <row r="13271">
          <cell r="A13271" t="str">
            <v>000000930074000</v>
          </cell>
          <cell r="B13271" t="str">
            <v>930074</v>
          </cell>
          <cell r="C13271" t="str">
            <v>H.O</v>
          </cell>
          <cell r="D13271" t="str">
            <v>5000039422</v>
          </cell>
          <cell r="E13271" t="str">
            <v>2006</v>
          </cell>
          <cell r="F13271" t="str">
            <v>552</v>
          </cell>
          <cell r="G13271" t="str">
            <v>BA02</v>
          </cell>
          <cell r="H13271" t="str">
            <v>WE</v>
          </cell>
          <cell r="I13271" t="str">
            <v>70</v>
          </cell>
          <cell r="J13271">
            <v>0</v>
          </cell>
          <cell r="K13271">
            <v>0</v>
          </cell>
          <cell r="L13271" t="str">
            <v>11050000</v>
          </cell>
          <cell r="M13271">
            <v>0</v>
          </cell>
          <cell r="N13271" t="str">
            <v>11</v>
          </cell>
          <cell r="O13271" t="str">
            <v>T601</v>
          </cell>
          <cell r="P13271">
            <v>0</v>
          </cell>
          <cell r="Q13271" t="str">
            <v>PCOM000</v>
          </cell>
          <cell r="R13271">
            <v>0</v>
          </cell>
          <cell r="S13271">
            <v>39139</v>
          </cell>
          <cell r="T13271">
            <v>39139</v>
          </cell>
          <cell r="U13271">
            <v>1046.25</v>
          </cell>
          <cell r="V13271">
            <v>1046.25</v>
          </cell>
          <cell r="W13271" t="str">
            <v>INR</v>
          </cell>
        </row>
        <row r="13272">
          <cell r="A13272" t="str">
            <v>000000930074000</v>
          </cell>
          <cell r="B13272" t="str">
            <v>930074</v>
          </cell>
          <cell r="C13272" t="str">
            <v>H.O</v>
          </cell>
          <cell r="D13272" t="str">
            <v>5000039422</v>
          </cell>
          <cell r="E13272" t="str">
            <v>2006</v>
          </cell>
          <cell r="F13272" t="str">
            <v>552</v>
          </cell>
          <cell r="G13272" t="str">
            <v>BA02</v>
          </cell>
          <cell r="H13272" t="str">
            <v>WE</v>
          </cell>
          <cell r="I13272" t="str">
            <v>70</v>
          </cell>
          <cell r="J13272">
            <v>0</v>
          </cell>
          <cell r="K13272">
            <v>0</v>
          </cell>
          <cell r="L13272" t="str">
            <v>11050000</v>
          </cell>
          <cell r="M13272">
            <v>0</v>
          </cell>
          <cell r="N13272" t="str">
            <v>11</v>
          </cell>
          <cell r="O13272" t="str">
            <v>T601</v>
          </cell>
          <cell r="P13272">
            <v>0</v>
          </cell>
          <cell r="Q13272" t="str">
            <v>PCOM000</v>
          </cell>
          <cell r="R13272">
            <v>0</v>
          </cell>
          <cell r="S13272">
            <v>39139</v>
          </cell>
          <cell r="T13272">
            <v>39139</v>
          </cell>
          <cell r="U13272">
            <v>48375</v>
          </cell>
          <cell r="V13272">
            <v>48375</v>
          </cell>
          <cell r="W13272" t="str">
            <v>INR</v>
          </cell>
        </row>
        <row r="13273">
          <cell r="A13273" t="str">
            <v>000000930074000</v>
          </cell>
          <cell r="B13273" t="str">
            <v>930074</v>
          </cell>
          <cell r="C13273" t="str">
            <v>H.O</v>
          </cell>
          <cell r="D13273" t="str">
            <v>5000039422</v>
          </cell>
          <cell r="E13273" t="str">
            <v>2006</v>
          </cell>
          <cell r="F13273" t="str">
            <v>552</v>
          </cell>
          <cell r="G13273" t="str">
            <v>BA02</v>
          </cell>
          <cell r="H13273" t="str">
            <v>WE</v>
          </cell>
          <cell r="I13273" t="str">
            <v>70</v>
          </cell>
          <cell r="J13273">
            <v>0</v>
          </cell>
          <cell r="K13273">
            <v>0</v>
          </cell>
          <cell r="L13273" t="str">
            <v>11050000</v>
          </cell>
          <cell r="M13273">
            <v>0</v>
          </cell>
          <cell r="N13273" t="str">
            <v>11</v>
          </cell>
          <cell r="O13273" t="str">
            <v>T601</v>
          </cell>
          <cell r="P13273">
            <v>0</v>
          </cell>
          <cell r="Q13273" t="str">
            <v>PCOM000</v>
          </cell>
          <cell r="R13273">
            <v>0</v>
          </cell>
          <cell r="S13273">
            <v>39139</v>
          </cell>
          <cell r="T13273">
            <v>39139</v>
          </cell>
          <cell r="U13273">
            <v>9900</v>
          </cell>
          <cell r="V13273">
            <v>9900</v>
          </cell>
          <cell r="W13273" t="str">
            <v>INR</v>
          </cell>
        </row>
        <row r="13274">
          <cell r="A13274" t="str">
            <v>000000930074000</v>
          </cell>
          <cell r="B13274" t="str">
            <v>930074</v>
          </cell>
          <cell r="C13274" t="str">
            <v>H.O</v>
          </cell>
          <cell r="D13274" t="str">
            <v>5000039422</v>
          </cell>
          <cell r="E13274" t="str">
            <v>2006</v>
          </cell>
          <cell r="F13274" t="str">
            <v>552</v>
          </cell>
          <cell r="G13274" t="str">
            <v>BA02</v>
          </cell>
          <cell r="H13274" t="str">
            <v>WE</v>
          </cell>
          <cell r="I13274" t="str">
            <v>70</v>
          </cell>
          <cell r="J13274">
            <v>0</v>
          </cell>
          <cell r="K13274">
            <v>0</v>
          </cell>
          <cell r="L13274" t="str">
            <v>11050000</v>
          </cell>
          <cell r="M13274">
            <v>0</v>
          </cell>
          <cell r="N13274" t="str">
            <v>11</v>
          </cell>
          <cell r="O13274" t="str">
            <v>T601</v>
          </cell>
          <cell r="P13274">
            <v>0</v>
          </cell>
          <cell r="Q13274" t="str">
            <v>PCOM000</v>
          </cell>
          <cell r="R13274">
            <v>0</v>
          </cell>
          <cell r="S13274">
            <v>39139</v>
          </cell>
          <cell r="T13274">
            <v>39139</v>
          </cell>
          <cell r="U13274">
            <v>5664.38</v>
          </cell>
          <cell r="V13274">
            <v>5664.38</v>
          </cell>
          <cell r="W13274" t="str">
            <v>INR</v>
          </cell>
        </row>
        <row r="13275">
          <cell r="A13275" t="str">
            <v>000000910090000</v>
          </cell>
          <cell r="B13275" t="str">
            <v>910090</v>
          </cell>
          <cell r="C13275" t="str">
            <v xml:space="preserve">TRC </v>
          </cell>
          <cell r="D13275" t="str">
            <v>5000039468</v>
          </cell>
          <cell r="E13275" t="str">
            <v>2006</v>
          </cell>
          <cell r="F13275">
            <v>0</v>
          </cell>
          <cell r="G13275" t="str">
            <v>BA02</v>
          </cell>
          <cell r="H13275" t="str">
            <v>WE</v>
          </cell>
          <cell r="I13275" t="str">
            <v>70</v>
          </cell>
          <cell r="J13275">
            <v>0</v>
          </cell>
          <cell r="K13275">
            <v>0</v>
          </cell>
          <cell r="L13275" t="str">
            <v>11050000</v>
          </cell>
          <cell r="M13275">
            <v>0</v>
          </cell>
          <cell r="N13275" t="str">
            <v>11</v>
          </cell>
          <cell r="O13275" t="str">
            <v>T401</v>
          </cell>
          <cell r="P13275">
            <v>0</v>
          </cell>
          <cell r="Q13275" t="str">
            <v>PTRC001</v>
          </cell>
          <cell r="R13275">
            <v>0</v>
          </cell>
          <cell r="S13275">
            <v>39139</v>
          </cell>
          <cell r="T13275">
            <v>39139</v>
          </cell>
          <cell r="U13275">
            <v>1489.68</v>
          </cell>
          <cell r="V13275">
            <v>1489.68</v>
          </cell>
          <cell r="W13275" t="str">
            <v>INR</v>
          </cell>
        </row>
        <row r="13276">
          <cell r="A13276" t="str">
            <v>000000910090000</v>
          </cell>
          <cell r="B13276" t="str">
            <v>910090</v>
          </cell>
          <cell r="C13276" t="str">
            <v xml:space="preserve">TRC </v>
          </cell>
          <cell r="D13276" t="str">
            <v>5000039468</v>
          </cell>
          <cell r="E13276" t="str">
            <v>2006</v>
          </cell>
          <cell r="F13276">
            <v>0</v>
          </cell>
          <cell r="G13276" t="str">
            <v>BA02</v>
          </cell>
          <cell r="H13276" t="str">
            <v>WE</v>
          </cell>
          <cell r="I13276" t="str">
            <v>70</v>
          </cell>
          <cell r="J13276">
            <v>0</v>
          </cell>
          <cell r="K13276">
            <v>0</v>
          </cell>
          <cell r="L13276" t="str">
            <v>11050000</v>
          </cell>
          <cell r="M13276">
            <v>0</v>
          </cell>
          <cell r="N13276" t="str">
            <v>11</v>
          </cell>
          <cell r="O13276" t="str">
            <v>T401</v>
          </cell>
          <cell r="P13276">
            <v>0</v>
          </cell>
          <cell r="Q13276" t="str">
            <v>PTRC001</v>
          </cell>
          <cell r="R13276">
            <v>0</v>
          </cell>
          <cell r="S13276">
            <v>39139</v>
          </cell>
          <cell r="T13276">
            <v>39139</v>
          </cell>
          <cell r="U13276">
            <v>2080.8000000000002</v>
          </cell>
          <cell r="V13276">
            <v>2080.8000000000002</v>
          </cell>
          <cell r="W13276" t="str">
            <v>INR</v>
          </cell>
        </row>
        <row r="13277">
          <cell r="A13277" t="str">
            <v>000000910090000</v>
          </cell>
          <cell r="B13277" t="str">
            <v>910090</v>
          </cell>
          <cell r="C13277" t="str">
            <v xml:space="preserve">TRC </v>
          </cell>
          <cell r="D13277" t="str">
            <v>5000039468</v>
          </cell>
          <cell r="E13277" t="str">
            <v>2006</v>
          </cell>
          <cell r="F13277">
            <v>0</v>
          </cell>
          <cell r="G13277" t="str">
            <v>BA02</v>
          </cell>
          <cell r="H13277" t="str">
            <v>WE</v>
          </cell>
          <cell r="I13277" t="str">
            <v>70</v>
          </cell>
          <cell r="J13277">
            <v>0</v>
          </cell>
          <cell r="K13277">
            <v>0</v>
          </cell>
          <cell r="L13277" t="str">
            <v>11050000</v>
          </cell>
          <cell r="M13277">
            <v>0</v>
          </cell>
          <cell r="N13277" t="str">
            <v>11</v>
          </cell>
          <cell r="O13277" t="str">
            <v>T401</v>
          </cell>
          <cell r="P13277">
            <v>0</v>
          </cell>
          <cell r="Q13277" t="str">
            <v>PTRC001</v>
          </cell>
          <cell r="R13277">
            <v>0</v>
          </cell>
          <cell r="S13277">
            <v>39139</v>
          </cell>
          <cell r="T13277">
            <v>39139</v>
          </cell>
          <cell r="U13277">
            <v>1043.43</v>
          </cell>
          <cell r="V13277">
            <v>1043.43</v>
          </cell>
          <cell r="W13277" t="str">
            <v>INR</v>
          </cell>
        </row>
        <row r="13278">
          <cell r="A13278" t="str">
            <v>000000910090000</v>
          </cell>
          <cell r="B13278" t="str">
            <v>910090</v>
          </cell>
          <cell r="C13278" t="str">
            <v xml:space="preserve">TRC </v>
          </cell>
          <cell r="D13278" t="str">
            <v>5000039468</v>
          </cell>
          <cell r="E13278" t="str">
            <v>2006</v>
          </cell>
          <cell r="F13278">
            <v>0</v>
          </cell>
          <cell r="G13278" t="str">
            <v>BA02</v>
          </cell>
          <cell r="H13278" t="str">
            <v>WE</v>
          </cell>
          <cell r="I13278" t="str">
            <v>70</v>
          </cell>
          <cell r="J13278">
            <v>0</v>
          </cell>
          <cell r="K13278">
            <v>0</v>
          </cell>
          <cell r="L13278" t="str">
            <v>11050000</v>
          </cell>
          <cell r="M13278">
            <v>0</v>
          </cell>
          <cell r="N13278" t="str">
            <v>11</v>
          </cell>
          <cell r="O13278" t="str">
            <v>T401</v>
          </cell>
          <cell r="P13278">
            <v>0</v>
          </cell>
          <cell r="Q13278" t="str">
            <v>PTRC001</v>
          </cell>
          <cell r="R13278">
            <v>0</v>
          </cell>
          <cell r="S13278">
            <v>39139</v>
          </cell>
          <cell r="T13278">
            <v>39139</v>
          </cell>
          <cell r="U13278">
            <v>860.9</v>
          </cell>
          <cell r="V13278">
            <v>860.9</v>
          </cell>
          <cell r="W13278" t="str">
            <v>INR</v>
          </cell>
        </row>
        <row r="13279">
          <cell r="A13279" t="str">
            <v>000000910090000</v>
          </cell>
          <cell r="B13279" t="str">
            <v>910090</v>
          </cell>
          <cell r="C13279" t="str">
            <v xml:space="preserve">TRC </v>
          </cell>
          <cell r="D13279" t="str">
            <v>5000039468</v>
          </cell>
          <cell r="E13279" t="str">
            <v>2006</v>
          </cell>
          <cell r="F13279">
            <v>0</v>
          </cell>
          <cell r="G13279" t="str">
            <v>BA02</v>
          </cell>
          <cell r="H13279" t="str">
            <v>WE</v>
          </cell>
          <cell r="I13279" t="str">
            <v>70</v>
          </cell>
          <cell r="J13279">
            <v>0</v>
          </cell>
          <cell r="K13279">
            <v>0</v>
          </cell>
          <cell r="L13279" t="str">
            <v>11050000</v>
          </cell>
          <cell r="M13279">
            <v>0</v>
          </cell>
          <cell r="N13279" t="str">
            <v>11</v>
          </cell>
          <cell r="O13279" t="str">
            <v>T401</v>
          </cell>
          <cell r="P13279">
            <v>0</v>
          </cell>
          <cell r="Q13279" t="str">
            <v>PTRC001</v>
          </cell>
          <cell r="R13279">
            <v>0</v>
          </cell>
          <cell r="S13279">
            <v>39139</v>
          </cell>
          <cell r="T13279">
            <v>39139</v>
          </cell>
          <cell r="U13279">
            <v>33347.199999999997</v>
          </cell>
          <cell r="V13279">
            <v>33347.199999999997</v>
          </cell>
          <cell r="W13279" t="str">
            <v>INR</v>
          </cell>
        </row>
        <row r="13280">
          <cell r="A13280" t="str">
            <v>000000910090000</v>
          </cell>
          <cell r="B13280" t="str">
            <v>910090</v>
          </cell>
          <cell r="C13280" t="str">
            <v xml:space="preserve">TRC </v>
          </cell>
          <cell r="D13280" t="str">
            <v>5000039468</v>
          </cell>
          <cell r="E13280" t="str">
            <v>2006</v>
          </cell>
          <cell r="F13280">
            <v>0</v>
          </cell>
          <cell r="G13280" t="str">
            <v>BA02</v>
          </cell>
          <cell r="H13280" t="str">
            <v>WE</v>
          </cell>
          <cell r="I13280" t="str">
            <v>70</v>
          </cell>
          <cell r="J13280">
            <v>0</v>
          </cell>
          <cell r="K13280">
            <v>0</v>
          </cell>
          <cell r="L13280" t="str">
            <v>11050000</v>
          </cell>
          <cell r="M13280">
            <v>0</v>
          </cell>
          <cell r="N13280" t="str">
            <v>11</v>
          </cell>
          <cell r="O13280" t="str">
            <v>T401</v>
          </cell>
          <cell r="P13280">
            <v>0</v>
          </cell>
          <cell r="Q13280" t="str">
            <v>PTRC001</v>
          </cell>
          <cell r="R13280">
            <v>0</v>
          </cell>
          <cell r="S13280">
            <v>39139</v>
          </cell>
          <cell r="T13280">
            <v>39139</v>
          </cell>
          <cell r="U13280">
            <v>7278.39</v>
          </cell>
          <cell r="V13280">
            <v>7278.39</v>
          </cell>
          <cell r="W13280" t="str">
            <v>INR</v>
          </cell>
        </row>
        <row r="13281">
          <cell r="A13281" t="str">
            <v>000000910090000</v>
          </cell>
          <cell r="B13281" t="str">
            <v>910090</v>
          </cell>
          <cell r="C13281" t="str">
            <v xml:space="preserve">TRC </v>
          </cell>
          <cell r="D13281" t="str">
            <v>5000039468</v>
          </cell>
          <cell r="E13281" t="str">
            <v>2006</v>
          </cell>
          <cell r="F13281">
            <v>0</v>
          </cell>
          <cell r="G13281" t="str">
            <v>BA02</v>
          </cell>
          <cell r="H13281" t="str">
            <v>WE</v>
          </cell>
          <cell r="I13281" t="str">
            <v>70</v>
          </cell>
          <cell r="J13281">
            <v>0</v>
          </cell>
          <cell r="K13281">
            <v>0</v>
          </cell>
          <cell r="L13281" t="str">
            <v>11050000</v>
          </cell>
          <cell r="M13281">
            <v>0</v>
          </cell>
          <cell r="N13281" t="str">
            <v>11</v>
          </cell>
          <cell r="O13281" t="str">
            <v>T401</v>
          </cell>
          <cell r="P13281">
            <v>0</v>
          </cell>
          <cell r="Q13281" t="str">
            <v>PTRC001</v>
          </cell>
          <cell r="R13281">
            <v>0</v>
          </cell>
          <cell r="S13281">
            <v>39139</v>
          </cell>
          <cell r="T13281">
            <v>39139</v>
          </cell>
          <cell r="U13281">
            <v>19427</v>
          </cell>
          <cell r="V13281">
            <v>19427</v>
          </cell>
          <cell r="W13281" t="str">
            <v>INR</v>
          </cell>
        </row>
        <row r="13282">
          <cell r="A13282" t="str">
            <v>000000910090000</v>
          </cell>
          <cell r="B13282" t="str">
            <v>910090</v>
          </cell>
          <cell r="C13282" t="str">
            <v xml:space="preserve">TRC </v>
          </cell>
          <cell r="D13282" t="str">
            <v>5000039468</v>
          </cell>
          <cell r="E13282" t="str">
            <v>2006</v>
          </cell>
          <cell r="F13282">
            <v>0</v>
          </cell>
          <cell r="G13282" t="str">
            <v>BA02</v>
          </cell>
          <cell r="H13282" t="str">
            <v>WE</v>
          </cell>
          <cell r="I13282" t="str">
            <v>70</v>
          </cell>
          <cell r="J13282">
            <v>0</v>
          </cell>
          <cell r="K13282">
            <v>0</v>
          </cell>
          <cell r="L13282" t="str">
            <v>11050000</v>
          </cell>
          <cell r="M13282">
            <v>0</v>
          </cell>
          <cell r="N13282" t="str">
            <v>11</v>
          </cell>
          <cell r="O13282" t="str">
            <v>T401</v>
          </cell>
          <cell r="P13282">
            <v>0</v>
          </cell>
          <cell r="Q13282" t="str">
            <v>PTRC001</v>
          </cell>
          <cell r="R13282">
            <v>0</v>
          </cell>
          <cell r="S13282">
            <v>39139</v>
          </cell>
          <cell r="T13282">
            <v>39139</v>
          </cell>
          <cell r="U13282">
            <v>3267</v>
          </cell>
          <cell r="V13282">
            <v>3267</v>
          </cell>
          <cell r="W13282" t="str">
            <v>INR</v>
          </cell>
        </row>
        <row r="13283">
          <cell r="A13283" t="str">
            <v>000000910090000</v>
          </cell>
          <cell r="B13283" t="str">
            <v>910090</v>
          </cell>
          <cell r="C13283" t="str">
            <v xml:space="preserve">TRC </v>
          </cell>
          <cell r="D13283" t="str">
            <v>5000039468</v>
          </cell>
          <cell r="E13283" t="str">
            <v>2006</v>
          </cell>
          <cell r="F13283">
            <v>0</v>
          </cell>
          <cell r="G13283" t="str">
            <v>BA02</v>
          </cell>
          <cell r="H13283" t="str">
            <v>WE</v>
          </cell>
          <cell r="I13283" t="str">
            <v>70</v>
          </cell>
          <cell r="J13283">
            <v>0</v>
          </cell>
          <cell r="K13283">
            <v>0</v>
          </cell>
          <cell r="L13283" t="str">
            <v>11050000</v>
          </cell>
          <cell r="M13283">
            <v>0</v>
          </cell>
          <cell r="N13283" t="str">
            <v>11</v>
          </cell>
          <cell r="O13283" t="str">
            <v>T401</v>
          </cell>
          <cell r="P13283">
            <v>0</v>
          </cell>
          <cell r="Q13283" t="str">
            <v>PTRC001</v>
          </cell>
          <cell r="R13283">
            <v>0</v>
          </cell>
          <cell r="S13283">
            <v>39139</v>
          </cell>
          <cell r="T13283">
            <v>39139</v>
          </cell>
          <cell r="U13283">
            <v>6750</v>
          </cell>
          <cell r="V13283">
            <v>6750</v>
          </cell>
          <cell r="W13283" t="str">
            <v>INR</v>
          </cell>
        </row>
        <row r="13284">
          <cell r="A13284" t="str">
            <v>000000910090000</v>
          </cell>
          <cell r="B13284" t="str">
            <v>910090</v>
          </cell>
          <cell r="C13284" t="str">
            <v xml:space="preserve">TRC </v>
          </cell>
          <cell r="D13284" t="str">
            <v>5000039468</v>
          </cell>
          <cell r="E13284" t="str">
            <v>2006</v>
          </cell>
          <cell r="F13284">
            <v>0</v>
          </cell>
          <cell r="G13284" t="str">
            <v>BA02</v>
          </cell>
          <cell r="H13284" t="str">
            <v>WE</v>
          </cell>
          <cell r="I13284" t="str">
            <v>70</v>
          </cell>
          <cell r="J13284">
            <v>0</v>
          </cell>
          <cell r="K13284">
            <v>0</v>
          </cell>
          <cell r="L13284" t="str">
            <v>11050000</v>
          </cell>
          <cell r="M13284">
            <v>0</v>
          </cell>
          <cell r="N13284" t="str">
            <v>11</v>
          </cell>
          <cell r="O13284" t="str">
            <v>T401</v>
          </cell>
          <cell r="P13284">
            <v>0</v>
          </cell>
          <cell r="Q13284" t="str">
            <v>PTRC001</v>
          </cell>
          <cell r="R13284">
            <v>0</v>
          </cell>
          <cell r="S13284">
            <v>39139</v>
          </cell>
          <cell r="T13284">
            <v>39139</v>
          </cell>
          <cell r="U13284">
            <v>18962.349999999999</v>
          </cell>
          <cell r="V13284">
            <v>18962.349999999999</v>
          </cell>
          <cell r="W13284" t="str">
            <v>INR</v>
          </cell>
        </row>
        <row r="13285">
          <cell r="A13285" t="str">
            <v>000000910090000</v>
          </cell>
          <cell r="B13285" t="str">
            <v>910090</v>
          </cell>
          <cell r="C13285" t="str">
            <v xml:space="preserve">TRC </v>
          </cell>
          <cell r="D13285" t="str">
            <v>5000039468</v>
          </cell>
          <cell r="E13285" t="str">
            <v>2006</v>
          </cell>
          <cell r="F13285">
            <v>0</v>
          </cell>
          <cell r="G13285" t="str">
            <v>BA02</v>
          </cell>
          <cell r="H13285" t="str">
            <v>WE</v>
          </cell>
          <cell r="I13285" t="str">
            <v>70</v>
          </cell>
          <cell r="J13285">
            <v>0</v>
          </cell>
          <cell r="K13285">
            <v>0</v>
          </cell>
          <cell r="L13285" t="str">
            <v>11050000</v>
          </cell>
          <cell r="M13285">
            <v>0</v>
          </cell>
          <cell r="N13285" t="str">
            <v>11</v>
          </cell>
          <cell r="O13285" t="str">
            <v>T401</v>
          </cell>
          <cell r="P13285">
            <v>0</v>
          </cell>
          <cell r="Q13285" t="str">
            <v>PTRC001</v>
          </cell>
          <cell r="R13285">
            <v>0</v>
          </cell>
          <cell r="S13285">
            <v>39139</v>
          </cell>
          <cell r="T13285">
            <v>39139</v>
          </cell>
          <cell r="U13285">
            <v>9864</v>
          </cell>
          <cell r="V13285">
            <v>9864</v>
          </cell>
          <cell r="W13285" t="str">
            <v>INR</v>
          </cell>
        </row>
        <row r="13286">
          <cell r="A13286" t="str">
            <v>000000910090000</v>
          </cell>
          <cell r="B13286" t="str">
            <v>910090</v>
          </cell>
          <cell r="C13286" t="str">
            <v xml:space="preserve">TRC </v>
          </cell>
          <cell r="D13286" t="str">
            <v>5000039468</v>
          </cell>
          <cell r="E13286" t="str">
            <v>2006</v>
          </cell>
          <cell r="F13286">
            <v>0</v>
          </cell>
          <cell r="G13286" t="str">
            <v>BA02</v>
          </cell>
          <cell r="H13286" t="str">
            <v>WE</v>
          </cell>
          <cell r="I13286" t="str">
            <v>70</v>
          </cell>
          <cell r="J13286">
            <v>0</v>
          </cell>
          <cell r="K13286">
            <v>0</v>
          </cell>
          <cell r="L13286" t="str">
            <v>11050000</v>
          </cell>
          <cell r="M13286">
            <v>0</v>
          </cell>
          <cell r="N13286" t="str">
            <v>11</v>
          </cell>
          <cell r="O13286" t="str">
            <v>T401</v>
          </cell>
          <cell r="P13286">
            <v>0</v>
          </cell>
          <cell r="Q13286" t="str">
            <v>PTRC001</v>
          </cell>
          <cell r="R13286">
            <v>0</v>
          </cell>
          <cell r="S13286">
            <v>39139</v>
          </cell>
          <cell r="T13286">
            <v>39139</v>
          </cell>
          <cell r="U13286">
            <v>494</v>
          </cell>
          <cell r="V13286">
            <v>494</v>
          </cell>
          <cell r="W13286" t="str">
            <v>INR</v>
          </cell>
        </row>
        <row r="13287">
          <cell r="A13287" t="str">
            <v>000000910090000</v>
          </cell>
          <cell r="B13287" t="str">
            <v>910090</v>
          </cell>
          <cell r="C13287" t="str">
            <v xml:space="preserve">TRC </v>
          </cell>
          <cell r="D13287" t="str">
            <v>5000039468</v>
          </cell>
          <cell r="E13287" t="str">
            <v>2006</v>
          </cell>
          <cell r="F13287">
            <v>0</v>
          </cell>
          <cell r="G13287" t="str">
            <v>BA02</v>
          </cell>
          <cell r="H13287" t="str">
            <v>WE</v>
          </cell>
          <cell r="I13287" t="str">
            <v>70</v>
          </cell>
          <cell r="J13287">
            <v>0</v>
          </cell>
          <cell r="K13287">
            <v>0</v>
          </cell>
          <cell r="L13287" t="str">
            <v>11050000</v>
          </cell>
          <cell r="M13287">
            <v>0</v>
          </cell>
          <cell r="N13287" t="str">
            <v>11</v>
          </cell>
          <cell r="O13287" t="str">
            <v>T401</v>
          </cell>
          <cell r="P13287">
            <v>0</v>
          </cell>
          <cell r="Q13287" t="str">
            <v>PTRC001</v>
          </cell>
          <cell r="R13287">
            <v>0</v>
          </cell>
          <cell r="S13287">
            <v>39139</v>
          </cell>
          <cell r="T13287">
            <v>39139</v>
          </cell>
          <cell r="U13287">
            <v>20433.400000000001</v>
          </cell>
          <cell r="V13287">
            <v>20433.400000000001</v>
          </cell>
          <cell r="W13287" t="str">
            <v>INR</v>
          </cell>
        </row>
        <row r="13288">
          <cell r="A13288" t="str">
            <v>000000910090000</v>
          </cell>
          <cell r="B13288" t="str">
            <v>910090</v>
          </cell>
          <cell r="C13288" t="str">
            <v xml:space="preserve">TRC </v>
          </cell>
          <cell r="D13288" t="str">
            <v>5000039468</v>
          </cell>
          <cell r="E13288" t="str">
            <v>2006</v>
          </cell>
          <cell r="F13288">
            <v>0</v>
          </cell>
          <cell r="G13288" t="str">
            <v>BA02</v>
          </cell>
          <cell r="H13288" t="str">
            <v>WE</v>
          </cell>
          <cell r="I13288" t="str">
            <v>70</v>
          </cell>
          <cell r="J13288">
            <v>0</v>
          </cell>
          <cell r="K13288">
            <v>0</v>
          </cell>
          <cell r="L13288" t="str">
            <v>11050000</v>
          </cell>
          <cell r="M13288">
            <v>0</v>
          </cell>
          <cell r="N13288" t="str">
            <v>11</v>
          </cell>
          <cell r="O13288" t="str">
            <v>T401</v>
          </cell>
          <cell r="P13288">
            <v>0</v>
          </cell>
          <cell r="Q13288" t="str">
            <v>PTRC001</v>
          </cell>
          <cell r="R13288">
            <v>0</v>
          </cell>
          <cell r="S13288">
            <v>39139</v>
          </cell>
          <cell r="T13288">
            <v>39139</v>
          </cell>
          <cell r="U13288">
            <v>7783.6</v>
          </cell>
          <cell r="V13288">
            <v>7783.6</v>
          </cell>
          <cell r="W13288" t="str">
            <v>INR</v>
          </cell>
        </row>
        <row r="13289">
          <cell r="A13289" t="str">
            <v>000000910090000</v>
          </cell>
          <cell r="B13289" t="str">
            <v>910090</v>
          </cell>
          <cell r="C13289" t="str">
            <v xml:space="preserve">TRC </v>
          </cell>
          <cell r="D13289" t="str">
            <v>5000039468</v>
          </cell>
          <cell r="E13289" t="str">
            <v>2006</v>
          </cell>
          <cell r="F13289">
            <v>0</v>
          </cell>
          <cell r="G13289" t="str">
            <v>BA02</v>
          </cell>
          <cell r="H13289" t="str">
            <v>WE</v>
          </cell>
          <cell r="I13289" t="str">
            <v>70</v>
          </cell>
          <cell r="J13289">
            <v>0</v>
          </cell>
          <cell r="K13289">
            <v>0</v>
          </cell>
          <cell r="L13289" t="str">
            <v>11050000</v>
          </cell>
          <cell r="M13289">
            <v>0</v>
          </cell>
          <cell r="N13289" t="str">
            <v>11</v>
          </cell>
          <cell r="O13289" t="str">
            <v>T401</v>
          </cell>
          <cell r="P13289">
            <v>0</v>
          </cell>
          <cell r="Q13289" t="str">
            <v>PTRC001</v>
          </cell>
          <cell r="R13289">
            <v>0</v>
          </cell>
          <cell r="S13289">
            <v>39139</v>
          </cell>
          <cell r="T13289">
            <v>39139</v>
          </cell>
          <cell r="U13289">
            <v>10850.4</v>
          </cell>
          <cell r="V13289">
            <v>10850.4</v>
          </cell>
          <cell r="W13289" t="str">
            <v>INR</v>
          </cell>
        </row>
        <row r="13290">
          <cell r="A13290" t="str">
            <v>000000910090000</v>
          </cell>
          <cell r="B13290" t="str">
            <v>910090</v>
          </cell>
          <cell r="C13290" t="str">
            <v xml:space="preserve">TRC </v>
          </cell>
          <cell r="D13290" t="str">
            <v>5000039468</v>
          </cell>
          <cell r="E13290" t="str">
            <v>2006</v>
          </cell>
          <cell r="F13290">
            <v>0</v>
          </cell>
          <cell r="G13290" t="str">
            <v>BA02</v>
          </cell>
          <cell r="H13290" t="str">
            <v>WE</v>
          </cell>
          <cell r="I13290" t="str">
            <v>70</v>
          </cell>
          <cell r="J13290">
            <v>0</v>
          </cell>
          <cell r="K13290">
            <v>0</v>
          </cell>
          <cell r="L13290" t="str">
            <v>11050000</v>
          </cell>
          <cell r="M13290">
            <v>0</v>
          </cell>
          <cell r="N13290" t="str">
            <v>11</v>
          </cell>
          <cell r="O13290" t="str">
            <v>T401</v>
          </cell>
          <cell r="P13290">
            <v>0</v>
          </cell>
          <cell r="Q13290" t="str">
            <v>PTRC001</v>
          </cell>
          <cell r="R13290">
            <v>0</v>
          </cell>
          <cell r="S13290">
            <v>39139</v>
          </cell>
          <cell r="T13290">
            <v>39139</v>
          </cell>
          <cell r="U13290">
            <v>5967.15</v>
          </cell>
          <cell r="V13290">
            <v>5967.15</v>
          </cell>
          <cell r="W13290" t="str">
            <v>INR</v>
          </cell>
        </row>
        <row r="13291">
          <cell r="A13291" t="str">
            <v>000000910090000</v>
          </cell>
          <cell r="B13291" t="str">
            <v>910090</v>
          </cell>
          <cell r="C13291" t="str">
            <v xml:space="preserve">TRC </v>
          </cell>
          <cell r="D13291" t="str">
            <v>5000039468</v>
          </cell>
          <cell r="E13291" t="str">
            <v>2006</v>
          </cell>
          <cell r="F13291">
            <v>0</v>
          </cell>
          <cell r="G13291" t="str">
            <v>BA02</v>
          </cell>
          <cell r="H13291" t="str">
            <v>WE</v>
          </cell>
          <cell r="I13291" t="str">
            <v>70</v>
          </cell>
          <cell r="J13291">
            <v>0</v>
          </cell>
          <cell r="K13291">
            <v>0</v>
          </cell>
          <cell r="L13291" t="str">
            <v>11050000</v>
          </cell>
          <cell r="M13291">
            <v>0</v>
          </cell>
          <cell r="N13291" t="str">
            <v>11</v>
          </cell>
          <cell r="O13291" t="str">
            <v>T401</v>
          </cell>
          <cell r="P13291">
            <v>0</v>
          </cell>
          <cell r="Q13291" t="str">
            <v>PTRC001</v>
          </cell>
          <cell r="R13291">
            <v>0</v>
          </cell>
          <cell r="S13291">
            <v>39139</v>
          </cell>
          <cell r="T13291">
            <v>39139</v>
          </cell>
          <cell r="U13291">
            <v>3080</v>
          </cell>
          <cell r="V13291">
            <v>3080</v>
          </cell>
          <cell r="W13291" t="str">
            <v>INR</v>
          </cell>
        </row>
        <row r="13292">
          <cell r="A13292" t="str">
            <v>000000910090000</v>
          </cell>
          <cell r="B13292" t="str">
            <v>910090</v>
          </cell>
          <cell r="C13292" t="str">
            <v xml:space="preserve">TRC </v>
          </cell>
          <cell r="D13292" t="str">
            <v>5000039468</v>
          </cell>
          <cell r="E13292" t="str">
            <v>2006</v>
          </cell>
          <cell r="F13292">
            <v>0</v>
          </cell>
          <cell r="G13292" t="str">
            <v>BA02</v>
          </cell>
          <cell r="H13292" t="str">
            <v>WE</v>
          </cell>
          <cell r="I13292" t="str">
            <v>70</v>
          </cell>
          <cell r="J13292">
            <v>0</v>
          </cell>
          <cell r="K13292">
            <v>0</v>
          </cell>
          <cell r="L13292" t="str">
            <v>11050000</v>
          </cell>
          <cell r="M13292">
            <v>0</v>
          </cell>
          <cell r="N13292" t="str">
            <v>11</v>
          </cell>
          <cell r="O13292" t="str">
            <v>T401</v>
          </cell>
          <cell r="P13292">
            <v>0</v>
          </cell>
          <cell r="Q13292" t="str">
            <v>PTRC001</v>
          </cell>
          <cell r="R13292">
            <v>0</v>
          </cell>
          <cell r="S13292">
            <v>39139</v>
          </cell>
          <cell r="T13292">
            <v>39139</v>
          </cell>
          <cell r="U13292">
            <v>1150</v>
          </cell>
          <cell r="V13292">
            <v>1150</v>
          </cell>
          <cell r="W13292" t="str">
            <v>INR</v>
          </cell>
        </row>
        <row r="13293">
          <cell r="A13293" t="str">
            <v>000000910090000</v>
          </cell>
          <cell r="B13293" t="str">
            <v>910090</v>
          </cell>
          <cell r="C13293" t="str">
            <v xml:space="preserve">TRC </v>
          </cell>
          <cell r="D13293" t="str">
            <v>5000039468</v>
          </cell>
          <cell r="E13293" t="str">
            <v>2006</v>
          </cell>
          <cell r="F13293">
            <v>0</v>
          </cell>
          <cell r="G13293" t="str">
            <v>BA02</v>
          </cell>
          <cell r="H13293" t="str">
            <v>WE</v>
          </cell>
          <cell r="I13293" t="str">
            <v>70</v>
          </cell>
          <cell r="J13293">
            <v>0</v>
          </cell>
          <cell r="K13293">
            <v>0</v>
          </cell>
          <cell r="L13293" t="str">
            <v>11050000</v>
          </cell>
          <cell r="M13293">
            <v>0</v>
          </cell>
          <cell r="N13293" t="str">
            <v>11</v>
          </cell>
          <cell r="O13293" t="str">
            <v>T401</v>
          </cell>
          <cell r="P13293">
            <v>0</v>
          </cell>
          <cell r="Q13293" t="str">
            <v>PTRC001</v>
          </cell>
          <cell r="R13293">
            <v>0</v>
          </cell>
          <cell r="S13293">
            <v>39139</v>
          </cell>
          <cell r="T13293">
            <v>39139</v>
          </cell>
          <cell r="U13293">
            <v>750</v>
          </cell>
          <cell r="V13293">
            <v>750</v>
          </cell>
          <cell r="W13293" t="str">
            <v>INR</v>
          </cell>
        </row>
        <row r="13294">
          <cell r="A13294" t="str">
            <v>000000910090000</v>
          </cell>
          <cell r="B13294" t="str">
            <v>910090</v>
          </cell>
          <cell r="C13294" t="str">
            <v xml:space="preserve">TRC </v>
          </cell>
          <cell r="D13294" t="str">
            <v>5000039468</v>
          </cell>
          <cell r="E13294" t="str">
            <v>2006</v>
          </cell>
          <cell r="F13294">
            <v>0</v>
          </cell>
          <cell r="G13294" t="str">
            <v>BA02</v>
          </cell>
          <cell r="H13294" t="str">
            <v>WE</v>
          </cell>
          <cell r="I13294" t="str">
            <v>70</v>
          </cell>
          <cell r="J13294">
            <v>0</v>
          </cell>
          <cell r="K13294">
            <v>0</v>
          </cell>
          <cell r="L13294" t="str">
            <v>11050000</v>
          </cell>
          <cell r="M13294">
            <v>0</v>
          </cell>
          <cell r="N13294" t="str">
            <v>11</v>
          </cell>
          <cell r="O13294" t="str">
            <v>T401</v>
          </cell>
          <cell r="P13294">
            <v>0</v>
          </cell>
          <cell r="Q13294" t="str">
            <v>PTRC001</v>
          </cell>
          <cell r="R13294">
            <v>0</v>
          </cell>
          <cell r="S13294">
            <v>39139</v>
          </cell>
          <cell r="T13294">
            <v>39139</v>
          </cell>
          <cell r="U13294">
            <v>682.5</v>
          </cell>
          <cell r="V13294">
            <v>682.5</v>
          </cell>
          <cell r="W13294" t="str">
            <v>INR</v>
          </cell>
        </row>
        <row r="13295">
          <cell r="A13295" t="str">
            <v>000000910090000</v>
          </cell>
          <cell r="B13295" t="str">
            <v>910090</v>
          </cell>
          <cell r="C13295" t="str">
            <v xml:space="preserve">TRC </v>
          </cell>
          <cell r="D13295" t="str">
            <v>5000039468</v>
          </cell>
          <cell r="E13295" t="str">
            <v>2006</v>
          </cell>
          <cell r="F13295">
            <v>0</v>
          </cell>
          <cell r="G13295" t="str">
            <v>BA02</v>
          </cell>
          <cell r="H13295" t="str">
            <v>WE</v>
          </cell>
          <cell r="I13295" t="str">
            <v>70</v>
          </cell>
          <cell r="J13295">
            <v>0</v>
          </cell>
          <cell r="K13295">
            <v>0</v>
          </cell>
          <cell r="L13295" t="str">
            <v>11050000</v>
          </cell>
          <cell r="M13295">
            <v>0</v>
          </cell>
          <cell r="N13295" t="str">
            <v>11</v>
          </cell>
          <cell r="O13295" t="str">
            <v>T401</v>
          </cell>
          <cell r="P13295">
            <v>0</v>
          </cell>
          <cell r="Q13295" t="str">
            <v>PTRC001</v>
          </cell>
          <cell r="R13295">
            <v>0</v>
          </cell>
          <cell r="S13295">
            <v>39139</v>
          </cell>
          <cell r="T13295">
            <v>39139</v>
          </cell>
          <cell r="U13295">
            <v>694.3</v>
          </cell>
          <cell r="V13295">
            <v>694.3</v>
          </cell>
          <cell r="W13295" t="str">
            <v>INR</v>
          </cell>
        </row>
        <row r="13296">
          <cell r="A13296" t="str">
            <v>000000910090000</v>
          </cell>
          <cell r="B13296" t="str">
            <v>910090</v>
          </cell>
          <cell r="C13296" t="str">
            <v xml:space="preserve">TRC </v>
          </cell>
          <cell r="D13296" t="str">
            <v>5000039468</v>
          </cell>
          <cell r="E13296" t="str">
            <v>2006</v>
          </cell>
          <cell r="F13296">
            <v>0</v>
          </cell>
          <cell r="G13296" t="str">
            <v>BA02</v>
          </cell>
          <cell r="H13296" t="str">
            <v>WE</v>
          </cell>
          <cell r="I13296" t="str">
            <v>70</v>
          </cell>
          <cell r="J13296">
            <v>0</v>
          </cell>
          <cell r="K13296">
            <v>0</v>
          </cell>
          <cell r="L13296" t="str">
            <v>11050000</v>
          </cell>
          <cell r="M13296">
            <v>0</v>
          </cell>
          <cell r="N13296" t="str">
            <v>11</v>
          </cell>
          <cell r="O13296" t="str">
            <v>T401</v>
          </cell>
          <cell r="P13296">
            <v>0</v>
          </cell>
          <cell r="Q13296" t="str">
            <v>PTRC001</v>
          </cell>
          <cell r="R13296">
            <v>0</v>
          </cell>
          <cell r="S13296">
            <v>39139</v>
          </cell>
          <cell r="T13296">
            <v>39139</v>
          </cell>
          <cell r="U13296">
            <v>12676.4</v>
          </cell>
          <cell r="V13296">
            <v>12676.4</v>
          </cell>
          <cell r="W13296" t="str">
            <v>INR</v>
          </cell>
        </row>
        <row r="13297">
          <cell r="A13297" t="str">
            <v>000000910090000</v>
          </cell>
          <cell r="B13297" t="str">
            <v>910090</v>
          </cell>
          <cell r="C13297" t="str">
            <v xml:space="preserve">TRC </v>
          </cell>
          <cell r="D13297" t="str">
            <v>5000039468</v>
          </cell>
          <cell r="E13297" t="str">
            <v>2006</v>
          </cell>
          <cell r="F13297">
            <v>0</v>
          </cell>
          <cell r="G13297" t="str">
            <v>BA02</v>
          </cell>
          <cell r="H13297" t="str">
            <v>WE</v>
          </cell>
          <cell r="I13297" t="str">
            <v>70</v>
          </cell>
          <cell r="J13297">
            <v>0</v>
          </cell>
          <cell r="K13297">
            <v>0</v>
          </cell>
          <cell r="L13297" t="str">
            <v>11050000</v>
          </cell>
          <cell r="M13297">
            <v>0</v>
          </cell>
          <cell r="N13297" t="str">
            <v>11</v>
          </cell>
          <cell r="O13297" t="str">
            <v>T401</v>
          </cell>
          <cell r="P13297">
            <v>0</v>
          </cell>
          <cell r="Q13297" t="str">
            <v>PTRC001</v>
          </cell>
          <cell r="R13297">
            <v>0</v>
          </cell>
          <cell r="S13297">
            <v>39139</v>
          </cell>
          <cell r="T13297">
            <v>39139</v>
          </cell>
          <cell r="U13297">
            <v>1573.38</v>
          </cell>
          <cell r="V13297">
            <v>1573.38</v>
          </cell>
          <cell r="W13297" t="str">
            <v>INR</v>
          </cell>
        </row>
        <row r="13298">
          <cell r="A13298" t="str">
            <v>000000910090000</v>
          </cell>
          <cell r="B13298" t="str">
            <v>910090</v>
          </cell>
          <cell r="C13298" t="str">
            <v xml:space="preserve">TRC </v>
          </cell>
          <cell r="D13298" t="str">
            <v>5000039468</v>
          </cell>
          <cell r="E13298" t="str">
            <v>2006</v>
          </cell>
          <cell r="F13298">
            <v>0</v>
          </cell>
          <cell r="G13298" t="str">
            <v>BA02</v>
          </cell>
          <cell r="H13298" t="str">
            <v>WE</v>
          </cell>
          <cell r="I13298" t="str">
            <v>70</v>
          </cell>
          <cell r="J13298">
            <v>0</v>
          </cell>
          <cell r="K13298">
            <v>0</v>
          </cell>
          <cell r="L13298" t="str">
            <v>11050000</v>
          </cell>
          <cell r="M13298">
            <v>0</v>
          </cell>
          <cell r="N13298" t="str">
            <v>11</v>
          </cell>
          <cell r="O13298" t="str">
            <v>T401</v>
          </cell>
          <cell r="P13298">
            <v>0</v>
          </cell>
          <cell r="Q13298" t="str">
            <v>PTRC001</v>
          </cell>
          <cell r="R13298">
            <v>0</v>
          </cell>
          <cell r="S13298">
            <v>39139</v>
          </cell>
          <cell r="T13298">
            <v>39139</v>
          </cell>
          <cell r="U13298">
            <v>3244.5</v>
          </cell>
          <cell r="V13298">
            <v>3244.5</v>
          </cell>
          <cell r="W13298" t="str">
            <v>INR</v>
          </cell>
        </row>
        <row r="13299">
          <cell r="A13299" t="str">
            <v>000000910090000</v>
          </cell>
          <cell r="B13299" t="str">
            <v>910090</v>
          </cell>
          <cell r="C13299" t="str">
            <v xml:space="preserve">TRC </v>
          </cell>
          <cell r="D13299" t="str">
            <v>5000039468</v>
          </cell>
          <cell r="E13299" t="str">
            <v>2006</v>
          </cell>
          <cell r="F13299">
            <v>0</v>
          </cell>
          <cell r="G13299" t="str">
            <v>BA02</v>
          </cell>
          <cell r="H13299" t="str">
            <v>WE</v>
          </cell>
          <cell r="I13299" t="str">
            <v>70</v>
          </cell>
          <cell r="J13299">
            <v>0</v>
          </cell>
          <cell r="K13299">
            <v>0</v>
          </cell>
          <cell r="L13299" t="str">
            <v>11050000</v>
          </cell>
          <cell r="M13299">
            <v>0</v>
          </cell>
          <cell r="N13299" t="str">
            <v>11</v>
          </cell>
          <cell r="O13299" t="str">
            <v>T401</v>
          </cell>
          <cell r="P13299">
            <v>0</v>
          </cell>
          <cell r="Q13299" t="str">
            <v>PTRC001</v>
          </cell>
          <cell r="R13299">
            <v>0</v>
          </cell>
          <cell r="S13299">
            <v>39139</v>
          </cell>
          <cell r="T13299">
            <v>39139</v>
          </cell>
          <cell r="U13299">
            <v>24295</v>
          </cell>
          <cell r="V13299">
            <v>24295</v>
          </cell>
          <cell r="W13299" t="str">
            <v>INR</v>
          </cell>
        </row>
        <row r="13300">
          <cell r="A13300" t="str">
            <v>000000921154000</v>
          </cell>
          <cell r="B13300" t="str">
            <v>921154</v>
          </cell>
          <cell r="C13300" t="str">
            <v xml:space="preserve">TRC </v>
          </cell>
          <cell r="D13300" t="str">
            <v>5000039517</v>
          </cell>
          <cell r="E13300" t="str">
            <v>2006</v>
          </cell>
          <cell r="F13300" t="str">
            <v>AHD - 2582</v>
          </cell>
          <cell r="G13300" t="str">
            <v>BA02</v>
          </cell>
          <cell r="H13300" t="str">
            <v>WE</v>
          </cell>
          <cell r="I13300" t="str">
            <v>70</v>
          </cell>
          <cell r="J13300">
            <v>0</v>
          </cell>
          <cell r="K13300">
            <v>0</v>
          </cell>
          <cell r="L13300" t="str">
            <v>11050000</v>
          </cell>
          <cell r="M13300">
            <v>0</v>
          </cell>
          <cell r="N13300" t="str">
            <v>11</v>
          </cell>
          <cell r="O13300" t="str">
            <v>T401</v>
          </cell>
          <cell r="P13300" t="str">
            <v>TEMPO</v>
          </cell>
          <cell r="Q13300" t="str">
            <v>PTRC001</v>
          </cell>
          <cell r="R13300">
            <v>0</v>
          </cell>
          <cell r="S13300">
            <v>39136</v>
          </cell>
          <cell r="T13300">
            <v>39140</v>
          </cell>
          <cell r="U13300">
            <v>9399.3799999999992</v>
          </cell>
          <cell r="V13300">
            <v>9399.3799999999992</v>
          </cell>
          <cell r="W13300" t="str">
            <v>INR</v>
          </cell>
        </row>
        <row r="13301">
          <cell r="A13301" t="str">
            <v>000000910091000</v>
          </cell>
          <cell r="B13301" t="str">
            <v>910091</v>
          </cell>
          <cell r="C13301" t="str">
            <v xml:space="preserve">TRC </v>
          </cell>
          <cell r="D13301" t="str">
            <v>5000039522</v>
          </cell>
          <cell r="E13301" t="str">
            <v>2006</v>
          </cell>
          <cell r="F13301" t="str">
            <v>376</v>
          </cell>
          <cell r="G13301" t="str">
            <v>BA02</v>
          </cell>
          <cell r="H13301" t="str">
            <v>WE</v>
          </cell>
          <cell r="I13301" t="str">
            <v>70</v>
          </cell>
          <cell r="J13301">
            <v>0</v>
          </cell>
          <cell r="K13301">
            <v>0</v>
          </cell>
          <cell r="L13301" t="str">
            <v>11050000</v>
          </cell>
          <cell r="M13301">
            <v>0</v>
          </cell>
          <cell r="N13301" t="str">
            <v>11</v>
          </cell>
          <cell r="O13301" t="str">
            <v>T401</v>
          </cell>
          <cell r="P13301" t="str">
            <v>HAND DELIVERY</v>
          </cell>
          <cell r="Q13301" t="str">
            <v>PTRC001</v>
          </cell>
          <cell r="R13301">
            <v>0</v>
          </cell>
          <cell r="S13301">
            <v>39134</v>
          </cell>
          <cell r="T13301">
            <v>39140</v>
          </cell>
          <cell r="U13301">
            <v>40171.040000000001</v>
          </cell>
          <cell r="V13301">
            <v>40171.040000000001</v>
          </cell>
          <cell r="W13301" t="str">
            <v>INR</v>
          </cell>
        </row>
        <row r="13302">
          <cell r="A13302" t="str">
            <v>000000920959000</v>
          </cell>
          <cell r="B13302" t="str">
            <v>920959</v>
          </cell>
          <cell r="C13302" t="str">
            <v>Indrad</v>
          </cell>
          <cell r="D13302" t="str">
            <v>5000039535</v>
          </cell>
          <cell r="E13302" t="str">
            <v>2006</v>
          </cell>
          <cell r="F13302" t="str">
            <v>4033</v>
          </cell>
          <cell r="G13302" t="str">
            <v>BA02</v>
          </cell>
          <cell r="H13302" t="str">
            <v>WE</v>
          </cell>
          <cell r="I13302" t="str">
            <v>70</v>
          </cell>
          <cell r="J13302">
            <v>0</v>
          </cell>
          <cell r="K13302">
            <v>0</v>
          </cell>
          <cell r="L13302" t="str">
            <v>11050000</v>
          </cell>
          <cell r="M13302" t="str">
            <v>EX.GP 641RECD&gt; FOR ETP EQUIP. USE&gt;&gt;</v>
          </cell>
          <cell r="N13302" t="str">
            <v>11</v>
          </cell>
          <cell r="O13302" t="str">
            <v>T102</v>
          </cell>
          <cell r="P13302" t="str">
            <v>VIkas Transport==062792</v>
          </cell>
          <cell r="Q13302" t="str">
            <v>PCOM100</v>
          </cell>
          <cell r="R13302">
            <v>0</v>
          </cell>
          <cell r="S13302">
            <v>39126</v>
          </cell>
          <cell r="T13302">
            <v>39140</v>
          </cell>
          <cell r="U13302">
            <v>5970.6</v>
          </cell>
          <cell r="V13302">
            <v>5970.6</v>
          </cell>
          <cell r="W13302" t="str">
            <v>INR</v>
          </cell>
        </row>
        <row r="13303">
          <cell r="A13303" t="str">
            <v>000000920755000</v>
          </cell>
          <cell r="B13303" t="str">
            <v>920755</v>
          </cell>
          <cell r="C13303" t="str">
            <v>Indrad</v>
          </cell>
          <cell r="D13303" t="str">
            <v>5000039592</v>
          </cell>
          <cell r="E13303" t="str">
            <v>2006</v>
          </cell>
          <cell r="F13303" t="str">
            <v>E 34378</v>
          </cell>
          <cell r="G13303" t="str">
            <v>BA02</v>
          </cell>
          <cell r="H13303" t="str">
            <v>WE</v>
          </cell>
          <cell r="I13303" t="str">
            <v>70</v>
          </cell>
          <cell r="J13303">
            <v>0</v>
          </cell>
          <cell r="K13303">
            <v>0</v>
          </cell>
          <cell r="L13303" t="str">
            <v>11050000</v>
          </cell>
          <cell r="M13303">
            <v>0</v>
          </cell>
          <cell r="N13303" t="str">
            <v>11</v>
          </cell>
          <cell r="O13303" t="str">
            <v>T102</v>
          </cell>
          <cell r="P13303" t="str">
            <v>SAFEXPRESS-12716492</v>
          </cell>
          <cell r="Q13303" t="str">
            <v>PFOM101</v>
          </cell>
          <cell r="R13303">
            <v>0</v>
          </cell>
          <cell r="S13303">
            <v>39135</v>
          </cell>
          <cell r="T13303">
            <v>39140</v>
          </cell>
          <cell r="U13303">
            <v>83506.559999999998</v>
          </cell>
          <cell r="V13303">
            <v>83506.559999999998</v>
          </cell>
          <cell r="W13303" t="str">
            <v>INR</v>
          </cell>
        </row>
        <row r="13304">
          <cell r="A13304" t="str">
            <v>000000920966000</v>
          </cell>
          <cell r="B13304" t="str">
            <v>920966</v>
          </cell>
          <cell r="C13304" t="str">
            <v>Indrad</v>
          </cell>
          <cell r="D13304" t="str">
            <v>5000039593</v>
          </cell>
          <cell r="E13304" t="str">
            <v>2006</v>
          </cell>
          <cell r="F13304" t="str">
            <v>1349</v>
          </cell>
          <cell r="G13304" t="str">
            <v>BA02</v>
          </cell>
          <cell r="H13304" t="str">
            <v>WE</v>
          </cell>
          <cell r="I13304" t="str">
            <v>70</v>
          </cell>
          <cell r="J13304">
            <v>0</v>
          </cell>
          <cell r="K13304">
            <v>0</v>
          </cell>
          <cell r="L13304" t="str">
            <v>11050000</v>
          </cell>
          <cell r="M13304">
            <v>0</v>
          </cell>
          <cell r="N13304" t="str">
            <v>11</v>
          </cell>
          <cell r="O13304" t="str">
            <v>T102</v>
          </cell>
          <cell r="P13304" t="str">
            <v>HAND DELIVERY BY TEMPO</v>
          </cell>
          <cell r="Q13304" t="str">
            <v>PFOM101</v>
          </cell>
          <cell r="R13304">
            <v>0</v>
          </cell>
          <cell r="S13304">
            <v>39136</v>
          </cell>
          <cell r="T13304">
            <v>39140</v>
          </cell>
          <cell r="U13304">
            <v>1350</v>
          </cell>
          <cell r="V13304">
            <v>1350</v>
          </cell>
          <cell r="W13304" t="str">
            <v>INR</v>
          </cell>
        </row>
        <row r="13305">
          <cell r="A13305" t="str">
            <v>000000920857000</v>
          </cell>
          <cell r="B13305" t="str">
            <v>920857</v>
          </cell>
          <cell r="C13305" t="str">
            <v>Indrad</v>
          </cell>
          <cell r="D13305" t="str">
            <v>5000039595</v>
          </cell>
          <cell r="E13305" t="str">
            <v>2006</v>
          </cell>
          <cell r="F13305" t="str">
            <v>1350</v>
          </cell>
          <cell r="G13305" t="str">
            <v>BA02</v>
          </cell>
          <cell r="H13305" t="str">
            <v>WE</v>
          </cell>
          <cell r="I13305" t="str">
            <v>70</v>
          </cell>
          <cell r="J13305">
            <v>0</v>
          </cell>
          <cell r="K13305">
            <v>0</v>
          </cell>
          <cell r="L13305" t="str">
            <v>11050000</v>
          </cell>
          <cell r="M13305">
            <v>0</v>
          </cell>
          <cell r="N13305" t="str">
            <v>11</v>
          </cell>
          <cell r="O13305" t="str">
            <v>T102</v>
          </cell>
          <cell r="P13305" t="str">
            <v>HAND DELIVERY BY TEMPO</v>
          </cell>
          <cell r="Q13305" t="str">
            <v>PAPM151</v>
          </cell>
          <cell r="R13305">
            <v>0</v>
          </cell>
          <cell r="S13305">
            <v>39136</v>
          </cell>
          <cell r="T13305">
            <v>39140</v>
          </cell>
          <cell r="U13305">
            <v>2137.5</v>
          </cell>
          <cell r="V13305">
            <v>2137.5</v>
          </cell>
          <cell r="W13305" t="str">
            <v>INR</v>
          </cell>
        </row>
        <row r="13306">
          <cell r="A13306" t="str">
            <v>000000920755000</v>
          </cell>
          <cell r="B13306" t="str">
            <v>920755</v>
          </cell>
          <cell r="C13306" t="str">
            <v>Indrad</v>
          </cell>
          <cell r="D13306" t="str">
            <v>5000039752</v>
          </cell>
          <cell r="E13306" t="str">
            <v>2006</v>
          </cell>
          <cell r="F13306" t="str">
            <v>41</v>
          </cell>
          <cell r="G13306" t="str">
            <v>BA02</v>
          </cell>
          <cell r="H13306" t="str">
            <v>WE</v>
          </cell>
          <cell r="I13306" t="str">
            <v>70</v>
          </cell>
          <cell r="J13306">
            <v>0</v>
          </cell>
          <cell r="K13306">
            <v>0</v>
          </cell>
          <cell r="L13306" t="str">
            <v>11050000</v>
          </cell>
          <cell r="M13306" t="str">
            <v>BILL NO&gt;&gt;3584   Regularised&gt;&gt;</v>
          </cell>
          <cell r="N13306" t="str">
            <v>11</v>
          </cell>
          <cell r="O13306" t="str">
            <v>T102</v>
          </cell>
          <cell r="P13306" t="str">
            <v>VIKAS TRANSPORT==11222</v>
          </cell>
          <cell r="Q13306" t="str">
            <v>PFOM101</v>
          </cell>
          <cell r="R13306">
            <v>0</v>
          </cell>
          <cell r="S13306">
            <v>39036</v>
          </cell>
          <cell r="T13306">
            <v>39141</v>
          </cell>
          <cell r="U13306">
            <v>936</v>
          </cell>
          <cell r="V13306">
            <v>936</v>
          </cell>
          <cell r="W13306" t="str">
            <v>INR</v>
          </cell>
        </row>
        <row r="13307">
          <cell r="A13307" t="str">
            <v>000000920755000</v>
          </cell>
          <cell r="B13307" t="str">
            <v>920755</v>
          </cell>
          <cell r="C13307" t="str">
            <v>Indrad</v>
          </cell>
          <cell r="D13307" t="str">
            <v>5000039752</v>
          </cell>
          <cell r="E13307" t="str">
            <v>2006</v>
          </cell>
          <cell r="F13307" t="str">
            <v>41</v>
          </cell>
          <cell r="G13307" t="str">
            <v>BA02</v>
          </cell>
          <cell r="H13307" t="str">
            <v>WE</v>
          </cell>
          <cell r="I13307" t="str">
            <v>70</v>
          </cell>
          <cell r="J13307">
            <v>0</v>
          </cell>
          <cell r="K13307">
            <v>0</v>
          </cell>
          <cell r="L13307" t="str">
            <v>11050000</v>
          </cell>
          <cell r="M13307" t="str">
            <v>BILL NO&gt;&gt;3584   Regularised&gt;&gt;</v>
          </cell>
          <cell r="N13307" t="str">
            <v>11</v>
          </cell>
          <cell r="O13307" t="str">
            <v>T102</v>
          </cell>
          <cell r="P13307" t="str">
            <v>VIKAS TRANSPORT==11222</v>
          </cell>
          <cell r="Q13307" t="str">
            <v>PFOM101</v>
          </cell>
          <cell r="R13307">
            <v>0</v>
          </cell>
          <cell r="S13307">
            <v>39036</v>
          </cell>
          <cell r="T13307">
            <v>39141</v>
          </cell>
          <cell r="U13307">
            <v>1404</v>
          </cell>
          <cell r="V13307">
            <v>1404</v>
          </cell>
          <cell r="W13307" t="str">
            <v>INR</v>
          </cell>
        </row>
        <row r="13308">
          <cell r="A13308" t="str">
            <v>000000920755000</v>
          </cell>
          <cell r="B13308" t="str">
            <v>920755</v>
          </cell>
          <cell r="C13308" t="str">
            <v>Indrad</v>
          </cell>
          <cell r="D13308" t="str">
            <v>5000039752</v>
          </cell>
          <cell r="E13308" t="str">
            <v>2006</v>
          </cell>
          <cell r="F13308" t="str">
            <v>41</v>
          </cell>
          <cell r="G13308" t="str">
            <v>BA02</v>
          </cell>
          <cell r="H13308" t="str">
            <v>WE</v>
          </cell>
          <cell r="I13308" t="str">
            <v>70</v>
          </cell>
          <cell r="J13308">
            <v>0</v>
          </cell>
          <cell r="K13308">
            <v>0</v>
          </cell>
          <cell r="L13308" t="str">
            <v>11050000</v>
          </cell>
          <cell r="M13308" t="str">
            <v>BILL NO&gt;&gt;3584   Regularised&gt;&gt;</v>
          </cell>
          <cell r="N13308" t="str">
            <v>11</v>
          </cell>
          <cell r="O13308" t="str">
            <v>T102</v>
          </cell>
          <cell r="P13308" t="str">
            <v>VIKAS TRANSPORT==11222</v>
          </cell>
          <cell r="Q13308" t="str">
            <v>PFOM101</v>
          </cell>
          <cell r="R13308">
            <v>0</v>
          </cell>
          <cell r="S13308">
            <v>39036</v>
          </cell>
          <cell r="T13308">
            <v>39141</v>
          </cell>
          <cell r="U13308">
            <v>1456</v>
          </cell>
          <cell r="V13308">
            <v>1456</v>
          </cell>
          <cell r="W13308" t="str">
            <v>INR</v>
          </cell>
        </row>
        <row r="13309">
          <cell r="A13309" t="str">
            <v>000000920755000</v>
          </cell>
          <cell r="B13309" t="str">
            <v>920755</v>
          </cell>
          <cell r="C13309" t="str">
            <v>Indrad</v>
          </cell>
          <cell r="D13309" t="str">
            <v>5000039752</v>
          </cell>
          <cell r="E13309" t="str">
            <v>2006</v>
          </cell>
          <cell r="F13309" t="str">
            <v>41</v>
          </cell>
          <cell r="G13309" t="str">
            <v>BA02</v>
          </cell>
          <cell r="H13309" t="str">
            <v>WE</v>
          </cell>
          <cell r="I13309" t="str">
            <v>70</v>
          </cell>
          <cell r="J13309">
            <v>0</v>
          </cell>
          <cell r="K13309">
            <v>0</v>
          </cell>
          <cell r="L13309" t="str">
            <v>11050000</v>
          </cell>
          <cell r="M13309" t="str">
            <v>BILL NO&gt;&gt;3584   Regularised&gt;&gt;</v>
          </cell>
          <cell r="N13309" t="str">
            <v>11</v>
          </cell>
          <cell r="O13309" t="str">
            <v>T102</v>
          </cell>
          <cell r="P13309" t="str">
            <v>VIKAS TRANSPORT==11222</v>
          </cell>
          <cell r="Q13309" t="str">
            <v>PFOM101</v>
          </cell>
          <cell r="R13309">
            <v>0</v>
          </cell>
          <cell r="S13309">
            <v>39036</v>
          </cell>
          <cell r="T13309">
            <v>39141</v>
          </cell>
          <cell r="U13309">
            <v>1456</v>
          </cell>
          <cell r="V13309">
            <v>1456</v>
          </cell>
          <cell r="W13309" t="str">
            <v>INR</v>
          </cell>
        </row>
        <row r="13310">
          <cell r="A13310" t="str">
            <v>000000920755000</v>
          </cell>
          <cell r="B13310" t="str">
            <v>920755</v>
          </cell>
          <cell r="C13310" t="str">
            <v>Indrad</v>
          </cell>
          <cell r="D13310" t="str">
            <v>5000039772</v>
          </cell>
          <cell r="E13310" t="str">
            <v>2006</v>
          </cell>
          <cell r="F13310" t="str">
            <v>68</v>
          </cell>
          <cell r="G13310" t="str">
            <v>BA02</v>
          </cell>
          <cell r="H13310" t="str">
            <v>WE</v>
          </cell>
          <cell r="I13310" t="str">
            <v>70</v>
          </cell>
          <cell r="J13310">
            <v>0</v>
          </cell>
          <cell r="K13310">
            <v>0</v>
          </cell>
          <cell r="L13310" t="str">
            <v>11050000</v>
          </cell>
          <cell r="M13310">
            <v>0</v>
          </cell>
          <cell r="N13310" t="str">
            <v>11</v>
          </cell>
          <cell r="O13310" t="str">
            <v>T102</v>
          </cell>
          <cell r="P13310" t="str">
            <v>HAND DELIVERY BY TEMPO</v>
          </cell>
          <cell r="Q13310" t="str">
            <v>PFOM101</v>
          </cell>
          <cell r="R13310">
            <v>0</v>
          </cell>
          <cell r="S13310">
            <v>39140</v>
          </cell>
          <cell r="T13310">
            <v>39141</v>
          </cell>
          <cell r="U13310">
            <v>9562.5</v>
          </cell>
          <cell r="V13310">
            <v>9562.5</v>
          </cell>
          <cell r="W13310" t="str">
            <v>INR</v>
          </cell>
        </row>
        <row r="13311">
          <cell r="A13311" t="str">
            <v>000000920755000</v>
          </cell>
          <cell r="B13311" t="str">
            <v>920755</v>
          </cell>
          <cell r="C13311" t="str">
            <v>Indrad</v>
          </cell>
          <cell r="D13311" t="str">
            <v>5000039772</v>
          </cell>
          <cell r="E13311" t="str">
            <v>2006</v>
          </cell>
          <cell r="F13311" t="str">
            <v>68</v>
          </cell>
          <cell r="G13311" t="str">
            <v>BA02</v>
          </cell>
          <cell r="H13311" t="str">
            <v>WE</v>
          </cell>
          <cell r="I13311" t="str">
            <v>70</v>
          </cell>
          <cell r="J13311">
            <v>0</v>
          </cell>
          <cell r="K13311">
            <v>0</v>
          </cell>
          <cell r="L13311" t="str">
            <v>11050000</v>
          </cell>
          <cell r="M13311">
            <v>0</v>
          </cell>
          <cell r="N13311" t="str">
            <v>11</v>
          </cell>
          <cell r="O13311" t="str">
            <v>T102</v>
          </cell>
          <cell r="P13311" t="str">
            <v>HAND DELIVERY BY TEMPO</v>
          </cell>
          <cell r="Q13311" t="str">
            <v>PFOM101</v>
          </cell>
          <cell r="R13311">
            <v>0</v>
          </cell>
          <cell r="S13311">
            <v>39140</v>
          </cell>
          <cell r="T13311">
            <v>39141</v>
          </cell>
          <cell r="U13311">
            <v>4500</v>
          </cell>
          <cell r="V13311">
            <v>4500</v>
          </cell>
          <cell r="W13311" t="str">
            <v>INR</v>
          </cell>
        </row>
        <row r="13312">
          <cell r="A13312" t="str">
            <v>000000920755000</v>
          </cell>
          <cell r="B13312" t="str">
            <v>920755</v>
          </cell>
          <cell r="C13312" t="str">
            <v>Indrad</v>
          </cell>
          <cell r="D13312" t="str">
            <v>5000039772</v>
          </cell>
          <cell r="E13312" t="str">
            <v>2006</v>
          </cell>
          <cell r="F13312" t="str">
            <v>68</v>
          </cell>
          <cell r="G13312" t="str">
            <v>BA02</v>
          </cell>
          <cell r="H13312" t="str">
            <v>WE</v>
          </cell>
          <cell r="I13312" t="str">
            <v>70</v>
          </cell>
          <cell r="J13312">
            <v>0</v>
          </cell>
          <cell r="K13312">
            <v>0</v>
          </cell>
          <cell r="L13312" t="str">
            <v>11050000</v>
          </cell>
          <cell r="M13312">
            <v>0</v>
          </cell>
          <cell r="N13312" t="str">
            <v>11</v>
          </cell>
          <cell r="O13312" t="str">
            <v>T102</v>
          </cell>
          <cell r="P13312" t="str">
            <v>HAND DELIVERY BY TEMPO</v>
          </cell>
          <cell r="Q13312" t="str">
            <v>PFOM101</v>
          </cell>
          <cell r="R13312">
            <v>0</v>
          </cell>
          <cell r="S13312">
            <v>39140</v>
          </cell>
          <cell r="T13312">
            <v>39141</v>
          </cell>
          <cell r="U13312">
            <v>15750</v>
          </cell>
          <cell r="V13312">
            <v>15750</v>
          </cell>
          <cell r="W13312" t="str">
            <v>INR</v>
          </cell>
        </row>
        <row r="13313">
          <cell r="A13313" t="str">
            <v>000000920755000</v>
          </cell>
          <cell r="B13313" t="str">
            <v>920755</v>
          </cell>
          <cell r="C13313" t="str">
            <v>Indrad</v>
          </cell>
          <cell r="D13313" t="str">
            <v>5000039772</v>
          </cell>
          <cell r="E13313" t="str">
            <v>2006</v>
          </cell>
          <cell r="F13313" t="str">
            <v>68</v>
          </cell>
          <cell r="G13313" t="str">
            <v>BA02</v>
          </cell>
          <cell r="H13313" t="str">
            <v>WE</v>
          </cell>
          <cell r="I13313" t="str">
            <v>70</v>
          </cell>
          <cell r="J13313">
            <v>0</v>
          </cell>
          <cell r="K13313">
            <v>0</v>
          </cell>
          <cell r="L13313" t="str">
            <v>11050000</v>
          </cell>
          <cell r="M13313">
            <v>0</v>
          </cell>
          <cell r="N13313" t="str">
            <v>11</v>
          </cell>
          <cell r="O13313" t="str">
            <v>T102</v>
          </cell>
          <cell r="P13313" t="str">
            <v>HAND DELIVERY BY TEMPO</v>
          </cell>
          <cell r="Q13313" t="str">
            <v>PFOM101</v>
          </cell>
          <cell r="R13313">
            <v>0</v>
          </cell>
          <cell r="S13313">
            <v>39140</v>
          </cell>
          <cell r="T13313">
            <v>39141</v>
          </cell>
          <cell r="U13313">
            <v>38812.5</v>
          </cell>
          <cell r="V13313">
            <v>38812.5</v>
          </cell>
          <cell r="W13313" t="str">
            <v>INR</v>
          </cell>
        </row>
        <row r="13314">
          <cell r="A13314" t="str">
            <v>000000910076000</v>
          </cell>
          <cell r="B13314" t="str">
            <v>910076</v>
          </cell>
          <cell r="C13314" t="str">
            <v>BADDI</v>
          </cell>
          <cell r="D13314" t="str">
            <v>5000039779</v>
          </cell>
          <cell r="E13314" t="str">
            <v>2006</v>
          </cell>
          <cell r="F13314">
            <v>0</v>
          </cell>
          <cell r="G13314" t="str">
            <v>BA01</v>
          </cell>
          <cell r="H13314" t="str">
            <v>WE</v>
          </cell>
          <cell r="I13314" t="str">
            <v>70</v>
          </cell>
          <cell r="J13314">
            <v>0</v>
          </cell>
          <cell r="K13314">
            <v>0</v>
          </cell>
          <cell r="L13314" t="str">
            <v>11050000</v>
          </cell>
          <cell r="M13314">
            <v>0</v>
          </cell>
          <cell r="N13314" t="str">
            <v>11</v>
          </cell>
          <cell r="O13314" t="str">
            <v>T203</v>
          </cell>
          <cell r="P13314">
            <v>0</v>
          </cell>
          <cell r="Q13314" t="str">
            <v>PFOM203</v>
          </cell>
          <cell r="R13314">
            <v>0</v>
          </cell>
          <cell r="S13314">
            <v>39128</v>
          </cell>
          <cell r="T13314">
            <v>39128</v>
          </cell>
          <cell r="U13314">
            <v>143567.84</v>
          </cell>
          <cell r="V13314">
            <v>143567.84</v>
          </cell>
          <cell r="W13314" t="str">
            <v>INR</v>
          </cell>
        </row>
        <row r="13315">
          <cell r="A13315" t="str">
            <v>000000910076000</v>
          </cell>
          <cell r="B13315" t="str">
            <v>910076</v>
          </cell>
          <cell r="C13315" t="str">
            <v>BADDI</v>
          </cell>
          <cell r="D13315" t="str">
            <v>5000039779</v>
          </cell>
          <cell r="E13315" t="str">
            <v>2006</v>
          </cell>
          <cell r="F13315">
            <v>0</v>
          </cell>
          <cell r="G13315" t="str">
            <v>BA01</v>
          </cell>
          <cell r="H13315" t="str">
            <v>WE</v>
          </cell>
          <cell r="I13315" t="str">
            <v>70</v>
          </cell>
          <cell r="J13315">
            <v>0</v>
          </cell>
          <cell r="K13315">
            <v>0</v>
          </cell>
          <cell r="L13315" t="str">
            <v>11050000</v>
          </cell>
          <cell r="M13315">
            <v>0</v>
          </cell>
          <cell r="N13315" t="str">
            <v>11</v>
          </cell>
          <cell r="O13315" t="str">
            <v>T203</v>
          </cell>
          <cell r="P13315">
            <v>0</v>
          </cell>
          <cell r="Q13315" t="str">
            <v>PFOM203</v>
          </cell>
          <cell r="R13315">
            <v>0</v>
          </cell>
          <cell r="S13315">
            <v>39128</v>
          </cell>
          <cell r="T13315">
            <v>39128</v>
          </cell>
          <cell r="U13315">
            <v>158663.53</v>
          </cell>
          <cell r="V13315">
            <v>158663.53</v>
          </cell>
          <cell r="W13315" t="str">
            <v>INR</v>
          </cell>
        </row>
        <row r="13316">
          <cell r="A13316" t="str">
            <v>000000910076000</v>
          </cell>
          <cell r="B13316" t="str">
            <v>910076</v>
          </cell>
          <cell r="C13316" t="str">
            <v>BADDI</v>
          </cell>
          <cell r="D13316" t="str">
            <v>5000039779</v>
          </cell>
          <cell r="E13316" t="str">
            <v>2006</v>
          </cell>
          <cell r="F13316">
            <v>0</v>
          </cell>
          <cell r="G13316" t="str">
            <v>BA01</v>
          </cell>
          <cell r="H13316" t="str">
            <v>WE</v>
          </cell>
          <cell r="I13316" t="str">
            <v>70</v>
          </cell>
          <cell r="J13316">
            <v>0</v>
          </cell>
          <cell r="K13316">
            <v>0</v>
          </cell>
          <cell r="L13316" t="str">
            <v>11050000</v>
          </cell>
          <cell r="M13316">
            <v>0</v>
          </cell>
          <cell r="N13316" t="str">
            <v>11</v>
          </cell>
          <cell r="O13316" t="str">
            <v>T203</v>
          </cell>
          <cell r="P13316">
            <v>0</v>
          </cell>
          <cell r="Q13316" t="str">
            <v>PFOM203</v>
          </cell>
          <cell r="R13316">
            <v>0</v>
          </cell>
          <cell r="S13316">
            <v>39128</v>
          </cell>
          <cell r="T13316">
            <v>39128</v>
          </cell>
          <cell r="U13316">
            <v>179601.67</v>
          </cell>
          <cell r="V13316">
            <v>179601.67</v>
          </cell>
          <cell r="W13316" t="str">
            <v>INR</v>
          </cell>
        </row>
        <row r="13317">
          <cell r="A13317" t="str">
            <v>000000910076000</v>
          </cell>
          <cell r="B13317" t="str">
            <v>910076</v>
          </cell>
          <cell r="C13317" t="str">
            <v>BADDI</v>
          </cell>
          <cell r="D13317" t="str">
            <v>5000039779</v>
          </cell>
          <cell r="E13317" t="str">
            <v>2006</v>
          </cell>
          <cell r="F13317">
            <v>0</v>
          </cell>
          <cell r="G13317" t="str">
            <v>BA01</v>
          </cell>
          <cell r="H13317" t="str">
            <v>WE</v>
          </cell>
          <cell r="I13317" t="str">
            <v>70</v>
          </cell>
          <cell r="J13317">
            <v>0</v>
          </cell>
          <cell r="K13317">
            <v>0</v>
          </cell>
          <cell r="L13317" t="str">
            <v>11050000</v>
          </cell>
          <cell r="M13317">
            <v>0</v>
          </cell>
          <cell r="N13317" t="str">
            <v>11</v>
          </cell>
          <cell r="O13317" t="str">
            <v>T203</v>
          </cell>
          <cell r="P13317">
            <v>0</v>
          </cell>
          <cell r="Q13317" t="str">
            <v>PFOM203</v>
          </cell>
          <cell r="R13317">
            <v>0</v>
          </cell>
          <cell r="S13317">
            <v>39128</v>
          </cell>
          <cell r="T13317">
            <v>39128</v>
          </cell>
          <cell r="U13317">
            <v>449707.29</v>
          </cell>
          <cell r="V13317">
            <v>449707.29</v>
          </cell>
          <cell r="W13317" t="str">
            <v>INR</v>
          </cell>
        </row>
        <row r="13318">
          <cell r="A13318" t="str">
            <v>000000910076000</v>
          </cell>
          <cell r="B13318" t="str">
            <v>910076</v>
          </cell>
          <cell r="C13318" t="str">
            <v>BADDI</v>
          </cell>
          <cell r="D13318" t="str">
            <v>5000039779</v>
          </cell>
          <cell r="E13318" t="str">
            <v>2006</v>
          </cell>
          <cell r="F13318">
            <v>0</v>
          </cell>
          <cell r="G13318" t="str">
            <v>BA01</v>
          </cell>
          <cell r="H13318" t="str">
            <v>WE</v>
          </cell>
          <cell r="I13318" t="str">
            <v>70</v>
          </cell>
          <cell r="J13318">
            <v>0</v>
          </cell>
          <cell r="K13318">
            <v>0</v>
          </cell>
          <cell r="L13318" t="str">
            <v>11050000</v>
          </cell>
          <cell r="M13318">
            <v>0</v>
          </cell>
          <cell r="N13318" t="str">
            <v>11</v>
          </cell>
          <cell r="O13318" t="str">
            <v>T203</v>
          </cell>
          <cell r="P13318">
            <v>0</v>
          </cell>
          <cell r="Q13318" t="str">
            <v>PFOM203</v>
          </cell>
          <cell r="R13318">
            <v>0</v>
          </cell>
          <cell r="S13318">
            <v>39128</v>
          </cell>
          <cell r="T13318">
            <v>39128</v>
          </cell>
          <cell r="U13318">
            <v>15170.79</v>
          </cell>
          <cell r="V13318">
            <v>15170.79</v>
          </cell>
          <cell r="W13318" t="str">
            <v>INR</v>
          </cell>
        </row>
        <row r="13319">
          <cell r="A13319" t="str">
            <v>000000910076000</v>
          </cell>
          <cell r="B13319" t="str">
            <v>910076</v>
          </cell>
          <cell r="C13319" t="str">
            <v>BADDI</v>
          </cell>
          <cell r="D13319" t="str">
            <v>5000039779</v>
          </cell>
          <cell r="E13319" t="str">
            <v>2006</v>
          </cell>
          <cell r="F13319">
            <v>0</v>
          </cell>
          <cell r="G13319" t="str">
            <v>BA01</v>
          </cell>
          <cell r="H13319" t="str">
            <v>WE</v>
          </cell>
          <cell r="I13319" t="str">
            <v>70</v>
          </cell>
          <cell r="J13319">
            <v>0</v>
          </cell>
          <cell r="K13319">
            <v>0</v>
          </cell>
          <cell r="L13319" t="str">
            <v>11050000</v>
          </cell>
          <cell r="M13319">
            <v>0</v>
          </cell>
          <cell r="N13319" t="str">
            <v>11</v>
          </cell>
          <cell r="O13319" t="str">
            <v>T203</v>
          </cell>
          <cell r="P13319">
            <v>0</v>
          </cell>
          <cell r="Q13319" t="str">
            <v>PFOM203</v>
          </cell>
          <cell r="R13319">
            <v>0</v>
          </cell>
          <cell r="S13319">
            <v>39128</v>
          </cell>
          <cell r="T13319">
            <v>39128</v>
          </cell>
          <cell r="U13319">
            <v>31269.07</v>
          </cell>
          <cell r="V13319">
            <v>31269.07</v>
          </cell>
          <cell r="W13319" t="str">
            <v>INR</v>
          </cell>
        </row>
        <row r="13320">
          <cell r="A13320" t="str">
            <v>000000920963000</v>
          </cell>
          <cell r="B13320" t="str">
            <v>920963</v>
          </cell>
          <cell r="C13320" t="str">
            <v>Indrad</v>
          </cell>
          <cell r="D13320" t="str">
            <v>5000039784</v>
          </cell>
          <cell r="E13320" t="str">
            <v>2006</v>
          </cell>
          <cell r="F13320" t="str">
            <v>7607</v>
          </cell>
          <cell r="G13320" t="str">
            <v>BA02</v>
          </cell>
          <cell r="H13320" t="str">
            <v>WE</v>
          </cell>
          <cell r="I13320" t="str">
            <v>70</v>
          </cell>
          <cell r="J13320">
            <v>0</v>
          </cell>
          <cell r="K13320">
            <v>0</v>
          </cell>
          <cell r="L13320" t="str">
            <v>11050000</v>
          </cell>
          <cell r="M13320">
            <v>0</v>
          </cell>
          <cell r="N13320" t="str">
            <v>11</v>
          </cell>
          <cell r="O13320" t="str">
            <v>T102</v>
          </cell>
          <cell r="P13320" t="str">
            <v>HAND DELIVERY BY TEMPO</v>
          </cell>
          <cell r="Q13320" t="str">
            <v>PCOM100</v>
          </cell>
          <cell r="R13320">
            <v>0</v>
          </cell>
          <cell r="S13320">
            <v>39137</v>
          </cell>
          <cell r="T13320">
            <v>39141</v>
          </cell>
          <cell r="U13320">
            <v>14114.88</v>
          </cell>
          <cell r="V13320">
            <v>14114.88</v>
          </cell>
          <cell r="W13320" t="str">
            <v>INR</v>
          </cell>
        </row>
        <row r="13321">
          <cell r="A13321" t="str">
            <v>000000921198000</v>
          </cell>
          <cell r="B13321" t="str">
            <v>921198</v>
          </cell>
          <cell r="C13321" t="str">
            <v xml:space="preserve">TRC </v>
          </cell>
          <cell r="D13321" t="str">
            <v>5000039806</v>
          </cell>
          <cell r="E13321" t="str">
            <v>2006</v>
          </cell>
          <cell r="F13321" t="str">
            <v>1473</v>
          </cell>
          <cell r="G13321" t="str">
            <v>BA02</v>
          </cell>
          <cell r="H13321" t="str">
            <v>WE</v>
          </cell>
          <cell r="I13321" t="str">
            <v>70</v>
          </cell>
          <cell r="J13321">
            <v>0</v>
          </cell>
          <cell r="K13321">
            <v>0</v>
          </cell>
          <cell r="L13321" t="str">
            <v>11050000</v>
          </cell>
          <cell r="M13321">
            <v>0</v>
          </cell>
          <cell r="N13321" t="str">
            <v>11</v>
          </cell>
          <cell r="O13321" t="str">
            <v>T401</v>
          </cell>
          <cell r="P13321" t="str">
            <v>HAND DELIVERY</v>
          </cell>
          <cell r="Q13321" t="str">
            <v>PTRC001</v>
          </cell>
          <cell r="R13321">
            <v>0</v>
          </cell>
          <cell r="S13321">
            <v>39140</v>
          </cell>
          <cell r="T13321">
            <v>39141</v>
          </cell>
          <cell r="U13321">
            <v>3341.52</v>
          </cell>
          <cell r="V13321">
            <v>3341.52</v>
          </cell>
          <cell r="W13321" t="str">
            <v>INR</v>
          </cell>
        </row>
        <row r="13322">
          <cell r="A13322" t="str">
            <v>000000920755000</v>
          </cell>
          <cell r="B13322" t="str">
            <v>920755</v>
          </cell>
          <cell r="C13322" t="str">
            <v>Indrad</v>
          </cell>
          <cell r="D13322" t="str">
            <v>5000039825</v>
          </cell>
          <cell r="E13322" t="str">
            <v>2006</v>
          </cell>
          <cell r="F13322" t="str">
            <v>43</v>
          </cell>
          <cell r="G13322" t="str">
            <v>BA02</v>
          </cell>
          <cell r="H13322" t="str">
            <v>WE</v>
          </cell>
          <cell r="I13322" t="str">
            <v>70</v>
          </cell>
          <cell r="J13322">
            <v>0</v>
          </cell>
          <cell r="K13322">
            <v>0</v>
          </cell>
          <cell r="L13322" t="str">
            <v>11050000</v>
          </cell>
          <cell r="M13322" t="str">
            <v>BILL NO. 53  REGULARISED&gt;&gt;FOR API UTILITY USE&gt;&gt;</v>
          </cell>
          <cell r="N13322" t="str">
            <v>11</v>
          </cell>
          <cell r="O13322" t="str">
            <v>T102</v>
          </cell>
          <cell r="P13322" t="str">
            <v>Loading Tempo..&gt;&gt;</v>
          </cell>
          <cell r="Q13322" t="str">
            <v>PFOM101</v>
          </cell>
          <cell r="R13322">
            <v>0</v>
          </cell>
          <cell r="S13322">
            <v>39125</v>
          </cell>
          <cell r="T13322">
            <v>39141</v>
          </cell>
          <cell r="U13322">
            <v>2826.25</v>
          </cell>
          <cell r="V13322">
            <v>2826.25</v>
          </cell>
          <cell r="W13322" t="str">
            <v>INR</v>
          </cell>
        </row>
        <row r="13323">
          <cell r="A13323" t="str">
            <v>000000920755000</v>
          </cell>
          <cell r="B13323" t="str">
            <v>920755</v>
          </cell>
          <cell r="C13323" t="str">
            <v>Indrad</v>
          </cell>
          <cell r="D13323" t="str">
            <v>5000039825</v>
          </cell>
          <cell r="E13323" t="str">
            <v>2006</v>
          </cell>
          <cell r="F13323" t="str">
            <v>43</v>
          </cell>
          <cell r="G13323" t="str">
            <v>BA02</v>
          </cell>
          <cell r="H13323" t="str">
            <v>WE</v>
          </cell>
          <cell r="I13323" t="str">
            <v>70</v>
          </cell>
          <cell r="J13323">
            <v>0</v>
          </cell>
          <cell r="K13323">
            <v>0</v>
          </cell>
          <cell r="L13323" t="str">
            <v>11050000</v>
          </cell>
          <cell r="M13323" t="str">
            <v>BILL NO. 53  REGULARISED&gt;&gt;FOR API UTILITY USE&gt;&gt;</v>
          </cell>
          <cell r="N13323" t="str">
            <v>11</v>
          </cell>
          <cell r="O13323" t="str">
            <v>T102</v>
          </cell>
          <cell r="P13323" t="str">
            <v>Loading Tempo..&gt;&gt;</v>
          </cell>
          <cell r="Q13323" t="str">
            <v>PFOM101</v>
          </cell>
          <cell r="R13323">
            <v>0</v>
          </cell>
          <cell r="S13323">
            <v>39125</v>
          </cell>
          <cell r="T13323">
            <v>39141</v>
          </cell>
          <cell r="U13323">
            <v>1806.25</v>
          </cell>
          <cell r="V13323">
            <v>1806.25</v>
          </cell>
          <cell r="W13323" t="str">
            <v>INR</v>
          </cell>
        </row>
        <row r="13324">
          <cell r="A13324" t="str">
            <v>000000920755000</v>
          </cell>
          <cell r="B13324" t="str">
            <v>920755</v>
          </cell>
          <cell r="C13324" t="str">
            <v>Indrad</v>
          </cell>
          <cell r="D13324" t="str">
            <v>5000039825</v>
          </cell>
          <cell r="E13324" t="str">
            <v>2006</v>
          </cell>
          <cell r="F13324" t="str">
            <v>43</v>
          </cell>
          <cell r="G13324" t="str">
            <v>BA02</v>
          </cell>
          <cell r="H13324" t="str">
            <v>WE</v>
          </cell>
          <cell r="I13324" t="str">
            <v>70</v>
          </cell>
          <cell r="J13324">
            <v>0</v>
          </cell>
          <cell r="K13324">
            <v>0</v>
          </cell>
          <cell r="L13324" t="str">
            <v>11050000</v>
          </cell>
          <cell r="M13324" t="str">
            <v>BILL NO. 53  REGULARISED&gt;&gt;FOR API UTILITY USE&gt;&gt;</v>
          </cell>
          <cell r="N13324" t="str">
            <v>11</v>
          </cell>
          <cell r="O13324" t="str">
            <v>T102</v>
          </cell>
          <cell r="P13324" t="str">
            <v>Loading Tempo..&gt;&gt;</v>
          </cell>
          <cell r="Q13324" t="str">
            <v>PFOM101</v>
          </cell>
          <cell r="R13324">
            <v>0</v>
          </cell>
          <cell r="S13324">
            <v>39125</v>
          </cell>
          <cell r="T13324">
            <v>39141</v>
          </cell>
          <cell r="U13324">
            <v>1615</v>
          </cell>
          <cell r="V13324">
            <v>1615</v>
          </cell>
          <cell r="W13324" t="str">
            <v>INR</v>
          </cell>
        </row>
        <row r="13325">
          <cell r="A13325" t="str">
            <v>000000920755000</v>
          </cell>
          <cell r="B13325" t="str">
            <v>920755</v>
          </cell>
          <cell r="C13325" t="str">
            <v>Indrad</v>
          </cell>
          <cell r="D13325" t="str">
            <v>5000039828</v>
          </cell>
          <cell r="E13325" t="str">
            <v>2006</v>
          </cell>
          <cell r="F13325" t="str">
            <v>46</v>
          </cell>
          <cell r="G13325" t="str">
            <v>BA02</v>
          </cell>
          <cell r="H13325" t="str">
            <v>WE</v>
          </cell>
          <cell r="I13325" t="str">
            <v>70</v>
          </cell>
          <cell r="J13325">
            <v>0</v>
          </cell>
          <cell r="K13325">
            <v>0</v>
          </cell>
          <cell r="L13325" t="str">
            <v>11050000</v>
          </cell>
          <cell r="M13325" t="str">
            <v>BILL NO. 53  REGULARISED&gt;&gt;FOR API UTILITY USE&gt;&gt;</v>
          </cell>
          <cell r="N13325" t="str">
            <v>11</v>
          </cell>
          <cell r="O13325" t="str">
            <v>T102</v>
          </cell>
          <cell r="P13325" t="str">
            <v>Loading Tempo..&gt;&gt;</v>
          </cell>
          <cell r="Q13325" t="str">
            <v>PFOM101</v>
          </cell>
          <cell r="R13325">
            <v>0</v>
          </cell>
          <cell r="S13325">
            <v>39080</v>
          </cell>
          <cell r="T13325">
            <v>39141</v>
          </cell>
          <cell r="U13325">
            <v>4250</v>
          </cell>
          <cell r="V13325">
            <v>4250</v>
          </cell>
          <cell r="W13325" t="str">
            <v>INR</v>
          </cell>
        </row>
        <row r="13326">
          <cell r="A13326" t="str">
            <v>000000920755000</v>
          </cell>
          <cell r="B13326" t="str">
            <v>920755</v>
          </cell>
          <cell r="C13326" t="str">
            <v>Indrad</v>
          </cell>
          <cell r="D13326" t="str">
            <v>5000039828</v>
          </cell>
          <cell r="E13326" t="str">
            <v>2006</v>
          </cell>
          <cell r="F13326" t="str">
            <v>46</v>
          </cell>
          <cell r="G13326" t="str">
            <v>BA02</v>
          </cell>
          <cell r="H13326" t="str">
            <v>WE</v>
          </cell>
          <cell r="I13326" t="str">
            <v>70</v>
          </cell>
          <cell r="J13326">
            <v>0</v>
          </cell>
          <cell r="K13326">
            <v>0</v>
          </cell>
          <cell r="L13326" t="str">
            <v>11050000</v>
          </cell>
          <cell r="M13326" t="str">
            <v>BILL NO. 53  REGULARISED&gt;&gt;FOR API UTILITY USE&gt;&gt;</v>
          </cell>
          <cell r="N13326" t="str">
            <v>11</v>
          </cell>
          <cell r="O13326" t="str">
            <v>T102</v>
          </cell>
          <cell r="P13326" t="str">
            <v>Loading Tempo..&gt;&gt;</v>
          </cell>
          <cell r="Q13326" t="str">
            <v>PFOM101</v>
          </cell>
          <cell r="R13326">
            <v>0</v>
          </cell>
          <cell r="S13326">
            <v>39080</v>
          </cell>
          <cell r="T13326">
            <v>39141</v>
          </cell>
          <cell r="U13326">
            <v>2826.25</v>
          </cell>
          <cell r="V13326">
            <v>2826.25</v>
          </cell>
          <cell r="W13326" t="str">
            <v>INR</v>
          </cell>
        </row>
        <row r="13327">
          <cell r="A13327" t="str">
            <v>000000920755000</v>
          </cell>
          <cell r="B13327" t="str">
            <v>920755</v>
          </cell>
          <cell r="C13327" t="str">
            <v>Indrad</v>
          </cell>
          <cell r="D13327" t="str">
            <v>5000039828</v>
          </cell>
          <cell r="E13327" t="str">
            <v>2006</v>
          </cell>
          <cell r="F13327" t="str">
            <v>46</v>
          </cell>
          <cell r="G13327" t="str">
            <v>BA02</v>
          </cell>
          <cell r="H13327" t="str">
            <v>WE</v>
          </cell>
          <cell r="I13327" t="str">
            <v>70</v>
          </cell>
          <cell r="J13327">
            <v>0</v>
          </cell>
          <cell r="K13327">
            <v>0</v>
          </cell>
          <cell r="L13327" t="str">
            <v>11050000</v>
          </cell>
          <cell r="M13327" t="str">
            <v>BILL NO. 53  REGULARISED&gt;&gt;FOR API UTILITY USE&gt;&gt;</v>
          </cell>
          <cell r="N13327" t="str">
            <v>11</v>
          </cell>
          <cell r="O13327" t="str">
            <v>T102</v>
          </cell>
          <cell r="P13327" t="str">
            <v>Loading Tempo..&gt;&gt;</v>
          </cell>
          <cell r="Q13327" t="str">
            <v>PFOM101</v>
          </cell>
          <cell r="R13327">
            <v>0</v>
          </cell>
          <cell r="S13327">
            <v>39080</v>
          </cell>
          <cell r="T13327">
            <v>39141</v>
          </cell>
          <cell r="U13327">
            <v>1806.25</v>
          </cell>
          <cell r="V13327">
            <v>1806.25</v>
          </cell>
          <cell r="W13327" t="str">
            <v>INR</v>
          </cell>
        </row>
        <row r="13328">
          <cell r="A13328" t="str">
            <v>000000980022000</v>
          </cell>
          <cell r="B13328" t="str">
            <v>980022</v>
          </cell>
          <cell r="C13328" t="str">
            <v xml:space="preserve">TRC </v>
          </cell>
          <cell r="D13328" t="str">
            <v>5000039988</v>
          </cell>
          <cell r="E13328" t="str">
            <v>2006</v>
          </cell>
          <cell r="F13328">
            <v>0</v>
          </cell>
          <cell r="G13328" t="str">
            <v>BA02</v>
          </cell>
          <cell r="H13328" t="str">
            <v>WE</v>
          </cell>
          <cell r="I13328" t="str">
            <v>70</v>
          </cell>
          <cell r="J13328">
            <v>0</v>
          </cell>
          <cell r="K13328">
            <v>0</v>
          </cell>
          <cell r="L13328" t="str">
            <v>11050000</v>
          </cell>
          <cell r="M13328">
            <v>0</v>
          </cell>
          <cell r="N13328" t="str">
            <v>12</v>
          </cell>
          <cell r="O13328" t="str">
            <v>T401</v>
          </cell>
          <cell r="P13328">
            <v>0</v>
          </cell>
          <cell r="Q13328" t="str">
            <v>PTRC001</v>
          </cell>
          <cell r="R13328">
            <v>0</v>
          </cell>
          <cell r="S13328">
            <v>39142</v>
          </cell>
          <cell r="T13328">
            <v>39142</v>
          </cell>
          <cell r="U13328">
            <v>26000</v>
          </cell>
          <cell r="V13328">
            <v>26000</v>
          </cell>
          <cell r="W13328" t="str">
            <v>INR</v>
          </cell>
        </row>
        <row r="13329">
          <cell r="A13329" t="str">
            <v>000000980022000</v>
          </cell>
          <cell r="B13329" t="str">
            <v>980022</v>
          </cell>
          <cell r="C13329" t="str">
            <v xml:space="preserve">TRC </v>
          </cell>
          <cell r="D13329" t="str">
            <v>5000039989</v>
          </cell>
          <cell r="E13329" t="str">
            <v>2006</v>
          </cell>
          <cell r="F13329">
            <v>0</v>
          </cell>
          <cell r="G13329" t="str">
            <v>BA02</v>
          </cell>
          <cell r="H13329" t="str">
            <v>WE</v>
          </cell>
          <cell r="I13329" t="str">
            <v>70</v>
          </cell>
          <cell r="J13329">
            <v>0</v>
          </cell>
          <cell r="K13329">
            <v>0</v>
          </cell>
          <cell r="L13329" t="str">
            <v>11050000</v>
          </cell>
          <cell r="M13329">
            <v>0</v>
          </cell>
          <cell r="N13329" t="str">
            <v>12</v>
          </cell>
          <cell r="O13329" t="str">
            <v>T401</v>
          </cell>
          <cell r="P13329">
            <v>0</v>
          </cell>
          <cell r="Q13329" t="str">
            <v>PTRC001</v>
          </cell>
          <cell r="R13329">
            <v>0</v>
          </cell>
          <cell r="S13329">
            <v>39142</v>
          </cell>
          <cell r="T13329">
            <v>39142</v>
          </cell>
          <cell r="U13329">
            <v>24000</v>
          </cell>
          <cell r="V13329">
            <v>24000</v>
          </cell>
          <cell r="W13329" t="str">
            <v>INR</v>
          </cell>
        </row>
        <row r="13330">
          <cell r="A13330" t="str">
            <v>000000980022000</v>
          </cell>
          <cell r="B13330" t="str">
            <v>980022</v>
          </cell>
          <cell r="C13330" t="str">
            <v xml:space="preserve">TRC </v>
          </cell>
          <cell r="D13330" t="str">
            <v>5000039989</v>
          </cell>
          <cell r="E13330" t="str">
            <v>2006</v>
          </cell>
          <cell r="F13330">
            <v>0</v>
          </cell>
          <cell r="G13330" t="str">
            <v>BA02</v>
          </cell>
          <cell r="H13330" t="str">
            <v>WE</v>
          </cell>
          <cell r="I13330" t="str">
            <v>70</v>
          </cell>
          <cell r="J13330">
            <v>0</v>
          </cell>
          <cell r="K13330">
            <v>0</v>
          </cell>
          <cell r="L13330" t="str">
            <v>11050000</v>
          </cell>
          <cell r="M13330">
            <v>0</v>
          </cell>
          <cell r="N13330" t="str">
            <v>12</v>
          </cell>
          <cell r="O13330" t="str">
            <v>T401</v>
          </cell>
          <cell r="P13330">
            <v>0</v>
          </cell>
          <cell r="Q13330" t="str">
            <v>PTRC001</v>
          </cell>
          <cell r="R13330">
            <v>0</v>
          </cell>
          <cell r="S13330">
            <v>39142</v>
          </cell>
          <cell r="T13330">
            <v>39142</v>
          </cell>
          <cell r="U13330">
            <v>646000</v>
          </cell>
          <cell r="V13330">
            <v>646000</v>
          </cell>
          <cell r="W13330" t="str">
            <v>INR</v>
          </cell>
        </row>
        <row r="13331">
          <cell r="A13331" t="str">
            <v>000000910076000</v>
          </cell>
          <cell r="B13331" t="str">
            <v>910076</v>
          </cell>
          <cell r="C13331" t="str">
            <v>BADDI</v>
          </cell>
          <cell r="D13331" t="str">
            <v>5000040043</v>
          </cell>
          <cell r="E13331" t="str">
            <v>2006</v>
          </cell>
          <cell r="F13331">
            <v>0</v>
          </cell>
          <cell r="G13331" t="str">
            <v>BA01</v>
          </cell>
          <cell r="H13331" t="str">
            <v>WE</v>
          </cell>
          <cell r="I13331" t="str">
            <v>70</v>
          </cell>
          <cell r="J13331">
            <v>0</v>
          </cell>
          <cell r="K13331">
            <v>0</v>
          </cell>
          <cell r="L13331" t="str">
            <v>11050000</v>
          </cell>
          <cell r="M13331">
            <v>0</v>
          </cell>
          <cell r="N13331" t="str">
            <v>12</v>
          </cell>
          <cell r="O13331" t="str">
            <v>T203</v>
          </cell>
          <cell r="P13331">
            <v>0</v>
          </cell>
          <cell r="Q13331" t="str">
            <v>PFOM203</v>
          </cell>
          <cell r="R13331">
            <v>0</v>
          </cell>
          <cell r="S13331">
            <v>39142</v>
          </cell>
          <cell r="T13331">
            <v>39142</v>
          </cell>
          <cell r="U13331">
            <v>134714.99</v>
          </cell>
          <cell r="V13331">
            <v>134714.99</v>
          </cell>
          <cell r="W13331" t="str">
            <v>INR</v>
          </cell>
        </row>
        <row r="13332">
          <cell r="A13332" t="str">
            <v>000000910076000</v>
          </cell>
          <cell r="B13332" t="str">
            <v>910076</v>
          </cell>
          <cell r="C13332" t="str">
            <v>BADDI</v>
          </cell>
          <cell r="D13332" t="str">
            <v>5000040043</v>
          </cell>
          <cell r="E13332" t="str">
            <v>2006</v>
          </cell>
          <cell r="F13332">
            <v>0</v>
          </cell>
          <cell r="G13332" t="str">
            <v>BA01</v>
          </cell>
          <cell r="H13332" t="str">
            <v>WE</v>
          </cell>
          <cell r="I13332" t="str">
            <v>70</v>
          </cell>
          <cell r="J13332">
            <v>0</v>
          </cell>
          <cell r="K13332">
            <v>0</v>
          </cell>
          <cell r="L13332" t="str">
            <v>11050000</v>
          </cell>
          <cell r="M13332">
            <v>0</v>
          </cell>
          <cell r="N13332" t="str">
            <v>12</v>
          </cell>
          <cell r="O13332" t="str">
            <v>T203</v>
          </cell>
          <cell r="P13332">
            <v>0</v>
          </cell>
          <cell r="Q13332" t="str">
            <v>PFOM203</v>
          </cell>
          <cell r="R13332">
            <v>0</v>
          </cell>
          <cell r="S13332">
            <v>39142</v>
          </cell>
          <cell r="T13332">
            <v>39142</v>
          </cell>
          <cell r="U13332">
            <v>45009.59</v>
          </cell>
          <cell r="V13332">
            <v>45009.59</v>
          </cell>
          <cell r="W13332" t="str">
            <v>INR</v>
          </cell>
        </row>
        <row r="13333">
          <cell r="A13333" t="str">
            <v>000000910076000</v>
          </cell>
          <cell r="B13333" t="str">
            <v>910076</v>
          </cell>
          <cell r="C13333" t="str">
            <v>BADDI</v>
          </cell>
          <cell r="D13333" t="str">
            <v>5000040043</v>
          </cell>
          <cell r="E13333" t="str">
            <v>2006</v>
          </cell>
          <cell r="F13333">
            <v>0</v>
          </cell>
          <cell r="G13333" t="str">
            <v>BA01</v>
          </cell>
          <cell r="H13333" t="str">
            <v>WE</v>
          </cell>
          <cell r="I13333" t="str">
            <v>70</v>
          </cell>
          <cell r="J13333">
            <v>0</v>
          </cell>
          <cell r="K13333">
            <v>0</v>
          </cell>
          <cell r="L13333" t="str">
            <v>11050000</v>
          </cell>
          <cell r="M13333">
            <v>0</v>
          </cell>
          <cell r="N13333" t="str">
            <v>12</v>
          </cell>
          <cell r="O13333" t="str">
            <v>T203</v>
          </cell>
          <cell r="P13333">
            <v>0</v>
          </cell>
          <cell r="Q13333" t="str">
            <v>PFOM203</v>
          </cell>
          <cell r="R13333">
            <v>0</v>
          </cell>
          <cell r="S13333">
            <v>39142</v>
          </cell>
          <cell r="T13333">
            <v>39142</v>
          </cell>
          <cell r="U13333">
            <v>82431.240000000005</v>
          </cell>
          <cell r="V13333">
            <v>82431.240000000005</v>
          </cell>
          <cell r="W13333" t="str">
            <v>INR</v>
          </cell>
        </row>
        <row r="13334">
          <cell r="A13334" t="str">
            <v>000000910076000</v>
          </cell>
          <cell r="B13334" t="str">
            <v>910076</v>
          </cell>
          <cell r="C13334" t="str">
            <v>BADDI</v>
          </cell>
          <cell r="D13334" t="str">
            <v>5000040044</v>
          </cell>
          <cell r="E13334" t="str">
            <v>2006</v>
          </cell>
          <cell r="F13334">
            <v>0</v>
          </cell>
          <cell r="G13334" t="str">
            <v>BA01</v>
          </cell>
          <cell r="H13334" t="str">
            <v>WE</v>
          </cell>
          <cell r="I13334" t="str">
            <v>70</v>
          </cell>
          <cell r="J13334">
            <v>0</v>
          </cell>
          <cell r="K13334">
            <v>0</v>
          </cell>
          <cell r="L13334" t="str">
            <v>11050000</v>
          </cell>
          <cell r="M13334">
            <v>0</v>
          </cell>
          <cell r="N13334" t="str">
            <v>12</v>
          </cell>
          <cell r="O13334" t="str">
            <v>T203</v>
          </cell>
          <cell r="P13334">
            <v>0</v>
          </cell>
          <cell r="Q13334" t="str">
            <v>PFOM203</v>
          </cell>
          <cell r="R13334">
            <v>0</v>
          </cell>
          <cell r="S13334">
            <v>39142</v>
          </cell>
          <cell r="T13334">
            <v>39142</v>
          </cell>
          <cell r="U13334">
            <v>22791.96</v>
          </cell>
          <cell r="V13334">
            <v>22791.96</v>
          </cell>
          <cell r="W13334" t="str">
            <v>INR</v>
          </cell>
        </row>
        <row r="13335">
          <cell r="A13335" t="str">
            <v>000000910076000</v>
          </cell>
          <cell r="B13335" t="str">
            <v>910076</v>
          </cell>
          <cell r="C13335" t="str">
            <v>BADDI</v>
          </cell>
          <cell r="D13335" t="str">
            <v>5000040044</v>
          </cell>
          <cell r="E13335" t="str">
            <v>2006</v>
          </cell>
          <cell r="F13335">
            <v>0</v>
          </cell>
          <cell r="G13335" t="str">
            <v>BA01</v>
          </cell>
          <cell r="H13335" t="str">
            <v>WE</v>
          </cell>
          <cell r="I13335" t="str">
            <v>70</v>
          </cell>
          <cell r="J13335">
            <v>0</v>
          </cell>
          <cell r="K13335">
            <v>0</v>
          </cell>
          <cell r="L13335" t="str">
            <v>11050000</v>
          </cell>
          <cell r="M13335">
            <v>0</v>
          </cell>
          <cell r="N13335" t="str">
            <v>12</v>
          </cell>
          <cell r="O13335" t="str">
            <v>T203</v>
          </cell>
          <cell r="P13335">
            <v>0</v>
          </cell>
          <cell r="Q13335" t="str">
            <v>PFOM203</v>
          </cell>
          <cell r="R13335">
            <v>0</v>
          </cell>
          <cell r="S13335">
            <v>39142</v>
          </cell>
          <cell r="T13335">
            <v>39142</v>
          </cell>
          <cell r="U13335">
            <v>32227.22</v>
          </cell>
          <cell r="V13335">
            <v>32227.22</v>
          </cell>
          <cell r="W13335" t="str">
            <v>INR</v>
          </cell>
        </row>
        <row r="13336">
          <cell r="A13336" t="str">
            <v>000000910076000</v>
          </cell>
          <cell r="B13336" t="str">
            <v>910076</v>
          </cell>
          <cell r="C13336" t="str">
            <v>BADDI</v>
          </cell>
          <cell r="D13336" t="str">
            <v>5000040044</v>
          </cell>
          <cell r="E13336" t="str">
            <v>2006</v>
          </cell>
          <cell r="F13336">
            <v>0</v>
          </cell>
          <cell r="G13336" t="str">
            <v>BA01</v>
          </cell>
          <cell r="H13336" t="str">
            <v>WE</v>
          </cell>
          <cell r="I13336" t="str">
            <v>70</v>
          </cell>
          <cell r="J13336">
            <v>0</v>
          </cell>
          <cell r="K13336">
            <v>0</v>
          </cell>
          <cell r="L13336" t="str">
            <v>11050000</v>
          </cell>
          <cell r="M13336">
            <v>0</v>
          </cell>
          <cell r="N13336" t="str">
            <v>12</v>
          </cell>
          <cell r="O13336" t="str">
            <v>T203</v>
          </cell>
          <cell r="P13336">
            <v>0</v>
          </cell>
          <cell r="Q13336" t="str">
            <v>PFOM203</v>
          </cell>
          <cell r="R13336">
            <v>0</v>
          </cell>
          <cell r="S13336">
            <v>39142</v>
          </cell>
          <cell r="T13336">
            <v>39142</v>
          </cell>
          <cell r="U13336">
            <v>6102.1</v>
          </cell>
          <cell r="V13336">
            <v>6102.1</v>
          </cell>
          <cell r="W13336" t="str">
            <v>INR</v>
          </cell>
        </row>
        <row r="13337">
          <cell r="A13337" t="str">
            <v>000000910076000</v>
          </cell>
          <cell r="B13337" t="str">
            <v>910076</v>
          </cell>
          <cell r="C13337" t="str">
            <v>BADDI</v>
          </cell>
          <cell r="D13337" t="str">
            <v>5000040044</v>
          </cell>
          <cell r="E13337" t="str">
            <v>2006</v>
          </cell>
          <cell r="F13337">
            <v>0</v>
          </cell>
          <cell r="G13337" t="str">
            <v>BA01</v>
          </cell>
          <cell r="H13337" t="str">
            <v>WE</v>
          </cell>
          <cell r="I13337" t="str">
            <v>70</v>
          </cell>
          <cell r="J13337">
            <v>0</v>
          </cell>
          <cell r="K13337">
            <v>0</v>
          </cell>
          <cell r="L13337" t="str">
            <v>11050000</v>
          </cell>
          <cell r="M13337">
            <v>0</v>
          </cell>
          <cell r="N13337" t="str">
            <v>12</v>
          </cell>
          <cell r="O13337" t="str">
            <v>T203</v>
          </cell>
          <cell r="P13337">
            <v>0</v>
          </cell>
          <cell r="Q13337" t="str">
            <v>PFOM203</v>
          </cell>
          <cell r="R13337">
            <v>0</v>
          </cell>
          <cell r="S13337">
            <v>39142</v>
          </cell>
          <cell r="T13337">
            <v>39142</v>
          </cell>
          <cell r="U13337">
            <v>80789.47</v>
          </cell>
          <cell r="V13337">
            <v>80789.47</v>
          </cell>
          <cell r="W13337" t="str">
            <v>INR</v>
          </cell>
        </row>
        <row r="13338">
          <cell r="A13338" t="str">
            <v>000000910076000</v>
          </cell>
          <cell r="B13338" t="str">
            <v>910076</v>
          </cell>
          <cell r="C13338" t="str">
            <v>BADDI</v>
          </cell>
          <cell r="D13338" t="str">
            <v>5000040044</v>
          </cell>
          <cell r="E13338" t="str">
            <v>2006</v>
          </cell>
          <cell r="F13338">
            <v>0</v>
          </cell>
          <cell r="G13338" t="str">
            <v>BA01</v>
          </cell>
          <cell r="H13338" t="str">
            <v>WE</v>
          </cell>
          <cell r="I13338" t="str">
            <v>70</v>
          </cell>
          <cell r="J13338">
            <v>0</v>
          </cell>
          <cell r="K13338">
            <v>0</v>
          </cell>
          <cell r="L13338" t="str">
            <v>11050000</v>
          </cell>
          <cell r="M13338">
            <v>0</v>
          </cell>
          <cell r="N13338" t="str">
            <v>12</v>
          </cell>
          <cell r="O13338" t="str">
            <v>T203</v>
          </cell>
          <cell r="P13338">
            <v>0</v>
          </cell>
          <cell r="Q13338" t="str">
            <v>PFOM203</v>
          </cell>
          <cell r="R13338">
            <v>0</v>
          </cell>
          <cell r="S13338">
            <v>39142</v>
          </cell>
          <cell r="T13338">
            <v>39142</v>
          </cell>
          <cell r="U13338">
            <v>27555.119999999999</v>
          </cell>
          <cell r="V13338">
            <v>27555.119999999999</v>
          </cell>
          <cell r="W13338" t="str">
            <v>INR</v>
          </cell>
        </row>
        <row r="13339">
          <cell r="A13339" t="str">
            <v>000000910076000</v>
          </cell>
          <cell r="B13339" t="str">
            <v>910076</v>
          </cell>
          <cell r="C13339" t="str">
            <v>BADDI</v>
          </cell>
          <cell r="D13339" t="str">
            <v>5000040044</v>
          </cell>
          <cell r="E13339" t="str">
            <v>2006</v>
          </cell>
          <cell r="F13339">
            <v>0</v>
          </cell>
          <cell r="G13339" t="str">
            <v>BA01</v>
          </cell>
          <cell r="H13339" t="str">
            <v>WE</v>
          </cell>
          <cell r="I13339" t="str">
            <v>70</v>
          </cell>
          <cell r="J13339">
            <v>0</v>
          </cell>
          <cell r="K13339">
            <v>0</v>
          </cell>
          <cell r="L13339" t="str">
            <v>11050000</v>
          </cell>
          <cell r="M13339">
            <v>0</v>
          </cell>
          <cell r="N13339" t="str">
            <v>12</v>
          </cell>
          <cell r="O13339" t="str">
            <v>T203</v>
          </cell>
          <cell r="P13339">
            <v>0</v>
          </cell>
          <cell r="Q13339" t="str">
            <v>PFOM203</v>
          </cell>
          <cell r="R13339">
            <v>0</v>
          </cell>
          <cell r="S13339">
            <v>39142</v>
          </cell>
          <cell r="T13339">
            <v>39142</v>
          </cell>
          <cell r="U13339">
            <v>48066.27</v>
          </cell>
          <cell r="V13339">
            <v>48066.27</v>
          </cell>
          <cell r="W13339" t="str">
            <v>INR</v>
          </cell>
        </row>
        <row r="13340">
          <cell r="A13340" t="str">
            <v>000000910076000</v>
          </cell>
          <cell r="B13340" t="str">
            <v>910076</v>
          </cell>
          <cell r="C13340" t="str">
            <v>BADDI</v>
          </cell>
          <cell r="D13340" t="str">
            <v>5000040044</v>
          </cell>
          <cell r="E13340" t="str">
            <v>2006</v>
          </cell>
          <cell r="F13340">
            <v>0</v>
          </cell>
          <cell r="G13340" t="str">
            <v>BA01</v>
          </cell>
          <cell r="H13340" t="str">
            <v>WE</v>
          </cell>
          <cell r="I13340" t="str">
            <v>70</v>
          </cell>
          <cell r="J13340">
            <v>0</v>
          </cell>
          <cell r="K13340">
            <v>0</v>
          </cell>
          <cell r="L13340" t="str">
            <v>11050000</v>
          </cell>
          <cell r="M13340">
            <v>0</v>
          </cell>
          <cell r="N13340" t="str">
            <v>12</v>
          </cell>
          <cell r="O13340" t="str">
            <v>T203</v>
          </cell>
          <cell r="P13340">
            <v>0</v>
          </cell>
          <cell r="Q13340" t="str">
            <v>PFOM203</v>
          </cell>
          <cell r="R13340">
            <v>0</v>
          </cell>
          <cell r="S13340">
            <v>39142</v>
          </cell>
          <cell r="T13340">
            <v>39142</v>
          </cell>
          <cell r="U13340">
            <v>2078.42</v>
          </cell>
          <cell r="V13340">
            <v>2078.42</v>
          </cell>
          <cell r="W13340" t="str">
            <v>INR</v>
          </cell>
        </row>
        <row r="13341">
          <cell r="A13341" t="str">
            <v>000000910091000</v>
          </cell>
          <cell r="B13341" t="str">
            <v>910091</v>
          </cell>
          <cell r="C13341" t="str">
            <v xml:space="preserve">TRC </v>
          </cell>
          <cell r="D13341" t="str">
            <v>5000040051</v>
          </cell>
          <cell r="E13341" t="str">
            <v>2006</v>
          </cell>
          <cell r="F13341">
            <v>0</v>
          </cell>
          <cell r="G13341" t="str">
            <v>BA02</v>
          </cell>
          <cell r="H13341" t="str">
            <v>WE</v>
          </cell>
          <cell r="I13341" t="str">
            <v>75</v>
          </cell>
          <cell r="J13341">
            <v>0</v>
          </cell>
          <cell r="K13341">
            <v>0</v>
          </cell>
          <cell r="L13341" t="str">
            <v>11050000</v>
          </cell>
          <cell r="M13341">
            <v>0</v>
          </cell>
          <cell r="N13341" t="str">
            <v>12</v>
          </cell>
          <cell r="O13341" t="str">
            <v>T401</v>
          </cell>
          <cell r="P13341">
            <v>0</v>
          </cell>
          <cell r="Q13341" t="str">
            <v>PTRC001</v>
          </cell>
          <cell r="R13341">
            <v>0</v>
          </cell>
          <cell r="S13341">
            <v>39143</v>
          </cell>
          <cell r="T13341">
            <v>39143</v>
          </cell>
          <cell r="U13341">
            <v>-46968</v>
          </cell>
          <cell r="V13341">
            <v>-46968</v>
          </cell>
          <cell r="W13341" t="str">
            <v>INR</v>
          </cell>
        </row>
        <row r="13342">
          <cell r="A13342" t="str">
            <v>000000910091000</v>
          </cell>
          <cell r="B13342" t="str">
            <v>910091</v>
          </cell>
          <cell r="C13342" t="str">
            <v xml:space="preserve">TRC </v>
          </cell>
          <cell r="D13342" t="str">
            <v>5000040051</v>
          </cell>
          <cell r="E13342" t="str">
            <v>2006</v>
          </cell>
          <cell r="F13342">
            <v>0</v>
          </cell>
          <cell r="G13342" t="str">
            <v>BA02</v>
          </cell>
          <cell r="H13342" t="str">
            <v>WE</v>
          </cell>
          <cell r="I13342" t="str">
            <v>75</v>
          </cell>
          <cell r="J13342">
            <v>0</v>
          </cell>
          <cell r="K13342">
            <v>0</v>
          </cell>
          <cell r="L13342" t="str">
            <v>11050000</v>
          </cell>
          <cell r="M13342">
            <v>0</v>
          </cell>
          <cell r="N13342" t="str">
            <v>12</v>
          </cell>
          <cell r="O13342" t="str">
            <v>T401</v>
          </cell>
          <cell r="P13342">
            <v>0</v>
          </cell>
          <cell r="Q13342" t="str">
            <v>PTRC001</v>
          </cell>
          <cell r="R13342">
            <v>0</v>
          </cell>
          <cell r="S13342">
            <v>39143</v>
          </cell>
          <cell r="T13342">
            <v>39143</v>
          </cell>
          <cell r="U13342">
            <v>-65559.5</v>
          </cell>
          <cell r="V13342">
            <v>-65559.5</v>
          </cell>
          <cell r="W13342" t="str">
            <v>INR</v>
          </cell>
        </row>
        <row r="13343">
          <cell r="A13343" t="str">
            <v>000000930046000</v>
          </cell>
          <cell r="B13343" t="str">
            <v>930046</v>
          </cell>
          <cell r="C13343" t="str">
            <v>H.O</v>
          </cell>
          <cell r="D13343" t="str">
            <v>5000040052</v>
          </cell>
          <cell r="E13343" t="str">
            <v>2006</v>
          </cell>
          <cell r="F13343" t="str">
            <v>9063110520</v>
          </cell>
          <cell r="G13343" t="str">
            <v>BA02</v>
          </cell>
          <cell r="H13343" t="str">
            <v>WE</v>
          </cell>
          <cell r="I13343" t="str">
            <v>75</v>
          </cell>
          <cell r="J13343">
            <v>0</v>
          </cell>
          <cell r="K13343">
            <v>0</v>
          </cell>
          <cell r="L13343" t="str">
            <v>11050000</v>
          </cell>
          <cell r="M13343">
            <v>0</v>
          </cell>
          <cell r="N13343" t="str">
            <v>12</v>
          </cell>
          <cell r="O13343" t="str">
            <v>T601</v>
          </cell>
          <cell r="P13343">
            <v>0</v>
          </cell>
          <cell r="Q13343" t="str">
            <v>PCOM000</v>
          </cell>
          <cell r="R13343">
            <v>0</v>
          </cell>
          <cell r="S13343">
            <v>39135</v>
          </cell>
          <cell r="T13343">
            <v>39143</v>
          </cell>
          <cell r="U13343">
            <v>-133385.13</v>
          </cell>
          <cell r="V13343">
            <v>-133385.13</v>
          </cell>
          <cell r="W13343" t="str">
            <v>INR</v>
          </cell>
        </row>
        <row r="13344">
          <cell r="A13344" t="str">
            <v>000000930046000</v>
          </cell>
          <cell r="B13344" t="str">
            <v>930046</v>
          </cell>
          <cell r="C13344" t="str">
            <v>H.O</v>
          </cell>
          <cell r="D13344" t="str">
            <v>5000040066</v>
          </cell>
          <cell r="E13344" t="str">
            <v>2006</v>
          </cell>
          <cell r="F13344" t="str">
            <v>1</v>
          </cell>
          <cell r="G13344" t="str">
            <v>BA02</v>
          </cell>
          <cell r="H13344" t="str">
            <v>WE</v>
          </cell>
          <cell r="I13344" t="str">
            <v>70</v>
          </cell>
          <cell r="J13344">
            <v>0</v>
          </cell>
          <cell r="K13344">
            <v>0</v>
          </cell>
          <cell r="L13344" t="str">
            <v>11050000</v>
          </cell>
          <cell r="M13344">
            <v>0</v>
          </cell>
          <cell r="N13344" t="str">
            <v>12</v>
          </cell>
          <cell r="O13344" t="str">
            <v>T601</v>
          </cell>
          <cell r="P13344">
            <v>0</v>
          </cell>
          <cell r="Q13344" t="str">
            <v>PCOM000</v>
          </cell>
          <cell r="R13344">
            <v>0</v>
          </cell>
          <cell r="S13344">
            <v>39143</v>
          </cell>
          <cell r="T13344">
            <v>39143</v>
          </cell>
          <cell r="U13344">
            <v>133385.13</v>
          </cell>
          <cell r="V13344">
            <v>133385.13</v>
          </cell>
          <cell r="W13344" t="str">
            <v>INR</v>
          </cell>
        </row>
        <row r="13345">
          <cell r="A13345" t="str">
            <v>000000910091000</v>
          </cell>
          <cell r="B13345" t="str">
            <v>910091</v>
          </cell>
          <cell r="C13345" t="str">
            <v xml:space="preserve">TRC </v>
          </cell>
          <cell r="D13345" t="str">
            <v>5000040089</v>
          </cell>
          <cell r="E13345" t="str">
            <v>2006</v>
          </cell>
          <cell r="F13345">
            <v>0</v>
          </cell>
          <cell r="G13345" t="str">
            <v>BA02</v>
          </cell>
          <cell r="H13345" t="str">
            <v>WE</v>
          </cell>
          <cell r="I13345" t="str">
            <v>70</v>
          </cell>
          <cell r="J13345">
            <v>0</v>
          </cell>
          <cell r="K13345">
            <v>0</v>
          </cell>
          <cell r="L13345" t="str">
            <v>11050000</v>
          </cell>
          <cell r="M13345">
            <v>0</v>
          </cell>
          <cell r="N13345" t="str">
            <v>12</v>
          </cell>
          <cell r="O13345" t="str">
            <v>T401</v>
          </cell>
          <cell r="P13345">
            <v>0</v>
          </cell>
          <cell r="Q13345" t="str">
            <v>PTRC001</v>
          </cell>
          <cell r="R13345">
            <v>0</v>
          </cell>
          <cell r="S13345">
            <v>39143</v>
          </cell>
          <cell r="T13345">
            <v>39143</v>
          </cell>
          <cell r="U13345">
            <v>46974.26</v>
          </cell>
          <cell r="V13345">
            <v>46974.26</v>
          </cell>
          <cell r="W13345" t="str">
            <v>INR</v>
          </cell>
        </row>
        <row r="13346">
          <cell r="A13346" t="str">
            <v>000000910091000</v>
          </cell>
          <cell r="B13346" t="str">
            <v>910091</v>
          </cell>
          <cell r="C13346" t="str">
            <v xml:space="preserve">TRC </v>
          </cell>
          <cell r="D13346" t="str">
            <v>5000040089</v>
          </cell>
          <cell r="E13346" t="str">
            <v>2006</v>
          </cell>
          <cell r="F13346">
            <v>0</v>
          </cell>
          <cell r="G13346" t="str">
            <v>BA02</v>
          </cell>
          <cell r="H13346" t="str">
            <v>WE</v>
          </cell>
          <cell r="I13346" t="str">
            <v>70</v>
          </cell>
          <cell r="J13346">
            <v>0</v>
          </cell>
          <cell r="K13346">
            <v>0</v>
          </cell>
          <cell r="L13346" t="str">
            <v>11050000</v>
          </cell>
          <cell r="M13346">
            <v>0</v>
          </cell>
          <cell r="N13346" t="str">
            <v>12</v>
          </cell>
          <cell r="O13346" t="str">
            <v>T401</v>
          </cell>
          <cell r="P13346">
            <v>0</v>
          </cell>
          <cell r="Q13346" t="str">
            <v>PTRC001</v>
          </cell>
          <cell r="R13346">
            <v>0</v>
          </cell>
          <cell r="S13346">
            <v>39143</v>
          </cell>
          <cell r="T13346">
            <v>39143</v>
          </cell>
          <cell r="U13346">
            <v>65556.37</v>
          </cell>
          <cell r="V13346">
            <v>65556.37</v>
          </cell>
          <cell r="W13346" t="str">
            <v>INR</v>
          </cell>
        </row>
        <row r="13347">
          <cell r="A13347" t="str">
            <v>000000921127000</v>
          </cell>
          <cell r="B13347" t="str">
            <v>921127</v>
          </cell>
          <cell r="C13347" t="str">
            <v xml:space="preserve">TRC </v>
          </cell>
          <cell r="D13347" t="str">
            <v>5000040093</v>
          </cell>
          <cell r="E13347" t="str">
            <v>2006</v>
          </cell>
          <cell r="F13347" t="str">
            <v>INV-07-0356/CLA</v>
          </cell>
          <cell r="G13347" t="str">
            <v>BA02</v>
          </cell>
          <cell r="H13347" t="str">
            <v>WE</v>
          </cell>
          <cell r="I13347" t="str">
            <v>70</v>
          </cell>
          <cell r="J13347">
            <v>0</v>
          </cell>
          <cell r="K13347">
            <v>0</v>
          </cell>
          <cell r="L13347" t="str">
            <v>11050000</v>
          </cell>
          <cell r="M13347">
            <v>0</v>
          </cell>
          <cell r="N13347" t="str">
            <v>12</v>
          </cell>
          <cell r="O13347" t="str">
            <v>T401</v>
          </cell>
          <cell r="P13347" t="str">
            <v>B/E NO:635893 DT.24.02.07</v>
          </cell>
          <cell r="Q13347" t="str">
            <v>PTRC001</v>
          </cell>
          <cell r="R13347">
            <v>0</v>
          </cell>
          <cell r="S13347">
            <v>39128</v>
          </cell>
          <cell r="T13347">
            <v>39143</v>
          </cell>
          <cell r="U13347">
            <v>24329.43</v>
          </cell>
          <cell r="V13347">
            <v>1076761</v>
          </cell>
          <cell r="W13347" t="str">
            <v>USD</v>
          </cell>
        </row>
        <row r="13348">
          <cell r="A13348" t="str">
            <v>000000920755000</v>
          </cell>
          <cell r="B13348" t="str">
            <v>920755</v>
          </cell>
          <cell r="C13348" t="str">
            <v>Indrad</v>
          </cell>
          <cell r="D13348" t="str">
            <v>5000040138</v>
          </cell>
          <cell r="E13348" t="str">
            <v>2006</v>
          </cell>
          <cell r="F13348" t="str">
            <v>TPL/EBA/34062/24</v>
          </cell>
          <cell r="G13348" t="str">
            <v>BA02</v>
          </cell>
          <cell r="H13348" t="str">
            <v>WE</v>
          </cell>
          <cell r="I13348" t="str">
            <v>70</v>
          </cell>
          <cell r="J13348">
            <v>0</v>
          </cell>
          <cell r="K13348">
            <v>0</v>
          </cell>
          <cell r="L13348" t="str">
            <v>11050000</v>
          </cell>
          <cell r="M13348" t="str">
            <v>Bill No. Regularised&gt;&gt;&gt;(( 38 X 4 Nos.)))</v>
          </cell>
          <cell r="N13348" t="str">
            <v>12</v>
          </cell>
          <cell r="O13348" t="str">
            <v>T102</v>
          </cell>
          <cell r="P13348" t="str">
            <v>LOADING TEMPO...</v>
          </cell>
          <cell r="Q13348" t="str">
            <v>PFOM101</v>
          </cell>
          <cell r="R13348">
            <v>0</v>
          </cell>
          <cell r="S13348">
            <v>39102</v>
          </cell>
          <cell r="T13348">
            <v>39143</v>
          </cell>
          <cell r="U13348">
            <v>28500</v>
          </cell>
          <cell r="V13348">
            <v>28500</v>
          </cell>
          <cell r="W13348" t="str">
            <v>INR</v>
          </cell>
        </row>
        <row r="13349">
          <cell r="A13349" t="str">
            <v>000000930046000</v>
          </cell>
          <cell r="B13349" t="str">
            <v>930046</v>
          </cell>
          <cell r="C13349" t="str">
            <v>H.O</v>
          </cell>
          <cell r="D13349" t="str">
            <v>5000040144</v>
          </cell>
          <cell r="E13349" t="str">
            <v>2006</v>
          </cell>
          <cell r="F13349" t="str">
            <v>1</v>
          </cell>
          <cell r="G13349" t="str">
            <v>BA02</v>
          </cell>
          <cell r="H13349" t="str">
            <v>WE</v>
          </cell>
          <cell r="I13349" t="str">
            <v>75</v>
          </cell>
          <cell r="J13349">
            <v>0</v>
          </cell>
          <cell r="K13349">
            <v>0</v>
          </cell>
          <cell r="L13349" t="str">
            <v>11050000</v>
          </cell>
          <cell r="M13349">
            <v>0</v>
          </cell>
          <cell r="N13349" t="str">
            <v>12</v>
          </cell>
          <cell r="O13349" t="str">
            <v>T601</v>
          </cell>
          <cell r="P13349">
            <v>0</v>
          </cell>
          <cell r="Q13349" t="str">
            <v>PCOM000</v>
          </cell>
          <cell r="R13349">
            <v>0</v>
          </cell>
          <cell r="S13349">
            <v>39143</v>
          </cell>
          <cell r="T13349">
            <v>39143</v>
          </cell>
          <cell r="U13349">
            <v>-133385.13</v>
          </cell>
          <cell r="V13349">
            <v>-133385.13</v>
          </cell>
          <cell r="W13349" t="str">
            <v>INR</v>
          </cell>
        </row>
        <row r="13350">
          <cell r="A13350" t="str">
            <v>000000930046000</v>
          </cell>
          <cell r="B13350" t="str">
            <v>930046</v>
          </cell>
          <cell r="C13350" t="str">
            <v>H.O</v>
          </cell>
          <cell r="D13350" t="str">
            <v>5000040147</v>
          </cell>
          <cell r="E13350" t="str">
            <v>2006</v>
          </cell>
          <cell r="F13350" t="str">
            <v>1</v>
          </cell>
          <cell r="G13350" t="str">
            <v>BA02</v>
          </cell>
          <cell r="H13350" t="str">
            <v>WE</v>
          </cell>
          <cell r="I13350" t="str">
            <v>70</v>
          </cell>
          <cell r="J13350">
            <v>0</v>
          </cell>
          <cell r="K13350">
            <v>0</v>
          </cell>
          <cell r="L13350" t="str">
            <v>11050000</v>
          </cell>
          <cell r="M13350">
            <v>0</v>
          </cell>
          <cell r="N13350" t="str">
            <v>12</v>
          </cell>
          <cell r="O13350" t="str">
            <v>T601</v>
          </cell>
          <cell r="P13350">
            <v>0</v>
          </cell>
          <cell r="Q13350" t="str">
            <v>PCOM000</v>
          </cell>
          <cell r="R13350">
            <v>0</v>
          </cell>
          <cell r="S13350">
            <v>39143</v>
          </cell>
          <cell r="T13350">
            <v>39143</v>
          </cell>
          <cell r="U13350">
            <v>133385.13</v>
          </cell>
          <cell r="V13350">
            <v>133385.13</v>
          </cell>
          <cell r="W13350" t="str">
            <v>INR</v>
          </cell>
        </row>
        <row r="13351">
          <cell r="A13351" t="str">
            <v>000000910075000</v>
          </cell>
          <cell r="B13351" t="str">
            <v>910075</v>
          </cell>
          <cell r="C13351" t="str">
            <v>BADDI</v>
          </cell>
          <cell r="D13351" t="str">
            <v>5000040158</v>
          </cell>
          <cell r="E13351" t="str">
            <v>2006</v>
          </cell>
          <cell r="F13351" t="str">
            <v>123734</v>
          </cell>
          <cell r="G13351" t="str">
            <v>BA01</v>
          </cell>
          <cell r="H13351" t="str">
            <v>WE</v>
          </cell>
          <cell r="I13351" t="str">
            <v>75</v>
          </cell>
          <cell r="J13351">
            <v>0</v>
          </cell>
          <cell r="K13351">
            <v>0</v>
          </cell>
          <cell r="L13351" t="str">
            <v>11050000</v>
          </cell>
          <cell r="M13351" t="str">
            <v>CANCELLED DUE TO WRONG PO ; 180 BAG</v>
          </cell>
          <cell r="N13351" t="str">
            <v>12</v>
          </cell>
          <cell r="O13351" t="str">
            <v>T203</v>
          </cell>
          <cell r="P13351" t="str">
            <v>6789  DT.22.01.2007</v>
          </cell>
          <cell r="Q13351" t="str">
            <v>PFOM203</v>
          </cell>
          <cell r="R13351">
            <v>0</v>
          </cell>
          <cell r="S13351">
            <v>39103</v>
          </cell>
          <cell r="T13351">
            <v>39143</v>
          </cell>
          <cell r="U13351">
            <v>-27020</v>
          </cell>
          <cell r="V13351">
            <v>-27020</v>
          </cell>
          <cell r="W13351" t="str">
            <v>INR</v>
          </cell>
        </row>
        <row r="13352">
          <cell r="A13352" t="str">
            <v>000000910075000</v>
          </cell>
          <cell r="B13352" t="str">
            <v>910075</v>
          </cell>
          <cell r="C13352" t="str">
            <v>BADDI</v>
          </cell>
          <cell r="D13352" t="str">
            <v>5000040158</v>
          </cell>
          <cell r="E13352" t="str">
            <v>2006</v>
          </cell>
          <cell r="F13352" t="str">
            <v>123734</v>
          </cell>
          <cell r="G13352" t="str">
            <v>BA01</v>
          </cell>
          <cell r="H13352" t="str">
            <v>WE</v>
          </cell>
          <cell r="I13352" t="str">
            <v>75</v>
          </cell>
          <cell r="J13352">
            <v>0</v>
          </cell>
          <cell r="K13352">
            <v>0</v>
          </cell>
          <cell r="L13352" t="str">
            <v>11050000</v>
          </cell>
          <cell r="M13352" t="str">
            <v>CANCELLED DUE TO WRONG PO ; 180 BAG</v>
          </cell>
          <cell r="N13352" t="str">
            <v>12</v>
          </cell>
          <cell r="O13352" t="str">
            <v>T203</v>
          </cell>
          <cell r="P13352" t="str">
            <v>6789  DT.22.01.2007</v>
          </cell>
          <cell r="Q13352" t="str">
            <v>PFOM203</v>
          </cell>
          <cell r="R13352">
            <v>0</v>
          </cell>
          <cell r="S13352">
            <v>39103</v>
          </cell>
          <cell r="T13352">
            <v>39143</v>
          </cell>
          <cell r="U13352">
            <v>-7840</v>
          </cell>
          <cell r="V13352">
            <v>-7840</v>
          </cell>
          <cell r="W13352" t="str">
            <v>INR</v>
          </cell>
        </row>
        <row r="13353">
          <cell r="A13353" t="str">
            <v>000000910075000</v>
          </cell>
          <cell r="B13353" t="str">
            <v>910075</v>
          </cell>
          <cell r="C13353" t="str">
            <v>BADDI</v>
          </cell>
          <cell r="D13353" t="str">
            <v>5000040162</v>
          </cell>
          <cell r="E13353" t="str">
            <v>2006</v>
          </cell>
          <cell r="F13353" t="str">
            <v>124310</v>
          </cell>
          <cell r="G13353" t="str">
            <v>BA01</v>
          </cell>
          <cell r="H13353" t="str">
            <v>WE</v>
          </cell>
          <cell r="I13353" t="str">
            <v>75</v>
          </cell>
          <cell r="J13353">
            <v>0</v>
          </cell>
          <cell r="K13353">
            <v>0</v>
          </cell>
          <cell r="L13353" t="str">
            <v>11050000</v>
          </cell>
          <cell r="M13353" t="str">
            <v>CANCELLED DUE TO WRONG PO</v>
          </cell>
          <cell r="N13353" t="str">
            <v>12</v>
          </cell>
          <cell r="O13353" t="str">
            <v>T203</v>
          </cell>
          <cell r="P13353" t="str">
            <v>6829  DT.23.01.2007</v>
          </cell>
          <cell r="Q13353" t="str">
            <v>PFOM203</v>
          </cell>
          <cell r="R13353">
            <v>0</v>
          </cell>
          <cell r="S13353">
            <v>39095</v>
          </cell>
          <cell r="T13353">
            <v>39143</v>
          </cell>
          <cell r="U13353">
            <v>-33840</v>
          </cell>
          <cell r="V13353">
            <v>-33840</v>
          </cell>
          <cell r="W13353" t="str">
            <v>INR</v>
          </cell>
        </row>
        <row r="13354">
          <cell r="A13354" t="str">
            <v>000000910075000</v>
          </cell>
          <cell r="B13354" t="str">
            <v>910075</v>
          </cell>
          <cell r="C13354" t="str">
            <v>BADDI</v>
          </cell>
          <cell r="D13354" t="str">
            <v>5000040163</v>
          </cell>
          <cell r="E13354" t="str">
            <v>2006</v>
          </cell>
          <cell r="F13354" t="str">
            <v>124504</v>
          </cell>
          <cell r="G13354" t="str">
            <v>BA01</v>
          </cell>
          <cell r="H13354" t="str">
            <v>WE</v>
          </cell>
          <cell r="I13354" t="str">
            <v>75</v>
          </cell>
          <cell r="J13354">
            <v>0</v>
          </cell>
          <cell r="K13354">
            <v>0</v>
          </cell>
          <cell r="L13354" t="str">
            <v>11050000</v>
          </cell>
          <cell r="M13354" t="str">
            <v>CANCELLED DUE TO WRONG PO</v>
          </cell>
          <cell r="N13354" t="str">
            <v>12</v>
          </cell>
          <cell r="O13354" t="str">
            <v>T203</v>
          </cell>
          <cell r="P13354" t="str">
            <v>6849 dt.24.01.07</v>
          </cell>
          <cell r="Q13354" t="str">
            <v>PFOM203</v>
          </cell>
          <cell r="R13354">
            <v>0</v>
          </cell>
          <cell r="S13354">
            <v>39105</v>
          </cell>
          <cell r="T13354">
            <v>39143</v>
          </cell>
          <cell r="U13354">
            <v>-33840</v>
          </cell>
          <cell r="V13354">
            <v>-33840</v>
          </cell>
          <cell r="W13354" t="str">
            <v>INR</v>
          </cell>
        </row>
        <row r="13355">
          <cell r="A13355" t="str">
            <v>000000910075000</v>
          </cell>
          <cell r="B13355" t="str">
            <v>910075</v>
          </cell>
          <cell r="C13355" t="str">
            <v>BADDI</v>
          </cell>
          <cell r="D13355" t="str">
            <v>5000040179</v>
          </cell>
          <cell r="E13355" t="str">
            <v>2006</v>
          </cell>
          <cell r="F13355" t="str">
            <v>123734</v>
          </cell>
          <cell r="G13355" t="str">
            <v>BA01</v>
          </cell>
          <cell r="H13355" t="str">
            <v>WE</v>
          </cell>
          <cell r="I13355" t="str">
            <v>70</v>
          </cell>
          <cell r="J13355">
            <v>0</v>
          </cell>
          <cell r="K13355">
            <v>0</v>
          </cell>
          <cell r="L13355" t="str">
            <v>11050000</v>
          </cell>
          <cell r="M13355">
            <v>0</v>
          </cell>
          <cell r="N13355" t="str">
            <v>12</v>
          </cell>
          <cell r="O13355" t="str">
            <v>T203</v>
          </cell>
          <cell r="P13355" t="str">
            <v>6789 dt.22.01.2007</v>
          </cell>
          <cell r="Q13355" t="str">
            <v>PFOM203</v>
          </cell>
          <cell r="R13355">
            <v>0</v>
          </cell>
          <cell r="S13355">
            <v>39103</v>
          </cell>
          <cell r="T13355">
            <v>39144</v>
          </cell>
          <cell r="U13355">
            <v>36540</v>
          </cell>
          <cell r="V13355">
            <v>36540</v>
          </cell>
          <cell r="W13355" t="str">
            <v>INR</v>
          </cell>
        </row>
        <row r="13356">
          <cell r="A13356" t="str">
            <v>000000910075000</v>
          </cell>
          <cell r="B13356" t="str">
            <v>910075</v>
          </cell>
          <cell r="C13356" t="str">
            <v>BADDI</v>
          </cell>
          <cell r="D13356" t="str">
            <v>5000040180</v>
          </cell>
          <cell r="E13356" t="str">
            <v>2006</v>
          </cell>
          <cell r="F13356" t="str">
            <v>124310</v>
          </cell>
          <cell r="G13356" t="str">
            <v>BA01</v>
          </cell>
          <cell r="H13356" t="str">
            <v>WE</v>
          </cell>
          <cell r="I13356" t="str">
            <v>70</v>
          </cell>
          <cell r="J13356">
            <v>0</v>
          </cell>
          <cell r="K13356">
            <v>0</v>
          </cell>
          <cell r="L13356" t="str">
            <v>11050000</v>
          </cell>
          <cell r="M13356" t="str">
            <v>AGAINST MIGO NO 5000140871 DT. 30.01.2007</v>
          </cell>
          <cell r="N13356" t="str">
            <v>12</v>
          </cell>
          <cell r="O13356" t="str">
            <v>T203</v>
          </cell>
          <cell r="P13356" t="str">
            <v>6829 DT.23.01.2007</v>
          </cell>
          <cell r="Q13356" t="str">
            <v>PFOM203</v>
          </cell>
          <cell r="R13356">
            <v>0</v>
          </cell>
          <cell r="S13356">
            <v>39104</v>
          </cell>
          <cell r="T13356">
            <v>39144</v>
          </cell>
          <cell r="U13356">
            <v>36540</v>
          </cell>
          <cell r="V13356">
            <v>36540</v>
          </cell>
          <cell r="W13356" t="str">
            <v>INR</v>
          </cell>
        </row>
        <row r="13357">
          <cell r="A13357" t="str">
            <v>000000910075000</v>
          </cell>
          <cell r="B13357" t="str">
            <v>910075</v>
          </cell>
          <cell r="C13357" t="str">
            <v>BADDI</v>
          </cell>
          <cell r="D13357" t="str">
            <v>5000040183</v>
          </cell>
          <cell r="E13357" t="str">
            <v>2006</v>
          </cell>
          <cell r="F13357" t="str">
            <v>124504</v>
          </cell>
          <cell r="G13357" t="str">
            <v>BA01</v>
          </cell>
          <cell r="H13357" t="str">
            <v>WE</v>
          </cell>
          <cell r="I13357" t="str">
            <v>70</v>
          </cell>
          <cell r="J13357">
            <v>0</v>
          </cell>
          <cell r="K13357">
            <v>0</v>
          </cell>
          <cell r="L13357" t="str">
            <v>11050000</v>
          </cell>
          <cell r="M13357" t="str">
            <v>AGAINST MIGO NO 5000140873 DT. 25.01.2007</v>
          </cell>
          <cell r="N13357" t="str">
            <v>12</v>
          </cell>
          <cell r="O13357" t="str">
            <v>T203</v>
          </cell>
          <cell r="P13357" t="str">
            <v>6849  DT.24.01.2007</v>
          </cell>
          <cell r="Q13357" t="str">
            <v>PFOM203</v>
          </cell>
          <cell r="R13357">
            <v>0</v>
          </cell>
          <cell r="S13357">
            <v>39105</v>
          </cell>
          <cell r="T13357">
            <v>39144</v>
          </cell>
          <cell r="U13357">
            <v>36540</v>
          </cell>
          <cell r="V13357">
            <v>36540</v>
          </cell>
          <cell r="W13357" t="str">
            <v>INR</v>
          </cell>
        </row>
        <row r="13358">
          <cell r="A13358" t="str">
            <v>000000920996000</v>
          </cell>
          <cell r="B13358" t="str">
            <v>920996</v>
          </cell>
          <cell r="C13358" t="str">
            <v>BADDI</v>
          </cell>
          <cell r="D13358" t="str">
            <v>5000040361</v>
          </cell>
          <cell r="E13358" t="str">
            <v>2006</v>
          </cell>
          <cell r="F13358" t="str">
            <v>20421</v>
          </cell>
          <cell r="G13358" t="str">
            <v>BA01</v>
          </cell>
          <cell r="H13358" t="str">
            <v>WE</v>
          </cell>
          <cell r="I13358" t="str">
            <v>70</v>
          </cell>
          <cell r="J13358">
            <v>0</v>
          </cell>
          <cell r="K13358">
            <v>0</v>
          </cell>
          <cell r="L13358" t="str">
            <v>11050000</v>
          </cell>
          <cell r="M13358" t="str">
            <v>MATERIAL RECEIVED BY DEPTT (MR ROHIT VEJAPURKAR)</v>
          </cell>
          <cell r="N13358" t="str">
            <v>12</v>
          </cell>
          <cell r="O13358" t="str">
            <v>T201</v>
          </cell>
          <cell r="P13358" t="str">
            <v>7375 DT.24.02.2007</v>
          </cell>
          <cell r="Q13358" t="str">
            <v>PFOM201</v>
          </cell>
          <cell r="R13358">
            <v>0</v>
          </cell>
          <cell r="S13358">
            <v>39128</v>
          </cell>
          <cell r="T13358">
            <v>39146</v>
          </cell>
          <cell r="U13358">
            <v>114924.16</v>
          </cell>
          <cell r="V13358">
            <v>114924.16</v>
          </cell>
          <cell r="W13358" t="str">
            <v>INR</v>
          </cell>
        </row>
        <row r="13359">
          <cell r="A13359" t="str">
            <v>000000910075000</v>
          </cell>
          <cell r="B13359" t="str">
            <v>910075</v>
          </cell>
          <cell r="C13359" t="str">
            <v>BADDI</v>
          </cell>
          <cell r="D13359" t="str">
            <v>5000040364</v>
          </cell>
          <cell r="E13359" t="str">
            <v>2006</v>
          </cell>
          <cell r="F13359" t="str">
            <v>10794</v>
          </cell>
          <cell r="G13359" t="str">
            <v>BA01</v>
          </cell>
          <cell r="H13359" t="str">
            <v>WE</v>
          </cell>
          <cell r="I13359" t="str">
            <v>70</v>
          </cell>
          <cell r="J13359">
            <v>0</v>
          </cell>
          <cell r="K13359">
            <v>0</v>
          </cell>
          <cell r="L13359" t="str">
            <v>11050000</v>
          </cell>
          <cell r="M13359" t="str">
            <v>MATERIAL RECEIVED BY DEPTT</v>
          </cell>
          <cell r="N13359" t="str">
            <v>12</v>
          </cell>
          <cell r="O13359" t="str">
            <v>T203</v>
          </cell>
          <cell r="P13359" t="str">
            <v>7388 DT. 24.02.2007</v>
          </cell>
          <cell r="Q13359" t="str">
            <v>PFOM203</v>
          </cell>
          <cell r="R13359">
            <v>0</v>
          </cell>
          <cell r="S13359">
            <v>39146</v>
          </cell>
          <cell r="T13359">
            <v>39146</v>
          </cell>
          <cell r="U13359">
            <v>8517</v>
          </cell>
          <cell r="V13359">
            <v>8517</v>
          </cell>
          <cell r="W13359" t="str">
            <v>INR</v>
          </cell>
        </row>
        <row r="13360">
          <cell r="A13360" t="str">
            <v>000000910075000</v>
          </cell>
          <cell r="B13360" t="str">
            <v>910075</v>
          </cell>
          <cell r="C13360" t="str">
            <v>BADDI</v>
          </cell>
          <cell r="D13360" t="str">
            <v>5000040364</v>
          </cell>
          <cell r="E13360" t="str">
            <v>2006</v>
          </cell>
          <cell r="F13360" t="str">
            <v>10794</v>
          </cell>
          <cell r="G13360" t="str">
            <v>BA01</v>
          </cell>
          <cell r="H13360" t="str">
            <v>WE</v>
          </cell>
          <cell r="I13360" t="str">
            <v>70</v>
          </cell>
          <cell r="J13360">
            <v>0</v>
          </cell>
          <cell r="K13360">
            <v>0</v>
          </cell>
          <cell r="L13360" t="str">
            <v>11050000</v>
          </cell>
          <cell r="M13360" t="str">
            <v>80 KG SHORT RECIEVED AS PER WT.SLIP NO.8830</v>
          </cell>
          <cell r="N13360" t="str">
            <v>12</v>
          </cell>
          <cell r="O13360" t="str">
            <v>T203</v>
          </cell>
          <cell r="P13360" t="str">
            <v>7388 DT. 24.02.2007</v>
          </cell>
          <cell r="Q13360" t="str">
            <v>PFOM203</v>
          </cell>
          <cell r="R13360">
            <v>0</v>
          </cell>
          <cell r="S13360">
            <v>39146</v>
          </cell>
          <cell r="T13360">
            <v>39146</v>
          </cell>
          <cell r="U13360">
            <v>21039.200000000001</v>
          </cell>
          <cell r="V13360">
            <v>21039.200000000001</v>
          </cell>
          <cell r="W13360" t="str">
            <v>INR</v>
          </cell>
        </row>
        <row r="13361">
          <cell r="A13361" t="str">
            <v>000000920735000</v>
          </cell>
          <cell r="B13361" t="str">
            <v>920735</v>
          </cell>
          <cell r="C13361" t="str">
            <v>BADDI</v>
          </cell>
          <cell r="D13361" t="str">
            <v>5000040858</v>
          </cell>
          <cell r="E13361" t="str">
            <v>2006</v>
          </cell>
          <cell r="F13361" t="str">
            <v>3336</v>
          </cell>
          <cell r="G13361" t="str">
            <v>BA01</v>
          </cell>
          <cell r="H13361" t="str">
            <v>WE</v>
          </cell>
          <cell r="I13361" t="str">
            <v>75</v>
          </cell>
          <cell r="J13361">
            <v>0</v>
          </cell>
          <cell r="K13361">
            <v>0</v>
          </cell>
          <cell r="L13361" t="str">
            <v>11050000</v>
          </cell>
          <cell r="M13361" t="str">
            <v>Electrical rack Gr5207,CANCELLED- WRONG PLANT CODE</v>
          </cell>
          <cell r="N13361" t="str">
            <v>12</v>
          </cell>
          <cell r="O13361" t="str">
            <v>T201</v>
          </cell>
          <cell r="P13361" t="str">
            <v>6348 dt.30.12.2006</v>
          </cell>
          <cell r="Q13361" t="str">
            <v>PFOM203</v>
          </cell>
          <cell r="R13361">
            <v>0</v>
          </cell>
          <cell r="S13361">
            <v>39080</v>
          </cell>
          <cell r="T13361">
            <v>39149</v>
          </cell>
          <cell r="U13361">
            <v>-11985</v>
          </cell>
          <cell r="V13361">
            <v>-11985</v>
          </cell>
          <cell r="W13361" t="str">
            <v>INR</v>
          </cell>
        </row>
        <row r="13362">
          <cell r="A13362" t="str">
            <v>000000920735000</v>
          </cell>
          <cell r="B13362" t="str">
            <v>920735</v>
          </cell>
          <cell r="C13362" t="str">
            <v>BADDI</v>
          </cell>
          <cell r="D13362" t="str">
            <v>5000040858</v>
          </cell>
          <cell r="E13362" t="str">
            <v>2006</v>
          </cell>
          <cell r="F13362" t="str">
            <v>3336</v>
          </cell>
          <cell r="G13362" t="str">
            <v>BA01</v>
          </cell>
          <cell r="H13362" t="str">
            <v>WE</v>
          </cell>
          <cell r="I13362" t="str">
            <v>75</v>
          </cell>
          <cell r="J13362">
            <v>0</v>
          </cell>
          <cell r="K13362">
            <v>0</v>
          </cell>
          <cell r="L13362" t="str">
            <v>11050000</v>
          </cell>
          <cell r="M13362" t="str">
            <v>Electrical rack Gr5207,CANCELLED- WRONG PLANT CODE</v>
          </cell>
          <cell r="N13362" t="str">
            <v>12</v>
          </cell>
          <cell r="O13362" t="str">
            <v>T201</v>
          </cell>
          <cell r="P13362" t="str">
            <v>6348 dt.30.12.2006</v>
          </cell>
          <cell r="Q13362" t="str">
            <v>PFOM203</v>
          </cell>
          <cell r="R13362">
            <v>0</v>
          </cell>
          <cell r="S13362">
            <v>39080</v>
          </cell>
          <cell r="T13362">
            <v>39149</v>
          </cell>
          <cell r="U13362">
            <v>-581.4</v>
          </cell>
          <cell r="V13362">
            <v>-581.4</v>
          </cell>
          <cell r="W13362" t="str">
            <v>INR</v>
          </cell>
        </row>
        <row r="13363">
          <cell r="A13363" t="str">
            <v>000000920735000</v>
          </cell>
          <cell r="B13363" t="str">
            <v>920735</v>
          </cell>
          <cell r="C13363" t="str">
            <v>BADDI</v>
          </cell>
          <cell r="D13363" t="str">
            <v>5000040858</v>
          </cell>
          <cell r="E13363" t="str">
            <v>2006</v>
          </cell>
          <cell r="F13363" t="str">
            <v>3336</v>
          </cell>
          <cell r="G13363" t="str">
            <v>BA01</v>
          </cell>
          <cell r="H13363" t="str">
            <v>WE</v>
          </cell>
          <cell r="I13363" t="str">
            <v>75</v>
          </cell>
          <cell r="J13363">
            <v>0</v>
          </cell>
          <cell r="K13363">
            <v>0</v>
          </cell>
          <cell r="L13363" t="str">
            <v>11050000</v>
          </cell>
          <cell r="M13363" t="str">
            <v>Electrical rack Gr5207,CANCELLED- WRONG PLANT CODE</v>
          </cell>
          <cell r="N13363" t="str">
            <v>12</v>
          </cell>
          <cell r="O13363" t="str">
            <v>T201</v>
          </cell>
          <cell r="P13363" t="str">
            <v>6348 dt.30.12.2006</v>
          </cell>
          <cell r="Q13363" t="str">
            <v>PFOM203</v>
          </cell>
          <cell r="R13363">
            <v>0</v>
          </cell>
          <cell r="S13363">
            <v>39080</v>
          </cell>
          <cell r="T13363">
            <v>39149</v>
          </cell>
          <cell r="U13363">
            <v>-147.9</v>
          </cell>
          <cell r="V13363">
            <v>-147.9</v>
          </cell>
          <cell r="W13363" t="str">
            <v>INR</v>
          </cell>
        </row>
        <row r="13364">
          <cell r="A13364" t="str">
            <v>000000920735000</v>
          </cell>
          <cell r="B13364" t="str">
            <v>920735</v>
          </cell>
          <cell r="C13364" t="str">
            <v>BADDI</v>
          </cell>
          <cell r="D13364" t="str">
            <v>5000040858</v>
          </cell>
          <cell r="E13364" t="str">
            <v>2006</v>
          </cell>
          <cell r="F13364" t="str">
            <v>3336</v>
          </cell>
          <cell r="G13364" t="str">
            <v>BA01</v>
          </cell>
          <cell r="H13364" t="str">
            <v>WE</v>
          </cell>
          <cell r="I13364" t="str">
            <v>75</v>
          </cell>
          <cell r="J13364">
            <v>0</v>
          </cell>
          <cell r="K13364">
            <v>0</v>
          </cell>
          <cell r="L13364" t="str">
            <v>11050000</v>
          </cell>
          <cell r="M13364" t="str">
            <v>Electrical rack Gr5207,CANCELLED- WRONG PLANT CODE</v>
          </cell>
          <cell r="N13364" t="str">
            <v>12</v>
          </cell>
          <cell r="O13364" t="str">
            <v>T201</v>
          </cell>
          <cell r="P13364" t="str">
            <v>6348 dt.30.12.2006</v>
          </cell>
          <cell r="Q13364" t="str">
            <v>PFOM203</v>
          </cell>
          <cell r="R13364">
            <v>0</v>
          </cell>
          <cell r="S13364">
            <v>39080</v>
          </cell>
          <cell r="T13364">
            <v>39149</v>
          </cell>
          <cell r="U13364">
            <v>-1632</v>
          </cell>
          <cell r="V13364">
            <v>-1632</v>
          </cell>
          <cell r="W13364" t="str">
            <v>INR</v>
          </cell>
        </row>
        <row r="13365">
          <cell r="A13365" t="str">
            <v>000000910090000</v>
          </cell>
          <cell r="B13365" t="str">
            <v>910090</v>
          </cell>
          <cell r="C13365" t="str">
            <v xml:space="preserve">TRC </v>
          </cell>
          <cell r="D13365" t="str">
            <v>5000040873</v>
          </cell>
          <cell r="E13365" t="str">
            <v>2006</v>
          </cell>
          <cell r="F13365">
            <v>0</v>
          </cell>
          <cell r="G13365" t="str">
            <v>BA02</v>
          </cell>
          <cell r="H13365" t="str">
            <v>WE</v>
          </cell>
          <cell r="I13365" t="str">
            <v>70</v>
          </cell>
          <cell r="J13365">
            <v>0</v>
          </cell>
          <cell r="K13365">
            <v>0</v>
          </cell>
          <cell r="L13365" t="str">
            <v>11050000</v>
          </cell>
          <cell r="M13365">
            <v>0</v>
          </cell>
          <cell r="N13365" t="str">
            <v>12</v>
          </cell>
          <cell r="O13365" t="str">
            <v>T401</v>
          </cell>
          <cell r="P13365">
            <v>0</v>
          </cell>
          <cell r="Q13365" t="str">
            <v>PTRC001</v>
          </cell>
          <cell r="R13365">
            <v>0</v>
          </cell>
          <cell r="S13365">
            <v>39148</v>
          </cell>
          <cell r="T13365">
            <v>39148</v>
          </cell>
          <cell r="U13365">
            <v>40769.589999999997</v>
          </cell>
          <cell r="V13365">
            <v>40769.589999999997</v>
          </cell>
          <cell r="W13365" t="str">
            <v>INR</v>
          </cell>
        </row>
        <row r="13366">
          <cell r="A13366" t="str">
            <v>000000910090000</v>
          </cell>
          <cell r="B13366" t="str">
            <v>910090</v>
          </cell>
          <cell r="C13366" t="str">
            <v xml:space="preserve">TRC </v>
          </cell>
          <cell r="D13366" t="str">
            <v>5000040873</v>
          </cell>
          <cell r="E13366" t="str">
            <v>2006</v>
          </cell>
          <cell r="F13366">
            <v>0</v>
          </cell>
          <cell r="G13366" t="str">
            <v>BA02</v>
          </cell>
          <cell r="H13366" t="str">
            <v>WE</v>
          </cell>
          <cell r="I13366" t="str">
            <v>70</v>
          </cell>
          <cell r="J13366">
            <v>0</v>
          </cell>
          <cell r="K13366">
            <v>0</v>
          </cell>
          <cell r="L13366" t="str">
            <v>11050000</v>
          </cell>
          <cell r="M13366">
            <v>0</v>
          </cell>
          <cell r="N13366" t="str">
            <v>12</v>
          </cell>
          <cell r="O13366" t="str">
            <v>T401</v>
          </cell>
          <cell r="P13366">
            <v>0</v>
          </cell>
          <cell r="Q13366" t="str">
            <v>PTRC001</v>
          </cell>
          <cell r="R13366">
            <v>0</v>
          </cell>
          <cell r="S13366">
            <v>39148</v>
          </cell>
          <cell r="T13366">
            <v>39148</v>
          </cell>
          <cell r="U13366">
            <v>9783.7099999999991</v>
          </cell>
          <cell r="V13366">
            <v>9783.7099999999991</v>
          </cell>
          <cell r="W13366" t="str">
            <v>INR</v>
          </cell>
        </row>
        <row r="13367">
          <cell r="A13367" t="str">
            <v>000000910090000</v>
          </cell>
          <cell r="B13367" t="str">
            <v>910090</v>
          </cell>
          <cell r="C13367" t="str">
            <v xml:space="preserve">TRC </v>
          </cell>
          <cell r="D13367" t="str">
            <v>5000040873</v>
          </cell>
          <cell r="E13367" t="str">
            <v>2006</v>
          </cell>
          <cell r="F13367">
            <v>0</v>
          </cell>
          <cell r="G13367" t="str">
            <v>BA02</v>
          </cell>
          <cell r="H13367" t="str">
            <v>WE</v>
          </cell>
          <cell r="I13367" t="str">
            <v>70</v>
          </cell>
          <cell r="J13367">
            <v>0</v>
          </cell>
          <cell r="K13367">
            <v>0</v>
          </cell>
          <cell r="L13367" t="str">
            <v>11050000</v>
          </cell>
          <cell r="M13367">
            <v>0</v>
          </cell>
          <cell r="N13367" t="str">
            <v>12</v>
          </cell>
          <cell r="O13367" t="str">
            <v>T401</v>
          </cell>
          <cell r="P13367">
            <v>0</v>
          </cell>
          <cell r="Q13367" t="str">
            <v>PTRC001</v>
          </cell>
          <cell r="R13367">
            <v>0</v>
          </cell>
          <cell r="S13367">
            <v>39148</v>
          </cell>
          <cell r="T13367">
            <v>39148</v>
          </cell>
          <cell r="U13367">
            <v>13146.09</v>
          </cell>
          <cell r="V13367">
            <v>13146.09</v>
          </cell>
          <cell r="W13367" t="str">
            <v>INR</v>
          </cell>
        </row>
        <row r="13368">
          <cell r="A13368" t="str">
            <v>000000921195000</v>
          </cell>
          <cell r="B13368" t="str">
            <v>921195</v>
          </cell>
          <cell r="C13368" t="str">
            <v xml:space="preserve">TRC </v>
          </cell>
          <cell r="D13368" t="str">
            <v>5000040881</v>
          </cell>
          <cell r="E13368" t="str">
            <v>2006</v>
          </cell>
          <cell r="F13368" t="str">
            <v>180</v>
          </cell>
          <cell r="G13368" t="str">
            <v>BA02</v>
          </cell>
          <cell r="H13368" t="str">
            <v>WE</v>
          </cell>
          <cell r="I13368" t="str">
            <v>70</v>
          </cell>
          <cell r="J13368">
            <v>0</v>
          </cell>
          <cell r="K13368">
            <v>0</v>
          </cell>
          <cell r="L13368" t="str">
            <v>11050000</v>
          </cell>
          <cell r="M13368">
            <v>0</v>
          </cell>
          <cell r="N13368" t="str">
            <v>12</v>
          </cell>
          <cell r="O13368" t="str">
            <v>T401</v>
          </cell>
          <cell r="P13368" t="str">
            <v>HAND DELIVERY</v>
          </cell>
          <cell r="Q13368" t="str">
            <v>PTRC001</v>
          </cell>
          <cell r="R13368">
            <v>0</v>
          </cell>
          <cell r="S13368">
            <v>39149</v>
          </cell>
          <cell r="T13368">
            <v>39149</v>
          </cell>
          <cell r="U13368">
            <v>1620</v>
          </cell>
          <cell r="V13368">
            <v>1620</v>
          </cell>
          <cell r="W13368" t="str">
            <v>INR</v>
          </cell>
        </row>
        <row r="13369">
          <cell r="A13369" t="str">
            <v>000000921086000</v>
          </cell>
          <cell r="B13369" t="str">
            <v>921086</v>
          </cell>
          <cell r="C13369" t="str">
            <v>Indrad</v>
          </cell>
          <cell r="D13369" t="str">
            <v>5000040975</v>
          </cell>
          <cell r="E13369" t="str">
            <v>2006</v>
          </cell>
          <cell r="F13369">
            <v>0</v>
          </cell>
          <cell r="G13369" t="str">
            <v>BA02</v>
          </cell>
          <cell r="H13369" t="str">
            <v>WE</v>
          </cell>
          <cell r="I13369" t="str">
            <v>70</v>
          </cell>
          <cell r="J13369">
            <v>0</v>
          </cell>
          <cell r="K13369">
            <v>0</v>
          </cell>
          <cell r="L13369" t="str">
            <v>11050000</v>
          </cell>
          <cell r="M13369">
            <v>0</v>
          </cell>
          <cell r="N13369" t="str">
            <v>12</v>
          </cell>
          <cell r="O13369" t="str">
            <v>T102</v>
          </cell>
          <cell r="P13369">
            <v>0</v>
          </cell>
          <cell r="Q13369" t="str">
            <v>PAPM151</v>
          </cell>
          <cell r="R13369">
            <v>0</v>
          </cell>
          <cell r="S13369">
            <v>39150</v>
          </cell>
          <cell r="T13369">
            <v>39150</v>
          </cell>
          <cell r="U13369">
            <v>149625</v>
          </cell>
          <cell r="V13369">
            <v>149625</v>
          </cell>
          <cell r="W13369" t="str">
            <v>INR</v>
          </cell>
        </row>
        <row r="13370">
          <cell r="A13370" t="str">
            <v>000000920735000</v>
          </cell>
          <cell r="B13370" t="str">
            <v>920735</v>
          </cell>
          <cell r="C13370" t="str">
            <v>BADDI</v>
          </cell>
          <cell r="D13370" t="str">
            <v>5000041003</v>
          </cell>
          <cell r="E13370" t="str">
            <v>2006</v>
          </cell>
          <cell r="F13370" t="str">
            <v>3336</v>
          </cell>
          <cell r="G13370" t="str">
            <v>BA01</v>
          </cell>
          <cell r="H13370" t="str">
            <v>WE</v>
          </cell>
          <cell r="I13370" t="str">
            <v>70</v>
          </cell>
          <cell r="J13370">
            <v>0</v>
          </cell>
          <cell r="K13370">
            <v>0</v>
          </cell>
          <cell r="L13370" t="str">
            <v>11050000</v>
          </cell>
          <cell r="M13370" t="str">
            <v>MATERIAL RECEIVED BY DEPTT grn 5207</v>
          </cell>
          <cell r="N13370" t="str">
            <v>12</v>
          </cell>
          <cell r="O13370" t="str">
            <v>T201</v>
          </cell>
          <cell r="P13370" t="str">
            <v>6348      30.12.2006</v>
          </cell>
          <cell r="Q13370" t="str">
            <v>PFOM203</v>
          </cell>
          <cell r="R13370">
            <v>0</v>
          </cell>
          <cell r="S13370">
            <v>39080</v>
          </cell>
          <cell r="T13370">
            <v>39150</v>
          </cell>
          <cell r="U13370">
            <v>11985</v>
          </cell>
          <cell r="V13370">
            <v>11985</v>
          </cell>
          <cell r="W13370" t="str">
            <v>INR</v>
          </cell>
        </row>
        <row r="13371">
          <cell r="A13371" t="str">
            <v>000000920735000</v>
          </cell>
          <cell r="B13371" t="str">
            <v>920735</v>
          </cell>
          <cell r="C13371" t="str">
            <v>BADDI</v>
          </cell>
          <cell r="D13371" t="str">
            <v>5000041003</v>
          </cell>
          <cell r="E13371" t="str">
            <v>2006</v>
          </cell>
          <cell r="F13371" t="str">
            <v>3336</v>
          </cell>
          <cell r="G13371" t="str">
            <v>BA01</v>
          </cell>
          <cell r="H13371" t="str">
            <v>WE</v>
          </cell>
          <cell r="I13371" t="str">
            <v>70</v>
          </cell>
          <cell r="J13371">
            <v>0</v>
          </cell>
          <cell r="K13371">
            <v>0</v>
          </cell>
          <cell r="L13371" t="str">
            <v>11050000</v>
          </cell>
          <cell r="M13371" t="str">
            <v>MATERIAL RECEIVED BY DEPTT grn 5207</v>
          </cell>
          <cell r="N13371" t="str">
            <v>12</v>
          </cell>
          <cell r="O13371" t="str">
            <v>T201</v>
          </cell>
          <cell r="P13371" t="str">
            <v>6348      30.12.2006</v>
          </cell>
          <cell r="Q13371" t="str">
            <v>PFOM203</v>
          </cell>
          <cell r="R13371">
            <v>0</v>
          </cell>
          <cell r="S13371">
            <v>39080</v>
          </cell>
          <cell r="T13371">
            <v>39150</v>
          </cell>
          <cell r="U13371">
            <v>581.4</v>
          </cell>
          <cell r="V13371">
            <v>581.4</v>
          </cell>
          <cell r="W13371" t="str">
            <v>INR</v>
          </cell>
        </row>
        <row r="13372">
          <cell r="A13372" t="str">
            <v>000000920735000</v>
          </cell>
          <cell r="B13372" t="str">
            <v>920735</v>
          </cell>
          <cell r="C13372" t="str">
            <v>BADDI</v>
          </cell>
          <cell r="D13372" t="str">
            <v>5000041003</v>
          </cell>
          <cell r="E13372" t="str">
            <v>2006</v>
          </cell>
          <cell r="F13372" t="str">
            <v>3336</v>
          </cell>
          <cell r="G13372" t="str">
            <v>BA01</v>
          </cell>
          <cell r="H13372" t="str">
            <v>WE</v>
          </cell>
          <cell r="I13372" t="str">
            <v>70</v>
          </cell>
          <cell r="J13372">
            <v>0</v>
          </cell>
          <cell r="K13372">
            <v>0</v>
          </cell>
          <cell r="L13372" t="str">
            <v>11050000</v>
          </cell>
          <cell r="M13372" t="str">
            <v>MATERIAL RECEIVED BY DEPTT grn 5207</v>
          </cell>
          <cell r="N13372" t="str">
            <v>12</v>
          </cell>
          <cell r="O13372" t="str">
            <v>T201</v>
          </cell>
          <cell r="P13372" t="str">
            <v>6348      30.12.2006</v>
          </cell>
          <cell r="Q13372" t="str">
            <v>PFOM203</v>
          </cell>
          <cell r="R13372">
            <v>0</v>
          </cell>
          <cell r="S13372">
            <v>39080</v>
          </cell>
          <cell r="T13372">
            <v>39150</v>
          </cell>
          <cell r="U13372">
            <v>147.9</v>
          </cell>
          <cell r="V13372">
            <v>147.9</v>
          </cell>
          <cell r="W13372" t="str">
            <v>INR</v>
          </cell>
        </row>
        <row r="13373">
          <cell r="A13373" t="str">
            <v>000000920735000</v>
          </cell>
          <cell r="B13373" t="str">
            <v>920735</v>
          </cell>
          <cell r="C13373" t="str">
            <v>BADDI</v>
          </cell>
          <cell r="D13373" t="str">
            <v>5000041003</v>
          </cell>
          <cell r="E13373" t="str">
            <v>2006</v>
          </cell>
          <cell r="F13373" t="str">
            <v>3336</v>
          </cell>
          <cell r="G13373" t="str">
            <v>BA01</v>
          </cell>
          <cell r="H13373" t="str">
            <v>WE</v>
          </cell>
          <cell r="I13373" t="str">
            <v>70</v>
          </cell>
          <cell r="J13373">
            <v>0</v>
          </cell>
          <cell r="K13373">
            <v>0</v>
          </cell>
          <cell r="L13373" t="str">
            <v>11050000</v>
          </cell>
          <cell r="M13373" t="str">
            <v>MATERIAL RECEIVED BY DEPTT grn 5207</v>
          </cell>
          <cell r="N13373" t="str">
            <v>12</v>
          </cell>
          <cell r="O13373" t="str">
            <v>T201</v>
          </cell>
          <cell r="P13373" t="str">
            <v>6348      30.12.2006</v>
          </cell>
          <cell r="Q13373" t="str">
            <v>PFOM203</v>
          </cell>
          <cell r="R13373">
            <v>0</v>
          </cell>
          <cell r="S13373">
            <v>39080</v>
          </cell>
          <cell r="T13373">
            <v>39150</v>
          </cell>
          <cell r="U13373">
            <v>1632</v>
          </cell>
          <cell r="V13373">
            <v>1632</v>
          </cell>
          <cell r="W13373" t="str">
            <v>INR</v>
          </cell>
        </row>
        <row r="13374">
          <cell r="A13374" t="str">
            <v>000000920857000</v>
          </cell>
          <cell r="B13374" t="str">
            <v>920857</v>
          </cell>
          <cell r="C13374" t="str">
            <v>Indrad</v>
          </cell>
          <cell r="D13374" t="str">
            <v>5000041058</v>
          </cell>
          <cell r="E13374" t="str">
            <v>2006</v>
          </cell>
          <cell r="F13374" t="str">
            <v>205</v>
          </cell>
          <cell r="G13374" t="str">
            <v>BA02</v>
          </cell>
          <cell r="H13374" t="str">
            <v>WE</v>
          </cell>
          <cell r="I13374" t="str">
            <v>70</v>
          </cell>
          <cell r="J13374">
            <v>0</v>
          </cell>
          <cell r="K13374">
            <v>0</v>
          </cell>
          <cell r="L13374" t="str">
            <v>11050000</v>
          </cell>
          <cell r="M13374" t="str">
            <v>FOR API  5 KL HDPE TANK USE&gt;&gt;</v>
          </cell>
          <cell r="N13374" t="str">
            <v>12</v>
          </cell>
          <cell r="O13374" t="str">
            <v>T102</v>
          </cell>
          <cell r="P13374" t="str">
            <v>Loading Tempo....</v>
          </cell>
          <cell r="Q13374" t="str">
            <v>PAPM151</v>
          </cell>
          <cell r="R13374">
            <v>0</v>
          </cell>
          <cell r="S13374">
            <v>39139</v>
          </cell>
          <cell r="T13374">
            <v>39150</v>
          </cell>
          <cell r="U13374">
            <v>9050</v>
          </cell>
          <cell r="V13374">
            <v>9050</v>
          </cell>
          <cell r="W13374" t="str">
            <v>INR</v>
          </cell>
        </row>
        <row r="13375">
          <cell r="A13375" t="str">
            <v>000000920555000</v>
          </cell>
          <cell r="B13375" t="str">
            <v>920555</v>
          </cell>
          <cell r="C13375" t="str">
            <v>Indrad</v>
          </cell>
          <cell r="D13375" t="str">
            <v>5000041161</v>
          </cell>
          <cell r="E13375" t="str">
            <v>2006</v>
          </cell>
          <cell r="F13375" t="str">
            <v>RT/139</v>
          </cell>
          <cell r="G13375" t="str">
            <v>BA02</v>
          </cell>
          <cell r="H13375" t="str">
            <v>WE</v>
          </cell>
          <cell r="I13375" t="str">
            <v>70</v>
          </cell>
          <cell r="J13375">
            <v>0</v>
          </cell>
          <cell r="K13375">
            <v>0</v>
          </cell>
          <cell r="L13375" t="str">
            <v>11050000</v>
          </cell>
          <cell r="M13375" t="str">
            <v>Bill NO.139 Regularised &gt;&gt;For API  Area Use &gt;&gt;&gt;</v>
          </cell>
          <cell r="N13375" t="str">
            <v>12</v>
          </cell>
          <cell r="O13375" t="str">
            <v>T102</v>
          </cell>
          <cell r="P13375" t="str">
            <v>Loading Tempo....</v>
          </cell>
          <cell r="Q13375" t="str">
            <v>PFOM101</v>
          </cell>
          <cell r="R13375">
            <v>0</v>
          </cell>
          <cell r="S13375">
            <v>39148</v>
          </cell>
          <cell r="T13375">
            <v>39151</v>
          </cell>
          <cell r="U13375">
            <v>33893.599999999999</v>
          </cell>
          <cell r="V13375">
            <v>33893.599999999999</v>
          </cell>
          <cell r="W13375" t="str">
            <v>INR</v>
          </cell>
        </row>
        <row r="13376">
          <cell r="A13376" t="str">
            <v>000000920555000</v>
          </cell>
          <cell r="B13376" t="str">
            <v>920555</v>
          </cell>
          <cell r="C13376" t="str">
            <v>Indrad</v>
          </cell>
          <cell r="D13376" t="str">
            <v>5000041161</v>
          </cell>
          <cell r="E13376" t="str">
            <v>2006</v>
          </cell>
          <cell r="F13376" t="str">
            <v>RT/139</v>
          </cell>
          <cell r="G13376" t="str">
            <v>BA02</v>
          </cell>
          <cell r="H13376" t="str">
            <v>WE</v>
          </cell>
          <cell r="I13376" t="str">
            <v>70</v>
          </cell>
          <cell r="J13376">
            <v>0</v>
          </cell>
          <cell r="K13376">
            <v>0</v>
          </cell>
          <cell r="L13376" t="str">
            <v>11050000</v>
          </cell>
          <cell r="M13376" t="str">
            <v>Bill NO.139 Regularised &gt;&gt;For API  Area Use &gt;&gt;&gt;</v>
          </cell>
          <cell r="N13376" t="str">
            <v>12</v>
          </cell>
          <cell r="O13376" t="str">
            <v>T102</v>
          </cell>
          <cell r="P13376" t="str">
            <v>Loading Tempo....</v>
          </cell>
          <cell r="Q13376" t="str">
            <v>PFOM101</v>
          </cell>
          <cell r="R13376">
            <v>0</v>
          </cell>
          <cell r="S13376">
            <v>39148</v>
          </cell>
          <cell r="T13376">
            <v>39151</v>
          </cell>
          <cell r="U13376">
            <v>14539.2</v>
          </cell>
          <cell r="V13376">
            <v>14539.2</v>
          </cell>
          <cell r="W13376" t="str">
            <v>INR</v>
          </cell>
        </row>
        <row r="13377">
          <cell r="A13377" t="str">
            <v>000000920555000</v>
          </cell>
          <cell r="B13377" t="str">
            <v>920555</v>
          </cell>
          <cell r="C13377" t="str">
            <v>Indrad</v>
          </cell>
          <cell r="D13377" t="str">
            <v>5000041161</v>
          </cell>
          <cell r="E13377" t="str">
            <v>2006</v>
          </cell>
          <cell r="F13377" t="str">
            <v>RT/139</v>
          </cell>
          <cell r="G13377" t="str">
            <v>BA02</v>
          </cell>
          <cell r="H13377" t="str">
            <v>WE</v>
          </cell>
          <cell r="I13377" t="str">
            <v>70</v>
          </cell>
          <cell r="J13377">
            <v>0</v>
          </cell>
          <cell r="K13377">
            <v>0</v>
          </cell>
          <cell r="L13377" t="str">
            <v>11050000</v>
          </cell>
          <cell r="M13377" t="str">
            <v>Bill NO.139 Regularised &gt;&gt;For API  Area Use &gt;&gt;&gt;</v>
          </cell>
          <cell r="N13377" t="str">
            <v>12</v>
          </cell>
          <cell r="O13377" t="str">
            <v>T102</v>
          </cell>
          <cell r="P13377" t="str">
            <v>Loading Tempo....</v>
          </cell>
          <cell r="Q13377" t="str">
            <v>PFOM101</v>
          </cell>
          <cell r="R13377">
            <v>0</v>
          </cell>
          <cell r="S13377">
            <v>39148</v>
          </cell>
          <cell r="T13377">
            <v>39151</v>
          </cell>
          <cell r="U13377">
            <v>63897.599999999999</v>
          </cell>
          <cell r="V13377">
            <v>63897.599999999999</v>
          </cell>
          <cell r="W13377" t="str">
            <v>INR</v>
          </cell>
        </row>
        <row r="13378">
          <cell r="A13378" t="str">
            <v>000000920555000</v>
          </cell>
          <cell r="B13378" t="str">
            <v>920555</v>
          </cell>
          <cell r="C13378" t="str">
            <v>Indrad</v>
          </cell>
          <cell r="D13378" t="str">
            <v>5000041161</v>
          </cell>
          <cell r="E13378" t="str">
            <v>2006</v>
          </cell>
          <cell r="F13378" t="str">
            <v>RT/139</v>
          </cell>
          <cell r="G13378" t="str">
            <v>BA02</v>
          </cell>
          <cell r="H13378" t="str">
            <v>WE</v>
          </cell>
          <cell r="I13378" t="str">
            <v>70</v>
          </cell>
          <cell r="J13378">
            <v>0</v>
          </cell>
          <cell r="K13378">
            <v>0</v>
          </cell>
          <cell r="L13378" t="str">
            <v>11050000</v>
          </cell>
          <cell r="M13378" t="str">
            <v>Bill NO.139 Regularised &gt;&gt;For API  Area Use &gt;&gt;&gt;</v>
          </cell>
          <cell r="N13378" t="str">
            <v>12</v>
          </cell>
          <cell r="O13378" t="str">
            <v>T102</v>
          </cell>
          <cell r="P13378" t="str">
            <v>Loading Tempo....</v>
          </cell>
          <cell r="Q13378" t="str">
            <v>PFOM101</v>
          </cell>
          <cell r="R13378">
            <v>0</v>
          </cell>
          <cell r="S13378">
            <v>39148</v>
          </cell>
          <cell r="T13378">
            <v>39151</v>
          </cell>
          <cell r="U13378">
            <v>7269.6</v>
          </cell>
          <cell r="V13378">
            <v>7269.6</v>
          </cell>
          <cell r="W13378" t="str">
            <v>INR</v>
          </cell>
        </row>
        <row r="13379">
          <cell r="A13379" t="str">
            <v>000000920755000</v>
          </cell>
          <cell r="B13379" t="str">
            <v>920755</v>
          </cell>
          <cell r="C13379" t="str">
            <v>Indrad</v>
          </cell>
          <cell r="D13379" t="str">
            <v>5000041171</v>
          </cell>
          <cell r="E13379" t="str">
            <v>2006</v>
          </cell>
          <cell r="F13379" t="str">
            <v>INV/34062/RA12S</v>
          </cell>
          <cell r="G13379" t="str">
            <v>BA02</v>
          </cell>
          <cell r="H13379" t="str">
            <v>WE</v>
          </cell>
          <cell r="I13379" t="str">
            <v>75</v>
          </cell>
          <cell r="J13379">
            <v>0</v>
          </cell>
          <cell r="K13379">
            <v>0</v>
          </cell>
          <cell r="L13379" t="str">
            <v>11050000</v>
          </cell>
          <cell r="M13379" t="str">
            <v>EX.GP.461 Of Nuaire Engg. RECD &gt; FOR EBA AREA USE</v>
          </cell>
          <cell r="N13379" t="str">
            <v>12</v>
          </cell>
          <cell r="O13379" t="str">
            <v>T102</v>
          </cell>
          <cell r="P13379" t="str">
            <v>\\\ XPS===628225275</v>
          </cell>
          <cell r="Q13379" t="str">
            <v>PFOM101</v>
          </cell>
          <cell r="R13379">
            <v>0</v>
          </cell>
          <cell r="S13379">
            <v>39085</v>
          </cell>
          <cell r="T13379">
            <v>39151</v>
          </cell>
          <cell r="U13379">
            <v>-12363</v>
          </cell>
          <cell r="V13379">
            <v>-12363</v>
          </cell>
          <cell r="W13379" t="str">
            <v>INR</v>
          </cell>
        </row>
        <row r="13380">
          <cell r="A13380" t="str">
            <v>000000920755000</v>
          </cell>
          <cell r="B13380" t="str">
            <v>920755</v>
          </cell>
          <cell r="C13380" t="str">
            <v>Indrad</v>
          </cell>
          <cell r="D13380" t="str">
            <v>5000041172</v>
          </cell>
          <cell r="E13380" t="str">
            <v>2006</v>
          </cell>
          <cell r="F13380" t="str">
            <v>TPL/EBA/34062/24</v>
          </cell>
          <cell r="G13380" t="str">
            <v>BA02</v>
          </cell>
          <cell r="H13380" t="str">
            <v>WE</v>
          </cell>
          <cell r="I13380" t="str">
            <v>75</v>
          </cell>
          <cell r="J13380">
            <v>0</v>
          </cell>
          <cell r="K13380">
            <v>0</v>
          </cell>
          <cell r="L13380" t="str">
            <v>11050000</v>
          </cell>
          <cell r="M13380" t="str">
            <v>Bill No. Regularised&gt;&gt;&gt;(( 38 X 4 Nos.)))</v>
          </cell>
          <cell r="N13380" t="str">
            <v>12</v>
          </cell>
          <cell r="O13380" t="str">
            <v>T102</v>
          </cell>
          <cell r="P13380" t="str">
            <v>LOADING TEMPO...</v>
          </cell>
          <cell r="Q13380" t="str">
            <v>PFOM101</v>
          </cell>
          <cell r="R13380">
            <v>0</v>
          </cell>
          <cell r="S13380">
            <v>39102</v>
          </cell>
          <cell r="T13380">
            <v>39143</v>
          </cell>
          <cell r="U13380">
            <v>-28500</v>
          </cell>
          <cell r="V13380">
            <v>-28500</v>
          </cell>
          <cell r="W13380" t="str">
            <v>INR</v>
          </cell>
        </row>
        <row r="13381">
          <cell r="A13381" t="str">
            <v>000000920959000</v>
          </cell>
          <cell r="B13381" t="str">
            <v>920959</v>
          </cell>
          <cell r="C13381" t="str">
            <v>Indrad</v>
          </cell>
          <cell r="D13381" t="str">
            <v>5000041232</v>
          </cell>
          <cell r="E13381" t="str">
            <v>2006</v>
          </cell>
          <cell r="F13381" t="str">
            <v>06-07/056</v>
          </cell>
          <cell r="G13381" t="str">
            <v>BA02</v>
          </cell>
          <cell r="H13381" t="str">
            <v>WE</v>
          </cell>
          <cell r="I13381" t="str">
            <v>70</v>
          </cell>
          <cell r="J13381">
            <v>0</v>
          </cell>
          <cell r="K13381">
            <v>0</v>
          </cell>
          <cell r="L13381" t="str">
            <v>11050000</v>
          </cell>
          <cell r="M13381">
            <v>0</v>
          </cell>
          <cell r="N13381" t="str">
            <v>12</v>
          </cell>
          <cell r="O13381" t="str">
            <v>T102</v>
          </cell>
          <cell r="P13381" t="str">
            <v>HAND DELIVERY BY TEMPO</v>
          </cell>
          <cell r="Q13381" t="str">
            <v>PCOM100</v>
          </cell>
          <cell r="R13381">
            <v>0</v>
          </cell>
          <cell r="S13381">
            <v>39149</v>
          </cell>
          <cell r="T13381">
            <v>39153</v>
          </cell>
          <cell r="U13381">
            <v>208000</v>
          </cell>
          <cell r="V13381">
            <v>208000</v>
          </cell>
          <cell r="W13381" t="str">
            <v>INR</v>
          </cell>
        </row>
        <row r="13382">
          <cell r="A13382" t="str">
            <v>000000920755000</v>
          </cell>
          <cell r="B13382" t="str">
            <v>920755</v>
          </cell>
          <cell r="C13382" t="str">
            <v>Indrad</v>
          </cell>
          <cell r="D13382" t="str">
            <v>5000041307</v>
          </cell>
          <cell r="E13382" t="str">
            <v>2006</v>
          </cell>
          <cell r="F13382" t="str">
            <v>BE/366/06-07</v>
          </cell>
          <cell r="G13382" t="str">
            <v>BA02</v>
          </cell>
          <cell r="H13382" t="str">
            <v>WE</v>
          </cell>
          <cell r="I13382" t="str">
            <v>70</v>
          </cell>
          <cell r="J13382">
            <v>0</v>
          </cell>
          <cell r="K13382">
            <v>0</v>
          </cell>
          <cell r="L13382" t="str">
            <v>11050000</v>
          </cell>
          <cell r="M13382">
            <v>0</v>
          </cell>
          <cell r="N13382" t="str">
            <v>12</v>
          </cell>
          <cell r="O13382" t="str">
            <v>T102</v>
          </cell>
          <cell r="P13382" t="str">
            <v>HAND DELIVERY BY TEMPO</v>
          </cell>
          <cell r="Q13382" t="str">
            <v>PFOM101</v>
          </cell>
          <cell r="R13382">
            <v>0</v>
          </cell>
          <cell r="S13382">
            <v>39148</v>
          </cell>
          <cell r="T13382">
            <v>39153</v>
          </cell>
          <cell r="U13382">
            <v>2004.5</v>
          </cell>
          <cell r="V13382">
            <v>2004.5</v>
          </cell>
          <cell r="W13382" t="str">
            <v>INR</v>
          </cell>
        </row>
        <row r="13383">
          <cell r="A13383" t="str">
            <v>000000920755000</v>
          </cell>
          <cell r="B13383" t="str">
            <v>920755</v>
          </cell>
          <cell r="C13383" t="str">
            <v>Indrad</v>
          </cell>
          <cell r="D13383" t="str">
            <v>5000041307</v>
          </cell>
          <cell r="E13383" t="str">
            <v>2006</v>
          </cell>
          <cell r="F13383" t="str">
            <v>BE/366/06-07</v>
          </cell>
          <cell r="G13383" t="str">
            <v>BA02</v>
          </cell>
          <cell r="H13383" t="str">
            <v>WE</v>
          </cell>
          <cell r="I13383" t="str">
            <v>70</v>
          </cell>
          <cell r="J13383">
            <v>0</v>
          </cell>
          <cell r="K13383">
            <v>0</v>
          </cell>
          <cell r="L13383" t="str">
            <v>11050000</v>
          </cell>
          <cell r="M13383">
            <v>0</v>
          </cell>
          <cell r="N13383" t="str">
            <v>12</v>
          </cell>
          <cell r="O13383" t="str">
            <v>T102</v>
          </cell>
          <cell r="P13383" t="str">
            <v>HAND DELIVERY BY TEMPO</v>
          </cell>
          <cell r="Q13383" t="str">
            <v>PFOM101</v>
          </cell>
          <cell r="R13383">
            <v>0</v>
          </cell>
          <cell r="S13383">
            <v>39148</v>
          </cell>
          <cell r="T13383">
            <v>39153</v>
          </cell>
          <cell r="U13383">
            <v>2519.88</v>
          </cell>
          <cell r="V13383">
            <v>2519.88</v>
          </cell>
          <cell r="W13383" t="str">
            <v>INR</v>
          </cell>
        </row>
        <row r="13384">
          <cell r="A13384" t="str">
            <v>000000920755000</v>
          </cell>
          <cell r="B13384" t="str">
            <v>920755</v>
          </cell>
          <cell r="C13384" t="str">
            <v>Indrad</v>
          </cell>
          <cell r="D13384" t="str">
            <v>5000041307</v>
          </cell>
          <cell r="E13384" t="str">
            <v>2006</v>
          </cell>
          <cell r="F13384" t="str">
            <v>BE/366/06-07</v>
          </cell>
          <cell r="G13384" t="str">
            <v>BA02</v>
          </cell>
          <cell r="H13384" t="str">
            <v>WE</v>
          </cell>
          <cell r="I13384" t="str">
            <v>70</v>
          </cell>
          <cell r="J13384">
            <v>0</v>
          </cell>
          <cell r="K13384">
            <v>0</v>
          </cell>
          <cell r="L13384" t="str">
            <v>11050000</v>
          </cell>
          <cell r="M13384">
            <v>0</v>
          </cell>
          <cell r="N13384" t="str">
            <v>12</v>
          </cell>
          <cell r="O13384" t="str">
            <v>T102</v>
          </cell>
          <cell r="P13384" t="str">
            <v>HAND DELIVERY BY TEMPO</v>
          </cell>
          <cell r="Q13384" t="str">
            <v>PFOM101</v>
          </cell>
          <cell r="R13384">
            <v>0</v>
          </cell>
          <cell r="S13384">
            <v>39148</v>
          </cell>
          <cell r="T13384">
            <v>39153</v>
          </cell>
          <cell r="U13384">
            <v>4581.63</v>
          </cell>
          <cell r="V13384">
            <v>4581.63</v>
          </cell>
          <cell r="W13384" t="str">
            <v>INR</v>
          </cell>
        </row>
        <row r="13385">
          <cell r="A13385" t="str">
            <v>000000920755000</v>
          </cell>
          <cell r="B13385" t="str">
            <v>920755</v>
          </cell>
          <cell r="C13385" t="str">
            <v>Indrad</v>
          </cell>
          <cell r="D13385" t="str">
            <v>5000041307</v>
          </cell>
          <cell r="E13385" t="str">
            <v>2006</v>
          </cell>
          <cell r="F13385" t="str">
            <v>BE/366/06-07</v>
          </cell>
          <cell r="G13385" t="str">
            <v>BA02</v>
          </cell>
          <cell r="H13385" t="str">
            <v>WE</v>
          </cell>
          <cell r="I13385" t="str">
            <v>70</v>
          </cell>
          <cell r="J13385">
            <v>0</v>
          </cell>
          <cell r="K13385">
            <v>0</v>
          </cell>
          <cell r="L13385" t="str">
            <v>11050000</v>
          </cell>
          <cell r="M13385">
            <v>0</v>
          </cell>
          <cell r="N13385" t="str">
            <v>12</v>
          </cell>
          <cell r="O13385" t="str">
            <v>T102</v>
          </cell>
          <cell r="P13385" t="str">
            <v>HAND DELIVERY BY TEMPO</v>
          </cell>
          <cell r="Q13385" t="str">
            <v>PFOM101</v>
          </cell>
          <cell r="R13385">
            <v>0</v>
          </cell>
          <cell r="S13385">
            <v>39148</v>
          </cell>
          <cell r="T13385">
            <v>39153</v>
          </cell>
          <cell r="U13385">
            <v>4329.63</v>
          </cell>
          <cell r="V13385">
            <v>4329.63</v>
          </cell>
          <cell r="W13385" t="str">
            <v>INR</v>
          </cell>
        </row>
        <row r="13386">
          <cell r="A13386" t="str">
            <v>000000920755000</v>
          </cell>
          <cell r="B13386" t="str">
            <v>920755</v>
          </cell>
          <cell r="C13386" t="str">
            <v>Indrad</v>
          </cell>
          <cell r="D13386" t="str">
            <v>5000041307</v>
          </cell>
          <cell r="E13386" t="str">
            <v>2006</v>
          </cell>
          <cell r="F13386" t="str">
            <v>BE/366/06-07</v>
          </cell>
          <cell r="G13386" t="str">
            <v>BA02</v>
          </cell>
          <cell r="H13386" t="str">
            <v>WE</v>
          </cell>
          <cell r="I13386" t="str">
            <v>70</v>
          </cell>
          <cell r="J13386">
            <v>0</v>
          </cell>
          <cell r="K13386">
            <v>0</v>
          </cell>
          <cell r="L13386" t="str">
            <v>11050000</v>
          </cell>
          <cell r="M13386">
            <v>0</v>
          </cell>
          <cell r="N13386" t="str">
            <v>12</v>
          </cell>
          <cell r="O13386" t="str">
            <v>T102</v>
          </cell>
          <cell r="P13386" t="str">
            <v>HAND DELIVERY BY TEMPO</v>
          </cell>
          <cell r="Q13386" t="str">
            <v>PFOM101</v>
          </cell>
          <cell r="R13386">
            <v>0</v>
          </cell>
          <cell r="S13386">
            <v>39148</v>
          </cell>
          <cell r="T13386">
            <v>39153</v>
          </cell>
          <cell r="U13386">
            <v>9735.8799999999992</v>
          </cell>
          <cell r="V13386">
            <v>9735.8799999999992</v>
          </cell>
          <cell r="W13386" t="str">
            <v>INR</v>
          </cell>
        </row>
        <row r="13387">
          <cell r="A13387" t="str">
            <v>000000920755000</v>
          </cell>
          <cell r="B13387" t="str">
            <v>920755</v>
          </cell>
          <cell r="C13387" t="str">
            <v>Indrad</v>
          </cell>
          <cell r="D13387" t="str">
            <v>5000041307</v>
          </cell>
          <cell r="E13387" t="str">
            <v>2006</v>
          </cell>
          <cell r="F13387" t="str">
            <v>BE/366/06-07</v>
          </cell>
          <cell r="G13387" t="str">
            <v>BA02</v>
          </cell>
          <cell r="H13387" t="str">
            <v>WE</v>
          </cell>
          <cell r="I13387" t="str">
            <v>70</v>
          </cell>
          <cell r="J13387">
            <v>0</v>
          </cell>
          <cell r="K13387">
            <v>0</v>
          </cell>
          <cell r="L13387" t="str">
            <v>11050000</v>
          </cell>
          <cell r="M13387">
            <v>0</v>
          </cell>
          <cell r="N13387" t="str">
            <v>12</v>
          </cell>
          <cell r="O13387" t="str">
            <v>T102</v>
          </cell>
          <cell r="P13387" t="str">
            <v>HAND DELIVERY BY TEMPO</v>
          </cell>
          <cell r="Q13387" t="str">
            <v>PFOM101</v>
          </cell>
          <cell r="R13387">
            <v>0</v>
          </cell>
          <cell r="S13387">
            <v>39148</v>
          </cell>
          <cell r="T13387">
            <v>39153</v>
          </cell>
          <cell r="U13387">
            <v>23916</v>
          </cell>
          <cell r="V13387">
            <v>23916</v>
          </cell>
          <cell r="W13387" t="str">
            <v>INR</v>
          </cell>
        </row>
        <row r="13388">
          <cell r="A13388" t="str">
            <v>000000920755000</v>
          </cell>
          <cell r="B13388" t="str">
            <v>920755</v>
          </cell>
          <cell r="C13388" t="str">
            <v>Indrad</v>
          </cell>
          <cell r="D13388" t="str">
            <v>5000041307</v>
          </cell>
          <cell r="E13388" t="str">
            <v>2006</v>
          </cell>
          <cell r="F13388" t="str">
            <v>BE/366/06-07</v>
          </cell>
          <cell r="G13388" t="str">
            <v>BA02</v>
          </cell>
          <cell r="H13388" t="str">
            <v>WE</v>
          </cell>
          <cell r="I13388" t="str">
            <v>70</v>
          </cell>
          <cell r="J13388">
            <v>0</v>
          </cell>
          <cell r="K13388">
            <v>0</v>
          </cell>
          <cell r="L13388" t="str">
            <v>11050000</v>
          </cell>
          <cell r="M13388">
            <v>0</v>
          </cell>
          <cell r="N13388" t="str">
            <v>12</v>
          </cell>
          <cell r="O13388" t="str">
            <v>T102</v>
          </cell>
          <cell r="P13388" t="str">
            <v>HAND DELIVERY BY TEMPO</v>
          </cell>
          <cell r="Q13388" t="str">
            <v>PFOM101</v>
          </cell>
          <cell r="R13388">
            <v>0</v>
          </cell>
          <cell r="S13388">
            <v>39148</v>
          </cell>
          <cell r="T13388">
            <v>39153</v>
          </cell>
          <cell r="U13388">
            <v>29780.38</v>
          </cell>
          <cell r="V13388">
            <v>29780.38</v>
          </cell>
          <cell r="W13388" t="str">
            <v>INR</v>
          </cell>
        </row>
        <row r="13389">
          <cell r="A13389" t="str">
            <v>000000920857000</v>
          </cell>
          <cell r="B13389" t="str">
            <v>920857</v>
          </cell>
          <cell r="C13389" t="str">
            <v>Indrad</v>
          </cell>
          <cell r="D13389" t="str">
            <v>5000041310</v>
          </cell>
          <cell r="E13389" t="str">
            <v>2006</v>
          </cell>
          <cell r="F13389" t="str">
            <v>62/V</v>
          </cell>
          <cell r="G13389" t="str">
            <v>BA02</v>
          </cell>
          <cell r="H13389" t="str">
            <v>WE</v>
          </cell>
          <cell r="I13389" t="str">
            <v>70</v>
          </cell>
          <cell r="J13389">
            <v>0</v>
          </cell>
          <cell r="K13389">
            <v>0</v>
          </cell>
          <cell r="L13389" t="str">
            <v>11050000</v>
          </cell>
          <cell r="M13389">
            <v>0</v>
          </cell>
          <cell r="N13389" t="str">
            <v>12</v>
          </cell>
          <cell r="O13389" t="str">
            <v>T102</v>
          </cell>
          <cell r="P13389" t="str">
            <v>V-TRANS-1591757</v>
          </cell>
          <cell r="Q13389" t="str">
            <v>PAPM151</v>
          </cell>
          <cell r="R13389">
            <v>0</v>
          </cell>
          <cell r="S13389">
            <v>39130</v>
          </cell>
          <cell r="T13389">
            <v>39153</v>
          </cell>
          <cell r="U13389">
            <v>3282.94</v>
          </cell>
          <cell r="V13389">
            <v>3282.94</v>
          </cell>
          <cell r="W13389" t="str">
            <v>INR</v>
          </cell>
        </row>
        <row r="13390">
          <cell r="A13390" t="str">
            <v>000000920963000</v>
          </cell>
          <cell r="B13390" t="str">
            <v>920963</v>
          </cell>
          <cell r="C13390" t="str">
            <v>Indrad</v>
          </cell>
          <cell r="D13390" t="str">
            <v>5000041314</v>
          </cell>
          <cell r="E13390" t="str">
            <v>2006</v>
          </cell>
          <cell r="F13390" t="str">
            <v>7801</v>
          </cell>
          <cell r="G13390" t="str">
            <v>BA02</v>
          </cell>
          <cell r="H13390" t="str">
            <v>WE</v>
          </cell>
          <cell r="I13390" t="str">
            <v>70</v>
          </cell>
          <cell r="J13390">
            <v>0</v>
          </cell>
          <cell r="K13390">
            <v>0</v>
          </cell>
          <cell r="L13390" t="str">
            <v>11050000</v>
          </cell>
          <cell r="M13390" t="str">
            <v>FOR ETP USE .&gt;&gt;</v>
          </cell>
          <cell r="N13390" t="str">
            <v>12</v>
          </cell>
          <cell r="O13390" t="str">
            <v>T102</v>
          </cell>
          <cell r="P13390" t="str">
            <v>LOADING TEMPO.&gt;&gt;</v>
          </cell>
          <cell r="Q13390" t="str">
            <v>PCOM100</v>
          </cell>
          <cell r="R13390">
            <v>0</v>
          </cell>
          <cell r="S13390">
            <v>39153</v>
          </cell>
          <cell r="T13390">
            <v>39153</v>
          </cell>
          <cell r="U13390">
            <v>53560</v>
          </cell>
          <cell r="V13390">
            <v>53560</v>
          </cell>
          <cell r="W13390" t="str">
            <v>INR</v>
          </cell>
        </row>
        <row r="13391">
          <cell r="A13391" t="str">
            <v>000000920963000</v>
          </cell>
          <cell r="B13391" t="str">
            <v>920963</v>
          </cell>
          <cell r="C13391" t="str">
            <v>Indrad</v>
          </cell>
          <cell r="D13391" t="str">
            <v>5000041314</v>
          </cell>
          <cell r="E13391" t="str">
            <v>2006</v>
          </cell>
          <cell r="F13391" t="str">
            <v>7801</v>
          </cell>
          <cell r="G13391" t="str">
            <v>BA02</v>
          </cell>
          <cell r="H13391" t="str">
            <v>WE</v>
          </cell>
          <cell r="I13391" t="str">
            <v>70</v>
          </cell>
          <cell r="J13391">
            <v>0</v>
          </cell>
          <cell r="K13391">
            <v>0</v>
          </cell>
          <cell r="L13391" t="str">
            <v>11050000</v>
          </cell>
          <cell r="M13391" t="str">
            <v>FOR ETP USE .&gt;&gt;</v>
          </cell>
          <cell r="N13391" t="str">
            <v>12</v>
          </cell>
          <cell r="O13391" t="str">
            <v>T102</v>
          </cell>
          <cell r="P13391" t="str">
            <v>LOADING TEMPO.&gt;&gt;</v>
          </cell>
          <cell r="Q13391" t="str">
            <v>PCOM100</v>
          </cell>
          <cell r="R13391">
            <v>0</v>
          </cell>
          <cell r="S13391">
            <v>39153</v>
          </cell>
          <cell r="T13391">
            <v>39153</v>
          </cell>
          <cell r="U13391">
            <v>14820</v>
          </cell>
          <cell r="V13391">
            <v>14820</v>
          </cell>
          <cell r="W13391" t="str">
            <v>INR</v>
          </cell>
        </row>
        <row r="13392">
          <cell r="A13392" t="str">
            <v>000000920963000</v>
          </cell>
          <cell r="B13392" t="str">
            <v>920963</v>
          </cell>
          <cell r="C13392" t="str">
            <v>Indrad</v>
          </cell>
          <cell r="D13392" t="str">
            <v>5000041314</v>
          </cell>
          <cell r="E13392" t="str">
            <v>2006</v>
          </cell>
          <cell r="F13392" t="str">
            <v>7801</v>
          </cell>
          <cell r="G13392" t="str">
            <v>BA02</v>
          </cell>
          <cell r="H13392" t="str">
            <v>WE</v>
          </cell>
          <cell r="I13392" t="str">
            <v>70</v>
          </cell>
          <cell r="J13392">
            <v>0</v>
          </cell>
          <cell r="K13392">
            <v>0</v>
          </cell>
          <cell r="L13392" t="str">
            <v>11050000</v>
          </cell>
          <cell r="M13392" t="str">
            <v>FOR ETP USE .&gt;&gt;</v>
          </cell>
          <cell r="N13392" t="str">
            <v>12</v>
          </cell>
          <cell r="O13392" t="str">
            <v>T102</v>
          </cell>
          <cell r="P13392" t="str">
            <v>LOADING TEMPO.&gt;&gt;</v>
          </cell>
          <cell r="Q13392" t="str">
            <v>PCOM100</v>
          </cell>
          <cell r="R13392">
            <v>0</v>
          </cell>
          <cell r="S13392">
            <v>39153</v>
          </cell>
          <cell r="T13392">
            <v>39153</v>
          </cell>
          <cell r="U13392">
            <v>19500</v>
          </cell>
          <cell r="V13392">
            <v>19500</v>
          </cell>
          <cell r="W13392" t="str">
            <v>INR</v>
          </cell>
        </row>
        <row r="13393">
          <cell r="A13393" t="str">
            <v>000000920962000</v>
          </cell>
          <cell r="B13393" t="str">
            <v>920962</v>
          </cell>
          <cell r="C13393" t="str">
            <v>Indrad</v>
          </cell>
          <cell r="D13393" t="str">
            <v>5000041316</v>
          </cell>
          <cell r="E13393" t="str">
            <v>2006</v>
          </cell>
          <cell r="F13393" t="str">
            <v>490</v>
          </cell>
          <cell r="G13393" t="str">
            <v>BA02</v>
          </cell>
          <cell r="H13393" t="str">
            <v>WE</v>
          </cell>
          <cell r="I13393" t="str">
            <v>70</v>
          </cell>
          <cell r="J13393">
            <v>0</v>
          </cell>
          <cell r="K13393">
            <v>0</v>
          </cell>
          <cell r="L13393" t="str">
            <v>11050000</v>
          </cell>
          <cell r="M13393">
            <v>0</v>
          </cell>
          <cell r="N13393" t="str">
            <v>12</v>
          </cell>
          <cell r="O13393" t="str">
            <v>T102</v>
          </cell>
          <cell r="P13393" t="str">
            <v>V-TRANS-2928068</v>
          </cell>
          <cell r="Q13393" t="str">
            <v>PCOM100</v>
          </cell>
          <cell r="R13393">
            <v>0</v>
          </cell>
          <cell r="S13393">
            <v>39141</v>
          </cell>
          <cell r="T13393">
            <v>39153</v>
          </cell>
          <cell r="U13393">
            <v>1960.4</v>
          </cell>
          <cell r="V13393">
            <v>1960.4</v>
          </cell>
          <cell r="W13393" t="str">
            <v>INR</v>
          </cell>
        </row>
        <row r="13394">
          <cell r="A13394" t="str">
            <v>000000920962000</v>
          </cell>
          <cell r="B13394" t="str">
            <v>920962</v>
          </cell>
          <cell r="C13394" t="str">
            <v>Indrad</v>
          </cell>
          <cell r="D13394" t="str">
            <v>5000041316</v>
          </cell>
          <cell r="E13394" t="str">
            <v>2006</v>
          </cell>
          <cell r="F13394" t="str">
            <v>490</v>
          </cell>
          <cell r="G13394" t="str">
            <v>BA02</v>
          </cell>
          <cell r="H13394" t="str">
            <v>WE</v>
          </cell>
          <cell r="I13394" t="str">
            <v>70</v>
          </cell>
          <cell r="J13394">
            <v>0</v>
          </cell>
          <cell r="K13394">
            <v>0</v>
          </cell>
          <cell r="L13394" t="str">
            <v>11050000</v>
          </cell>
          <cell r="M13394">
            <v>0</v>
          </cell>
          <cell r="N13394" t="str">
            <v>12</v>
          </cell>
          <cell r="O13394" t="str">
            <v>T102</v>
          </cell>
          <cell r="P13394" t="str">
            <v>V-TRANS-2928068</v>
          </cell>
          <cell r="Q13394" t="str">
            <v>PCOM100</v>
          </cell>
          <cell r="R13394">
            <v>0</v>
          </cell>
          <cell r="S13394">
            <v>39141</v>
          </cell>
          <cell r="T13394">
            <v>39153</v>
          </cell>
          <cell r="U13394">
            <v>3016</v>
          </cell>
          <cell r="V13394">
            <v>3016</v>
          </cell>
          <cell r="W13394" t="str">
            <v>INR</v>
          </cell>
        </row>
        <row r="13395">
          <cell r="A13395" t="str">
            <v>000000920962000</v>
          </cell>
          <cell r="B13395" t="str">
            <v>920962</v>
          </cell>
          <cell r="C13395" t="str">
            <v>Indrad</v>
          </cell>
          <cell r="D13395" t="str">
            <v>5000041316</v>
          </cell>
          <cell r="E13395" t="str">
            <v>2006</v>
          </cell>
          <cell r="F13395" t="str">
            <v>490</v>
          </cell>
          <cell r="G13395" t="str">
            <v>BA02</v>
          </cell>
          <cell r="H13395" t="str">
            <v>WE</v>
          </cell>
          <cell r="I13395" t="str">
            <v>70</v>
          </cell>
          <cell r="J13395">
            <v>0</v>
          </cell>
          <cell r="K13395">
            <v>0</v>
          </cell>
          <cell r="L13395" t="str">
            <v>11050000</v>
          </cell>
          <cell r="M13395">
            <v>0</v>
          </cell>
          <cell r="N13395" t="str">
            <v>12</v>
          </cell>
          <cell r="O13395" t="str">
            <v>T102</v>
          </cell>
          <cell r="P13395" t="str">
            <v>V-TRANS-2928068</v>
          </cell>
          <cell r="Q13395" t="str">
            <v>PCOM100</v>
          </cell>
          <cell r="R13395">
            <v>0</v>
          </cell>
          <cell r="S13395">
            <v>39141</v>
          </cell>
          <cell r="T13395">
            <v>39153</v>
          </cell>
          <cell r="U13395">
            <v>4901</v>
          </cell>
          <cell r="V13395">
            <v>4901</v>
          </cell>
          <cell r="W13395" t="str">
            <v>INR</v>
          </cell>
        </row>
        <row r="13396">
          <cell r="A13396" t="str">
            <v>000000920942000</v>
          </cell>
          <cell r="B13396" t="str">
            <v>920942</v>
          </cell>
          <cell r="C13396" t="str">
            <v xml:space="preserve">TRC </v>
          </cell>
          <cell r="D13396" t="str">
            <v>5000041347</v>
          </cell>
          <cell r="E13396" t="str">
            <v>2006</v>
          </cell>
          <cell r="F13396" t="str">
            <v>437</v>
          </cell>
          <cell r="G13396" t="str">
            <v>BA02</v>
          </cell>
          <cell r="H13396" t="str">
            <v>WE</v>
          </cell>
          <cell r="I13396" t="str">
            <v>70</v>
          </cell>
          <cell r="J13396">
            <v>0</v>
          </cell>
          <cell r="K13396">
            <v>0</v>
          </cell>
          <cell r="L13396" t="str">
            <v>11050000</v>
          </cell>
          <cell r="M13396">
            <v>0</v>
          </cell>
          <cell r="N13396" t="str">
            <v>12</v>
          </cell>
          <cell r="O13396" t="str">
            <v>T401</v>
          </cell>
          <cell r="P13396" t="str">
            <v>TEMPO</v>
          </cell>
          <cell r="Q13396" t="str">
            <v>PTRC001</v>
          </cell>
          <cell r="R13396">
            <v>0</v>
          </cell>
          <cell r="S13396">
            <v>38737</v>
          </cell>
          <cell r="T13396">
            <v>39154</v>
          </cell>
          <cell r="U13396">
            <v>8840</v>
          </cell>
          <cell r="V13396">
            <v>8840</v>
          </cell>
          <cell r="W13396" t="str">
            <v>INR</v>
          </cell>
        </row>
        <row r="13397">
          <cell r="A13397" t="str">
            <v>000000920942000</v>
          </cell>
          <cell r="B13397" t="str">
            <v>920942</v>
          </cell>
          <cell r="C13397" t="str">
            <v xml:space="preserve">TRC </v>
          </cell>
          <cell r="D13397" t="str">
            <v>5000041348</v>
          </cell>
          <cell r="E13397" t="str">
            <v>2006</v>
          </cell>
          <cell r="F13397" t="str">
            <v>437</v>
          </cell>
          <cell r="G13397" t="str">
            <v>BA02</v>
          </cell>
          <cell r="H13397" t="str">
            <v>WE</v>
          </cell>
          <cell r="I13397" t="str">
            <v>75</v>
          </cell>
          <cell r="J13397">
            <v>0</v>
          </cell>
          <cell r="K13397">
            <v>0</v>
          </cell>
          <cell r="L13397" t="str">
            <v>11050000</v>
          </cell>
          <cell r="M13397">
            <v>0</v>
          </cell>
          <cell r="N13397" t="str">
            <v>12</v>
          </cell>
          <cell r="O13397" t="str">
            <v>T401</v>
          </cell>
          <cell r="P13397" t="str">
            <v>TEMPO</v>
          </cell>
          <cell r="Q13397" t="str">
            <v>PTRC001</v>
          </cell>
          <cell r="R13397">
            <v>0</v>
          </cell>
          <cell r="S13397">
            <v>38737</v>
          </cell>
          <cell r="T13397">
            <v>39154</v>
          </cell>
          <cell r="U13397">
            <v>-8840</v>
          </cell>
          <cell r="V13397">
            <v>-8840</v>
          </cell>
          <cell r="W13397" t="str">
            <v>INR</v>
          </cell>
        </row>
        <row r="13398">
          <cell r="A13398" t="str">
            <v>000000930069000</v>
          </cell>
          <cell r="B13398" t="str">
            <v>930069</v>
          </cell>
          <cell r="C13398" t="str">
            <v>BADDI</v>
          </cell>
          <cell r="D13398" t="str">
            <v>5000041449</v>
          </cell>
          <cell r="E13398" t="str">
            <v>2006</v>
          </cell>
          <cell r="F13398" t="str">
            <v>050</v>
          </cell>
          <cell r="G13398" t="str">
            <v>BA01</v>
          </cell>
          <cell r="H13398" t="str">
            <v>WE</v>
          </cell>
          <cell r="I13398" t="str">
            <v>70</v>
          </cell>
          <cell r="J13398">
            <v>0</v>
          </cell>
          <cell r="K13398">
            <v>0</v>
          </cell>
          <cell r="L13398" t="str">
            <v>11050000</v>
          </cell>
          <cell r="M13398" t="str">
            <v>MATERIAL RECEIVED BY DEPTT</v>
          </cell>
          <cell r="N13398" t="str">
            <v>12</v>
          </cell>
          <cell r="O13398" t="str">
            <v>T203</v>
          </cell>
          <cell r="P13398" t="str">
            <v>7627 dt.12.03.2007</v>
          </cell>
          <cell r="Q13398" t="str">
            <v>PFOM203</v>
          </cell>
          <cell r="R13398">
            <v>0</v>
          </cell>
          <cell r="S13398">
            <v>39153</v>
          </cell>
          <cell r="T13398">
            <v>39154</v>
          </cell>
          <cell r="U13398">
            <v>50796</v>
          </cell>
          <cell r="V13398">
            <v>50796</v>
          </cell>
          <cell r="W13398" t="str">
            <v>INR</v>
          </cell>
        </row>
        <row r="13399">
          <cell r="A13399" t="str">
            <v>000000930069000</v>
          </cell>
          <cell r="B13399" t="str">
            <v>930069</v>
          </cell>
          <cell r="C13399" t="str">
            <v>BADDI</v>
          </cell>
          <cell r="D13399" t="str">
            <v>5000041449</v>
          </cell>
          <cell r="E13399" t="str">
            <v>2006</v>
          </cell>
          <cell r="F13399" t="str">
            <v>050</v>
          </cell>
          <cell r="G13399" t="str">
            <v>BA01</v>
          </cell>
          <cell r="H13399" t="str">
            <v>WE</v>
          </cell>
          <cell r="I13399" t="str">
            <v>70</v>
          </cell>
          <cell r="J13399">
            <v>0</v>
          </cell>
          <cell r="K13399">
            <v>0</v>
          </cell>
          <cell r="L13399" t="str">
            <v>11050000</v>
          </cell>
          <cell r="M13399" t="str">
            <v>MATERIAL RECEIVED BY DEPTT</v>
          </cell>
          <cell r="N13399" t="str">
            <v>12</v>
          </cell>
          <cell r="O13399" t="str">
            <v>T203</v>
          </cell>
          <cell r="P13399" t="str">
            <v>7627 dt.12.03.2007</v>
          </cell>
          <cell r="Q13399" t="str">
            <v>PFOM203</v>
          </cell>
          <cell r="R13399">
            <v>0</v>
          </cell>
          <cell r="S13399">
            <v>39153</v>
          </cell>
          <cell r="T13399">
            <v>39154</v>
          </cell>
          <cell r="U13399">
            <v>4406.3999999999996</v>
          </cell>
          <cell r="V13399">
            <v>4406.3999999999996</v>
          </cell>
          <cell r="W13399" t="str">
            <v>INR</v>
          </cell>
        </row>
        <row r="13400">
          <cell r="A13400" t="str">
            <v>000000930069000</v>
          </cell>
          <cell r="B13400" t="str">
            <v>930069</v>
          </cell>
          <cell r="C13400" t="str">
            <v>BADDI</v>
          </cell>
          <cell r="D13400" t="str">
            <v>5000041449</v>
          </cell>
          <cell r="E13400" t="str">
            <v>2006</v>
          </cell>
          <cell r="F13400" t="str">
            <v>050</v>
          </cell>
          <cell r="G13400" t="str">
            <v>BA01</v>
          </cell>
          <cell r="H13400" t="str">
            <v>WE</v>
          </cell>
          <cell r="I13400" t="str">
            <v>70</v>
          </cell>
          <cell r="J13400">
            <v>0</v>
          </cell>
          <cell r="K13400">
            <v>0</v>
          </cell>
          <cell r="L13400" t="str">
            <v>11050000</v>
          </cell>
          <cell r="M13400" t="str">
            <v>MATERIAL RECEIVED BY DEPTT</v>
          </cell>
          <cell r="N13400" t="str">
            <v>12</v>
          </cell>
          <cell r="O13400" t="str">
            <v>T203</v>
          </cell>
          <cell r="P13400" t="str">
            <v>7627 dt.12.03.2007</v>
          </cell>
          <cell r="Q13400" t="str">
            <v>PFOM203</v>
          </cell>
          <cell r="R13400">
            <v>0</v>
          </cell>
          <cell r="S13400">
            <v>39153</v>
          </cell>
          <cell r="T13400">
            <v>39154</v>
          </cell>
          <cell r="U13400">
            <v>7309.6</v>
          </cell>
          <cell r="V13400">
            <v>7309.6</v>
          </cell>
          <cell r="W13400" t="str">
            <v>INR</v>
          </cell>
        </row>
        <row r="13401">
          <cell r="A13401" t="str">
            <v>000000910096000</v>
          </cell>
          <cell r="B13401" t="str">
            <v>910096</v>
          </cell>
          <cell r="C13401" t="str">
            <v>Indrad</v>
          </cell>
          <cell r="D13401" t="str">
            <v>5000041468</v>
          </cell>
          <cell r="E13401" t="str">
            <v>2006</v>
          </cell>
          <cell r="F13401" t="str">
            <v>4813</v>
          </cell>
          <cell r="G13401" t="str">
            <v>BA02</v>
          </cell>
          <cell r="H13401" t="str">
            <v>WE</v>
          </cell>
          <cell r="I13401" t="str">
            <v>70</v>
          </cell>
          <cell r="J13401">
            <v>0</v>
          </cell>
          <cell r="K13401">
            <v>0</v>
          </cell>
          <cell r="L13401" t="str">
            <v>11050000</v>
          </cell>
          <cell r="M13401">
            <v>0</v>
          </cell>
          <cell r="N13401" t="str">
            <v>12</v>
          </cell>
          <cell r="O13401" t="str">
            <v>T102</v>
          </cell>
          <cell r="P13401" t="str">
            <v>HAND DELIVERY BY TRUCK</v>
          </cell>
          <cell r="Q13401" t="str">
            <v>PAPM151</v>
          </cell>
          <cell r="R13401">
            <v>0</v>
          </cell>
          <cell r="S13401">
            <v>39153</v>
          </cell>
          <cell r="T13401">
            <v>39154</v>
          </cell>
          <cell r="U13401">
            <v>72562.5</v>
          </cell>
          <cell r="V13401">
            <v>72562.5</v>
          </cell>
          <cell r="W13401" t="str">
            <v>INR</v>
          </cell>
        </row>
        <row r="13402">
          <cell r="A13402" t="str">
            <v>000000920895000</v>
          </cell>
          <cell r="B13402" t="str">
            <v>920895</v>
          </cell>
          <cell r="C13402" t="str">
            <v xml:space="preserve">TRC </v>
          </cell>
          <cell r="D13402" t="str">
            <v>5000041608</v>
          </cell>
          <cell r="E13402" t="str">
            <v>2006</v>
          </cell>
          <cell r="F13402" t="str">
            <v>35069</v>
          </cell>
          <cell r="G13402" t="str">
            <v>BA02</v>
          </cell>
          <cell r="H13402" t="str">
            <v>WE</v>
          </cell>
          <cell r="I13402" t="str">
            <v>70</v>
          </cell>
          <cell r="J13402">
            <v>0</v>
          </cell>
          <cell r="K13402">
            <v>0</v>
          </cell>
          <cell r="L13402" t="str">
            <v>11050000</v>
          </cell>
          <cell r="M13402">
            <v>0</v>
          </cell>
          <cell r="N13402" t="str">
            <v>12</v>
          </cell>
          <cell r="O13402" t="str">
            <v>T401</v>
          </cell>
          <cell r="P13402" t="str">
            <v>SAFEXPRESS - 13219811</v>
          </cell>
          <cell r="Q13402" t="str">
            <v>PTRC001</v>
          </cell>
          <cell r="R13402">
            <v>0</v>
          </cell>
          <cell r="S13402">
            <v>39150</v>
          </cell>
          <cell r="T13402">
            <v>39155</v>
          </cell>
          <cell r="U13402">
            <v>19596.900000000001</v>
          </cell>
          <cell r="V13402">
            <v>19596.900000000001</v>
          </cell>
          <cell r="W13402" t="str">
            <v>INR</v>
          </cell>
        </row>
        <row r="13403">
          <cell r="A13403" t="str">
            <v>000000930046000</v>
          </cell>
          <cell r="B13403" t="str">
            <v>930046</v>
          </cell>
          <cell r="C13403" t="str">
            <v>H.O</v>
          </cell>
          <cell r="D13403" t="str">
            <v>5000041652</v>
          </cell>
          <cell r="E13403" t="str">
            <v>2006</v>
          </cell>
          <cell r="F13403" t="str">
            <v>1</v>
          </cell>
          <cell r="G13403" t="str">
            <v>BA02</v>
          </cell>
          <cell r="H13403" t="str">
            <v>WE</v>
          </cell>
          <cell r="I13403" t="str">
            <v>75</v>
          </cell>
          <cell r="J13403">
            <v>0</v>
          </cell>
          <cell r="K13403">
            <v>0</v>
          </cell>
          <cell r="L13403" t="str">
            <v>11050000</v>
          </cell>
          <cell r="M13403">
            <v>0</v>
          </cell>
          <cell r="N13403" t="str">
            <v>12</v>
          </cell>
          <cell r="O13403" t="str">
            <v>T601</v>
          </cell>
          <cell r="P13403">
            <v>0</v>
          </cell>
          <cell r="Q13403" t="str">
            <v>PCOM000</v>
          </cell>
          <cell r="R13403">
            <v>0</v>
          </cell>
          <cell r="S13403">
            <v>39143</v>
          </cell>
          <cell r="T13403">
            <v>39155</v>
          </cell>
          <cell r="U13403">
            <v>-133385.13</v>
          </cell>
          <cell r="V13403">
            <v>-133385.13</v>
          </cell>
          <cell r="W13403" t="str">
            <v>INR</v>
          </cell>
        </row>
        <row r="13404">
          <cell r="A13404" t="str">
            <v>000000920980000</v>
          </cell>
          <cell r="B13404" t="str">
            <v>920980</v>
          </cell>
          <cell r="C13404" t="str">
            <v>BADDI</v>
          </cell>
          <cell r="D13404" t="str">
            <v>5000041662</v>
          </cell>
          <cell r="E13404" t="str">
            <v>2006</v>
          </cell>
          <cell r="F13404" t="str">
            <v>107</v>
          </cell>
          <cell r="G13404" t="str">
            <v>BA01</v>
          </cell>
          <cell r="H13404" t="str">
            <v>WE</v>
          </cell>
          <cell r="I13404" t="str">
            <v>70</v>
          </cell>
          <cell r="J13404">
            <v>0</v>
          </cell>
          <cell r="K13404">
            <v>0</v>
          </cell>
          <cell r="L13404" t="str">
            <v>11050000</v>
          </cell>
          <cell r="M13404" t="str">
            <v>MATERIAL RECEIVED BY DEPTT</v>
          </cell>
          <cell r="N13404" t="str">
            <v>12</v>
          </cell>
          <cell r="O13404" t="str">
            <v>T201</v>
          </cell>
          <cell r="P13404" t="str">
            <v>7616    12.03.2007</v>
          </cell>
          <cell r="Q13404" t="str">
            <v>PFOM201</v>
          </cell>
          <cell r="R13404">
            <v>0</v>
          </cell>
          <cell r="S13404">
            <v>39148</v>
          </cell>
          <cell r="T13404">
            <v>39155</v>
          </cell>
          <cell r="U13404">
            <v>120972.8</v>
          </cell>
          <cell r="V13404">
            <v>120972.8</v>
          </cell>
          <cell r="W13404" t="str">
            <v>INR</v>
          </cell>
        </row>
        <row r="13405">
          <cell r="A13405" t="str">
            <v>000000920980000</v>
          </cell>
          <cell r="B13405" t="str">
            <v>920980</v>
          </cell>
          <cell r="C13405" t="str">
            <v>BADDI</v>
          </cell>
          <cell r="D13405" t="str">
            <v>5000041662</v>
          </cell>
          <cell r="E13405" t="str">
            <v>2006</v>
          </cell>
          <cell r="F13405" t="str">
            <v>107</v>
          </cell>
          <cell r="G13405" t="str">
            <v>BA01</v>
          </cell>
          <cell r="H13405" t="str">
            <v>WE</v>
          </cell>
          <cell r="I13405" t="str">
            <v>70</v>
          </cell>
          <cell r="J13405">
            <v>0</v>
          </cell>
          <cell r="K13405">
            <v>0</v>
          </cell>
          <cell r="L13405" t="str">
            <v>11050000</v>
          </cell>
          <cell r="M13405" t="str">
            <v>MATERIAL RECEIVED BY DEPTT</v>
          </cell>
          <cell r="N13405" t="str">
            <v>12</v>
          </cell>
          <cell r="O13405" t="str">
            <v>T201</v>
          </cell>
          <cell r="P13405" t="str">
            <v>7616    12.03.2007</v>
          </cell>
          <cell r="Q13405" t="str">
            <v>PFOM201</v>
          </cell>
          <cell r="R13405">
            <v>0</v>
          </cell>
          <cell r="S13405">
            <v>39148</v>
          </cell>
          <cell r="T13405">
            <v>39155</v>
          </cell>
          <cell r="U13405">
            <v>160893.82</v>
          </cell>
          <cell r="V13405">
            <v>160893.82</v>
          </cell>
          <cell r="W13405" t="str">
            <v>INR</v>
          </cell>
        </row>
        <row r="13406">
          <cell r="A13406" t="str">
            <v>000000920980000</v>
          </cell>
          <cell r="B13406" t="str">
            <v>920980</v>
          </cell>
          <cell r="C13406" t="str">
            <v>BADDI</v>
          </cell>
          <cell r="D13406" t="str">
            <v>5000041662</v>
          </cell>
          <cell r="E13406" t="str">
            <v>2006</v>
          </cell>
          <cell r="F13406" t="str">
            <v>107</v>
          </cell>
          <cell r="G13406" t="str">
            <v>BA01</v>
          </cell>
          <cell r="H13406" t="str">
            <v>WE</v>
          </cell>
          <cell r="I13406" t="str">
            <v>70</v>
          </cell>
          <cell r="J13406">
            <v>0</v>
          </cell>
          <cell r="K13406">
            <v>0</v>
          </cell>
          <cell r="L13406" t="str">
            <v>11050000</v>
          </cell>
          <cell r="M13406" t="str">
            <v>MATERIAL RECEIVED BY DEPTT</v>
          </cell>
          <cell r="N13406" t="str">
            <v>12</v>
          </cell>
          <cell r="O13406" t="str">
            <v>T201</v>
          </cell>
          <cell r="P13406" t="str">
            <v>7616    12.03.2007</v>
          </cell>
          <cell r="Q13406" t="str">
            <v>PFOM201</v>
          </cell>
          <cell r="R13406">
            <v>0</v>
          </cell>
          <cell r="S13406">
            <v>39148</v>
          </cell>
          <cell r="T13406">
            <v>39155</v>
          </cell>
          <cell r="U13406">
            <v>18387.87</v>
          </cell>
          <cell r="V13406">
            <v>18387.87</v>
          </cell>
          <cell r="W13406" t="str">
            <v>INR</v>
          </cell>
        </row>
        <row r="13407">
          <cell r="A13407" t="str">
            <v>000000920980000</v>
          </cell>
          <cell r="B13407" t="str">
            <v>920980</v>
          </cell>
          <cell r="C13407" t="str">
            <v>BADDI</v>
          </cell>
          <cell r="D13407" t="str">
            <v>5000041662</v>
          </cell>
          <cell r="E13407" t="str">
            <v>2006</v>
          </cell>
          <cell r="F13407" t="str">
            <v>107</v>
          </cell>
          <cell r="G13407" t="str">
            <v>BA01</v>
          </cell>
          <cell r="H13407" t="str">
            <v>WE</v>
          </cell>
          <cell r="I13407" t="str">
            <v>70</v>
          </cell>
          <cell r="J13407">
            <v>0</v>
          </cell>
          <cell r="K13407">
            <v>0</v>
          </cell>
          <cell r="L13407" t="str">
            <v>11050000</v>
          </cell>
          <cell r="M13407" t="str">
            <v>MATERIAL RECEIVED BY DEPTT</v>
          </cell>
          <cell r="N13407" t="str">
            <v>12</v>
          </cell>
          <cell r="O13407" t="str">
            <v>T201</v>
          </cell>
          <cell r="P13407" t="str">
            <v>7616    12.03.2007</v>
          </cell>
          <cell r="Q13407" t="str">
            <v>PFOM201</v>
          </cell>
          <cell r="R13407">
            <v>0</v>
          </cell>
          <cell r="S13407">
            <v>39148</v>
          </cell>
          <cell r="T13407">
            <v>39155</v>
          </cell>
          <cell r="U13407">
            <v>1070609.28</v>
          </cell>
          <cell r="V13407">
            <v>1070609.28</v>
          </cell>
          <cell r="W13407" t="str">
            <v>INR</v>
          </cell>
        </row>
        <row r="13408">
          <cell r="A13408" t="str">
            <v>000000920980000</v>
          </cell>
          <cell r="B13408" t="str">
            <v>920980</v>
          </cell>
          <cell r="C13408" t="str">
            <v>BADDI</v>
          </cell>
          <cell r="D13408" t="str">
            <v>5000041662</v>
          </cell>
          <cell r="E13408" t="str">
            <v>2006</v>
          </cell>
          <cell r="F13408" t="str">
            <v>107</v>
          </cell>
          <cell r="G13408" t="str">
            <v>BA01</v>
          </cell>
          <cell r="H13408" t="str">
            <v>WE</v>
          </cell>
          <cell r="I13408" t="str">
            <v>70</v>
          </cell>
          <cell r="J13408">
            <v>0</v>
          </cell>
          <cell r="K13408">
            <v>0</v>
          </cell>
          <cell r="L13408" t="str">
            <v>11050000</v>
          </cell>
          <cell r="M13408" t="str">
            <v>MATERIAL RECEIVED BY DEPTT</v>
          </cell>
          <cell r="N13408" t="str">
            <v>12</v>
          </cell>
          <cell r="O13408" t="str">
            <v>T201</v>
          </cell>
          <cell r="P13408" t="str">
            <v>7616    12.03.2007</v>
          </cell>
          <cell r="Q13408" t="str">
            <v>PFOM201</v>
          </cell>
          <cell r="R13408">
            <v>0</v>
          </cell>
          <cell r="S13408">
            <v>39148</v>
          </cell>
          <cell r="T13408">
            <v>39155</v>
          </cell>
          <cell r="U13408">
            <v>96778.240000000005</v>
          </cell>
          <cell r="V13408">
            <v>96778.240000000005</v>
          </cell>
          <cell r="W13408" t="str">
            <v>INR</v>
          </cell>
        </row>
        <row r="13409">
          <cell r="A13409" t="str">
            <v>000000920980000</v>
          </cell>
          <cell r="B13409" t="str">
            <v>920980</v>
          </cell>
          <cell r="C13409" t="str">
            <v>BADDI</v>
          </cell>
          <cell r="D13409" t="str">
            <v>5000041662</v>
          </cell>
          <cell r="E13409" t="str">
            <v>2006</v>
          </cell>
          <cell r="F13409" t="str">
            <v>107</v>
          </cell>
          <cell r="G13409" t="str">
            <v>BA01</v>
          </cell>
          <cell r="H13409" t="str">
            <v>WE</v>
          </cell>
          <cell r="I13409" t="str">
            <v>70</v>
          </cell>
          <cell r="J13409">
            <v>0</v>
          </cell>
          <cell r="K13409">
            <v>0</v>
          </cell>
          <cell r="L13409" t="str">
            <v>11050000</v>
          </cell>
          <cell r="M13409" t="str">
            <v>MATERIAL RECEIVED BY DEPTT</v>
          </cell>
          <cell r="N13409" t="str">
            <v>12</v>
          </cell>
          <cell r="O13409" t="str">
            <v>T201</v>
          </cell>
          <cell r="P13409" t="str">
            <v>7616    12.03.2007</v>
          </cell>
          <cell r="Q13409" t="str">
            <v>PFOM201</v>
          </cell>
          <cell r="R13409">
            <v>0</v>
          </cell>
          <cell r="S13409">
            <v>39148</v>
          </cell>
          <cell r="T13409">
            <v>39155</v>
          </cell>
          <cell r="U13409">
            <v>120972.8</v>
          </cell>
          <cell r="V13409">
            <v>120972.8</v>
          </cell>
          <cell r="W13409" t="str">
            <v>INR</v>
          </cell>
        </row>
        <row r="13410">
          <cell r="A13410" t="str">
            <v>000000920980000</v>
          </cell>
          <cell r="B13410" t="str">
            <v>920980</v>
          </cell>
          <cell r="C13410" t="str">
            <v>BADDI</v>
          </cell>
          <cell r="D13410" t="str">
            <v>5000041662</v>
          </cell>
          <cell r="E13410" t="str">
            <v>2006</v>
          </cell>
          <cell r="F13410" t="str">
            <v>107</v>
          </cell>
          <cell r="G13410" t="str">
            <v>BA01</v>
          </cell>
          <cell r="H13410" t="str">
            <v>WE</v>
          </cell>
          <cell r="I13410" t="str">
            <v>70</v>
          </cell>
          <cell r="J13410">
            <v>0</v>
          </cell>
          <cell r="K13410">
            <v>0</v>
          </cell>
          <cell r="L13410" t="str">
            <v>11050000</v>
          </cell>
          <cell r="M13410" t="str">
            <v>MATERIAL RECEIVED BY DEPTT</v>
          </cell>
          <cell r="N13410" t="str">
            <v>12</v>
          </cell>
          <cell r="O13410" t="str">
            <v>T201</v>
          </cell>
          <cell r="P13410" t="str">
            <v>7616    12.03.2007</v>
          </cell>
          <cell r="Q13410" t="str">
            <v>PFOM201</v>
          </cell>
          <cell r="R13410">
            <v>0</v>
          </cell>
          <cell r="S13410">
            <v>39148</v>
          </cell>
          <cell r="T13410">
            <v>39155</v>
          </cell>
          <cell r="U13410">
            <v>241340.74</v>
          </cell>
          <cell r="V13410">
            <v>241340.74</v>
          </cell>
          <cell r="W13410" t="str">
            <v>INR</v>
          </cell>
        </row>
        <row r="13411">
          <cell r="A13411" t="str">
            <v>000000920980000</v>
          </cell>
          <cell r="B13411" t="str">
            <v>920980</v>
          </cell>
          <cell r="C13411" t="str">
            <v>BADDI</v>
          </cell>
          <cell r="D13411" t="str">
            <v>5000041662</v>
          </cell>
          <cell r="E13411" t="str">
            <v>2006</v>
          </cell>
          <cell r="F13411" t="str">
            <v>107</v>
          </cell>
          <cell r="G13411" t="str">
            <v>BA01</v>
          </cell>
          <cell r="H13411" t="str">
            <v>WE</v>
          </cell>
          <cell r="I13411" t="str">
            <v>70</v>
          </cell>
          <cell r="J13411">
            <v>0</v>
          </cell>
          <cell r="K13411">
            <v>0</v>
          </cell>
          <cell r="L13411" t="str">
            <v>11050000</v>
          </cell>
          <cell r="M13411" t="str">
            <v>MATERIAL RECEIVED BY DEPTT</v>
          </cell>
          <cell r="N13411" t="str">
            <v>12</v>
          </cell>
          <cell r="O13411" t="str">
            <v>T201</v>
          </cell>
          <cell r="P13411" t="str">
            <v>7616    12.03.2007</v>
          </cell>
          <cell r="Q13411" t="str">
            <v>PFOM201</v>
          </cell>
          <cell r="R13411">
            <v>0</v>
          </cell>
          <cell r="S13411">
            <v>39148</v>
          </cell>
          <cell r="T13411">
            <v>39155</v>
          </cell>
          <cell r="U13411">
            <v>36775.730000000003</v>
          </cell>
          <cell r="V13411">
            <v>36775.730000000003</v>
          </cell>
          <cell r="W13411" t="str">
            <v>INR</v>
          </cell>
        </row>
        <row r="13412">
          <cell r="A13412" t="str">
            <v>000000920980000</v>
          </cell>
          <cell r="B13412" t="str">
            <v>920980</v>
          </cell>
          <cell r="C13412" t="str">
            <v>BADDI</v>
          </cell>
          <cell r="D13412" t="str">
            <v>5000041662</v>
          </cell>
          <cell r="E13412" t="str">
            <v>2006</v>
          </cell>
          <cell r="F13412" t="str">
            <v>107</v>
          </cell>
          <cell r="G13412" t="str">
            <v>BA01</v>
          </cell>
          <cell r="H13412" t="str">
            <v>WE</v>
          </cell>
          <cell r="I13412" t="str">
            <v>70</v>
          </cell>
          <cell r="J13412">
            <v>0</v>
          </cell>
          <cell r="K13412">
            <v>0</v>
          </cell>
          <cell r="L13412" t="str">
            <v>11050000</v>
          </cell>
          <cell r="M13412" t="str">
            <v>MATERIAL RECEIVED BY DEPTT</v>
          </cell>
          <cell r="N13412" t="str">
            <v>12</v>
          </cell>
          <cell r="O13412" t="str">
            <v>T201</v>
          </cell>
          <cell r="P13412" t="str">
            <v>7616    12.03.2007</v>
          </cell>
          <cell r="Q13412" t="str">
            <v>PFOM201</v>
          </cell>
          <cell r="R13412">
            <v>0</v>
          </cell>
          <cell r="S13412">
            <v>39148</v>
          </cell>
          <cell r="T13412">
            <v>39155</v>
          </cell>
          <cell r="U13412">
            <v>25676.48</v>
          </cell>
          <cell r="V13412">
            <v>25676.48</v>
          </cell>
          <cell r="W13412" t="str">
            <v>INR</v>
          </cell>
        </row>
        <row r="13413">
          <cell r="A13413" t="str">
            <v>000000920980000</v>
          </cell>
          <cell r="B13413" t="str">
            <v>920980</v>
          </cell>
          <cell r="C13413" t="str">
            <v>BADDI</v>
          </cell>
          <cell r="D13413" t="str">
            <v>5000041662</v>
          </cell>
          <cell r="E13413" t="str">
            <v>2006</v>
          </cell>
          <cell r="F13413" t="str">
            <v>107</v>
          </cell>
          <cell r="G13413" t="str">
            <v>BA01</v>
          </cell>
          <cell r="H13413" t="str">
            <v>WE</v>
          </cell>
          <cell r="I13413" t="str">
            <v>70</v>
          </cell>
          <cell r="J13413">
            <v>0</v>
          </cell>
          <cell r="K13413">
            <v>0</v>
          </cell>
          <cell r="L13413" t="str">
            <v>11050000</v>
          </cell>
          <cell r="M13413" t="str">
            <v>MATERIAL RECEIVED BY DEPTT</v>
          </cell>
          <cell r="N13413" t="str">
            <v>12</v>
          </cell>
          <cell r="O13413" t="str">
            <v>T201</v>
          </cell>
          <cell r="P13413" t="str">
            <v>7616    12.03.2007</v>
          </cell>
          <cell r="Q13413" t="str">
            <v>PFOM201</v>
          </cell>
          <cell r="R13413">
            <v>0</v>
          </cell>
          <cell r="S13413">
            <v>39148</v>
          </cell>
          <cell r="T13413">
            <v>39155</v>
          </cell>
          <cell r="U13413">
            <v>19597.59</v>
          </cell>
          <cell r="V13413">
            <v>19597.59</v>
          </cell>
          <cell r="W13413" t="str">
            <v>INR</v>
          </cell>
        </row>
        <row r="13414">
          <cell r="A13414" t="str">
            <v>000000910096000</v>
          </cell>
          <cell r="B13414" t="str">
            <v>910096</v>
          </cell>
          <cell r="C13414" t="str">
            <v>Indrad</v>
          </cell>
          <cell r="D13414" t="str">
            <v>5000041678</v>
          </cell>
          <cell r="E13414" t="str">
            <v>2006</v>
          </cell>
          <cell r="F13414" t="str">
            <v>4831</v>
          </cell>
          <cell r="G13414" t="str">
            <v>BA02</v>
          </cell>
          <cell r="H13414" t="str">
            <v>WE</v>
          </cell>
          <cell r="I13414" t="str">
            <v>70</v>
          </cell>
          <cell r="J13414">
            <v>0</v>
          </cell>
          <cell r="K13414">
            <v>0</v>
          </cell>
          <cell r="L13414" t="str">
            <v>11050000</v>
          </cell>
          <cell r="M13414">
            <v>0</v>
          </cell>
          <cell r="N13414" t="str">
            <v>12</v>
          </cell>
          <cell r="O13414" t="str">
            <v>T102</v>
          </cell>
          <cell r="P13414" t="str">
            <v>HAND DELIVERY BY TRUCK</v>
          </cell>
          <cell r="Q13414" t="str">
            <v>PAPM151</v>
          </cell>
          <cell r="R13414">
            <v>0</v>
          </cell>
          <cell r="S13414">
            <v>39154</v>
          </cell>
          <cell r="T13414">
            <v>39155</v>
          </cell>
          <cell r="U13414">
            <v>72562.5</v>
          </cell>
          <cell r="V13414">
            <v>72562.5</v>
          </cell>
          <cell r="W13414" t="str">
            <v>INR</v>
          </cell>
        </row>
        <row r="13415">
          <cell r="A13415" t="str">
            <v>000000921080000</v>
          </cell>
          <cell r="B13415" t="str">
            <v>921080</v>
          </cell>
          <cell r="C13415" t="str">
            <v>Indrad</v>
          </cell>
          <cell r="D13415" t="str">
            <v>5000041694</v>
          </cell>
          <cell r="E13415" t="str">
            <v>2006</v>
          </cell>
          <cell r="F13415" t="str">
            <v>1594</v>
          </cell>
          <cell r="G13415" t="str">
            <v>BA02</v>
          </cell>
          <cell r="H13415" t="str">
            <v>WE</v>
          </cell>
          <cell r="I13415" t="str">
            <v>70</v>
          </cell>
          <cell r="J13415">
            <v>0</v>
          </cell>
          <cell r="K13415">
            <v>0</v>
          </cell>
          <cell r="L13415" t="str">
            <v>11050000</v>
          </cell>
          <cell r="M13415">
            <v>0</v>
          </cell>
          <cell r="N13415" t="str">
            <v>12</v>
          </cell>
          <cell r="O13415" t="str">
            <v>T102</v>
          </cell>
          <cell r="P13415" t="str">
            <v>AMBICA TRANSPORT-372</v>
          </cell>
          <cell r="Q13415" t="str">
            <v>PAPM151</v>
          </cell>
          <cell r="R13415">
            <v>0</v>
          </cell>
          <cell r="S13415">
            <v>39153</v>
          </cell>
          <cell r="T13415">
            <v>39155</v>
          </cell>
          <cell r="U13415">
            <v>18838.66</v>
          </cell>
          <cell r="V13415">
            <v>18838.66</v>
          </cell>
          <cell r="W13415" t="str">
            <v>INR</v>
          </cell>
        </row>
        <row r="13416">
          <cell r="A13416" t="str">
            <v>000000921080000</v>
          </cell>
          <cell r="B13416" t="str">
            <v>921080</v>
          </cell>
          <cell r="C13416" t="str">
            <v>Indrad</v>
          </cell>
          <cell r="D13416" t="str">
            <v>5000041696</v>
          </cell>
          <cell r="E13416" t="str">
            <v>2006</v>
          </cell>
          <cell r="F13416" t="str">
            <v>10002</v>
          </cell>
          <cell r="G13416" t="str">
            <v>BA02</v>
          </cell>
          <cell r="H13416" t="str">
            <v>WE</v>
          </cell>
          <cell r="I13416" t="str">
            <v>70</v>
          </cell>
          <cell r="J13416">
            <v>0</v>
          </cell>
          <cell r="K13416">
            <v>0</v>
          </cell>
          <cell r="L13416" t="str">
            <v>11050000</v>
          </cell>
          <cell r="M13416">
            <v>0</v>
          </cell>
          <cell r="N13416" t="str">
            <v>12</v>
          </cell>
          <cell r="O13416" t="str">
            <v>T102</v>
          </cell>
          <cell r="P13416" t="str">
            <v>AMBICA TRANSPORT-372</v>
          </cell>
          <cell r="Q13416" t="str">
            <v>PAPM151</v>
          </cell>
          <cell r="R13416">
            <v>0</v>
          </cell>
          <cell r="S13416">
            <v>39153</v>
          </cell>
          <cell r="T13416">
            <v>39155</v>
          </cell>
          <cell r="U13416">
            <v>450007.03999999998</v>
          </cell>
          <cell r="V13416">
            <v>450007.03999999998</v>
          </cell>
          <cell r="W13416" t="str">
            <v>INR</v>
          </cell>
        </row>
        <row r="13417">
          <cell r="A13417" t="str">
            <v>000000930046000</v>
          </cell>
          <cell r="B13417" t="str">
            <v>930046</v>
          </cell>
          <cell r="C13417" t="str">
            <v>H.O</v>
          </cell>
          <cell r="D13417" t="str">
            <v>5000041701</v>
          </cell>
          <cell r="E13417" t="str">
            <v>2006</v>
          </cell>
          <cell r="F13417" t="str">
            <v>1</v>
          </cell>
          <cell r="G13417" t="str">
            <v>BA02</v>
          </cell>
          <cell r="H13417" t="str">
            <v>WE</v>
          </cell>
          <cell r="I13417" t="str">
            <v>70</v>
          </cell>
          <cell r="J13417">
            <v>0</v>
          </cell>
          <cell r="K13417">
            <v>0</v>
          </cell>
          <cell r="L13417" t="str">
            <v>11050000</v>
          </cell>
          <cell r="M13417">
            <v>0</v>
          </cell>
          <cell r="N13417" t="str">
            <v>12</v>
          </cell>
          <cell r="O13417" t="str">
            <v>T601</v>
          </cell>
          <cell r="P13417">
            <v>0</v>
          </cell>
          <cell r="Q13417" t="str">
            <v>PCOM000</v>
          </cell>
          <cell r="R13417">
            <v>0</v>
          </cell>
          <cell r="S13417">
            <v>39155</v>
          </cell>
          <cell r="T13417">
            <v>39155</v>
          </cell>
          <cell r="U13417">
            <v>133385.13</v>
          </cell>
          <cell r="V13417">
            <v>133385.13</v>
          </cell>
          <cell r="W13417" t="str">
            <v>INR</v>
          </cell>
        </row>
        <row r="13418">
          <cell r="A13418" t="str">
            <v>000000910076000</v>
          </cell>
          <cell r="B13418" t="str">
            <v>910076</v>
          </cell>
          <cell r="C13418" t="str">
            <v>BADDI</v>
          </cell>
          <cell r="D13418" t="str">
            <v>5000041845</v>
          </cell>
          <cell r="E13418" t="str">
            <v>2006</v>
          </cell>
          <cell r="F13418">
            <v>0</v>
          </cell>
          <cell r="G13418" t="str">
            <v>BA01</v>
          </cell>
          <cell r="H13418" t="str">
            <v>WE</v>
          </cell>
          <cell r="I13418" t="str">
            <v>70</v>
          </cell>
          <cell r="J13418">
            <v>0</v>
          </cell>
          <cell r="K13418">
            <v>0</v>
          </cell>
          <cell r="L13418" t="str">
            <v>11050000</v>
          </cell>
          <cell r="M13418">
            <v>0</v>
          </cell>
          <cell r="N13418" t="str">
            <v>12</v>
          </cell>
          <cell r="O13418" t="str">
            <v>T203</v>
          </cell>
          <cell r="P13418">
            <v>0</v>
          </cell>
          <cell r="Q13418" t="str">
            <v>PFOM203</v>
          </cell>
          <cell r="R13418">
            <v>0</v>
          </cell>
          <cell r="S13418">
            <v>39151</v>
          </cell>
          <cell r="T13418">
            <v>39151</v>
          </cell>
          <cell r="U13418">
            <v>5249.76</v>
          </cell>
          <cell r="V13418">
            <v>5249.76</v>
          </cell>
          <cell r="W13418" t="str">
            <v>INR</v>
          </cell>
        </row>
        <row r="13419">
          <cell r="A13419" t="str">
            <v>000000910076000</v>
          </cell>
          <cell r="B13419" t="str">
            <v>910076</v>
          </cell>
          <cell r="C13419" t="str">
            <v>BADDI</v>
          </cell>
          <cell r="D13419" t="str">
            <v>5000041845</v>
          </cell>
          <cell r="E13419" t="str">
            <v>2006</v>
          </cell>
          <cell r="F13419">
            <v>0</v>
          </cell>
          <cell r="G13419" t="str">
            <v>BA01</v>
          </cell>
          <cell r="H13419" t="str">
            <v>WE</v>
          </cell>
          <cell r="I13419" t="str">
            <v>70</v>
          </cell>
          <cell r="J13419">
            <v>0</v>
          </cell>
          <cell r="K13419">
            <v>0</v>
          </cell>
          <cell r="L13419" t="str">
            <v>11050000</v>
          </cell>
          <cell r="M13419">
            <v>0</v>
          </cell>
          <cell r="N13419" t="str">
            <v>12</v>
          </cell>
          <cell r="O13419" t="str">
            <v>T203</v>
          </cell>
          <cell r="P13419">
            <v>0</v>
          </cell>
          <cell r="Q13419" t="str">
            <v>PFOM203</v>
          </cell>
          <cell r="R13419">
            <v>0</v>
          </cell>
          <cell r="S13419">
            <v>39151</v>
          </cell>
          <cell r="T13419">
            <v>39151</v>
          </cell>
          <cell r="U13419">
            <v>3327.11</v>
          </cell>
          <cell r="V13419">
            <v>3327.11</v>
          </cell>
          <cell r="W13419" t="str">
            <v>INR</v>
          </cell>
        </row>
        <row r="13420">
          <cell r="A13420" t="str">
            <v>000000910076000</v>
          </cell>
          <cell r="B13420" t="str">
            <v>910076</v>
          </cell>
          <cell r="C13420" t="str">
            <v>BADDI</v>
          </cell>
          <cell r="D13420" t="str">
            <v>5000041845</v>
          </cell>
          <cell r="E13420" t="str">
            <v>2006</v>
          </cell>
          <cell r="F13420">
            <v>0</v>
          </cell>
          <cell r="G13420" t="str">
            <v>BA01</v>
          </cell>
          <cell r="H13420" t="str">
            <v>WE</v>
          </cell>
          <cell r="I13420" t="str">
            <v>70</v>
          </cell>
          <cell r="J13420">
            <v>0</v>
          </cell>
          <cell r="K13420">
            <v>0</v>
          </cell>
          <cell r="L13420" t="str">
            <v>11050000</v>
          </cell>
          <cell r="M13420">
            <v>0</v>
          </cell>
          <cell r="N13420" t="str">
            <v>12</v>
          </cell>
          <cell r="O13420" t="str">
            <v>T203</v>
          </cell>
          <cell r="P13420">
            <v>0</v>
          </cell>
          <cell r="Q13420" t="str">
            <v>PFOM203</v>
          </cell>
          <cell r="R13420">
            <v>0</v>
          </cell>
          <cell r="S13420">
            <v>39151</v>
          </cell>
          <cell r="T13420">
            <v>39151</v>
          </cell>
          <cell r="U13420">
            <v>5798.61</v>
          </cell>
          <cell r="V13420">
            <v>5798.61</v>
          </cell>
          <cell r="W13420" t="str">
            <v>INR</v>
          </cell>
        </row>
        <row r="13421">
          <cell r="A13421" t="str">
            <v>000000910076000</v>
          </cell>
          <cell r="B13421" t="str">
            <v>910076</v>
          </cell>
          <cell r="C13421" t="str">
            <v>BADDI</v>
          </cell>
          <cell r="D13421" t="str">
            <v>5000041845</v>
          </cell>
          <cell r="E13421" t="str">
            <v>2006</v>
          </cell>
          <cell r="F13421">
            <v>0</v>
          </cell>
          <cell r="G13421" t="str">
            <v>BA01</v>
          </cell>
          <cell r="H13421" t="str">
            <v>WE</v>
          </cell>
          <cell r="I13421" t="str">
            <v>70</v>
          </cell>
          <cell r="J13421">
            <v>0</v>
          </cell>
          <cell r="K13421">
            <v>0</v>
          </cell>
          <cell r="L13421" t="str">
            <v>11050000</v>
          </cell>
          <cell r="M13421">
            <v>0</v>
          </cell>
          <cell r="N13421" t="str">
            <v>12</v>
          </cell>
          <cell r="O13421" t="str">
            <v>T203</v>
          </cell>
          <cell r="P13421">
            <v>0</v>
          </cell>
          <cell r="Q13421" t="str">
            <v>PFOM203</v>
          </cell>
          <cell r="R13421">
            <v>0</v>
          </cell>
          <cell r="S13421">
            <v>39151</v>
          </cell>
          <cell r="T13421">
            <v>39151</v>
          </cell>
          <cell r="U13421">
            <v>51767.8</v>
          </cell>
          <cell r="V13421">
            <v>51767.8</v>
          </cell>
          <cell r="W13421" t="str">
            <v>INR</v>
          </cell>
        </row>
        <row r="13422">
          <cell r="A13422" t="str">
            <v>000000910076000</v>
          </cell>
          <cell r="B13422" t="str">
            <v>910076</v>
          </cell>
          <cell r="C13422" t="str">
            <v>BADDI</v>
          </cell>
          <cell r="D13422" t="str">
            <v>5000041845</v>
          </cell>
          <cell r="E13422" t="str">
            <v>2006</v>
          </cell>
          <cell r="F13422">
            <v>0</v>
          </cell>
          <cell r="G13422" t="str">
            <v>BA01</v>
          </cell>
          <cell r="H13422" t="str">
            <v>WE</v>
          </cell>
          <cell r="I13422" t="str">
            <v>70</v>
          </cell>
          <cell r="J13422">
            <v>0</v>
          </cell>
          <cell r="K13422">
            <v>0</v>
          </cell>
          <cell r="L13422" t="str">
            <v>11050000</v>
          </cell>
          <cell r="M13422">
            <v>0</v>
          </cell>
          <cell r="N13422" t="str">
            <v>12</v>
          </cell>
          <cell r="O13422" t="str">
            <v>T203</v>
          </cell>
          <cell r="P13422">
            <v>0</v>
          </cell>
          <cell r="Q13422" t="str">
            <v>PFOM203</v>
          </cell>
          <cell r="R13422">
            <v>0</v>
          </cell>
          <cell r="S13422">
            <v>39151</v>
          </cell>
          <cell r="T13422">
            <v>39151</v>
          </cell>
          <cell r="U13422">
            <v>7734.02</v>
          </cell>
          <cell r="V13422">
            <v>7734.02</v>
          </cell>
          <cell r="W13422" t="str">
            <v>INR</v>
          </cell>
        </row>
        <row r="13423">
          <cell r="A13423" t="str">
            <v>000000910076000</v>
          </cell>
          <cell r="B13423" t="str">
            <v>910076</v>
          </cell>
          <cell r="C13423" t="str">
            <v>BADDI</v>
          </cell>
          <cell r="D13423" t="str">
            <v>5000041845</v>
          </cell>
          <cell r="E13423" t="str">
            <v>2006</v>
          </cell>
          <cell r="F13423">
            <v>0</v>
          </cell>
          <cell r="G13423" t="str">
            <v>BA01</v>
          </cell>
          <cell r="H13423" t="str">
            <v>WE</v>
          </cell>
          <cell r="I13423" t="str">
            <v>70</v>
          </cell>
          <cell r="J13423">
            <v>0</v>
          </cell>
          <cell r="K13423">
            <v>0</v>
          </cell>
          <cell r="L13423" t="str">
            <v>11050000</v>
          </cell>
          <cell r="M13423">
            <v>0</v>
          </cell>
          <cell r="N13423" t="str">
            <v>12</v>
          </cell>
          <cell r="O13423" t="str">
            <v>T203</v>
          </cell>
          <cell r="P13423">
            <v>0</v>
          </cell>
          <cell r="Q13423" t="str">
            <v>PFOM203</v>
          </cell>
          <cell r="R13423">
            <v>0</v>
          </cell>
          <cell r="S13423">
            <v>39151</v>
          </cell>
          <cell r="T13423">
            <v>39151</v>
          </cell>
          <cell r="U13423">
            <v>2529.25</v>
          </cell>
          <cell r="V13423">
            <v>2529.25</v>
          </cell>
          <cell r="W13423" t="str">
            <v>INR</v>
          </cell>
        </row>
        <row r="13424">
          <cell r="A13424" t="str">
            <v>000000910076000</v>
          </cell>
          <cell r="B13424" t="str">
            <v>910076</v>
          </cell>
          <cell r="C13424" t="str">
            <v>BADDI</v>
          </cell>
          <cell r="D13424" t="str">
            <v>5000041845</v>
          </cell>
          <cell r="E13424" t="str">
            <v>2006</v>
          </cell>
          <cell r="F13424">
            <v>0</v>
          </cell>
          <cell r="G13424" t="str">
            <v>BA01</v>
          </cell>
          <cell r="H13424" t="str">
            <v>WE</v>
          </cell>
          <cell r="I13424" t="str">
            <v>70</v>
          </cell>
          <cell r="J13424">
            <v>0</v>
          </cell>
          <cell r="K13424">
            <v>0</v>
          </cell>
          <cell r="L13424" t="str">
            <v>11050000</v>
          </cell>
          <cell r="M13424">
            <v>0</v>
          </cell>
          <cell r="N13424" t="str">
            <v>12</v>
          </cell>
          <cell r="O13424" t="str">
            <v>T203</v>
          </cell>
          <cell r="P13424">
            <v>0</v>
          </cell>
          <cell r="Q13424" t="str">
            <v>PFOM203</v>
          </cell>
          <cell r="R13424">
            <v>0</v>
          </cell>
          <cell r="S13424">
            <v>39151</v>
          </cell>
          <cell r="T13424">
            <v>39151</v>
          </cell>
          <cell r="U13424">
            <v>47034.2</v>
          </cell>
          <cell r="V13424">
            <v>47034.2</v>
          </cell>
          <cell r="W13424" t="str">
            <v>INR</v>
          </cell>
        </row>
        <row r="13425">
          <cell r="A13425" t="str">
            <v>000000910076000</v>
          </cell>
          <cell r="B13425" t="str">
            <v>910076</v>
          </cell>
          <cell r="C13425" t="str">
            <v>BADDI</v>
          </cell>
          <cell r="D13425" t="str">
            <v>5000041848</v>
          </cell>
          <cell r="E13425" t="str">
            <v>2006</v>
          </cell>
          <cell r="F13425">
            <v>0</v>
          </cell>
          <cell r="G13425" t="str">
            <v>BA01</v>
          </cell>
          <cell r="H13425" t="str">
            <v>WE</v>
          </cell>
          <cell r="I13425" t="str">
            <v>70</v>
          </cell>
          <cell r="J13425">
            <v>0</v>
          </cell>
          <cell r="K13425">
            <v>0</v>
          </cell>
          <cell r="L13425" t="str">
            <v>11050000</v>
          </cell>
          <cell r="M13425">
            <v>0</v>
          </cell>
          <cell r="N13425" t="str">
            <v>12</v>
          </cell>
          <cell r="O13425" t="str">
            <v>T203</v>
          </cell>
          <cell r="P13425">
            <v>0</v>
          </cell>
          <cell r="Q13425" t="str">
            <v>PFOM203</v>
          </cell>
          <cell r="R13425">
            <v>0</v>
          </cell>
          <cell r="S13425">
            <v>39155</v>
          </cell>
          <cell r="T13425">
            <v>39155</v>
          </cell>
          <cell r="U13425">
            <v>9265.3799999999992</v>
          </cell>
          <cell r="V13425">
            <v>9265.3799999999992</v>
          </cell>
          <cell r="W13425" t="str">
            <v>INR</v>
          </cell>
        </row>
        <row r="13426">
          <cell r="A13426" t="str">
            <v>000000910076000</v>
          </cell>
          <cell r="B13426" t="str">
            <v>910076</v>
          </cell>
          <cell r="C13426" t="str">
            <v>BADDI</v>
          </cell>
          <cell r="D13426" t="str">
            <v>5000041848</v>
          </cell>
          <cell r="E13426" t="str">
            <v>2006</v>
          </cell>
          <cell r="F13426">
            <v>0</v>
          </cell>
          <cell r="G13426" t="str">
            <v>BA01</v>
          </cell>
          <cell r="H13426" t="str">
            <v>WE</v>
          </cell>
          <cell r="I13426" t="str">
            <v>70</v>
          </cell>
          <cell r="J13426">
            <v>0</v>
          </cell>
          <cell r="K13426">
            <v>0</v>
          </cell>
          <cell r="L13426" t="str">
            <v>11050000</v>
          </cell>
          <cell r="M13426">
            <v>0</v>
          </cell>
          <cell r="N13426" t="str">
            <v>12</v>
          </cell>
          <cell r="O13426" t="str">
            <v>T203</v>
          </cell>
          <cell r="P13426">
            <v>0</v>
          </cell>
          <cell r="Q13426" t="str">
            <v>PFOM203</v>
          </cell>
          <cell r="R13426">
            <v>0</v>
          </cell>
          <cell r="S13426">
            <v>39155</v>
          </cell>
          <cell r="T13426">
            <v>39155</v>
          </cell>
          <cell r="U13426">
            <v>1901.2</v>
          </cell>
          <cell r="V13426">
            <v>1901.2</v>
          </cell>
          <cell r="W13426" t="str">
            <v>INR</v>
          </cell>
        </row>
        <row r="13427">
          <cell r="A13427" t="str">
            <v>000000910076000</v>
          </cell>
          <cell r="B13427" t="str">
            <v>910076</v>
          </cell>
          <cell r="C13427" t="str">
            <v>BADDI</v>
          </cell>
          <cell r="D13427" t="str">
            <v>5000041848</v>
          </cell>
          <cell r="E13427" t="str">
            <v>2006</v>
          </cell>
          <cell r="F13427">
            <v>0</v>
          </cell>
          <cell r="G13427" t="str">
            <v>BA01</v>
          </cell>
          <cell r="H13427" t="str">
            <v>WE</v>
          </cell>
          <cell r="I13427" t="str">
            <v>70</v>
          </cell>
          <cell r="J13427">
            <v>0</v>
          </cell>
          <cell r="K13427">
            <v>0</v>
          </cell>
          <cell r="L13427" t="str">
            <v>11050000</v>
          </cell>
          <cell r="M13427">
            <v>0</v>
          </cell>
          <cell r="N13427" t="str">
            <v>12</v>
          </cell>
          <cell r="O13427" t="str">
            <v>T203</v>
          </cell>
          <cell r="P13427">
            <v>0</v>
          </cell>
          <cell r="Q13427" t="str">
            <v>PFOM203</v>
          </cell>
          <cell r="R13427">
            <v>0</v>
          </cell>
          <cell r="S13427">
            <v>39155</v>
          </cell>
          <cell r="T13427">
            <v>39155</v>
          </cell>
          <cell r="U13427">
            <v>9469.99</v>
          </cell>
          <cell r="V13427">
            <v>9469.99</v>
          </cell>
          <cell r="W13427" t="str">
            <v>INR</v>
          </cell>
        </row>
        <row r="13428">
          <cell r="A13428" t="str">
            <v>000000910076000</v>
          </cell>
          <cell r="B13428" t="str">
            <v>910076</v>
          </cell>
          <cell r="C13428" t="str">
            <v>BADDI</v>
          </cell>
          <cell r="D13428" t="str">
            <v>5000041848</v>
          </cell>
          <cell r="E13428" t="str">
            <v>2006</v>
          </cell>
          <cell r="F13428">
            <v>0</v>
          </cell>
          <cell r="G13428" t="str">
            <v>BA01</v>
          </cell>
          <cell r="H13428" t="str">
            <v>WE</v>
          </cell>
          <cell r="I13428" t="str">
            <v>70</v>
          </cell>
          <cell r="J13428">
            <v>0</v>
          </cell>
          <cell r="K13428">
            <v>0</v>
          </cell>
          <cell r="L13428" t="str">
            <v>11050000</v>
          </cell>
          <cell r="M13428">
            <v>0</v>
          </cell>
          <cell r="N13428" t="str">
            <v>12</v>
          </cell>
          <cell r="O13428" t="str">
            <v>T203</v>
          </cell>
          <cell r="P13428">
            <v>0</v>
          </cell>
          <cell r="Q13428" t="str">
            <v>PFOM203</v>
          </cell>
          <cell r="R13428">
            <v>0</v>
          </cell>
          <cell r="S13428">
            <v>39155</v>
          </cell>
          <cell r="T13428">
            <v>39155</v>
          </cell>
          <cell r="U13428">
            <v>1378.68</v>
          </cell>
          <cell r="V13428">
            <v>1378.68</v>
          </cell>
          <cell r="W13428" t="str">
            <v>INR</v>
          </cell>
        </row>
        <row r="13429">
          <cell r="A13429" t="str">
            <v>000000910076000</v>
          </cell>
          <cell r="B13429" t="str">
            <v>910076</v>
          </cell>
          <cell r="C13429" t="str">
            <v>BADDI</v>
          </cell>
          <cell r="D13429" t="str">
            <v>5000041848</v>
          </cell>
          <cell r="E13429" t="str">
            <v>2006</v>
          </cell>
          <cell r="F13429">
            <v>0</v>
          </cell>
          <cell r="G13429" t="str">
            <v>BA01</v>
          </cell>
          <cell r="H13429" t="str">
            <v>WE</v>
          </cell>
          <cell r="I13429" t="str">
            <v>70</v>
          </cell>
          <cell r="J13429">
            <v>0</v>
          </cell>
          <cell r="K13429">
            <v>0</v>
          </cell>
          <cell r="L13429" t="str">
            <v>11050000</v>
          </cell>
          <cell r="M13429">
            <v>0</v>
          </cell>
          <cell r="N13429" t="str">
            <v>12</v>
          </cell>
          <cell r="O13429" t="str">
            <v>T203</v>
          </cell>
          <cell r="P13429">
            <v>0</v>
          </cell>
          <cell r="Q13429" t="str">
            <v>PFOM203</v>
          </cell>
          <cell r="R13429">
            <v>0</v>
          </cell>
          <cell r="S13429">
            <v>39155</v>
          </cell>
          <cell r="T13429">
            <v>39155</v>
          </cell>
          <cell r="U13429">
            <v>19067.34</v>
          </cell>
          <cell r="V13429">
            <v>19067.34</v>
          </cell>
          <cell r="W13429" t="str">
            <v>INR</v>
          </cell>
        </row>
        <row r="13430">
          <cell r="A13430" t="str">
            <v>000000910076000</v>
          </cell>
          <cell r="B13430" t="str">
            <v>910076</v>
          </cell>
          <cell r="C13430" t="str">
            <v>BADDI</v>
          </cell>
          <cell r="D13430" t="str">
            <v>5000041848</v>
          </cell>
          <cell r="E13430" t="str">
            <v>2006</v>
          </cell>
          <cell r="F13430">
            <v>0</v>
          </cell>
          <cell r="G13430" t="str">
            <v>BA01</v>
          </cell>
          <cell r="H13430" t="str">
            <v>WE</v>
          </cell>
          <cell r="I13430" t="str">
            <v>70</v>
          </cell>
          <cell r="J13430">
            <v>0</v>
          </cell>
          <cell r="K13430">
            <v>0</v>
          </cell>
          <cell r="L13430" t="str">
            <v>11050000</v>
          </cell>
          <cell r="M13430">
            <v>0</v>
          </cell>
          <cell r="N13430" t="str">
            <v>12</v>
          </cell>
          <cell r="O13430" t="str">
            <v>T203</v>
          </cell>
          <cell r="P13430">
            <v>0</v>
          </cell>
          <cell r="Q13430" t="str">
            <v>PFOM203</v>
          </cell>
          <cell r="R13430">
            <v>0</v>
          </cell>
          <cell r="S13430">
            <v>39155</v>
          </cell>
          <cell r="T13430">
            <v>39155</v>
          </cell>
          <cell r="U13430">
            <v>51413.69</v>
          </cell>
          <cell r="V13430">
            <v>51413.69</v>
          </cell>
          <cell r="W13430" t="str">
            <v>INR</v>
          </cell>
        </row>
        <row r="13431">
          <cell r="A13431" t="str">
            <v>000000910076000</v>
          </cell>
          <cell r="B13431" t="str">
            <v>910076</v>
          </cell>
          <cell r="C13431" t="str">
            <v>BADDI</v>
          </cell>
          <cell r="D13431" t="str">
            <v>5000041848</v>
          </cell>
          <cell r="E13431" t="str">
            <v>2006</v>
          </cell>
          <cell r="F13431">
            <v>0</v>
          </cell>
          <cell r="G13431" t="str">
            <v>BA01</v>
          </cell>
          <cell r="H13431" t="str">
            <v>WE</v>
          </cell>
          <cell r="I13431" t="str">
            <v>70</v>
          </cell>
          <cell r="J13431">
            <v>0</v>
          </cell>
          <cell r="K13431">
            <v>0</v>
          </cell>
          <cell r="L13431" t="str">
            <v>11050000</v>
          </cell>
          <cell r="M13431">
            <v>0</v>
          </cell>
          <cell r="N13431" t="str">
            <v>12</v>
          </cell>
          <cell r="O13431" t="str">
            <v>T203</v>
          </cell>
          <cell r="P13431">
            <v>0</v>
          </cell>
          <cell r="Q13431" t="str">
            <v>PFOM203</v>
          </cell>
          <cell r="R13431">
            <v>0</v>
          </cell>
          <cell r="S13431">
            <v>39155</v>
          </cell>
          <cell r="T13431">
            <v>39155</v>
          </cell>
          <cell r="U13431">
            <v>6067.53</v>
          </cell>
          <cell r="V13431">
            <v>6067.53</v>
          </cell>
          <cell r="W13431" t="str">
            <v>INR</v>
          </cell>
        </row>
        <row r="13432">
          <cell r="A13432" t="str">
            <v>000000910076000</v>
          </cell>
          <cell r="B13432" t="str">
            <v>910076</v>
          </cell>
          <cell r="C13432" t="str">
            <v>BADDI</v>
          </cell>
          <cell r="D13432" t="str">
            <v>5000041848</v>
          </cell>
          <cell r="E13432" t="str">
            <v>2006</v>
          </cell>
          <cell r="F13432">
            <v>0</v>
          </cell>
          <cell r="G13432" t="str">
            <v>BA01</v>
          </cell>
          <cell r="H13432" t="str">
            <v>WE</v>
          </cell>
          <cell r="I13432" t="str">
            <v>70</v>
          </cell>
          <cell r="J13432">
            <v>0</v>
          </cell>
          <cell r="K13432">
            <v>0</v>
          </cell>
          <cell r="L13432" t="str">
            <v>11050000</v>
          </cell>
          <cell r="M13432">
            <v>0</v>
          </cell>
          <cell r="N13432" t="str">
            <v>12</v>
          </cell>
          <cell r="O13432" t="str">
            <v>T203</v>
          </cell>
          <cell r="P13432">
            <v>0</v>
          </cell>
          <cell r="Q13432" t="str">
            <v>PFOM203</v>
          </cell>
          <cell r="R13432">
            <v>0</v>
          </cell>
          <cell r="S13432">
            <v>39155</v>
          </cell>
          <cell r="T13432">
            <v>39155</v>
          </cell>
          <cell r="U13432">
            <v>6650.62</v>
          </cell>
          <cell r="V13432">
            <v>6650.62</v>
          </cell>
          <cell r="W13432" t="str">
            <v>INR</v>
          </cell>
        </row>
        <row r="13433">
          <cell r="A13433" t="str">
            <v>000000910076000</v>
          </cell>
          <cell r="B13433" t="str">
            <v>910076</v>
          </cell>
          <cell r="C13433" t="str">
            <v>BADDI</v>
          </cell>
          <cell r="D13433" t="str">
            <v>5000041848</v>
          </cell>
          <cell r="E13433" t="str">
            <v>2006</v>
          </cell>
          <cell r="F13433">
            <v>0</v>
          </cell>
          <cell r="G13433" t="str">
            <v>BA01</v>
          </cell>
          <cell r="H13433" t="str">
            <v>WE</v>
          </cell>
          <cell r="I13433" t="str">
            <v>70</v>
          </cell>
          <cell r="J13433">
            <v>0</v>
          </cell>
          <cell r="K13433">
            <v>0</v>
          </cell>
          <cell r="L13433" t="str">
            <v>11050000</v>
          </cell>
          <cell r="M13433">
            <v>0</v>
          </cell>
          <cell r="N13433" t="str">
            <v>12</v>
          </cell>
          <cell r="O13433" t="str">
            <v>T203</v>
          </cell>
          <cell r="P13433">
            <v>0</v>
          </cell>
          <cell r="Q13433" t="str">
            <v>PFOM203</v>
          </cell>
          <cell r="R13433">
            <v>0</v>
          </cell>
          <cell r="S13433">
            <v>39155</v>
          </cell>
          <cell r="T13433">
            <v>39155</v>
          </cell>
          <cell r="U13433">
            <v>11494.3</v>
          </cell>
          <cell r="V13433">
            <v>11494.3</v>
          </cell>
          <cell r="W13433" t="str">
            <v>INR</v>
          </cell>
        </row>
        <row r="13434">
          <cell r="A13434" t="str">
            <v>000000910076000</v>
          </cell>
          <cell r="B13434" t="str">
            <v>910076</v>
          </cell>
          <cell r="C13434" t="str">
            <v>BADDI</v>
          </cell>
          <cell r="D13434" t="str">
            <v>5000041854</v>
          </cell>
          <cell r="E13434" t="str">
            <v>2006</v>
          </cell>
          <cell r="F13434">
            <v>0</v>
          </cell>
          <cell r="G13434" t="str">
            <v>BA01</v>
          </cell>
          <cell r="H13434" t="str">
            <v>WE</v>
          </cell>
          <cell r="I13434" t="str">
            <v>70</v>
          </cell>
          <cell r="J13434">
            <v>0</v>
          </cell>
          <cell r="K13434">
            <v>0</v>
          </cell>
          <cell r="L13434" t="str">
            <v>11050000</v>
          </cell>
          <cell r="M13434">
            <v>0</v>
          </cell>
          <cell r="N13434" t="str">
            <v>12</v>
          </cell>
          <cell r="O13434" t="str">
            <v>T203</v>
          </cell>
          <cell r="P13434">
            <v>0</v>
          </cell>
          <cell r="Q13434" t="str">
            <v>PFOM203</v>
          </cell>
          <cell r="R13434">
            <v>0</v>
          </cell>
          <cell r="S13434">
            <v>39155</v>
          </cell>
          <cell r="T13434">
            <v>39155</v>
          </cell>
          <cell r="U13434">
            <v>2546.9</v>
          </cell>
          <cell r="V13434">
            <v>2546.9</v>
          </cell>
          <cell r="W13434" t="str">
            <v>INR</v>
          </cell>
        </row>
        <row r="13435">
          <cell r="A13435" t="str">
            <v>000000910076000</v>
          </cell>
          <cell r="B13435" t="str">
            <v>910076</v>
          </cell>
          <cell r="C13435" t="str">
            <v>BADDI</v>
          </cell>
          <cell r="D13435" t="str">
            <v>5000041854</v>
          </cell>
          <cell r="E13435" t="str">
            <v>2006</v>
          </cell>
          <cell r="F13435">
            <v>0</v>
          </cell>
          <cell r="G13435" t="str">
            <v>BA01</v>
          </cell>
          <cell r="H13435" t="str">
            <v>WE</v>
          </cell>
          <cell r="I13435" t="str">
            <v>70</v>
          </cell>
          <cell r="J13435">
            <v>0</v>
          </cell>
          <cell r="K13435">
            <v>0</v>
          </cell>
          <cell r="L13435" t="str">
            <v>11050000</v>
          </cell>
          <cell r="M13435">
            <v>0</v>
          </cell>
          <cell r="N13435" t="str">
            <v>12</v>
          </cell>
          <cell r="O13435" t="str">
            <v>T203</v>
          </cell>
          <cell r="P13435">
            <v>0</v>
          </cell>
          <cell r="Q13435" t="str">
            <v>PFOM203</v>
          </cell>
          <cell r="R13435">
            <v>0</v>
          </cell>
          <cell r="S13435">
            <v>39155</v>
          </cell>
          <cell r="T13435">
            <v>39155</v>
          </cell>
          <cell r="U13435">
            <v>2996.35</v>
          </cell>
          <cell r="V13435">
            <v>2996.35</v>
          </cell>
          <cell r="W13435" t="str">
            <v>INR</v>
          </cell>
        </row>
        <row r="13436">
          <cell r="A13436" t="str">
            <v>000000920942000</v>
          </cell>
          <cell r="B13436" t="str">
            <v>920942</v>
          </cell>
          <cell r="C13436" t="str">
            <v xml:space="preserve">TRC </v>
          </cell>
          <cell r="D13436" t="str">
            <v>5000041857</v>
          </cell>
          <cell r="E13436" t="str">
            <v>2006</v>
          </cell>
          <cell r="F13436" t="str">
            <v>437</v>
          </cell>
          <cell r="G13436" t="str">
            <v>BA02</v>
          </cell>
          <cell r="H13436" t="str">
            <v>WE</v>
          </cell>
          <cell r="I13436" t="str">
            <v>70</v>
          </cell>
          <cell r="J13436">
            <v>0</v>
          </cell>
          <cell r="K13436">
            <v>0</v>
          </cell>
          <cell r="L13436" t="str">
            <v>11050000</v>
          </cell>
          <cell r="M13436">
            <v>0</v>
          </cell>
          <cell r="N13436" t="str">
            <v>12</v>
          </cell>
          <cell r="O13436" t="str">
            <v>T401</v>
          </cell>
          <cell r="P13436" t="str">
            <v>TEMPO</v>
          </cell>
          <cell r="Q13436" t="str">
            <v>PTRC001</v>
          </cell>
          <cell r="R13436">
            <v>0</v>
          </cell>
          <cell r="S13436">
            <v>38737</v>
          </cell>
          <cell r="T13436">
            <v>39156</v>
          </cell>
          <cell r="U13436">
            <v>9562.5</v>
          </cell>
          <cell r="V13436">
            <v>9562.5</v>
          </cell>
          <cell r="W13436" t="str">
            <v>INR</v>
          </cell>
        </row>
        <row r="13437">
          <cell r="A13437" t="str">
            <v>000000920942000</v>
          </cell>
          <cell r="B13437" t="str">
            <v>920942</v>
          </cell>
          <cell r="C13437" t="str">
            <v xml:space="preserve">TRC </v>
          </cell>
          <cell r="D13437" t="str">
            <v>5000041858</v>
          </cell>
          <cell r="E13437" t="str">
            <v>2006</v>
          </cell>
          <cell r="F13437" t="str">
            <v>442</v>
          </cell>
          <cell r="G13437" t="str">
            <v>BA02</v>
          </cell>
          <cell r="H13437" t="str">
            <v>WE</v>
          </cell>
          <cell r="I13437" t="str">
            <v>70</v>
          </cell>
          <cell r="J13437">
            <v>0</v>
          </cell>
          <cell r="K13437">
            <v>0</v>
          </cell>
          <cell r="L13437" t="str">
            <v>11050000</v>
          </cell>
          <cell r="M13437">
            <v>0</v>
          </cell>
          <cell r="N13437" t="str">
            <v>12</v>
          </cell>
          <cell r="O13437" t="str">
            <v>T401</v>
          </cell>
          <cell r="P13437" t="str">
            <v>TEMPO</v>
          </cell>
          <cell r="Q13437" t="str">
            <v>PTRC001</v>
          </cell>
          <cell r="R13437">
            <v>0</v>
          </cell>
          <cell r="S13437">
            <v>39105</v>
          </cell>
          <cell r="T13437">
            <v>39156</v>
          </cell>
          <cell r="U13437">
            <v>9562.5</v>
          </cell>
          <cell r="V13437">
            <v>9562.5</v>
          </cell>
          <cell r="W13437" t="str">
            <v>INR</v>
          </cell>
        </row>
        <row r="13438">
          <cell r="A13438" t="str">
            <v>000000910091000</v>
          </cell>
          <cell r="B13438" t="str">
            <v>910091</v>
          </cell>
          <cell r="C13438" t="str">
            <v xml:space="preserve">TRC </v>
          </cell>
          <cell r="D13438" t="str">
            <v>5000041859</v>
          </cell>
          <cell r="E13438" t="str">
            <v>2006</v>
          </cell>
          <cell r="F13438" t="str">
            <v>AF/268</v>
          </cell>
          <cell r="G13438" t="str">
            <v>BA02</v>
          </cell>
          <cell r="H13438" t="str">
            <v>WE</v>
          </cell>
          <cell r="I13438" t="str">
            <v>75</v>
          </cell>
          <cell r="J13438">
            <v>0</v>
          </cell>
          <cell r="K13438">
            <v>0</v>
          </cell>
          <cell r="L13438" t="str">
            <v>11050000</v>
          </cell>
          <cell r="M13438">
            <v>0</v>
          </cell>
          <cell r="N13438" t="str">
            <v>12</v>
          </cell>
          <cell r="O13438" t="str">
            <v>T401</v>
          </cell>
          <cell r="P13438" t="str">
            <v>TEMPO</v>
          </cell>
          <cell r="Q13438" t="str">
            <v>PTRC001</v>
          </cell>
          <cell r="R13438">
            <v>0</v>
          </cell>
          <cell r="S13438">
            <v>39039</v>
          </cell>
          <cell r="T13438">
            <v>39156</v>
          </cell>
          <cell r="U13438">
            <v>-13365</v>
          </cell>
          <cell r="V13438">
            <v>-13365</v>
          </cell>
          <cell r="W13438" t="str">
            <v>INR</v>
          </cell>
        </row>
        <row r="13439">
          <cell r="A13439" t="str">
            <v>000000910091000</v>
          </cell>
          <cell r="B13439" t="str">
            <v>910091</v>
          </cell>
          <cell r="C13439" t="str">
            <v xml:space="preserve">TRC </v>
          </cell>
          <cell r="D13439" t="str">
            <v>5000041860</v>
          </cell>
          <cell r="E13439" t="str">
            <v>2006</v>
          </cell>
          <cell r="F13439" t="str">
            <v>AF/268</v>
          </cell>
          <cell r="G13439" t="str">
            <v>BA02</v>
          </cell>
          <cell r="H13439" t="str">
            <v>WE</v>
          </cell>
          <cell r="I13439" t="str">
            <v>70</v>
          </cell>
          <cell r="J13439">
            <v>0</v>
          </cell>
          <cell r="K13439">
            <v>0</v>
          </cell>
          <cell r="L13439" t="str">
            <v>11050000</v>
          </cell>
          <cell r="M13439">
            <v>0</v>
          </cell>
          <cell r="N13439" t="str">
            <v>12</v>
          </cell>
          <cell r="O13439" t="str">
            <v>T401</v>
          </cell>
          <cell r="P13439" t="str">
            <v>TEMPO</v>
          </cell>
          <cell r="Q13439" t="str">
            <v>PTRC001</v>
          </cell>
          <cell r="R13439">
            <v>0</v>
          </cell>
          <cell r="S13439">
            <v>39039</v>
          </cell>
          <cell r="T13439">
            <v>39156</v>
          </cell>
          <cell r="U13439">
            <v>12355.2</v>
          </cell>
          <cell r="V13439">
            <v>12355.2</v>
          </cell>
          <cell r="W13439" t="str">
            <v>INR</v>
          </cell>
        </row>
        <row r="13440">
          <cell r="A13440" t="str">
            <v>000000930046000</v>
          </cell>
          <cell r="B13440" t="str">
            <v>930046</v>
          </cell>
          <cell r="C13440" t="str">
            <v>H.O</v>
          </cell>
          <cell r="D13440" t="str">
            <v>5000041902</v>
          </cell>
          <cell r="E13440" t="str">
            <v>2006</v>
          </cell>
          <cell r="F13440" t="str">
            <v>1</v>
          </cell>
          <cell r="G13440" t="str">
            <v>BA02</v>
          </cell>
          <cell r="H13440" t="str">
            <v>WE</v>
          </cell>
          <cell r="I13440" t="str">
            <v>75</v>
          </cell>
          <cell r="J13440">
            <v>0</v>
          </cell>
          <cell r="K13440">
            <v>0</v>
          </cell>
          <cell r="L13440" t="str">
            <v>11050000</v>
          </cell>
          <cell r="M13440">
            <v>0</v>
          </cell>
          <cell r="N13440" t="str">
            <v>12</v>
          </cell>
          <cell r="O13440" t="str">
            <v>T601</v>
          </cell>
          <cell r="P13440">
            <v>0</v>
          </cell>
          <cell r="Q13440" t="str">
            <v>PCOM000</v>
          </cell>
          <cell r="R13440">
            <v>0</v>
          </cell>
          <cell r="S13440">
            <v>39155</v>
          </cell>
          <cell r="T13440">
            <v>39156</v>
          </cell>
          <cell r="U13440">
            <v>-133385.13</v>
          </cell>
          <cell r="V13440">
            <v>-133385.13</v>
          </cell>
          <cell r="W13440" t="str">
            <v>INR</v>
          </cell>
        </row>
        <row r="13441">
          <cell r="A13441" t="str">
            <v>000000930046000</v>
          </cell>
          <cell r="B13441" t="str">
            <v>930046</v>
          </cell>
          <cell r="C13441" t="str">
            <v>H.O</v>
          </cell>
          <cell r="D13441" t="str">
            <v>5000041903</v>
          </cell>
          <cell r="E13441" t="str">
            <v>2006</v>
          </cell>
          <cell r="F13441" t="str">
            <v>1</v>
          </cell>
          <cell r="G13441" t="str">
            <v>BA02</v>
          </cell>
          <cell r="H13441" t="str">
            <v>WE</v>
          </cell>
          <cell r="I13441" t="str">
            <v>70</v>
          </cell>
          <cell r="J13441">
            <v>0</v>
          </cell>
          <cell r="K13441">
            <v>0</v>
          </cell>
          <cell r="L13441" t="str">
            <v>11050000</v>
          </cell>
          <cell r="M13441">
            <v>0</v>
          </cell>
          <cell r="N13441" t="str">
            <v>12</v>
          </cell>
          <cell r="O13441" t="str">
            <v>T601</v>
          </cell>
          <cell r="P13441">
            <v>0</v>
          </cell>
          <cell r="Q13441" t="str">
            <v>PCOM000</v>
          </cell>
          <cell r="R13441">
            <v>0</v>
          </cell>
          <cell r="S13441">
            <v>39156</v>
          </cell>
          <cell r="T13441">
            <v>39156</v>
          </cell>
          <cell r="U13441">
            <v>133334.5</v>
          </cell>
          <cell r="V13441">
            <v>133334.5</v>
          </cell>
          <cell r="W13441" t="str">
            <v>INR</v>
          </cell>
        </row>
        <row r="13442">
          <cell r="A13442" t="str">
            <v>000000920755000</v>
          </cell>
          <cell r="B13442" t="str">
            <v>920755</v>
          </cell>
          <cell r="C13442" t="str">
            <v>Indrad</v>
          </cell>
          <cell r="D13442" t="str">
            <v>5000041913</v>
          </cell>
          <cell r="E13442" t="str">
            <v>2006</v>
          </cell>
          <cell r="F13442" t="str">
            <v>MAR/PR/019</v>
          </cell>
          <cell r="G13442" t="str">
            <v>BA02</v>
          </cell>
          <cell r="H13442" t="str">
            <v>WE</v>
          </cell>
          <cell r="I13442" t="str">
            <v>70</v>
          </cell>
          <cell r="J13442">
            <v>0</v>
          </cell>
          <cell r="K13442">
            <v>0</v>
          </cell>
          <cell r="L13442" t="str">
            <v>11050000</v>
          </cell>
          <cell r="M13442">
            <v>0</v>
          </cell>
          <cell r="N13442" t="str">
            <v>12</v>
          </cell>
          <cell r="O13442" t="str">
            <v>T102</v>
          </cell>
          <cell r="P13442" t="str">
            <v>BY COURIER</v>
          </cell>
          <cell r="Q13442" t="str">
            <v>PFOM101</v>
          </cell>
          <cell r="R13442">
            <v>0</v>
          </cell>
          <cell r="S13442">
            <v>39151</v>
          </cell>
          <cell r="T13442">
            <v>39156</v>
          </cell>
          <cell r="U13442">
            <v>12392.88</v>
          </cell>
          <cell r="V13442">
            <v>12392.88</v>
          </cell>
          <cell r="W13442" t="str">
            <v>INR</v>
          </cell>
        </row>
        <row r="13443">
          <cell r="A13443" t="str">
            <v>000000921127000</v>
          </cell>
          <cell r="B13443" t="str">
            <v>921127</v>
          </cell>
          <cell r="C13443" t="str">
            <v xml:space="preserve">TRC </v>
          </cell>
          <cell r="D13443" t="str">
            <v>5000041996</v>
          </cell>
          <cell r="E13443" t="str">
            <v>2006</v>
          </cell>
          <cell r="F13443" t="str">
            <v>SL1 27197</v>
          </cell>
          <cell r="G13443" t="str">
            <v>BA02</v>
          </cell>
          <cell r="H13443" t="str">
            <v>WE</v>
          </cell>
          <cell r="I13443" t="str">
            <v>70</v>
          </cell>
          <cell r="J13443">
            <v>0</v>
          </cell>
          <cell r="K13443">
            <v>0</v>
          </cell>
          <cell r="L13443" t="str">
            <v>11050000</v>
          </cell>
          <cell r="M13443">
            <v>0</v>
          </cell>
          <cell r="N13443" t="str">
            <v>12</v>
          </cell>
          <cell r="O13443" t="str">
            <v>T401</v>
          </cell>
          <cell r="P13443" t="str">
            <v>B/E NO:634669 DT.01.02.07</v>
          </cell>
          <cell r="Q13443" t="str">
            <v>PTRC001</v>
          </cell>
          <cell r="R13443">
            <v>0</v>
          </cell>
          <cell r="S13443">
            <v>39109</v>
          </cell>
          <cell r="T13443">
            <v>39156</v>
          </cell>
          <cell r="U13443">
            <v>1804669</v>
          </cell>
          <cell r="V13443">
            <v>688842.08</v>
          </cell>
          <cell r="W13443" t="str">
            <v>JPY</v>
          </cell>
        </row>
        <row r="13444">
          <cell r="A13444" t="str">
            <v>000000921127000</v>
          </cell>
          <cell r="B13444" t="str">
            <v>921127</v>
          </cell>
          <cell r="C13444" t="str">
            <v xml:space="preserve">TRC </v>
          </cell>
          <cell r="D13444" t="str">
            <v>5000041996</v>
          </cell>
          <cell r="E13444" t="str">
            <v>2006</v>
          </cell>
          <cell r="F13444" t="str">
            <v>SL1 27197</v>
          </cell>
          <cell r="G13444" t="str">
            <v>BA02</v>
          </cell>
          <cell r="H13444" t="str">
            <v>WE</v>
          </cell>
          <cell r="I13444" t="str">
            <v>70</v>
          </cell>
          <cell r="J13444">
            <v>0</v>
          </cell>
          <cell r="K13444">
            <v>0</v>
          </cell>
          <cell r="L13444" t="str">
            <v>11050000</v>
          </cell>
          <cell r="M13444">
            <v>0</v>
          </cell>
          <cell r="N13444" t="str">
            <v>12</v>
          </cell>
          <cell r="O13444" t="str">
            <v>T401</v>
          </cell>
          <cell r="P13444" t="str">
            <v>B/E NO:634669 DT.01.02.07</v>
          </cell>
          <cell r="Q13444" t="str">
            <v>PTRC001</v>
          </cell>
          <cell r="R13444">
            <v>0</v>
          </cell>
          <cell r="S13444">
            <v>39109</v>
          </cell>
          <cell r="T13444">
            <v>39156</v>
          </cell>
          <cell r="U13444">
            <v>120316</v>
          </cell>
          <cell r="V13444">
            <v>45924.639999999999</v>
          </cell>
          <cell r="W13444" t="str">
            <v>JPY</v>
          </cell>
        </row>
        <row r="13445">
          <cell r="A13445" t="str">
            <v>000000921127000</v>
          </cell>
          <cell r="B13445" t="str">
            <v>921127</v>
          </cell>
          <cell r="C13445" t="str">
            <v xml:space="preserve">TRC </v>
          </cell>
          <cell r="D13445" t="str">
            <v>5000041996</v>
          </cell>
          <cell r="E13445" t="str">
            <v>2006</v>
          </cell>
          <cell r="F13445" t="str">
            <v>SL1 27197</v>
          </cell>
          <cell r="G13445" t="str">
            <v>BA02</v>
          </cell>
          <cell r="H13445" t="str">
            <v>WE</v>
          </cell>
          <cell r="I13445" t="str">
            <v>70</v>
          </cell>
          <cell r="J13445">
            <v>0</v>
          </cell>
          <cell r="K13445">
            <v>0</v>
          </cell>
          <cell r="L13445" t="str">
            <v>11050000</v>
          </cell>
          <cell r="M13445">
            <v>0</v>
          </cell>
          <cell r="N13445" t="str">
            <v>12</v>
          </cell>
          <cell r="O13445" t="str">
            <v>T401</v>
          </cell>
          <cell r="P13445" t="str">
            <v>B/E NO:634669 DT.01.02.07</v>
          </cell>
          <cell r="Q13445" t="str">
            <v>PTRC001</v>
          </cell>
          <cell r="R13445">
            <v>0</v>
          </cell>
          <cell r="S13445">
            <v>39109</v>
          </cell>
          <cell r="T13445">
            <v>39156</v>
          </cell>
          <cell r="U13445">
            <v>1002626</v>
          </cell>
          <cell r="V13445">
            <v>382702.29</v>
          </cell>
          <cell r="W13445" t="str">
            <v>JPY</v>
          </cell>
        </row>
        <row r="13446">
          <cell r="A13446" t="str">
            <v>000000921127000</v>
          </cell>
          <cell r="B13446" t="str">
            <v>921127</v>
          </cell>
          <cell r="C13446" t="str">
            <v xml:space="preserve">TRC </v>
          </cell>
          <cell r="D13446" t="str">
            <v>5000041996</v>
          </cell>
          <cell r="E13446" t="str">
            <v>2006</v>
          </cell>
          <cell r="F13446" t="str">
            <v>SL1 27197</v>
          </cell>
          <cell r="G13446" t="str">
            <v>BA02</v>
          </cell>
          <cell r="H13446" t="str">
            <v>WE</v>
          </cell>
          <cell r="I13446" t="str">
            <v>70</v>
          </cell>
          <cell r="J13446">
            <v>0</v>
          </cell>
          <cell r="K13446">
            <v>0</v>
          </cell>
          <cell r="L13446" t="str">
            <v>11050000</v>
          </cell>
          <cell r="M13446">
            <v>0</v>
          </cell>
          <cell r="N13446" t="str">
            <v>12</v>
          </cell>
          <cell r="O13446" t="str">
            <v>T401</v>
          </cell>
          <cell r="P13446" t="str">
            <v>B/E NO:634669 DT.01.02.07</v>
          </cell>
          <cell r="Q13446" t="str">
            <v>PTRC001</v>
          </cell>
          <cell r="R13446">
            <v>0</v>
          </cell>
          <cell r="S13446">
            <v>39109</v>
          </cell>
          <cell r="T13446">
            <v>39156</v>
          </cell>
          <cell r="U13446">
            <v>453419</v>
          </cell>
          <cell r="V13446">
            <v>173070.2</v>
          </cell>
          <cell r="W13446" t="str">
            <v>JPY</v>
          </cell>
        </row>
        <row r="13447">
          <cell r="A13447" t="str">
            <v>000000921127000</v>
          </cell>
          <cell r="B13447" t="str">
            <v>921127</v>
          </cell>
          <cell r="C13447" t="str">
            <v xml:space="preserve">TRC </v>
          </cell>
          <cell r="D13447" t="str">
            <v>5000041996</v>
          </cell>
          <cell r="E13447" t="str">
            <v>2006</v>
          </cell>
          <cell r="F13447" t="str">
            <v>SL1 27197</v>
          </cell>
          <cell r="G13447" t="str">
            <v>BA02</v>
          </cell>
          <cell r="H13447" t="str">
            <v>WE</v>
          </cell>
          <cell r="I13447" t="str">
            <v>70</v>
          </cell>
          <cell r="J13447">
            <v>0</v>
          </cell>
          <cell r="K13447">
            <v>0</v>
          </cell>
          <cell r="L13447" t="str">
            <v>11050000</v>
          </cell>
          <cell r="M13447">
            <v>0</v>
          </cell>
          <cell r="N13447" t="str">
            <v>12</v>
          </cell>
          <cell r="O13447" t="str">
            <v>T401</v>
          </cell>
          <cell r="P13447" t="str">
            <v>B/E NO:634669 DT.01.02.07</v>
          </cell>
          <cell r="Q13447" t="str">
            <v>PTRC001</v>
          </cell>
          <cell r="R13447">
            <v>0</v>
          </cell>
          <cell r="S13447">
            <v>39109</v>
          </cell>
          <cell r="T13447">
            <v>39156</v>
          </cell>
          <cell r="U13447">
            <v>1890605</v>
          </cell>
          <cell r="V13447">
            <v>721643.82</v>
          </cell>
          <cell r="W13447" t="str">
            <v>JPY</v>
          </cell>
        </row>
        <row r="13448">
          <cell r="A13448" t="str">
            <v>000000921127000</v>
          </cell>
          <cell r="B13448" t="str">
            <v>921127</v>
          </cell>
          <cell r="C13448" t="str">
            <v xml:space="preserve">TRC </v>
          </cell>
          <cell r="D13448" t="str">
            <v>5000041996</v>
          </cell>
          <cell r="E13448" t="str">
            <v>2006</v>
          </cell>
          <cell r="F13448" t="str">
            <v>SL1 27197</v>
          </cell>
          <cell r="G13448" t="str">
            <v>BA02</v>
          </cell>
          <cell r="H13448" t="str">
            <v>WE</v>
          </cell>
          <cell r="I13448" t="str">
            <v>70</v>
          </cell>
          <cell r="J13448">
            <v>0</v>
          </cell>
          <cell r="K13448">
            <v>0</v>
          </cell>
          <cell r="L13448" t="str">
            <v>11050000</v>
          </cell>
          <cell r="M13448">
            <v>0</v>
          </cell>
          <cell r="N13448" t="str">
            <v>12</v>
          </cell>
          <cell r="O13448" t="str">
            <v>T401</v>
          </cell>
          <cell r="P13448" t="str">
            <v>B/E NO:634669 DT.01.02.07</v>
          </cell>
          <cell r="Q13448" t="str">
            <v>PTRC001</v>
          </cell>
          <cell r="R13448">
            <v>0</v>
          </cell>
          <cell r="S13448">
            <v>39109</v>
          </cell>
          <cell r="T13448">
            <v>39156</v>
          </cell>
          <cell r="U13448">
            <v>842179</v>
          </cell>
          <cell r="V13448">
            <v>321459.64</v>
          </cell>
          <cell r="W13448" t="str">
            <v>JPY</v>
          </cell>
        </row>
        <row r="13449">
          <cell r="A13449" t="str">
            <v>000000921127000</v>
          </cell>
          <cell r="B13449" t="str">
            <v>921127</v>
          </cell>
          <cell r="C13449" t="str">
            <v xml:space="preserve">TRC </v>
          </cell>
          <cell r="D13449" t="str">
            <v>5000041996</v>
          </cell>
          <cell r="E13449" t="str">
            <v>2006</v>
          </cell>
          <cell r="F13449" t="str">
            <v>SL1 27197</v>
          </cell>
          <cell r="G13449" t="str">
            <v>BA02</v>
          </cell>
          <cell r="H13449" t="str">
            <v>WE</v>
          </cell>
          <cell r="I13449" t="str">
            <v>70</v>
          </cell>
          <cell r="J13449">
            <v>0</v>
          </cell>
          <cell r="K13449">
            <v>0</v>
          </cell>
          <cell r="L13449" t="str">
            <v>11050000</v>
          </cell>
          <cell r="M13449">
            <v>0</v>
          </cell>
          <cell r="N13449" t="str">
            <v>12</v>
          </cell>
          <cell r="O13449" t="str">
            <v>T401</v>
          </cell>
          <cell r="P13449" t="str">
            <v>B/E NO:634669 DT.01.02.07</v>
          </cell>
          <cell r="Q13449" t="str">
            <v>PTRC001</v>
          </cell>
          <cell r="R13449">
            <v>0</v>
          </cell>
          <cell r="S13449">
            <v>39109</v>
          </cell>
          <cell r="T13449">
            <v>39156</v>
          </cell>
          <cell r="U13449">
            <v>5013130</v>
          </cell>
          <cell r="V13449">
            <v>1913511.45</v>
          </cell>
          <cell r="W13449" t="str">
            <v>JPY</v>
          </cell>
        </row>
        <row r="13450">
          <cell r="A13450" t="str">
            <v>000000921127000</v>
          </cell>
          <cell r="B13450" t="str">
            <v>921127</v>
          </cell>
          <cell r="C13450" t="str">
            <v xml:space="preserve">TRC </v>
          </cell>
          <cell r="D13450" t="str">
            <v>5000041996</v>
          </cell>
          <cell r="E13450" t="str">
            <v>2006</v>
          </cell>
          <cell r="F13450" t="str">
            <v>SL1 27197</v>
          </cell>
          <cell r="G13450" t="str">
            <v>BA02</v>
          </cell>
          <cell r="H13450" t="str">
            <v>WE</v>
          </cell>
          <cell r="I13450" t="str">
            <v>70</v>
          </cell>
          <cell r="J13450">
            <v>0</v>
          </cell>
          <cell r="K13450">
            <v>0</v>
          </cell>
          <cell r="L13450" t="str">
            <v>11050000</v>
          </cell>
          <cell r="M13450">
            <v>0</v>
          </cell>
          <cell r="N13450" t="str">
            <v>12</v>
          </cell>
          <cell r="O13450" t="str">
            <v>T401</v>
          </cell>
          <cell r="P13450" t="str">
            <v>B/E NO:634669 DT.01.02.07</v>
          </cell>
          <cell r="Q13450" t="str">
            <v>PTRC001</v>
          </cell>
          <cell r="R13450">
            <v>0</v>
          </cell>
          <cell r="S13450">
            <v>39109</v>
          </cell>
          <cell r="T13450">
            <v>39156</v>
          </cell>
          <cell r="U13450">
            <v>152074</v>
          </cell>
          <cell r="V13450">
            <v>58046.42</v>
          </cell>
          <cell r="W13450" t="str">
            <v>JPY</v>
          </cell>
        </row>
        <row r="13451">
          <cell r="A13451" t="str">
            <v>000000921127000</v>
          </cell>
          <cell r="B13451" t="str">
            <v>921127</v>
          </cell>
          <cell r="C13451" t="str">
            <v xml:space="preserve">TRC </v>
          </cell>
          <cell r="D13451" t="str">
            <v>5000041996</v>
          </cell>
          <cell r="E13451" t="str">
            <v>2006</v>
          </cell>
          <cell r="F13451" t="str">
            <v>SL1 27197</v>
          </cell>
          <cell r="G13451" t="str">
            <v>BA02</v>
          </cell>
          <cell r="H13451" t="str">
            <v>WE</v>
          </cell>
          <cell r="I13451" t="str">
            <v>70</v>
          </cell>
          <cell r="J13451">
            <v>0</v>
          </cell>
          <cell r="K13451">
            <v>0</v>
          </cell>
          <cell r="L13451" t="str">
            <v>11050000</v>
          </cell>
          <cell r="M13451">
            <v>0</v>
          </cell>
          <cell r="N13451" t="str">
            <v>12</v>
          </cell>
          <cell r="O13451" t="str">
            <v>T401</v>
          </cell>
          <cell r="P13451" t="str">
            <v>B/E NO:634669 DT.01.02.07</v>
          </cell>
          <cell r="Q13451" t="str">
            <v>PTRC001</v>
          </cell>
          <cell r="R13451">
            <v>0</v>
          </cell>
          <cell r="S13451">
            <v>39109</v>
          </cell>
          <cell r="T13451">
            <v>39156</v>
          </cell>
          <cell r="U13451">
            <v>193942</v>
          </cell>
          <cell r="V13451">
            <v>74027.570000000007</v>
          </cell>
          <cell r="W13451" t="str">
            <v>JPY</v>
          </cell>
        </row>
        <row r="13452">
          <cell r="A13452" t="str">
            <v>000000921127000</v>
          </cell>
          <cell r="B13452" t="str">
            <v>921127</v>
          </cell>
          <cell r="C13452" t="str">
            <v xml:space="preserve">TRC </v>
          </cell>
          <cell r="D13452" t="str">
            <v>5000041996</v>
          </cell>
          <cell r="E13452" t="str">
            <v>2006</v>
          </cell>
          <cell r="F13452" t="str">
            <v>SL1 27197</v>
          </cell>
          <cell r="G13452" t="str">
            <v>BA02</v>
          </cell>
          <cell r="H13452" t="str">
            <v>WE</v>
          </cell>
          <cell r="I13452" t="str">
            <v>70</v>
          </cell>
          <cell r="J13452">
            <v>0</v>
          </cell>
          <cell r="K13452">
            <v>0</v>
          </cell>
          <cell r="L13452" t="str">
            <v>11050000</v>
          </cell>
          <cell r="M13452">
            <v>0</v>
          </cell>
          <cell r="N13452" t="str">
            <v>12</v>
          </cell>
          <cell r="O13452" t="str">
            <v>T401</v>
          </cell>
          <cell r="P13452" t="str">
            <v>B/E NO:634669 DT.01.02.07</v>
          </cell>
          <cell r="Q13452" t="str">
            <v>PTRC001</v>
          </cell>
          <cell r="R13452">
            <v>0</v>
          </cell>
          <cell r="S13452">
            <v>39109</v>
          </cell>
          <cell r="T13452">
            <v>39156</v>
          </cell>
          <cell r="U13452">
            <v>84218</v>
          </cell>
          <cell r="V13452">
            <v>32145.97</v>
          </cell>
          <cell r="W13452" t="str">
            <v>JPY</v>
          </cell>
        </row>
        <row r="13453">
          <cell r="A13453" t="str">
            <v>000000921127000</v>
          </cell>
          <cell r="B13453" t="str">
            <v>921127</v>
          </cell>
          <cell r="C13453" t="str">
            <v xml:space="preserve">TRC </v>
          </cell>
          <cell r="D13453" t="str">
            <v>5000041996</v>
          </cell>
          <cell r="E13453" t="str">
            <v>2006</v>
          </cell>
          <cell r="F13453" t="str">
            <v>SL1 27197</v>
          </cell>
          <cell r="G13453" t="str">
            <v>BA02</v>
          </cell>
          <cell r="H13453" t="str">
            <v>WE</v>
          </cell>
          <cell r="I13453" t="str">
            <v>70</v>
          </cell>
          <cell r="J13453">
            <v>0</v>
          </cell>
          <cell r="K13453">
            <v>0</v>
          </cell>
          <cell r="L13453" t="str">
            <v>11050000</v>
          </cell>
          <cell r="M13453">
            <v>0</v>
          </cell>
          <cell r="N13453" t="str">
            <v>12</v>
          </cell>
          <cell r="O13453" t="str">
            <v>T401</v>
          </cell>
          <cell r="P13453" t="str">
            <v>B/E NO:634669 DT.01.02.07</v>
          </cell>
          <cell r="Q13453" t="str">
            <v>PTRC001</v>
          </cell>
          <cell r="R13453">
            <v>0</v>
          </cell>
          <cell r="S13453">
            <v>39109</v>
          </cell>
          <cell r="T13453">
            <v>39156</v>
          </cell>
          <cell r="U13453">
            <v>563959</v>
          </cell>
          <cell r="V13453">
            <v>215263.15</v>
          </cell>
          <cell r="W13453" t="str">
            <v>JPY</v>
          </cell>
        </row>
        <row r="13454">
          <cell r="A13454" t="str">
            <v>000000921127000</v>
          </cell>
          <cell r="B13454" t="str">
            <v>921127</v>
          </cell>
          <cell r="C13454" t="str">
            <v xml:space="preserve">TRC </v>
          </cell>
          <cell r="D13454" t="str">
            <v>5000041996</v>
          </cell>
          <cell r="E13454" t="str">
            <v>2006</v>
          </cell>
          <cell r="F13454" t="str">
            <v>SL1 27197</v>
          </cell>
          <cell r="G13454" t="str">
            <v>BA02</v>
          </cell>
          <cell r="H13454" t="str">
            <v>WE</v>
          </cell>
          <cell r="I13454" t="str">
            <v>70</v>
          </cell>
          <cell r="J13454">
            <v>0</v>
          </cell>
          <cell r="K13454">
            <v>0</v>
          </cell>
          <cell r="L13454" t="str">
            <v>11050000</v>
          </cell>
          <cell r="M13454">
            <v>0</v>
          </cell>
          <cell r="N13454" t="str">
            <v>12</v>
          </cell>
          <cell r="O13454" t="str">
            <v>T401</v>
          </cell>
          <cell r="P13454" t="str">
            <v>B/E NO:634669 DT.01.02.07</v>
          </cell>
          <cell r="Q13454" t="str">
            <v>PTRC001</v>
          </cell>
          <cell r="R13454">
            <v>0</v>
          </cell>
          <cell r="S13454">
            <v>39109</v>
          </cell>
          <cell r="T13454">
            <v>39156</v>
          </cell>
          <cell r="U13454">
            <v>182873</v>
          </cell>
          <cell r="V13454">
            <v>69802.66</v>
          </cell>
          <cell r="W13454" t="str">
            <v>JPY</v>
          </cell>
        </row>
        <row r="13455">
          <cell r="A13455" t="str">
            <v>000000921127000</v>
          </cell>
          <cell r="B13455" t="str">
            <v>921127</v>
          </cell>
          <cell r="C13455" t="str">
            <v xml:space="preserve">TRC </v>
          </cell>
          <cell r="D13455" t="str">
            <v>5000041996</v>
          </cell>
          <cell r="E13455" t="str">
            <v>2006</v>
          </cell>
          <cell r="F13455" t="str">
            <v>SL1 27197</v>
          </cell>
          <cell r="G13455" t="str">
            <v>BA02</v>
          </cell>
          <cell r="H13455" t="str">
            <v>WE</v>
          </cell>
          <cell r="I13455" t="str">
            <v>70</v>
          </cell>
          <cell r="J13455">
            <v>0</v>
          </cell>
          <cell r="K13455">
            <v>0</v>
          </cell>
          <cell r="L13455" t="str">
            <v>11050000</v>
          </cell>
          <cell r="M13455">
            <v>0</v>
          </cell>
          <cell r="N13455" t="str">
            <v>12</v>
          </cell>
          <cell r="O13455" t="str">
            <v>T401</v>
          </cell>
          <cell r="P13455" t="str">
            <v>B/E NO:634669 DT.01.02.07</v>
          </cell>
          <cell r="Q13455" t="str">
            <v>PTRC001</v>
          </cell>
          <cell r="R13455">
            <v>0</v>
          </cell>
          <cell r="S13455">
            <v>39109</v>
          </cell>
          <cell r="T13455">
            <v>39156</v>
          </cell>
          <cell r="U13455">
            <v>1074206</v>
          </cell>
          <cell r="V13455">
            <v>410024.56</v>
          </cell>
          <cell r="W13455" t="str">
            <v>JPY</v>
          </cell>
        </row>
        <row r="13456">
          <cell r="A13456" t="str">
            <v>000000921127000</v>
          </cell>
          <cell r="B13456" t="str">
            <v>921127</v>
          </cell>
          <cell r="C13456" t="str">
            <v xml:space="preserve">TRC </v>
          </cell>
          <cell r="D13456" t="str">
            <v>5000041999</v>
          </cell>
          <cell r="E13456" t="str">
            <v>2006</v>
          </cell>
          <cell r="F13456" t="str">
            <v>SO-07-0023/CLA</v>
          </cell>
          <cell r="G13456" t="str">
            <v>BA02</v>
          </cell>
          <cell r="H13456" t="str">
            <v>WE</v>
          </cell>
          <cell r="I13456" t="str">
            <v>70</v>
          </cell>
          <cell r="J13456">
            <v>0</v>
          </cell>
          <cell r="K13456">
            <v>0</v>
          </cell>
          <cell r="L13456" t="str">
            <v>11050000</v>
          </cell>
          <cell r="M13456">
            <v>0</v>
          </cell>
          <cell r="N13456" t="str">
            <v>12</v>
          </cell>
          <cell r="O13456" t="str">
            <v>T401</v>
          </cell>
          <cell r="P13456" t="str">
            <v>B/E NO:634948 DT.06.02.07</v>
          </cell>
          <cell r="Q13456" t="str">
            <v>PTRC001</v>
          </cell>
          <cell r="R13456">
            <v>0</v>
          </cell>
          <cell r="S13456">
            <v>39105</v>
          </cell>
          <cell r="T13456">
            <v>39156</v>
          </cell>
          <cell r="U13456">
            <v>7578.73</v>
          </cell>
          <cell r="V13456">
            <v>335813.7</v>
          </cell>
          <cell r="W13456" t="str">
            <v>USD</v>
          </cell>
        </row>
        <row r="13457">
          <cell r="A13457" t="str">
            <v>000000921009000</v>
          </cell>
          <cell r="B13457" t="str">
            <v>921009</v>
          </cell>
          <cell r="C13457" t="str">
            <v>Indrad</v>
          </cell>
          <cell r="D13457" t="str">
            <v>5000042003</v>
          </cell>
          <cell r="E13457" t="str">
            <v>2006</v>
          </cell>
          <cell r="F13457" t="str">
            <v>BILL NO 141</v>
          </cell>
          <cell r="G13457" t="str">
            <v>BA02</v>
          </cell>
          <cell r="H13457" t="str">
            <v>WE</v>
          </cell>
          <cell r="I13457" t="str">
            <v>70</v>
          </cell>
          <cell r="J13457">
            <v>0</v>
          </cell>
          <cell r="K13457">
            <v>0</v>
          </cell>
          <cell r="L13457" t="str">
            <v>11050000</v>
          </cell>
          <cell r="M13457">
            <v>0</v>
          </cell>
          <cell r="N13457" t="str">
            <v>12</v>
          </cell>
          <cell r="O13457" t="str">
            <v>T102</v>
          </cell>
          <cell r="P13457" t="str">
            <v>dated 16.02.07</v>
          </cell>
          <cell r="Q13457" t="str">
            <v>PCOM100</v>
          </cell>
          <cell r="R13457">
            <v>0</v>
          </cell>
          <cell r="S13457">
            <v>39155</v>
          </cell>
          <cell r="T13457">
            <v>39155</v>
          </cell>
          <cell r="U13457">
            <v>4500</v>
          </cell>
          <cell r="V13457">
            <v>4500</v>
          </cell>
          <cell r="W13457" t="str">
            <v>INR</v>
          </cell>
        </row>
        <row r="13458">
          <cell r="A13458" t="str">
            <v>000000921009000</v>
          </cell>
          <cell r="B13458" t="str">
            <v>921009</v>
          </cell>
          <cell r="C13458" t="str">
            <v>Indrad</v>
          </cell>
          <cell r="D13458" t="str">
            <v>5000042003</v>
          </cell>
          <cell r="E13458" t="str">
            <v>2006</v>
          </cell>
          <cell r="F13458" t="str">
            <v>BILL NO 141</v>
          </cell>
          <cell r="G13458" t="str">
            <v>BA02</v>
          </cell>
          <cell r="H13458" t="str">
            <v>WE</v>
          </cell>
          <cell r="I13458" t="str">
            <v>70</v>
          </cell>
          <cell r="J13458">
            <v>0</v>
          </cell>
          <cell r="K13458">
            <v>0</v>
          </cell>
          <cell r="L13458" t="str">
            <v>11050000</v>
          </cell>
          <cell r="M13458">
            <v>0</v>
          </cell>
          <cell r="N13458" t="str">
            <v>12</v>
          </cell>
          <cell r="O13458" t="str">
            <v>T102</v>
          </cell>
          <cell r="P13458" t="str">
            <v>dated 16.02.07</v>
          </cell>
          <cell r="Q13458" t="str">
            <v>PCOM100</v>
          </cell>
          <cell r="R13458">
            <v>0</v>
          </cell>
          <cell r="S13458">
            <v>39155</v>
          </cell>
          <cell r="T13458">
            <v>39155</v>
          </cell>
          <cell r="U13458">
            <v>2160</v>
          </cell>
          <cell r="V13458">
            <v>2160</v>
          </cell>
          <cell r="W13458" t="str">
            <v>INR</v>
          </cell>
        </row>
        <row r="13459">
          <cell r="A13459" t="str">
            <v>000000921009000</v>
          </cell>
          <cell r="B13459" t="str">
            <v>921009</v>
          </cell>
          <cell r="C13459" t="str">
            <v>Indrad</v>
          </cell>
          <cell r="D13459" t="str">
            <v>5000042003</v>
          </cell>
          <cell r="E13459" t="str">
            <v>2006</v>
          </cell>
          <cell r="F13459" t="str">
            <v>BILL NO 141</v>
          </cell>
          <cell r="G13459" t="str">
            <v>BA02</v>
          </cell>
          <cell r="H13459" t="str">
            <v>WE</v>
          </cell>
          <cell r="I13459" t="str">
            <v>70</v>
          </cell>
          <cell r="J13459">
            <v>0</v>
          </cell>
          <cell r="K13459">
            <v>0</v>
          </cell>
          <cell r="L13459" t="str">
            <v>11050000</v>
          </cell>
          <cell r="M13459">
            <v>0</v>
          </cell>
          <cell r="N13459" t="str">
            <v>12</v>
          </cell>
          <cell r="O13459" t="str">
            <v>T102</v>
          </cell>
          <cell r="P13459" t="str">
            <v>dated 16.02.07</v>
          </cell>
          <cell r="Q13459" t="str">
            <v>PCOM100</v>
          </cell>
          <cell r="R13459">
            <v>0</v>
          </cell>
          <cell r="S13459">
            <v>39155</v>
          </cell>
          <cell r="T13459">
            <v>39155</v>
          </cell>
          <cell r="U13459">
            <v>504</v>
          </cell>
          <cell r="V13459">
            <v>504</v>
          </cell>
          <cell r="W13459" t="str">
            <v>INR</v>
          </cell>
        </row>
        <row r="13460">
          <cell r="A13460" t="str">
            <v>000000921009000</v>
          </cell>
          <cell r="B13460" t="str">
            <v>921009</v>
          </cell>
          <cell r="C13460" t="str">
            <v>Indrad</v>
          </cell>
          <cell r="D13460" t="str">
            <v>5000042003</v>
          </cell>
          <cell r="E13460" t="str">
            <v>2006</v>
          </cell>
          <cell r="F13460" t="str">
            <v>BILL NO 141</v>
          </cell>
          <cell r="G13460" t="str">
            <v>BA02</v>
          </cell>
          <cell r="H13460" t="str">
            <v>WE</v>
          </cell>
          <cell r="I13460" t="str">
            <v>70</v>
          </cell>
          <cell r="J13460">
            <v>0</v>
          </cell>
          <cell r="K13460">
            <v>0</v>
          </cell>
          <cell r="L13460" t="str">
            <v>11050000</v>
          </cell>
          <cell r="M13460">
            <v>0</v>
          </cell>
          <cell r="N13460" t="str">
            <v>12</v>
          </cell>
          <cell r="O13460" t="str">
            <v>T102</v>
          </cell>
          <cell r="P13460" t="str">
            <v>dated 16.02.07</v>
          </cell>
          <cell r="Q13460" t="str">
            <v>PCOM100</v>
          </cell>
          <cell r="R13460">
            <v>0</v>
          </cell>
          <cell r="S13460">
            <v>39155</v>
          </cell>
          <cell r="T13460">
            <v>39155</v>
          </cell>
          <cell r="U13460">
            <v>8550</v>
          </cell>
          <cell r="V13460">
            <v>8550</v>
          </cell>
          <cell r="W13460" t="str">
            <v>INR</v>
          </cell>
        </row>
        <row r="13461">
          <cell r="A13461" t="str">
            <v>000000921009000</v>
          </cell>
          <cell r="B13461" t="str">
            <v>921009</v>
          </cell>
          <cell r="C13461" t="str">
            <v>Indrad</v>
          </cell>
          <cell r="D13461" t="str">
            <v>5000042003</v>
          </cell>
          <cell r="E13461" t="str">
            <v>2006</v>
          </cell>
          <cell r="F13461" t="str">
            <v>BILL NO 141</v>
          </cell>
          <cell r="G13461" t="str">
            <v>BA02</v>
          </cell>
          <cell r="H13461" t="str">
            <v>WE</v>
          </cell>
          <cell r="I13461" t="str">
            <v>70</v>
          </cell>
          <cell r="J13461">
            <v>0</v>
          </cell>
          <cell r="K13461">
            <v>0</v>
          </cell>
          <cell r="L13461" t="str">
            <v>11050000</v>
          </cell>
          <cell r="M13461">
            <v>0</v>
          </cell>
          <cell r="N13461" t="str">
            <v>12</v>
          </cell>
          <cell r="O13461" t="str">
            <v>T102</v>
          </cell>
          <cell r="P13461" t="str">
            <v>dated 16.02.07</v>
          </cell>
          <cell r="Q13461" t="str">
            <v>PCOM100</v>
          </cell>
          <cell r="R13461">
            <v>0</v>
          </cell>
          <cell r="S13461">
            <v>39155</v>
          </cell>
          <cell r="T13461">
            <v>39155</v>
          </cell>
          <cell r="U13461">
            <v>1965.6</v>
          </cell>
          <cell r="V13461">
            <v>1965.6</v>
          </cell>
          <cell r="W13461" t="str">
            <v>INR</v>
          </cell>
        </row>
        <row r="13462">
          <cell r="A13462" t="str">
            <v>000000921009000</v>
          </cell>
          <cell r="B13462" t="str">
            <v>921009</v>
          </cell>
          <cell r="C13462" t="str">
            <v>Indrad</v>
          </cell>
          <cell r="D13462" t="str">
            <v>5000042003</v>
          </cell>
          <cell r="E13462" t="str">
            <v>2006</v>
          </cell>
          <cell r="F13462" t="str">
            <v>BILL NO 141</v>
          </cell>
          <cell r="G13462" t="str">
            <v>BA02</v>
          </cell>
          <cell r="H13462" t="str">
            <v>WE</v>
          </cell>
          <cell r="I13462" t="str">
            <v>70</v>
          </cell>
          <cell r="J13462">
            <v>0</v>
          </cell>
          <cell r="K13462">
            <v>0</v>
          </cell>
          <cell r="L13462" t="str">
            <v>11050000</v>
          </cell>
          <cell r="M13462">
            <v>0</v>
          </cell>
          <cell r="N13462" t="str">
            <v>12</v>
          </cell>
          <cell r="O13462" t="str">
            <v>T102</v>
          </cell>
          <cell r="P13462" t="str">
            <v>dated 16.02.07</v>
          </cell>
          <cell r="Q13462" t="str">
            <v>PCOM100</v>
          </cell>
          <cell r="R13462">
            <v>0</v>
          </cell>
          <cell r="S13462">
            <v>39155</v>
          </cell>
          <cell r="T13462">
            <v>39155</v>
          </cell>
          <cell r="U13462">
            <v>1080</v>
          </cell>
          <cell r="V13462">
            <v>1080</v>
          </cell>
          <cell r="W13462" t="str">
            <v>INR</v>
          </cell>
        </row>
        <row r="13463">
          <cell r="A13463" t="str">
            <v>000000921009000</v>
          </cell>
          <cell r="B13463" t="str">
            <v>921009</v>
          </cell>
          <cell r="C13463" t="str">
            <v>Indrad</v>
          </cell>
          <cell r="D13463" t="str">
            <v>5000042003</v>
          </cell>
          <cell r="E13463" t="str">
            <v>2006</v>
          </cell>
          <cell r="F13463" t="str">
            <v>BILL NO 141</v>
          </cell>
          <cell r="G13463" t="str">
            <v>BA02</v>
          </cell>
          <cell r="H13463" t="str">
            <v>WE</v>
          </cell>
          <cell r="I13463" t="str">
            <v>70</v>
          </cell>
          <cell r="J13463">
            <v>0</v>
          </cell>
          <cell r="K13463">
            <v>0</v>
          </cell>
          <cell r="L13463" t="str">
            <v>11050000</v>
          </cell>
          <cell r="M13463">
            <v>0</v>
          </cell>
          <cell r="N13463" t="str">
            <v>12</v>
          </cell>
          <cell r="O13463" t="str">
            <v>T102</v>
          </cell>
          <cell r="P13463" t="str">
            <v>dated 16.02.07</v>
          </cell>
          <cell r="Q13463" t="str">
            <v>PCOM100</v>
          </cell>
          <cell r="R13463">
            <v>0</v>
          </cell>
          <cell r="S13463">
            <v>39155</v>
          </cell>
          <cell r="T13463">
            <v>39155</v>
          </cell>
          <cell r="U13463">
            <v>756</v>
          </cell>
          <cell r="V13463">
            <v>756</v>
          </cell>
          <cell r="W13463" t="str">
            <v>INR</v>
          </cell>
        </row>
        <row r="13464">
          <cell r="A13464" t="str">
            <v>000000921009000</v>
          </cell>
          <cell r="B13464" t="str">
            <v>921009</v>
          </cell>
          <cell r="C13464" t="str">
            <v>Indrad</v>
          </cell>
          <cell r="D13464" t="str">
            <v>5000042004</v>
          </cell>
          <cell r="E13464" t="str">
            <v>2006</v>
          </cell>
          <cell r="F13464" t="str">
            <v>BILL NO 142</v>
          </cell>
          <cell r="G13464" t="str">
            <v>BA02</v>
          </cell>
          <cell r="H13464" t="str">
            <v>WE</v>
          </cell>
          <cell r="I13464" t="str">
            <v>70</v>
          </cell>
          <cell r="J13464">
            <v>0</v>
          </cell>
          <cell r="K13464">
            <v>0</v>
          </cell>
          <cell r="L13464" t="str">
            <v>11050000</v>
          </cell>
          <cell r="M13464">
            <v>0</v>
          </cell>
          <cell r="N13464" t="str">
            <v>12</v>
          </cell>
          <cell r="O13464" t="str">
            <v>T102</v>
          </cell>
          <cell r="P13464" t="str">
            <v>dated 16.02.07</v>
          </cell>
          <cell r="Q13464" t="str">
            <v>PCOM100</v>
          </cell>
          <cell r="R13464">
            <v>0</v>
          </cell>
          <cell r="S13464">
            <v>39155</v>
          </cell>
          <cell r="T13464">
            <v>39155</v>
          </cell>
          <cell r="U13464">
            <v>8280</v>
          </cell>
          <cell r="V13464">
            <v>8280</v>
          </cell>
          <cell r="W13464" t="str">
            <v>INR</v>
          </cell>
        </row>
        <row r="13465">
          <cell r="A13465" t="str">
            <v>000000921089000</v>
          </cell>
          <cell r="B13465" t="str">
            <v>921089</v>
          </cell>
          <cell r="C13465" t="str">
            <v xml:space="preserve">TRC </v>
          </cell>
          <cell r="D13465" t="str">
            <v>5000042005</v>
          </cell>
          <cell r="E13465" t="str">
            <v>2006</v>
          </cell>
          <cell r="F13465" t="str">
            <v>403265</v>
          </cell>
          <cell r="G13465" t="str">
            <v>BA02</v>
          </cell>
          <cell r="H13465" t="str">
            <v>WE</v>
          </cell>
          <cell r="I13465" t="str">
            <v>70</v>
          </cell>
          <cell r="J13465">
            <v>0</v>
          </cell>
          <cell r="K13465">
            <v>0</v>
          </cell>
          <cell r="L13465" t="str">
            <v>11050000</v>
          </cell>
          <cell r="M13465">
            <v>0</v>
          </cell>
          <cell r="N13465" t="str">
            <v>12</v>
          </cell>
          <cell r="O13465" t="str">
            <v>T401</v>
          </cell>
          <cell r="P13465" t="str">
            <v>B/E NO:633465 DT.04.01.07</v>
          </cell>
          <cell r="Q13465" t="str">
            <v>PTRC001</v>
          </cell>
          <cell r="R13465">
            <v>0</v>
          </cell>
          <cell r="S13465">
            <v>39070</v>
          </cell>
          <cell r="T13465">
            <v>39156</v>
          </cell>
          <cell r="U13465">
            <v>61524.77</v>
          </cell>
          <cell r="V13465">
            <v>2726162.28</v>
          </cell>
          <cell r="W13465" t="str">
            <v>USD</v>
          </cell>
        </row>
        <row r="13466">
          <cell r="A13466" t="str">
            <v>000000921019000</v>
          </cell>
          <cell r="B13466" t="str">
            <v>921019</v>
          </cell>
          <cell r="C13466" t="str">
            <v xml:space="preserve">TRC </v>
          </cell>
          <cell r="D13466" t="str">
            <v>5000042006</v>
          </cell>
          <cell r="E13466" t="str">
            <v>2006</v>
          </cell>
          <cell r="F13466" t="str">
            <v>90435980</v>
          </cell>
          <cell r="G13466" t="str">
            <v>BA02</v>
          </cell>
          <cell r="H13466" t="str">
            <v>WE</v>
          </cell>
          <cell r="I13466" t="str">
            <v>70</v>
          </cell>
          <cell r="J13466">
            <v>0</v>
          </cell>
          <cell r="K13466">
            <v>0</v>
          </cell>
          <cell r="L13466" t="str">
            <v>11050000</v>
          </cell>
          <cell r="M13466">
            <v>0</v>
          </cell>
          <cell r="N13466" t="str">
            <v>12</v>
          </cell>
          <cell r="O13466" t="str">
            <v>T401</v>
          </cell>
          <cell r="P13466" t="str">
            <v>B/E NO:635021 DT.07.02.07</v>
          </cell>
          <cell r="Q13466" t="str">
            <v>PTRC001</v>
          </cell>
          <cell r="R13466">
            <v>0</v>
          </cell>
          <cell r="S13466">
            <v>39106</v>
          </cell>
          <cell r="T13466">
            <v>39156</v>
          </cell>
          <cell r="U13466">
            <v>2217.48</v>
          </cell>
          <cell r="V13466">
            <v>129655.45</v>
          </cell>
          <cell r="W13466" t="str">
            <v>EUR</v>
          </cell>
        </row>
        <row r="13467">
          <cell r="A13467" t="str">
            <v>000000921015000</v>
          </cell>
          <cell r="B13467" t="str">
            <v>921015</v>
          </cell>
          <cell r="C13467" t="str">
            <v xml:space="preserve">TRC </v>
          </cell>
          <cell r="D13467" t="str">
            <v>5000042007</v>
          </cell>
          <cell r="E13467" t="str">
            <v>2006</v>
          </cell>
          <cell r="F13467" t="str">
            <v>90435977</v>
          </cell>
          <cell r="G13467" t="str">
            <v>BA02</v>
          </cell>
          <cell r="H13467" t="str">
            <v>WE</v>
          </cell>
          <cell r="I13467" t="str">
            <v>70</v>
          </cell>
          <cell r="J13467">
            <v>0</v>
          </cell>
          <cell r="K13467">
            <v>0</v>
          </cell>
          <cell r="L13467" t="str">
            <v>11050000</v>
          </cell>
          <cell r="M13467">
            <v>0</v>
          </cell>
          <cell r="N13467" t="str">
            <v>12</v>
          </cell>
          <cell r="O13467" t="str">
            <v>T401</v>
          </cell>
          <cell r="P13467" t="str">
            <v>B/E NO:635021 DT.07.02.07</v>
          </cell>
          <cell r="Q13467" t="str">
            <v>PTRC001</v>
          </cell>
          <cell r="R13467">
            <v>0</v>
          </cell>
          <cell r="S13467">
            <v>39106</v>
          </cell>
          <cell r="T13467">
            <v>39156</v>
          </cell>
          <cell r="U13467">
            <v>136.94999999999999</v>
          </cell>
          <cell r="V13467">
            <v>8008.12</v>
          </cell>
          <cell r="W13467" t="str">
            <v>EUR</v>
          </cell>
        </row>
        <row r="13468">
          <cell r="A13468" t="str">
            <v>000000921015000</v>
          </cell>
          <cell r="B13468" t="str">
            <v>921015</v>
          </cell>
          <cell r="C13468" t="str">
            <v xml:space="preserve">TRC </v>
          </cell>
          <cell r="D13468" t="str">
            <v>5000042007</v>
          </cell>
          <cell r="E13468" t="str">
            <v>2006</v>
          </cell>
          <cell r="F13468" t="str">
            <v>90435977</v>
          </cell>
          <cell r="G13468" t="str">
            <v>BA02</v>
          </cell>
          <cell r="H13468" t="str">
            <v>WE</v>
          </cell>
          <cell r="I13468" t="str">
            <v>70</v>
          </cell>
          <cell r="J13468">
            <v>0</v>
          </cell>
          <cell r="K13468">
            <v>0</v>
          </cell>
          <cell r="L13468" t="str">
            <v>11050000</v>
          </cell>
          <cell r="M13468">
            <v>0</v>
          </cell>
          <cell r="N13468" t="str">
            <v>12</v>
          </cell>
          <cell r="O13468" t="str">
            <v>T401</v>
          </cell>
          <cell r="P13468" t="str">
            <v>B/E NO:635021 DT.07.02.07</v>
          </cell>
          <cell r="Q13468" t="str">
            <v>PTRC001</v>
          </cell>
          <cell r="R13468">
            <v>0</v>
          </cell>
          <cell r="S13468">
            <v>39106</v>
          </cell>
          <cell r="T13468">
            <v>39156</v>
          </cell>
          <cell r="U13468">
            <v>273.92</v>
          </cell>
          <cell r="V13468">
            <v>16016.26</v>
          </cell>
          <cell r="W13468" t="str">
            <v>EUR</v>
          </cell>
        </row>
        <row r="13469">
          <cell r="A13469" t="str">
            <v>000000921015000</v>
          </cell>
          <cell r="B13469" t="str">
            <v>921015</v>
          </cell>
          <cell r="C13469" t="str">
            <v xml:space="preserve">TRC </v>
          </cell>
          <cell r="D13469" t="str">
            <v>5000042007</v>
          </cell>
          <cell r="E13469" t="str">
            <v>2006</v>
          </cell>
          <cell r="F13469" t="str">
            <v>90435977</v>
          </cell>
          <cell r="G13469" t="str">
            <v>BA02</v>
          </cell>
          <cell r="H13469" t="str">
            <v>WE</v>
          </cell>
          <cell r="I13469" t="str">
            <v>70</v>
          </cell>
          <cell r="J13469">
            <v>0</v>
          </cell>
          <cell r="K13469">
            <v>0</v>
          </cell>
          <cell r="L13469" t="str">
            <v>11050000</v>
          </cell>
          <cell r="M13469">
            <v>0</v>
          </cell>
          <cell r="N13469" t="str">
            <v>12</v>
          </cell>
          <cell r="O13469" t="str">
            <v>T401</v>
          </cell>
          <cell r="P13469" t="str">
            <v>B/E NO:635021 DT.07.02.07</v>
          </cell>
          <cell r="Q13469" t="str">
            <v>PTRC001</v>
          </cell>
          <cell r="R13469">
            <v>0</v>
          </cell>
          <cell r="S13469">
            <v>39106</v>
          </cell>
          <cell r="T13469">
            <v>39156</v>
          </cell>
          <cell r="U13469">
            <v>136.94999999999999</v>
          </cell>
          <cell r="V13469">
            <v>8008.12</v>
          </cell>
          <cell r="W13469" t="str">
            <v>EUR</v>
          </cell>
        </row>
        <row r="13470">
          <cell r="A13470" t="str">
            <v>000000921015000</v>
          </cell>
          <cell r="B13470" t="str">
            <v>921015</v>
          </cell>
          <cell r="C13470" t="str">
            <v xml:space="preserve">TRC </v>
          </cell>
          <cell r="D13470" t="str">
            <v>5000042007</v>
          </cell>
          <cell r="E13470" t="str">
            <v>2006</v>
          </cell>
          <cell r="F13470" t="str">
            <v>90435977</v>
          </cell>
          <cell r="G13470" t="str">
            <v>BA02</v>
          </cell>
          <cell r="H13470" t="str">
            <v>WE</v>
          </cell>
          <cell r="I13470" t="str">
            <v>70</v>
          </cell>
          <cell r="J13470">
            <v>0</v>
          </cell>
          <cell r="K13470">
            <v>0</v>
          </cell>
          <cell r="L13470" t="str">
            <v>11050000</v>
          </cell>
          <cell r="M13470">
            <v>0</v>
          </cell>
          <cell r="N13470" t="str">
            <v>12</v>
          </cell>
          <cell r="O13470" t="str">
            <v>T401</v>
          </cell>
          <cell r="P13470" t="str">
            <v>B/E NO:635021 DT.07.02.07</v>
          </cell>
          <cell r="Q13470" t="str">
            <v>PTRC001</v>
          </cell>
          <cell r="R13470">
            <v>0</v>
          </cell>
          <cell r="S13470">
            <v>39106</v>
          </cell>
          <cell r="T13470">
            <v>39156</v>
          </cell>
          <cell r="U13470">
            <v>273.92</v>
          </cell>
          <cell r="V13470">
            <v>16016.26</v>
          </cell>
          <cell r="W13470" t="str">
            <v>EUR</v>
          </cell>
        </row>
        <row r="13471">
          <cell r="A13471" t="str">
            <v>000000921015000</v>
          </cell>
          <cell r="B13471" t="str">
            <v>921015</v>
          </cell>
          <cell r="C13471" t="str">
            <v xml:space="preserve">TRC </v>
          </cell>
          <cell r="D13471" t="str">
            <v>5000042007</v>
          </cell>
          <cell r="E13471" t="str">
            <v>2006</v>
          </cell>
          <cell r="F13471" t="str">
            <v>90435977</v>
          </cell>
          <cell r="G13471" t="str">
            <v>BA02</v>
          </cell>
          <cell r="H13471" t="str">
            <v>WE</v>
          </cell>
          <cell r="I13471" t="str">
            <v>70</v>
          </cell>
          <cell r="J13471">
            <v>0</v>
          </cell>
          <cell r="K13471">
            <v>0</v>
          </cell>
          <cell r="L13471" t="str">
            <v>11050000</v>
          </cell>
          <cell r="M13471">
            <v>0</v>
          </cell>
          <cell r="N13471" t="str">
            <v>12</v>
          </cell>
          <cell r="O13471" t="str">
            <v>T401</v>
          </cell>
          <cell r="P13471" t="str">
            <v>B/E NO:635021 DT.07.02.07</v>
          </cell>
          <cell r="Q13471" t="str">
            <v>PTRC001</v>
          </cell>
          <cell r="R13471">
            <v>0</v>
          </cell>
          <cell r="S13471">
            <v>39106</v>
          </cell>
          <cell r="T13471">
            <v>39156</v>
          </cell>
          <cell r="U13471">
            <v>136.94999999999999</v>
          </cell>
          <cell r="V13471">
            <v>8008.12</v>
          </cell>
          <cell r="W13471" t="str">
            <v>EUR</v>
          </cell>
        </row>
        <row r="13472">
          <cell r="A13472" t="str">
            <v>000000921015000</v>
          </cell>
          <cell r="B13472" t="str">
            <v>921015</v>
          </cell>
          <cell r="C13472" t="str">
            <v xml:space="preserve">TRC </v>
          </cell>
          <cell r="D13472" t="str">
            <v>5000042007</v>
          </cell>
          <cell r="E13472" t="str">
            <v>2006</v>
          </cell>
          <cell r="F13472" t="str">
            <v>90435977</v>
          </cell>
          <cell r="G13472" t="str">
            <v>BA02</v>
          </cell>
          <cell r="H13472" t="str">
            <v>WE</v>
          </cell>
          <cell r="I13472" t="str">
            <v>70</v>
          </cell>
          <cell r="J13472">
            <v>0</v>
          </cell>
          <cell r="K13472">
            <v>0</v>
          </cell>
          <cell r="L13472" t="str">
            <v>11050000</v>
          </cell>
          <cell r="M13472">
            <v>0</v>
          </cell>
          <cell r="N13472" t="str">
            <v>12</v>
          </cell>
          <cell r="O13472" t="str">
            <v>T401</v>
          </cell>
          <cell r="P13472" t="str">
            <v>B/E NO:635021 DT.07.02.07</v>
          </cell>
          <cell r="Q13472" t="str">
            <v>PTRC001</v>
          </cell>
          <cell r="R13472">
            <v>0</v>
          </cell>
          <cell r="S13472">
            <v>39106</v>
          </cell>
          <cell r="T13472">
            <v>39156</v>
          </cell>
          <cell r="U13472">
            <v>136.94999999999999</v>
          </cell>
          <cell r="V13472">
            <v>8008.12</v>
          </cell>
          <cell r="W13472" t="str">
            <v>EUR</v>
          </cell>
        </row>
        <row r="13473">
          <cell r="A13473" t="str">
            <v>000000921015000</v>
          </cell>
          <cell r="B13473" t="str">
            <v>921015</v>
          </cell>
          <cell r="C13473" t="str">
            <v xml:space="preserve">TRC </v>
          </cell>
          <cell r="D13473" t="str">
            <v>5000042007</v>
          </cell>
          <cell r="E13473" t="str">
            <v>2006</v>
          </cell>
          <cell r="F13473" t="str">
            <v>90435977</v>
          </cell>
          <cell r="G13473" t="str">
            <v>BA02</v>
          </cell>
          <cell r="H13473" t="str">
            <v>WE</v>
          </cell>
          <cell r="I13473" t="str">
            <v>70</v>
          </cell>
          <cell r="J13473">
            <v>0</v>
          </cell>
          <cell r="K13473">
            <v>0</v>
          </cell>
          <cell r="L13473" t="str">
            <v>11050000</v>
          </cell>
          <cell r="M13473">
            <v>0</v>
          </cell>
          <cell r="N13473" t="str">
            <v>12</v>
          </cell>
          <cell r="O13473" t="str">
            <v>T401</v>
          </cell>
          <cell r="P13473" t="str">
            <v>B/E NO:635021 DT.07.02.07</v>
          </cell>
          <cell r="Q13473" t="str">
            <v>PTRC001</v>
          </cell>
          <cell r="R13473">
            <v>0</v>
          </cell>
          <cell r="S13473">
            <v>39106</v>
          </cell>
          <cell r="T13473">
            <v>39156</v>
          </cell>
          <cell r="U13473">
            <v>136.94999999999999</v>
          </cell>
          <cell r="V13473">
            <v>8008.12</v>
          </cell>
          <cell r="W13473" t="str">
            <v>EUR</v>
          </cell>
        </row>
        <row r="13474">
          <cell r="A13474" t="str">
            <v>000000921015000</v>
          </cell>
          <cell r="B13474" t="str">
            <v>921015</v>
          </cell>
          <cell r="C13474" t="str">
            <v xml:space="preserve">TRC </v>
          </cell>
          <cell r="D13474" t="str">
            <v>5000042007</v>
          </cell>
          <cell r="E13474" t="str">
            <v>2006</v>
          </cell>
          <cell r="F13474" t="str">
            <v>90435977</v>
          </cell>
          <cell r="G13474" t="str">
            <v>BA02</v>
          </cell>
          <cell r="H13474" t="str">
            <v>WE</v>
          </cell>
          <cell r="I13474" t="str">
            <v>70</v>
          </cell>
          <cell r="J13474">
            <v>0</v>
          </cell>
          <cell r="K13474">
            <v>0</v>
          </cell>
          <cell r="L13474" t="str">
            <v>11050000</v>
          </cell>
          <cell r="M13474">
            <v>0</v>
          </cell>
          <cell r="N13474" t="str">
            <v>12</v>
          </cell>
          <cell r="O13474" t="str">
            <v>T401</v>
          </cell>
          <cell r="P13474" t="str">
            <v>B/E NO:635021 DT.07.02.07</v>
          </cell>
          <cell r="Q13474" t="str">
            <v>PTRC001</v>
          </cell>
          <cell r="R13474">
            <v>0</v>
          </cell>
          <cell r="S13474">
            <v>39106</v>
          </cell>
          <cell r="T13474">
            <v>39156</v>
          </cell>
          <cell r="U13474">
            <v>136.94999999999999</v>
          </cell>
          <cell r="V13474">
            <v>8008.12</v>
          </cell>
          <cell r="W13474" t="str">
            <v>EUR</v>
          </cell>
        </row>
        <row r="13475">
          <cell r="A13475" t="str">
            <v>000000921015000</v>
          </cell>
          <cell r="B13475" t="str">
            <v>921015</v>
          </cell>
          <cell r="C13475" t="str">
            <v xml:space="preserve">TRC </v>
          </cell>
          <cell r="D13475" t="str">
            <v>5000042007</v>
          </cell>
          <cell r="E13475" t="str">
            <v>2006</v>
          </cell>
          <cell r="F13475" t="str">
            <v>90435977</v>
          </cell>
          <cell r="G13475" t="str">
            <v>BA02</v>
          </cell>
          <cell r="H13475" t="str">
            <v>WE</v>
          </cell>
          <cell r="I13475" t="str">
            <v>70</v>
          </cell>
          <cell r="J13475">
            <v>0</v>
          </cell>
          <cell r="K13475">
            <v>0</v>
          </cell>
          <cell r="L13475" t="str">
            <v>11050000</v>
          </cell>
          <cell r="M13475">
            <v>0</v>
          </cell>
          <cell r="N13475" t="str">
            <v>12</v>
          </cell>
          <cell r="O13475" t="str">
            <v>T401</v>
          </cell>
          <cell r="P13475" t="str">
            <v>B/E NO:635021 DT.07.02.07</v>
          </cell>
          <cell r="Q13475" t="str">
            <v>PTRC001</v>
          </cell>
          <cell r="R13475">
            <v>0</v>
          </cell>
          <cell r="S13475">
            <v>39106</v>
          </cell>
          <cell r="T13475">
            <v>39156</v>
          </cell>
          <cell r="U13475">
            <v>273.92</v>
          </cell>
          <cell r="V13475">
            <v>16016.26</v>
          </cell>
          <cell r="W13475" t="str">
            <v>EUR</v>
          </cell>
        </row>
        <row r="13476">
          <cell r="A13476" t="str">
            <v>000000921015000</v>
          </cell>
          <cell r="B13476" t="str">
            <v>921015</v>
          </cell>
          <cell r="C13476" t="str">
            <v xml:space="preserve">TRC </v>
          </cell>
          <cell r="D13476" t="str">
            <v>5000042007</v>
          </cell>
          <cell r="E13476" t="str">
            <v>2006</v>
          </cell>
          <cell r="F13476" t="str">
            <v>90435977</v>
          </cell>
          <cell r="G13476" t="str">
            <v>BA02</v>
          </cell>
          <cell r="H13476" t="str">
            <v>WE</v>
          </cell>
          <cell r="I13476" t="str">
            <v>70</v>
          </cell>
          <cell r="J13476">
            <v>0</v>
          </cell>
          <cell r="K13476">
            <v>0</v>
          </cell>
          <cell r="L13476" t="str">
            <v>11050000</v>
          </cell>
          <cell r="M13476">
            <v>0</v>
          </cell>
          <cell r="N13476" t="str">
            <v>12</v>
          </cell>
          <cell r="O13476" t="str">
            <v>T401</v>
          </cell>
          <cell r="P13476" t="str">
            <v>B/E NO:635021 DT.07.02.07</v>
          </cell>
          <cell r="Q13476" t="str">
            <v>PTRC001</v>
          </cell>
          <cell r="R13476">
            <v>0</v>
          </cell>
          <cell r="S13476">
            <v>39106</v>
          </cell>
          <cell r="T13476">
            <v>39156</v>
          </cell>
          <cell r="U13476">
            <v>404.36</v>
          </cell>
          <cell r="V13476">
            <v>23643.05</v>
          </cell>
          <cell r="W13476" t="str">
            <v>EUR</v>
          </cell>
        </row>
        <row r="13477">
          <cell r="A13477" t="str">
            <v>000000921127000</v>
          </cell>
          <cell r="B13477" t="str">
            <v>921127</v>
          </cell>
          <cell r="C13477" t="str">
            <v xml:space="preserve">TRC </v>
          </cell>
          <cell r="D13477" t="str">
            <v>5000042008</v>
          </cell>
          <cell r="E13477" t="str">
            <v>2006</v>
          </cell>
          <cell r="F13477" t="str">
            <v>SL1 27101</v>
          </cell>
          <cell r="G13477" t="str">
            <v>BA02</v>
          </cell>
          <cell r="H13477" t="str">
            <v>WE</v>
          </cell>
          <cell r="I13477" t="str">
            <v>70</v>
          </cell>
          <cell r="J13477">
            <v>0</v>
          </cell>
          <cell r="K13477">
            <v>0</v>
          </cell>
          <cell r="L13477" t="str">
            <v>11050000</v>
          </cell>
          <cell r="M13477">
            <v>0</v>
          </cell>
          <cell r="N13477" t="str">
            <v>12</v>
          </cell>
          <cell r="O13477" t="str">
            <v>T401</v>
          </cell>
          <cell r="P13477" t="str">
            <v>B/E NO:634497 DT.29.01.07</v>
          </cell>
          <cell r="Q13477" t="str">
            <v>PTRC001</v>
          </cell>
          <cell r="R13477">
            <v>0</v>
          </cell>
          <cell r="S13477">
            <v>39099</v>
          </cell>
          <cell r="T13477">
            <v>39156</v>
          </cell>
          <cell r="U13477">
            <v>1162390</v>
          </cell>
          <cell r="V13477">
            <v>443684.4</v>
          </cell>
          <cell r="W13477" t="str">
            <v>JPY</v>
          </cell>
        </row>
        <row r="13478">
          <cell r="A13478" t="str">
            <v>000000921068000</v>
          </cell>
          <cell r="B13478" t="str">
            <v>921068</v>
          </cell>
          <cell r="C13478" t="str">
            <v xml:space="preserve">TRC </v>
          </cell>
          <cell r="D13478" t="str">
            <v>5000042012</v>
          </cell>
          <cell r="E13478" t="str">
            <v>2006</v>
          </cell>
          <cell r="F13478" t="str">
            <v>1830/36411</v>
          </cell>
          <cell r="G13478" t="str">
            <v>BA02</v>
          </cell>
          <cell r="H13478" t="str">
            <v>WE</v>
          </cell>
          <cell r="I13478" t="str">
            <v>70</v>
          </cell>
          <cell r="J13478">
            <v>0</v>
          </cell>
          <cell r="K13478">
            <v>0</v>
          </cell>
          <cell r="L13478" t="str">
            <v>11050000</v>
          </cell>
          <cell r="M13478">
            <v>0</v>
          </cell>
          <cell r="N13478" t="str">
            <v>12</v>
          </cell>
          <cell r="O13478" t="str">
            <v>T401</v>
          </cell>
          <cell r="P13478" t="str">
            <v>B/E NO:633817 DT.12.01.07</v>
          </cell>
          <cell r="Q13478" t="str">
            <v>PTRC001</v>
          </cell>
          <cell r="R13478">
            <v>0</v>
          </cell>
          <cell r="S13478">
            <v>39090</v>
          </cell>
          <cell r="T13478">
            <v>39156</v>
          </cell>
          <cell r="U13478">
            <v>358.43</v>
          </cell>
          <cell r="V13478">
            <v>12959.25</v>
          </cell>
          <cell r="W13478" t="str">
            <v>CHF</v>
          </cell>
        </row>
        <row r="13479">
          <cell r="A13479" t="str">
            <v>000000921068000</v>
          </cell>
          <cell r="B13479" t="str">
            <v>921068</v>
          </cell>
          <cell r="C13479" t="str">
            <v xml:space="preserve">TRC </v>
          </cell>
          <cell r="D13479" t="str">
            <v>5000042012</v>
          </cell>
          <cell r="E13479" t="str">
            <v>2006</v>
          </cell>
          <cell r="F13479" t="str">
            <v>1830/36411</v>
          </cell>
          <cell r="G13479" t="str">
            <v>BA02</v>
          </cell>
          <cell r="H13479" t="str">
            <v>WE</v>
          </cell>
          <cell r="I13479" t="str">
            <v>70</v>
          </cell>
          <cell r="J13479">
            <v>0</v>
          </cell>
          <cell r="K13479">
            <v>0</v>
          </cell>
          <cell r="L13479" t="str">
            <v>11050000</v>
          </cell>
          <cell r="M13479">
            <v>0</v>
          </cell>
          <cell r="N13479" t="str">
            <v>12</v>
          </cell>
          <cell r="O13479" t="str">
            <v>T401</v>
          </cell>
          <cell r="P13479" t="str">
            <v>B/E NO:633817 DT.12.01.07</v>
          </cell>
          <cell r="Q13479" t="str">
            <v>PTRC001</v>
          </cell>
          <cell r="R13479">
            <v>0</v>
          </cell>
          <cell r="S13479">
            <v>39090</v>
          </cell>
          <cell r="T13479">
            <v>39156</v>
          </cell>
          <cell r="U13479">
            <v>23516.6</v>
          </cell>
          <cell r="V13479">
            <v>850259.12</v>
          </cell>
          <cell r="W13479" t="str">
            <v>CHF</v>
          </cell>
        </row>
        <row r="13480">
          <cell r="A13480" t="str">
            <v>000000921068000</v>
          </cell>
          <cell r="B13480" t="str">
            <v>921068</v>
          </cell>
          <cell r="C13480" t="str">
            <v xml:space="preserve">TRC </v>
          </cell>
          <cell r="D13480" t="str">
            <v>5000042012</v>
          </cell>
          <cell r="E13480" t="str">
            <v>2006</v>
          </cell>
          <cell r="F13480" t="str">
            <v>1830/36411</v>
          </cell>
          <cell r="G13480" t="str">
            <v>BA02</v>
          </cell>
          <cell r="H13480" t="str">
            <v>WE</v>
          </cell>
          <cell r="I13480" t="str">
            <v>70</v>
          </cell>
          <cell r="J13480">
            <v>0</v>
          </cell>
          <cell r="K13480">
            <v>0</v>
          </cell>
          <cell r="L13480" t="str">
            <v>11050000</v>
          </cell>
          <cell r="M13480">
            <v>0</v>
          </cell>
          <cell r="N13480" t="str">
            <v>12</v>
          </cell>
          <cell r="O13480" t="str">
            <v>T401</v>
          </cell>
          <cell r="P13480" t="str">
            <v>B/E NO:633817 DT.12.01.07</v>
          </cell>
          <cell r="Q13480" t="str">
            <v>PTRC001</v>
          </cell>
          <cell r="R13480">
            <v>0</v>
          </cell>
          <cell r="S13480">
            <v>39090</v>
          </cell>
          <cell r="T13480">
            <v>39156</v>
          </cell>
          <cell r="U13480">
            <v>885.74</v>
          </cell>
          <cell r="V13480">
            <v>32024.74</v>
          </cell>
          <cell r="W13480" t="str">
            <v>CHF</v>
          </cell>
        </row>
        <row r="13481">
          <cell r="A13481" t="str">
            <v>000000921068000</v>
          </cell>
          <cell r="B13481" t="str">
            <v>921068</v>
          </cell>
          <cell r="C13481" t="str">
            <v xml:space="preserve">TRC </v>
          </cell>
          <cell r="D13481" t="str">
            <v>5000042012</v>
          </cell>
          <cell r="E13481" t="str">
            <v>2006</v>
          </cell>
          <cell r="F13481" t="str">
            <v>1830/36411</v>
          </cell>
          <cell r="G13481" t="str">
            <v>BA02</v>
          </cell>
          <cell r="H13481" t="str">
            <v>WE</v>
          </cell>
          <cell r="I13481" t="str">
            <v>70</v>
          </cell>
          <cell r="J13481">
            <v>0</v>
          </cell>
          <cell r="K13481">
            <v>0</v>
          </cell>
          <cell r="L13481" t="str">
            <v>11050000</v>
          </cell>
          <cell r="M13481">
            <v>0</v>
          </cell>
          <cell r="N13481" t="str">
            <v>12</v>
          </cell>
          <cell r="O13481" t="str">
            <v>T401</v>
          </cell>
          <cell r="P13481" t="str">
            <v>B/E NO:633817 DT.12.01.07</v>
          </cell>
          <cell r="Q13481" t="str">
            <v>PTRC001</v>
          </cell>
          <cell r="R13481">
            <v>0</v>
          </cell>
          <cell r="S13481">
            <v>39090</v>
          </cell>
          <cell r="T13481">
            <v>39156</v>
          </cell>
          <cell r="U13481">
            <v>105.71</v>
          </cell>
          <cell r="V13481">
            <v>3821.88</v>
          </cell>
          <cell r="W13481" t="str">
            <v>CHF</v>
          </cell>
        </row>
        <row r="13482">
          <cell r="A13482" t="str">
            <v>000000921068000</v>
          </cell>
          <cell r="B13482" t="str">
            <v>921068</v>
          </cell>
          <cell r="C13482" t="str">
            <v xml:space="preserve">TRC </v>
          </cell>
          <cell r="D13482" t="str">
            <v>5000042012</v>
          </cell>
          <cell r="E13482" t="str">
            <v>2006</v>
          </cell>
          <cell r="F13482" t="str">
            <v>1830/36411</v>
          </cell>
          <cell r="G13482" t="str">
            <v>BA02</v>
          </cell>
          <cell r="H13482" t="str">
            <v>WE</v>
          </cell>
          <cell r="I13482" t="str">
            <v>70</v>
          </cell>
          <cell r="J13482">
            <v>0</v>
          </cell>
          <cell r="K13482">
            <v>0</v>
          </cell>
          <cell r="L13482" t="str">
            <v>11050000</v>
          </cell>
          <cell r="M13482">
            <v>0</v>
          </cell>
          <cell r="N13482" t="str">
            <v>12</v>
          </cell>
          <cell r="O13482" t="str">
            <v>T401</v>
          </cell>
          <cell r="P13482" t="str">
            <v>B/E NO:633817 DT.12.01.07</v>
          </cell>
          <cell r="Q13482" t="str">
            <v>PTRC001</v>
          </cell>
          <cell r="R13482">
            <v>0</v>
          </cell>
          <cell r="S13482">
            <v>39090</v>
          </cell>
          <cell r="T13482">
            <v>39156</v>
          </cell>
          <cell r="U13482">
            <v>589.28</v>
          </cell>
          <cell r="V13482">
            <v>21305.9</v>
          </cell>
          <cell r="W13482" t="str">
            <v>CHF</v>
          </cell>
        </row>
        <row r="13483">
          <cell r="A13483" t="str">
            <v>000000921068000</v>
          </cell>
          <cell r="B13483" t="str">
            <v>921068</v>
          </cell>
          <cell r="C13483" t="str">
            <v xml:space="preserve">TRC </v>
          </cell>
          <cell r="D13483" t="str">
            <v>5000042012</v>
          </cell>
          <cell r="E13483" t="str">
            <v>2006</v>
          </cell>
          <cell r="F13483" t="str">
            <v>1830/36411</v>
          </cell>
          <cell r="G13483" t="str">
            <v>BA02</v>
          </cell>
          <cell r="H13483" t="str">
            <v>WE</v>
          </cell>
          <cell r="I13483" t="str">
            <v>70</v>
          </cell>
          <cell r="J13483">
            <v>0</v>
          </cell>
          <cell r="K13483">
            <v>0</v>
          </cell>
          <cell r="L13483" t="str">
            <v>11050000</v>
          </cell>
          <cell r="M13483">
            <v>0</v>
          </cell>
          <cell r="N13483" t="str">
            <v>12</v>
          </cell>
          <cell r="O13483" t="str">
            <v>T401</v>
          </cell>
          <cell r="P13483" t="str">
            <v>B/E NO:633817 DT.12.01.07</v>
          </cell>
          <cell r="Q13483" t="str">
            <v>PTRC001</v>
          </cell>
          <cell r="R13483">
            <v>0</v>
          </cell>
          <cell r="S13483">
            <v>39090</v>
          </cell>
          <cell r="T13483">
            <v>39156</v>
          </cell>
          <cell r="U13483">
            <v>213.85</v>
          </cell>
          <cell r="V13483">
            <v>7731.62</v>
          </cell>
          <cell r="W13483" t="str">
            <v>CHF</v>
          </cell>
        </row>
        <row r="13484">
          <cell r="A13484" t="str">
            <v>000000921068000</v>
          </cell>
          <cell r="B13484" t="str">
            <v>921068</v>
          </cell>
          <cell r="C13484" t="str">
            <v xml:space="preserve">TRC </v>
          </cell>
          <cell r="D13484" t="str">
            <v>5000042012</v>
          </cell>
          <cell r="E13484" t="str">
            <v>2006</v>
          </cell>
          <cell r="F13484" t="str">
            <v>1830/36411</v>
          </cell>
          <cell r="G13484" t="str">
            <v>BA02</v>
          </cell>
          <cell r="H13484" t="str">
            <v>WE</v>
          </cell>
          <cell r="I13484" t="str">
            <v>70</v>
          </cell>
          <cell r="J13484">
            <v>0</v>
          </cell>
          <cell r="K13484">
            <v>0</v>
          </cell>
          <cell r="L13484" t="str">
            <v>11050000</v>
          </cell>
          <cell r="M13484">
            <v>0</v>
          </cell>
          <cell r="N13484" t="str">
            <v>12</v>
          </cell>
          <cell r="O13484" t="str">
            <v>T401</v>
          </cell>
          <cell r="P13484" t="str">
            <v>B/E NO:633817 DT.12.01.07</v>
          </cell>
          <cell r="Q13484" t="str">
            <v>PTRC001</v>
          </cell>
          <cell r="R13484">
            <v>0</v>
          </cell>
          <cell r="S13484">
            <v>39090</v>
          </cell>
          <cell r="T13484">
            <v>39156</v>
          </cell>
          <cell r="U13484">
            <v>82.62</v>
          </cell>
          <cell r="V13484">
            <v>2987.22</v>
          </cell>
          <cell r="W13484" t="str">
            <v>CHF</v>
          </cell>
        </row>
        <row r="13485">
          <cell r="A13485" t="str">
            <v>000000921068000</v>
          </cell>
          <cell r="B13485" t="str">
            <v>921068</v>
          </cell>
          <cell r="C13485" t="str">
            <v xml:space="preserve">TRC </v>
          </cell>
          <cell r="D13485" t="str">
            <v>5000042012</v>
          </cell>
          <cell r="E13485" t="str">
            <v>2006</v>
          </cell>
          <cell r="F13485" t="str">
            <v>1830/36411</v>
          </cell>
          <cell r="G13485" t="str">
            <v>BA02</v>
          </cell>
          <cell r="H13485" t="str">
            <v>WE</v>
          </cell>
          <cell r="I13485" t="str">
            <v>70</v>
          </cell>
          <cell r="J13485">
            <v>0</v>
          </cell>
          <cell r="K13485">
            <v>0</v>
          </cell>
          <cell r="L13485" t="str">
            <v>11050000</v>
          </cell>
          <cell r="M13485">
            <v>0</v>
          </cell>
          <cell r="N13485" t="str">
            <v>12</v>
          </cell>
          <cell r="O13485" t="str">
            <v>T401</v>
          </cell>
          <cell r="P13485" t="str">
            <v>B/E NO:633817 DT.12.01.07</v>
          </cell>
          <cell r="Q13485" t="str">
            <v>PTRC001</v>
          </cell>
          <cell r="R13485">
            <v>0</v>
          </cell>
          <cell r="S13485">
            <v>39090</v>
          </cell>
          <cell r="T13485">
            <v>39156</v>
          </cell>
          <cell r="U13485">
            <v>826.21</v>
          </cell>
          <cell r="V13485">
            <v>29872.19</v>
          </cell>
          <cell r="W13485" t="str">
            <v>CHF</v>
          </cell>
        </row>
        <row r="13486">
          <cell r="A13486" t="str">
            <v>000000921068000</v>
          </cell>
          <cell r="B13486" t="str">
            <v>921068</v>
          </cell>
          <cell r="C13486" t="str">
            <v xml:space="preserve">TRC </v>
          </cell>
          <cell r="D13486" t="str">
            <v>5000042012</v>
          </cell>
          <cell r="E13486" t="str">
            <v>2006</v>
          </cell>
          <cell r="F13486" t="str">
            <v>1830/36411</v>
          </cell>
          <cell r="G13486" t="str">
            <v>BA02</v>
          </cell>
          <cell r="H13486" t="str">
            <v>WE</v>
          </cell>
          <cell r="I13486" t="str">
            <v>70</v>
          </cell>
          <cell r="J13486">
            <v>0</v>
          </cell>
          <cell r="K13486">
            <v>0</v>
          </cell>
          <cell r="L13486" t="str">
            <v>11050000</v>
          </cell>
          <cell r="M13486">
            <v>0</v>
          </cell>
          <cell r="N13486" t="str">
            <v>12</v>
          </cell>
          <cell r="O13486" t="str">
            <v>T401</v>
          </cell>
          <cell r="P13486" t="str">
            <v>B/E NO:633817 DT.12.01.07</v>
          </cell>
          <cell r="Q13486" t="str">
            <v>PTRC001</v>
          </cell>
          <cell r="R13486">
            <v>0</v>
          </cell>
          <cell r="S13486">
            <v>39090</v>
          </cell>
          <cell r="T13486">
            <v>39156</v>
          </cell>
          <cell r="U13486">
            <v>266.08999999999997</v>
          </cell>
          <cell r="V13486">
            <v>9620.6</v>
          </cell>
          <cell r="W13486" t="str">
            <v>CHF</v>
          </cell>
        </row>
        <row r="13487">
          <cell r="A13487" t="str">
            <v>000000921068000</v>
          </cell>
          <cell r="B13487" t="str">
            <v>921068</v>
          </cell>
          <cell r="C13487" t="str">
            <v xml:space="preserve">TRC </v>
          </cell>
          <cell r="D13487" t="str">
            <v>5000042012</v>
          </cell>
          <cell r="E13487" t="str">
            <v>2006</v>
          </cell>
          <cell r="F13487" t="str">
            <v>1830/36411</v>
          </cell>
          <cell r="G13487" t="str">
            <v>BA02</v>
          </cell>
          <cell r="H13487" t="str">
            <v>WE</v>
          </cell>
          <cell r="I13487" t="str">
            <v>70</v>
          </cell>
          <cell r="J13487">
            <v>0</v>
          </cell>
          <cell r="K13487">
            <v>0</v>
          </cell>
          <cell r="L13487" t="str">
            <v>11050000</v>
          </cell>
          <cell r="M13487">
            <v>0</v>
          </cell>
          <cell r="N13487" t="str">
            <v>12</v>
          </cell>
          <cell r="O13487" t="str">
            <v>T401</v>
          </cell>
          <cell r="P13487" t="str">
            <v>B/E NO:633817 DT.12.01.07</v>
          </cell>
          <cell r="Q13487" t="str">
            <v>PTRC001</v>
          </cell>
          <cell r="R13487">
            <v>0</v>
          </cell>
          <cell r="S13487">
            <v>39090</v>
          </cell>
          <cell r="T13487">
            <v>39156</v>
          </cell>
          <cell r="U13487">
            <v>12.15</v>
          </cell>
          <cell r="V13487">
            <v>439.3</v>
          </cell>
          <cell r="W13487" t="str">
            <v>CHF</v>
          </cell>
        </row>
        <row r="13488">
          <cell r="A13488" t="str">
            <v>000000921068000</v>
          </cell>
          <cell r="B13488" t="str">
            <v>921068</v>
          </cell>
          <cell r="C13488" t="str">
            <v xml:space="preserve">TRC </v>
          </cell>
          <cell r="D13488" t="str">
            <v>5000042012</v>
          </cell>
          <cell r="E13488" t="str">
            <v>2006</v>
          </cell>
          <cell r="F13488" t="str">
            <v>1830/36411</v>
          </cell>
          <cell r="G13488" t="str">
            <v>BA02</v>
          </cell>
          <cell r="H13488" t="str">
            <v>WE</v>
          </cell>
          <cell r="I13488" t="str">
            <v>70</v>
          </cell>
          <cell r="J13488">
            <v>0</v>
          </cell>
          <cell r="K13488">
            <v>0</v>
          </cell>
          <cell r="L13488" t="str">
            <v>11050000</v>
          </cell>
          <cell r="M13488">
            <v>0</v>
          </cell>
          <cell r="N13488" t="str">
            <v>12</v>
          </cell>
          <cell r="O13488" t="str">
            <v>T401</v>
          </cell>
          <cell r="P13488" t="str">
            <v>B/E NO:633817 DT.12.01.07</v>
          </cell>
          <cell r="Q13488" t="str">
            <v>PTRC001</v>
          </cell>
          <cell r="R13488">
            <v>0</v>
          </cell>
          <cell r="S13488">
            <v>39090</v>
          </cell>
          <cell r="T13488">
            <v>39156</v>
          </cell>
          <cell r="U13488">
            <v>239.36</v>
          </cell>
          <cell r="V13488">
            <v>8654.15</v>
          </cell>
          <cell r="W13488" t="str">
            <v>CHF</v>
          </cell>
        </row>
        <row r="13489">
          <cell r="A13489" t="str">
            <v>000000930074000</v>
          </cell>
          <cell r="B13489" t="str">
            <v>930074</v>
          </cell>
          <cell r="C13489" t="str">
            <v>H.O</v>
          </cell>
          <cell r="D13489" t="str">
            <v>5000042014</v>
          </cell>
          <cell r="E13489" t="str">
            <v>2006</v>
          </cell>
          <cell r="F13489" t="str">
            <v>552</v>
          </cell>
          <cell r="G13489" t="str">
            <v>BA02</v>
          </cell>
          <cell r="H13489" t="str">
            <v>WE</v>
          </cell>
          <cell r="I13489" t="str">
            <v>75</v>
          </cell>
          <cell r="J13489">
            <v>0</v>
          </cell>
          <cell r="K13489">
            <v>0</v>
          </cell>
          <cell r="L13489" t="str">
            <v>11050000</v>
          </cell>
          <cell r="M13489">
            <v>0</v>
          </cell>
          <cell r="N13489" t="str">
            <v>12</v>
          </cell>
          <cell r="O13489" t="str">
            <v>T601</v>
          </cell>
          <cell r="P13489">
            <v>0</v>
          </cell>
          <cell r="Q13489" t="str">
            <v>PCOM000</v>
          </cell>
          <cell r="R13489">
            <v>0</v>
          </cell>
          <cell r="S13489">
            <v>39139</v>
          </cell>
          <cell r="T13489">
            <v>39157</v>
          </cell>
          <cell r="U13489">
            <v>-2756.25</v>
          </cell>
          <cell r="V13489">
            <v>-2756.25</v>
          </cell>
          <cell r="W13489" t="str">
            <v>INR</v>
          </cell>
        </row>
        <row r="13490">
          <cell r="A13490" t="str">
            <v>000000930074000</v>
          </cell>
          <cell r="B13490" t="str">
            <v>930074</v>
          </cell>
          <cell r="C13490" t="str">
            <v>H.O</v>
          </cell>
          <cell r="D13490" t="str">
            <v>5000042014</v>
          </cell>
          <cell r="E13490" t="str">
            <v>2006</v>
          </cell>
          <cell r="F13490" t="str">
            <v>552</v>
          </cell>
          <cell r="G13490" t="str">
            <v>BA02</v>
          </cell>
          <cell r="H13490" t="str">
            <v>WE</v>
          </cell>
          <cell r="I13490" t="str">
            <v>75</v>
          </cell>
          <cell r="J13490">
            <v>0</v>
          </cell>
          <cell r="K13490">
            <v>0</v>
          </cell>
          <cell r="L13490" t="str">
            <v>11050000</v>
          </cell>
          <cell r="M13490">
            <v>0</v>
          </cell>
          <cell r="N13490" t="str">
            <v>12</v>
          </cell>
          <cell r="O13490" t="str">
            <v>T601</v>
          </cell>
          <cell r="P13490">
            <v>0</v>
          </cell>
          <cell r="Q13490" t="str">
            <v>PCOM000</v>
          </cell>
          <cell r="R13490">
            <v>0</v>
          </cell>
          <cell r="S13490">
            <v>39139</v>
          </cell>
          <cell r="T13490">
            <v>39157</v>
          </cell>
          <cell r="U13490">
            <v>-562.5</v>
          </cell>
          <cell r="V13490">
            <v>-562.5</v>
          </cell>
          <cell r="W13490" t="str">
            <v>INR</v>
          </cell>
        </row>
        <row r="13491">
          <cell r="A13491" t="str">
            <v>000000930074000</v>
          </cell>
          <cell r="B13491" t="str">
            <v>930074</v>
          </cell>
          <cell r="C13491" t="str">
            <v>H.O</v>
          </cell>
          <cell r="D13491" t="str">
            <v>5000042014</v>
          </cell>
          <cell r="E13491" t="str">
            <v>2006</v>
          </cell>
          <cell r="F13491" t="str">
            <v>552</v>
          </cell>
          <cell r="G13491" t="str">
            <v>BA02</v>
          </cell>
          <cell r="H13491" t="str">
            <v>WE</v>
          </cell>
          <cell r="I13491" t="str">
            <v>75</v>
          </cell>
          <cell r="J13491">
            <v>0</v>
          </cell>
          <cell r="K13491">
            <v>0</v>
          </cell>
          <cell r="L13491" t="str">
            <v>11050000</v>
          </cell>
          <cell r="M13491">
            <v>0</v>
          </cell>
          <cell r="N13491" t="str">
            <v>12</v>
          </cell>
          <cell r="O13491" t="str">
            <v>T601</v>
          </cell>
          <cell r="P13491">
            <v>0</v>
          </cell>
          <cell r="Q13491" t="str">
            <v>PCOM000</v>
          </cell>
          <cell r="R13491">
            <v>0</v>
          </cell>
          <cell r="S13491">
            <v>39139</v>
          </cell>
          <cell r="T13491">
            <v>39157</v>
          </cell>
          <cell r="U13491">
            <v>-594</v>
          </cell>
          <cell r="V13491">
            <v>-594</v>
          </cell>
          <cell r="W13491" t="str">
            <v>INR</v>
          </cell>
        </row>
        <row r="13492">
          <cell r="A13492" t="str">
            <v>000000930074000</v>
          </cell>
          <cell r="B13492" t="str">
            <v>930074</v>
          </cell>
          <cell r="C13492" t="str">
            <v>H.O</v>
          </cell>
          <cell r="D13492" t="str">
            <v>5000042014</v>
          </cell>
          <cell r="E13492" t="str">
            <v>2006</v>
          </cell>
          <cell r="F13492" t="str">
            <v>552</v>
          </cell>
          <cell r="G13492" t="str">
            <v>BA02</v>
          </cell>
          <cell r="H13492" t="str">
            <v>WE</v>
          </cell>
          <cell r="I13492" t="str">
            <v>75</v>
          </cell>
          <cell r="J13492">
            <v>0</v>
          </cell>
          <cell r="K13492">
            <v>0</v>
          </cell>
          <cell r="L13492" t="str">
            <v>11050000</v>
          </cell>
          <cell r="M13492">
            <v>0</v>
          </cell>
          <cell r="N13492" t="str">
            <v>12</v>
          </cell>
          <cell r="O13492" t="str">
            <v>T601</v>
          </cell>
          <cell r="P13492">
            <v>0</v>
          </cell>
          <cell r="Q13492" t="str">
            <v>PCOM000</v>
          </cell>
          <cell r="R13492">
            <v>0</v>
          </cell>
          <cell r="S13492">
            <v>39139</v>
          </cell>
          <cell r="T13492">
            <v>39157</v>
          </cell>
          <cell r="U13492">
            <v>-1046.25</v>
          </cell>
          <cell r="V13492">
            <v>-1046.25</v>
          </cell>
          <cell r="W13492" t="str">
            <v>INR</v>
          </cell>
        </row>
        <row r="13493">
          <cell r="A13493" t="str">
            <v>000000930074000</v>
          </cell>
          <cell r="B13493" t="str">
            <v>930074</v>
          </cell>
          <cell r="C13493" t="str">
            <v>H.O</v>
          </cell>
          <cell r="D13493" t="str">
            <v>5000042014</v>
          </cell>
          <cell r="E13493" t="str">
            <v>2006</v>
          </cell>
          <cell r="F13493" t="str">
            <v>552</v>
          </cell>
          <cell r="G13493" t="str">
            <v>BA02</v>
          </cell>
          <cell r="H13493" t="str">
            <v>WE</v>
          </cell>
          <cell r="I13493" t="str">
            <v>75</v>
          </cell>
          <cell r="J13493">
            <v>0</v>
          </cell>
          <cell r="K13493">
            <v>0</v>
          </cell>
          <cell r="L13493" t="str">
            <v>11050000</v>
          </cell>
          <cell r="M13493">
            <v>0</v>
          </cell>
          <cell r="N13493" t="str">
            <v>12</v>
          </cell>
          <cell r="O13493" t="str">
            <v>T601</v>
          </cell>
          <cell r="P13493">
            <v>0</v>
          </cell>
          <cell r="Q13493" t="str">
            <v>PCOM000</v>
          </cell>
          <cell r="R13493">
            <v>0</v>
          </cell>
          <cell r="S13493">
            <v>39139</v>
          </cell>
          <cell r="T13493">
            <v>39157</v>
          </cell>
          <cell r="U13493">
            <v>-48375</v>
          </cell>
          <cell r="V13493">
            <v>-48375</v>
          </cell>
          <cell r="W13493" t="str">
            <v>INR</v>
          </cell>
        </row>
        <row r="13494">
          <cell r="A13494" t="str">
            <v>000000930074000</v>
          </cell>
          <cell r="B13494" t="str">
            <v>930074</v>
          </cell>
          <cell r="C13494" t="str">
            <v>H.O</v>
          </cell>
          <cell r="D13494" t="str">
            <v>5000042014</v>
          </cell>
          <cell r="E13494" t="str">
            <v>2006</v>
          </cell>
          <cell r="F13494" t="str">
            <v>552</v>
          </cell>
          <cell r="G13494" t="str">
            <v>BA02</v>
          </cell>
          <cell r="H13494" t="str">
            <v>WE</v>
          </cell>
          <cell r="I13494" t="str">
            <v>75</v>
          </cell>
          <cell r="J13494">
            <v>0</v>
          </cell>
          <cell r="K13494">
            <v>0</v>
          </cell>
          <cell r="L13494" t="str">
            <v>11050000</v>
          </cell>
          <cell r="M13494">
            <v>0</v>
          </cell>
          <cell r="N13494" t="str">
            <v>12</v>
          </cell>
          <cell r="O13494" t="str">
            <v>T601</v>
          </cell>
          <cell r="P13494">
            <v>0</v>
          </cell>
          <cell r="Q13494" t="str">
            <v>PCOM000</v>
          </cell>
          <cell r="R13494">
            <v>0</v>
          </cell>
          <cell r="S13494">
            <v>39139</v>
          </cell>
          <cell r="T13494">
            <v>39157</v>
          </cell>
          <cell r="U13494">
            <v>-9900</v>
          </cell>
          <cell r="V13494">
            <v>-9900</v>
          </cell>
          <cell r="W13494" t="str">
            <v>INR</v>
          </cell>
        </row>
        <row r="13495">
          <cell r="A13495" t="str">
            <v>000000930074000</v>
          </cell>
          <cell r="B13495" t="str">
            <v>930074</v>
          </cell>
          <cell r="C13495" t="str">
            <v>H.O</v>
          </cell>
          <cell r="D13495" t="str">
            <v>5000042014</v>
          </cell>
          <cell r="E13495" t="str">
            <v>2006</v>
          </cell>
          <cell r="F13495" t="str">
            <v>552</v>
          </cell>
          <cell r="G13495" t="str">
            <v>BA02</v>
          </cell>
          <cell r="H13495" t="str">
            <v>WE</v>
          </cell>
          <cell r="I13495" t="str">
            <v>75</v>
          </cell>
          <cell r="J13495">
            <v>0</v>
          </cell>
          <cell r="K13495">
            <v>0</v>
          </cell>
          <cell r="L13495" t="str">
            <v>11050000</v>
          </cell>
          <cell r="M13495">
            <v>0</v>
          </cell>
          <cell r="N13495" t="str">
            <v>12</v>
          </cell>
          <cell r="O13495" t="str">
            <v>T601</v>
          </cell>
          <cell r="P13495">
            <v>0</v>
          </cell>
          <cell r="Q13495" t="str">
            <v>PCOM000</v>
          </cell>
          <cell r="R13495">
            <v>0</v>
          </cell>
          <cell r="S13495">
            <v>39139</v>
          </cell>
          <cell r="T13495">
            <v>39157</v>
          </cell>
          <cell r="U13495">
            <v>-5664.38</v>
          </cell>
          <cell r="V13495">
            <v>-5664.38</v>
          </cell>
          <cell r="W13495" t="str">
            <v>INR</v>
          </cell>
        </row>
        <row r="13496">
          <cell r="A13496" t="str">
            <v>000000930074000</v>
          </cell>
          <cell r="B13496" t="str">
            <v>930074</v>
          </cell>
          <cell r="C13496" t="str">
            <v>H.O</v>
          </cell>
          <cell r="D13496" t="str">
            <v>5000042015</v>
          </cell>
          <cell r="E13496" t="str">
            <v>2006</v>
          </cell>
          <cell r="F13496" t="str">
            <v>552</v>
          </cell>
          <cell r="G13496" t="str">
            <v>BA02</v>
          </cell>
          <cell r="H13496" t="str">
            <v>WE</v>
          </cell>
          <cell r="I13496" t="str">
            <v>70</v>
          </cell>
          <cell r="J13496">
            <v>0</v>
          </cell>
          <cell r="K13496">
            <v>0</v>
          </cell>
          <cell r="L13496" t="str">
            <v>11050000</v>
          </cell>
          <cell r="M13496">
            <v>0</v>
          </cell>
          <cell r="N13496" t="str">
            <v>12</v>
          </cell>
          <cell r="O13496" t="str">
            <v>T601</v>
          </cell>
          <cell r="P13496">
            <v>0</v>
          </cell>
          <cell r="Q13496" t="str">
            <v>PCOM000</v>
          </cell>
          <cell r="R13496">
            <v>0</v>
          </cell>
          <cell r="S13496">
            <v>39157</v>
          </cell>
          <cell r="T13496">
            <v>39157</v>
          </cell>
          <cell r="U13496">
            <v>2756.25</v>
          </cell>
          <cell r="V13496">
            <v>2756.25</v>
          </cell>
          <cell r="W13496" t="str">
            <v>INR</v>
          </cell>
        </row>
        <row r="13497">
          <cell r="A13497" t="str">
            <v>000000930074000</v>
          </cell>
          <cell r="B13497" t="str">
            <v>930074</v>
          </cell>
          <cell r="C13497" t="str">
            <v>H.O</v>
          </cell>
          <cell r="D13497" t="str">
            <v>5000042015</v>
          </cell>
          <cell r="E13497" t="str">
            <v>2006</v>
          </cell>
          <cell r="F13497" t="str">
            <v>552</v>
          </cell>
          <cell r="G13497" t="str">
            <v>BA02</v>
          </cell>
          <cell r="H13497" t="str">
            <v>WE</v>
          </cell>
          <cell r="I13497" t="str">
            <v>70</v>
          </cell>
          <cell r="J13497">
            <v>0</v>
          </cell>
          <cell r="K13497">
            <v>0</v>
          </cell>
          <cell r="L13497" t="str">
            <v>11050000</v>
          </cell>
          <cell r="M13497">
            <v>0</v>
          </cell>
          <cell r="N13497" t="str">
            <v>12</v>
          </cell>
          <cell r="O13497" t="str">
            <v>T601</v>
          </cell>
          <cell r="P13497">
            <v>0</v>
          </cell>
          <cell r="Q13497" t="str">
            <v>PCOM000</v>
          </cell>
          <cell r="R13497">
            <v>0</v>
          </cell>
          <cell r="S13497">
            <v>39157</v>
          </cell>
          <cell r="T13497">
            <v>39157</v>
          </cell>
          <cell r="U13497">
            <v>562.5</v>
          </cell>
          <cell r="V13497">
            <v>562.5</v>
          </cell>
          <cell r="W13497" t="str">
            <v>INR</v>
          </cell>
        </row>
        <row r="13498">
          <cell r="A13498" t="str">
            <v>000000930074000</v>
          </cell>
          <cell r="B13498" t="str">
            <v>930074</v>
          </cell>
          <cell r="C13498" t="str">
            <v>H.O</v>
          </cell>
          <cell r="D13498" t="str">
            <v>5000042015</v>
          </cell>
          <cell r="E13498" t="str">
            <v>2006</v>
          </cell>
          <cell r="F13498" t="str">
            <v>552</v>
          </cell>
          <cell r="G13498" t="str">
            <v>BA02</v>
          </cell>
          <cell r="H13498" t="str">
            <v>WE</v>
          </cell>
          <cell r="I13498" t="str">
            <v>70</v>
          </cell>
          <cell r="J13498">
            <v>0</v>
          </cell>
          <cell r="K13498">
            <v>0</v>
          </cell>
          <cell r="L13498" t="str">
            <v>11050000</v>
          </cell>
          <cell r="M13498">
            <v>0</v>
          </cell>
          <cell r="N13498" t="str">
            <v>12</v>
          </cell>
          <cell r="O13498" t="str">
            <v>T601</v>
          </cell>
          <cell r="P13498">
            <v>0</v>
          </cell>
          <cell r="Q13498" t="str">
            <v>PCOM000</v>
          </cell>
          <cell r="R13498">
            <v>0</v>
          </cell>
          <cell r="S13498">
            <v>39157</v>
          </cell>
          <cell r="T13498">
            <v>39157</v>
          </cell>
          <cell r="U13498">
            <v>594</v>
          </cell>
          <cell r="V13498">
            <v>594</v>
          </cell>
          <cell r="W13498" t="str">
            <v>INR</v>
          </cell>
        </row>
        <row r="13499">
          <cell r="A13499" t="str">
            <v>000000930074000</v>
          </cell>
          <cell r="B13499" t="str">
            <v>930074</v>
          </cell>
          <cell r="C13499" t="str">
            <v>H.O</v>
          </cell>
          <cell r="D13499" t="str">
            <v>5000042015</v>
          </cell>
          <cell r="E13499" t="str">
            <v>2006</v>
          </cell>
          <cell r="F13499" t="str">
            <v>552</v>
          </cell>
          <cell r="G13499" t="str">
            <v>BA02</v>
          </cell>
          <cell r="H13499" t="str">
            <v>WE</v>
          </cell>
          <cell r="I13499" t="str">
            <v>70</v>
          </cell>
          <cell r="J13499">
            <v>0</v>
          </cell>
          <cell r="K13499">
            <v>0</v>
          </cell>
          <cell r="L13499" t="str">
            <v>11050000</v>
          </cell>
          <cell r="M13499">
            <v>0</v>
          </cell>
          <cell r="N13499" t="str">
            <v>12</v>
          </cell>
          <cell r="O13499" t="str">
            <v>T601</v>
          </cell>
          <cell r="P13499">
            <v>0</v>
          </cell>
          <cell r="Q13499" t="str">
            <v>PCOM000</v>
          </cell>
          <cell r="R13499">
            <v>0</v>
          </cell>
          <cell r="S13499">
            <v>39157</v>
          </cell>
          <cell r="T13499">
            <v>39157</v>
          </cell>
          <cell r="U13499">
            <v>1046.25</v>
          </cell>
          <cell r="V13499">
            <v>1046.25</v>
          </cell>
          <cell r="W13499" t="str">
            <v>INR</v>
          </cell>
        </row>
        <row r="13500">
          <cell r="A13500" t="str">
            <v>000000930074000</v>
          </cell>
          <cell r="B13500" t="str">
            <v>930074</v>
          </cell>
          <cell r="C13500" t="str">
            <v>H.O</v>
          </cell>
          <cell r="D13500" t="str">
            <v>5000042015</v>
          </cell>
          <cell r="E13500" t="str">
            <v>2006</v>
          </cell>
          <cell r="F13500" t="str">
            <v>552</v>
          </cell>
          <cell r="G13500" t="str">
            <v>BA02</v>
          </cell>
          <cell r="H13500" t="str">
            <v>WE</v>
          </cell>
          <cell r="I13500" t="str">
            <v>70</v>
          </cell>
          <cell r="J13500">
            <v>0</v>
          </cell>
          <cell r="K13500">
            <v>0</v>
          </cell>
          <cell r="L13500" t="str">
            <v>11050000</v>
          </cell>
          <cell r="M13500">
            <v>0</v>
          </cell>
          <cell r="N13500" t="str">
            <v>12</v>
          </cell>
          <cell r="O13500" t="str">
            <v>T601</v>
          </cell>
          <cell r="P13500">
            <v>0</v>
          </cell>
          <cell r="Q13500" t="str">
            <v>PCOM000</v>
          </cell>
          <cell r="R13500">
            <v>0</v>
          </cell>
          <cell r="S13500">
            <v>39157</v>
          </cell>
          <cell r="T13500">
            <v>39157</v>
          </cell>
          <cell r="U13500">
            <v>46440</v>
          </cell>
          <cell r="V13500">
            <v>46440</v>
          </cell>
          <cell r="W13500" t="str">
            <v>INR</v>
          </cell>
        </row>
        <row r="13501">
          <cell r="A13501" t="str">
            <v>000000930074000</v>
          </cell>
          <cell r="B13501" t="str">
            <v>930074</v>
          </cell>
          <cell r="C13501" t="str">
            <v>H.O</v>
          </cell>
          <cell r="D13501" t="str">
            <v>5000042015</v>
          </cell>
          <cell r="E13501" t="str">
            <v>2006</v>
          </cell>
          <cell r="F13501" t="str">
            <v>552</v>
          </cell>
          <cell r="G13501" t="str">
            <v>BA02</v>
          </cell>
          <cell r="H13501" t="str">
            <v>WE</v>
          </cell>
          <cell r="I13501" t="str">
            <v>70</v>
          </cell>
          <cell r="J13501">
            <v>0</v>
          </cell>
          <cell r="K13501">
            <v>0</v>
          </cell>
          <cell r="L13501" t="str">
            <v>11050000</v>
          </cell>
          <cell r="M13501">
            <v>0</v>
          </cell>
          <cell r="N13501" t="str">
            <v>12</v>
          </cell>
          <cell r="O13501" t="str">
            <v>T601</v>
          </cell>
          <cell r="P13501">
            <v>0</v>
          </cell>
          <cell r="Q13501" t="str">
            <v>PCOM000</v>
          </cell>
          <cell r="R13501">
            <v>0</v>
          </cell>
          <cell r="S13501">
            <v>39157</v>
          </cell>
          <cell r="T13501">
            <v>39157</v>
          </cell>
          <cell r="U13501">
            <v>9504</v>
          </cell>
          <cell r="V13501">
            <v>9504</v>
          </cell>
          <cell r="W13501" t="str">
            <v>INR</v>
          </cell>
        </row>
        <row r="13502">
          <cell r="A13502" t="str">
            <v>000000930074000</v>
          </cell>
          <cell r="B13502" t="str">
            <v>930074</v>
          </cell>
          <cell r="C13502" t="str">
            <v>H.O</v>
          </cell>
          <cell r="D13502" t="str">
            <v>5000042015</v>
          </cell>
          <cell r="E13502" t="str">
            <v>2006</v>
          </cell>
          <cell r="F13502" t="str">
            <v>552</v>
          </cell>
          <cell r="G13502" t="str">
            <v>BA02</v>
          </cell>
          <cell r="H13502" t="str">
            <v>WE</v>
          </cell>
          <cell r="I13502" t="str">
            <v>70</v>
          </cell>
          <cell r="J13502">
            <v>0</v>
          </cell>
          <cell r="K13502">
            <v>0</v>
          </cell>
          <cell r="L13502" t="str">
            <v>11050000</v>
          </cell>
          <cell r="M13502">
            <v>0</v>
          </cell>
          <cell r="N13502" t="str">
            <v>12</v>
          </cell>
          <cell r="O13502" t="str">
            <v>T601</v>
          </cell>
          <cell r="P13502">
            <v>0</v>
          </cell>
          <cell r="Q13502" t="str">
            <v>PCOM000</v>
          </cell>
          <cell r="R13502">
            <v>0</v>
          </cell>
          <cell r="S13502">
            <v>39157</v>
          </cell>
          <cell r="T13502">
            <v>39157</v>
          </cell>
          <cell r="U13502">
            <v>5366.25</v>
          </cell>
          <cell r="V13502">
            <v>5366.25</v>
          </cell>
          <cell r="W13502" t="str">
            <v>INR</v>
          </cell>
        </row>
        <row r="13503">
          <cell r="A13503" t="str">
            <v>000000920755000</v>
          </cell>
          <cell r="B13503" t="str">
            <v>920755</v>
          </cell>
          <cell r="C13503" t="str">
            <v>Indrad</v>
          </cell>
          <cell r="D13503" t="str">
            <v>5000042092</v>
          </cell>
          <cell r="E13503" t="str">
            <v>2006</v>
          </cell>
          <cell r="F13503" t="str">
            <v>TPL/EBA/34062/24</v>
          </cell>
          <cell r="G13503" t="str">
            <v>BA02</v>
          </cell>
          <cell r="H13503" t="str">
            <v>WE</v>
          </cell>
          <cell r="I13503" t="str">
            <v>70</v>
          </cell>
          <cell r="J13503">
            <v>0</v>
          </cell>
          <cell r="K13503">
            <v>0</v>
          </cell>
          <cell r="L13503" t="str">
            <v>11050000</v>
          </cell>
          <cell r="M13503" t="str">
            <v>Bill  NO.104 Regularised&gt;New Migo Against5=146565/</v>
          </cell>
          <cell r="N13503" t="str">
            <v>12</v>
          </cell>
          <cell r="O13503" t="str">
            <v>T102</v>
          </cell>
          <cell r="P13503" t="str">
            <v>LOADING TEMPO.&gt;&gt;</v>
          </cell>
          <cell r="Q13503" t="str">
            <v>PFOM101</v>
          </cell>
          <cell r="R13503">
            <v>0</v>
          </cell>
          <cell r="S13503">
            <v>39102</v>
          </cell>
          <cell r="T13503">
            <v>39157</v>
          </cell>
          <cell r="U13503">
            <v>28500</v>
          </cell>
          <cell r="V13503">
            <v>28500</v>
          </cell>
          <cell r="W13503" t="str">
            <v>INR</v>
          </cell>
        </row>
        <row r="13504">
          <cell r="A13504" t="str">
            <v>000000920723000</v>
          </cell>
          <cell r="B13504" t="str">
            <v>920723</v>
          </cell>
          <cell r="C13504" t="str">
            <v>BADDI</v>
          </cell>
          <cell r="D13504" t="str">
            <v>5000042098</v>
          </cell>
          <cell r="E13504" t="str">
            <v>2006</v>
          </cell>
          <cell r="F13504">
            <v>0</v>
          </cell>
          <cell r="G13504" t="str">
            <v>BA01</v>
          </cell>
          <cell r="H13504" t="str">
            <v>WE</v>
          </cell>
          <cell r="I13504" t="str">
            <v>70</v>
          </cell>
          <cell r="J13504">
            <v>0</v>
          </cell>
          <cell r="K13504">
            <v>0</v>
          </cell>
          <cell r="L13504" t="str">
            <v>11050000</v>
          </cell>
          <cell r="M13504">
            <v>0</v>
          </cell>
          <cell r="N13504" t="str">
            <v>12</v>
          </cell>
          <cell r="O13504" t="str">
            <v>T203</v>
          </cell>
          <cell r="P13504">
            <v>0</v>
          </cell>
          <cell r="Q13504" t="str">
            <v>PFOM203</v>
          </cell>
          <cell r="R13504">
            <v>0</v>
          </cell>
          <cell r="S13504">
            <v>39157</v>
          </cell>
          <cell r="T13504">
            <v>39157</v>
          </cell>
          <cell r="U13504">
            <v>56120</v>
          </cell>
          <cell r="V13504">
            <v>56120</v>
          </cell>
          <cell r="W13504" t="str">
            <v>INR</v>
          </cell>
        </row>
        <row r="13505">
          <cell r="A13505" t="str">
            <v>000000920723000</v>
          </cell>
          <cell r="B13505" t="str">
            <v>920723</v>
          </cell>
          <cell r="C13505" t="str">
            <v>BADDI</v>
          </cell>
          <cell r="D13505" t="str">
            <v>5000042101</v>
          </cell>
          <cell r="E13505" t="str">
            <v>2006</v>
          </cell>
          <cell r="F13505">
            <v>0</v>
          </cell>
          <cell r="G13505" t="str">
            <v>BA01</v>
          </cell>
          <cell r="H13505" t="str">
            <v>WE</v>
          </cell>
          <cell r="I13505" t="str">
            <v>70</v>
          </cell>
          <cell r="J13505">
            <v>0</v>
          </cell>
          <cell r="K13505">
            <v>0</v>
          </cell>
          <cell r="L13505" t="str">
            <v>11050000</v>
          </cell>
          <cell r="M13505">
            <v>0</v>
          </cell>
          <cell r="N13505" t="str">
            <v>12</v>
          </cell>
          <cell r="O13505" t="str">
            <v>T203</v>
          </cell>
          <cell r="P13505">
            <v>0</v>
          </cell>
          <cell r="Q13505" t="str">
            <v>PFOM203</v>
          </cell>
          <cell r="R13505">
            <v>0</v>
          </cell>
          <cell r="S13505">
            <v>39157</v>
          </cell>
          <cell r="T13505">
            <v>39157</v>
          </cell>
          <cell r="U13505">
            <v>56120</v>
          </cell>
          <cell r="V13505">
            <v>56120</v>
          </cell>
          <cell r="W13505" t="str">
            <v>INR</v>
          </cell>
        </row>
        <row r="13506">
          <cell r="A13506" t="str">
            <v>000000910091000</v>
          </cell>
          <cell r="B13506" t="str">
            <v>910091</v>
          </cell>
          <cell r="C13506" t="str">
            <v xml:space="preserve">TRC </v>
          </cell>
          <cell r="D13506" t="str">
            <v>5000042113</v>
          </cell>
          <cell r="E13506" t="str">
            <v>2006</v>
          </cell>
          <cell r="F13506" t="str">
            <v>1948</v>
          </cell>
          <cell r="G13506" t="str">
            <v>BA02</v>
          </cell>
          <cell r="H13506" t="str">
            <v>WE</v>
          </cell>
          <cell r="I13506" t="str">
            <v>70</v>
          </cell>
          <cell r="J13506">
            <v>0</v>
          </cell>
          <cell r="K13506">
            <v>0</v>
          </cell>
          <cell r="L13506" t="str">
            <v>11050000</v>
          </cell>
          <cell r="M13506">
            <v>0</v>
          </cell>
          <cell r="N13506" t="str">
            <v>12</v>
          </cell>
          <cell r="O13506" t="str">
            <v>T401</v>
          </cell>
          <cell r="P13506" t="str">
            <v>XPS Courier - 630759942</v>
          </cell>
          <cell r="Q13506" t="str">
            <v>PTRC001</v>
          </cell>
          <cell r="R13506">
            <v>0</v>
          </cell>
          <cell r="S13506">
            <v>39141</v>
          </cell>
          <cell r="T13506">
            <v>39157</v>
          </cell>
          <cell r="U13506">
            <v>76737.210000000006</v>
          </cell>
          <cell r="V13506">
            <v>76737.210000000006</v>
          </cell>
          <cell r="W13506" t="str">
            <v>INR</v>
          </cell>
        </row>
        <row r="13507">
          <cell r="A13507" t="str">
            <v>000000921141000</v>
          </cell>
          <cell r="B13507" t="str">
            <v>921141</v>
          </cell>
          <cell r="C13507" t="str">
            <v xml:space="preserve">TRC </v>
          </cell>
          <cell r="D13507" t="str">
            <v>5000042113</v>
          </cell>
          <cell r="E13507" t="str">
            <v>2006</v>
          </cell>
          <cell r="F13507" t="str">
            <v>1948</v>
          </cell>
          <cell r="G13507" t="str">
            <v>BA02</v>
          </cell>
          <cell r="H13507" t="str">
            <v>WE</v>
          </cell>
          <cell r="I13507" t="str">
            <v>70</v>
          </cell>
          <cell r="J13507">
            <v>0</v>
          </cell>
          <cell r="K13507">
            <v>0</v>
          </cell>
          <cell r="L13507" t="str">
            <v>11050000</v>
          </cell>
          <cell r="M13507">
            <v>0</v>
          </cell>
          <cell r="N13507" t="str">
            <v>12</v>
          </cell>
          <cell r="O13507" t="str">
            <v>T401</v>
          </cell>
          <cell r="P13507" t="str">
            <v>XPS Courier - 630759942</v>
          </cell>
          <cell r="Q13507" t="str">
            <v>PTRC001</v>
          </cell>
          <cell r="R13507">
            <v>0</v>
          </cell>
          <cell r="S13507">
            <v>39141</v>
          </cell>
          <cell r="T13507">
            <v>39157</v>
          </cell>
          <cell r="U13507">
            <v>88101.56</v>
          </cell>
          <cell r="V13507">
            <v>88101.56</v>
          </cell>
          <cell r="W13507" t="str">
            <v>INR</v>
          </cell>
        </row>
        <row r="13508">
          <cell r="A13508" t="str">
            <v>000000920755000</v>
          </cell>
          <cell r="B13508" t="str">
            <v>920755</v>
          </cell>
          <cell r="C13508" t="str">
            <v>Indrad</v>
          </cell>
          <cell r="D13508" t="str">
            <v>5000042115</v>
          </cell>
          <cell r="E13508" t="str">
            <v>2006</v>
          </cell>
          <cell r="F13508" t="str">
            <v>BE/366/06-07</v>
          </cell>
          <cell r="G13508" t="str">
            <v>BA02</v>
          </cell>
          <cell r="H13508" t="str">
            <v>WE</v>
          </cell>
          <cell r="I13508" t="str">
            <v>75</v>
          </cell>
          <cell r="J13508">
            <v>0</v>
          </cell>
          <cell r="K13508">
            <v>0</v>
          </cell>
          <cell r="L13508" t="str">
            <v>11050000</v>
          </cell>
          <cell r="M13508">
            <v>0</v>
          </cell>
          <cell r="N13508" t="str">
            <v>12</v>
          </cell>
          <cell r="O13508" t="str">
            <v>T102</v>
          </cell>
          <cell r="P13508" t="str">
            <v>HAND DELIVERY BY TEMPO</v>
          </cell>
          <cell r="Q13508" t="str">
            <v>PFOM101</v>
          </cell>
          <cell r="R13508">
            <v>0</v>
          </cell>
          <cell r="S13508">
            <v>39148</v>
          </cell>
          <cell r="T13508">
            <v>39153</v>
          </cell>
          <cell r="U13508">
            <v>-2004.5</v>
          </cell>
          <cell r="V13508">
            <v>-2004.5</v>
          </cell>
          <cell r="W13508" t="str">
            <v>INR</v>
          </cell>
        </row>
        <row r="13509">
          <cell r="A13509" t="str">
            <v>000000920755000</v>
          </cell>
          <cell r="B13509" t="str">
            <v>920755</v>
          </cell>
          <cell r="C13509" t="str">
            <v>Indrad</v>
          </cell>
          <cell r="D13509" t="str">
            <v>5000042115</v>
          </cell>
          <cell r="E13509" t="str">
            <v>2006</v>
          </cell>
          <cell r="F13509" t="str">
            <v>BE/366/06-07</v>
          </cell>
          <cell r="G13509" t="str">
            <v>BA02</v>
          </cell>
          <cell r="H13509" t="str">
            <v>WE</v>
          </cell>
          <cell r="I13509" t="str">
            <v>75</v>
          </cell>
          <cell r="J13509">
            <v>0</v>
          </cell>
          <cell r="K13509">
            <v>0</v>
          </cell>
          <cell r="L13509" t="str">
            <v>11050000</v>
          </cell>
          <cell r="M13509">
            <v>0</v>
          </cell>
          <cell r="N13509" t="str">
            <v>12</v>
          </cell>
          <cell r="O13509" t="str">
            <v>T102</v>
          </cell>
          <cell r="P13509" t="str">
            <v>HAND DELIVERY BY TEMPO</v>
          </cell>
          <cell r="Q13509" t="str">
            <v>PFOM101</v>
          </cell>
          <cell r="R13509">
            <v>0</v>
          </cell>
          <cell r="S13509">
            <v>39148</v>
          </cell>
          <cell r="T13509">
            <v>39153</v>
          </cell>
          <cell r="U13509">
            <v>-2519.88</v>
          </cell>
          <cell r="V13509">
            <v>-2519.88</v>
          </cell>
          <cell r="W13509" t="str">
            <v>INR</v>
          </cell>
        </row>
        <row r="13510">
          <cell r="A13510" t="str">
            <v>000000920755000</v>
          </cell>
          <cell r="B13510" t="str">
            <v>920755</v>
          </cell>
          <cell r="C13510" t="str">
            <v>Indrad</v>
          </cell>
          <cell r="D13510" t="str">
            <v>5000042115</v>
          </cell>
          <cell r="E13510" t="str">
            <v>2006</v>
          </cell>
          <cell r="F13510" t="str">
            <v>BE/366/06-07</v>
          </cell>
          <cell r="G13510" t="str">
            <v>BA02</v>
          </cell>
          <cell r="H13510" t="str">
            <v>WE</v>
          </cell>
          <cell r="I13510" t="str">
            <v>75</v>
          </cell>
          <cell r="J13510">
            <v>0</v>
          </cell>
          <cell r="K13510">
            <v>0</v>
          </cell>
          <cell r="L13510" t="str">
            <v>11050000</v>
          </cell>
          <cell r="M13510">
            <v>0</v>
          </cell>
          <cell r="N13510" t="str">
            <v>12</v>
          </cell>
          <cell r="O13510" t="str">
            <v>T102</v>
          </cell>
          <cell r="P13510" t="str">
            <v>HAND DELIVERY BY TEMPO</v>
          </cell>
          <cell r="Q13510" t="str">
            <v>PFOM101</v>
          </cell>
          <cell r="R13510">
            <v>0</v>
          </cell>
          <cell r="S13510">
            <v>39148</v>
          </cell>
          <cell r="T13510">
            <v>39153</v>
          </cell>
          <cell r="U13510">
            <v>-4581.63</v>
          </cell>
          <cell r="V13510">
            <v>-4581.63</v>
          </cell>
          <cell r="W13510" t="str">
            <v>INR</v>
          </cell>
        </row>
        <row r="13511">
          <cell r="A13511" t="str">
            <v>000000920755000</v>
          </cell>
          <cell r="B13511" t="str">
            <v>920755</v>
          </cell>
          <cell r="C13511" t="str">
            <v>Indrad</v>
          </cell>
          <cell r="D13511" t="str">
            <v>5000042115</v>
          </cell>
          <cell r="E13511" t="str">
            <v>2006</v>
          </cell>
          <cell r="F13511" t="str">
            <v>BE/366/06-07</v>
          </cell>
          <cell r="G13511" t="str">
            <v>BA02</v>
          </cell>
          <cell r="H13511" t="str">
            <v>WE</v>
          </cell>
          <cell r="I13511" t="str">
            <v>75</v>
          </cell>
          <cell r="J13511">
            <v>0</v>
          </cell>
          <cell r="K13511">
            <v>0</v>
          </cell>
          <cell r="L13511" t="str">
            <v>11050000</v>
          </cell>
          <cell r="M13511">
            <v>0</v>
          </cell>
          <cell r="N13511" t="str">
            <v>12</v>
          </cell>
          <cell r="O13511" t="str">
            <v>T102</v>
          </cell>
          <cell r="P13511" t="str">
            <v>HAND DELIVERY BY TEMPO</v>
          </cell>
          <cell r="Q13511" t="str">
            <v>PFOM101</v>
          </cell>
          <cell r="R13511">
            <v>0</v>
          </cell>
          <cell r="S13511">
            <v>39148</v>
          </cell>
          <cell r="T13511">
            <v>39153</v>
          </cell>
          <cell r="U13511">
            <v>-4329.63</v>
          </cell>
          <cell r="V13511">
            <v>-4329.63</v>
          </cell>
          <cell r="W13511" t="str">
            <v>INR</v>
          </cell>
        </row>
        <row r="13512">
          <cell r="A13512" t="str">
            <v>000000920755000</v>
          </cell>
          <cell r="B13512" t="str">
            <v>920755</v>
          </cell>
          <cell r="C13512" t="str">
            <v>Indrad</v>
          </cell>
          <cell r="D13512" t="str">
            <v>5000042115</v>
          </cell>
          <cell r="E13512" t="str">
            <v>2006</v>
          </cell>
          <cell r="F13512" t="str">
            <v>BE/366/06-07</v>
          </cell>
          <cell r="G13512" t="str">
            <v>BA02</v>
          </cell>
          <cell r="H13512" t="str">
            <v>WE</v>
          </cell>
          <cell r="I13512" t="str">
            <v>75</v>
          </cell>
          <cell r="J13512">
            <v>0</v>
          </cell>
          <cell r="K13512">
            <v>0</v>
          </cell>
          <cell r="L13512" t="str">
            <v>11050000</v>
          </cell>
          <cell r="M13512">
            <v>0</v>
          </cell>
          <cell r="N13512" t="str">
            <v>12</v>
          </cell>
          <cell r="O13512" t="str">
            <v>T102</v>
          </cell>
          <cell r="P13512" t="str">
            <v>HAND DELIVERY BY TEMPO</v>
          </cell>
          <cell r="Q13512" t="str">
            <v>PFOM101</v>
          </cell>
          <cell r="R13512">
            <v>0</v>
          </cell>
          <cell r="S13512">
            <v>39148</v>
          </cell>
          <cell r="T13512">
            <v>39153</v>
          </cell>
          <cell r="U13512">
            <v>-9735.8799999999992</v>
          </cell>
          <cell r="V13512">
            <v>-9735.8799999999992</v>
          </cell>
          <cell r="W13512" t="str">
            <v>INR</v>
          </cell>
        </row>
        <row r="13513">
          <cell r="A13513" t="str">
            <v>000000920755000</v>
          </cell>
          <cell r="B13513" t="str">
            <v>920755</v>
          </cell>
          <cell r="C13513" t="str">
            <v>Indrad</v>
          </cell>
          <cell r="D13513" t="str">
            <v>5000042115</v>
          </cell>
          <cell r="E13513" t="str">
            <v>2006</v>
          </cell>
          <cell r="F13513" t="str">
            <v>BE/366/06-07</v>
          </cell>
          <cell r="G13513" t="str">
            <v>BA02</v>
          </cell>
          <cell r="H13513" t="str">
            <v>WE</v>
          </cell>
          <cell r="I13513" t="str">
            <v>75</v>
          </cell>
          <cell r="J13513">
            <v>0</v>
          </cell>
          <cell r="K13513">
            <v>0</v>
          </cell>
          <cell r="L13513" t="str">
            <v>11050000</v>
          </cell>
          <cell r="M13513">
            <v>0</v>
          </cell>
          <cell r="N13513" t="str">
            <v>12</v>
          </cell>
          <cell r="O13513" t="str">
            <v>T102</v>
          </cell>
          <cell r="P13513" t="str">
            <v>HAND DELIVERY BY TEMPO</v>
          </cell>
          <cell r="Q13513" t="str">
            <v>PFOM101</v>
          </cell>
          <cell r="R13513">
            <v>0</v>
          </cell>
          <cell r="S13513">
            <v>39148</v>
          </cell>
          <cell r="T13513">
            <v>39153</v>
          </cell>
          <cell r="U13513">
            <v>-23916</v>
          </cell>
          <cell r="V13513">
            <v>-23916</v>
          </cell>
          <cell r="W13513" t="str">
            <v>INR</v>
          </cell>
        </row>
        <row r="13514">
          <cell r="A13514" t="str">
            <v>000000920755000</v>
          </cell>
          <cell r="B13514" t="str">
            <v>920755</v>
          </cell>
          <cell r="C13514" t="str">
            <v>Indrad</v>
          </cell>
          <cell r="D13514" t="str">
            <v>5000042115</v>
          </cell>
          <cell r="E13514" t="str">
            <v>2006</v>
          </cell>
          <cell r="F13514" t="str">
            <v>BE/366/06-07</v>
          </cell>
          <cell r="G13514" t="str">
            <v>BA02</v>
          </cell>
          <cell r="H13514" t="str">
            <v>WE</v>
          </cell>
          <cell r="I13514" t="str">
            <v>75</v>
          </cell>
          <cell r="J13514">
            <v>0</v>
          </cell>
          <cell r="K13514">
            <v>0</v>
          </cell>
          <cell r="L13514" t="str">
            <v>11050000</v>
          </cell>
          <cell r="M13514">
            <v>0</v>
          </cell>
          <cell r="N13514" t="str">
            <v>12</v>
          </cell>
          <cell r="O13514" t="str">
            <v>T102</v>
          </cell>
          <cell r="P13514" t="str">
            <v>HAND DELIVERY BY TEMPO</v>
          </cell>
          <cell r="Q13514" t="str">
            <v>PFOM101</v>
          </cell>
          <cell r="R13514">
            <v>0</v>
          </cell>
          <cell r="S13514">
            <v>39148</v>
          </cell>
          <cell r="T13514">
            <v>39153</v>
          </cell>
          <cell r="U13514">
            <v>-29780.38</v>
          </cell>
          <cell r="V13514">
            <v>-29780.38</v>
          </cell>
          <cell r="W13514" t="str">
            <v>INR</v>
          </cell>
        </row>
        <row r="13515">
          <cell r="A13515" t="str">
            <v>000000920879000</v>
          </cell>
          <cell r="B13515" t="str">
            <v>920879</v>
          </cell>
          <cell r="C13515" t="str">
            <v>Indrad</v>
          </cell>
          <cell r="D13515" t="str">
            <v>5000042211</v>
          </cell>
          <cell r="E13515" t="str">
            <v>2006</v>
          </cell>
          <cell r="F13515">
            <v>0</v>
          </cell>
          <cell r="G13515" t="str">
            <v>BA02</v>
          </cell>
          <cell r="H13515" t="str">
            <v>WE</v>
          </cell>
          <cell r="I13515" t="str">
            <v>70</v>
          </cell>
          <cell r="J13515">
            <v>0</v>
          </cell>
          <cell r="K13515">
            <v>0</v>
          </cell>
          <cell r="L13515" t="str">
            <v>11050000</v>
          </cell>
          <cell r="M13515">
            <v>0</v>
          </cell>
          <cell r="N13515" t="str">
            <v>12</v>
          </cell>
          <cell r="O13515" t="str">
            <v>T102</v>
          </cell>
          <cell r="P13515">
            <v>0</v>
          </cell>
          <cell r="Q13515" t="str">
            <v>PFOM101</v>
          </cell>
          <cell r="R13515">
            <v>0</v>
          </cell>
          <cell r="S13515">
            <v>39153</v>
          </cell>
          <cell r="T13515">
            <v>39153</v>
          </cell>
          <cell r="U13515">
            <v>1232</v>
          </cell>
          <cell r="V13515">
            <v>1232</v>
          </cell>
          <cell r="W13515" t="str">
            <v>INR</v>
          </cell>
        </row>
        <row r="13516">
          <cell r="A13516" t="str">
            <v>000000920879000</v>
          </cell>
          <cell r="B13516" t="str">
            <v>920879</v>
          </cell>
          <cell r="C13516" t="str">
            <v>Indrad</v>
          </cell>
          <cell r="D13516" t="str">
            <v>5000042211</v>
          </cell>
          <cell r="E13516" t="str">
            <v>2006</v>
          </cell>
          <cell r="F13516">
            <v>0</v>
          </cell>
          <cell r="G13516" t="str">
            <v>BA02</v>
          </cell>
          <cell r="H13516" t="str">
            <v>WE</v>
          </cell>
          <cell r="I13516" t="str">
            <v>70</v>
          </cell>
          <cell r="J13516">
            <v>0</v>
          </cell>
          <cell r="K13516">
            <v>0</v>
          </cell>
          <cell r="L13516" t="str">
            <v>11050000</v>
          </cell>
          <cell r="M13516">
            <v>0</v>
          </cell>
          <cell r="N13516" t="str">
            <v>12</v>
          </cell>
          <cell r="O13516" t="str">
            <v>T102</v>
          </cell>
          <cell r="P13516">
            <v>0</v>
          </cell>
          <cell r="Q13516" t="str">
            <v>PFOM101</v>
          </cell>
          <cell r="R13516">
            <v>0</v>
          </cell>
          <cell r="S13516">
            <v>39153</v>
          </cell>
          <cell r="T13516">
            <v>39153</v>
          </cell>
          <cell r="U13516">
            <v>1395</v>
          </cell>
          <cell r="V13516">
            <v>1395</v>
          </cell>
          <cell r="W13516" t="str">
            <v>INR</v>
          </cell>
        </row>
        <row r="13517">
          <cell r="A13517" t="str">
            <v>000000920879000</v>
          </cell>
          <cell r="B13517" t="str">
            <v>920879</v>
          </cell>
          <cell r="C13517" t="str">
            <v>Indrad</v>
          </cell>
          <cell r="D13517" t="str">
            <v>5000042211</v>
          </cell>
          <cell r="E13517" t="str">
            <v>2006</v>
          </cell>
          <cell r="F13517">
            <v>0</v>
          </cell>
          <cell r="G13517" t="str">
            <v>BA02</v>
          </cell>
          <cell r="H13517" t="str">
            <v>WE</v>
          </cell>
          <cell r="I13517" t="str">
            <v>70</v>
          </cell>
          <cell r="J13517">
            <v>0</v>
          </cell>
          <cell r="K13517">
            <v>0</v>
          </cell>
          <cell r="L13517" t="str">
            <v>11050000</v>
          </cell>
          <cell r="M13517">
            <v>0</v>
          </cell>
          <cell r="N13517" t="str">
            <v>12</v>
          </cell>
          <cell r="O13517" t="str">
            <v>T102</v>
          </cell>
          <cell r="P13517">
            <v>0</v>
          </cell>
          <cell r="Q13517" t="str">
            <v>PFOM101</v>
          </cell>
          <cell r="R13517">
            <v>0</v>
          </cell>
          <cell r="S13517">
            <v>39153</v>
          </cell>
          <cell r="T13517">
            <v>39153</v>
          </cell>
          <cell r="U13517">
            <v>38</v>
          </cell>
          <cell r="V13517">
            <v>38</v>
          </cell>
          <cell r="W13517" t="str">
            <v>INR</v>
          </cell>
        </row>
        <row r="13518">
          <cell r="A13518" t="str">
            <v>000000920879000</v>
          </cell>
          <cell r="B13518" t="str">
            <v>920879</v>
          </cell>
          <cell r="C13518" t="str">
            <v>Indrad</v>
          </cell>
          <cell r="D13518" t="str">
            <v>5000042211</v>
          </cell>
          <cell r="E13518" t="str">
            <v>2006</v>
          </cell>
          <cell r="F13518">
            <v>0</v>
          </cell>
          <cell r="G13518" t="str">
            <v>BA02</v>
          </cell>
          <cell r="H13518" t="str">
            <v>WE</v>
          </cell>
          <cell r="I13518" t="str">
            <v>70</v>
          </cell>
          <cell r="J13518">
            <v>0</v>
          </cell>
          <cell r="K13518">
            <v>0</v>
          </cell>
          <cell r="L13518" t="str">
            <v>11050000</v>
          </cell>
          <cell r="M13518">
            <v>0</v>
          </cell>
          <cell r="N13518" t="str">
            <v>12</v>
          </cell>
          <cell r="O13518" t="str">
            <v>T102</v>
          </cell>
          <cell r="P13518">
            <v>0</v>
          </cell>
          <cell r="Q13518" t="str">
            <v>PFOM101</v>
          </cell>
          <cell r="R13518">
            <v>0</v>
          </cell>
          <cell r="S13518">
            <v>39153</v>
          </cell>
          <cell r="T13518">
            <v>39153</v>
          </cell>
          <cell r="U13518">
            <v>38</v>
          </cell>
          <cell r="V13518">
            <v>38</v>
          </cell>
          <cell r="W13518" t="str">
            <v>INR</v>
          </cell>
        </row>
        <row r="13519">
          <cell r="A13519" t="str">
            <v>000000920879000</v>
          </cell>
          <cell r="B13519" t="str">
            <v>920879</v>
          </cell>
          <cell r="C13519" t="str">
            <v>Indrad</v>
          </cell>
          <cell r="D13519" t="str">
            <v>5000042211</v>
          </cell>
          <cell r="E13519" t="str">
            <v>2006</v>
          </cell>
          <cell r="F13519">
            <v>0</v>
          </cell>
          <cell r="G13519" t="str">
            <v>BA02</v>
          </cell>
          <cell r="H13519" t="str">
            <v>WE</v>
          </cell>
          <cell r="I13519" t="str">
            <v>70</v>
          </cell>
          <cell r="J13519">
            <v>0</v>
          </cell>
          <cell r="K13519">
            <v>0</v>
          </cell>
          <cell r="L13519" t="str">
            <v>11050000</v>
          </cell>
          <cell r="M13519">
            <v>0</v>
          </cell>
          <cell r="N13519" t="str">
            <v>12</v>
          </cell>
          <cell r="O13519" t="str">
            <v>T102</v>
          </cell>
          <cell r="P13519">
            <v>0</v>
          </cell>
          <cell r="Q13519" t="str">
            <v>PFOM101</v>
          </cell>
          <cell r="R13519">
            <v>0</v>
          </cell>
          <cell r="S13519">
            <v>39153</v>
          </cell>
          <cell r="T13519">
            <v>39153</v>
          </cell>
          <cell r="U13519">
            <v>124</v>
          </cell>
          <cell r="V13519">
            <v>124</v>
          </cell>
          <cell r="W13519" t="str">
            <v>INR</v>
          </cell>
        </row>
        <row r="13520">
          <cell r="A13520" t="str">
            <v>000000920876000</v>
          </cell>
          <cell r="B13520" t="str">
            <v>920876</v>
          </cell>
          <cell r="C13520" t="str">
            <v>Indrad</v>
          </cell>
          <cell r="D13520" t="str">
            <v>5000042212</v>
          </cell>
          <cell r="E13520" t="str">
            <v>2006</v>
          </cell>
          <cell r="F13520">
            <v>0</v>
          </cell>
          <cell r="G13520" t="str">
            <v>BA02</v>
          </cell>
          <cell r="H13520" t="str">
            <v>WE</v>
          </cell>
          <cell r="I13520" t="str">
            <v>70</v>
          </cell>
          <cell r="J13520">
            <v>0</v>
          </cell>
          <cell r="K13520">
            <v>0</v>
          </cell>
          <cell r="L13520" t="str">
            <v>11050000</v>
          </cell>
          <cell r="M13520">
            <v>0</v>
          </cell>
          <cell r="N13520" t="str">
            <v>12</v>
          </cell>
          <cell r="O13520" t="str">
            <v>T102</v>
          </cell>
          <cell r="P13520">
            <v>0</v>
          </cell>
          <cell r="Q13520" t="str">
            <v>PFOM101</v>
          </cell>
          <cell r="R13520">
            <v>0</v>
          </cell>
          <cell r="S13520">
            <v>39153</v>
          </cell>
          <cell r="T13520">
            <v>39153</v>
          </cell>
          <cell r="U13520">
            <v>1708</v>
          </cell>
          <cell r="V13520">
            <v>1708</v>
          </cell>
          <cell r="W13520" t="str">
            <v>INR</v>
          </cell>
        </row>
        <row r="13521">
          <cell r="A13521" t="str">
            <v>000000920876000</v>
          </cell>
          <cell r="B13521" t="str">
            <v>920876</v>
          </cell>
          <cell r="C13521" t="str">
            <v>Indrad</v>
          </cell>
          <cell r="D13521" t="str">
            <v>5000042212</v>
          </cell>
          <cell r="E13521" t="str">
            <v>2006</v>
          </cell>
          <cell r="F13521">
            <v>0</v>
          </cell>
          <cell r="G13521" t="str">
            <v>BA02</v>
          </cell>
          <cell r="H13521" t="str">
            <v>WE</v>
          </cell>
          <cell r="I13521" t="str">
            <v>70</v>
          </cell>
          <cell r="J13521">
            <v>0</v>
          </cell>
          <cell r="K13521">
            <v>0</v>
          </cell>
          <cell r="L13521" t="str">
            <v>11050000</v>
          </cell>
          <cell r="M13521">
            <v>0</v>
          </cell>
          <cell r="N13521" t="str">
            <v>12</v>
          </cell>
          <cell r="O13521" t="str">
            <v>T102</v>
          </cell>
          <cell r="P13521">
            <v>0</v>
          </cell>
          <cell r="Q13521" t="str">
            <v>PFOM101</v>
          </cell>
          <cell r="R13521">
            <v>0</v>
          </cell>
          <cell r="S13521">
            <v>39153</v>
          </cell>
          <cell r="T13521">
            <v>39153</v>
          </cell>
          <cell r="U13521">
            <v>2030.5</v>
          </cell>
          <cell r="V13521">
            <v>2030.5</v>
          </cell>
          <cell r="W13521" t="str">
            <v>INR</v>
          </cell>
        </row>
        <row r="13522">
          <cell r="A13522" t="str">
            <v>000000920876000</v>
          </cell>
          <cell r="B13522" t="str">
            <v>920876</v>
          </cell>
          <cell r="C13522" t="str">
            <v>Indrad</v>
          </cell>
          <cell r="D13522" t="str">
            <v>5000042212</v>
          </cell>
          <cell r="E13522" t="str">
            <v>2006</v>
          </cell>
          <cell r="F13522">
            <v>0</v>
          </cell>
          <cell r="G13522" t="str">
            <v>BA02</v>
          </cell>
          <cell r="H13522" t="str">
            <v>WE</v>
          </cell>
          <cell r="I13522" t="str">
            <v>70</v>
          </cell>
          <cell r="J13522">
            <v>0</v>
          </cell>
          <cell r="K13522">
            <v>0</v>
          </cell>
          <cell r="L13522" t="str">
            <v>11050000</v>
          </cell>
          <cell r="M13522">
            <v>0</v>
          </cell>
          <cell r="N13522" t="str">
            <v>12</v>
          </cell>
          <cell r="O13522" t="str">
            <v>T102</v>
          </cell>
          <cell r="P13522">
            <v>0</v>
          </cell>
          <cell r="Q13522" t="str">
            <v>PFOM101</v>
          </cell>
          <cell r="R13522">
            <v>0</v>
          </cell>
          <cell r="S13522">
            <v>39153</v>
          </cell>
          <cell r="T13522">
            <v>39153</v>
          </cell>
          <cell r="U13522">
            <v>38</v>
          </cell>
          <cell r="V13522">
            <v>38</v>
          </cell>
          <cell r="W13522" t="str">
            <v>INR</v>
          </cell>
        </row>
        <row r="13523">
          <cell r="A13523" t="str">
            <v>000000920876000</v>
          </cell>
          <cell r="B13523" t="str">
            <v>920876</v>
          </cell>
          <cell r="C13523" t="str">
            <v>Indrad</v>
          </cell>
          <cell r="D13523" t="str">
            <v>5000042212</v>
          </cell>
          <cell r="E13523" t="str">
            <v>2006</v>
          </cell>
          <cell r="F13523">
            <v>0</v>
          </cell>
          <cell r="G13523" t="str">
            <v>BA02</v>
          </cell>
          <cell r="H13523" t="str">
            <v>WE</v>
          </cell>
          <cell r="I13523" t="str">
            <v>70</v>
          </cell>
          <cell r="J13523">
            <v>0</v>
          </cell>
          <cell r="K13523">
            <v>0</v>
          </cell>
          <cell r="L13523" t="str">
            <v>11050000</v>
          </cell>
          <cell r="M13523">
            <v>0</v>
          </cell>
          <cell r="N13523" t="str">
            <v>12</v>
          </cell>
          <cell r="O13523" t="str">
            <v>T102</v>
          </cell>
          <cell r="P13523">
            <v>0</v>
          </cell>
          <cell r="Q13523" t="str">
            <v>PFOM101</v>
          </cell>
          <cell r="R13523">
            <v>0</v>
          </cell>
          <cell r="S13523">
            <v>39153</v>
          </cell>
          <cell r="T13523">
            <v>39153</v>
          </cell>
          <cell r="U13523">
            <v>38</v>
          </cell>
          <cell r="V13523">
            <v>38</v>
          </cell>
          <cell r="W13523" t="str">
            <v>INR</v>
          </cell>
        </row>
        <row r="13524">
          <cell r="A13524" t="str">
            <v>000000920876000</v>
          </cell>
          <cell r="B13524" t="str">
            <v>920876</v>
          </cell>
          <cell r="C13524" t="str">
            <v>Indrad</v>
          </cell>
          <cell r="D13524" t="str">
            <v>5000042212</v>
          </cell>
          <cell r="E13524" t="str">
            <v>2006</v>
          </cell>
          <cell r="F13524">
            <v>0</v>
          </cell>
          <cell r="G13524" t="str">
            <v>BA02</v>
          </cell>
          <cell r="H13524" t="str">
            <v>WE</v>
          </cell>
          <cell r="I13524" t="str">
            <v>70</v>
          </cell>
          <cell r="J13524">
            <v>0</v>
          </cell>
          <cell r="K13524">
            <v>0</v>
          </cell>
          <cell r="L13524" t="str">
            <v>11050000</v>
          </cell>
          <cell r="M13524">
            <v>0</v>
          </cell>
          <cell r="N13524" t="str">
            <v>12</v>
          </cell>
          <cell r="O13524" t="str">
            <v>T102</v>
          </cell>
          <cell r="P13524">
            <v>0</v>
          </cell>
          <cell r="Q13524" t="str">
            <v>PFOM101</v>
          </cell>
          <cell r="R13524">
            <v>0</v>
          </cell>
          <cell r="S13524">
            <v>39153</v>
          </cell>
          <cell r="T13524">
            <v>39153</v>
          </cell>
          <cell r="U13524">
            <v>124</v>
          </cell>
          <cell r="V13524">
            <v>124</v>
          </cell>
          <cell r="W13524" t="str">
            <v>INR</v>
          </cell>
        </row>
        <row r="13525">
          <cell r="A13525" t="str">
            <v>000000920857000</v>
          </cell>
          <cell r="B13525" t="str">
            <v>920857</v>
          </cell>
          <cell r="C13525" t="str">
            <v>Indrad</v>
          </cell>
          <cell r="D13525" t="str">
            <v>5000042213</v>
          </cell>
          <cell r="E13525" t="str">
            <v>2006</v>
          </cell>
          <cell r="F13525">
            <v>0</v>
          </cell>
          <cell r="G13525" t="str">
            <v>BA02</v>
          </cell>
          <cell r="H13525" t="str">
            <v>WE</v>
          </cell>
          <cell r="I13525" t="str">
            <v>70</v>
          </cell>
          <cell r="J13525">
            <v>0</v>
          </cell>
          <cell r="K13525">
            <v>0</v>
          </cell>
          <cell r="L13525" t="str">
            <v>11050000</v>
          </cell>
          <cell r="M13525">
            <v>0</v>
          </cell>
          <cell r="N13525" t="str">
            <v>12</v>
          </cell>
          <cell r="O13525" t="str">
            <v>T102</v>
          </cell>
          <cell r="P13525">
            <v>0</v>
          </cell>
          <cell r="Q13525" t="str">
            <v>PAPM151</v>
          </cell>
          <cell r="R13525">
            <v>0</v>
          </cell>
          <cell r="S13525">
            <v>39153</v>
          </cell>
          <cell r="T13525">
            <v>39153</v>
          </cell>
          <cell r="U13525">
            <v>2520</v>
          </cell>
          <cell r="V13525">
            <v>2520</v>
          </cell>
          <cell r="W13525" t="str">
            <v>INR</v>
          </cell>
        </row>
        <row r="13526">
          <cell r="A13526" t="str">
            <v>000000920857000</v>
          </cell>
          <cell r="B13526" t="str">
            <v>920857</v>
          </cell>
          <cell r="C13526" t="str">
            <v>Indrad</v>
          </cell>
          <cell r="D13526" t="str">
            <v>5000042213</v>
          </cell>
          <cell r="E13526" t="str">
            <v>2006</v>
          </cell>
          <cell r="F13526">
            <v>0</v>
          </cell>
          <cell r="G13526" t="str">
            <v>BA02</v>
          </cell>
          <cell r="H13526" t="str">
            <v>WE</v>
          </cell>
          <cell r="I13526" t="str">
            <v>70</v>
          </cell>
          <cell r="J13526">
            <v>0</v>
          </cell>
          <cell r="K13526">
            <v>0</v>
          </cell>
          <cell r="L13526" t="str">
            <v>11050000</v>
          </cell>
          <cell r="M13526">
            <v>0</v>
          </cell>
          <cell r="N13526" t="str">
            <v>12</v>
          </cell>
          <cell r="O13526" t="str">
            <v>T102</v>
          </cell>
          <cell r="P13526">
            <v>0</v>
          </cell>
          <cell r="Q13526" t="str">
            <v>PAPM151</v>
          </cell>
          <cell r="R13526">
            <v>0</v>
          </cell>
          <cell r="S13526">
            <v>39153</v>
          </cell>
          <cell r="T13526">
            <v>39153</v>
          </cell>
          <cell r="U13526">
            <v>1786</v>
          </cell>
          <cell r="V13526">
            <v>1786</v>
          </cell>
          <cell r="W13526" t="str">
            <v>INR</v>
          </cell>
        </row>
        <row r="13527">
          <cell r="A13527" t="str">
            <v>000000920857000</v>
          </cell>
          <cell r="B13527" t="str">
            <v>920857</v>
          </cell>
          <cell r="C13527" t="str">
            <v>Indrad</v>
          </cell>
          <cell r="D13527" t="str">
            <v>5000042213</v>
          </cell>
          <cell r="E13527" t="str">
            <v>2006</v>
          </cell>
          <cell r="F13527">
            <v>0</v>
          </cell>
          <cell r="G13527" t="str">
            <v>BA02</v>
          </cell>
          <cell r="H13527" t="str">
            <v>WE</v>
          </cell>
          <cell r="I13527" t="str">
            <v>70</v>
          </cell>
          <cell r="J13527">
            <v>0</v>
          </cell>
          <cell r="K13527">
            <v>0</v>
          </cell>
          <cell r="L13527" t="str">
            <v>11050000</v>
          </cell>
          <cell r="M13527">
            <v>0</v>
          </cell>
          <cell r="N13527" t="str">
            <v>12</v>
          </cell>
          <cell r="O13527" t="str">
            <v>T102</v>
          </cell>
          <cell r="P13527">
            <v>0</v>
          </cell>
          <cell r="Q13527" t="str">
            <v>PAPM151</v>
          </cell>
          <cell r="R13527">
            <v>0</v>
          </cell>
          <cell r="S13527">
            <v>39153</v>
          </cell>
          <cell r="T13527">
            <v>39153</v>
          </cell>
          <cell r="U13527">
            <v>294</v>
          </cell>
          <cell r="V13527">
            <v>294</v>
          </cell>
          <cell r="W13527" t="str">
            <v>INR</v>
          </cell>
        </row>
        <row r="13528">
          <cell r="A13528" t="str">
            <v>000000920857000</v>
          </cell>
          <cell r="B13528" t="str">
            <v>920857</v>
          </cell>
          <cell r="C13528" t="str">
            <v>Indrad</v>
          </cell>
          <cell r="D13528" t="str">
            <v>5000042213</v>
          </cell>
          <cell r="E13528" t="str">
            <v>2006</v>
          </cell>
          <cell r="F13528">
            <v>0</v>
          </cell>
          <cell r="G13528" t="str">
            <v>BA02</v>
          </cell>
          <cell r="H13528" t="str">
            <v>WE</v>
          </cell>
          <cell r="I13528" t="str">
            <v>70</v>
          </cell>
          <cell r="J13528">
            <v>0</v>
          </cell>
          <cell r="K13528">
            <v>0</v>
          </cell>
          <cell r="L13528" t="str">
            <v>11050000</v>
          </cell>
          <cell r="M13528">
            <v>0</v>
          </cell>
          <cell r="N13528" t="str">
            <v>12</v>
          </cell>
          <cell r="O13528" t="str">
            <v>T102</v>
          </cell>
          <cell r="P13528">
            <v>0</v>
          </cell>
          <cell r="Q13528" t="str">
            <v>PAPM151</v>
          </cell>
          <cell r="R13528">
            <v>0</v>
          </cell>
          <cell r="S13528">
            <v>39153</v>
          </cell>
          <cell r="T13528">
            <v>39153</v>
          </cell>
          <cell r="U13528">
            <v>300</v>
          </cell>
          <cell r="V13528">
            <v>300</v>
          </cell>
          <cell r="W13528" t="str">
            <v>INR</v>
          </cell>
        </row>
        <row r="13529">
          <cell r="A13529" t="str">
            <v>000000920857000</v>
          </cell>
          <cell r="B13529" t="str">
            <v>920857</v>
          </cell>
          <cell r="C13529" t="str">
            <v>Indrad</v>
          </cell>
          <cell r="D13529" t="str">
            <v>5000042213</v>
          </cell>
          <cell r="E13529" t="str">
            <v>2006</v>
          </cell>
          <cell r="F13529">
            <v>0</v>
          </cell>
          <cell r="G13529" t="str">
            <v>BA02</v>
          </cell>
          <cell r="H13529" t="str">
            <v>WE</v>
          </cell>
          <cell r="I13529" t="str">
            <v>70</v>
          </cell>
          <cell r="J13529">
            <v>0</v>
          </cell>
          <cell r="K13529">
            <v>0</v>
          </cell>
          <cell r="L13529" t="str">
            <v>11050000</v>
          </cell>
          <cell r="M13529">
            <v>0</v>
          </cell>
          <cell r="N13529" t="str">
            <v>12</v>
          </cell>
          <cell r="O13529" t="str">
            <v>T102</v>
          </cell>
          <cell r="P13529">
            <v>0</v>
          </cell>
          <cell r="Q13529" t="str">
            <v>PAPM151</v>
          </cell>
          <cell r="R13529">
            <v>0</v>
          </cell>
          <cell r="S13529">
            <v>39153</v>
          </cell>
          <cell r="T13529">
            <v>39153</v>
          </cell>
          <cell r="U13529">
            <v>248</v>
          </cell>
          <cell r="V13529">
            <v>248</v>
          </cell>
          <cell r="W13529" t="str">
            <v>INR</v>
          </cell>
        </row>
        <row r="13530">
          <cell r="A13530" t="str">
            <v>000000920857000</v>
          </cell>
          <cell r="B13530" t="str">
            <v>920857</v>
          </cell>
          <cell r="C13530" t="str">
            <v>Indrad</v>
          </cell>
          <cell r="D13530" t="str">
            <v>5000042213</v>
          </cell>
          <cell r="E13530" t="str">
            <v>2006</v>
          </cell>
          <cell r="F13530">
            <v>0</v>
          </cell>
          <cell r="G13530" t="str">
            <v>BA02</v>
          </cell>
          <cell r="H13530" t="str">
            <v>WE</v>
          </cell>
          <cell r="I13530" t="str">
            <v>70</v>
          </cell>
          <cell r="J13530">
            <v>0</v>
          </cell>
          <cell r="K13530">
            <v>0</v>
          </cell>
          <cell r="L13530" t="str">
            <v>11050000</v>
          </cell>
          <cell r="M13530">
            <v>0</v>
          </cell>
          <cell r="N13530" t="str">
            <v>12</v>
          </cell>
          <cell r="O13530" t="str">
            <v>T102</v>
          </cell>
          <cell r="P13530">
            <v>0</v>
          </cell>
          <cell r="Q13530" t="str">
            <v>PAPM151</v>
          </cell>
          <cell r="R13530">
            <v>0</v>
          </cell>
          <cell r="S13530">
            <v>39153</v>
          </cell>
          <cell r="T13530">
            <v>39153</v>
          </cell>
          <cell r="U13530">
            <v>140</v>
          </cell>
          <cell r="V13530">
            <v>140</v>
          </cell>
          <cell r="W13530" t="str">
            <v>INR</v>
          </cell>
        </row>
        <row r="13531">
          <cell r="A13531" t="str">
            <v>000000920857000</v>
          </cell>
          <cell r="B13531" t="str">
            <v>920857</v>
          </cell>
          <cell r="C13531" t="str">
            <v>Indrad</v>
          </cell>
          <cell r="D13531" t="str">
            <v>5000042213</v>
          </cell>
          <cell r="E13531" t="str">
            <v>2006</v>
          </cell>
          <cell r="F13531">
            <v>0</v>
          </cell>
          <cell r="G13531" t="str">
            <v>BA02</v>
          </cell>
          <cell r="H13531" t="str">
            <v>WE</v>
          </cell>
          <cell r="I13531" t="str">
            <v>70</v>
          </cell>
          <cell r="J13531">
            <v>0</v>
          </cell>
          <cell r="K13531">
            <v>0</v>
          </cell>
          <cell r="L13531" t="str">
            <v>11050000</v>
          </cell>
          <cell r="M13531">
            <v>0</v>
          </cell>
          <cell r="N13531" t="str">
            <v>12</v>
          </cell>
          <cell r="O13531" t="str">
            <v>T102</v>
          </cell>
          <cell r="P13531">
            <v>0</v>
          </cell>
          <cell r="Q13531" t="str">
            <v>PAPM151</v>
          </cell>
          <cell r="R13531">
            <v>0</v>
          </cell>
          <cell r="S13531">
            <v>39153</v>
          </cell>
          <cell r="T13531">
            <v>39153</v>
          </cell>
          <cell r="U13531">
            <v>450</v>
          </cell>
          <cell r="V13531">
            <v>450</v>
          </cell>
          <cell r="W13531" t="str">
            <v>INR</v>
          </cell>
        </row>
        <row r="13532">
          <cell r="A13532" t="str">
            <v>000000920857000</v>
          </cell>
          <cell r="B13532" t="str">
            <v>920857</v>
          </cell>
          <cell r="C13532" t="str">
            <v>Indrad</v>
          </cell>
          <cell r="D13532" t="str">
            <v>5000042213</v>
          </cell>
          <cell r="E13532" t="str">
            <v>2006</v>
          </cell>
          <cell r="F13532">
            <v>0</v>
          </cell>
          <cell r="G13532" t="str">
            <v>BA02</v>
          </cell>
          <cell r="H13532" t="str">
            <v>WE</v>
          </cell>
          <cell r="I13532" t="str">
            <v>70</v>
          </cell>
          <cell r="J13532">
            <v>0</v>
          </cell>
          <cell r="K13532">
            <v>0</v>
          </cell>
          <cell r="L13532" t="str">
            <v>11050000</v>
          </cell>
          <cell r="M13532">
            <v>0</v>
          </cell>
          <cell r="N13532" t="str">
            <v>12</v>
          </cell>
          <cell r="O13532" t="str">
            <v>T102</v>
          </cell>
          <cell r="P13532">
            <v>0</v>
          </cell>
          <cell r="Q13532" t="str">
            <v>PAPM151</v>
          </cell>
          <cell r="R13532">
            <v>0</v>
          </cell>
          <cell r="S13532">
            <v>39153</v>
          </cell>
          <cell r="T13532">
            <v>39153</v>
          </cell>
          <cell r="U13532">
            <v>216</v>
          </cell>
          <cell r="V13532">
            <v>216</v>
          </cell>
          <cell r="W13532" t="str">
            <v>INR</v>
          </cell>
        </row>
        <row r="13533">
          <cell r="A13533" t="str">
            <v>000000920962000</v>
          </cell>
          <cell r="B13533" t="str">
            <v>920962</v>
          </cell>
          <cell r="C13533" t="str">
            <v>Indrad</v>
          </cell>
          <cell r="D13533" t="str">
            <v>5000042299</v>
          </cell>
          <cell r="E13533" t="str">
            <v>2006</v>
          </cell>
          <cell r="F13533" t="str">
            <v>E176</v>
          </cell>
          <cell r="G13533" t="str">
            <v>BA02</v>
          </cell>
          <cell r="H13533" t="str">
            <v>WE</v>
          </cell>
          <cell r="I13533" t="str">
            <v>70</v>
          </cell>
          <cell r="J13533">
            <v>0</v>
          </cell>
          <cell r="K13533">
            <v>0</v>
          </cell>
          <cell r="L13533" t="str">
            <v>11050000</v>
          </cell>
          <cell r="M13533">
            <v>0</v>
          </cell>
          <cell r="N13533" t="str">
            <v>12</v>
          </cell>
          <cell r="O13533" t="str">
            <v>T102</v>
          </cell>
          <cell r="P13533" t="str">
            <v>HAND DELIVERY BY TEMPO</v>
          </cell>
          <cell r="Q13533" t="str">
            <v>PCOM100</v>
          </cell>
          <cell r="R13533">
            <v>0</v>
          </cell>
          <cell r="S13533">
            <v>39112</v>
          </cell>
          <cell r="T13533">
            <v>39158</v>
          </cell>
          <cell r="U13533">
            <v>24976.68</v>
          </cell>
          <cell r="V13533">
            <v>24976.68</v>
          </cell>
          <cell r="W13533" t="str">
            <v>INR</v>
          </cell>
        </row>
        <row r="13534">
          <cell r="A13534" t="str">
            <v>000000920962000</v>
          </cell>
          <cell r="B13534" t="str">
            <v>920962</v>
          </cell>
          <cell r="C13534" t="str">
            <v>Indrad</v>
          </cell>
          <cell r="D13534" t="str">
            <v>5000042299</v>
          </cell>
          <cell r="E13534" t="str">
            <v>2006</v>
          </cell>
          <cell r="F13534" t="str">
            <v>E176</v>
          </cell>
          <cell r="G13534" t="str">
            <v>BA02</v>
          </cell>
          <cell r="H13534" t="str">
            <v>WE</v>
          </cell>
          <cell r="I13534" t="str">
            <v>70</v>
          </cell>
          <cell r="J13534">
            <v>0</v>
          </cell>
          <cell r="K13534">
            <v>0</v>
          </cell>
          <cell r="L13534" t="str">
            <v>11050000</v>
          </cell>
          <cell r="M13534">
            <v>0</v>
          </cell>
          <cell r="N13534" t="str">
            <v>12</v>
          </cell>
          <cell r="O13534" t="str">
            <v>T102</v>
          </cell>
          <cell r="P13534" t="str">
            <v>HAND DELIVERY BY TEMPO</v>
          </cell>
          <cell r="Q13534" t="str">
            <v>PCOM100</v>
          </cell>
          <cell r="R13534">
            <v>0</v>
          </cell>
          <cell r="S13534">
            <v>39112</v>
          </cell>
          <cell r="T13534">
            <v>39158</v>
          </cell>
          <cell r="U13534">
            <v>15513.68</v>
          </cell>
          <cell r="V13534">
            <v>15513.68</v>
          </cell>
          <cell r="W13534" t="str">
            <v>INR</v>
          </cell>
        </row>
        <row r="13535">
          <cell r="A13535" t="str">
            <v>000000920962000</v>
          </cell>
          <cell r="B13535" t="str">
            <v>920962</v>
          </cell>
          <cell r="C13535" t="str">
            <v>Indrad</v>
          </cell>
          <cell r="D13535" t="str">
            <v>5000042299</v>
          </cell>
          <cell r="E13535" t="str">
            <v>2006</v>
          </cell>
          <cell r="F13535" t="str">
            <v>E176</v>
          </cell>
          <cell r="G13535" t="str">
            <v>BA02</v>
          </cell>
          <cell r="H13535" t="str">
            <v>WE</v>
          </cell>
          <cell r="I13535" t="str">
            <v>70</v>
          </cell>
          <cell r="J13535">
            <v>0</v>
          </cell>
          <cell r="K13535">
            <v>0</v>
          </cell>
          <cell r="L13535" t="str">
            <v>11050000</v>
          </cell>
          <cell r="M13535">
            <v>0</v>
          </cell>
          <cell r="N13535" t="str">
            <v>12</v>
          </cell>
          <cell r="O13535" t="str">
            <v>T102</v>
          </cell>
          <cell r="P13535" t="str">
            <v>HAND DELIVERY BY TEMPO</v>
          </cell>
          <cell r="Q13535" t="str">
            <v>PCOM100</v>
          </cell>
          <cell r="R13535">
            <v>0</v>
          </cell>
          <cell r="S13535">
            <v>39112</v>
          </cell>
          <cell r="T13535">
            <v>39158</v>
          </cell>
          <cell r="U13535">
            <v>20081.34</v>
          </cell>
          <cell r="V13535">
            <v>20081.34</v>
          </cell>
          <cell r="W13535" t="str">
            <v>INR</v>
          </cell>
        </row>
        <row r="13536">
          <cell r="A13536" t="str">
            <v>000000920962000</v>
          </cell>
          <cell r="B13536" t="str">
            <v>920962</v>
          </cell>
          <cell r="C13536" t="str">
            <v>Indrad</v>
          </cell>
          <cell r="D13536" t="str">
            <v>5000042299</v>
          </cell>
          <cell r="E13536" t="str">
            <v>2006</v>
          </cell>
          <cell r="F13536" t="str">
            <v>E176</v>
          </cell>
          <cell r="G13536" t="str">
            <v>BA02</v>
          </cell>
          <cell r="H13536" t="str">
            <v>WE</v>
          </cell>
          <cell r="I13536" t="str">
            <v>70</v>
          </cell>
          <cell r="J13536">
            <v>0</v>
          </cell>
          <cell r="K13536">
            <v>0</v>
          </cell>
          <cell r="L13536" t="str">
            <v>11050000</v>
          </cell>
          <cell r="M13536">
            <v>0</v>
          </cell>
          <cell r="N13536" t="str">
            <v>12</v>
          </cell>
          <cell r="O13536" t="str">
            <v>T102</v>
          </cell>
          <cell r="P13536" t="str">
            <v>HAND DELIVERY BY TEMPO</v>
          </cell>
          <cell r="Q13536" t="str">
            <v>PCOM100</v>
          </cell>
          <cell r="R13536">
            <v>0</v>
          </cell>
          <cell r="S13536">
            <v>39112</v>
          </cell>
          <cell r="T13536">
            <v>39158</v>
          </cell>
          <cell r="U13536">
            <v>1376.02</v>
          </cell>
          <cell r="V13536">
            <v>1376.02</v>
          </cell>
          <cell r="W13536" t="str">
            <v>INR</v>
          </cell>
        </row>
        <row r="13537">
          <cell r="A13537" t="str">
            <v>000000920962000</v>
          </cell>
          <cell r="B13537" t="str">
            <v>920962</v>
          </cell>
          <cell r="C13537" t="str">
            <v>Indrad</v>
          </cell>
          <cell r="D13537" t="str">
            <v>5000042300</v>
          </cell>
          <cell r="E13537" t="str">
            <v>2006</v>
          </cell>
          <cell r="F13537" t="str">
            <v>E216</v>
          </cell>
          <cell r="G13537" t="str">
            <v>BA02</v>
          </cell>
          <cell r="H13537" t="str">
            <v>WE</v>
          </cell>
          <cell r="I13537" t="str">
            <v>70</v>
          </cell>
          <cell r="J13537">
            <v>0</v>
          </cell>
          <cell r="K13537">
            <v>0</v>
          </cell>
          <cell r="L13537" t="str">
            <v>11050000</v>
          </cell>
          <cell r="M13537">
            <v>0</v>
          </cell>
          <cell r="N13537" t="str">
            <v>12</v>
          </cell>
          <cell r="O13537" t="str">
            <v>T102</v>
          </cell>
          <cell r="P13537" t="str">
            <v>HAND DELIVERY BY TEMPO</v>
          </cell>
          <cell r="Q13537" t="str">
            <v>PCOM100</v>
          </cell>
          <cell r="R13537">
            <v>0</v>
          </cell>
          <cell r="S13537">
            <v>39154</v>
          </cell>
          <cell r="T13537">
            <v>39158</v>
          </cell>
          <cell r="U13537">
            <v>12392.07</v>
          </cell>
          <cell r="V13537">
            <v>12392.07</v>
          </cell>
          <cell r="W13537" t="str">
            <v>INR</v>
          </cell>
        </row>
        <row r="13538">
          <cell r="A13538" t="str">
            <v>000000920962000</v>
          </cell>
          <cell r="B13538" t="str">
            <v>920962</v>
          </cell>
          <cell r="C13538" t="str">
            <v>Indrad</v>
          </cell>
          <cell r="D13538" t="str">
            <v>5000042309</v>
          </cell>
          <cell r="E13538" t="str">
            <v>2006</v>
          </cell>
          <cell r="F13538" t="str">
            <v>E177</v>
          </cell>
          <cell r="G13538" t="str">
            <v>BA02</v>
          </cell>
          <cell r="H13538" t="str">
            <v>WE</v>
          </cell>
          <cell r="I13538" t="str">
            <v>70</v>
          </cell>
          <cell r="J13538">
            <v>0</v>
          </cell>
          <cell r="K13538">
            <v>0</v>
          </cell>
          <cell r="L13538" t="str">
            <v>11050000</v>
          </cell>
          <cell r="M13538">
            <v>0</v>
          </cell>
          <cell r="N13538" t="str">
            <v>12</v>
          </cell>
          <cell r="O13538" t="str">
            <v>T102</v>
          </cell>
          <cell r="P13538" t="str">
            <v>HAND DELIVERY BY TEMPO</v>
          </cell>
          <cell r="Q13538" t="str">
            <v>PCOM100</v>
          </cell>
          <cell r="R13538">
            <v>0</v>
          </cell>
          <cell r="S13538">
            <v>39112</v>
          </cell>
          <cell r="T13538">
            <v>39158</v>
          </cell>
          <cell r="U13538">
            <v>23246.26</v>
          </cell>
          <cell r="V13538">
            <v>23246.26</v>
          </cell>
          <cell r="W13538" t="str">
            <v>INR</v>
          </cell>
        </row>
        <row r="13539">
          <cell r="A13539" t="str">
            <v>000000920962000</v>
          </cell>
          <cell r="B13539" t="str">
            <v>920962</v>
          </cell>
          <cell r="C13539" t="str">
            <v>Indrad</v>
          </cell>
          <cell r="D13539" t="str">
            <v>5000042309</v>
          </cell>
          <cell r="E13539" t="str">
            <v>2006</v>
          </cell>
          <cell r="F13539" t="str">
            <v>E177</v>
          </cell>
          <cell r="G13539" t="str">
            <v>BA02</v>
          </cell>
          <cell r="H13539" t="str">
            <v>WE</v>
          </cell>
          <cell r="I13539" t="str">
            <v>70</v>
          </cell>
          <cell r="J13539">
            <v>0</v>
          </cell>
          <cell r="K13539">
            <v>0</v>
          </cell>
          <cell r="L13539" t="str">
            <v>11050000</v>
          </cell>
          <cell r="M13539">
            <v>0</v>
          </cell>
          <cell r="N13539" t="str">
            <v>12</v>
          </cell>
          <cell r="O13539" t="str">
            <v>T102</v>
          </cell>
          <cell r="P13539" t="str">
            <v>HAND DELIVERY BY TEMPO</v>
          </cell>
          <cell r="Q13539" t="str">
            <v>PCOM100</v>
          </cell>
          <cell r="R13539">
            <v>0</v>
          </cell>
          <cell r="S13539">
            <v>39112</v>
          </cell>
          <cell r="T13539">
            <v>39158</v>
          </cell>
          <cell r="U13539">
            <v>46886.12</v>
          </cell>
          <cell r="V13539">
            <v>46886.12</v>
          </cell>
          <cell r="W13539" t="str">
            <v>INR</v>
          </cell>
        </row>
        <row r="13540">
          <cell r="A13540" t="str">
            <v>000000920962000</v>
          </cell>
          <cell r="B13540" t="str">
            <v>920962</v>
          </cell>
          <cell r="C13540" t="str">
            <v>Indrad</v>
          </cell>
          <cell r="D13540" t="str">
            <v>5000042309</v>
          </cell>
          <cell r="E13540" t="str">
            <v>2006</v>
          </cell>
          <cell r="F13540" t="str">
            <v>E177</v>
          </cell>
          <cell r="G13540" t="str">
            <v>BA02</v>
          </cell>
          <cell r="H13540" t="str">
            <v>WE</v>
          </cell>
          <cell r="I13540" t="str">
            <v>70</v>
          </cell>
          <cell r="J13540">
            <v>0</v>
          </cell>
          <cell r="K13540">
            <v>0</v>
          </cell>
          <cell r="L13540" t="str">
            <v>11050000</v>
          </cell>
          <cell r="M13540">
            <v>0</v>
          </cell>
          <cell r="N13540" t="str">
            <v>12</v>
          </cell>
          <cell r="O13540" t="str">
            <v>T102</v>
          </cell>
          <cell r="P13540" t="str">
            <v>HAND DELIVERY BY TEMPO</v>
          </cell>
          <cell r="Q13540" t="str">
            <v>PCOM100</v>
          </cell>
          <cell r="R13540">
            <v>0</v>
          </cell>
          <cell r="S13540">
            <v>39112</v>
          </cell>
          <cell r="T13540">
            <v>39158</v>
          </cell>
          <cell r="U13540">
            <v>30373.14</v>
          </cell>
          <cell r="V13540">
            <v>30373.14</v>
          </cell>
          <cell r="W13540" t="str">
            <v>INR</v>
          </cell>
        </row>
        <row r="13541">
          <cell r="A13541" t="str">
            <v>000000920962000</v>
          </cell>
          <cell r="B13541" t="str">
            <v>920962</v>
          </cell>
          <cell r="C13541" t="str">
            <v>Indrad</v>
          </cell>
          <cell r="D13541" t="str">
            <v>5000042309</v>
          </cell>
          <cell r="E13541" t="str">
            <v>2006</v>
          </cell>
          <cell r="F13541" t="str">
            <v>E177</v>
          </cell>
          <cell r="G13541" t="str">
            <v>BA02</v>
          </cell>
          <cell r="H13541" t="str">
            <v>WE</v>
          </cell>
          <cell r="I13541" t="str">
            <v>70</v>
          </cell>
          <cell r="J13541">
            <v>0</v>
          </cell>
          <cell r="K13541">
            <v>0</v>
          </cell>
          <cell r="L13541" t="str">
            <v>11050000</v>
          </cell>
          <cell r="M13541">
            <v>0</v>
          </cell>
          <cell r="N13541" t="str">
            <v>12</v>
          </cell>
          <cell r="O13541" t="str">
            <v>T102</v>
          </cell>
          <cell r="P13541" t="str">
            <v>HAND DELIVERY BY TEMPO</v>
          </cell>
          <cell r="Q13541" t="str">
            <v>PCOM100</v>
          </cell>
          <cell r="R13541">
            <v>0</v>
          </cell>
          <cell r="S13541">
            <v>39112</v>
          </cell>
          <cell r="T13541">
            <v>39158</v>
          </cell>
          <cell r="U13541">
            <v>12930.14</v>
          </cell>
          <cell r="V13541">
            <v>12930.14</v>
          </cell>
          <cell r="W13541" t="str">
            <v>INR</v>
          </cell>
        </row>
        <row r="13542">
          <cell r="A13542" t="str">
            <v>000000920962000</v>
          </cell>
          <cell r="B13542" t="str">
            <v>920962</v>
          </cell>
          <cell r="C13542" t="str">
            <v>Indrad</v>
          </cell>
          <cell r="D13542" t="str">
            <v>5000042309</v>
          </cell>
          <cell r="E13542" t="str">
            <v>2006</v>
          </cell>
          <cell r="F13542" t="str">
            <v>E177</v>
          </cell>
          <cell r="G13542" t="str">
            <v>BA02</v>
          </cell>
          <cell r="H13542" t="str">
            <v>WE</v>
          </cell>
          <cell r="I13542" t="str">
            <v>70</v>
          </cell>
          <cell r="J13542">
            <v>0</v>
          </cell>
          <cell r="K13542">
            <v>0</v>
          </cell>
          <cell r="L13542" t="str">
            <v>11050000</v>
          </cell>
          <cell r="M13542">
            <v>0</v>
          </cell>
          <cell r="N13542" t="str">
            <v>12</v>
          </cell>
          <cell r="O13542" t="str">
            <v>T102</v>
          </cell>
          <cell r="P13542" t="str">
            <v>HAND DELIVERY BY TEMPO</v>
          </cell>
          <cell r="Q13542" t="str">
            <v>PCOM100</v>
          </cell>
          <cell r="R13542">
            <v>0</v>
          </cell>
          <cell r="S13542">
            <v>39112</v>
          </cell>
          <cell r="T13542">
            <v>39158</v>
          </cell>
          <cell r="U13542">
            <v>19452.25</v>
          </cell>
          <cell r="V13542">
            <v>19452.25</v>
          </cell>
          <cell r="W13542" t="str">
            <v>INR</v>
          </cell>
        </row>
        <row r="13543">
          <cell r="A13543" t="str">
            <v>000000920755000</v>
          </cell>
          <cell r="B13543" t="str">
            <v>920755</v>
          </cell>
          <cell r="C13543" t="str">
            <v>Indrad</v>
          </cell>
          <cell r="D13543" t="str">
            <v>5000042401</v>
          </cell>
          <cell r="E13543" t="str">
            <v>2006</v>
          </cell>
          <cell r="F13543" t="str">
            <v>253</v>
          </cell>
          <cell r="G13543" t="str">
            <v>BA02</v>
          </cell>
          <cell r="H13543" t="str">
            <v>WE</v>
          </cell>
          <cell r="I13543" t="str">
            <v>70</v>
          </cell>
          <cell r="J13543">
            <v>0</v>
          </cell>
          <cell r="K13543">
            <v>0</v>
          </cell>
          <cell r="L13543" t="str">
            <v>11050000</v>
          </cell>
          <cell r="M13543" t="str">
            <v>Bill  NO&gt;298   Regularised&gt;FOR EBA AREA &gt;&gt;</v>
          </cell>
          <cell r="N13543" t="str">
            <v>12</v>
          </cell>
          <cell r="O13543" t="str">
            <v>T102</v>
          </cell>
          <cell r="P13543" t="str">
            <v>LOADING TEMPO.&gt;&gt;</v>
          </cell>
          <cell r="Q13543" t="str">
            <v>PFOM101</v>
          </cell>
          <cell r="R13543">
            <v>0</v>
          </cell>
          <cell r="S13543">
            <v>39081</v>
          </cell>
          <cell r="T13543">
            <v>39158</v>
          </cell>
          <cell r="U13543">
            <v>3848</v>
          </cell>
          <cell r="V13543">
            <v>3848</v>
          </cell>
          <cell r="W13543" t="str">
            <v>INR</v>
          </cell>
        </row>
        <row r="13544">
          <cell r="A13544" t="str">
            <v>000000920755000</v>
          </cell>
          <cell r="B13544" t="str">
            <v>920755</v>
          </cell>
          <cell r="C13544" t="str">
            <v>Indrad</v>
          </cell>
          <cell r="D13544" t="str">
            <v>5000042412</v>
          </cell>
          <cell r="E13544" t="str">
            <v>2006</v>
          </cell>
          <cell r="F13544" t="str">
            <v>71</v>
          </cell>
          <cell r="G13544" t="str">
            <v>BA02</v>
          </cell>
          <cell r="H13544" t="str">
            <v>WE</v>
          </cell>
          <cell r="I13544" t="str">
            <v>70</v>
          </cell>
          <cell r="J13544">
            <v>0</v>
          </cell>
          <cell r="K13544">
            <v>0</v>
          </cell>
          <cell r="L13544" t="str">
            <v>11050000</v>
          </cell>
          <cell r="M13544" t="str">
            <v>FOR EBA  AREA A EQUIP. USE&gt;&gt;</v>
          </cell>
          <cell r="N13544" t="str">
            <v>12</v>
          </cell>
          <cell r="O13544" t="str">
            <v>T102</v>
          </cell>
          <cell r="P13544" t="str">
            <v>LOADING TEMPO.&gt;&gt;</v>
          </cell>
          <cell r="Q13544" t="str">
            <v>PFOM101</v>
          </cell>
          <cell r="R13544">
            <v>0</v>
          </cell>
          <cell r="S13544">
            <v>39146</v>
          </cell>
          <cell r="T13544">
            <v>39158</v>
          </cell>
          <cell r="U13544">
            <v>3150</v>
          </cell>
          <cell r="V13544">
            <v>3150</v>
          </cell>
          <cell r="W13544" t="str">
            <v>INR</v>
          </cell>
        </row>
        <row r="13545">
          <cell r="A13545" t="str">
            <v>000000920755000</v>
          </cell>
          <cell r="B13545" t="str">
            <v>920755</v>
          </cell>
          <cell r="C13545" t="str">
            <v>Indrad</v>
          </cell>
          <cell r="D13545" t="str">
            <v>5000042415</v>
          </cell>
          <cell r="E13545" t="str">
            <v>2006</v>
          </cell>
          <cell r="F13545" t="str">
            <v>69</v>
          </cell>
          <cell r="G13545" t="str">
            <v>BA02</v>
          </cell>
          <cell r="H13545" t="str">
            <v>WE</v>
          </cell>
          <cell r="I13545" t="str">
            <v>70</v>
          </cell>
          <cell r="J13545">
            <v>0</v>
          </cell>
          <cell r="K13545">
            <v>0</v>
          </cell>
          <cell r="L13545" t="str">
            <v>11050000</v>
          </cell>
          <cell r="M13545" t="str">
            <v>FOR EBA  AREA A EQUIP. USE&gt;&gt;</v>
          </cell>
          <cell r="N13545" t="str">
            <v>12</v>
          </cell>
          <cell r="O13545" t="str">
            <v>T102</v>
          </cell>
          <cell r="P13545" t="str">
            <v>LOADING TEMPO.&gt;&gt;</v>
          </cell>
          <cell r="Q13545" t="str">
            <v>PFOM101</v>
          </cell>
          <cell r="R13545">
            <v>0</v>
          </cell>
          <cell r="S13545">
            <v>39140</v>
          </cell>
          <cell r="T13545">
            <v>39158</v>
          </cell>
          <cell r="U13545">
            <v>12870</v>
          </cell>
          <cell r="V13545">
            <v>12870</v>
          </cell>
          <cell r="W13545" t="str">
            <v>INR</v>
          </cell>
        </row>
        <row r="13546">
          <cell r="A13546" t="str">
            <v>000000920755000</v>
          </cell>
          <cell r="B13546" t="str">
            <v>920755</v>
          </cell>
          <cell r="C13546" t="str">
            <v>Indrad</v>
          </cell>
          <cell r="D13546" t="str">
            <v>5000042415</v>
          </cell>
          <cell r="E13546" t="str">
            <v>2006</v>
          </cell>
          <cell r="F13546" t="str">
            <v>69</v>
          </cell>
          <cell r="G13546" t="str">
            <v>BA02</v>
          </cell>
          <cell r="H13546" t="str">
            <v>WE</v>
          </cell>
          <cell r="I13546" t="str">
            <v>70</v>
          </cell>
          <cell r="J13546">
            <v>0</v>
          </cell>
          <cell r="K13546">
            <v>0</v>
          </cell>
          <cell r="L13546" t="str">
            <v>11050000</v>
          </cell>
          <cell r="M13546" t="str">
            <v>FOR EBA  AREA A EQUIP. USE&gt;&gt;</v>
          </cell>
          <cell r="N13546" t="str">
            <v>12</v>
          </cell>
          <cell r="O13546" t="str">
            <v>T102</v>
          </cell>
          <cell r="P13546" t="str">
            <v>LOADING TEMPO.&gt;&gt;</v>
          </cell>
          <cell r="Q13546" t="str">
            <v>PFOM101</v>
          </cell>
          <cell r="R13546">
            <v>0</v>
          </cell>
          <cell r="S13546">
            <v>39140</v>
          </cell>
          <cell r="T13546">
            <v>39158</v>
          </cell>
          <cell r="U13546">
            <v>3825</v>
          </cell>
          <cell r="V13546">
            <v>3825</v>
          </cell>
          <cell r="W13546" t="str">
            <v>INR</v>
          </cell>
        </row>
        <row r="13547">
          <cell r="A13547" t="str">
            <v>000000920755000</v>
          </cell>
          <cell r="B13547" t="str">
            <v>920755</v>
          </cell>
          <cell r="C13547" t="str">
            <v>Indrad</v>
          </cell>
          <cell r="D13547" t="str">
            <v>5000042416</v>
          </cell>
          <cell r="E13547" t="str">
            <v>2006</v>
          </cell>
          <cell r="F13547" t="str">
            <v>53</v>
          </cell>
          <cell r="G13547" t="str">
            <v>BA02</v>
          </cell>
          <cell r="H13547" t="str">
            <v>WE</v>
          </cell>
          <cell r="I13547" t="str">
            <v>70</v>
          </cell>
          <cell r="J13547">
            <v>0</v>
          </cell>
          <cell r="K13547">
            <v>0</v>
          </cell>
          <cell r="L13547" t="str">
            <v>11050000</v>
          </cell>
          <cell r="M13547" t="str">
            <v>FOR EBA  AREA A EQUIP. USE&gt;&gt;</v>
          </cell>
          <cell r="N13547" t="str">
            <v>12</v>
          </cell>
          <cell r="O13547" t="str">
            <v>T102</v>
          </cell>
          <cell r="P13547" t="str">
            <v>LOADING TEMPO.&gt;&gt;</v>
          </cell>
          <cell r="Q13547" t="str">
            <v>PFOM101</v>
          </cell>
          <cell r="R13547">
            <v>0</v>
          </cell>
          <cell r="S13547">
            <v>39122</v>
          </cell>
          <cell r="T13547">
            <v>39158</v>
          </cell>
          <cell r="U13547">
            <v>2700</v>
          </cell>
          <cell r="V13547">
            <v>2700</v>
          </cell>
          <cell r="W13547" t="str">
            <v>INR</v>
          </cell>
        </row>
        <row r="13548">
          <cell r="A13548" t="str">
            <v>000000920959000</v>
          </cell>
          <cell r="B13548" t="str">
            <v>920959</v>
          </cell>
          <cell r="C13548" t="str">
            <v>Indrad</v>
          </cell>
          <cell r="D13548" t="str">
            <v>5000042428</v>
          </cell>
          <cell r="E13548" t="str">
            <v>2006</v>
          </cell>
          <cell r="F13548" t="str">
            <v>06-07/057</v>
          </cell>
          <cell r="G13548" t="str">
            <v>BA02</v>
          </cell>
          <cell r="H13548" t="str">
            <v>WE</v>
          </cell>
          <cell r="I13548" t="str">
            <v>70</v>
          </cell>
          <cell r="J13548">
            <v>0</v>
          </cell>
          <cell r="K13548">
            <v>0</v>
          </cell>
          <cell r="L13548" t="str">
            <v>11050000</v>
          </cell>
          <cell r="M13548" t="str">
            <v>Bill  NO&gt;06-07//52   Regularised&gt; FOR use  ATETP.&gt;</v>
          </cell>
          <cell r="N13548" t="str">
            <v>12</v>
          </cell>
          <cell r="O13548" t="str">
            <v>T102</v>
          </cell>
          <cell r="P13548" t="str">
            <v>LOADING TEMPO.&gt;&gt;</v>
          </cell>
          <cell r="Q13548" t="str">
            <v>PCOM100</v>
          </cell>
          <cell r="R13548">
            <v>0</v>
          </cell>
          <cell r="S13548">
            <v>39149</v>
          </cell>
          <cell r="T13548">
            <v>39158</v>
          </cell>
          <cell r="U13548">
            <v>131040</v>
          </cell>
          <cell r="V13548">
            <v>131040</v>
          </cell>
          <cell r="W13548" t="str">
            <v>INR</v>
          </cell>
        </row>
        <row r="13549">
          <cell r="A13549" t="str">
            <v>000000920964000</v>
          </cell>
          <cell r="B13549" t="str">
            <v>920964</v>
          </cell>
          <cell r="C13549" t="str">
            <v>Indrad</v>
          </cell>
          <cell r="D13549" t="str">
            <v>5000042495</v>
          </cell>
          <cell r="E13549" t="str">
            <v>2006</v>
          </cell>
          <cell r="F13549" t="str">
            <v>667</v>
          </cell>
          <cell r="G13549" t="str">
            <v>BA02</v>
          </cell>
          <cell r="H13549" t="str">
            <v>WE</v>
          </cell>
          <cell r="I13549" t="str">
            <v>70</v>
          </cell>
          <cell r="J13549">
            <v>0</v>
          </cell>
          <cell r="K13549">
            <v>0</v>
          </cell>
          <cell r="L13549" t="str">
            <v>11050000</v>
          </cell>
          <cell r="M13549">
            <v>0</v>
          </cell>
          <cell r="N13549" t="str">
            <v>12</v>
          </cell>
          <cell r="O13549" t="str">
            <v>T102</v>
          </cell>
          <cell r="P13549" t="str">
            <v>HAND DELIVERY</v>
          </cell>
          <cell r="Q13549" t="str">
            <v>PCOM100</v>
          </cell>
          <cell r="R13549">
            <v>0</v>
          </cell>
          <cell r="S13549">
            <v>39157</v>
          </cell>
          <cell r="T13549">
            <v>39160</v>
          </cell>
          <cell r="U13549">
            <v>56680</v>
          </cell>
          <cell r="V13549">
            <v>56680</v>
          </cell>
          <cell r="W13549" t="str">
            <v>INR</v>
          </cell>
        </row>
        <row r="13550">
          <cell r="A13550" t="str">
            <v>000000920723000</v>
          </cell>
          <cell r="B13550" t="str">
            <v>920723</v>
          </cell>
          <cell r="C13550" t="str">
            <v>BADDI</v>
          </cell>
          <cell r="D13550" t="str">
            <v>5000042554</v>
          </cell>
          <cell r="E13550" t="str">
            <v>2006</v>
          </cell>
          <cell r="F13550">
            <v>0</v>
          </cell>
          <cell r="G13550" t="str">
            <v>BA01</v>
          </cell>
          <cell r="H13550" t="str">
            <v>WE</v>
          </cell>
          <cell r="I13550" t="str">
            <v>70</v>
          </cell>
          <cell r="J13550">
            <v>0</v>
          </cell>
          <cell r="K13550">
            <v>0</v>
          </cell>
          <cell r="L13550" t="str">
            <v>11050000</v>
          </cell>
          <cell r="M13550">
            <v>0</v>
          </cell>
          <cell r="N13550" t="str">
            <v>12</v>
          </cell>
          <cell r="O13550" t="str">
            <v>T203</v>
          </cell>
          <cell r="P13550">
            <v>0</v>
          </cell>
          <cell r="Q13550" t="str">
            <v>PFOM203</v>
          </cell>
          <cell r="R13550">
            <v>0</v>
          </cell>
          <cell r="S13550">
            <v>39160</v>
          </cell>
          <cell r="T13550">
            <v>39160</v>
          </cell>
          <cell r="U13550">
            <v>16075.57</v>
          </cell>
          <cell r="V13550">
            <v>16075.57</v>
          </cell>
          <cell r="W13550" t="str">
            <v>INR</v>
          </cell>
        </row>
        <row r="13551">
          <cell r="A13551" t="str">
            <v>000000920723000</v>
          </cell>
          <cell r="B13551" t="str">
            <v>920723</v>
          </cell>
          <cell r="C13551" t="str">
            <v>BADDI</v>
          </cell>
          <cell r="D13551" t="str">
            <v>5000042554</v>
          </cell>
          <cell r="E13551" t="str">
            <v>2006</v>
          </cell>
          <cell r="F13551">
            <v>0</v>
          </cell>
          <cell r="G13551" t="str">
            <v>BA01</v>
          </cell>
          <cell r="H13551" t="str">
            <v>WE</v>
          </cell>
          <cell r="I13551" t="str">
            <v>70</v>
          </cell>
          <cell r="J13551">
            <v>0</v>
          </cell>
          <cell r="K13551">
            <v>0</v>
          </cell>
          <cell r="L13551" t="str">
            <v>11050000</v>
          </cell>
          <cell r="M13551">
            <v>0</v>
          </cell>
          <cell r="N13551" t="str">
            <v>12</v>
          </cell>
          <cell r="O13551" t="str">
            <v>T203</v>
          </cell>
          <cell r="P13551">
            <v>0</v>
          </cell>
          <cell r="Q13551" t="str">
            <v>PFOM203</v>
          </cell>
          <cell r="R13551">
            <v>0</v>
          </cell>
          <cell r="S13551">
            <v>39160</v>
          </cell>
          <cell r="T13551">
            <v>39160</v>
          </cell>
          <cell r="U13551">
            <v>2828.45</v>
          </cell>
          <cell r="V13551">
            <v>2828.45</v>
          </cell>
          <cell r="W13551" t="str">
            <v>INR</v>
          </cell>
        </row>
        <row r="13552">
          <cell r="A13552" t="str">
            <v>000000920723000</v>
          </cell>
          <cell r="B13552" t="str">
            <v>920723</v>
          </cell>
          <cell r="C13552" t="str">
            <v>BADDI</v>
          </cell>
          <cell r="D13552" t="str">
            <v>5000042555</v>
          </cell>
          <cell r="E13552" t="str">
            <v>2006</v>
          </cell>
          <cell r="F13552">
            <v>0</v>
          </cell>
          <cell r="G13552" t="str">
            <v>BA01</v>
          </cell>
          <cell r="H13552" t="str">
            <v>WE</v>
          </cell>
          <cell r="I13552" t="str">
            <v>70</v>
          </cell>
          <cell r="J13552">
            <v>0</v>
          </cell>
          <cell r="K13552">
            <v>0</v>
          </cell>
          <cell r="L13552" t="str">
            <v>11050000</v>
          </cell>
          <cell r="M13552">
            <v>0</v>
          </cell>
          <cell r="N13552" t="str">
            <v>12</v>
          </cell>
          <cell r="O13552" t="str">
            <v>T203</v>
          </cell>
          <cell r="P13552">
            <v>0</v>
          </cell>
          <cell r="Q13552" t="str">
            <v>PFOM203</v>
          </cell>
          <cell r="R13552">
            <v>0</v>
          </cell>
          <cell r="S13552">
            <v>39160</v>
          </cell>
          <cell r="T13552">
            <v>39160</v>
          </cell>
          <cell r="U13552">
            <v>33672</v>
          </cell>
          <cell r="V13552">
            <v>33672</v>
          </cell>
          <cell r="W13552" t="str">
            <v>INR</v>
          </cell>
        </row>
        <row r="13553">
          <cell r="A13553" t="str">
            <v>000000920723000</v>
          </cell>
          <cell r="B13553" t="str">
            <v>920723</v>
          </cell>
          <cell r="C13553" t="str">
            <v>BADDI</v>
          </cell>
          <cell r="D13553" t="str">
            <v>5000042555</v>
          </cell>
          <cell r="E13553" t="str">
            <v>2006</v>
          </cell>
          <cell r="F13553">
            <v>0</v>
          </cell>
          <cell r="G13553" t="str">
            <v>BA01</v>
          </cell>
          <cell r="H13553" t="str">
            <v>WE</v>
          </cell>
          <cell r="I13553" t="str">
            <v>70</v>
          </cell>
          <cell r="J13553">
            <v>0</v>
          </cell>
          <cell r="K13553">
            <v>0</v>
          </cell>
          <cell r="L13553" t="str">
            <v>11050000</v>
          </cell>
          <cell r="M13553">
            <v>0</v>
          </cell>
          <cell r="N13553" t="str">
            <v>12</v>
          </cell>
          <cell r="O13553" t="str">
            <v>T203</v>
          </cell>
          <cell r="P13553">
            <v>0</v>
          </cell>
          <cell r="Q13553" t="str">
            <v>PFOM203</v>
          </cell>
          <cell r="R13553">
            <v>0</v>
          </cell>
          <cell r="S13553">
            <v>39160</v>
          </cell>
          <cell r="T13553">
            <v>39160</v>
          </cell>
          <cell r="U13553">
            <v>12206.1</v>
          </cell>
          <cell r="V13553">
            <v>12206.1</v>
          </cell>
          <cell r="W13553" t="str">
            <v>INR</v>
          </cell>
        </row>
        <row r="13554">
          <cell r="A13554" t="str">
            <v>000000920723000</v>
          </cell>
          <cell r="B13554" t="str">
            <v>920723</v>
          </cell>
          <cell r="C13554" t="str">
            <v>BADDI</v>
          </cell>
          <cell r="D13554" t="str">
            <v>5000042556</v>
          </cell>
          <cell r="E13554" t="str">
            <v>2006</v>
          </cell>
          <cell r="F13554">
            <v>0</v>
          </cell>
          <cell r="G13554" t="str">
            <v>BA01</v>
          </cell>
          <cell r="H13554" t="str">
            <v>WE</v>
          </cell>
          <cell r="I13554" t="str">
            <v>70</v>
          </cell>
          <cell r="J13554">
            <v>0</v>
          </cell>
          <cell r="K13554">
            <v>0</v>
          </cell>
          <cell r="L13554" t="str">
            <v>11050000</v>
          </cell>
          <cell r="M13554">
            <v>0</v>
          </cell>
          <cell r="N13554" t="str">
            <v>12</v>
          </cell>
          <cell r="O13554" t="str">
            <v>T203</v>
          </cell>
          <cell r="P13554">
            <v>0</v>
          </cell>
          <cell r="Q13554" t="str">
            <v>PFOM203</v>
          </cell>
          <cell r="R13554">
            <v>0</v>
          </cell>
          <cell r="S13554">
            <v>39160</v>
          </cell>
          <cell r="T13554">
            <v>39160</v>
          </cell>
          <cell r="U13554">
            <v>16390.41</v>
          </cell>
          <cell r="V13554">
            <v>16390.41</v>
          </cell>
          <cell r="W13554" t="str">
            <v>INR</v>
          </cell>
        </row>
        <row r="13555">
          <cell r="A13555" t="str">
            <v>000000920723000</v>
          </cell>
          <cell r="B13555" t="str">
            <v>920723</v>
          </cell>
          <cell r="C13555" t="str">
            <v>BADDI</v>
          </cell>
          <cell r="D13555" t="str">
            <v>5000042557</v>
          </cell>
          <cell r="E13555" t="str">
            <v>2006</v>
          </cell>
          <cell r="F13555">
            <v>0</v>
          </cell>
          <cell r="G13555" t="str">
            <v>BA01</v>
          </cell>
          <cell r="H13555" t="str">
            <v>WE</v>
          </cell>
          <cell r="I13555" t="str">
            <v>70</v>
          </cell>
          <cell r="J13555">
            <v>0</v>
          </cell>
          <cell r="K13555">
            <v>0</v>
          </cell>
          <cell r="L13555" t="str">
            <v>11050000</v>
          </cell>
          <cell r="M13555">
            <v>0</v>
          </cell>
          <cell r="N13555" t="str">
            <v>12</v>
          </cell>
          <cell r="O13555" t="str">
            <v>T203</v>
          </cell>
          <cell r="P13555">
            <v>0</v>
          </cell>
          <cell r="Q13555" t="str">
            <v>PFOM203</v>
          </cell>
          <cell r="R13555">
            <v>0</v>
          </cell>
          <cell r="S13555">
            <v>39150</v>
          </cell>
          <cell r="T13555">
            <v>39150</v>
          </cell>
          <cell r="U13555">
            <v>79297.56</v>
          </cell>
          <cell r="V13555">
            <v>79297.56</v>
          </cell>
          <cell r="W13555" t="str">
            <v>INR</v>
          </cell>
        </row>
        <row r="13556">
          <cell r="A13556" t="str">
            <v>000000920723000</v>
          </cell>
          <cell r="B13556" t="str">
            <v>920723</v>
          </cell>
          <cell r="C13556" t="str">
            <v>BADDI</v>
          </cell>
          <cell r="D13556" t="str">
            <v>5000042558</v>
          </cell>
          <cell r="E13556" t="str">
            <v>2006</v>
          </cell>
          <cell r="F13556">
            <v>0</v>
          </cell>
          <cell r="G13556" t="str">
            <v>BA01</v>
          </cell>
          <cell r="H13556" t="str">
            <v>WE</v>
          </cell>
          <cell r="I13556" t="str">
            <v>70</v>
          </cell>
          <cell r="J13556">
            <v>0</v>
          </cell>
          <cell r="K13556">
            <v>0</v>
          </cell>
          <cell r="L13556" t="str">
            <v>11050000</v>
          </cell>
          <cell r="M13556">
            <v>0</v>
          </cell>
          <cell r="N13556" t="str">
            <v>12</v>
          </cell>
          <cell r="O13556" t="str">
            <v>T203</v>
          </cell>
          <cell r="P13556">
            <v>0</v>
          </cell>
          <cell r="Q13556" t="str">
            <v>PFOM203</v>
          </cell>
          <cell r="R13556">
            <v>0</v>
          </cell>
          <cell r="S13556">
            <v>39150</v>
          </cell>
          <cell r="T13556">
            <v>39150</v>
          </cell>
          <cell r="U13556">
            <v>10780.65</v>
          </cell>
          <cell r="V13556">
            <v>10780.65</v>
          </cell>
          <cell r="W13556" t="str">
            <v>INR</v>
          </cell>
        </row>
        <row r="13557">
          <cell r="A13557" t="str">
            <v>000000920723000</v>
          </cell>
          <cell r="B13557" t="str">
            <v>920723</v>
          </cell>
          <cell r="C13557" t="str">
            <v>BADDI</v>
          </cell>
          <cell r="D13557" t="str">
            <v>5000042559</v>
          </cell>
          <cell r="E13557" t="str">
            <v>2006</v>
          </cell>
          <cell r="F13557">
            <v>0</v>
          </cell>
          <cell r="G13557" t="str">
            <v>BA01</v>
          </cell>
          <cell r="H13557" t="str">
            <v>WE</v>
          </cell>
          <cell r="I13557" t="str">
            <v>70</v>
          </cell>
          <cell r="J13557">
            <v>0</v>
          </cell>
          <cell r="K13557">
            <v>0</v>
          </cell>
          <cell r="L13557" t="str">
            <v>11050000</v>
          </cell>
          <cell r="M13557">
            <v>0</v>
          </cell>
          <cell r="N13557" t="str">
            <v>12</v>
          </cell>
          <cell r="O13557" t="str">
            <v>T203</v>
          </cell>
          <cell r="P13557">
            <v>0</v>
          </cell>
          <cell r="Q13557" t="str">
            <v>PFOM203</v>
          </cell>
          <cell r="R13557">
            <v>0</v>
          </cell>
          <cell r="S13557">
            <v>39150</v>
          </cell>
          <cell r="T13557">
            <v>39150</v>
          </cell>
          <cell r="U13557">
            <v>75655.37</v>
          </cell>
          <cell r="V13557">
            <v>75655.37</v>
          </cell>
          <cell r="W13557" t="str">
            <v>INR</v>
          </cell>
        </row>
        <row r="13558">
          <cell r="A13558" t="str">
            <v>000000921199000</v>
          </cell>
          <cell r="B13558" t="str">
            <v>921199</v>
          </cell>
          <cell r="C13558" t="str">
            <v xml:space="preserve">TRC </v>
          </cell>
          <cell r="D13558" t="str">
            <v>5000042573</v>
          </cell>
          <cell r="E13558" t="str">
            <v>2006</v>
          </cell>
          <cell r="F13558" t="str">
            <v>SL1 27704</v>
          </cell>
          <cell r="G13558" t="str">
            <v>BA02</v>
          </cell>
          <cell r="H13558" t="str">
            <v>WE</v>
          </cell>
          <cell r="I13558" t="str">
            <v>70</v>
          </cell>
          <cell r="J13558">
            <v>0</v>
          </cell>
          <cell r="K13558">
            <v>0</v>
          </cell>
          <cell r="L13558" t="str">
            <v>11050000</v>
          </cell>
          <cell r="M13558">
            <v>0</v>
          </cell>
          <cell r="N13558" t="str">
            <v>12</v>
          </cell>
          <cell r="O13558" t="str">
            <v>T401</v>
          </cell>
          <cell r="P13558" t="str">
            <v>B/E NO:636678 DT.14.03.07</v>
          </cell>
          <cell r="Q13558" t="str">
            <v>PTRC001</v>
          </cell>
          <cell r="R13558">
            <v>0</v>
          </cell>
          <cell r="S13558">
            <v>39150</v>
          </cell>
          <cell r="T13558">
            <v>39160</v>
          </cell>
          <cell r="U13558">
            <v>1297434</v>
          </cell>
          <cell r="V13558">
            <v>489272</v>
          </cell>
          <cell r="W13558" t="str">
            <v>JPY</v>
          </cell>
        </row>
        <row r="13559">
          <cell r="A13559" t="str">
            <v>000000920684000</v>
          </cell>
          <cell r="B13559" t="str">
            <v>920684</v>
          </cell>
          <cell r="C13559" t="str">
            <v>Indrad</v>
          </cell>
          <cell r="D13559" t="str">
            <v>5000042623</v>
          </cell>
          <cell r="E13559" t="str">
            <v>2006</v>
          </cell>
          <cell r="F13559" t="str">
            <v>INV:BL/055/06-07</v>
          </cell>
          <cell r="G13559" t="str">
            <v>BA02</v>
          </cell>
          <cell r="H13559" t="str">
            <v>WE</v>
          </cell>
          <cell r="I13559" t="str">
            <v>70</v>
          </cell>
          <cell r="J13559">
            <v>0</v>
          </cell>
          <cell r="K13559">
            <v>0</v>
          </cell>
          <cell r="L13559" t="str">
            <v>11050000</v>
          </cell>
          <cell r="M13559" t="str">
            <v>Bill  NO. 055 Regularised&gt;&gt;Ammended in 2 Lines&gt;&gt;</v>
          </cell>
          <cell r="N13559" t="str">
            <v>12</v>
          </cell>
          <cell r="O13559" t="str">
            <v>T102</v>
          </cell>
          <cell r="P13559" t="str">
            <v>ShARDA rOADLINES==1442</v>
          </cell>
          <cell r="Q13559" t="str">
            <v>PFOM101</v>
          </cell>
          <cell r="R13559">
            <v>0</v>
          </cell>
          <cell r="S13559">
            <v>38940</v>
          </cell>
          <cell r="T13559">
            <v>39161</v>
          </cell>
          <cell r="U13559">
            <v>728000</v>
          </cell>
          <cell r="V13559">
            <v>728000</v>
          </cell>
          <cell r="W13559" t="str">
            <v>INR</v>
          </cell>
        </row>
        <row r="13560">
          <cell r="A13560" t="str">
            <v>000000920684000</v>
          </cell>
          <cell r="B13560" t="str">
            <v>920684</v>
          </cell>
          <cell r="C13560" t="str">
            <v>Indrad</v>
          </cell>
          <cell r="D13560" t="str">
            <v>5000042625</v>
          </cell>
          <cell r="E13560" t="str">
            <v>2006</v>
          </cell>
          <cell r="F13560" t="str">
            <v>INV:BL/054/S/6-7</v>
          </cell>
          <cell r="G13560" t="str">
            <v>BA02</v>
          </cell>
          <cell r="H13560" t="str">
            <v>WE</v>
          </cell>
          <cell r="I13560" t="str">
            <v>70</v>
          </cell>
          <cell r="J13560">
            <v>0</v>
          </cell>
          <cell r="K13560">
            <v>0</v>
          </cell>
          <cell r="L13560" t="str">
            <v>11050000</v>
          </cell>
          <cell r="M13560" t="str">
            <v>Bill  NO. 054 Regularised&gt;&gt;Ammended in 2 Lines&gt;&gt;</v>
          </cell>
          <cell r="N13560" t="str">
            <v>12</v>
          </cell>
          <cell r="O13560" t="str">
            <v>T102</v>
          </cell>
          <cell r="P13560" t="str">
            <v>ShARDA rOADLINES==1442</v>
          </cell>
          <cell r="Q13560" t="str">
            <v>PFOM101</v>
          </cell>
          <cell r="R13560">
            <v>0</v>
          </cell>
          <cell r="S13560">
            <v>38940</v>
          </cell>
          <cell r="T13560">
            <v>39161</v>
          </cell>
          <cell r="U13560">
            <v>620460</v>
          </cell>
          <cell r="V13560">
            <v>620460</v>
          </cell>
          <cell r="W13560" t="str">
            <v>INR</v>
          </cell>
        </row>
        <row r="13561">
          <cell r="A13561" t="str">
            <v>000000920779000</v>
          </cell>
          <cell r="B13561" t="str">
            <v>920779</v>
          </cell>
          <cell r="C13561" t="str">
            <v>Indrad</v>
          </cell>
          <cell r="D13561" t="str">
            <v>5000042683</v>
          </cell>
          <cell r="E13561" t="str">
            <v>2006</v>
          </cell>
          <cell r="F13561">
            <v>0</v>
          </cell>
          <cell r="G13561" t="str">
            <v>BA02</v>
          </cell>
          <cell r="H13561" t="str">
            <v>WE</v>
          </cell>
          <cell r="I13561" t="str">
            <v>70</v>
          </cell>
          <cell r="J13561">
            <v>0</v>
          </cell>
          <cell r="K13561">
            <v>0</v>
          </cell>
          <cell r="L13561" t="str">
            <v>11050000</v>
          </cell>
          <cell r="M13561">
            <v>0</v>
          </cell>
          <cell r="N13561" t="str">
            <v>12</v>
          </cell>
          <cell r="O13561" t="str">
            <v>T102</v>
          </cell>
          <cell r="P13561">
            <v>0</v>
          </cell>
          <cell r="Q13561" t="str">
            <v>PCOM100</v>
          </cell>
          <cell r="R13561">
            <v>0</v>
          </cell>
          <cell r="S13561">
            <v>39154</v>
          </cell>
          <cell r="T13561">
            <v>39154</v>
          </cell>
          <cell r="U13561">
            <v>3800</v>
          </cell>
          <cell r="V13561">
            <v>3800</v>
          </cell>
          <cell r="W13561" t="str">
            <v>INR</v>
          </cell>
        </row>
        <row r="13562">
          <cell r="A13562" t="str">
            <v>000000920755000</v>
          </cell>
          <cell r="B13562" t="str">
            <v>920755</v>
          </cell>
          <cell r="C13562" t="str">
            <v>Indrad</v>
          </cell>
          <cell r="D13562" t="str">
            <v>5000042684</v>
          </cell>
          <cell r="E13562" t="str">
            <v>2006</v>
          </cell>
          <cell r="F13562">
            <v>0</v>
          </cell>
          <cell r="G13562" t="str">
            <v>BA02</v>
          </cell>
          <cell r="H13562" t="str">
            <v>WE</v>
          </cell>
          <cell r="I13562" t="str">
            <v>70</v>
          </cell>
          <cell r="J13562">
            <v>0</v>
          </cell>
          <cell r="K13562">
            <v>0</v>
          </cell>
          <cell r="L13562" t="str">
            <v>11050000</v>
          </cell>
          <cell r="M13562">
            <v>0</v>
          </cell>
          <cell r="N13562" t="str">
            <v>12</v>
          </cell>
          <cell r="O13562" t="str">
            <v>T102</v>
          </cell>
          <cell r="P13562">
            <v>0</v>
          </cell>
          <cell r="Q13562" t="str">
            <v>PFOM101</v>
          </cell>
          <cell r="R13562">
            <v>0</v>
          </cell>
          <cell r="S13562">
            <v>39153</v>
          </cell>
          <cell r="T13562">
            <v>39153</v>
          </cell>
          <cell r="U13562">
            <v>3750</v>
          </cell>
          <cell r="V13562">
            <v>3750</v>
          </cell>
          <cell r="W13562" t="str">
            <v>INR</v>
          </cell>
        </row>
        <row r="13563">
          <cell r="A13563" t="str">
            <v>000000930074000</v>
          </cell>
          <cell r="B13563" t="str">
            <v>930074</v>
          </cell>
          <cell r="C13563" t="str">
            <v>H.O</v>
          </cell>
          <cell r="D13563" t="str">
            <v>5000042716</v>
          </cell>
          <cell r="E13563" t="str">
            <v>2006</v>
          </cell>
          <cell r="F13563" t="str">
            <v>T0300</v>
          </cell>
          <cell r="G13563" t="str">
            <v>BA02</v>
          </cell>
          <cell r="H13563" t="str">
            <v>WE</v>
          </cell>
          <cell r="I13563" t="str">
            <v>70</v>
          </cell>
          <cell r="J13563">
            <v>0</v>
          </cell>
          <cell r="K13563">
            <v>0</v>
          </cell>
          <cell r="L13563" t="str">
            <v>11050000</v>
          </cell>
          <cell r="M13563" t="str">
            <v>for Networking at Chankya 3rd floor</v>
          </cell>
          <cell r="N13563" t="str">
            <v>12</v>
          </cell>
          <cell r="O13563" t="str">
            <v>T601</v>
          </cell>
          <cell r="P13563">
            <v>0</v>
          </cell>
          <cell r="Q13563" t="str">
            <v>PCOM000</v>
          </cell>
          <cell r="R13563">
            <v>0</v>
          </cell>
          <cell r="S13563">
            <v>39161</v>
          </cell>
          <cell r="T13563">
            <v>39161</v>
          </cell>
          <cell r="U13563">
            <v>21902.400000000001</v>
          </cell>
          <cell r="V13563">
            <v>21902.400000000001</v>
          </cell>
          <cell r="W13563" t="str">
            <v>INR</v>
          </cell>
        </row>
        <row r="13564">
          <cell r="A13564" t="str">
            <v>000000920966000</v>
          </cell>
          <cell r="B13564" t="str">
            <v>920966</v>
          </cell>
          <cell r="C13564" t="str">
            <v>Indrad</v>
          </cell>
          <cell r="D13564" t="str">
            <v>5000042721</v>
          </cell>
          <cell r="E13564" t="str">
            <v>2006</v>
          </cell>
          <cell r="F13564" t="str">
            <v>001216</v>
          </cell>
          <cell r="G13564" t="str">
            <v>BA02</v>
          </cell>
          <cell r="H13564" t="str">
            <v>WE</v>
          </cell>
          <cell r="I13564" t="str">
            <v>70</v>
          </cell>
          <cell r="J13564">
            <v>0</v>
          </cell>
          <cell r="K13564">
            <v>0</v>
          </cell>
          <cell r="L13564" t="str">
            <v>11050000</v>
          </cell>
          <cell r="M13564">
            <v>0</v>
          </cell>
          <cell r="N13564" t="str">
            <v>12</v>
          </cell>
          <cell r="O13564" t="str">
            <v>T102</v>
          </cell>
          <cell r="P13564" t="str">
            <v>BLUE DART-50044824524</v>
          </cell>
          <cell r="Q13564" t="str">
            <v>PFOM101</v>
          </cell>
          <cell r="R13564">
            <v>0</v>
          </cell>
          <cell r="S13564">
            <v>39158</v>
          </cell>
          <cell r="T13564">
            <v>39161</v>
          </cell>
          <cell r="U13564">
            <v>15481.28</v>
          </cell>
          <cell r="V13564">
            <v>15481.28</v>
          </cell>
          <cell r="W13564" t="str">
            <v>INR</v>
          </cell>
        </row>
        <row r="13565">
          <cell r="A13565" t="str">
            <v>000000920966000</v>
          </cell>
          <cell r="B13565" t="str">
            <v>920966</v>
          </cell>
          <cell r="C13565" t="str">
            <v>Indrad</v>
          </cell>
          <cell r="D13565" t="str">
            <v>5000042721</v>
          </cell>
          <cell r="E13565" t="str">
            <v>2006</v>
          </cell>
          <cell r="F13565" t="str">
            <v>001216</v>
          </cell>
          <cell r="G13565" t="str">
            <v>BA02</v>
          </cell>
          <cell r="H13565" t="str">
            <v>WE</v>
          </cell>
          <cell r="I13565" t="str">
            <v>70</v>
          </cell>
          <cell r="J13565">
            <v>0</v>
          </cell>
          <cell r="K13565">
            <v>0</v>
          </cell>
          <cell r="L13565" t="str">
            <v>11050000</v>
          </cell>
          <cell r="M13565">
            <v>0</v>
          </cell>
          <cell r="N13565" t="str">
            <v>12</v>
          </cell>
          <cell r="O13565" t="str">
            <v>T102</v>
          </cell>
          <cell r="P13565" t="str">
            <v>BLUE DART-50044824524</v>
          </cell>
          <cell r="Q13565" t="str">
            <v>PFOM101</v>
          </cell>
          <cell r="R13565">
            <v>0</v>
          </cell>
          <cell r="S13565">
            <v>39158</v>
          </cell>
          <cell r="T13565">
            <v>39161</v>
          </cell>
          <cell r="U13565">
            <v>13002.08</v>
          </cell>
          <cell r="V13565">
            <v>13002.08</v>
          </cell>
          <cell r="W13565" t="str">
            <v>INR</v>
          </cell>
        </row>
        <row r="13566">
          <cell r="A13566" t="str">
            <v>000000920966000</v>
          </cell>
          <cell r="B13566" t="str">
            <v>920966</v>
          </cell>
          <cell r="C13566" t="str">
            <v>Indrad</v>
          </cell>
          <cell r="D13566" t="str">
            <v>5000042721</v>
          </cell>
          <cell r="E13566" t="str">
            <v>2006</v>
          </cell>
          <cell r="F13566" t="str">
            <v>001216</v>
          </cell>
          <cell r="G13566" t="str">
            <v>BA02</v>
          </cell>
          <cell r="H13566" t="str">
            <v>WE</v>
          </cell>
          <cell r="I13566" t="str">
            <v>70</v>
          </cell>
          <cell r="J13566">
            <v>0</v>
          </cell>
          <cell r="K13566">
            <v>0</v>
          </cell>
          <cell r="L13566" t="str">
            <v>11050000</v>
          </cell>
          <cell r="M13566">
            <v>0</v>
          </cell>
          <cell r="N13566" t="str">
            <v>12</v>
          </cell>
          <cell r="O13566" t="str">
            <v>T102</v>
          </cell>
          <cell r="P13566" t="str">
            <v>BLUE DART-50044824524</v>
          </cell>
          <cell r="Q13566" t="str">
            <v>PFOM101</v>
          </cell>
          <cell r="R13566">
            <v>0</v>
          </cell>
          <cell r="S13566">
            <v>39158</v>
          </cell>
          <cell r="T13566">
            <v>39161</v>
          </cell>
          <cell r="U13566">
            <v>11302.52</v>
          </cell>
          <cell r="V13566">
            <v>11302.52</v>
          </cell>
          <cell r="W13566" t="str">
            <v>INR</v>
          </cell>
        </row>
        <row r="13567">
          <cell r="A13567" t="str">
            <v>000000920875000</v>
          </cell>
          <cell r="B13567" t="str">
            <v>920875</v>
          </cell>
          <cell r="C13567" t="str">
            <v>Indrad</v>
          </cell>
          <cell r="D13567" t="str">
            <v>5000042776</v>
          </cell>
          <cell r="E13567" t="str">
            <v>2006</v>
          </cell>
          <cell r="F13567">
            <v>0</v>
          </cell>
          <cell r="G13567" t="str">
            <v>BA02</v>
          </cell>
          <cell r="H13567" t="str">
            <v>WE</v>
          </cell>
          <cell r="I13567" t="str">
            <v>70</v>
          </cell>
          <cell r="J13567">
            <v>0</v>
          </cell>
          <cell r="K13567">
            <v>0</v>
          </cell>
          <cell r="L13567" t="str">
            <v>11050000</v>
          </cell>
          <cell r="M13567">
            <v>0</v>
          </cell>
          <cell r="N13567" t="str">
            <v>12</v>
          </cell>
          <cell r="O13567" t="str">
            <v>T102</v>
          </cell>
          <cell r="P13567">
            <v>0</v>
          </cell>
          <cell r="Q13567" t="str">
            <v>PFOM101</v>
          </cell>
          <cell r="R13567">
            <v>0</v>
          </cell>
          <cell r="S13567">
            <v>39161</v>
          </cell>
          <cell r="T13567">
            <v>39161</v>
          </cell>
          <cell r="U13567">
            <v>15000</v>
          </cell>
          <cell r="V13567">
            <v>15000</v>
          </cell>
          <cell r="W13567" t="str">
            <v>INR</v>
          </cell>
        </row>
        <row r="13568">
          <cell r="A13568" t="str">
            <v>000000920875000</v>
          </cell>
          <cell r="B13568" t="str">
            <v>920875</v>
          </cell>
          <cell r="C13568" t="str">
            <v>Indrad</v>
          </cell>
          <cell r="D13568" t="str">
            <v>5000042776</v>
          </cell>
          <cell r="E13568" t="str">
            <v>2006</v>
          </cell>
          <cell r="F13568">
            <v>0</v>
          </cell>
          <cell r="G13568" t="str">
            <v>BA02</v>
          </cell>
          <cell r="H13568" t="str">
            <v>WE</v>
          </cell>
          <cell r="I13568" t="str">
            <v>70</v>
          </cell>
          <cell r="J13568">
            <v>0</v>
          </cell>
          <cell r="K13568">
            <v>0</v>
          </cell>
          <cell r="L13568" t="str">
            <v>11050000</v>
          </cell>
          <cell r="M13568">
            <v>0</v>
          </cell>
          <cell r="N13568" t="str">
            <v>12</v>
          </cell>
          <cell r="O13568" t="str">
            <v>T102</v>
          </cell>
          <cell r="P13568">
            <v>0</v>
          </cell>
          <cell r="Q13568" t="str">
            <v>PFOM101</v>
          </cell>
          <cell r="R13568">
            <v>0</v>
          </cell>
          <cell r="S13568">
            <v>39161</v>
          </cell>
          <cell r="T13568">
            <v>39161</v>
          </cell>
          <cell r="U13568">
            <v>15000</v>
          </cell>
          <cell r="V13568">
            <v>15000</v>
          </cell>
          <cell r="W13568" t="str">
            <v>INR</v>
          </cell>
        </row>
        <row r="13569">
          <cell r="A13569" t="str">
            <v>000000920857000</v>
          </cell>
          <cell r="B13569" t="str">
            <v>920857</v>
          </cell>
          <cell r="C13569" t="str">
            <v>Indrad</v>
          </cell>
          <cell r="D13569" t="str">
            <v>5000042800</v>
          </cell>
          <cell r="E13569" t="str">
            <v>2006</v>
          </cell>
          <cell r="F13569" t="str">
            <v>AF//394</v>
          </cell>
          <cell r="G13569" t="str">
            <v>BA02</v>
          </cell>
          <cell r="H13569" t="str">
            <v>WE</v>
          </cell>
          <cell r="I13569" t="str">
            <v>70</v>
          </cell>
          <cell r="J13569">
            <v>0</v>
          </cell>
          <cell r="K13569">
            <v>0</v>
          </cell>
          <cell r="L13569" t="str">
            <v>11050000</v>
          </cell>
          <cell r="M13569" t="str">
            <v>EX.GP.NO.&gt;&gt;36257 RECD&gt;&gt;&gt;&gt;FOR API&gt;&gt;</v>
          </cell>
          <cell r="N13569" t="str">
            <v>12</v>
          </cell>
          <cell r="O13569" t="str">
            <v>T102</v>
          </cell>
          <cell r="P13569" t="str">
            <v>Loading Tempo</v>
          </cell>
          <cell r="Q13569" t="str">
            <v>PAPM151</v>
          </cell>
          <cell r="R13569">
            <v>0</v>
          </cell>
          <cell r="S13569">
            <v>39137</v>
          </cell>
          <cell r="T13569">
            <v>39161</v>
          </cell>
          <cell r="U13569">
            <v>26314</v>
          </cell>
          <cell r="V13569">
            <v>26314</v>
          </cell>
          <cell r="W13569" t="str">
            <v>INR</v>
          </cell>
        </row>
        <row r="13570">
          <cell r="A13570" t="str">
            <v>000000920846000</v>
          </cell>
          <cell r="B13570" t="str">
            <v>920846</v>
          </cell>
          <cell r="C13570" t="str">
            <v>Indrad</v>
          </cell>
          <cell r="D13570" t="str">
            <v>5000042810</v>
          </cell>
          <cell r="E13570" t="str">
            <v>2006</v>
          </cell>
          <cell r="F13570">
            <v>0</v>
          </cell>
          <cell r="G13570" t="str">
            <v>BA02</v>
          </cell>
          <cell r="H13570" t="str">
            <v>WE</v>
          </cell>
          <cell r="I13570" t="str">
            <v>70</v>
          </cell>
          <cell r="J13570">
            <v>0</v>
          </cell>
          <cell r="K13570">
            <v>0</v>
          </cell>
          <cell r="L13570" t="str">
            <v>11050000</v>
          </cell>
          <cell r="M13570">
            <v>0</v>
          </cell>
          <cell r="N13570" t="str">
            <v>12</v>
          </cell>
          <cell r="O13570" t="str">
            <v>T102</v>
          </cell>
          <cell r="P13570">
            <v>0</v>
          </cell>
          <cell r="Q13570" t="str">
            <v>PFOM101</v>
          </cell>
          <cell r="R13570">
            <v>0</v>
          </cell>
          <cell r="S13570">
            <v>39153</v>
          </cell>
          <cell r="T13570">
            <v>39153</v>
          </cell>
          <cell r="U13570">
            <v>126000</v>
          </cell>
          <cell r="V13570">
            <v>126000</v>
          </cell>
          <cell r="W13570" t="str">
            <v>INR</v>
          </cell>
        </row>
        <row r="13571">
          <cell r="A13571" t="str">
            <v>000000920845000</v>
          </cell>
          <cell r="B13571" t="str">
            <v>920845</v>
          </cell>
          <cell r="C13571" t="str">
            <v>Indrad</v>
          </cell>
          <cell r="D13571" t="str">
            <v>5000042811</v>
          </cell>
          <cell r="E13571" t="str">
            <v>2006</v>
          </cell>
          <cell r="F13571">
            <v>0</v>
          </cell>
          <cell r="G13571" t="str">
            <v>BA02</v>
          </cell>
          <cell r="H13571" t="str">
            <v>WE</v>
          </cell>
          <cell r="I13571" t="str">
            <v>70</v>
          </cell>
          <cell r="J13571">
            <v>0</v>
          </cell>
          <cell r="K13571">
            <v>0</v>
          </cell>
          <cell r="L13571" t="str">
            <v>11050000</v>
          </cell>
          <cell r="M13571">
            <v>0</v>
          </cell>
          <cell r="N13571" t="str">
            <v>12</v>
          </cell>
          <cell r="O13571" t="str">
            <v>T102</v>
          </cell>
          <cell r="P13571">
            <v>0</v>
          </cell>
          <cell r="Q13571" t="str">
            <v>PFOM101</v>
          </cell>
          <cell r="R13571">
            <v>0</v>
          </cell>
          <cell r="S13571">
            <v>39153</v>
          </cell>
          <cell r="T13571">
            <v>39153</v>
          </cell>
          <cell r="U13571">
            <v>274500</v>
          </cell>
          <cell r="V13571">
            <v>274500</v>
          </cell>
          <cell r="W13571" t="str">
            <v>INR</v>
          </cell>
        </row>
        <row r="13572">
          <cell r="A13572" t="str">
            <v>000000930074000</v>
          </cell>
          <cell r="B13572" t="str">
            <v>930074</v>
          </cell>
          <cell r="C13572" t="str">
            <v>H.O</v>
          </cell>
          <cell r="D13572" t="str">
            <v>5000042829</v>
          </cell>
          <cell r="E13572" t="str">
            <v>2006</v>
          </cell>
          <cell r="F13572" t="str">
            <v>111</v>
          </cell>
          <cell r="G13572" t="str">
            <v>BA02</v>
          </cell>
          <cell r="H13572" t="str">
            <v>WE</v>
          </cell>
          <cell r="I13572" t="str">
            <v>70</v>
          </cell>
          <cell r="J13572">
            <v>0</v>
          </cell>
          <cell r="K13572">
            <v>0</v>
          </cell>
          <cell r="L13572" t="str">
            <v>11050000</v>
          </cell>
          <cell r="M13572">
            <v>0</v>
          </cell>
          <cell r="N13572" t="str">
            <v>12</v>
          </cell>
          <cell r="O13572" t="str">
            <v>T601</v>
          </cell>
          <cell r="P13572">
            <v>0</v>
          </cell>
          <cell r="Q13572" t="str">
            <v>PCOM000</v>
          </cell>
          <cell r="R13572">
            <v>0</v>
          </cell>
          <cell r="S13572">
            <v>39162</v>
          </cell>
          <cell r="T13572">
            <v>39162</v>
          </cell>
          <cell r="U13572">
            <v>289688</v>
          </cell>
          <cell r="V13572">
            <v>289688</v>
          </cell>
          <cell r="W13572" t="str">
            <v>INR</v>
          </cell>
        </row>
        <row r="13573">
          <cell r="A13573" t="str">
            <v>000000920755000</v>
          </cell>
          <cell r="B13573" t="str">
            <v>920755</v>
          </cell>
          <cell r="C13573" t="str">
            <v>Indrad</v>
          </cell>
          <cell r="D13573" t="str">
            <v>5000042868</v>
          </cell>
          <cell r="E13573" t="str">
            <v>2006</v>
          </cell>
          <cell r="F13573" t="str">
            <v>BE//366/06-07</v>
          </cell>
          <cell r="G13573" t="str">
            <v>BA02</v>
          </cell>
          <cell r="H13573" t="str">
            <v>WE</v>
          </cell>
          <cell r="I13573" t="str">
            <v>70</v>
          </cell>
          <cell r="J13573">
            <v>0</v>
          </cell>
          <cell r="K13573">
            <v>0</v>
          </cell>
          <cell r="L13573" t="str">
            <v>11050000</v>
          </cell>
          <cell r="M13573" t="str">
            <v>Bill  NO...BPE//224   Regularised&gt;&gt;FOR EBA &gt;&gt;</v>
          </cell>
          <cell r="N13573" t="str">
            <v>12</v>
          </cell>
          <cell r="O13573" t="str">
            <v>T102</v>
          </cell>
          <cell r="P13573" t="str">
            <v>Loading Tempo</v>
          </cell>
          <cell r="Q13573" t="str">
            <v>PFOM101</v>
          </cell>
          <cell r="R13573">
            <v>0</v>
          </cell>
          <cell r="S13573">
            <v>39148</v>
          </cell>
          <cell r="T13573">
            <v>39162</v>
          </cell>
          <cell r="U13573">
            <v>2004.5</v>
          </cell>
          <cell r="V13573">
            <v>2004.5</v>
          </cell>
          <cell r="W13573" t="str">
            <v>INR</v>
          </cell>
        </row>
        <row r="13574">
          <cell r="A13574" t="str">
            <v>000000920755000</v>
          </cell>
          <cell r="B13574" t="str">
            <v>920755</v>
          </cell>
          <cell r="C13574" t="str">
            <v>Indrad</v>
          </cell>
          <cell r="D13574" t="str">
            <v>5000042868</v>
          </cell>
          <cell r="E13574" t="str">
            <v>2006</v>
          </cell>
          <cell r="F13574" t="str">
            <v>BE//366/06-07</v>
          </cell>
          <cell r="G13574" t="str">
            <v>BA02</v>
          </cell>
          <cell r="H13574" t="str">
            <v>WE</v>
          </cell>
          <cell r="I13574" t="str">
            <v>70</v>
          </cell>
          <cell r="J13574">
            <v>0</v>
          </cell>
          <cell r="K13574">
            <v>0</v>
          </cell>
          <cell r="L13574" t="str">
            <v>11050000</v>
          </cell>
          <cell r="M13574" t="str">
            <v>Bill  NO...BPE//224   Regularised&gt;&gt;FOR EBA &gt;&gt;</v>
          </cell>
          <cell r="N13574" t="str">
            <v>12</v>
          </cell>
          <cell r="O13574" t="str">
            <v>T102</v>
          </cell>
          <cell r="P13574" t="str">
            <v>Loading Tempo</v>
          </cell>
          <cell r="Q13574" t="str">
            <v>PFOM101</v>
          </cell>
          <cell r="R13574">
            <v>0</v>
          </cell>
          <cell r="S13574">
            <v>39148</v>
          </cell>
          <cell r="T13574">
            <v>39162</v>
          </cell>
          <cell r="U13574">
            <v>2519.88</v>
          </cell>
          <cell r="V13574">
            <v>2519.88</v>
          </cell>
          <cell r="W13574" t="str">
            <v>INR</v>
          </cell>
        </row>
        <row r="13575">
          <cell r="A13575" t="str">
            <v>000000920755000</v>
          </cell>
          <cell r="B13575" t="str">
            <v>920755</v>
          </cell>
          <cell r="C13575" t="str">
            <v>Indrad</v>
          </cell>
          <cell r="D13575" t="str">
            <v>5000042868</v>
          </cell>
          <cell r="E13575" t="str">
            <v>2006</v>
          </cell>
          <cell r="F13575" t="str">
            <v>BE//366/06-07</v>
          </cell>
          <cell r="G13575" t="str">
            <v>BA02</v>
          </cell>
          <cell r="H13575" t="str">
            <v>WE</v>
          </cell>
          <cell r="I13575" t="str">
            <v>70</v>
          </cell>
          <cell r="J13575">
            <v>0</v>
          </cell>
          <cell r="K13575">
            <v>0</v>
          </cell>
          <cell r="L13575" t="str">
            <v>11050000</v>
          </cell>
          <cell r="M13575" t="str">
            <v>Bill  NO...BPE//224   Regularised&gt;&gt;FOR EBA &gt;&gt;</v>
          </cell>
          <cell r="N13575" t="str">
            <v>12</v>
          </cell>
          <cell r="O13575" t="str">
            <v>T102</v>
          </cell>
          <cell r="P13575" t="str">
            <v>Loading Tempo</v>
          </cell>
          <cell r="Q13575" t="str">
            <v>PFOM101</v>
          </cell>
          <cell r="R13575">
            <v>0</v>
          </cell>
          <cell r="S13575">
            <v>39148</v>
          </cell>
          <cell r="T13575">
            <v>39162</v>
          </cell>
          <cell r="U13575">
            <v>4581.63</v>
          </cell>
          <cell r="V13575">
            <v>4581.63</v>
          </cell>
          <cell r="W13575" t="str">
            <v>INR</v>
          </cell>
        </row>
        <row r="13576">
          <cell r="A13576" t="str">
            <v>000000920755000</v>
          </cell>
          <cell r="B13576" t="str">
            <v>920755</v>
          </cell>
          <cell r="C13576" t="str">
            <v>Indrad</v>
          </cell>
          <cell r="D13576" t="str">
            <v>5000042868</v>
          </cell>
          <cell r="E13576" t="str">
            <v>2006</v>
          </cell>
          <cell r="F13576" t="str">
            <v>BE//366/06-07</v>
          </cell>
          <cell r="G13576" t="str">
            <v>BA02</v>
          </cell>
          <cell r="H13576" t="str">
            <v>WE</v>
          </cell>
          <cell r="I13576" t="str">
            <v>70</v>
          </cell>
          <cell r="J13576">
            <v>0</v>
          </cell>
          <cell r="K13576">
            <v>0</v>
          </cell>
          <cell r="L13576" t="str">
            <v>11050000</v>
          </cell>
          <cell r="M13576" t="str">
            <v>Bill  NO...BPE//224   Regularised&gt;&gt;FOR EBA &gt;&gt;</v>
          </cell>
          <cell r="N13576" t="str">
            <v>12</v>
          </cell>
          <cell r="O13576" t="str">
            <v>T102</v>
          </cell>
          <cell r="P13576" t="str">
            <v>Loading Tempo</v>
          </cell>
          <cell r="Q13576" t="str">
            <v>PFOM101</v>
          </cell>
          <cell r="R13576">
            <v>0</v>
          </cell>
          <cell r="S13576">
            <v>39148</v>
          </cell>
          <cell r="T13576">
            <v>39162</v>
          </cell>
          <cell r="U13576">
            <v>4329.63</v>
          </cell>
          <cell r="V13576">
            <v>4329.63</v>
          </cell>
          <cell r="W13576" t="str">
            <v>INR</v>
          </cell>
        </row>
        <row r="13577">
          <cell r="A13577" t="str">
            <v>000000920755000</v>
          </cell>
          <cell r="B13577" t="str">
            <v>920755</v>
          </cell>
          <cell r="C13577" t="str">
            <v>Indrad</v>
          </cell>
          <cell r="D13577" t="str">
            <v>5000042868</v>
          </cell>
          <cell r="E13577" t="str">
            <v>2006</v>
          </cell>
          <cell r="F13577" t="str">
            <v>BE//366/06-07</v>
          </cell>
          <cell r="G13577" t="str">
            <v>BA02</v>
          </cell>
          <cell r="H13577" t="str">
            <v>WE</v>
          </cell>
          <cell r="I13577" t="str">
            <v>70</v>
          </cell>
          <cell r="J13577">
            <v>0</v>
          </cell>
          <cell r="K13577">
            <v>0</v>
          </cell>
          <cell r="L13577" t="str">
            <v>11050000</v>
          </cell>
          <cell r="M13577" t="str">
            <v>Bill  NO...BPE//224   Regularised&gt;&gt;FOR EBA &gt;&gt;</v>
          </cell>
          <cell r="N13577" t="str">
            <v>12</v>
          </cell>
          <cell r="O13577" t="str">
            <v>T102</v>
          </cell>
          <cell r="P13577" t="str">
            <v>Loading Tempo</v>
          </cell>
          <cell r="Q13577" t="str">
            <v>PFOM101</v>
          </cell>
          <cell r="R13577">
            <v>0</v>
          </cell>
          <cell r="S13577">
            <v>39148</v>
          </cell>
          <cell r="T13577">
            <v>39162</v>
          </cell>
          <cell r="U13577">
            <v>9735.8799999999992</v>
          </cell>
          <cell r="V13577">
            <v>9735.8799999999992</v>
          </cell>
          <cell r="W13577" t="str">
            <v>INR</v>
          </cell>
        </row>
        <row r="13578">
          <cell r="A13578" t="str">
            <v>000000920755000</v>
          </cell>
          <cell r="B13578" t="str">
            <v>920755</v>
          </cell>
          <cell r="C13578" t="str">
            <v>Indrad</v>
          </cell>
          <cell r="D13578" t="str">
            <v>5000042868</v>
          </cell>
          <cell r="E13578" t="str">
            <v>2006</v>
          </cell>
          <cell r="F13578" t="str">
            <v>BE//366/06-07</v>
          </cell>
          <cell r="G13578" t="str">
            <v>BA02</v>
          </cell>
          <cell r="H13578" t="str">
            <v>WE</v>
          </cell>
          <cell r="I13578" t="str">
            <v>70</v>
          </cell>
          <cell r="J13578">
            <v>0</v>
          </cell>
          <cell r="K13578">
            <v>0</v>
          </cell>
          <cell r="L13578" t="str">
            <v>11050000</v>
          </cell>
          <cell r="M13578" t="str">
            <v>Bill  NO...BPE//224   Regularised&gt;&gt;FOR EBA &gt;&gt;</v>
          </cell>
          <cell r="N13578" t="str">
            <v>12</v>
          </cell>
          <cell r="O13578" t="str">
            <v>T102</v>
          </cell>
          <cell r="P13578" t="str">
            <v>Loading Tempo</v>
          </cell>
          <cell r="Q13578" t="str">
            <v>PFOM101</v>
          </cell>
          <cell r="R13578">
            <v>0</v>
          </cell>
          <cell r="S13578">
            <v>39148</v>
          </cell>
          <cell r="T13578">
            <v>39162</v>
          </cell>
          <cell r="U13578">
            <v>23916</v>
          </cell>
          <cell r="V13578">
            <v>23916</v>
          </cell>
          <cell r="W13578" t="str">
            <v>INR</v>
          </cell>
        </row>
        <row r="13579">
          <cell r="A13579" t="str">
            <v>000000920755000</v>
          </cell>
          <cell r="B13579" t="str">
            <v>920755</v>
          </cell>
          <cell r="C13579" t="str">
            <v>Indrad</v>
          </cell>
          <cell r="D13579" t="str">
            <v>5000042868</v>
          </cell>
          <cell r="E13579" t="str">
            <v>2006</v>
          </cell>
          <cell r="F13579" t="str">
            <v>BE//366/06-07</v>
          </cell>
          <cell r="G13579" t="str">
            <v>BA02</v>
          </cell>
          <cell r="H13579" t="str">
            <v>WE</v>
          </cell>
          <cell r="I13579" t="str">
            <v>70</v>
          </cell>
          <cell r="J13579">
            <v>0</v>
          </cell>
          <cell r="K13579">
            <v>0</v>
          </cell>
          <cell r="L13579" t="str">
            <v>11050000</v>
          </cell>
          <cell r="M13579" t="str">
            <v>Bill  NO...BPE//224   Regularised&gt;&gt;FOR EBA &gt;&gt;</v>
          </cell>
          <cell r="N13579" t="str">
            <v>12</v>
          </cell>
          <cell r="O13579" t="str">
            <v>T102</v>
          </cell>
          <cell r="P13579" t="str">
            <v>Loading Tempo</v>
          </cell>
          <cell r="Q13579" t="str">
            <v>PFOM101</v>
          </cell>
          <cell r="R13579">
            <v>0</v>
          </cell>
          <cell r="S13579">
            <v>39148</v>
          </cell>
          <cell r="T13579">
            <v>39162</v>
          </cell>
          <cell r="U13579">
            <v>29780.38</v>
          </cell>
          <cell r="V13579">
            <v>29780.38</v>
          </cell>
          <cell r="W13579" t="str">
            <v>INR</v>
          </cell>
        </row>
        <row r="13580">
          <cell r="A13580" t="str">
            <v>000000920755000</v>
          </cell>
          <cell r="B13580" t="str">
            <v>920755</v>
          </cell>
          <cell r="C13580" t="str">
            <v>Indrad</v>
          </cell>
          <cell r="D13580" t="str">
            <v>5000042893</v>
          </cell>
          <cell r="E13580" t="str">
            <v>2006</v>
          </cell>
          <cell r="F13580" t="str">
            <v>63</v>
          </cell>
          <cell r="G13580" t="str">
            <v>BA02</v>
          </cell>
          <cell r="H13580" t="str">
            <v>WE</v>
          </cell>
          <cell r="I13580" t="str">
            <v>70</v>
          </cell>
          <cell r="J13580">
            <v>0</v>
          </cell>
          <cell r="K13580">
            <v>0</v>
          </cell>
          <cell r="L13580" t="str">
            <v>11050000</v>
          </cell>
          <cell r="M13580" t="str">
            <v>FOR EBA AREA EQUIP&gt;..&gt;&gt;</v>
          </cell>
          <cell r="N13580" t="str">
            <v>12</v>
          </cell>
          <cell r="O13580" t="str">
            <v>T102</v>
          </cell>
          <cell r="P13580" t="str">
            <v>HAND DELIVERY &gt;&gt;</v>
          </cell>
          <cell r="Q13580" t="str">
            <v>PFOM101</v>
          </cell>
          <cell r="R13580">
            <v>0</v>
          </cell>
          <cell r="S13580">
            <v>39134</v>
          </cell>
          <cell r="T13580">
            <v>39162</v>
          </cell>
          <cell r="U13580">
            <v>2025</v>
          </cell>
          <cell r="V13580">
            <v>2025</v>
          </cell>
          <cell r="W13580" t="str">
            <v>INR</v>
          </cell>
        </row>
        <row r="13581">
          <cell r="A13581" t="str">
            <v>000000920962000</v>
          </cell>
          <cell r="B13581" t="str">
            <v>920962</v>
          </cell>
          <cell r="C13581" t="str">
            <v>Indrad</v>
          </cell>
          <cell r="D13581" t="str">
            <v>5000042897</v>
          </cell>
          <cell r="E13581" t="str">
            <v>2006</v>
          </cell>
          <cell r="F13581" t="str">
            <v>T/EX/01797</v>
          </cell>
          <cell r="G13581" t="str">
            <v>BA02</v>
          </cell>
          <cell r="H13581" t="str">
            <v>WE</v>
          </cell>
          <cell r="I13581" t="str">
            <v>70</v>
          </cell>
          <cell r="J13581">
            <v>0</v>
          </cell>
          <cell r="K13581">
            <v>0</v>
          </cell>
          <cell r="L13581" t="str">
            <v>11050000</v>
          </cell>
          <cell r="M13581">
            <v>0</v>
          </cell>
          <cell r="N13581" t="str">
            <v>12</v>
          </cell>
          <cell r="O13581" t="str">
            <v>T102</v>
          </cell>
          <cell r="P13581" t="str">
            <v>HAND DELIVERY BY TEMPO</v>
          </cell>
          <cell r="Q13581" t="str">
            <v>PCOM100</v>
          </cell>
          <cell r="R13581">
            <v>0</v>
          </cell>
          <cell r="S13581">
            <v>39102</v>
          </cell>
          <cell r="T13581">
            <v>39162</v>
          </cell>
          <cell r="U13581">
            <v>5211.3599999999997</v>
          </cell>
          <cell r="V13581">
            <v>5211.3599999999997</v>
          </cell>
          <cell r="W13581" t="str">
            <v>INR</v>
          </cell>
        </row>
        <row r="13582">
          <cell r="A13582" t="str">
            <v>000000920962000</v>
          </cell>
          <cell r="B13582" t="str">
            <v>920962</v>
          </cell>
          <cell r="C13582" t="str">
            <v>Indrad</v>
          </cell>
          <cell r="D13582" t="str">
            <v>5000042897</v>
          </cell>
          <cell r="E13582" t="str">
            <v>2006</v>
          </cell>
          <cell r="F13582" t="str">
            <v>T/EX/01797</v>
          </cell>
          <cell r="G13582" t="str">
            <v>BA02</v>
          </cell>
          <cell r="H13582" t="str">
            <v>WE</v>
          </cell>
          <cell r="I13582" t="str">
            <v>70</v>
          </cell>
          <cell r="J13582">
            <v>0</v>
          </cell>
          <cell r="K13582">
            <v>0</v>
          </cell>
          <cell r="L13582" t="str">
            <v>11050000</v>
          </cell>
          <cell r="M13582">
            <v>0</v>
          </cell>
          <cell r="N13582" t="str">
            <v>12</v>
          </cell>
          <cell r="O13582" t="str">
            <v>T102</v>
          </cell>
          <cell r="P13582" t="str">
            <v>HAND DELIVERY BY TEMPO</v>
          </cell>
          <cell r="Q13582" t="str">
            <v>PCOM100</v>
          </cell>
          <cell r="R13582">
            <v>0</v>
          </cell>
          <cell r="S13582">
            <v>39102</v>
          </cell>
          <cell r="T13582">
            <v>39162</v>
          </cell>
          <cell r="U13582">
            <v>12450.89</v>
          </cell>
          <cell r="V13582">
            <v>12450.89</v>
          </cell>
          <cell r="W13582" t="str">
            <v>INR</v>
          </cell>
        </row>
        <row r="13583">
          <cell r="A13583" t="str">
            <v>000000920962000</v>
          </cell>
          <cell r="B13583" t="str">
            <v>920962</v>
          </cell>
          <cell r="C13583" t="str">
            <v>Indrad</v>
          </cell>
          <cell r="D13583" t="str">
            <v>5000042897</v>
          </cell>
          <cell r="E13583" t="str">
            <v>2006</v>
          </cell>
          <cell r="F13583" t="str">
            <v>T/EX/01797</v>
          </cell>
          <cell r="G13583" t="str">
            <v>BA02</v>
          </cell>
          <cell r="H13583" t="str">
            <v>WE</v>
          </cell>
          <cell r="I13583" t="str">
            <v>70</v>
          </cell>
          <cell r="J13583">
            <v>0</v>
          </cell>
          <cell r="K13583">
            <v>0</v>
          </cell>
          <cell r="L13583" t="str">
            <v>11050000</v>
          </cell>
          <cell r="M13583">
            <v>0</v>
          </cell>
          <cell r="N13583" t="str">
            <v>12</v>
          </cell>
          <cell r="O13583" t="str">
            <v>T102</v>
          </cell>
          <cell r="P13583" t="str">
            <v>HAND DELIVERY BY TEMPO</v>
          </cell>
          <cell r="Q13583" t="str">
            <v>PCOM100</v>
          </cell>
          <cell r="R13583">
            <v>0</v>
          </cell>
          <cell r="S13583">
            <v>39102</v>
          </cell>
          <cell r="T13583">
            <v>39162</v>
          </cell>
          <cell r="U13583">
            <v>1124.99</v>
          </cell>
          <cell r="V13583">
            <v>1124.99</v>
          </cell>
          <cell r="W13583" t="str">
            <v>INR</v>
          </cell>
        </row>
        <row r="13584">
          <cell r="A13584" t="str">
            <v>000000920755000</v>
          </cell>
          <cell r="B13584" t="str">
            <v>920755</v>
          </cell>
          <cell r="C13584" t="str">
            <v>Indrad</v>
          </cell>
          <cell r="D13584" t="str">
            <v>5000042971</v>
          </cell>
          <cell r="E13584" t="str">
            <v>2006</v>
          </cell>
          <cell r="F13584">
            <v>0</v>
          </cell>
          <cell r="G13584" t="str">
            <v>BA02</v>
          </cell>
          <cell r="H13584" t="str">
            <v>WE</v>
          </cell>
          <cell r="I13584" t="str">
            <v>75</v>
          </cell>
          <cell r="J13584">
            <v>0</v>
          </cell>
          <cell r="K13584">
            <v>0</v>
          </cell>
          <cell r="L13584" t="str">
            <v>11050000</v>
          </cell>
          <cell r="M13584">
            <v>0</v>
          </cell>
          <cell r="N13584" t="str">
            <v>12</v>
          </cell>
          <cell r="O13584" t="str">
            <v>T102</v>
          </cell>
          <cell r="P13584">
            <v>0</v>
          </cell>
          <cell r="Q13584" t="str">
            <v>PFOM101</v>
          </cell>
          <cell r="R13584">
            <v>0</v>
          </cell>
          <cell r="S13584">
            <v>39153</v>
          </cell>
          <cell r="T13584">
            <v>39153</v>
          </cell>
          <cell r="U13584">
            <v>-3750</v>
          </cell>
          <cell r="V13584">
            <v>-3750</v>
          </cell>
          <cell r="W13584" t="str">
            <v>INR</v>
          </cell>
        </row>
        <row r="13585">
          <cell r="A13585" t="str">
            <v>000000910091000</v>
          </cell>
          <cell r="B13585" t="str">
            <v>910091</v>
          </cell>
          <cell r="C13585" t="str">
            <v xml:space="preserve">TRC </v>
          </cell>
          <cell r="D13585" t="str">
            <v>5000042984</v>
          </cell>
          <cell r="E13585" t="str">
            <v>2006</v>
          </cell>
          <cell r="F13585">
            <v>0</v>
          </cell>
          <cell r="G13585" t="str">
            <v>BA02</v>
          </cell>
          <cell r="H13585" t="str">
            <v>WE</v>
          </cell>
          <cell r="I13585" t="str">
            <v>70</v>
          </cell>
          <cell r="J13585">
            <v>0</v>
          </cell>
          <cell r="K13585">
            <v>0</v>
          </cell>
          <cell r="L13585" t="str">
            <v>11050000</v>
          </cell>
          <cell r="M13585">
            <v>0</v>
          </cell>
          <cell r="N13585" t="str">
            <v>12</v>
          </cell>
          <cell r="O13585" t="str">
            <v>T401</v>
          </cell>
          <cell r="P13585">
            <v>0</v>
          </cell>
          <cell r="Q13585" t="str">
            <v>PTRC001</v>
          </cell>
          <cell r="R13585">
            <v>0</v>
          </cell>
          <cell r="S13585">
            <v>39161</v>
          </cell>
          <cell r="T13585">
            <v>39161</v>
          </cell>
          <cell r="U13585">
            <v>27086.400000000001</v>
          </cell>
          <cell r="V13585">
            <v>27086.400000000001</v>
          </cell>
          <cell r="W13585" t="str">
            <v>INR</v>
          </cell>
        </row>
        <row r="13586">
          <cell r="A13586" t="str">
            <v>000000920555000</v>
          </cell>
          <cell r="B13586" t="str">
            <v>920555</v>
          </cell>
          <cell r="C13586" t="str">
            <v>Indrad</v>
          </cell>
          <cell r="D13586" t="str">
            <v>5000043001</v>
          </cell>
          <cell r="E13586" t="str">
            <v>2006</v>
          </cell>
          <cell r="F13586" t="str">
            <v>CHL 4025</v>
          </cell>
          <cell r="G13586" t="str">
            <v>BA02</v>
          </cell>
          <cell r="H13586" t="str">
            <v>WE</v>
          </cell>
          <cell r="I13586" t="str">
            <v>70</v>
          </cell>
          <cell r="J13586">
            <v>0</v>
          </cell>
          <cell r="K13586">
            <v>0</v>
          </cell>
          <cell r="L13586" t="str">
            <v>11050000</v>
          </cell>
          <cell r="M13586">
            <v>0</v>
          </cell>
          <cell r="N13586" t="str">
            <v>12</v>
          </cell>
          <cell r="O13586" t="str">
            <v>T102</v>
          </cell>
          <cell r="P13586" t="str">
            <v>HAND DELIVERY BY TEMPO</v>
          </cell>
          <cell r="Q13586" t="str">
            <v>PFOM101</v>
          </cell>
          <cell r="R13586">
            <v>0</v>
          </cell>
          <cell r="S13586">
            <v>39162</v>
          </cell>
          <cell r="T13586">
            <v>39163</v>
          </cell>
          <cell r="U13586">
            <v>38027.25</v>
          </cell>
          <cell r="V13586">
            <v>38027.25</v>
          </cell>
          <cell r="W13586" t="str">
            <v>INR</v>
          </cell>
        </row>
        <row r="13587">
          <cell r="A13587" t="str">
            <v>000000920555000</v>
          </cell>
          <cell r="B13587" t="str">
            <v>920555</v>
          </cell>
          <cell r="C13587" t="str">
            <v>Indrad</v>
          </cell>
          <cell r="D13587" t="str">
            <v>5000043004</v>
          </cell>
          <cell r="E13587" t="str">
            <v>2006</v>
          </cell>
          <cell r="F13587" t="str">
            <v>CHL 4026</v>
          </cell>
          <cell r="G13587" t="str">
            <v>BA02</v>
          </cell>
          <cell r="H13587" t="str">
            <v>WE</v>
          </cell>
          <cell r="I13587" t="str">
            <v>70</v>
          </cell>
          <cell r="J13587">
            <v>0</v>
          </cell>
          <cell r="K13587">
            <v>0</v>
          </cell>
          <cell r="L13587" t="str">
            <v>11050000</v>
          </cell>
          <cell r="M13587">
            <v>0</v>
          </cell>
          <cell r="N13587" t="str">
            <v>12</v>
          </cell>
          <cell r="O13587" t="str">
            <v>T102</v>
          </cell>
          <cell r="P13587" t="str">
            <v>HAND DELIVERY BY TEMPO</v>
          </cell>
          <cell r="Q13587" t="str">
            <v>PFOM101</v>
          </cell>
          <cell r="R13587">
            <v>0</v>
          </cell>
          <cell r="S13587">
            <v>39162</v>
          </cell>
          <cell r="T13587">
            <v>39163</v>
          </cell>
          <cell r="U13587">
            <v>20511.96</v>
          </cell>
          <cell r="V13587">
            <v>20511.96</v>
          </cell>
          <cell r="W13587" t="str">
            <v>INR</v>
          </cell>
        </row>
        <row r="13588">
          <cell r="A13588" t="str">
            <v>000000920966000</v>
          </cell>
          <cell r="B13588" t="str">
            <v>920966</v>
          </cell>
          <cell r="C13588" t="str">
            <v>Indrad</v>
          </cell>
          <cell r="D13588" t="str">
            <v>5000043010</v>
          </cell>
          <cell r="E13588" t="str">
            <v>2006</v>
          </cell>
          <cell r="F13588" t="str">
            <v>001216</v>
          </cell>
          <cell r="G13588" t="str">
            <v>BA02</v>
          </cell>
          <cell r="H13588" t="str">
            <v>WE</v>
          </cell>
          <cell r="I13588" t="str">
            <v>75</v>
          </cell>
          <cell r="J13588">
            <v>0</v>
          </cell>
          <cell r="K13588">
            <v>0</v>
          </cell>
          <cell r="L13588" t="str">
            <v>11050000</v>
          </cell>
          <cell r="M13588" t="str">
            <v>Cancelled due  To  Wrong Ecess  Entry &gt;&gt;&gt;&gt;</v>
          </cell>
          <cell r="N13588" t="str">
            <v>12</v>
          </cell>
          <cell r="O13588" t="str">
            <v>T102</v>
          </cell>
          <cell r="P13588" t="str">
            <v>BLUE DART-50044824524</v>
          </cell>
          <cell r="Q13588" t="str">
            <v>PFOM101</v>
          </cell>
          <cell r="R13588">
            <v>0</v>
          </cell>
          <cell r="S13588">
            <v>39158</v>
          </cell>
          <cell r="T13588">
            <v>39161</v>
          </cell>
          <cell r="U13588">
            <v>-15481.28</v>
          </cell>
          <cell r="V13588">
            <v>-15481.28</v>
          </cell>
          <cell r="W13588" t="str">
            <v>INR</v>
          </cell>
        </row>
        <row r="13589">
          <cell r="A13589" t="str">
            <v>000000920966000</v>
          </cell>
          <cell r="B13589" t="str">
            <v>920966</v>
          </cell>
          <cell r="C13589" t="str">
            <v>Indrad</v>
          </cell>
          <cell r="D13589" t="str">
            <v>5000043010</v>
          </cell>
          <cell r="E13589" t="str">
            <v>2006</v>
          </cell>
          <cell r="F13589" t="str">
            <v>001216</v>
          </cell>
          <cell r="G13589" t="str">
            <v>BA02</v>
          </cell>
          <cell r="H13589" t="str">
            <v>WE</v>
          </cell>
          <cell r="I13589" t="str">
            <v>75</v>
          </cell>
          <cell r="J13589">
            <v>0</v>
          </cell>
          <cell r="K13589">
            <v>0</v>
          </cell>
          <cell r="L13589" t="str">
            <v>11050000</v>
          </cell>
          <cell r="M13589" t="str">
            <v>Cancelled due  To  Wrong Ecess  Entry &gt;&gt;&gt;&gt;</v>
          </cell>
          <cell r="N13589" t="str">
            <v>12</v>
          </cell>
          <cell r="O13589" t="str">
            <v>T102</v>
          </cell>
          <cell r="P13589" t="str">
            <v>BLUE DART-50044824524</v>
          </cell>
          <cell r="Q13589" t="str">
            <v>PFOM101</v>
          </cell>
          <cell r="R13589">
            <v>0</v>
          </cell>
          <cell r="S13589">
            <v>39158</v>
          </cell>
          <cell r="T13589">
            <v>39161</v>
          </cell>
          <cell r="U13589">
            <v>-13002.08</v>
          </cell>
          <cell r="V13589">
            <v>-13002.08</v>
          </cell>
          <cell r="W13589" t="str">
            <v>INR</v>
          </cell>
        </row>
        <row r="13590">
          <cell r="A13590" t="str">
            <v>000000920966000</v>
          </cell>
          <cell r="B13590" t="str">
            <v>920966</v>
          </cell>
          <cell r="C13590" t="str">
            <v>Indrad</v>
          </cell>
          <cell r="D13590" t="str">
            <v>5000043010</v>
          </cell>
          <cell r="E13590" t="str">
            <v>2006</v>
          </cell>
          <cell r="F13590" t="str">
            <v>001216</v>
          </cell>
          <cell r="G13590" t="str">
            <v>BA02</v>
          </cell>
          <cell r="H13590" t="str">
            <v>WE</v>
          </cell>
          <cell r="I13590" t="str">
            <v>75</v>
          </cell>
          <cell r="J13590">
            <v>0</v>
          </cell>
          <cell r="K13590">
            <v>0</v>
          </cell>
          <cell r="L13590" t="str">
            <v>11050000</v>
          </cell>
          <cell r="M13590" t="str">
            <v>Cancelled due  To  Wrong Ecess  Entry &gt;&gt;&gt;&gt;</v>
          </cell>
          <cell r="N13590" t="str">
            <v>12</v>
          </cell>
          <cell r="O13590" t="str">
            <v>T102</v>
          </cell>
          <cell r="P13590" t="str">
            <v>BLUE DART-50044824524</v>
          </cell>
          <cell r="Q13590" t="str">
            <v>PFOM101</v>
          </cell>
          <cell r="R13590">
            <v>0</v>
          </cell>
          <cell r="S13590">
            <v>39158</v>
          </cell>
          <cell r="T13590">
            <v>39161</v>
          </cell>
          <cell r="U13590">
            <v>-11302.52</v>
          </cell>
          <cell r="V13590">
            <v>-11302.52</v>
          </cell>
          <cell r="W13590" t="str">
            <v>INR</v>
          </cell>
        </row>
        <row r="13591">
          <cell r="A13591" t="str">
            <v>000000920962000</v>
          </cell>
          <cell r="B13591" t="str">
            <v>920962</v>
          </cell>
          <cell r="C13591" t="str">
            <v>Indrad</v>
          </cell>
          <cell r="D13591" t="str">
            <v>5000043015</v>
          </cell>
          <cell r="E13591" t="str">
            <v>2006</v>
          </cell>
          <cell r="F13591" t="str">
            <v>T//EX//01796</v>
          </cell>
          <cell r="G13591" t="str">
            <v>BA02</v>
          </cell>
          <cell r="H13591" t="str">
            <v>WE</v>
          </cell>
          <cell r="I13591" t="str">
            <v>70</v>
          </cell>
          <cell r="J13591">
            <v>0</v>
          </cell>
          <cell r="K13591">
            <v>0</v>
          </cell>
          <cell r="L13591" t="str">
            <v>11050000</v>
          </cell>
          <cell r="M13591" t="str">
            <v>EX.GP.NO.&gt;&gt;1796 RECD&gt;&gt;&gt;&gt;FOR API&gt;&gt;</v>
          </cell>
          <cell r="N13591" t="str">
            <v>12</v>
          </cell>
          <cell r="O13591" t="str">
            <v>T102</v>
          </cell>
          <cell r="P13591" t="str">
            <v>Loading TempoGJ-1V-5504</v>
          </cell>
          <cell r="Q13591" t="str">
            <v>PCOM100</v>
          </cell>
          <cell r="R13591">
            <v>0</v>
          </cell>
          <cell r="S13591">
            <v>39102</v>
          </cell>
          <cell r="T13591">
            <v>39163</v>
          </cell>
          <cell r="U13591">
            <v>20208.72</v>
          </cell>
          <cell r="V13591">
            <v>20208.72</v>
          </cell>
          <cell r="W13591" t="str">
            <v>INR</v>
          </cell>
        </row>
        <row r="13592">
          <cell r="A13592" t="str">
            <v>000000920962000</v>
          </cell>
          <cell r="B13592" t="str">
            <v>920962</v>
          </cell>
          <cell r="C13592" t="str">
            <v>Indrad</v>
          </cell>
          <cell r="D13592" t="str">
            <v>5000043015</v>
          </cell>
          <cell r="E13592" t="str">
            <v>2006</v>
          </cell>
          <cell r="F13592" t="str">
            <v>T//EX//01796</v>
          </cell>
          <cell r="G13592" t="str">
            <v>BA02</v>
          </cell>
          <cell r="H13592" t="str">
            <v>WE</v>
          </cell>
          <cell r="I13592" t="str">
            <v>70</v>
          </cell>
          <cell r="J13592">
            <v>0</v>
          </cell>
          <cell r="K13592">
            <v>0</v>
          </cell>
          <cell r="L13592" t="str">
            <v>11050000</v>
          </cell>
          <cell r="M13592" t="str">
            <v>EX.GP.NO.&gt;&gt;1796 RECD&gt;&gt;&gt;&gt;FOR API&gt;&gt;</v>
          </cell>
          <cell r="N13592" t="str">
            <v>12</v>
          </cell>
          <cell r="O13592" t="str">
            <v>T102</v>
          </cell>
          <cell r="P13592" t="str">
            <v>Loading TempoGJ-1V-5504</v>
          </cell>
          <cell r="Q13592" t="str">
            <v>PCOM100</v>
          </cell>
          <cell r="R13592">
            <v>0</v>
          </cell>
          <cell r="S13592">
            <v>39102</v>
          </cell>
          <cell r="T13592">
            <v>39163</v>
          </cell>
          <cell r="U13592">
            <v>619.74</v>
          </cell>
          <cell r="V13592">
            <v>619.74</v>
          </cell>
          <cell r="W13592" t="str">
            <v>INR</v>
          </cell>
        </row>
        <row r="13593">
          <cell r="A13593" t="str">
            <v>000000920962000</v>
          </cell>
          <cell r="B13593" t="str">
            <v>920962</v>
          </cell>
          <cell r="C13593" t="str">
            <v>Indrad</v>
          </cell>
          <cell r="D13593" t="str">
            <v>5000043021</v>
          </cell>
          <cell r="E13593" t="str">
            <v>2006</v>
          </cell>
          <cell r="F13593" t="str">
            <v>T//EX//01672</v>
          </cell>
          <cell r="G13593" t="str">
            <v>BA02</v>
          </cell>
          <cell r="H13593" t="str">
            <v>WE</v>
          </cell>
          <cell r="I13593" t="str">
            <v>70</v>
          </cell>
          <cell r="J13593">
            <v>0</v>
          </cell>
          <cell r="K13593">
            <v>0</v>
          </cell>
          <cell r="L13593" t="str">
            <v>11050000</v>
          </cell>
          <cell r="M13593" t="str">
            <v>EX.GP.NO.&gt;&gt;1672  RECD&gt;&gt;&gt;&gt;FOR API&gt;&gt;</v>
          </cell>
          <cell r="N13593" t="str">
            <v>12</v>
          </cell>
          <cell r="O13593" t="str">
            <v>T102</v>
          </cell>
          <cell r="P13593" t="str">
            <v>Loading Tempo-GQG-7246</v>
          </cell>
          <cell r="Q13593" t="str">
            <v>PCOM100</v>
          </cell>
          <cell r="R13593">
            <v>0</v>
          </cell>
          <cell r="S13593">
            <v>39088</v>
          </cell>
          <cell r="T13593">
            <v>39163</v>
          </cell>
          <cell r="U13593">
            <v>83308.289999999994</v>
          </cell>
          <cell r="V13593">
            <v>83308.289999999994</v>
          </cell>
          <cell r="W13593" t="str">
            <v>INR</v>
          </cell>
        </row>
        <row r="13594">
          <cell r="A13594" t="str">
            <v>000000920961000</v>
          </cell>
          <cell r="B13594" t="str">
            <v>920961</v>
          </cell>
          <cell r="C13594" t="str">
            <v>Indrad</v>
          </cell>
          <cell r="D13594" t="str">
            <v>5000043031</v>
          </cell>
          <cell r="E13594" t="str">
            <v>2006</v>
          </cell>
          <cell r="F13594" t="str">
            <v>241//06-07</v>
          </cell>
          <cell r="G13594" t="str">
            <v>BA02</v>
          </cell>
          <cell r="H13594" t="str">
            <v>WE</v>
          </cell>
          <cell r="I13594" t="str">
            <v>70</v>
          </cell>
          <cell r="J13594">
            <v>0</v>
          </cell>
          <cell r="K13594">
            <v>0</v>
          </cell>
          <cell r="L13594" t="str">
            <v>11050000</v>
          </cell>
          <cell r="M13594" t="str">
            <v>EX.GP.NO.&gt;241   RECD&gt;&gt;&gt;&gt;FOR  ETP ...&gt;&gt;&gt;</v>
          </cell>
          <cell r="N13594" t="str">
            <v>12</v>
          </cell>
          <cell r="O13594" t="str">
            <v>T102</v>
          </cell>
          <cell r="P13594" t="str">
            <v>BombayGoldenTrans=2197&amp;98</v>
          </cell>
          <cell r="Q13594" t="str">
            <v>PCOM100</v>
          </cell>
          <cell r="R13594">
            <v>0</v>
          </cell>
          <cell r="S13594">
            <v>39143</v>
          </cell>
          <cell r="T13594">
            <v>39163</v>
          </cell>
          <cell r="U13594">
            <v>3139776</v>
          </cell>
          <cell r="V13594">
            <v>3139776</v>
          </cell>
          <cell r="W13594" t="str">
            <v>INR</v>
          </cell>
        </row>
        <row r="13595">
          <cell r="A13595" t="str">
            <v>000000920961000</v>
          </cell>
          <cell r="B13595" t="str">
            <v>920961</v>
          </cell>
          <cell r="C13595" t="str">
            <v>Indrad</v>
          </cell>
          <cell r="D13595" t="str">
            <v>5000043031</v>
          </cell>
          <cell r="E13595" t="str">
            <v>2006</v>
          </cell>
          <cell r="F13595" t="str">
            <v>241//06-07</v>
          </cell>
          <cell r="G13595" t="str">
            <v>BA02</v>
          </cell>
          <cell r="H13595" t="str">
            <v>WE</v>
          </cell>
          <cell r="I13595" t="str">
            <v>70</v>
          </cell>
          <cell r="J13595">
            <v>0</v>
          </cell>
          <cell r="K13595">
            <v>0</v>
          </cell>
          <cell r="L13595" t="str">
            <v>11050000</v>
          </cell>
          <cell r="M13595" t="str">
            <v>EX.GP.NO.&gt;241   RECD&gt;&gt;&gt;&gt;FOR  ETP ...&gt;&gt;&gt;</v>
          </cell>
          <cell r="N13595" t="str">
            <v>12</v>
          </cell>
          <cell r="O13595" t="str">
            <v>T102</v>
          </cell>
          <cell r="P13595" t="str">
            <v>BombayGoldenTrans=2197&amp;98</v>
          </cell>
          <cell r="Q13595" t="str">
            <v>PCOM100</v>
          </cell>
          <cell r="R13595">
            <v>0</v>
          </cell>
          <cell r="S13595">
            <v>39143</v>
          </cell>
          <cell r="T13595">
            <v>39163</v>
          </cell>
          <cell r="U13595">
            <v>627955.19999999995</v>
          </cell>
          <cell r="V13595">
            <v>627955.19999999995</v>
          </cell>
          <cell r="W13595" t="str">
            <v>INR</v>
          </cell>
        </row>
        <row r="13596">
          <cell r="A13596" t="str">
            <v>000000920961000</v>
          </cell>
          <cell r="B13596" t="str">
            <v>920961</v>
          </cell>
          <cell r="C13596" t="str">
            <v>Indrad</v>
          </cell>
          <cell r="D13596" t="str">
            <v>5000043031</v>
          </cell>
          <cell r="E13596" t="str">
            <v>2006</v>
          </cell>
          <cell r="F13596" t="str">
            <v>241//06-07</v>
          </cell>
          <cell r="G13596" t="str">
            <v>BA02</v>
          </cell>
          <cell r="H13596" t="str">
            <v>WE</v>
          </cell>
          <cell r="I13596" t="str">
            <v>70</v>
          </cell>
          <cell r="J13596">
            <v>0</v>
          </cell>
          <cell r="K13596">
            <v>0</v>
          </cell>
          <cell r="L13596" t="str">
            <v>11050000</v>
          </cell>
          <cell r="M13596" t="str">
            <v>EX.GP.NO.&gt;241   RECD&gt;&gt;&gt;&gt;FOR  ETP ...&gt;&gt;&gt;</v>
          </cell>
          <cell r="N13596" t="str">
            <v>12</v>
          </cell>
          <cell r="O13596" t="str">
            <v>T102</v>
          </cell>
          <cell r="P13596" t="str">
            <v>BombayGoldenTrans=2197&amp;98</v>
          </cell>
          <cell r="Q13596" t="str">
            <v>PCOM100</v>
          </cell>
          <cell r="R13596">
            <v>0</v>
          </cell>
          <cell r="S13596">
            <v>39143</v>
          </cell>
          <cell r="T13596">
            <v>39163</v>
          </cell>
          <cell r="U13596">
            <v>273296</v>
          </cell>
          <cell r="V13596">
            <v>273296</v>
          </cell>
          <cell r="W13596" t="str">
            <v>INR</v>
          </cell>
        </row>
        <row r="13597">
          <cell r="A13597" t="str">
            <v>000000920961000</v>
          </cell>
          <cell r="B13597" t="str">
            <v>920961</v>
          </cell>
          <cell r="C13597" t="str">
            <v>Indrad</v>
          </cell>
          <cell r="D13597" t="str">
            <v>5000043031</v>
          </cell>
          <cell r="E13597" t="str">
            <v>2006</v>
          </cell>
          <cell r="F13597" t="str">
            <v>241//06-07</v>
          </cell>
          <cell r="G13597" t="str">
            <v>BA02</v>
          </cell>
          <cell r="H13597" t="str">
            <v>WE</v>
          </cell>
          <cell r="I13597" t="str">
            <v>70</v>
          </cell>
          <cell r="J13597">
            <v>0</v>
          </cell>
          <cell r="K13597">
            <v>0</v>
          </cell>
          <cell r="L13597" t="str">
            <v>11050000</v>
          </cell>
          <cell r="M13597" t="str">
            <v>EX.GP.NO.&gt;241   RECD&gt;&gt;&gt;&gt;FOR  ETP ...&gt;&gt;&gt;</v>
          </cell>
          <cell r="N13597" t="str">
            <v>12</v>
          </cell>
          <cell r="O13597" t="str">
            <v>T102</v>
          </cell>
          <cell r="P13597" t="str">
            <v>BombayGoldenTrans=2197&amp;98</v>
          </cell>
          <cell r="Q13597" t="str">
            <v>PCOM100</v>
          </cell>
          <cell r="R13597">
            <v>0</v>
          </cell>
          <cell r="S13597">
            <v>39143</v>
          </cell>
          <cell r="T13597">
            <v>39163</v>
          </cell>
          <cell r="U13597">
            <v>567832.56000000006</v>
          </cell>
          <cell r="V13597">
            <v>567832.56000000006</v>
          </cell>
          <cell r="W13597" t="str">
            <v>INR</v>
          </cell>
        </row>
        <row r="13598">
          <cell r="A13598" t="str">
            <v>000000920961000</v>
          </cell>
          <cell r="B13598" t="str">
            <v>920961</v>
          </cell>
          <cell r="C13598" t="str">
            <v>Indrad</v>
          </cell>
          <cell r="D13598" t="str">
            <v>5000043031</v>
          </cell>
          <cell r="E13598" t="str">
            <v>2006</v>
          </cell>
          <cell r="F13598" t="str">
            <v>241//06-07</v>
          </cell>
          <cell r="G13598" t="str">
            <v>BA02</v>
          </cell>
          <cell r="H13598" t="str">
            <v>WE</v>
          </cell>
          <cell r="I13598" t="str">
            <v>70</v>
          </cell>
          <cell r="J13598">
            <v>0</v>
          </cell>
          <cell r="K13598">
            <v>0</v>
          </cell>
          <cell r="L13598" t="str">
            <v>11050000</v>
          </cell>
          <cell r="M13598" t="str">
            <v>EX.GP.NO.&gt;241   RECD&gt;&gt;&gt;&gt;FOR  ETP ...&gt;&gt;&gt;</v>
          </cell>
          <cell r="N13598" t="str">
            <v>12</v>
          </cell>
          <cell r="O13598" t="str">
            <v>T102</v>
          </cell>
          <cell r="P13598" t="str">
            <v>BombayGoldenTrans=2197&amp;98</v>
          </cell>
          <cell r="Q13598" t="str">
            <v>PCOM100</v>
          </cell>
          <cell r="R13598">
            <v>0</v>
          </cell>
          <cell r="S13598">
            <v>39143</v>
          </cell>
          <cell r="T13598">
            <v>39163</v>
          </cell>
          <cell r="U13598">
            <v>27329.599999999999</v>
          </cell>
          <cell r="V13598">
            <v>27329.599999999999</v>
          </cell>
          <cell r="W13598" t="str">
            <v>INR</v>
          </cell>
        </row>
        <row r="13599">
          <cell r="A13599" t="str">
            <v>000000920961000</v>
          </cell>
          <cell r="B13599" t="str">
            <v>920961</v>
          </cell>
          <cell r="C13599" t="str">
            <v>Indrad</v>
          </cell>
          <cell r="D13599" t="str">
            <v>5000043055</v>
          </cell>
          <cell r="E13599" t="str">
            <v>2006</v>
          </cell>
          <cell r="F13599" t="str">
            <v>233//06-07</v>
          </cell>
          <cell r="G13599" t="str">
            <v>BA02</v>
          </cell>
          <cell r="H13599" t="str">
            <v>WE</v>
          </cell>
          <cell r="I13599" t="str">
            <v>70</v>
          </cell>
          <cell r="J13599">
            <v>0</v>
          </cell>
          <cell r="K13599">
            <v>0</v>
          </cell>
          <cell r="L13599" t="str">
            <v>11050000</v>
          </cell>
          <cell r="M13599" t="str">
            <v>EX.GP.NO.&gt;233    RECD&gt;&gt;&gt;&gt;FOR  ETP ...&gt;&gt;&gt;</v>
          </cell>
          <cell r="N13599" t="str">
            <v>12</v>
          </cell>
          <cell r="O13599" t="str">
            <v>T102</v>
          </cell>
          <cell r="P13599">
            <v>0</v>
          </cell>
          <cell r="Q13599" t="str">
            <v>PCOM100</v>
          </cell>
          <cell r="R13599">
            <v>0</v>
          </cell>
          <cell r="S13599">
            <v>39134</v>
          </cell>
          <cell r="T13599">
            <v>39163</v>
          </cell>
          <cell r="U13599">
            <v>31395.84</v>
          </cell>
          <cell r="V13599">
            <v>31395.84</v>
          </cell>
          <cell r="W13599" t="str">
            <v>INR</v>
          </cell>
        </row>
        <row r="13600">
          <cell r="A13600" t="str">
            <v>000000920961000</v>
          </cell>
          <cell r="B13600" t="str">
            <v>920961</v>
          </cell>
          <cell r="C13600" t="str">
            <v>Indrad</v>
          </cell>
          <cell r="D13600" t="str">
            <v>5000043059</v>
          </cell>
          <cell r="E13600" t="str">
            <v>2006</v>
          </cell>
          <cell r="F13600" t="str">
            <v>234//06-07</v>
          </cell>
          <cell r="G13600" t="str">
            <v>BA02</v>
          </cell>
          <cell r="H13600" t="str">
            <v>WE</v>
          </cell>
          <cell r="I13600" t="str">
            <v>70</v>
          </cell>
          <cell r="J13600">
            <v>0</v>
          </cell>
          <cell r="K13600">
            <v>0</v>
          </cell>
          <cell r="L13600" t="str">
            <v>11050000</v>
          </cell>
          <cell r="M13600" t="str">
            <v>EX.GP.NO.&gt;234    RECD&gt;&gt;&gt;&gt;FOR  ETP ...&gt;&gt;&gt;</v>
          </cell>
          <cell r="N13600" t="str">
            <v>12</v>
          </cell>
          <cell r="O13600" t="str">
            <v>T102</v>
          </cell>
          <cell r="P13600" t="str">
            <v>Loading Tempo</v>
          </cell>
          <cell r="Q13600" t="str">
            <v>PCOM100</v>
          </cell>
          <cell r="R13600">
            <v>0</v>
          </cell>
          <cell r="S13600">
            <v>39135</v>
          </cell>
          <cell r="T13600">
            <v>39163</v>
          </cell>
          <cell r="U13600">
            <v>16116.52</v>
          </cell>
          <cell r="V13600">
            <v>16116.52</v>
          </cell>
          <cell r="W13600" t="str">
            <v>INR</v>
          </cell>
        </row>
        <row r="13601">
          <cell r="A13601" t="str">
            <v>000000920961000</v>
          </cell>
          <cell r="B13601" t="str">
            <v>920961</v>
          </cell>
          <cell r="C13601" t="str">
            <v>Indrad</v>
          </cell>
          <cell r="D13601" t="str">
            <v>5000043066</v>
          </cell>
          <cell r="E13601" t="str">
            <v>2006</v>
          </cell>
          <cell r="F13601" t="str">
            <v>254 //06-07</v>
          </cell>
          <cell r="G13601" t="str">
            <v>BA02</v>
          </cell>
          <cell r="H13601" t="str">
            <v>WE</v>
          </cell>
          <cell r="I13601" t="str">
            <v>70</v>
          </cell>
          <cell r="J13601">
            <v>0</v>
          </cell>
          <cell r="K13601">
            <v>0</v>
          </cell>
          <cell r="L13601" t="str">
            <v>11050000</v>
          </cell>
          <cell r="M13601" t="str">
            <v>EX.GP.NO.&gt;254    RECD&gt;&gt;&gt;&gt;FOR  ETP ...&gt;&gt;&gt;</v>
          </cell>
          <cell r="N13601" t="str">
            <v>12</v>
          </cell>
          <cell r="O13601" t="str">
            <v>T102</v>
          </cell>
          <cell r="P13601" t="str">
            <v>Loading Tempo</v>
          </cell>
          <cell r="Q13601" t="str">
            <v>PCOM100</v>
          </cell>
          <cell r="R13601">
            <v>0</v>
          </cell>
          <cell r="S13601">
            <v>39153</v>
          </cell>
          <cell r="T13601">
            <v>39163</v>
          </cell>
          <cell r="U13601">
            <v>67452.479999999996</v>
          </cell>
          <cell r="V13601">
            <v>67452.479999999996</v>
          </cell>
          <cell r="W13601" t="str">
            <v>INR</v>
          </cell>
        </row>
        <row r="13602">
          <cell r="A13602" t="str">
            <v>000000920961000</v>
          </cell>
          <cell r="B13602" t="str">
            <v>920961</v>
          </cell>
          <cell r="C13602" t="str">
            <v>Indrad</v>
          </cell>
          <cell r="D13602" t="str">
            <v>5000043066</v>
          </cell>
          <cell r="E13602" t="str">
            <v>2006</v>
          </cell>
          <cell r="F13602" t="str">
            <v>254 //06-07</v>
          </cell>
          <cell r="G13602" t="str">
            <v>BA02</v>
          </cell>
          <cell r="H13602" t="str">
            <v>WE</v>
          </cell>
          <cell r="I13602" t="str">
            <v>70</v>
          </cell>
          <cell r="J13602">
            <v>0</v>
          </cell>
          <cell r="K13602">
            <v>0</v>
          </cell>
          <cell r="L13602" t="str">
            <v>11050000</v>
          </cell>
          <cell r="M13602" t="str">
            <v>EX.GP.NO.&gt;254    RECD&gt;&gt;&gt;&gt;FOR  ETP ...&gt;&gt;&gt;</v>
          </cell>
          <cell r="N13602" t="str">
            <v>12</v>
          </cell>
          <cell r="O13602" t="str">
            <v>T102</v>
          </cell>
          <cell r="P13602" t="str">
            <v>Loading Tempo</v>
          </cell>
          <cell r="Q13602" t="str">
            <v>PCOM100</v>
          </cell>
          <cell r="R13602">
            <v>0</v>
          </cell>
          <cell r="S13602">
            <v>39153</v>
          </cell>
          <cell r="T13602">
            <v>39163</v>
          </cell>
          <cell r="U13602">
            <v>667726.72</v>
          </cell>
          <cell r="V13602">
            <v>667726.72</v>
          </cell>
          <cell r="W13602" t="str">
            <v>INR</v>
          </cell>
        </row>
        <row r="13603">
          <cell r="A13603" t="str">
            <v>000000920961000</v>
          </cell>
          <cell r="B13603" t="str">
            <v>920961</v>
          </cell>
          <cell r="C13603" t="str">
            <v>Indrad</v>
          </cell>
          <cell r="D13603" t="str">
            <v>5000043066</v>
          </cell>
          <cell r="E13603" t="str">
            <v>2006</v>
          </cell>
          <cell r="F13603" t="str">
            <v>254 //06-07</v>
          </cell>
          <cell r="G13603" t="str">
            <v>BA02</v>
          </cell>
          <cell r="H13603" t="str">
            <v>WE</v>
          </cell>
          <cell r="I13603" t="str">
            <v>70</v>
          </cell>
          <cell r="J13603">
            <v>0</v>
          </cell>
          <cell r="K13603">
            <v>0</v>
          </cell>
          <cell r="L13603" t="str">
            <v>11050000</v>
          </cell>
          <cell r="M13603" t="str">
            <v>EX.GP.NO.&gt;254    RECD&gt;&gt;&gt;&gt;FOR  ETP ...&gt;&gt;&gt;</v>
          </cell>
          <cell r="N13603" t="str">
            <v>12</v>
          </cell>
          <cell r="O13603" t="str">
            <v>T102</v>
          </cell>
          <cell r="P13603" t="str">
            <v>Loading Tempo</v>
          </cell>
          <cell r="Q13603" t="str">
            <v>PCOM100</v>
          </cell>
          <cell r="R13603">
            <v>0</v>
          </cell>
          <cell r="S13603">
            <v>39153</v>
          </cell>
          <cell r="T13603">
            <v>39163</v>
          </cell>
          <cell r="U13603">
            <v>385226.96</v>
          </cell>
          <cell r="V13603">
            <v>385226.96</v>
          </cell>
          <cell r="W13603" t="str">
            <v>INR</v>
          </cell>
        </row>
        <row r="13604">
          <cell r="A13604" t="str">
            <v>000000920961000</v>
          </cell>
          <cell r="B13604" t="str">
            <v>920961</v>
          </cell>
          <cell r="C13604" t="str">
            <v>Indrad</v>
          </cell>
          <cell r="D13604" t="str">
            <v>5000043084</v>
          </cell>
          <cell r="E13604" t="str">
            <v>2006</v>
          </cell>
          <cell r="F13604" t="str">
            <v>218 ///06-07</v>
          </cell>
          <cell r="G13604" t="str">
            <v>BA02</v>
          </cell>
          <cell r="H13604" t="str">
            <v>WE</v>
          </cell>
          <cell r="I13604" t="str">
            <v>70</v>
          </cell>
          <cell r="J13604">
            <v>0</v>
          </cell>
          <cell r="K13604">
            <v>0</v>
          </cell>
          <cell r="L13604" t="str">
            <v>11050000</v>
          </cell>
          <cell r="M13604" t="str">
            <v>EX.GP.NO.&gt;218    RECD&gt;&gt;&gt;&gt;FOR  ETP ...&gt;&gt;&gt;</v>
          </cell>
          <cell r="N13604" t="str">
            <v>12</v>
          </cell>
          <cell r="O13604" t="str">
            <v>T102</v>
          </cell>
          <cell r="P13604" t="str">
            <v>Loading Tempo</v>
          </cell>
          <cell r="Q13604" t="str">
            <v>PCOM100</v>
          </cell>
          <cell r="R13604">
            <v>0</v>
          </cell>
          <cell r="S13604">
            <v>39120</v>
          </cell>
          <cell r="T13604">
            <v>39163</v>
          </cell>
          <cell r="U13604">
            <v>25378.32</v>
          </cell>
          <cell r="V13604">
            <v>25378.32</v>
          </cell>
          <cell r="W13604" t="str">
            <v>INR</v>
          </cell>
        </row>
        <row r="13605">
          <cell r="A13605" t="str">
            <v>000000920961000</v>
          </cell>
          <cell r="B13605" t="str">
            <v>920961</v>
          </cell>
          <cell r="C13605" t="str">
            <v>Indrad</v>
          </cell>
          <cell r="D13605" t="str">
            <v>5000043096</v>
          </cell>
          <cell r="E13605" t="str">
            <v>2006</v>
          </cell>
          <cell r="F13605" t="str">
            <v>T//EX//01671</v>
          </cell>
          <cell r="G13605" t="str">
            <v>BA02</v>
          </cell>
          <cell r="H13605" t="str">
            <v>WE</v>
          </cell>
          <cell r="I13605" t="str">
            <v>70</v>
          </cell>
          <cell r="J13605">
            <v>0</v>
          </cell>
          <cell r="K13605">
            <v>0</v>
          </cell>
          <cell r="L13605" t="str">
            <v>11050000</v>
          </cell>
          <cell r="M13605" t="str">
            <v>EX.GP.NO.&gt;&gt;1671  RECD&gt;&gt;&gt;&gt;FOR API&gt;&gt;</v>
          </cell>
          <cell r="N13605" t="str">
            <v>12</v>
          </cell>
          <cell r="O13605" t="str">
            <v>T102</v>
          </cell>
          <cell r="P13605" t="str">
            <v>Loading Tempo-GQG-7246</v>
          </cell>
          <cell r="Q13605" t="str">
            <v>PCOM100</v>
          </cell>
          <cell r="R13605">
            <v>0</v>
          </cell>
          <cell r="S13605">
            <v>39088</v>
          </cell>
          <cell r="T13605">
            <v>39163</v>
          </cell>
          <cell r="U13605">
            <v>15789.44</v>
          </cell>
          <cell r="V13605">
            <v>15789.44</v>
          </cell>
          <cell r="W13605" t="str">
            <v>INR</v>
          </cell>
        </row>
        <row r="13606">
          <cell r="A13606" t="str">
            <v>000000920961000</v>
          </cell>
          <cell r="B13606" t="str">
            <v>920961</v>
          </cell>
          <cell r="C13606" t="str">
            <v>Indrad</v>
          </cell>
          <cell r="D13606" t="str">
            <v>5000043097</v>
          </cell>
          <cell r="E13606" t="str">
            <v>2006</v>
          </cell>
          <cell r="F13606" t="str">
            <v>T//EX//01670</v>
          </cell>
          <cell r="G13606" t="str">
            <v>BA02</v>
          </cell>
          <cell r="H13606" t="str">
            <v>WE</v>
          </cell>
          <cell r="I13606" t="str">
            <v>70</v>
          </cell>
          <cell r="J13606">
            <v>0</v>
          </cell>
          <cell r="K13606">
            <v>0</v>
          </cell>
          <cell r="L13606" t="str">
            <v>11050000</v>
          </cell>
          <cell r="M13606" t="str">
            <v>EX.GP.NO.&gt;&gt;1670  RECD&gt;&gt;&gt;&gt;FOR API&gt;&gt;</v>
          </cell>
          <cell r="N13606" t="str">
            <v>12</v>
          </cell>
          <cell r="O13606" t="str">
            <v>T102</v>
          </cell>
          <cell r="P13606" t="str">
            <v>Loading Tempo-GQG-7246</v>
          </cell>
          <cell r="Q13606" t="str">
            <v>PCOM100</v>
          </cell>
          <cell r="R13606">
            <v>0</v>
          </cell>
          <cell r="S13606">
            <v>39088</v>
          </cell>
          <cell r="T13606">
            <v>39163</v>
          </cell>
          <cell r="U13606">
            <v>8185.11</v>
          </cell>
          <cell r="V13606">
            <v>8185.11</v>
          </cell>
          <cell r="W13606" t="str">
            <v>INR</v>
          </cell>
        </row>
        <row r="13607">
          <cell r="A13607" t="str">
            <v>000000920961000</v>
          </cell>
          <cell r="B13607" t="str">
            <v>920961</v>
          </cell>
          <cell r="C13607" t="str">
            <v>Indrad</v>
          </cell>
          <cell r="D13607" t="str">
            <v>5000043114</v>
          </cell>
          <cell r="E13607" t="str">
            <v>2006</v>
          </cell>
          <cell r="F13607" t="str">
            <v>258 //06-07</v>
          </cell>
          <cell r="G13607" t="str">
            <v>BA02</v>
          </cell>
          <cell r="H13607" t="str">
            <v>WE</v>
          </cell>
          <cell r="I13607" t="str">
            <v>70</v>
          </cell>
          <cell r="J13607">
            <v>0</v>
          </cell>
          <cell r="K13607">
            <v>0</v>
          </cell>
          <cell r="L13607" t="str">
            <v>11050000</v>
          </cell>
          <cell r="M13607" t="str">
            <v>EX.GP.NO.&gt;&gt;258 RECD&gt;&gt;&gt;&gt;FOR ETP&gt;&gt;</v>
          </cell>
          <cell r="N13607" t="str">
            <v>12</v>
          </cell>
          <cell r="O13607" t="str">
            <v>T102</v>
          </cell>
          <cell r="P13607" t="str">
            <v>BombayGoldenTrans=2244&amp;43</v>
          </cell>
          <cell r="Q13607" t="str">
            <v>PCOM100</v>
          </cell>
          <cell r="R13607">
            <v>0</v>
          </cell>
          <cell r="S13607">
            <v>39160</v>
          </cell>
          <cell r="T13607">
            <v>39163</v>
          </cell>
          <cell r="U13607">
            <v>261632</v>
          </cell>
          <cell r="V13607">
            <v>261632</v>
          </cell>
          <cell r="W13607" t="str">
            <v>INR</v>
          </cell>
        </row>
        <row r="13608">
          <cell r="A13608" t="str">
            <v>000000920961000</v>
          </cell>
          <cell r="B13608" t="str">
            <v>920961</v>
          </cell>
          <cell r="C13608" t="str">
            <v>Indrad</v>
          </cell>
          <cell r="D13608" t="str">
            <v>5000043114</v>
          </cell>
          <cell r="E13608" t="str">
            <v>2006</v>
          </cell>
          <cell r="F13608" t="str">
            <v>258 //06-07</v>
          </cell>
          <cell r="G13608" t="str">
            <v>BA02</v>
          </cell>
          <cell r="H13608" t="str">
            <v>WE</v>
          </cell>
          <cell r="I13608" t="str">
            <v>70</v>
          </cell>
          <cell r="J13608">
            <v>0</v>
          </cell>
          <cell r="K13608">
            <v>0</v>
          </cell>
          <cell r="L13608" t="str">
            <v>11050000</v>
          </cell>
          <cell r="M13608" t="str">
            <v>EX.GP.NO.&gt;&gt;258 RECD&gt;&gt;&gt;&gt;FOR ETP&gt;&gt;</v>
          </cell>
          <cell r="N13608" t="str">
            <v>12</v>
          </cell>
          <cell r="O13608" t="str">
            <v>T102</v>
          </cell>
          <cell r="P13608" t="str">
            <v>BombayGoldenTrans=2244&amp;43</v>
          </cell>
          <cell r="Q13608" t="str">
            <v>PCOM100</v>
          </cell>
          <cell r="R13608">
            <v>0</v>
          </cell>
          <cell r="S13608">
            <v>39160</v>
          </cell>
          <cell r="T13608">
            <v>39163</v>
          </cell>
          <cell r="U13608">
            <v>130816</v>
          </cell>
          <cell r="V13608">
            <v>130816</v>
          </cell>
          <cell r="W13608" t="str">
            <v>INR</v>
          </cell>
        </row>
        <row r="13609">
          <cell r="A13609" t="str">
            <v>000000920961000</v>
          </cell>
          <cell r="B13609" t="str">
            <v>920961</v>
          </cell>
          <cell r="C13609" t="str">
            <v>Indrad</v>
          </cell>
          <cell r="D13609" t="str">
            <v>5000043114</v>
          </cell>
          <cell r="E13609" t="str">
            <v>2006</v>
          </cell>
          <cell r="F13609" t="str">
            <v>258 //06-07</v>
          </cell>
          <cell r="G13609" t="str">
            <v>BA02</v>
          </cell>
          <cell r="H13609" t="str">
            <v>WE</v>
          </cell>
          <cell r="I13609" t="str">
            <v>70</v>
          </cell>
          <cell r="J13609">
            <v>0</v>
          </cell>
          <cell r="K13609">
            <v>0</v>
          </cell>
          <cell r="L13609" t="str">
            <v>11050000</v>
          </cell>
          <cell r="M13609" t="str">
            <v>EX.GP.NO.&gt;&gt;258 RECD&gt;&gt;&gt;&gt;FOR ETP&gt;&gt;</v>
          </cell>
          <cell r="N13609" t="str">
            <v>12</v>
          </cell>
          <cell r="O13609" t="str">
            <v>T102</v>
          </cell>
          <cell r="P13609" t="str">
            <v>BombayGoldenTrans=2244&amp;43</v>
          </cell>
          <cell r="Q13609" t="str">
            <v>PCOM100</v>
          </cell>
          <cell r="R13609">
            <v>0</v>
          </cell>
          <cell r="S13609">
            <v>39160</v>
          </cell>
          <cell r="T13609">
            <v>39163</v>
          </cell>
          <cell r="U13609">
            <v>124986.84</v>
          </cell>
          <cell r="V13609">
            <v>124986.84</v>
          </cell>
          <cell r="W13609" t="str">
            <v>INR</v>
          </cell>
        </row>
        <row r="13610">
          <cell r="A13610" t="str">
            <v>000000920961000</v>
          </cell>
          <cell r="B13610" t="str">
            <v>920961</v>
          </cell>
          <cell r="C13610" t="str">
            <v>Indrad</v>
          </cell>
          <cell r="D13610" t="str">
            <v>5000043114</v>
          </cell>
          <cell r="E13610" t="str">
            <v>2006</v>
          </cell>
          <cell r="F13610" t="str">
            <v>258 //06-07</v>
          </cell>
          <cell r="G13610" t="str">
            <v>BA02</v>
          </cell>
          <cell r="H13610" t="str">
            <v>WE</v>
          </cell>
          <cell r="I13610" t="str">
            <v>70</v>
          </cell>
          <cell r="J13610">
            <v>0</v>
          </cell>
          <cell r="K13610">
            <v>0</v>
          </cell>
          <cell r="L13610" t="str">
            <v>11050000</v>
          </cell>
          <cell r="M13610" t="str">
            <v>EX.GP.NO.&gt;&gt;258 RECD&gt;&gt;&gt;&gt;FOR ETP&gt;&gt;</v>
          </cell>
          <cell r="N13610" t="str">
            <v>12</v>
          </cell>
          <cell r="O13610" t="str">
            <v>T102</v>
          </cell>
          <cell r="P13610" t="str">
            <v>BombayGoldenTrans=2244&amp;43</v>
          </cell>
          <cell r="Q13610" t="str">
            <v>PCOM100</v>
          </cell>
          <cell r="R13610">
            <v>0</v>
          </cell>
          <cell r="S13610">
            <v>39160</v>
          </cell>
          <cell r="T13610">
            <v>39163</v>
          </cell>
          <cell r="U13610">
            <v>1305491.3600000001</v>
          </cell>
          <cell r="V13610">
            <v>1305491.3600000001</v>
          </cell>
          <cell r="W13610" t="str">
            <v>INR</v>
          </cell>
        </row>
        <row r="13611">
          <cell r="A13611" t="str">
            <v>000000920961000</v>
          </cell>
          <cell r="B13611" t="str">
            <v>920961</v>
          </cell>
          <cell r="C13611" t="str">
            <v>Indrad</v>
          </cell>
          <cell r="D13611" t="str">
            <v>5000043114</v>
          </cell>
          <cell r="E13611" t="str">
            <v>2006</v>
          </cell>
          <cell r="F13611" t="str">
            <v>258 //06-07</v>
          </cell>
          <cell r="G13611" t="str">
            <v>BA02</v>
          </cell>
          <cell r="H13611" t="str">
            <v>WE</v>
          </cell>
          <cell r="I13611" t="str">
            <v>70</v>
          </cell>
          <cell r="J13611">
            <v>0</v>
          </cell>
          <cell r="K13611">
            <v>0</v>
          </cell>
          <cell r="L13611" t="str">
            <v>11050000</v>
          </cell>
          <cell r="M13611" t="str">
            <v>EX.GP.NO.&gt;&gt;258 RECD&gt;&gt;&gt;&gt;FOR ETP&gt;&gt;</v>
          </cell>
          <cell r="N13611" t="str">
            <v>12</v>
          </cell>
          <cell r="O13611" t="str">
            <v>T102</v>
          </cell>
          <cell r="P13611" t="str">
            <v>BombayGoldenTrans=2244&amp;43</v>
          </cell>
          <cell r="Q13611" t="str">
            <v>PCOM100</v>
          </cell>
          <cell r="R13611">
            <v>0</v>
          </cell>
          <cell r="S13611">
            <v>39160</v>
          </cell>
          <cell r="T13611">
            <v>39163</v>
          </cell>
          <cell r="U13611">
            <v>145530.20000000001</v>
          </cell>
          <cell r="V13611">
            <v>145530.20000000001</v>
          </cell>
          <cell r="W13611" t="str">
            <v>INR</v>
          </cell>
        </row>
        <row r="13612">
          <cell r="A13612" t="str">
            <v>000000920857000</v>
          </cell>
          <cell r="B13612" t="str">
            <v>920857</v>
          </cell>
          <cell r="C13612" t="str">
            <v>Indrad</v>
          </cell>
          <cell r="D13612" t="str">
            <v>5000043144</v>
          </cell>
          <cell r="E13612" t="str">
            <v>2006</v>
          </cell>
          <cell r="F13612">
            <v>0</v>
          </cell>
          <cell r="G13612" t="str">
            <v>BA02</v>
          </cell>
          <cell r="H13612" t="str">
            <v>WE</v>
          </cell>
          <cell r="I13612" t="str">
            <v>70</v>
          </cell>
          <cell r="J13612">
            <v>0</v>
          </cell>
          <cell r="K13612">
            <v>0</v>
          </cell>
          <cell r="L13612" t="str">
            <v>11050000</v>
          </cell>
          <cell r="M13612">
            <v>0</v>
          </cell>
          <cell r="N13612" t="str">
            <v>12</v>
          </cell>
          <cell r="O13612" t="str">
            <v>T102</v>
          </cell>
          <cell r="P13612">
            <v>0</v>
          </cell>
          <cell r="Q13612" t="str">
            <v>PAPM151</v>
          </cell>
          <cell r="R13612">
            <v>0</v>
          </cell>
          <cell r="S13612">
            <v>39161</v>
          </cell>
          <cell r="T13612">
            <v>39161</v>
          </cell>
          <cell r="U13612">
            <v>600</v>
          </cell>
          <cell r="V13612">
            <v>600</v>
          </cell>
          <cell r="W13612" t="str">
            <v>INR</v>
          </cell>
        </row>
        <row r="13613">
          <cell r="A13613" t="str">
            <v>000000920857000</v>
          </cell>
          <cell r="B13613" t="str">
            <v>920857</v>
          </cell>
          <cell r="C13613" t="str">
            <v>Indrad</v>
          </cell>
          <cell r="D13613" t="str">
            <v>5000043144</v>
          </cell>
          <cell r="E13613" t="str">
            <v>2006</v>
          </cell>
          <cell r="F13613">
            <v>0</v>
          </cell>
          <cell r="G13613" t="str">
            <v>BA02</v>
          </cell>
          <cell r="H13613" t="str">
            <v>WE</v>
          </cell>
          <cell r="I13613" t="str">
            <v>70</v>
          </cell>
          <cell r="J13613">
            <v>0</v>
          </cell>
          <cell r="K13613">
            <v>0</v>
          </cell>
          <cell r="L13613" t="str">
            <v>11050000</v>
          </cell>
          <cell r="M13613">
            <v>0</v>
          </cell>
          <cell r="N13613" t="str">
            <v>12</v>
          </cell>
          <cell r="O13613" t="str">
            <v>T102</v>
          </cell>
          <cell r="P13613">
            <v>0</v>
          </cell>
          <cell r="Q13613" t="str">
            <v>PAPM151</v>
          </cell>
          <cell r="R13613">
            <v>0</v>
          </cell>
          <cell r="S13613">
            <v>39161</v>
          </cell>
          <cell r="T13613">
            <v>39161</v>
          </cell>
          <cell r="U13613">
            <v>864.8</v>
          </cell>
          <cell r="V13613">
            <v>864.8</v>
          </cell>
          <cell r="W13613" t="str">
            <v>INR</v>
          </cell>
        </row>
        <row r="13614">
          <cell r="A13614" t="str">
            <v>000000920857000</v>
          </cell>
          <cell r="B13614" t="str">
            <v>920857</v>
          </cell>
          <cell r="C13614" t="str">
            <v>Indrad</v>
          </cell>
          <cell r="D13614" t="str">
            <v>5000043144</v>
          </cell>
          <cell r="E13614" t="str">
            <v>2006</v>
          </cell>
          <cell r="F13614">
            <v>0</v>
          </cell>
          <cell r="G13614" t="str">
            <v>BA02</v>
          </cell>
          <cell r="H13614" t="str">
            <v>WE</v>
          </cell>
          <cell r="I13614" t="str">
            <v>70</v>
          </cell>
          <cell r="J13614">
            <v>0</v>
          </cell>
          <cell r="K13614">
            <v>0</v>
          </cell>
          <cell r="L13614" t="str">
            <v>11050000</v>
          </cell>
          <cell r="M13614">
            <v>0</v>
          </cell>
          <cell r="N13614" t="str">
            <v>12</v>
          </cell>
          <cell r="O13614" t="str">
            <v>T102</v>
          </cell>
          <cell r="P13614">
            <v>0</v>
          </cell>
          <cell r="Q13614" t="str">
            <v>PAPM151</v>
          </cell>
          <cell r="R13614">
            <v>0</v>
          </cell>
          <cell r="S13614">
            <v>39161</v>
          </cell>
          <cell r="T13614">
            <v>39161</v>
          </cell>
          <cell r="U13614">
            <v>1621.5</v>
          </cell>
          <cell r="V13614">
            <v>1621.5</v>
          </cell>
          <cell r="W13614" t="str">
            <v>INR</v>
          </cell>
        </row>
        <row r="13615">
          <cell r="A13615" t="str">
            <v>000000920857000</v>
          </cell>
          <cell r="B13615" t="str">
            <v>920857</v>
          </cell>
          <cell r="C13615" t="str">
            <v>Indrad</v>
          </cell>
          <cell r="D13615" t="str">
            <v>5000043144</v>
          </cell>
          <cell r="E13615" t="str">
            <v>2006</v>
          </cell>
          <cell r="F13615">
            <v>0</v>
          </cell>
          <cell r="G13615" t="str">
            <v>BA02</v>
          </cell>
          <cell r="H13615" t="str">
            <v>WE</v>
          </cell>
          <cell r="I13615" t="str">
            <v>70</v>
          </cell>
          <cell r="J13615">
            <v>0</v>
          </cell>
          <cell r="K13615">
            <v>0</v>
          </cell>
          <cell r="L13615" t="str">
            <v>11050000</v>
          </cell>
          <cell r="M13615">
            <v>0</v>
          </cell>
          <cell r="N13615" t="str">
            <v>12</v>
          </cell>
          <cell r="O13615" t="str">
            <v>T102</v>
          </cell>
          <cell r="P13615">
            <v>0</v>
          </cell>
          <cell r="Q13615" t="str">
            <v>PAPM151</v>
          </cell>
          <cell r="R13615">
            <v>0</v>
          </cell>
          <cell r="S13615">
            <v>39161</v>
          </cell>
          <cell r="T13615">
            <v>39161</v>
          </cell>
          <cell r="U13615">
            <v>2078</v>
          </cell>
          <cell r="V13615">
            <v>2078</v>
          </cell>
          <cell r="W13615" t="str">
            <v>INR</v>
          </cell>
        </row>
        <row r="13616">
          <cell r="A13616" t="str">
            <v>000000920857000</v>
          </cell>
          <cell r="B13616" t="str">
            <v>920857</v>
          </cell>
          <cell r="C13616" t="str">
            <v>Indrad</v>
          </cell>
          <cell r="D13616" t="str">
            <v>5000043144</v>
          </cell>
          <cell r="E13616" t="str">
            <v>2006</v>
          </cell>
          <cell r="F13616">
            <v>0</v>
          </cell>
          <cell r="G13616" t="str">
            <v>BA02</v>
          </cell>
          <cell r="H13616" t="str">
            <v>WE</v>
          </cell>
          <cell r="I13616" t="str">
            <v>70</v>
          </cell>
          <cell r="J13616">
            <v>0</v>
          </cell>
          <cell r="K13616">
            <v>0</v>
          </cell>
          <cell r="L13616" t="str">
            <v>11050000</v>
          </cell>
          <cell r="M13616">
            <v>0</v>
          </cell>
          <cell r="N13616" t="str">
            <v>12</v>
          </cell>
          <cell r="O13616" t="str">
            <v>T102</v>
          </cell>
          <cell r="P13616">
            <v>0</v>
          </cell>
          <cell r="Q13616" t="str">
            <v>PAPM151</v>
          </cell>
          <cell r="R13616">
            <v>0</v>
          </cell>
          <cell r="S13616">
            <v>39161</v>
          </cell>
          <cell r="T13616">
            <v>39161</v>
          </cell>
          <cell r="U13616">
            <v>6175</v>
          </cell>
          <cell r="V13616">
            <v>6175</v>
          </cell>
          <cell r="W13616" t="str">
            <v>INR</v>
          </cell>
        </row>
        <row r="13617">
          <cell r="A13617" t="str">
            <v>000000920857000</v>
          </cell>
          <cell r="B13617" t="str">
            <v>920857</v>
          </cell>
          <cell r="C13617" t="str">
            <v>Indrad</v>
          </cell>
          <cell r="D13617" t="str">
            <v>5000043144</v>
          </cell>
          <cell r="E13617" t="str">
            <v>2006</v>
          </cell>
          <cell r="F13617">
            <v>0</v>
          </cell>
          <cell r="G13617" t="str">
            <v>BA02</v>
          </cell>
          <cell r="H13617" t="str">
            <v>WE</v>
          </cell>
          <cell r="I13617" t="str">
            <v>70</v>
          </cell>
          <cell r="J13617">
            <v>0</v>
          </cell>
          <cell r="K13617">
            <v>0</v>
          </cell>
          <cell r="L13617" t="str">
            <v>11050000</v>
          </cell>
          <cell r="M13617">
            <v>0</v>
          </cell>
          <cell r="N13617" t="str">
            <v>12</v>
          </cell>
          <cell r="O13617" t="str">
            <v>T102</v>
          </cell>
          <cell r="P13617">
            <v>0</v>
          </cell>
          <cell r="Q13617" t="str">
            <v>PAPM151</v>
          </cell>
          <cell r="R13617">
            <v>0</v>
          </cell>
          <cell r="S13617">
            <v>39161</v>
          </cell>
          <cell r="T13617">
            <v>39161</v>
          </cell>
          <cell r="U13617">
            <v>3628.09</v>
          </cell>
          <cell r="V13617">
            <v>3628.09</v>
          </cell>
          <cell r="W13617" t="str">
            <v>INR</v>
          </cell>
        </row>
        <row r="13618">
          <cell r="A13618" t="str">
            <v>000000920857000</v>
          </cell>
          <cell r="B13618" t="str">
            <v>920857</v>
          </cell>
          <cell r="C13618" t="str">
            <v>Indrad</v>
          </cell>
          <cell r="D13618" t="str">
            <v>5000043144</v>
          </cell>
          <cell r="E13618" t="str">
            <v>2006</v>
          </cell>
          <cell r="F13618">
            <v>0</v>
          </cell>
          <cell r="G13618" t="str">
            <v>BA02</v>
          </cell>
          <cell r="H13618" t="str">
            <v>WE</v>
          </cell>
          <cell r="I13618" t="str">
            <v>70</v>
          </cell>
          <cell r="J13618">
            <v>0</v>
          </cell>
          <cell r="K13618">
            <v>0</v>
          </cell>
          <cell r="L13618" t="str">
            <v>11050000</v>
          </cell>
          <cell r="M13618">
            <v>0</v>
          </cell>
          <cell r="N13618" t="str">
            <v>12</v>
          </cell>
          <cell r="O13618" t="str">
            <v>T102</v>
          </cell>
          <cell r="P13618">
            <v>0</v>
          </cell>
          <cell r="Q13618" t="str">
            <v>PAPM151</v>
          </cell>
          <cell r="R13618">
            <v>0</v>
          </cell>
          <cell r="S13618">
            <v>39161</v>
          </cell>
          <cell r="T13618">
            <v>39161</v>
          </cell>
          <cell r="U13618">
            <v>2200.5</v>
          </cell>
          <cell r="V13618">
            <v>2200.5</v>
          </cell>
          <cell r="W13618" t="str">
            <v>INR</v>
          </cell>
        </row>
        <row r="13619">
          <cell r="A13619" t="str">
            <v>000000920857000</v>
          </cell>
          <cell r="B13619" t="str">
            <v>920857</v>
          </cell>
          <cell r="C13619" t="str">
            <v>Indrad</v>
          </cell>
          <cell r="D13619" t="str">
            <v>5000043144</v>
          </cell>
          <cell r="E13619" t="str">
            <v>2006</v>
          </cell>
          <cell r="F13619">
            <v>0</v>
          </cell>
          <cell r="G13619" t="str">
            <v>BA02</v>
          </cell>
          <cell r="H13619" t="str">
            <v>WE</v>
          </cell>
          <cell r="I13619" t="str">
            <v>70</v>
          </cell>
          <cell r="J13619">
            <v>0</v>
          </cell>
          <cell r="K13619">
            <v>0</v>
          </cell>
          <cell r="L13619" t="str">
            <v>11050000</v>
          </cell>
          <cell r="M13619">
            <v>0</v>
          </cell>
          <cell r="N13619" t="str">
            <v>12</v>
          </cell>
          <cell r="O13619" t="str">
            <v>T102</v>
          </cell>
          <cell r="P13619">
            <v>0</v>
          </cell>
          <cell r="Q13619" t="str">
            <v>PAPM151</v>
          </cell>
          <cell r="R13619">
            <v>0</v>
          </cell>
          <cell r="S13619">
            <v>39161</v>
          </cell>
          <cell r="T13619">
            <v>39161</v>
          </cell>
          <cell r="U13619">
            <v>3644.8</v>
          </cell>
          <cell r="V13619">
            <v>3644.8</v>
          </cell>
          <cell r="W13619" t="str">
            <v>INR</v>
          </cell>
        </row>
        <row r="13620">
          <cell r="A13620" t="str">
            <v>000000920857000</v>
          </cell>
          <cell r="B13620" t="str">
            <v>920857</v>
          </cell>
          <cell r="C13620" t="str">
            <v>Indrad</v>
          </cell>
          <cell r="D13620" t="str">
            <v>5000043144</v>
          </cell>
          <cell r="E13620" t="str">
            <v>2006</v>
          </cell>
          <cell r="F13620">
            <v>0</v>
          </cell>
          <cell r="G13620" t="str">
            <v>BA02</v>
          </cell>
          <cell r="H13620" t="str">
            <v>WE</v>
          </cell>
          <cell r="I13620" t="str">
            <v>70</v>
          </cell>
          <cell r="J13620">
            <v>0</v>
          </cell>
          <cell r="K13620">
            <v>0</v>
          </cell>
          <cell r="L13620" t="str">
            <v>11050000</v>
          </cell>
          <cell r="M13620">
            <v>0</v>
          </cell>
          <cell r="N13620" t="str">
            <v>12</v>
          </cell>
          <cell r="O13620" t="str">
            <v>T102</v>
          </cell>
          <cell r="P13620">
            <v>0</v>
          </cell>
          <cell r="Q13620" t="str">
            <v>PAPM151</v>
          </cell>
          <cell r="R13620">
            <v>0</v>
          </cell>
          <cell r="S13620">
            <v>39161</v>
          </cell>
          <cell r="T13620">
            <v>39161</v>
          </cell>
          <cell r="U13620">
            <v>4241.5</v>
          </cell>
          <cell r="V13620">
            <v>4241.5</v>
          </cell>
          <cell r="W13620" t="str">
            <v>INR</v>
          </cell>
        </row>
        <row r="13621">
          <cell r="A13621" t="str">
            <v>000000920857000</v>
          </cell>
          <cell r="B13621" t="str">
            <v>920857</v>
          </cell>
          <cell r="C13621" t="str">
            <v>Indrad</v>
          </cell>
          <cell r="D13621" t="str">
            <v>5000043144</v>
          </cell>
          <cell r="E13621" t="str">
            <v>2006</v>
          </cell>
          <cell r="F13621">
            <v>0</v>
          </cell>
          <cell r="G13621" t="str">
            <v>BA02</v>
          </cell>
          <cell r="H13621" t="str">
            <v>WE</v>
          </cell>
          <cell r="I13621" t="str">
            <v>70</v>
          </cell>
          <cell r="J13621">
            <v>0</v>
          </cell>
          <cell r="K13621">
            <v>0</v>
          </cell>
          <cell r="L13621" t="str">
            <v>11050000</v>
          </cell>
          <cell r="M13621">
            <v>0</v>
          </cell>
          <cell r="N13621" t="str">
            <v>12</v>
          </cell>
          <cell r="O13621" t="str">
            <v>T102</v>
          </cell>
          <cell r="P13621">
            <v>0</v>
          </cell>
          <cell r="Q13621" t="str">
            <v>PAPM151</v>
          </cell>
          <cell r="R13621">
            <v>0</v>
          </cell>
          <cell r="S13621">
            <v>39161</v>
          </cell>
          <cell r="T13621">
            <v>39161</v>
          </cell>
          <cell r="U13621">
            <v>444.08</v>
          </cell>
          <cell r="V13621">
            <v>444.08</v>
          </cell>
          <cell r="W13621" t="str">
            <v>INR</v>
          </cell>
        </row>
        <row r="13622">
          <cell r="A13622" t="str">
            <v>000000920857000</v>
          </cell>
          <cell r="B13622" t="str">
            <v>920857</v>
          </cell>
          <cell r="C13622" t="str">
            <v>Indrad</v>
          </cell>
          <cell r="D13622" t="str">
            <v>5000043144</v>
          </cell>
          <cell r="E13622" t="str">
            <v>2006</v>
          </cell>
          <cell r="F13622">
            <v>0</v>
          </cell>
          <cell r="G13622" t="str">
            <v>BA02</v>
          </cell>
          <cell r="H13622" t="str">
            <v>WE</v>
          </cell>
          <cell r="I13622" t="str">
            <v>70</v>
          </cell>
          <cell r="J13622">
            <v>0</v>
          </cell>
          <cell r="K13622">
            <v>0</v>
          </cell>
          <cell r="L13622" t="str">
            <v>11050000</v>
          </cell>
          <cell r="M13622">
            <v>0</v>
          </cell>
          <cell r="N13622" t="str">
            <v>12</v>
          </cell>
          <cell r="O13622" t="str">
            <v>T102</v>
          </cell>
          <cell r="P13622">
            <v>0</v>
          </cell>
          <cell r="Q13622" t="str">
            <v>PAPM151</v>
          </cell>
          <cell r="R13622">
            <v>0</v>
          </cell>
          <cell r="S13622">
            <v>39161</v>
          </cell>
          <cell r="T13622">
            <v>39161</v>
          </cell>
          <cell r="U13622">
            <v>1733.34</v>
          </cell>
          <cell r="V13622">
            <v>1733.34</v>
          </cell>
          <cell r="W13622" t="str">
            <v>INR</v>
          </cell>
        </row>
        <row r="13623">
          <cell r="A13623" t="str">
            <v>000000920857000</v>
          </cell>
          <cell r="B13623" t="str">
            <v>920857</v>
          </cell>
          <cell r="C13623" t="str">
            <v>Indrad</v>
          </cell>
          <cell r="D13623" t="str">
            <v>5000043144</v>
          </cell>
          <cell r="E13623" t="str">
            <v>2006</v>
          </cell>
          <cell r="F13623">
            <v>0</v>
          </cell>
          <cell r="G13623" t="str">
            <v>BA02</v>
          </cell>
          <cell r="H13623" t="str">
            <v>WE</v>
          </cell>
          <cell r="I13623" t="str">
            <v>70</v>
          </cell>
          <cell r="J13623">
            <v>0</v>
          </cell>
          <cell r="K13623">
            <v>0</v>
          </cell>
          <cell r="L13623" t="str">
            <v>11050000</v>
          </cell>
          <cell r="M13623">
            <v>0</v>
          </cell>
          <cell r="N13623" t="str">
            <v>12</v>
          </cell>
          <cell r="O13623" t="str">
            <v>T102</v>
          </cell>
          <cell r="P13623">
            <v>0</v>
          </cell>
          <cell r="Q13623" t="str">
            <v>PAPM151</v>
          </cell>
          <cell r="R13623">
            <v>0</v>
          </cell>
          <cell r="S13623">
            <v>39161</v>
          </cell>
          <cell r="T13623">
            <v>39161</v>
          </cell>
          <cell r="U13623">
            <v>55107.5</v>
          </cell>
          <cell r="V13623">
            <v>55107.5</v>
          </cell>
          <cell r="W13623" t="str">
            <v>INR</v>
          </cell>
        </row>
        <row r="13624">
          <cell r="A13624" t="str">
            <v>000000920857000</v>
          </cell>
          <cell r="B13624" t="str">
            <v>920857</v>
          </cell>
          <cell r="C13624" t="str">
            <v>Indrad</v>
          </cell>
          <cell r="D13624" t="str">
            <v>5000043144</v>
          </cell>
          <cell r="E13624" t="str">
            <v>2006</v>
          </cell>
          <cell r="F13624">
            <v>0</v>
          </cell>
          <cell r="G13624" t="str">
            <v>BA02</v>
          </cell>
          <cell r="H13624" t="str">
            <v>WE</v>
          </cell>
          <cell r="I13624" t="str">
            <v>70</v>
          </cell>
          <cell r="J13624">
            <v>0</v>
          </cell>
          <cell r="K13624">
            <v>0</v>
          </cell>
          <cell r="L13624" t="str">
            <v>11050000</v>
          </cell>
          <cell r="M13624">
            <v>0</v>
          </cell>
          <cell r="N13624" t="str">
            <v>12</v>
          </cell>
          <cell r="O13624" t="str">
            <v>T102</v>
          </cell>
          <cell r="P13624">
            <v>0</v>
          </cell>
          <cell r="Q13624" t="str">
            <v>PAPM151</v>
          </cell>
          <cell r="R13624">
            <v>0</v>
          </cell>
          <cell r="S13624">
            <v>39161</v>
          </cell>
          <cell r="T13624">
            <v>39161</v>
          </cell>
          <cell r="U13624">
            <v>29214.2</v>
          </cell>
          <cell r="V13624">
            <v>29214.2</v>
          </cell>
          <cell r="W13624" t="str">
            <v>INR</v>
          </cell>
        </row>
        <row r="13625">
          <cell r="A13625" t="str">
            <v>000000920857000</v>
          </cell>
          <cell r="B13625" t="str">
            <v>920857</v>
          </cell>
          <cell r="C13625" t="str">
            <v>Indrad</v>
          </cell>
          <cell r="D13625" t="str">
            <v>5000043144</v>
          </cell>
          <cell r="E13625" t="str">
            <v>2006</v>
          </cell>
          <cell r="F13625">
            <v>0</v>
          </cell>
          <cell r="G13625" t="str">
            <v>BA02</v>
          </cell>
          <cell r="H13625" t="str">
            <v>WE</v>
          </cell>
          <cell r="I13625" t="str">
            <v>70</v>
          </cell>
          <cell r="J13625">
            <v>0</v>
          </cell>
          <cell r="K13625">
            <v>0</v>
          </cell>
          <cell r="L13625" t="str">
            <v>11050000</v>
          </cell>
          <cell r="M13625">
            <v>0</v>
          </cell>
          <cell r="N13625" t="str">
            <v>12</v>
          </cell>
          <cell r="O13625" t="str">
            <v>T102</v>
          </cell>
          <cell r="P13625">
            <v>0</v>
          </cell>
          <cell r="Q13625" t="str">
            <v>PAPM151</v>
          </cell>
          <cell r="R13625">
            <v>0</v>
          </cell>
          <cell r="S13625">
            <v>39161</v>
          </cell>
          <cell r="T13625">
            <v>39161</v>
          </cell>
          <cell r="U13625">
            <v>15000</v>
          </cell>
          <cell r="V13625">
            <v>15000</v>
          </cell>
          <cell r="W13625" t="str">
            <v>INR</v>
          </cell>
        </row>
        <row r="13626">
          <cell r="A13626" t="str">
            <v>000000920857000</v>
          </cell>
          <cell r="B13626" t="str">
            <v>920857</v>
          </cell>
          <cell r="C13626" t="str">
            <v>Indrad</v>
          </cell>
          <cell r="D13626" t="str">
            <v>5000043144</v>
          </cell>
          <cell r="E13626" t="str">
            <v>2006</v>
          </cell>
          <cell r="F13626">
            <v>0</v>
          </cell>
          <cell r="G13626" t="str">
            <v>BA02</v>
          </cell>
          <cell r="H13626" t="str">
            <v>WE</v>
          </cell>
          <cell r="I13626" t="str">
            <v>70</v>
          </cell>
          <cell r="J13626">
            <v>0</v>
          </cell>
          <cell r="K13626">
            <v>0</v>
          </cell>
          <cell r="L13626" t="str">
            <v>11050000</v>
          </cell>
          <cell r="M13626">
            <v>0</v>
          </cell>
          <cell r="N13626" t="str">
            <v>12</v>
          </cell>
          <cell r="O13626" t="str">
            <v>T102</v>
          </cell>
          <cell r="P13626">
            <v>0</v>
          </cell>
          <cell r="Q13626" t="str">
            <v>PAPM151</v>
          </cell>
          <cell r="R13626">
            <v>0</v>
          </cell>
          <cell r="S13626">
            <v>39161</v>
          </cell>
          <cell r="T13626">
            <v>39161</v>
          </cell>
          <cell r="U13626">
            <v>6300</v>
          </cell>
          <cell r="V13626">
            <v>6300</v>
          </cell>
          <cell r="W13626" t="str">
            <v>INR</v>
          </cell>
        </row>
        <row r="13627">
          <cell r="A13627" t="str">
            <v>000000920857000</v>
          </cell>
          <cell r="B13627" t="str">
            <v>920857</v>
          </cell>
          <cell r="C13627" t="str">
            <v>Indrad</v>
          </cell>
          <cell r="D13627" t="str">
            <v>5000043144</v>
          </cell>
          <cell r="E13627" t="str">
            <v>2006</v>
          </cell>
          <cell r="F13627">
            <v>0</v>
          </cell>
          <cell r="G13627" t="str">
            <v>BA02</v>
          </cell>
          <cell r="H13627" t="str">
            <v>WE</v>
          </cell>
          <cell r="I13627" t="str">
            <v>70</v>
          </cell>
          <cell r="J13627">
            <v>0</v>
          </cell>
          <cell r="K13627">
            <v>0</v>
          </cell>
          <cell r="L13627" t="str">
            <v>11050000</v>
          </cell>
          <cell r="M13627">
            <v>0</v>
          </cell>
          <cell r="N13627" t="str">
            <v>12</v>
          </cell>
          <cell r="O13627" t="str">
            <v>T102</v>
          </cell>
          <cell r="P13627">
            <v>0</v>
          </cell>
          <cell r="Q13627" t="str">
            <v>PAPM151</v>
          </cell>
          <cell r="R13627">
            <v>0</v>
          </cell>
          <cell r="S13627">
            <v>39161</v>
          </cell>
          <cell r="T13627">
            <v>39161</v>
          </cell>
          <cell r="U13627">
            <v>1600</v>
          </cell>
          <cell r="V13627">
            <v>1600</v>
          </cell>
          <cell r="W13627" t="str">
            <v>INR</v>
          </cell>
        </row>
        <row r="13628">
          <cell r="A13628" t="str">
            <v>000000920857000</v>
          </cell>
          <cell r="B13628" t="str">
            <v>920857</v>
          </cell>
          <cell r="C13628" t="str">
            <v>Indrad</v>
          </cell>
          <cell r="D13628" t="str">
            <v>5000043144</v>
          </cell>
          <cell r="E13628" t="str">
            <v>2006</v>
          </cell>
          <cell r="F13628">
            <v>0</v>
          </cell>
          <cell r="G13628" t="str">
            <v>BA02</v>
          </cell>
          <cell r="H13628" t="str">
            <v>WE</v>
          </cell>
          <cell r="I13628" t="str">
            <v>70</v>
          </cell>
          <cell r="J13628">
            <v>0</v>
          </cell>
          <cell r="K13628">
            <v>0</v>
          </cell>
          <cell r="L13628" t="str">
            <v>11050000</v>
          </cell>
          <cell r="M13628">
            <v>0</v>
          </cell>
          <cell r="N13628" t="str">
            <v>12</v>
          </cell>
          <cell r="O13628" t="str">
            <v>T102</v>
          </cell>
          <cell r="P13628">
            <v>0</v>
          </cell>
          <cell r="Q13628" t="str">
            <v>PAPM151</v>
          </cell>
          <cell r="R13628">
            <v>0</v>
          </cell>
          <cell r="S13628">
            <v>39161</v>
          </cell>
          <cell r="T13628">
            <v>39161</v>
          </cell>
          <cell r="U13628">
            <v>18996.48</v>
          </cell>
          <cell r="V13628">
            <v>18996.48</v>
          </cell>
          <cell r="W13628" t="str">
            <v>INR</v>
          </cell>
        </row>
        <row r="13629">
          <cell r="A13629" t="str">
            <v>000000920857000</v>
          </cell>
          <cell r="B13629" t="str">
            <v>920857</v>
          </cell>
          <cell r="C13629" t="str">
            <v>Indrad</v>
          </cell>
          <cell r="D13629" t="str">
            <v>5000043144</v>
          </cell>
          <cell r="E13629" t="str">
            <v>2006</v>
          </cell>
          <cell r="F13629">
            <v>0</v>
          </cell>
          <cell r="G13629" t="str">
            <v>BA02</v>
          </cell>
          <cell r="H13629" t="str">
            <v>WE</v>
          </cell>
          <cell r="I13629" t="str">
            <v>70</v>
          </cell>
          <cell r="J13629">
            <v>0</v>
          </cell>
          <cell r="K13629">
            <v>0</v>
          </cell>
          <cell r="L13629" t="str">
            <v>11050000</v>
          </cell>
          <cell r="M13629">
            <v>0</v>
          </cell>
          <cell r="N13629" t="str">
            <v>12</v>
          </cell>
          <cell r="O13629" t="str">
            <v>T102</v>
          </cell>
          <cell r="P13629">
            <v>0</v>
          </cell>
          <cell r="Q13629" t="str">
            <v>PAPM151</v>
          </cell>
          <cell r="R13629">
            <v>0</v>
          </cell>
          <cell r="S13629">
            <v>39161</v>
          </cell>
          <cell r="T13629">
            <v>39161</v>
          </cell>
          <cell r="U13629">
            <v>2106</v>
          </cell>
          <cell r="V13629">
            <v>2106</v>
          </cell>
          <cell r="W13629" t="str">
            <v>INR</v>
          </cell>
        </row>
        <row r="13630">
          <cell r="A13630" t="str">
            <v>000000920857000</v>
          </cell>
          <cell r="B13630" t="str">
            <v>920857</v>
          </cell>
          <cell r="C13630" t="str">
            <v>Indrad</v>
          </cell>
          <cell r="D13630" t="str">
            <v>5000043144</v>
          </cell>
          <cell r="E13630" t="str">
            <v>2006</v>
          </cell>
          <cell r="F13630">
            <v>0</v>
          </cell>
          <cell r="G13630" t="str">
            <v>BA02</v>
          </cell>
          <cell r="H13630" t="str">
            <v>WE</v>
          </cell>
          <cell r="I13630" t="str">
            <v>70</v>
          </cell>
          <cell r="J13630">
            <v>0</v>
          </cell>
          <cell r="K13630">
            <v>0</v>
          </cell>
          <cell r="L13630" t="str">
            <v>11050000</v>
          </cell>
          <cell r="M13630">
            <v>0</v>
          </cell>
          <cell r="N13630" t="str">
            <v>12</v>
          </cell>
          <cell r="O13630" t="str">
            <v>T102</v>
          </cell>
          <cell r="P13630">
            <v>0</v>
          </cell>
          <cell r="Q13630" t="str">
            <v>PAPM151</v>
          </cell>
          <cell r="R13630">
            <v>0</v>
          </cell>
          <cell r="S13630">
            <v>39161</v>
          </cell>
          <cell r="T13630">
            <v>39161</v>
          </cell>
          <cell r="U13630">
            <v>867</v>
          </cell>
          <cell r="V13630">
            <v>867</v>
          </cell>
          <cell r="W13630" t="str">
            <v>INR</v>
          </cell>
        </row>
        <row r="13631">
          <cell r="A13631" t="str">
            <v>000000920857000</v>
          </cell>
          <cell r="B13631" t="str">
            <v>920857</v>
          </cell>
          <cell r="C13631" t="str">
            <v>Indrad</v>
          </cell>
          <cell r="D13631" t="str">
            <v>5000043144</v>
          </cell>
          <cell r="E13631" t="str">
            <v>2006</v>
          </cell>
          <cell r="F13631">
            <v>0</v>
          </cell>
          <cell r="G13631" t="str">
            <v>BA02</v>
          </cell>
          <cell r="H13631" t="str">
            <v>WE</v>
          </cell>
          <cell r="I13631" t="str">
            <v>70</v>
          </cell>
          <cell r="J13631">
            <v>0</v>
          </cell>
          <cell r="K13631">
            <v>0</v>
          </cell>
          <cell r="L13631" t="str">
            <v>11050000</v>
          </cell>
          <cell r="M13631">
            <v>0</v>
          </cell>
          <cell r="N13631" t="str">
            <v>12</v>
          </cell>
          <cell r="O13631" t="str">
            <v>T102</v>
          </cell>
          <cell r="P13631">
            <v>0</v>
          </cell>
          <cell r="Q13631" t="str">
            <v>PAPM151</v>
          </cell>
          <cell r="R13631">
            <v>0</v>
          </cell>
          <cell r="S13631">
            <v>39161</v>
          </cell>
          <cell r="T13631">
            <v>39161</v>
          </cell>
          <cell r="U13631">
            <v>175</v>
          </cell>
          <cell r="V13631">
            <v>175</v>
          </cell>
          <cell r="W13631" t="str">
            <v>INR</v>
          </cell>
        </row>
        <row r="13632">
          <cell r="A13632" t="str">
            <v>000000920857000</v>
          </cell>
          <cell r="B13632" t="str">
            <v>920857</v>
          </cell>
          <cell r="C13632" t="str">
            <v>Indrad</v>
          </cell>
          <cell r="D13632" t="str">
            <v>5000043144</v>
          </cell>
          <cell r="E13632" t="str">
            <v>2006</v>
          </cell>
          <cell r="F13632">
            <v>0</v>
          </cell>
          <cell r="G13632" t="str">
            <v>BA02</v>
          </cell>
          <cell r="H13632" t="str">
            <v>WE</v>
          </cell>
          <cell r="I13632" t="str">
            <v>70</v>
          </cell>
          <cell r="J13632">
            <v>0</v>
          </cell>
          <cell r="K13632">
            <v>0</v>
          </cell>
          <cell r="L13632" t="str">
            <v>11050000</v>
          </cell>
          <cell r="M13632">
            <v>0</v>
          </cell>
          <cell r="N13632" t="str">
            <v>12</v>
          </cell>
          <cell r="O13632" t="str">
            <v>T102</v>
          </cell>
          <cell r="P13632">
            <v>0</v>
          </cell>
          <cell r="Q13632" t="str">
            <v>PAPM151</v>
          </cell>
          <cell r="R13632">
            <v>0</v>
          </cell>
          <cell r="S13632">
            <v>39161</v>
          </cell>
          <cell r="T13632">
            <v>39161</v>
          </cell>
          <cell r="U13632">
            <v>3127.96</v>
          </cell>
          <cell r="V13632">
            <v>3127.96</v>
          </cell>
          <cell r="W13632" t="str">
            <v>INR</v>
          </cell>
        </row>
        <row r="13633">
          <cell r="A13633" t="str">
            <v>000000920857000</v>
          </cell>
          <cell r="B13633" t="str">
            <v>920857</v>
          </cell>
          <cell r="C13633" t="str">
            <v>Indrad</v>
          </cell>
          <cell r="D13633" t="str">
            <v>5000043144</v>
          </cell>
          <cell r="E13633" t="str">
            <v>2006</v>
          </cell>
          <cell r="F13633">
            <v>0</v>
          </cell>
          <cell r="G13633" t="str">
            <v>BA02</v>
          </cell>
          <cell r="H13633" t="str">
            <v>WE</v>
          </cell>
          <cell r="I13633" t="str">
            <v>70</v>
          </cell>
          <cell r="J13633">
            <v>0</v>
          </cell>
          <cell r="K13633">
            <v>0</v>
          </cell>
          <cell r="L13633" t="str">
            <v>11050000</v>
          </cell>
          <cell r="M13633">
            <v>0</v>
          </cell>
          <cell r="N13633" t="str">
            <v>12</v>
          </cell>
          <cell r="O13633" t="str">
            <v>T102</v>
          </cell>
          <cell r="P13633">
            <v>0</v>
          </cell>
          <cell r="Q13633" t="str">
            <v>PAPM151</v>
          </cell>
          <cell r="R13633">
            <v>0</v>
          </cell>
          <cell r="S13633">
            <v>39161</v>
          </cell>
          <cell r="T13633">
            <v>39161</v>
          </cell>
          <cell r="U13633">
            <v>49308</v>
          </cell>
          <cell r="V13633">
            <v>49308</v>
          </cell>
          <cell r="W13633" t="str">
            <v>INR</v>
          </cell>
        </row>
        <row r="13634">
          <cell r="A13634" t="str">
            <v>000000920857000</v>
          </cell>
          <cell r="B13634" t="str">
            <v>920857</v>
          </cell>
          <cell r="C13634" t="str">
            <v>Indrad</v>
          </cell>
          <cell r="D13634" t="str">
            <v>5000043144</v>
          </cell>
          <cell r="E13634" t="str">
            <v>2006</v>
          </cell>
          <cell r="F13634">
            <v>0</v>
          </cell>
          <cell r="G13634" t="str">
            <v>BA02</v>
          </cell>
          <cell r="H13634" t="str">
            <v>WE</v>
          </cell>
          <cell r="I13634" t="str">
            <v>70</v>
          </cell>
          <cell r="J13634">
            <v>0</v>
          </cell>
          <cell r="K13634">
            <v>0</v>
          </cell>
          <cell r="L13634" t="str">
            <v>11050000</v>
          </cell>
          <cell r="M13634">
            <v>0</v>
          </cell>
          <cell r="N13634" t="str">
            <v>12</v>
          </cell>
          <cell r="O13634" t="str">
            <v>T102</v>
          </cell>
          <cell r="P13634">
            <v>0</v>
          </cell>
          <cell r="Q13634" t="str">
            <v>PAPM151</v>
          </cell>
          <cell r="R13634">
            <v>0</v>
          </cell>
          <cell r="S13634">
            <v>39161</v>
          </cell>
          <cell r="T13634">
            <v>39161</v>
          </cell>
          <cell r="U13634">
            <v>26017.47</v>
          </cell>
          <cell r="V13634">
            <v>26017.47</v>
          </cell>
          <cell r="W13634" t="str">
            <v>INR</v>
          </cell>
        </row>
        <row r="13635">
          <cell r="A13635" t="str">
            <v>000000920857000</v>
          </cell>
          <cell r="B13635" t="str">
            <v>920857</v>
          </cell>
          <cell r="C13635" t="str">
            <v>Indrad</v>
          </cell>
          <cell r="D13635" t="str">
            <v>5000043144</v>
          </cell>
          <cell r="E13635" t="str">
            <v>2006</v>
          </cell>
          <cell r="F13635">
            <v>0</v>
          </cell>
          <cell r="G13635" t="str">
            <v>BA02</v>
          </cell>
          <cell r="H13635" t="str">
            <v>WE</v>
          </cell>
          <cell r="I13635" t="str">
            <v>70</v>
          </cell>
          <cell r="J13635">
            <v>0</v>
          </cell>
          <cell r="K13635">
            <v>0</v>
          </cell>
          <cell r="L13635" t="str">
            <v>11050000</v>
          </cell>
          <cell r="M13635">
            <v>0</v>
          </cell>
          <cell r="N13635" t="str">
            <v>12</v>
          </cell>
          <cell r="O13635" t="str">
            <v>T102</v>
          </cell>
          <cell r="P13635">
            <v>0</v>
          </cell>
          <cell r="Q13635" t="str">
            <v>PAPM151</v>
          </cell>
          <cell r="R13635">
            <v>0</v>
          </cell>
          <cell r="S13635">
            <v>39161</v>
          </cell>
          <cell r="T13635">
            <v>39161</v>
          </cell>
          <cell r="U13635">
            <v>11244.24</v>
          </cell>
          <cell r="V13635">
            <v>11244.24</v>
          </cell>
          <cell r="W13635" t="str">
            <v>INR</v>
          </cell>
        </row>
        <row r="13636">
          <cell r="A13636" t="str">
            <v>000000920755000</v>
          </cell>
          <cell r="B13636" t="str">
            <v>920755</v>
          </cell>
          <cell r="C13636" t="str">
            <v>Indrad</v>
          </cell>
          <cell r="D13636" t="str">
            <v>5000043189</v>
          </cell>
          <cell r="E13636" t="str">
            <v>2006</v>
          </cell>
          <cell r="F13636" t="str">
            <v>62</v>
          </cell>
          <cell r="G13636" t="str">
            <v>BA02</v>
          </cell>
          <cell r="H13636" t="str">
            <v>WE</v>
          </cell>
          <cell r="I13636" t="str">
            <v>70</v>
          </cell>
          <cell r="J13636">
            <v>0</v>
          </cell>
          <cell r="K13636">
            <v>0</v>
          </cell>
          <cell r="L13636" t="str">
            <v>11050000</v>
          </cell>
          <cell r="M13636">
            <v>0</v>
          </cell>
          <cell r="N13636" t="str">
            <v>12</v>
          </cell>
          <cell r="O13636" t="str">
            <v>T102</v>
          </cell>
          <cell r="P13636" t="str">
            <v>HAND DELIVERY BY TEMPO</v>
          </cell>
          <cell r="Q13636" t="str">
            <v>PFOM101</v>
          </cell>
          <cell r="R13636">
            <v>0</v>
          </cell>
          <cell r="S13636">
            <v>39130</v>
          </cell>
          <cell r="T13636">
            <v>39164</v>
          </cell>
          <cell r="U13636">
            <v>4556.25</v>
          </cell>
          <cell r="V13636">
            <v>4556.25</v>
          </cell>
          <cell r="W13636" t="str">
            <v>INR</v>
          </cell>
        </row>
        <row r="13637">
          <cell r="A13637" t="str">
            <v>000000920755000</v>
          </cell>
          <cell r="B13637" t="str">
            <v>920755</v>
          </cell>
          <cell r="C13637" t="str">
            <v>Indrad</v>
          </cell>
          <cell r="D13637" t="str">
            <v>5000043189</v>
          </cell>
          <cell r="E13637" t="str">
            <v>2006</v>
          </cell>
          <cell r="F13637" t="str">
            <v>62</v>
          </cell>
          <cell r="G13637" t="str">
            <v>BA02</v>
          </cell>
          <cell r="H13637" t="str">
            <v>WE</v>
          </cell>
          <cell r="I13637" t="str">
            <v>70</v>
          </cell>
          <cell r="J13637">
            <v>0</v>
          </cell>
          <cell r="K13637">
            <v>0</v>
          </cell>
          <cell r="L13637" t="str">
            <v>11050000</v>
          </cell>
          <cell r="M13637">
            <v>0</v>
          </cell>
          <cell r="N13637" t="str">
            <v>12</v>
          </cell>
          <cell r="O13637" t="str">
            <v>T102</v>
          </cell>
          <cell r="P13637" t="str">
            <v>HAND DELIVERY BY TEMPO</v>
          </cell>
          <cell r="Q13637" t="str">
            <v>PFOM101</v>
          </cell>
          <cell r="R13637">
            <v>0</v>
          </cell>
          <cell r="S13637">
            <v>39130</v>
          </cell>
          <cell r="T13637">
            <v>39164</v>
          </cell>
          <cell r="U13637">
            <v>2261.25</v>
          </cell>
          <cell r="V13637">
            <v>2261.25</v>
          </cell>
          <cell r="W13637" t="str">
            <v>INR</v>
          </cell>
        </row>
        <row r="13638">
          <cell r="A13638" t="str">
            <v>000000920755000</v>
          </cell>
          <cell r="B13638" t="str">
            <v>920755</v>
          </cell>
          <cell r="C13638" t="str">
            <v>Indrad</v>
          </cell>
          <cell r="D13638" t="str">
            <v>5000043189</v>
          </cell>
          <cell r="E13638" t="str">
            <v>2006</v>
          </cell>
          <cell r="F13638" t="str">
            <v>62</v>
          </cell>
          <cell r="G13638" t="str">
            <v>BA02</v>
          </cell>
          <cell r="H13638" t="str">
            <v>WE</v>
          </cell>
          <cell r="I13638" t="str">
            <v>70</v>
          </cell>
          <cell r="J13638">
            <v>0</v>
          </cell>
          <cell r="K13638">
            <v>0</v>
          </cell>
          <cell r="L13638" t="str">
            <v>11050000</v>
          </cell>
          <cell r="M13638">
            <v>0</v>
          </cell>
          <cell r="N13638" t="str">
            <v>12</v>
          </cell>
          <cell r="O13638" t="str">
            <v>T102</v>
          </cell>
          <cell r="P13638" t="str">
            <v>HAND DELIVERY BY TEMPO</v>
          </cell>
          <cell r="Q13638" t="str">
            <v>PFOM101</v>
          </cell>
          <cell r="R13638">
            <v>0</v>
          </cell>
          <cell r="S13638">
            <v>39130</v>
          </cell>
          <cell r="T13638">
            <v>39164</v>
          </cell>
          <cell r="U13638">
            <v>438.75</v>
          </cell>
          <cell r="V13638">
            <v>438.75</v>
          </cell>
          <cell r="W13638" t="str">
            <v>INR</v>
          </cell>
        </row>
        <row r="13639">
          <cell r="A13639" t="str">
            <v>000000920755000</v>
          </cell>
          <cell r="B13639" t="str">
            <v>920755</v>
          </cell>
          <cell r="C13639" t="str">
            <v>Indrad</v>
          </cell>
          <cell r="D13639" t="str">
            <v>5000043189</v>
          </cell>
          <cell r="E13639" t="str">
            <v>2006</v>
          </cell>
          <cell r="F13639" t="str">
            <v>62</v>
          </cell>
          <cell r="G13639" t="str">
            <v>BA02</v>
          </cell>
          <cell r="H13639" t="str">
            <v>WE</v>
          </cell>
          <cell r="I13639" t="str">
            <v>70</v>
          </cell>
          <cell r="J13639">
            <v>0</v>
          </cell>
          <cell r="K13639">
            <v>0</v>
          </cell>
          <cell r="L13639" t="str">
            <v>11050000</v>
          </cell>
          <cell r="M13639">
            <v>0</v>
          </cell>
          <cell r="N13639" t="str">
            <v>12</v>
          </cell>
          <cell r="O13639" t="str">
            <v>T102</v>
          </cell>
          <cell r="P13639" t="str">
            <v>HAND DELIVERY BY TEMPO</v>
          </cell>
          <cell r="Q13639" t="str">
            <v>PFOM101</v>
          </cell>
          <cell r="R13639">
            <v>0</v>
          </cell>
          <cell r="S13639">
            <v>39130</v>
          </cell>
          <cell r="T13639">
            <v>39164</v>
          </cell>
          <cell r="U13639">
            <v>3616.88</v>
          </cell>
          <cell r="V13639">
            <v>3616.88</v>
          </cell>
          <cell r="W13639" t="str">
            <v>INR</v>
          </cell>
        </row>
        <row r="13640">
          <cell r="A13640" t="str">
            <v>000000920755000</v>
          </cell>
          <cell r="B13640" t="str">
            <v>920755</v>
          </cell>
          <cell r="C13640" t="str">
            <v>Indrad</v>
          </cell>
          <cell r="D13640" t="str">
            <v>5000043189</v>
          </cell>
          <cell r="E13640" t="str">
            <v>2006</v>
          </cell>
          <cell r="F13640" t="str">
            <v>62</v>
          </cell>
          <cell r="G13640" t="str">
            <v>BA02</v>
          </cell>
          <cell r="H13640" t="str">
            <v>WE</v>
          </cell>
          <cell r="I13640" t="str">
            <v>70</v>
          </cell>
          <cell r="J13640">
            <v>0</v>
          </cell>
          <cell r="K13640">
            <v>0</v>
          </cell>
          <cell r="L13640" t="str">
            <v>11050000</v>
          </cell>
          <cell r="M13640">
            <v>0</v>
          </cell>
          <cell r="N13640" t="str">
            <v>12</v>
          </cell>
          <cell r="O13640" t="str">
            <v>T102</v>
          </cell>
          <cell r="P13640" t="str">
            <v>HAND DELIVERY BY TEMPO</v>
          </cell>
          <cell r="Q13640" t="str">
            <v>PFOM101</v>
          </cell>
          <cell r="R13640">
            <v>0</v>
          </cell>
          <cell r="S13640">
            <v>39130</v>
          </cell>
          <cell r="T13640">
            <v>39164</v>
          </cell>
          <cell r="U13640">
            <v>1209.3800000000001</v>
          </cell>
          <cell r="V13640">
            <v>1209.3800000000001</v>
          </cell>
          <cell r="W13640" t="str">
            <v>INR</v>
          </cell>
        </row>
        <row r="13641">
          <cell r="A13641" t="str">
            <v>000000920755000</v>
          </cell>
          <cell r="B13641" t="str">
            <v>920755</v>
          </cell>
          <cell r="C13641" t="str">
            <v>Indrad</v>
          </cell>
          <cell r="D13641" t="str">
            <v>5000043189</v>
          </cell>
          <cell r="E13641" t="str">
            <v>2006</v>
          </cell>
          <cell r="F13641" t="str">
            <v>62</v>
          </cell>
          <cell r="G13641" t="str">
            <v>BA02</v>
          </cell>
          <cell r="H13641" t="str">
            <v>WE</v>
          </cell>
          <cell r="I13641" t="str">
            <v>70</v>
          </cell>
          <cell r="J13641">
            <v>0</v>
          </cell>
          <cell r="K13641">
            <v>0</v>
          </cell>
          <cell r="L13641" t="str">
            <v>11050000</v>
          </cell>
          <cell r="M13641">
            <v>0</v>
          </cell>
          <cell r="N13641" t="str">
            <v>12</v>
          </cell>
          <cell r="O13641" t="str">
            <v>T102</v>
          </cell>
          <cell r="P13641" t="str">
            <v>HAND DELIVERY BY TEMPO</v>
          </cell>
          <cell r="Q13641" t="str">
            <v>PFOM101</v>
          </cell>
          <cell r="R13641">
            <v>0</v>
          </cell>
          <cell r="S13641">
            <v>39130</v>
          </cell>
          <cell r="T13641">
            <v>39164</v>
          </cell>
          <cell r="U13641">
            <v>4021.88</v>
          </cell>
          <cell r="V13641">
            <v>4021.88</v>
          </cell>
          <cell r="W13641" t="str">
            <v>INR</v>
          </cell>
        </row>
        <row r="13642">
          <cell r="A13642" t="str">
            <v>000000920755000</v>
          </cell>
          <cell r="B13642" t="str">
            <v>920755</v>
          </cell>
          <cell r="C13642" t="str">
            <v>Indrad</v>
          </cell>
          <cell r="D13642" t="str">
            <v>5000043189</v>
          </cell>
          <cell r="E13642" t="str">
            <v>2006</v>
          </cell>
          <cell r="F13642" t="str">
            <v>62</v>
          </cell>
          <cell r="G13642" t="str">
            <v>BA02</v>
          </cell>
          <cell r="H13642" t="str">
            <v>WE</v>
          </cell>
          <cell r="I13642" t="str">
            <v>70</v>
          </cell>
          <cell r="J13642">
            <v>0</v>
          </cell>
          <cell r="K13642">
            <v>0</v>
          </cell>
          <cell r="L13642" t="str">
            <v>11050000</v>
          </cell>
          <cell r="M13642">
            <v>0</v>
          </cell>
          <cell r="N13642" t="str">
            <v>12</v>
          </cell>
          <cell r="O13642" t="str">
            <v>T102</v>
          </cell>
          <cell r="P13642" t="str">
            <v>HAND DELIVERY BY TEMPO</v>
          </cell>
          <cell r="Q13642" t="str">
            <v>PFOM101</v>
          </cell>
          <cell r="R13642">
            <v>0</v>
          </cell>
          <cell r="S13642">
            <v>39130</v>
          </cell>
          <cell r="T13642">
            <v>39164</v>
          </cell>
          <cell r="U13642">
            <v>787.5</v>
          </cell>
          <cell r="V13642">
            <v>787.5</v>
          </cell>
          <cell r="W13642" t="str">
            <v>INR</v>
          </cell>
        </row>
        <row r="13643">
          <cell r="A13643" t="str">
            <v>000000920755000</v>
          </cell>
          <cell r="B13643" t="str">
            <v>920755</v>
          </cell>
          <cell r="C13643" t="str">
            <v>Indrad</v>
          </cell>
          <cell r="D13643" t="str">
            <v>5000043190</v>
          </cell>
          <cell r="E13643" t="str">
            <v>2006</v>
          </cell>
          <cell r="F13643" t="str">
            <v>61</v>
          </cell>
          <cell r="G13643" t="str">
            <v>BA02</v>
          </cell>
          <cell r="H13643" t="str">
            <v>WE</v>
          </cell>
          <cell r="I13643" t="str">
            <v>70</v>
          </cell>
          <cell r="J13643">
            <v>0</v>
          </cell>
          <cell r="K13643">
            <v>0</v>
          </cell>
          <cell r="L13643" t="str">
            <v>11050000</v>
          </cell>
          <cell r="M13643">
            <v>0</v>
          </cell>
          <cell r="N13643" t="str">
            <v>12</v>
          </cell>
          <cell r="O13643" t="str">
            <v>T102</v>
          </cell>
          <cell r="P13643" t="str">
            <v>HAND DELIVERY BY TEMPO</v>
          </cell>
          <cell r="Q13643" t="str">
            <v>PFOM101</v>
          </cell>
          <cell r="R13643">
            <v>0</v>
          </cell>
          <cell r="S13643">
            <v>39127</v>
          </cell>
          <cell r="T13643">
            <v>39164</v>
          </cell>
          <cell r="U13643">
            <v>450</v>
          </cell>
          <cell r="V13643">
            <v>450</v>
          </cell>
          <cell r="W13643" t="str">
            <v>INR</v>
          </cell>
        </row>
        <row r="13644">
          <cell r="A13644" t="str">
            <v>000000920755000</v>
          </cell>
          <cell r="B13644" t="str">
            <v>920755</v>
          </cell>
          <cell r="C13644" t="str">
            <v>Indrad</v>
          </cell>
          <cell r="D13644" t="str">
            <v>5000043190</v>
          </cell>
          <cell r="E13644" t="str">
            <v>2006</v>
          </cell>
          <cell r="F13644" t="str">
            <v>61</v>
          </cell>
          <cell r="G13644" t="str">
            <v>BA02</v>
          </cell>
          <cell r="H13644" t="str">
            <v>WE</v>
          </cell>
          <cell r="I13644" t="str">
            <v>70</v>
          </cell>
          <cell r="J13644">
            <v>0</v>
          </cell>
          <cell r="K13644">
            <v>0</v>
          </cell>
          <cell r="L13644" t="str">
            <v>11050000</v>
          </cell>
          <cell r="M13644">
            <v>0</v>
          </cell>
          <cell r="N13644" t="str">
            <v>12</v>
          </cell>
          <cell r="O13644" t="str">
            <v>T102</v>
          </cell>
          <cell r="P13644" t="str">
            <v>HAND DELIVERY BY TEMPO</v>
          </cell>
          <cell r="Q13644" t="str">
            <v>PFOM101</v>
          </cell>
          <cell r="R13644">
            <v>0</v>
          </cell>
          <cell r="S13644">
            <v>39127</v>
          </cell>
          <cell r="T13644">
            <v>39164</v>
          </cell>
          <cell r="U13644">
            <v>253.13</v>
          </cell>
          <cell r="V13644">
            <v>253.13</v>
          </cell>
          <cell r="W13644" t="str">
            <v>INR</v>
          </cell>
        </row>
        <row r="13645">
          <cell r="A13645" t="str">
            <v>000000920755000</v>
          </cell>
          <cell r="B13645" t="str">
            <v>920755</v>
          </cell>
          <cell r="C13645" t="str">
            <v>Indrad</v>
          </cell>
          <cell r="D13645" t="str">
            <v>5000043190</v>
          </cell>
          <cell r="E13645" t="str">
            <v>2006</v>
          </cell>
          <cell r="F13645" t="str">
            <v>61</v>
          </cell>
          <cell r="G13645" t="str">
            <v>BA02</v>
          </cell>
          <cell r="H13645" t="str">
            <v>WE</v>
          </cell>
          <cell r="I13645" t="str">
            <v>70</v>
          </cell>
          <cell r="J13645">
            <v>0</v>
          </cell>
          <cell r="K13645">
            <v>0</v>
          </cell>
          <cell r="L13645" t="str">
            <v>11050000</v>
          </cell>
          <cell r="M13645">
            <v>0</v>
          </cell>
          <cell r="N13645" t="str">
            <v>12</v>
          </cell>
          <cell r="O13645" t="str">
            <v>T102</v>
          </cell>
          <cell r="P13645" t="str">
            <v>HAND DELIVERY BY TEMPO</v>
          </cell>
          <cell r="Q13645" t="str">
            <v>PFOM101</v>
          </cell>
          <cell r="R13645">
            <v>0</v>
          </cell>
          <cell r="S13645">
            <v>39127</v>
          </cell>
          <cell r="T13645">
            <v>39164</v>
          </cell>
          <cell r="U13645">
            <v>225</v>
          </cell>
          <cell r="V13645">
            <v>225</v>
          </cell>
          <cell r="W13645" t="str">
            <v>INR</v>
          </cell>
        </row>
        <row r="13646">
          <cell r="A13646" t="str">
            <v>000000920755000</v>
          </cell>
          <cell r="B13646" t="str">
            <v>920755</v>
          </cell>
          <cell r="C13646" t="str">
            <v>Indrad</v>
          </cell>
          <cell r="D13646" t="str">
            <v>5000043190</v>
          </cell>
          <cell r="E13646" t="str">
            <v>2006</v>
          </cell>
          <cell r="F13646" t="str">
            <v>61</v>
          </cell>
          <cell r="G13646" t="str">
            <v>BA02</v>
          </cell>
          <cell r="H13646" t="str">
            <v>WE</v>
          </cell>
          <cell r="I13646" t="str">
            <v>70</v>
          </cell>
          <cell r="J13646">
            <v>0</v>
          </cell>
          <cell r="K13646">
            <v>0</v>
          </cell>
          <cell r="L13646" t="str">
            <v>11050000</v>
          </cell>
          <cell r="M13646">
            <v>0</v>
          </cell>
          <cell r="N13646" t="str">
            <v>12</v>
          </cell>
          <cell r="O13646" t="str">
            <v>T102</v>
          </cell>
          <cell r="P13646" t="str">
            <v>HAND DELIVERY BY TEMPO</v>
          </cell>
          <cell r="Q13646" t="str">
            <v>PFOM101</v>
          </cell>
          <cell r="R13646">
            <v>0</v>
          </cell>
          <cell r="S13646">
            <v>39127</v>
          </cell>
          <cell r="T13646">
            <v>39164</v>
          </cell>
          <cell r="U13646">
            <v>708.75</v>
          </cell>
          <cell r="V13646">
            <v>708.75</v>
          </cell>
          <cell r="W13646" t="str">
            <v>INR</v>
          </cell>
        </row>
        <row r="13647">
          <cell r="A13647" t="str">
            <v>000000920755000</v>
          </cell>
          <cell r="B13647" t="str">
            <v>920755</v>
          </cell>
          <cell r="C13647" t="str">
            <v>Indrad</v>
          </cell>
          <cell r="D13647" t="str">
            <v>5000043190</v>
          </cell>
          <cell r="E13647" t="str">
            <v>2006</v>
          </cell>
          <cell r="F13647" t="str">
            <v>61</v>
          </cell>
          <cell r="G13647" t="str">
            <v>BA02</v>
          </cell>
          <cell r="H13647" t="str">
            <v>WE</v>
          </cell>
          <cell r="I13647" t="str">
            <v>70</v>
          </cell>
          <cell r="J13647">
            <v>0</v>
          </cell>
          <cell r="K13647">
            <v>0</v>
          </cell>
          <cell r="L13647" t="str">
            <v>11050000</v>
          </cell>
          <cell r="M13647">
            <v>0</v>
          </cell>
          <cell r="N13647" t="str">
            <v>12</v>
          </cell>
          <cell r="O13647" t="str">
            <v>T102</v>
          </cell>
          <cell r="P13647" t="str">
            <v>HAND DELIVERY BY TEMPO</v>
          </cell>
          <cell r="Q13647" t="str">
            <v>PFOM101</v>
          </cell>
          <cell r="R13647">
            <v>0</v>
          </cell>
          <cell r="S13647">
            <v>39127</v>
          </cell>
          <cell r="T13647">
            <v>39164</v>
          </cell>
          <cell r="U13647">
            <v>309.38</v>
          </cell>
          <cell r="V13647">
            <v>309.38</v>
          </cell>
          <cell r="W13647" t="str">
            <v>INR</v>
          </cell>
        </row>
        <row r="13648">
          <cell r="A13648" t="str">
            <v>000000920755000</v>
          </cell>
          <cell r="B13648" t="str">
            <v>920755</v>
          </cell>
          <cell r="C13648" t="str">
            <v>Indrad</v>
          </cell>
          <cell r="D13648" t="str">
            <v>5000043190</v>
          </cell>
          <cell r="E13648" t="str">
            <v>2006</v>
          </cell>
          <cell r="F13648" t="str">
            <v>61</v>
          </cell>
          <cell r="G13648" t="str">
            <v>BA02</v>
          </cell>
          <cell r="H13648" t="str">
            <v>WE</v>
          </cell>
          <cell r="I13648" t="str">
            <v>70</v>
          </cell>
          <cell r="J13648">
            <v>0</v>
          </cell>
          <cell r="K13648">
            <v>0</v>
          </cell>
          <cell r="L13648" t="str">
            <v>11050000</v>
          </cell>
          <cell r="M13648">
            <v>0</v>
          </cell>
          <cell r="N13648" t="str">
            <v>12</v>
          </cell>
          <cell r="O13648" t="str">
            <v>T102</v>
          </cell>
          <cell r="P13648" t="str">
            <v>HAND DELIVERY BY TEMPO</v>
          </cell>
          <cell r="Q13648" t="str">
            <v>PFOM101</v>
          </cell>
          <cell r="R13648">
            <v>0</v>
          </cell>
          <cell r="S13648">
            <v>39127</v>
          </cell>
          <cell r="T13648">
            <v>39164</v>
          </cell>
          <cell r="U13648">
            <v>1631.25</v>
          </cell>
          <cell r="V13648">
            <v>1631.25</v>
          </cell>
          <cell r="W13648" t="str">
            <v>INR</v>
          </cell>
        </row>
        <row r="13649">
          <cell r="A13649" t="str">
            <v>000000920755000</v>
          </cell>
          <cell r="B13649" t="str">
            <v>920755</v>
          </cell>
          <cell r="C13649" t="str">
            <v>Indrad</v>
          </cell>
          <cell r="D13649" t="str">
            <v>5000043190</v>
          </cell>
          <cell r="E13649" t="str">
            <v>2006</v>
          </cell>
          <cell r="F13649" t="str">
            <v>61</v>
          </cell>
          <cell r="G13649" t="str">
            <v>BA02</v>
          </cell>
          <cell r="H13649" t="str">
            <v>WE</v>
          </cell>
          <cell r="I13649" t="str">
            <v>70</v>
          </cell>
          <cell r="J13649">
            <v>0</v>
          </cell>
          <cell r="K13649">
            <v>0</v>
          </cell>
          <cell r="L13649" t="str">
            <v>11050000</v>
          </cell>
          <cell r="M13649">
            <v>0</v>
          </cell>
          <cell r="N13649" t="str">
            <v>12</v>
          </cell>
          <cell r="O13649" t="str">
            <v>T102</v>
          </cell>
          <cell r="P13649" t="str">
            <v>HAND DELIVERY BY TEMPO</v>
          </cell>
          <cell r="Q13649" t="str">
            <v>PFOM101</v>
          </cell>
          <cell r="R13649">
            <v>0</v>
          </cell>
          <cell r="S13649">
            <v>39127</v>
          </cell>
          <cell r="T13649">
            <v>39164</v>
          </cell>
          <cell r="U13649">
            <v>607.5</v>
          </cell>
          <cell r="V13649">
            <v>607.5</v>
          </cell>
          <cell r="W13649" t="str">
            <v>INR</v>
          </cell>
        </row>
        <row r="13650">
          <cell r="A13650" t="str">
            <v>000000920755000</v>
          </cell>
          <cell r="B13650" t="str">
            <v>920755</v>
          </cell>
          <cell r="C13650" t="str">
            <v>Indrad</v>
          </cell>
          <cell r="D13650" t="str">
            <v>5000043190</v>
          </cell>
          <cell r="E13650" t="str">
            <v>2006</v>
          </cell>
          <cell r="F13650" t="str">
            <v>61</v>
          </cell>
          <cell r="G13650" t="str">
            <v>BA02</v>
          </cell>
          <cell r="H13650" t="str">
            <v>WE</v>
          </cell>
          <cell r="I13650" t="str">
            <v>70</v>
          </cell>
          <cell r="J13650">
            <v>0</v>
          </cell>
          <cell r="K13650">
            <v>0</v>
          </cell>
          <cell r="L13650" t="str">
            <v>11050000</v>
          </cell>
          <cell r="M13650">
            <v>0</v>
          </cell>
          <cell r="N13650" t="str">
            <v>12</v>
          </cell>
          <cell r="O13650" t="str">
            <v>T102</v>
          </cell>
          <cell r="P13650" t="str">
            <v>HAND DELIVERY BY TEMPO</v>
          </cell>
          <cell r="Q13650" t="str">
            <v>PFOM101</v>
          </cell>
          <cell r="R13650">
            <v>0</v>
          </cell>
          <cell r="S13650">
            <v>39127</v>
          </cell>
          <cell r="T13650">
            <v>39164</v>
          </cell>
          <cell r="U13650">
            <v>646.88</v>
          </cell>
          <cell r="V13650">
            <v>646.88</v>
          </cell>
          <cell r="W13650" t="str">
            <v>INR</v>
          </cell>
        </row>
        <row r="13651">
          <cell r="A13651" t="str">
            <v>000000920755000</v>
          </cell>
          <cell r="B13651" t="str">
            <v>920755</v>
          </cell>
          <cell r="C13651" t="str">
            <v>Indrad</v>
          </cell>
          <cell r="D13651" t="str">
            <v>5000043190</v>
          </cell>
          <cell r="E13651" t="str">
            <v>2006</v>
          </cell>
          <cell r="F13651" t="str">
            <v>61</v>
          </cell>
          <cell r="G13651" t="str">
            <v>BA02</v>
          </cell>
          <cell r="H13651" t="str">
            <v>WE</v>
          </cell>
          <cell r="I13651" t="str">
            <v>70</v>
          </cell>
          <cell r="J13651">
            <v>0</v>
          </cell>
          <cell r="K13651">
            <v>0</v>
          </cell>
          <cell r="L13651" t="str">
            <v>11050000</v>
          </cell>
          <cell r="M13651">
            <v>0</v>
          </cell>
          <cell r="N13651" t="str">
            <v>12</v>
          </cell>
          <cell r="O13651" t="str">
            <v>T102</v>
          </cell>
          <cell r="P13651" t="str">
            <v>HAND DELIVERY BY TEMPO</v>
          </cell>
          <cell r="Q13651" t="str">
            <v>PFOM101</v>
          </cell>
          <cell r="R13651">
            <v>0</v>
          </cell>
          <cell r="S13651">
            <v>39127</v>
          </cell>
          <cell r="T13651">
            <v>39164</v>
          </cell>
          <cell r="U13651">
            <v>646.88</v>
          </cell>
          <cell r="V13651">
            <v>646.88</v>
          </cell>
          <cell r="W13651" t="str">
            <v>INR</v>
          </cell>
        </row>
        <row r="13652">
          <cell r="A13652" t="str">
            <v>000000920755000</v>
          </cell>
          <cell r="B13652" t="str">
            <v>920755</v>
          </cell>
          <cell r="C13652" t="str">
            <v>Indrad</v>
          </cell>
          <cell r="D13652" t="str">
            <v>5000043193</v>
          </cell>
          <cell r="E13652" t="str">
            <v>2006</v>
          </cell>
          <cell r="F13652" t="str">
            <v>70</v>
          </cell>
          <cell r="G13652" t="str">
            <v>BA02</v>
          </cell>
          <cell r="H13652" t="str">
            <v>WE</v>
          </cell>
          <cell r="I13652" t="str">
            <v>70</v>
          </cell>
          <cell r="J13652">
            <v>0</v>
          </cell>
          <cell r="K13652">
            <v>0</v>
          </cell>
          <cell r="L13652" t="str">
            <v>11050000</v>
          </cell>
          <cell r="M13652">
            <v>0</v>
          </cell>
          <cell r="N13652" t="str">
            <v>12</v>
          </cell>
          <cell r="O13652" t="str">
            <v>T102</v>
          </cell>
          <cell r="P13652" t="str">
            <v>HAND DELIVERY BY TEMPO</v>
          </cell>
          <cell r="Q13652" t="str">
            <v>PFOM101</v>
          </cell>
          <cell r="R13652">
            <v>0</v>
          </cell>
          <cell r="S13652">
            <v>39142</v>
          </cell>
          <cell r="T13652">
            <v>39164</v>
          </cell>
          <cell r="U13652">
            <v>3881.25</v>
          </cell>
          <cell r="V13652">
            <v>3881.25</v>
          </cell>
          <cell r="W13652" t="str">
            <v>INR</v>
          </cell>
        </row>
        <row r="13653">
          <cell r="A13653" t="str">
            <v>000000921115000</v>
          </cell>
          <cell r="B13653" t="str">
            <v>921115</v>
          </cell>
          <cell r="C13653" t="str">
            <v xml:space="preserve">TRC </v>
          </cell>
          <cell r="D13653" t="str">
            <v>5000043227</v>
          </cell>
          <cell r="E13653" t="str">
            <v>2006</v>
          </cell>
          <cell r="F13653" t="str">
            <v>AAPL/06-07/1433</v>
          </cell>
          <cell r="G13653" t="str">
            <v>BA02</v>
          </cell>
          <cell r="H13653" t="str">
            <v>WE</v>
          </cell>
          <cell r="I13653" t="str">
            <v>70</v>
          </cell>
          <cell r="J13653">
            <v>0</v>
          </cell>
          <cell r="K13653">
            <v>0</v>
          </cell>
          <cell r="L13653" t="str">
            <v>11050000</v>
          </cell>
          <cell r="M13653">
            <v>0</v>
          </cell>
          <cell r="N13653" t="str">
            <v>12</v>
          </cell>
          <cell r="O13653" t="str">
            <v>T401</v>
          </cell>
          <cell r="P13653" t="str">
            <v>COURIER</v>
          </cell>
          <cell r="Q13653" t="str">
            <v>PTRC001</v>
          </cell>
          <cell r="R13653">
            <v>0</v>
          </cell>
          <cell r="S13653">
            <v>39091</v>
          </cell>
          <cell r="T13653">
            <v>39164</v>
          </cell>
          <cell r="U13653">
            <v>143520</v>
          </cell>
          <cell r="V13653">
            <v>143520</v>
          </cell>
          <cell r="W13653" t="str">
            <v>INR</v>
          </cell>
        </row>
        <row r="13654">
          <cell r="A13654" t="str">
            <v>000000921115000</v>
          </cell>
          <cell r="B13654" t="str">
            <v>921115</v>
          </cell>
          <cell r="C13654" t="str">
            <v xml:space="preserve">TRC </v>
          </cell>
          <cell r="D13654" t="str">
            <v>5000043227</v>
          </cell>
          <cell r="E13654" t="str">
            <v>2006</v>
          </cell>
          <cell r="F13654" t="str">
            <v>AAPL/06-07/1433</v>
          </cell>
          <cell r="G13654" t="str">
            <v>BA02</v>
          </cell>
          <cell r="H13654" t="str">
            <v>WE</v>
          </cell>
          <cell r="I13654" t="str">
            <v>70</v>
          </cell>
          <cell r="J13654">
            <v>0</v>
          </cell>
          <cell r="K13654">
            <v>0</v>
          </cell>
          <cell r="L13654" t="str">
            <v>11050000</v>
          </cell>
          <cell r="M13654">
            <v>0</v>
          </cell>
          <cell r="N13654" t="str">
            <v>12</v>
          </cell>
          <cell r="O13654" t="str">
            <v>T401</v>
          </cell>
          <cell r="P13654" t="str">
            <v>COURIER</v>
          </cell>
          <cell r="Q13654" t="str">
            <v>PTRC001</v>
          </cell>
          <cell r="R13654">
            <v>0</v>
          </cell>
          <cell r="S13654">
            <v>39091</v>
          </cell>
          <cell r="T13654">
            <v>39164</v>
          </cell>
          <cell r="U13654">
            <v>41392</v>
          </cell>
          <cell r="V13654">
            <v>41392</v>
          </cell>
          <cell r="W13654" t="str">
            <v>INR</v>
          </cell>
        </row>
        <row r="13655">
          <cell r="A13655" t="str">
            <v>000000930055000</v>
          </cell>
          <cell r="B13655" t="str">
            <v>930055</v>
          </cell>
          <cell r="C13655" t="str">
            <v>BADDI</v>
          </cell>
          <cell r="D13655" t="str">
            <v>5000043253</v>
          </cell>
          <cell r="E13655" t="str">
            <v>2006</v>
          </cell>
          <cell r="F13655" t="str">
            <v>410</v>
          </cell>
          <cell r="G13655" t="str">
            <v>BA01</v>
          </cell>
          <cell r="H13655" t="str">
            <v>WE</v>
          </cell>
          <cell r="I13655" t="str">
            <v>70</v>
          </cell>
          <cell r="J13655">
            <v>0</v>
          </cell>
          <cell r="K13655">
            <v>0</v>
          </cell>
          <cell r="L13655" t="str">
            <v>11050000</v>
          </cell>
          <cell r="M13655" t="str">
            <v>MATERIAL RECEIVED BY DEPTT</v>
          </cell>
          <cell r="N13655" t="str">
            <v>12</v>
          </cell>
          <cell r="O13655" t="str">
            <v>T203</v>
          </cell>
          <cell r="P13655" t="str">
            <v>7836  DT.23.03.2007</v>
          </cell>
          <cell r="Q13655" t="str">
            <v>PFOM203</v>
          </cell>
          <cell r="R13655">
            <v>0</v>
          </cell>
          <cell r="S13655">
            <v>39097</v>
          </cell>
          <cell r="T13655">
            <v>39164</v>
          </cell>
          <cell r="U13655">
            <v>1485.12</v>
          </cell>
          <cell r="V13655">
            <v>1485.12</v>
          </cell>
          <cell r="W13655" t="str">
            <v>INR</v>
          </cell>
        </row>
        <row r="13656">
          <cell r="A13656" t="str">
            <v>000000920677000</v>
          </cell>
          <cell r="B13656" t="str">
            <v>920677</v>
          </cell>
          <cell r="C13656" t="str">
            <v>Indrad</v>
          </cell>
          <cell r="D13656" t="str">
            <v>5000043278</v>
          </cell>
          <cell r="E13656" t="str">
            <v>2006</v>
          </cell>
          <cell r="F13656">
            <v>0</v>
          </cell>
          <cell r="G13656" t="str">
            <v>BA02</v>
          </cell>
          <cell r="H13656" t="str">
            <v>WE</v>
          </cell>
          <cell r="I13656" t="str">
            <v>70</v>
          </cell>
          <cell r="J13656">
            <v>0</v>
          </cell>
          <cell r="K13656">
            <v>0</v>
          </cell>
          <cell r="L13656" t="str">
            <v>11050000</v>
          </cell>
          <cell r="M13656">
            <v>0</v>
          </cell>
          <cell r="N13656" t="str">
            <v>12</v>
          </cell>
          <cell r="O13656" t="str">
            <v>T102</v>
          </cell>
          <cell r="P13656">
            <v>0</v>
          </cell>
          <cell r="Q13656" t="str">
            <v>PFOM101</v>
          </cell>
          <cell r="R13656">
            <v>0</v>
          </cell>
          <cell r="S13656">
            <v>39164</v>
          </cell>
          <cell r="T13656">
            <v>39164</v>
          </cell>
          <cell r="U13656">
            <v>799999.2</v>
          </cell>
          <cell r="V13656">
            <v>799999.2</v>
          </cell>
          <cell r="W13656" t="str">
            <v>INR</v>
          </cell>
        </row>
        <row r="13657">
          <cell r="A13657" t="str">
            <v>000000920961000</v>
          </cell>
          <cell r="B13657" t="str">
            <v>920961</v>
          </cell>
          <cell r="C13657" t="str">
            <v>Indrad</v>
          </cell>
          <cell r="D13657" t="str">
            <v>5000043297</v>
          </cell>
          <cell r="E13657" t="str">
            <v>2006</v>
          </cell>
          <cell r="F13657" t="str">
            <v>262/06-07</v>
          </cell>
          <cell r="G13657" t="str">
            <v>BA02</v>
          </cell>
          <cell r="H13657" t="str">
            <v>WE</v>
          </cell>
          <cell r="I13657" t="str">
            <v>70</v>
          </cell>
          <cell r="J13657">
            <v>0</v>
          </cell>
          <cell r="K13657">
            <v>0</v>
          </cell>
          <cell r="L13657" t="str">
            <v>11050000</v>
          </cell>
          <cell r="M13657">
            <v>0</v>
          </cell>
          <cell r="N13657" t="str">
            <v>12</v>
          </cell>
          <cell r="O13657" t="str">
            <v>T102</v>
          </cell>
          <cell r="P13657" t="str">
            <v>BOMBAY GOLDEN TRANS.</v>
          </cell>
          <cell r="Q13657" t="str">
            <v>PCOM100</v>
          </cell>
          <cell r="R13657">
            <v>0</v>
          </cell>
          <cell r="S13657">
            <v>39164</v>
          </cell>
          <cell r="T13657">
            <v>39165</v>
          </cell>
          <cell r="U13657">
            <v>130802.2</v>
          </cell>
          <cell r="V13657">
            <v>130802.2</v>
          </cell>
          <cell r="W13657" t="str">
            <v>INR</v>
          </cell>
        </row>
        <row r="13658">
          <cell r="A13658" t="str">
            <v>000000920961000</v>
          </cell>
          <cell r="B13658" t="str">
            <v>920961</v>
          </cell>
          <cell r="C13658" t="str">
            <v>Indrad</v>
          </cell>
          <cell r="D13658" t="str">
            <v>5000043297</v>
          </cell>
          <cell r="E13658" t="str">
            <v>2006</v>
          </cell>
          <cell r="F13658" t="str">
            <v>262/06-07</v>
          </cell>
          <cell r="G13658" t="str">
            <v>BA02</v>
          </cell>
          <cell r="H13658" t="str">
            <v>WE</v>
          </cell>
          <cell r="I13658" t="str">
            <v>70</v>
          </cell>
          <cell r="J13658">
            <v>0</v>
          </cell>
          <cell r="K13658">
            <v>0</v>
          </cell>
          <cell r="L13658" t="str">
            <v>11050000</v>
          </cell>
          <cell r="M13658">
            <v>0</v>
          </cell>
          <cell r="N13658" t="str">
            <v>12</v>
          </cell>
          <cell r="O13658" t="str">
            <v>T102</v>
          </cell>
          <cell r="P13658" t="str">
            <v>BOMBAY GOLDEN TRANS.</v>
          </cell>
          <cell r="Q13658" t="str">
            <v>PCOM100</v>
          </cell>
          <cell r="R13658">
            <v>0</v>
          </cell>
          <cell r="S13658">
            <v>39164</v>
          </cell>
          <cell r="T13658">
            <v>39165</v>
          </cell>
          <cell r="U13658">
            <v>299327.76</v>
          </cell>
          <cell r="V13658">
            <v>299327.76</v>
          </cell>
          <cell r="W13658" t="str">
            <v>INR</v>
          </cell>
        </row>
        <row r="13659">
          <cell r="A13659" t="str">
            <v>000000920961000</v>
          </cell>
          <cell r="B13659" t="str">
            <v>920961</v>
          </cell>
          <cell r="C13659" t="str">
            <v>Indrad</v>
          </cell>
          <cell r="D13659" t="str">
            <v>5000043299</v>
          </cell>
          <cell r="E13659" t="str">
            <v>2006</v>
          </cell>
          <cell r="F13659" t="str">
            <v>T/EX/2186</v>
          </cell>
          <cell r="G13659" t="str">
            <v>BA02</v>
          </cell>
          <cell r="H13659" t="str">
            <v>WE</v>
          </cell>
          <cell r="I13659" t="str">
            <v>70</v>
          </cell>
          <cell r="J13659">
            <v>0</v>
          </cell>
          <cell r="K13659">
            <v>0</v>
          </cell>
          <cell r="L13659" t="str">
            <v>11050000</v>
          </cell>
          <cell r="M13659">
            <v>0</v>
          </cell>
          <cell r="N13659" t="str">
            <v>12</v>
          </cell>
          <cell r="O13659" t="str">
            <v>T102</v>
          </cell>
          <cell r="P13659" t="str">
            <v>HAND DELIVERY BY TEMPO</v>
          </cell>
          <cell r="Q13659" t="str">
            <v>PCOM100</v>
          </cell>
          <cell r="R13659">
            <v>0</v>
          </cell>
          <cell r="S13659">
            <v>39158</v>
          </cell>
          <cell r="T13659">
            <v>39165</v>
          </cell>
          <cell r="U13659">
            <v>19657.560000000001</v>
          </cell>
          <cell r="V13659">
            <v>19657.560000000001</v>
          </cell>
          <cell r="W13659" t="str">
            <v>INR</v>
          </cell>
        </row>
        <row r="13660">
          <cell r="A13660" t="str">
            <v>000000920722000</v>
          </cell>
          <cell r="B13660" t="str">
            <v>920722</v>
          </cell>
          <cell r="C13660" t="str">
            <v>BADDI</v>
          </cell>
          <cell r="D13660" t="str">
            <v>5000043366</v>
          </cell>
          <cell r="E13660" t="str">
            <v>2006</v>
          </cell>
          <cell r="F13660">
            <v>0</v>
          </cell>
          <cell r="G13660" t="str">
            <v>BA01</v>
          </cell>
          <cell r="H13660" t="str">
            <v>WE</v>
          </cell>
          <cell r="I13660" t="str">
            <v>70</v>
          </cell>
          <cell r="J13660">
            <v>0</v>
          </cell>
          <cell r="K13660">
            <v>0</v>
          </cell>
          <cell r="L13660" t="str">
            <v>11050000</v>
          </cell>
          <cell r="M13660">
            <v>0</v>
          </cell>
          <cell r="N13660" t="str">
            <v>12</v>
          </cell>
          <cell r="O13660" t="str">
            <v>T203</v>
          </cell>
          <cell r="P13660">
            <v>0</v>
          </cell>
          <cell r="Q13660" t="str">
            <v>PFOM203</v>
          </cell>
          <cell r="R13660">
            <v>0</v>
          </cell>
          <cell r="S13660">
            <v>39163</v>
          </cell>
          <cell r="T13660">
            <v>39163</v>
          </cell>
          <cell r="U13660">
            <v>224480</v>
          </cell>
          <cell r="V13660">
            <v>224480</v>
          </cell>
          <cell r="W13660" t="str">
            <v>INR</v>
          </cell>
        </row>
        <row r="13661">
          <cell r="A13661" t="str">
            <v>000000920728000</v>
          </cell>
          <cell r="B13661" t="str">
            <v>920728</v>
          </cell>
          <cell r="C13661" t="str">
            <v>BADDI</v>
          </cell>
          <cell r="D13661" t="str">
            <v>5000043374</v>
          </cell>
          <cell r="E13661" t="str">
            <v>2006</v>
          </cell>
          <cell r="F13661">
            <v>0</v>
          </cell>
          <cell r="G13661" t="str">
            <v>BA01</v>
          </cell>
          <cell r="H13661" t="str">
            <v>WE</v>
          </cell>
          <cell r="I13661" t="str">
            <v>70</v>
          </cell>
          <cell r="J13661">
            <v>0</v>
          </cell>
          <cell r="K13661">
            <v>0</v>
          </cell>
          <cell r="L13661" t="str">
            <v>11050000</v>
          </cell>
          <cell r="M13661">
            <v>0</v>
          </cell>
          <cell r="N13661" t="str">
            <v>12</v>
          </cell>
          <cell r="O13661" t="str">
            <v>T203</v>
          </cell>
          <cell r="P13661">
            <v>0</v>
          </cell>
          <cell r="Q13661" t="str">
            <v>PFOM203</v>
          </cell>
          <cell r="R13661">
            <v>0</v>
          </cell>
          <cell r="S13661">
            <v>39153</v>
          </cell>
          <cell r="T13661">
            <v>39153</v>
          </cell>
          <cell r="U13661">
            <v>25000</v>
          </cell>
          <cell r="V13661">
            <v>25000</v>
          </cell>
          <cell r="W13661" t="str">
            <v>INR</v>
          </cell>
        </row>
        <row r="13662">
          <cell r="A13662" t="str">
            <v>000000920755000</v>
          </cell>
          <cell r="B13662" t="str">
            <v>920755</v>
          </cell>
          <cell r="C13662" t="str">
            <v>Indrad</v>
          </cell>
          <cell r="D13662" t="str">
            <v>5000043377</v>
          </cell>
          <cell r="E13662" t="str">
            <v>2006</v>
          </cell>
          <cell r="F13662" t="str">
            <v>77</v>
          </cell>
          <cell r="G13662" t="str">
            <v>BA02</v>
          </cell>
          <cell r="H13662" t="str">
            <v>WE</v>
          </cell>
          <cell r="I13662" t="str">
            <v>70</v>
          </cell>
          <cell r="J13662">
            <v>0</v>
          </cell>
          <cell r="K13662">
            <v>0</v>
          </cell>
          <cell r="L13662" t="str">
            <v>11050000</v>
          </cell>
          <cell r="M13662">
            <v>0</v>
          </cell>
          <cell r="N13662" t="str">
            <v>12</v>
          </cell>
          <cell r="O13662" t="str">
            <v>T102</v>
          </cell>
          <cell r="P13662" t="str">
            <v>HAND DELIVERY</v>
          </cell>
          <cell r="Q13662" t="str">
            <v>PFOM101</v>
          </cell>
          <cell r="R13662">
            <v>0</v>
          </cell>
          <cell r="S13662">
            <v>39149</v>
          </cell>
          <cell r="T13662">
            <v>39165</v>
          </cell>
          <cell r="U13662">
            <v>6300</v>
          </cell>
          <cell r="V13662">
            <v>6300</v>
          </cell>
          <cell r="W13662" t="str">
            <v>INR</v>
          </cell>
        </row>
        <row r="13663">
          <cell r="A13663" t="str">
            <v>000000910076000</v>
          </cell>
          <cell r="B13663" t="str">
            <v>910076</v>
          </cell>
          <cell r="C13663" t="str">
            <v>BADDI</v>
          </cell>
          <cell r="D13663" t="str">
            <v>5000043395</v>
          </cell>
          <cell r="E13663" t="str">
            <v>2006</v>
          </cell>
          <cell r="F13663">
            <v>0</v>
          </cell>
          <cell r="G13663" t="str">
            <v>BA01</v>
          </cell>
          <cell r="H13663" t="str">
            <v>WE</v>
          </cell>
          <cell r="I13663" t="str">
            <v>70</v>
          </cell>
          <cell r="J13663">
            <v>0</v>
          </cell>
          <cell r="K13663">
            <v>0</v>
          </cell>
          <cell r="L13663" t="str">
            <v>11050000</v>
          </cell>
          <cell r="M13663">
            <v>0</v>
          </cell>
          <cell r="N13663" t="str">
            <v>12</v>
          </cell>
          <cell r="O13663" t="str">
            <v>T203</v>
          </cell>
          <cell r="P13663">
            <v>0</v>
          </cell>
          <cell r="Q13663" t="str">
            <v>PFOM203</v>
          </cell>
          <cell r="R13663">
            <v>0</v>
          </cell>
          <cell r="S13663">
            <v>39163</v>
          </cell>
          <cell r="T13663">
            <v>39163</v>
          </cell>
          <cell r="U13663">
            <v>207247.75</v>
          </cell>
          <cell r="V13663">
            <v>207247.75</v>
          </cell>
          <cell r="W13663" t="str">
            <v>INR</v>
          </cell>
        </row>
        <row r="13664">
          <cell r="A13664" t="str">
            <v>000000910076000</v>
          </cell>
          <cell r="B13664" t="str">
            <v>910076</v>
          </cell>
          <cell r="C13664" t="str">
            <v>BADDI</v>
          </cell>
          <cell r="D13664" t="str">
            <v>5000043395</v>
          </cell>
          <cell r="E13664" t="str">
            <v>2006</v>
          </cell>
          <cell r="F13664">
            <v>0</v>
          </cell>
          <cell r="G13664" t="str">
            <v>BA01</v>
          </cell>
          <cell r="H13664" t="str">
            <v>WE</v>
          </cell>
          <cell r="I13664" t="str">
            <v>70</v>
          </cell>
          <cell r="J13664">
            <v>0</v>
          </cell>
          <cell r="K13664">
            <v>0</v>
          </cell>
          <cell r="L13664" t="str">
            <v>11050000</v>
          </cell>
          <cell r="M13664">
            <v>0</v>
          </cell>
          <cell r="N13664" t="str">
            <v>12</v>
          </cell>
          <cell r="O13664" t="str">
            <v>T203</v>
          </cell>
          <cell r="P13664">
            <v>0</v>
          </cell>
          <cell r="Q13664" t="str">
            <v>PFOM203</v>
          </cell>
          <cell r="R13664">
            <v>0</v>
          </cell>
          <cell r="S13664">
            <v>39163</v>
          </cell>
          <cell r="T13664">
            <v>39163</v>
          </cell>
          <cell r="U13664">
            <v>207246.06</v>
          </cell>
          <cell r="V13664">
            <v>207246.06</v>
          </cell>
          <cell r="W13664" t="str">
            <v>INR</v>
          </cell>
        </row>
        <row r="13665">
          <cell r="A13665" t="str">
            <v>000000910076000</v>
          </cell>
          <cell r="B13665" t="str">
            <v>910076</v>
          </cell>
          <cell r="C13665" t="str">
            <v>BADDI</v>
          </cell>
          <cell r="D13665" t="str">
            <v>5000043395</v>
          </cell>
          <cell r="E13665" t="str">
            <v>2006</v>
          </cell>
          <cell r="F13665">
            <v>0</v>
          </cell>
          <cell r="G13665" t="str">
            <v>BA01</v>
          </cell>
          <cell r="H13665" t="str">
            <v>WE</v>
          </cell>
          <cell r="I13665" t="str">
            <v>70</v>
          </cell>
          <cell r="J13665">
            <v>0</v>
          </cell>
          <cell r="K13665">
            <v>0</v>
          </cell>
          <cell r="L13665" t="str">
            <v>11050000</v>
          </cell>
          <cell r="M13665">
            <v>0</v>
          </cell>
          <cell r="N13665" t="str">
            <v>12</v>
          </cell>
          <cell r="O13665" t="str">
            <v>T203</v>
          </cell>
          <cell r="P13665">
            <v>0</v>
          </cell>
          <cell r="Q13665" t="str">
            <v>PFOM203</v>
          </cell>
          <cell r="R13665">
            <v>0</v>
          </cell>
          <cell r="S13665">
            <v>39163</v>
          </cell>
          <cell r="T13665">
            <v>39163</v>
          </cell>
          <cell r="U13665">
            <v>297908.94</v>
          </cell>
          <cell r="V13665">
            <v>297908.94</v>
          </cell>
          <cell r="W13665" t="str">
            <v>INR</v>
          </cell>
        </row>
        <row r="13666">
          <cell r="A13666" t="str">
            <v>000000910076000</v>
          </cell>
          <cell r="B13666" t="str">
            <v>910076</v>
          </cell>
          <cell r="C13666" t="str">
            <v>BADDI</v>
          </cell>
          <cell r="D13666" t="str">
            <v>5000043397</v>
          </cell>
          <cell r="E13666" t="str">
            <v>2006</v>
          </cell>
          <cell r="F13666">
            <v>0</v>
          </cell>
          <cell r="G13666" t="str">
            <v>BA01</v>
          </cell>
          <cell r="H13666" t="str">
            <v>WE</v>
          </cell>
          <cell r="I13666" t="str">
            <v>70</v>
          </cell>
          <cell r="J13666">
            <v>0</v>
          </cell>
          <cell r="K13666">
            <v>0</v>
          </cell>
          <cell r="L13666" t="str">
            <v>11050000</v>
          </cell>
          <cell r="M13666">
            <v>0</v>
          </cell>
          <cell r="N13666" t="str">
            <v>12</v>
          </cell>
          <cell r="O13666" t="str">
            <v>T203</v>
          </cell>
          <cell r="P13666">
            <v>0</v>
          </cell>
          <cell r="Q13666" t="str">
            <v>PFOM203</v>
          </cell>
          <cell r="R13666">
            <v>0</v>
          </cell>
          <cell r="S13666">
            <v>39162</v>
          </cell>
          <cell r="T13666">
            <v>39162</v>
          </cell>
          <cell r="U13666">
            <v>367955.89</v>
          </cell>
          <cell r="V13666">
            <v>367955.89</v>
          </cell>
          <cell r="W13666" t="str">
            <v>INR</v>
          </cell>
        </row>
        <row r="13667">
          <cell r="A13667" t="str">
            <v>000000920728000</v>
          </cell>
          <cell r="B13667" t="str">
            <v>920728</v>
          </cell>
          <cell r="C13667" t="str">
            <v>BADDI</v>
          </cell>
          <cell r="D13667" t="str">
            <v>5000043400</v>
          </cell>
          <cell r="E13667" t="str">
            <v>2006</v>
          </cell>
          <cell r="F13667">
            <v>0</v>
          </cell>
          <cell r="G13667" t="str">
            <v>BA01</v>
          </cell>
          <cell r="H13667" t="str">
            <v>WE</v>
          </cell>
          <cell r="I13667" t="str">
            <v>75</v>
          </cell>
          <cell r="J13667">
            <v>0</v>
          </cell>
          <cell r="K13667">
            <v>0</v>
          </cell>
          <cell r="L13667" t="str">
            <v>11050000</v>
          </cell>
          <cell r="M13667">
            <v>0</v>
          </cell>
          <cell r="N13667" t="str">
            <v>12</v>
          </cell>
          <cell r="O13667" t="str">
            <v>T203</v>
          </cell>
          <cell r="P13667">
            <v>0</v>
          </cell>
          <cell r="Q13667" t="str">
            <v>PFOM203</v>
          </cell>
          <cell r="R13667">
            <v>0</v>
          </cell>
          <cell r="S13667">
            <v>39165</v>
          </cell>
          <cell r="T13667">
            <v>39165</v>
          </cell>
          <cell r="U13667">
            <v>-25000</v>
          </cell>
          <cell r="V13667">
            <v>-25000</v>
          </cell>
          <cell r="W13667" t="str">
            <v>INR</v>
          </cell>
        </row>
        <row r="13668">
          <cell r="A13668" t="str">
            <v>000000920755000</v>
          </cell>
          <cell r="B13668" t="str">
            <v>920755</v>
          </cell>
          <cell r="C13668" t="str">
            <v>Indrad</v>
          </cell>
          <cell r="D13668" t="str">
            <v>5000043465</v>
          </cell>
          <cell r="E13668" t="str">
            <v>2006</v>
          </cell>
          <cell r="F13668" t="str">
            <v>88</v>
          </cell>
          <cell r="G13668" t="str">
            <v>BA02</v>
          </cell>
          <cell r="H13668" t="str">
            <v>WE</v>
          </cell>
          <cell r="I13668" t="str">
            <v>70</v>
          </cell>
          <cell r="J13668">
            <v>0</v>
          </cell>
          <cell r="K13668">
            <v>0</v>
          </cell>
          <cell r="L13668" t="str">
            <v>11050000</v>
          </cell>
          <cell r="M13668">
            <v>0</v>
          </cell>
          <cell r="N13668" t="str">
            <v>12</v>
          </cell>
          <cell r="O13668" t="str">
            <v>T102</v>
          </cell>
          <cell r="P13668" t="str">
            <v>STAFF BUS</v>
          </cell>
          <cell r="Q13668" t="str">
            <v>PFOM101</v>
          </cell>
          <cell r="R13668">
            <v>0</v>
          </cell>
          <cell r="S13668">
            <v>39165</v>
          </cell>
          <cell r="T13668">
            <v>39167</v>
          </cell>
          <cell r="U13668">
            <v>3937.5</v>
          </cell>
          <cell r="V13668">
            <v>3937.5</v>
          </cell>
          <cell r="W13668" t="str">
            <v>INR</v>
          </cell>
        </row>
        <row r="13669">
          <cell r="A13669" t="str">
            <v>000000920755000</v>
          </cell>
          <cell r="B13669" t="str">
            <v>920755</v>
          </cell>
          <cell r="C13669" t="str">
            <v>Indrad</v>
          </cell>
          <cell r="D13669" t="str">
            <v>5000043465</v>
          </cell>
          <cell r="E13669" t="str">
            <v>2006</v>
          </cell>
          <cell r="F13669" t="str">
            <v>88</v>
          </cell>
          <cell r="G13669" t="str">
            <v>BA02</v>
          </cell>
          <cell r="H13669" t="str">
            <v>WE</v>
          </cell>
          <cell r="I13669" t="str">
            <v>70</v>
          </cell>
          <cell r="J13669">
            <v>0</v>
          </cell>
          <cell r="K13669">
            <v>0</v>
          </cell>
          <cell r="L13669" t="str">
            <v>11050000</v>
          </cell>
          <cell r="M13669">
            <v>0</v>
          </cell>
          <cell r="N13669" t="str">
            <v>12</v>
          </cell>
          <cell r="O13669" t="str">
            <v>T102</v>
          </cell>
          <cell r="P13669" t="str">
            <v>STAFF BUS</v>
          </cell>
          <cell r="Q13669" t="str">
            <v>PFOM101</v>
          </cell>
          <cell r="R13669">
            <v>0</v>
          </cell>
          <cell r="S13669">
            <v>39165</v>
          </cell>
          <cell r="T13669">
            <v>39167</v>
          </cell>
          <cell r="U13669">
            <v>16312.5</v>
          </cell>
          <cell r="V13669">
            <v>16312.5</v>
          </cell>
          <cell r="W13669" t="str">
            <v>INR</v>
          </cell>
        </row>
        <row r="13670">
          <cell r="A13670" t="str">
            <v>000000930074000</v>
          </cell>
          <cell r="B13670" t="str">
            <v>930074</v>
          </cell>
          <cell r="C13670" t="str">
            <v>H.O</v>
          </cell>
          <cell r="D13670" t="str">
            <v>5000043542</v>
          </cell>
          <cell r="E13670" t="str">
            <v>2006</v>
          </cell>
          <cell r="F13670">
            <v>0</v>
          </cell>
          <cell r="G13670" t="str">
            <v>BA02</v>
          </cell>
          <cell r="H13670" t="str">
            <v>WE</v>
          </cell>
          <cell r="I13670" t="str">
            <v>70</v>
          </cell>
          <cell r="J13670">
            <v>0</v>
          </cell>
          <cell r="K13670">
            <v>0</v>
          </cell>
          <cell r="L13670" t="str">
            <v>11050000</v>
          </cell>
          <cell r="M13670">
            <v>0</v>
          </cell>
          <cell r="N13670" t="str">
            <v>12</v>
          </cell>
          <cell r="O13670" t="str">
            <v>T601</v>
          </cell>
          <cell r="P13670">
            <v>0</v>
          </cell>
          <cell r="Q13670" t="str">
            <v>PCOM000</v>
          </cell>
          <cell r="R13670">
            <v>0</v>
          </cell>
          <cell r="S13670">
            <v>39167</v>
          </cell>
          <cell r="T13670">
            <v>39167</v>
          </cell>
          <cell r="U13670">
            <v>1080</v>
          </cell>
          <cell r="V13670">
            <v>1080</v>
          </cell>
          <cell r="W13670" t="str">
            <v>INR</v>
          </cell>
        </row>
        <row r="13671">
          <cell r="A13671" t="str">
            <v>000000930074000</v>
          </cell>
          <cell r="B13671" t="str">
            <v>930074</v>
          </cell>
          <cell r="C13671" t="str">
            <v>H.O</v>
          </cell>
          <cell r="D13671" t="str">
            <v>5000043542</v>
          </cell>
          <cell r="E13671" t="str">
            <v>2006</v>
          </cell>
          <cell r="F13671">
            <v>0</v>
          </cell>
          <cell r="G13671" t="str">
            <v>BA02</v>
          </cell>
          <cell r="H13671" t="str">
            <v>WE</v>
          </cell>
          <cell r="I13671" t="str">
            <v>70</v>
          </cell>
          <cell r="J13671">
            <v>0</v>
          </cell>
          <cell r="K13671">
            <v>0</v>
          </cell>
          <cell r="L13671" t="str">
            <v>11050000</v>
          </cell>
          <cell r="M13671">
            <v>0</v>
          </cell>
          <cell r="N13671" t="str">
            <v>12</v>
          </cell>
          <cell r="O13671" t="str">
            <v>T601</v>
          </cell>
          <cell r="P13671">
            <v>0</v>
          </cell>
          <cell r="Q13671" t="str">
            <v>PCOM000</v>
          </cell>
          <cell r="R13671">
            <v>0</v>
          </cell>
          <cell r="S13671">
            <v>39167</v>
          </cell>
          <cell r="T13671">
            <v>39167</v>
          </cell>
          <cell r="U13671">
            <v>4200</v>
          </cell>
          <cell r="V13671">
            <v>4200</v>
          </cell>
          <cell r="W13671" t="str">
            <v>INR</v>
          </cell>
        </row>
        <row r="13672">
          <cell r="A13672" t="str">
            <v>000000930074000</v>
          </cell>
          <cell r="B13672" t="str">
            <v>930074</v>
          </cell>
          <cell r="C13672" t="str">
            <v>H.O</v>
          </cell>
          <cell r="D13672" t="str">
            <v>5000043542</v>
          </cell>
          <cell r="E13672" t="str">
            <v>2006</v>
          </cell>
          <cell r="F13672">
            <v>0</v>
          </cell>
          <cell r="G13672" t="str">
            <v>BA02</v>
          </cell>
          <cell r="H13672" t="str">
            <v>WE</v>
          </cell>
          <cell r="I13672" t="str">
            <v>70</v>
          </cell>
          <cell r="J13672">
            <v>0</v>
          </cell>
          <cell r="K13672">
            <v>0</v>
          </cell>
          <cell r="L13672" t="str">
            <v>11050000</v>
          </cell>
          <cell r="M13672">
            <v>0</v>
          </cell>
          <cell r="N13672" t="str">
            <v>12</v>
          </cell>
          <cell r="O13672" t="str">
            <v>T601</v>
          </cell>
          <cell r="P13672">
            <v>0</v>
          </cell>
          <cell r="Q13672" t="str">
            <v>PCOM000</v>
          </cell>
          <cell r="R13672">
            <v>0</v>
          </cell>
          <cell r="S13672">
            <v>39167</v>
          </cell>
          <cell r="T13672">
            <v>39167</v>
          </cell>
          <cell r="U13672">
            <v>9150</v>
          </cell>
          <cell r="V13672">
            <v>9150</v>
          </cell>
          <cell r="W13672" t="str">
            <v>INR</v>
          </cell>
        </row>
        <row r="13673">
          <cell r="A13673" t="str">
            <v>000000930074000</v>
          </cell>
          <cell r="B13673" t="str">
            <v>930074</v>
          </cell>
          <cell r="C13673" t="str">
            <v>H.O</v>
          </cell>
          <cell r="D13673" t="str">
            <v>5000043542</v>
          </cell>
          <cell r="E13673" t="str">
            <v>2006</v>
          </cell>
          <cell r="F13673">
            <v>0</v>
          </cell>
          <cell r="G13673" t="str">
            <v>BA02</v>
          </cell>
          <cell r="H13673" t="str">
            <v>WE</v>
          </cell>
          <cell r="I13673" t="str">
            <v>70</v>
          </cell>
          <cell r="J13673">
            <v>0</v>
          </cell>
          <cell r="K13673">
            <v>0</v>
          </cell>
          <cell r="L13673" t="str">
            <v>11050000</v>
          </cell>
          <cell r="M13673">
            <v>0</v>
          </cell>
          <cell r="N13673" t="str">
            <v>12</v>
          </cell>
          <cell r="O13673" t="str">
            <v>T601</v>
          </cell>
          <cell r="P13673">
            <v>0</v>
          </cell>
          <cell r="Q13673" t="str">
            <v>PCOM000</v>
          </cell>
          <cell r="R13673">
            <v>0</v>
          </cell>
          <cell r="S13673">
            <v>39167</v>
          </cell>
          <cell r="T13673">
            <v>39167</v>
          </cell>
          <cell r="U13673">
            <v>600</v>
          </cell>
          <cell r="V13673">
            <v>600</v>
          </cell>
          <cell r="W13673" t="str">
            <v>INR</v>
          </cell>
        </row>
        <row r="13674">
          <cell r="A13674" t="str">
            <v>000000930074000</v>
          </cell>
          <cell r="B13674" t="str">
            <v>930074</v>
          </cell>
          <cell r="C13674" t="str">
            <v>H.O</v>
          </cell>
          <cell r="D13674" t="str">
            <v>5000043542</v>
          </cell>
          <cell r="E13674" t="str">
            <v>2006</v>
          </cell>
          <cell r="F13674">
            <v>0</v>
          </cell>
          <cell r="G13674" t="str">
            <v>BA02</v>
          </cell>
          <cell r="H13674" t="str">
            <v>WE</v>
          </cell>
          <cell r="I13674" t="str">
            <v>70</v>
          </cell>
          <cell r="J13674">
            <v>0</v>
          </cell>
          <cell r="K13674">
            <v>0</v>
          </cell>
          <cell r="L13674" t="str">
            <v>11050000</v>
          </cell>
          <cell r="M13674">
            <v>0</v>
          </cell>
          <cell r="N13674" t="str">
            <v>12</v>
          </cell>
          <cell r="O13674" t="str">
            <v>T601</v>
          </cell>
          <cell r="P13674">
            <v>0</v>
          </cell>
          <cell r="Q13674" t="str">
            <v>PCOM000</v>
          </cell>
          <cell r="R13674">
            <v>0</v>
          </cell>
          <cell r="S13674">
            <v>39167</v>
          </cell>
          <cell r="T13674">
            <v>39167</v>
          </cell>
          <cell r="U13674">
            <v>4500</v>
          </cell>
          <cell r="V13674">
            <v>4500</v>
          </cell>
          <cell r="W13674" t="str">
            <v>INR</v>
          </cell>
        </row>
        <row r="13675">
          <cell r="A13675" t="str">
            <v>000000930074000</v>
          </cell>
          <cell r="B13675" t="str">
            <v>930074</v>
          </cell>
          <cell r="C13675" t="str">
            <v>H.O</v>
          </cell>
          <cell r="D13675" t="str">
            <v>5000043542</v>
          </cell>
          <cell r="E13675" t="str">
            <v>2006</v>
          </cell>
          <cell r="F13675">
            <v>0</v>
          </cell>
          <cell r="G13675" t="str">
            <v>BA02</v>
          </cell>
          <cell r="H13675" t="str">
            <v>WE</v>
          </cell>
          <cell r="I13675" t="str">
            <v>70</v>
          </cell>
          <cell r="J13675">
            <v>0</v>
          </cell>
          <cell r="K13675">
            <v>0</v>
          </cell>
          <cell r="L13675" t="str">
            <v>11050000</v>
          </cell>
          <cell r="M13675">
            <v>0</v>
          </cell>
          <cell r="N13675" t="str">
            <v>12</v>
          </cell>
          <cell r="O13675" t="str">
            <v>T601</v>
          </cell>
          <cell r="P13675">
            <v>0</v>
          </cell>
          <cell r="Q13675" t="str">
            <v>PCOM000</v>
          </cell>
          <cell r="R13675">
            <v>0</v>
          </cell>
          <cell r="S13675">
            <v>39167</v>
          </cell>
          <cell r="T13675">
            <v>39167</v>
          </cell>
          <cell r="U13675">
            <v>1500</v>
          </cell>
          <cell r="V13675">
            <v>1500</v>
          </cell>
          <cell r="W13675" t="str">
            <v>INR</v>
          </cell>
        </row>
        <row r="13676">
          <cell r="A13676" t="str">
            <v>000000930074000</v>
          </cell>
          <cell r="B13676" t="str">
            <v>930074</v>
          </cell>
          <cell r="C13676" t="str">
            <v>H.O</v>
          </cell>
          <cell r="D13676" t="str">
            <v>5000043542</v>
          </cell>
          <cell r="E13676" t="str">
            <v>2006</v>
          </cell>
          <cell r="F13676">
            <v>0</v>
          </cell>
          <cell r="G13676" t="str">
            <v>BA02</v>
          </cell>
          <cell r="H13676" t="str">
            <v>WE</v>
          </cell>
          <cell r="I13676" t="str">
            <v>70</v>
          </cell>
          <cell r="J13676">
            <v>0</v>
          </cell>
          <cell r="K13676">
            <v>0</v>
          </cell>
          <cell r="L13676" t="str">
            <v>11050000</v>
          </cell>
          <cell r="M13676">
            <v>0</v>
          </cell>
          <cell r="N13676" t="str">
            <v>12</v>
          </cell>
          <cell r="O13676" t="str">
            <v>T601</v>
          </cell>
          <cell r="P13676">
            <v>0</v>
          </cell>
          <cell r="Q13676" t="str">
            <v>PCOM000</v>
          </cell>
          <cell r="R13676">
            <v>0</v>
          </cell>
          <cell r="S13676">
            <v>39167</v>
          </cell>
          <cell r="T13676">
            <v>39167</v>
          </cell>
          <cell r="U13676">
            <v>1200</v>
          </cell>
          <cell r="V13676">
            <v>1200</v>
          </cell>
          <cell r="W13676" t="str">
            <v>INR</v>
          </cell>
        </row>
        <row r="13677">
          <cell r="A13677" t="str">
            <v>000000930074000</v>
          </cell>
          <cell r="B13677" t="str">
            <v>930074</v>
          </cell>
          <cell r="C13677" t="str">
            <v>H.O</v>
          </cell>
          <cell r="D13677" t="str">
            <v>5000043556</v>
          </cell>
          <cell r="E13677" t="str">
            <v>2006</v>
          </cell>
          <cell r="F13677" t="str">
            <v>T0229</v>
          </cell>
          <cell r="G13677" t="str">
            <v>BA02</v>
          </cell>
          <cell r="H13677" t="str">
            <v>WE</v>
          </cell>
          <cell r="I13677" t="str">
            <v>70</v>
          </cell>
          <cell r="J13677">
            <v>0</v>
          </cell>
          <cell r="K13677">
            <v>0</v>
          </cell>
          <cell r="L13677" t="str">
            <v>11050000</v>
          </cell>
          <cell r="M13677" t="str">
            <v>Networking work for CH3rd floor</v>
          </cell>
          <cell r="N13677" t="str">
            <v>12</v>
          </cell>
          <cell r="O13677" t="str">
            <v>T601</v>
          </cell>
          <cell r="P13677">
            <v>0</v>
          </cell>
          <cell r="Q13677" t="str">
            <v>PCOM000</v>
          </cell>
          <cell r="R13677">
            <v>0</v>
          </cell>
          <cell r="S13677">
            <v>39167</v>
          </cell>
          <cell r="T13677">
            <v>39167</v>
          </cell>
          <cell r="U13677">
            <v>18018</v>
          </cell>
          <cell r="V13677">
            <v>18018</v>
          </cell>
          <cell r="W13677" t="str">
            <v>INR</v>
          </cell>
        </row>
        <row r="13678">
          <cell r="A13678" t="str">
            <v>000000930074000</v>
          </cell>
          <cell r="B13678" t="str">
            <v>930074</v>
          </cell>
          <cell r="C13678" t="str">
            <v>H.O</v>
          </cell>
          <cell r="D13678" t="str">
            <v>5000043556</v>
          </cell>
          <cell r="E13678" t="str">
            <v>2006</v>
          </cell>
          <cell r="F13678" t="str">
            <v>T0229</v>
          </cell>
          <cell r="G13678" t="str">
            <v>BA02</v>
          </cell>
          <cell r="H13678" t="str">
            <v>WE</v>
          </cell>
          <cell r="I13678" t="str">
            <v>70</v>
          </cell>
          <cell r="J13678">
            <v>0</v>
          </cell>
          <cell r="K13678">
            <v>0</v>
          </cell>
          <cell r="L13678" t="str">
            <v>11050000</v>
          </cell>
          <cell r="M13678" t="str">
            <v>Networking work for CH3rd floor</v>
          </cell>
          <cell r="N13678" t="str">
            <v>12</v>
          </cell>
          <cell r="O13678" t="str">
            <v>T601</v>
          </cell>
          <cell r="P13678">
            <v>0</v>
          </cell>
          <cell r="Q13678" t="str">
            <v>PCOM000</v>
          </cell>
          <cell r="R13678">
            <v>0</v>
          </cell>
          <cell r="S13678">
            <v>39167</v>
          </cell>
          <cell r="T13678">
            <v>39167</v>
          </cell>
          <cell r="U13678">
            <v>6633.9</v>
          </cell>
          <cell r="V13678">
            <v>6633.9</v>
          </cell>
          <cell r="W13678" t="str">
            <v>INR</v>
          </cell>
        </row>
        <row r="13679">
          <cell r="A13679" t="str">
            <v>000000930074000</v>
          </cell>
          <cell r="B13679" t="str">
            <v>930074</v>
          </cell>
          <cell r="C13679" t="str">
            <v>H.O</v>
          </cell>
          <cell r="D13679" t="str">
            <v>5000043556</v>
          </cell>
          <cell r="E13679" t="str">
            <v>2006</v>
          </cell>
          <cell r="F13679" t="str">
            <v>T0229</v>
          </cell>
          <cell r="G13679" t="str">
            <v>BA02</v>
          </cell>
          <cell r="H13679" t="str">
            <v>WE</v>
          </cell>
          <cell r="I13679" t="str">
            <v>70</v>
          </cell>
          <cell r="J13679">
            <v>0</v>
          </cell>
          <cell r="K13679">
            <v>0</v>
          </cell>
          <cell r="L13679" t="str">
            <v>11050000</v>
          </cell>
          <cell r="M13679" t="str">
            <v>Networking work for CH3rd floor</v>
          </cell>
          <cell r="N13679" t="str">
            <v>12</v>
          </cell>
          <cell r="O13679" t="str">
            <v>T601</v>
          </cell>
          <cell r="P13679">
            <v>0</v>
          </cell>
          <cell r="Q13679" t="str">
            <v>PCOM000</v>
          </cell>
          <cell r="R13679">
            <v>0</v>
          </cell>
          <cell r="S13679">
            <v>39167</v>
          </cell>
          <cell r="T13679">
            <v>39167</v>
          </cell>
          <cell r="U13679">
            <v>9172.7999999999993</v>
          </cell>
          <cell r="V13679">
            <v>9172.7999999999993</v>
          </cell>
          <cell r="W13679" t="str">
            <v>INR</v>
          </cell>
        </row>
        <row r="13680">
          <cell r="A13680" t="str">
            <v>000000930074000</v>
          </cell>
          <cell r="B13680" t="str">
            <v>930074</v>
          </cell>
          <cell r="C13680" t="str">
            <v>H.O</v>
          </cell>
          <cell r="D13680" t="str">
            <v>5000043556</v>
          </cell>
          <cell r="E13680" t="str">
            <v>2006</v>
          </cell>
          <cell r="F13680" t="str">
            <v>T0229</v>
          </cell>
          <cell r="G13680" t="str">
            <v>BA02</v>
          </cell>
          <cell r="H13680" t="str">
            <v>WE</v>
          </cell>
          <cell r="I13680" t="str">
            <v>70</v>
          </cell>
          <cell r="J13680">
            <v>0</v>
          </cell>
          <cell r="K13680">
            <v>0</v>
          </cell>
          <cell r="L13680" t="str">
            <v>11050000</v>
          </cell>
          <cell r="M13680" t="str">
            <v>Networking work for CH3rd floor</v>
          </cell>
          <cell r="N13680" t="str">
            <v>12</v>
          </cell>
          <cell r="O13680" t="str">
            <v>T601</v>
          </cell>
          <cell r="P13680">
            <v>0</v>
          </cell>
          <cell r="Q13680" t="str">
            <v>PCOM000</v>
          </cell>
          <cell r="R13680">
            <v>0</v>
          </cell>
          <cell r="S13680">
            <v>39167</v>
          </cell>
          <cell r="T13680">
            <v>39167</v>
          </cell>
          <cell r="U13680">
            <v>5350.8</v>
          </cell>
          <cell r="V13680">
            <v>5350.8</v>
          </cell>
          <cell r="W13680" t="str">
            <v>INR</v>
          </cell>
        </row>
        <row r="13681">
          <cell r="A13681" t="str">
            <v>000000930074000</v>
          </cell>
          <cell r="B13681" t="str">
            <v>930074</v>
          </cell>
          <cell r="C13681" t="str">
            <v>H.O</v>
          </cell>
          <cell r="D13681" t="str">
            <v>5000043556</v>
          </cell>
          <cell r="E13681" t="str">
            <v>2006</v>
          </cell>
          <cell r="F13681" t="str">
            <v>T0229</v>
          </cell>
          <cell r="G13681" t="str">
            <v>BA02</v>
          </cell>
          <cell r="H13681" t="str">
            <v>WE</v>
          </cell>
          <cell r="I13681" t="str">
            <v>70</v>
          </cell>
          <cell r="J13681">
            <v>0</v>
          </cell>
          <cell r="K13681">
            <v>0</v>
          </cell>
          <cell r="L13681" t="str">
            <v>11050000</v>
          </cell>
          <cell r="M13681">
            <v>0</v>
          </cell>
          <cell r="N13681" t="str">
            <v>12</v>
          </cell>
          <cell r="O13681" t="str">
            <v>T601</v>
          </cell>
          <cell r="P13681">
            <v>0</v>
          </cell>
          <cell r="Q13681" t="str">
            <v>PCOM000</v>
          </cell>
          <cell r="R13681">
            <v>0</v>
          </cell>
          <cell r="S13681">
            <v>39167</v>
          </cell>
          <cell r="T13681">
            <v>39167</v>
          </cell>
          <cell r="U13681">
            <v>1987.44</v>
          </cell>
          <cell r="V13681">
            <v>1987.44</v>
          </cell>
          <cell r="W13681" t="str">
            <v>INR</v>
          </cell>
        </row>
        <row r="13682">
          <cell r="A13682" t="str">
            <v>000000930074000</v>
          </cell>
          <cell r="B13682" t="str">
            <v>930074</v>
          </cell>
          <cell r="C13682" t="str">
            <v>H.O</v>
          </cell>
          <cell r="D13682" t="str">
            <v>5000043556</v>
          </cell>
          <cell r="E13682" t="str">
            <v>2006</v>
          </cell>
          <cell r="F13682" t="str">
            <v>T0229</v>
          </cell>
          <cell r="G13682" t="str">
            <v>BA02</v>
          </cell>
          <cell r="H13682" t="str">
            <v>WE</v>
          </cell>
          <cell r="I13682" t="str">
            <v>70</v>
          </cell>
          <cell r="J13682">
            <v>0</v>
          </cell>
          <cell r="K13682">
            <v>0</v>
          </cell>
          <cell r="L13682" t="str">
            <v>11050000</v>
          </cell>
          <cell r="M13682" t="str">
            <v>Networking work for CH3rd floor</v>
          </cell>
          <cell r="N13682" t="str">
            <v>12</v>
          </cell>
          <cell r="O13682" t="str">
            <v>T601</v>
          </cell>
          <cell r="P13682">
            <v>0</v>
          </cell>
          <cell r="Q13682" t="str">
            <v>PCOM000</v>
          </cell>
          <cell r="R13682">
            <v>0</v>
          </cell>
          <cell r="S13682">
            <v>39167</v>
          </cell>
          <cell r="T13682">
            <v>39167</v>
          </cell>
          <cell r="U13682">
            <v>511.06</v>
          </cell>
          <cell r="V13682">
            <v>511.06</v>
          </cell>
          <cell r="W13682" t="str">
            <v>INR</v>
          </cell>
        </row>
        <row r="13683">
          <cell r="A13683" t="str">
            <v>000000930074000</v>
          </cell>
          <cell r="B13683" t="str">
            <v>930074</v>
          </cell>
          <cell r="C13683" t="str">
            <v>H.O</v>
          </cell>
          <cell r="D13683" t="str">
            <v>5000043556</v>
          </cell>
          <cell r="E13683" t="str">
            <v>2006</v>
          </cell>
          <cell r="F13683" t="str">
            <v>T0229</v>
          </cell>
          <cell r="G13683" t="str">
            <v>BA02</v>
          </cell>
          <cell r="H13683" t="str">
            <v>WE</v>
          </cell>
          <cell r="I13683" t="str">
            <v>70</v>
          </cell>
          <cell r="J13683">
            <v>0</v>
          </cell>
          <cell r="K13683">
            <v>0</v>
          </cell>
          <cell r="L13683" t="str">
            <v>11050000</v>
          </cell>
          <cell r="M13683" t="str">
            <v>Networking work for CH3rd floor</v>
          </cell>
          <cell r="N13683" t="str">
            <v>12</v>
          </cell>
          <cell r="O13683" t="str">
            <v>T601</v>
          </cell>
          <cell r="P13683">
            <v>0</v>
          </cell>
          <cell r="Q13683" t="str">
            <v>PCOM000</v>
          </cell>
          <cell r="R13683">
            <v>0</v>
          </cell>
          <cell r="S13683">
            <v>39167</v>
          </cell>
          <cell r="T13683">
            <v>39167</v>
          </cell>
          <cell r="U13683">
            <v>20202</v>
          </cell>
          <cell r="V13683">
            <v>20202</v>
          </cell>
          <cell r="W13683" t="str">
            <v>INR</v>
          </cell>
        </row>
        <row r="13684">
          <cell r="A13684" t="str">
            <v>000000930074000</v>
          </cell>
          <cell r="B13684" t="str">
            <v>930074</v>
          </cell>
          <cell r="C13684" t="str">
            <v>H.O</v>
          </cell>
          <cell r="D13684" t="str">
            <v>5000043556</v>
          </cell>
          <cell r="E13684" t="str">
            <v>2006</v>
          </cell>
          <cell r="F13684" t="str">
            <v>T0229</v>
          </cell>
          <cell r="G13684" t="str">
            <v>BA02</v>
          </cell>
          <cell r="H13684" t="str">
            <v>WE</v>
          </cell>
          <cell r="I13684" t="str">
            <v>70</v>
          </cell>
          <cell r="J13684">
            <v>0</v>
          </cell>
          <cell r="K13684">
            <v>0</v>
          </cell>
          <cell r="L13684" t="str">
            <v>11050000</v>
          </cell>
          <cell r="M13684" t="str">
            <v>Networking work for CH3rd floor</v>
          </cell>
          <cell r="N13684" t="str">
            <v>12</v>
          </cell>
          <cell r="O13684" t="str">
            <v>T601</v>
          </cell>
          <cell r="P13684">
            <v>0</v>
          </cell>
          <cell r="Q13684" t="str">
            <v>PCOM000</v>
          </cell>
          <cell r="R13684">
            <v>0</v>
          </cell>
          <cell r="S13684">
            <v>39167</v>
          </cell>
          <cell r="T13684">
            <v>39167</v>
          </cell>
          <cell r="U13684">
            <v>3276</v>
          </cell>
          <cell r="V13684">
            <v>3276</v>
          </cell>
          <cell r="W13684" t="str">
            <v>INR</v>
          </cell>
        </row>
        <row r="13685">
          <cell r="A13685" t="str">
            <v>000000930074000</v>
          </cell>
          <cell r="B13685" t="str">
            <v>930074</v>
          </cell>
          <cell r="C13685" t="str">
            <v>H.O</v>
          </cell>
          <cell r="D13685" t="str">
            <v>5000043556</v>
          </cell>
          <cell r="E13685" t="str">
            <v>2006</v>
          </cell>
          <cell r="F13685" t="str">
            <v>T0229</v>
          </cell>
          <cell r="G13685" t="str">
            <v>BA02</v>
          </cell>
          <cell r="H13685" t="str">
            <v>WE</v>
          </cell>
          <cell r="I13685" t="str">
            <v>70</v>
          </cell>
          <cell r="J13685">
            <v>0</v>
          </cell>
          <cell r="K13685">
            <v>0</v>
          </cell>
          <cell r="L13685" t="str">
            <v>11050000</v>
          </cell>
          <cell r="M13685" t="str">
            <v>Networking work for CH3rd floor</v>
          </cell>
          <cell r="N13685" t="str">
            <v>12</v>
          </cell>
          <cell r="O13685" t="str">
            <v>T601</v>
          </cell>
          <cell r="P13685">
            <v>0</v>
          </cell>
          <cell r="Q13685" t="str">
            <v>PCOM000</v>
          </cell>
          <cell r="R13685">
            <v>0</v>
          </cell>
          <cell r="S13685">
            <v>39167</v>
          </cell>
          <cell r="T13685">
            <v>39167</v>
          </cell>
          <cell r="U13685">
            <v>4586.3999999999996</v>
          </cell>
          <cell r="V13685">
            <v>4586.3999999999996</v>
          </cell>
          <cell r="W13685" t="str">
            <v>INR</v>
          </cell>
        </row>
        <row r="13686">
          <cell r="A13686" t="str">
            <v>000000930074000</v>
          </cell>
          <cell r="B13686" t="str">
            <v>930074</v>
          </cell>
          <cell r="C13686" t="str">
            <v>H.O</v>
          </cell>
          <cell r="D13686" t="str">
            <v>5000043556</v>
          </cell>
          <cell r="E13686" t="str">
            <v>2006</v>
          </cell>
          <cell r="F13686" t="str">
            <v>T0229</v>
          </cell>
          <cell r="G13686" t="str">
            <v>BA02</v>
          </cell>
          <cell r="H13686" t="str">
            <v>WE</v>
          </cell>
          <cell r="I13686" t="str">
            <v>70</v>
          </cell>
          <cell r="J13686">
            <v>0</v>
          </cell>
          <cell r="K13686">
            <v>0</v>
          </cell>
          <cell r="L13686" t="str">
            <v>11050000</v>
          </cell>
          <cell r="M13686" t="str">
            <v>Networking work for CH3rd floor</v>
          </cell>
          <cell r="N13686" t="str">
            <v>12</v>
          </cell>
          <cell r="O13686" t="str">
            <v>T601</v>
          </cell>
          <cell r="P13686">
            <v>0</v>
          </cell>
          <cell r="Q13686" t="str">
            <v>PCOM000</v>
          </cell>
          <cell r="R13686">
            <v>0</v>
          </cell>
          <cell r="S13686">
            <v>39167</v>
          </cell>
          <cell r="T13686">
            <v>39167</v>
          </cell>
          <cell r="U13686">
            <v>1474.2</v>
          </cell>
          <cell r="V13686">
            <v>1474.2</v>
          </cell>
          <cell r="W13686" t="str">
            <v>INR</v>
          </cell>
        </row>
        <row r="13687">
          <cell r="A13687" t="str">
            <v>000000920857000</v>
          </cell>
          <cell r="B13687" t="str">
            <v>920857</v>
          </cell>
          <cell r="C13687" t="str">
            <v>Indrad</v>
          </cell>
          <cell r="D13687" t="str">
            <v>5000043686</v>
          </cell>
          <cell r="E13687" t="str">
            <v>2006</v>
          </cell>
          <cell r="F13687">
            <v>0</v>
          </cell>
          <cell r="G13687" t="str">
            <v>BA02</v>
          </cell>
          <cell r="H13687" t="str">
            <v>WE</v>
          </cell>
          <cell r="I13687" t="str">
            <v>70</v>
          </cell>
          <cell r="J13687">
            <v>0</v>
          </cell>
          <cell r="K13687">
            <v>0</v>
          </cell>
          <cell r="L13687" t="str">
            <v>11050000</v>
          </cell>
          <cell r="M13687">
            <v>0</v>
          </cell>
          <cell r="N13687" t="str">
            <v>12</v>
          </cell>
          <cell r="O13687" t="str">
            <v>T102</v>
          </cell>
          <cell r="P13687">
            <v>0</v>
          </cell>
          <cell r="Q13687" t="str">
            <v>PAPM151</v>
          </cell>
          <cell r="R13687">
            <v>0</v>
          </cell>
          <cell r="S13687">
            <v>39167</v>
          </cell>
          <cell r="T13687">
            <v>39167</v>
          </cell>
          <cell r="U13687">
            <v>20000</v>
          </cell>
          <cell r="V13687">
            <v>20000</v>
          </cell>
          <cell r="W13687" t="str">
            <v>INR</v>
          </cell>
        </row>
        <row r="13688">
          <cell r="A13688" t="str">
            <v>000000920857000</v>
          </cell>
          <cell r="B13688" t="str">
            <v>920857</v>
          </cell>
          <cell r="C13688" t="str">
            <v>Indrad</v>
          </cell>
          <cell r="D13688" t="str">
            <v>5000043686</v>
          </cell>
          <cell r="E13688" t="str">
            <v>2006</v>
          </cell>
          <cell r="F13688">
            <v>0</v>
          </cell>
          <cell r="G13688" t="str">
            <v>BA02</v>
          </cell>
          <cell r="H13688" t="str">
            <v>WE</v>
          </cell>
          <cell r="I13688" t="str">
            <v>70</v>
          </cell>
          <cell r="J13688">
            <v>0</v>
          </cell>
          <cell r="K13688">
            <v>0</v>
          </cell>
          <cell r="L13688" t="str">
            <v>11050000</v>
          </cell>
          <cell r="M13688">
            <v>0</v>
          </cell>
          <cell r="N13688" t="str">
            <v>12</v>
          </cell>
          <cell r="O13688" t="str">
            <v>T102</v>
          </cell>
          <cell r="P13688">
            <v>0</v>
          </cell>
          <cell r="Q13688" t="str">
            <v>PAPM151</v>
          </cell>
          <cell r="R13688">
            <v>0</v>
          </cell>
          <cell r="S13688">
            <v>39167</v>
          </cell>
          <cell r="T13688">
            <v>39167</v>
          </cell>
          <cell r="U13688">
            <v>2300</v>
          </cell>
          <cell r="V13688">
            <v>2300</v>
          </cell>
          <cell r="W13688" t="str">
            <v>INR</v>
          </cell>
        </row>
        <row r="13689">
          <cell r="A13689" t="str">
            <v>000000920857000</v>
          </cell>
          <cell r="B13689" t="str">
            <v>920857</v>
          </cell>
          <cell r="C13689" t="str">
            <v>Indrad</v>
          </cell>
          <cell r="D13689" t="str">
            <v>5000043686</v>
          </cell>
          <cell r="E13689" t="str">
            <v>2006</v>
          </cell>
          <cell r="F13689">
            <v>0</v>
          </cell>
          <cell r="G13689" t="str">
            <v>BA02</v>
          </cell>
          <cell r="H13689" t="str">
            <v>WE</v>
          </cell>
          <cell r="I13689" t="str">
            <v>70</v>
          </cell>
          <cell r="J13689">
            <v>0</v>
          </cell>
          <cell r="K13689">
            <v>0</v>
          </cell>
          <cell r="L13689" t="str">
            <v>11050000</v>
          </cell>
          <cell r="M13689">
            <v>0</v>
          </cell>
          <cell r="N13689" t="str">
            <v>12</v>
          </cell>
          <cell r="O13689" t="str">
            <v>T102</v>
          </cell>
          <cell r="P13689">
            <v>0</v>
          </cell>
          <cell r="Q13689" t="str">
            <v>PAPM151</v>
          </cell>
          <cell r="R13689">
            <v>0</v>
          </cell>
          <cell r="S13689">
            <v>39167</v>
          </cell>
          <cell r="T13689">
            <v>39167</v>
          </cell>
          <cell r="U13689">
            <v>3375</v>
          </cell>
          <cell r="V13689">
            <v>3375</v>
          </cell>
          <cell r="W13689" t="str">
            <v>INR</v>
          </cell>
        </row>
        <row r="13690">
          <cell r="A13690" t="str">
            <v>000000920857000</v>
          </cell>
          <cell r="B13690" t="str">
            <v>920857</v>
          </cell>
          <cell r="C13690" t="str">
            <v>Indrad</v>
          </cell>
          <cell r="D13690" t="str">
            <v>5000043686</v>
          </cell>
          <cell r="E13690" t="str">
            <v>2006</v>
          </cell>
          <cell r="F13690">
            <v>0</v>
          </cell>
          <cell r="G13690" t="str">
            <v>BA02</v>
          </cell>
          <cell r="H13690" t="str">
            <v>WE</v>
          </cell>
          <cell r="I13690" t="str">
            <v>70</v>
          </cell>
          <cell r="J13690">
            <v>0</v>
          </cell>
          <cell r="K13690">
            <v>0</v>
          </cell>
          <cell r="L13690" t="str">
            <v>11050000</v>
          </cell>
          <cell r="M13690">
            <v>0</v>
          </cell>
          <cell r="N13690" t="str">
            <v>12</v>
          </cell>
          <cell r="O13690" t="str">
            <v>T102</v>
          </cell>
          <cell r="P13690">
            <v>0</v>
          </cell>
          <cell r="Q13690" t="str">
            <v>PAPM151</v>
          </cell>
          <cell r="R13690">
            <v>0</v>
          </cell>
          <cell r="S13690">
            <v>39167</v>
          </cell>
          <cell r="T13690">
            <v>39167</v>
          </cell>
          <cell r="U13690">
            <v>2000</v>
          </cell>
          <cell r="V13690">
            <v>2000</v>
          </cell>
          <cell r="W13690" t="str">
            <v>INR</v>
          </cell>
        </row>
        <row r="13691">
          <cell r="A13691" t="str">
            <v>000000920857000</v>
          </cell>
          <cell r="B13691" t="str">
            <v>920857</v>
          </cell>
          <cell r="C13691" t="str">
            <v>Indrad</v>
          </cell>
          <cell r="D13691" t="str">
            <v>5000043686</v>
          </cell>
          <cell r="E13691" t="str">
            <v>2006</v>
          </cell>
          <cell r="F13691">
            <v>0</v>
          </cell>
          <cell r="G13691" t="str">
            <v>BA02</v>
          </cell>
          <cell r="H13691" t="str">
            <v>WE</v>
          </cell>
          <cell r="I13691" t="str">
            <v>70</v>
          </cell>
          <cell r="J13691">
            <v>0</v>
          </cell>
          <cell r="K13691">
            <v>0</v>
          </cell>
          <cell r="L13691" t="str">
            <v>11050000</v>
          </cell>
          <cell r="M13691">
            <v>0</v>
          </cell>
          <cell r="N13691" t="str">
            <v>12</v>
          </cell>
          <cell r="O13691" t="str">
            <v>T102</v>
          </cell>
          <cell r="P13691">
            <v>0</v>
          </cell>
          <cell r="Q13691" t="str">
            <v>PAPM151</v>
          </cell>
          <cell r="R13691">
            <v>0</v>
          </cell>
          <cell r="S13691">
            <v>39167</v>
          </cell>
          <cell r="T13691">
            <v>39167</v>
          </cell>
          <cell r="U13691">
            <v>3100</v>
          </cell>
          <cell r="V13691">
            <v>3100</v>
          </cell>
          <cell r="W13691" t="str">
            <v>INR</v>
          </cell>
        </row>
        <row r="13692">
          <cell r="A13692" t="str">
            <v>000000920857000</v>
          </cell>
          <cell r="B13692" t="str">
            <v>920857</v>
          </cell>
          <cell r="C13692" t="str">
            <v>Indrad</v>
          </cell>
          <cell r="D13692" t="str">
            <v>5000043686</v>
          </cell>
          <cell r="E13692" t="str">
            <v>2006</v>
          </cell>
          <cell r="F13692">
            <v>0</v>
          </cell>
          <cell r="G13692" t="str">
            <v>BA02</v>
          </cell>
          <cell r="H13692" t="str">
            <v>WE</v>
          </cell>
          <cell r="I13692" t="str">
            <v>70</v>
          </cell>
          <cell r="J13692">
            <v>0</v>
          </cell>
          <cell r="K13692">
            <v>0</v>
          </cell>
          <cell r="L13692" t="str">
            <v>11050000</v>
          </cell>
          <cell r="M13692">
            <v>0</v>
          </cell>
          <cell r="N13692" t="str">
            <v>12</v>
          </cell>
          <cell r="O13692" t="str">
            <v>T102</v>
          </cell>
          <cell r="P13692">
            <v>0</v>
          </cell>
          <cell r="Q13692" t="str">
            <v>PAPM151</v>
          </cell>
          <cell r="R13692">
            <v>0</v>
          </cell>
          <cell r="S13692">
            <v>39167</v>
          </cell>
          <cell r="T13692">
            <v>39167</v>
          </cell>
          <cell r="U13692">
            <v>350</v>
          </cell>
          <cell r="V13692">
            <v>350</v>
          </cell>
          <cell r="W13692" t="str">
            <v>INR</v>
          </cell>
        </row>
        <row r="13693">
          <cell r="A13693" t="str">
            <v>000000920857000</v>
          </cell>
          <cell r="B13693" t="str">
            <v>920857</v>
          </cell>
          <cell r="C13693" t="str">
            <v>Indrad</v>
          </cell>
          <cell r="D13693" t="str">
            <v>5000043686</v>
          </cell>
          <cell r="E13693" t="str">
            <v>2006</v>
          </cell>
          <cell r="F13693">
            <v>0</v>
          </cell>
          <cell r="G13693" t="str">
            <v>BA02</v>
          </cell>
          <cell r="H13693" t="str">
            <v>WE</v>
          </cell>
          <cell r="I13693" t="str">
            <v>70</v>
          </cell>
          <cell r="J13693">
            <v>0</v>
          </cell>
          <cell r="K13693">
            <v>0</v>
          </cell>
          <cell r="L13693" t="str">
            <v>11050000</v>
          </cell>
          <cell r="M13693">
            <v>0</v>
          </cell>
          <cell r="N13693" t="str">
            <v>12</v>
          </cell>
          <cell r="O13693" t="str">
            <v>T102</v>
          </cell>
          <cell r="P13693">
            <v>0</v>
          </cell>
          <cell r="Q13693" t="str">
            <v>PAPM151</v>
          </cell>
          <cell r="R13693">
            <v>0</v>
          </cell>
          <cell r="S13693">
            <v>39167</v>
          </cell>
          <cell r="T13693">
            <v>39167</v>
          </cell>
          <cell r="U13693">
            <v>375</v>
          </cell>
          <cell r="V13693">
            <v>375</v>
          </cell>
          <cell r="W13693" t="str">
            <v>INR</v>
          </cell>
        </row>
        <row r="13694">
          <cell r="A13694" t="str">
            <v>000000920857000</v>
          </cell>
          <cell r="B13694" t="str">
            <v>920857</v>
          </cell>
          <cell r="C13694" t="str">
            <v>Indrad</v>
          </cell>
          <cell r="D13694" t="str">
            <v>5000043686</v>
          </cell>
          <cell r="E13694" t="str">
            <v>2006</v>
          </cell>
          <cell r="F13694">
            <v>0</v>
          </cell>
          <cell r="G13694" t="str">
            <v>BA02</v>
          </cell>
          <cell r="H13694" t="str">
            <v>WE</v>
          </cell>
          <cell r="I13694" t="str">
            <v>70</v>
          </cell>
          <cell r="J13694">
            <v>0</v>
          </cell>
          <cell r="K13694">
            <v>0</v>
          </cell>
          <cell r="L13694" t="str">
            <v>11050000</v>
          </cell>
          <cell r="M13694">
            <v>0</v>
          </cell>
          <cell r="N13694" t="str">
            <v>12</v>
          </cell>
          <cell r="O13694" t="str">
            <v>T102</v>
          </cell>
          <cell r="P13694">
            <v>0</v>
          </cell>
          <cell r="Q13694" t="str">
            <v>PAPM151</v>
          </cell>
          <cell r="R13694">
            <v>0</v>
          </cell>
          <cell r="S13694">
            <v>39167</v>
          </cell>
          <cell r="T13694">
            <v>39167</v>
          </cell>
          <cell r="U13694">
            <v>1400</v>
          </cell>
          <cell r="V13694">
            <v>1400</v>
          </cell>
          <cell r="W13694" t="str">
            <v>INR</v>
          </cell>
        </row>
        <row r="13695">
          <cell r="A13695" t="str">
            <v>000000920857000</v>
          </cell>
          <cell r="B13695" t="str">
            <v>920857</v>
          </cell>
          <cell r="C13695" t="str">
            <v>Indrad</v>
          </cell>
          <cell r="D13695" t="str">
            <v>5000043686</v>
          </cell>
          <cell r="E13695" t="str">
            <v>2006</v>
          </cell>
          <cell r="F13695">
            <v>0</v>
          </cell>
          <cell r="G13695" t="str">
            <v>BA02</v>
          </cell>
          <cell r="H13695" t="str">
            <v>WE</v>
          </cell>
          <cell r="I13695" t="str">
            <v>70</v>
          </cell>
          <cell r="J13695">
            <v>0</v>
          </cell>
          <cell r="K13695">
            <v>0</v>
          </cell>
          <cell r="L13695" t="str">
            <v>11050000</v>
          </cell>
          <cell r="M13695">
            <v>0</v>
          </cell>
          <cell r="N13695" t="str">
            <v>12</v>
          </cell>
          <cell r="O13695" t="str">
            <v>T102</v>
          </cell>
          <cell r="P13695">
            <v>0</v>
          </cell>
          <cell r="Q13695" t="str">
            <v>PAPM151</v>
          </cell>
          <cell r="R13695">
            <v>0</v>
          </cell>
          <cell r="S13695">
            <v>39167</v>
          </cell>
          <cell r="T13695">
            <v>39167</v>
          </cell>
          <cell r="U13695">
            <v>1800</v>
          </cell>
          <cell r="V13695">
            <v>1800</v>
          </cell>
          <cell r="W13695" t="str">
            <v>INR</v>
          </cell>
        </row>
        <row r="13696">
          <cell r="A13696" t="str">
            <v>000000920857000</v>
          </cell>
          <cell r="B13696" t="str">
            <v>920857</v>
          </cell>
          <cell r="C13696" t="str">
            <v>Indrad</v>
          </cell>
          <cell r="D13696" t="str">
            <v>5000043686</v>
          </cell>
          <cell r="E13696" t="str">
            <v>2006</v>
          </cell>
          <cell r="F13696">
            <v>0</v>
          </cell>
          <cell r="G13696" t="str">
            <v>BA02</v>
          </cell>
          <cell r="H13696" t="str">
            <v>WE</v>
          </cell>
          <cell r="I13696" t="str">
            <v>70</v>
          </cell>
          <cell r="J13696">
            <v>0</v>
          </cell>
          <cell r="K13696">
            <v>0</v>
          </cell>
          <cell r="L13696" t="str">
            <v>11050000</v>
          </cell>
          <cell r="M13696">
            <v>0</v>
          </cell>
          <cell r="N13696" t="str">
            <v>12</v>
          </cell>
          <cell r="O13696" t="str">
            <v>T102</v>
          </cell>
          <cell r="P13696">
            <v>0</v>
          </cell>
          <cell r="Q13696" t="str">
            <v>PAPM151</v>
          </cell>
          <cell r="R13696">
            <v>0</v>
          </cell>
          <cell r="S13696">
            <v>39167</v>
          </cell>
          <cell r="T13696">
            <v>39167</v>
          </cell>
          <cell r="U13696">
            <v>3000</v>
          </cell>
          <cell r="V13696">
            <v>3000</v>
          </cell>
          <cell r="W13696" t="str">
            <v>INR</v>
          </cell>
        </row>
        <row r="13697">
          <cell r="A13697" t="str">
            <v>000000920683000</v>
          </cell>
          <cell r="B13697" t="str">
            <v>920683</v>
          </cell>
          <cell r="C13697" t="str">
            <v>Indrad</v>
          </cell>
          <cell r="D13697" t="str">
            <v>5000043693</v>
          </cell>
          <cell r="E13697" t="str">
            <v>2006</v>
          </cell>
          <cell r="F13697" t="str">
            <v>366</v>
          </cell>
          <cell r="G13697" t="str">
            <v>BA02</v>
          </cell>
          <cell r="H13697" t="str">
            <v>WE</v>
          </cell>
          <cell r="I13697" t="str">
            <v>70</v>
          </cell>
          <cell r="J13697">
            <v>0</v>
          </cell>
          <cell r="K13697">
            <v>0</v>
          </cell>
          <cell r="L13697" t="str">
            <v>11050000</v>
          </cell>
          <cell r="M13697" t="str">
            <v>Model # EPI-2000 FB XT RECD.</v>
          </cell>
          <cell r="N13697" t="str">
            <v>12</v>
          </cell>
          <cell r="O13697" t="str">
            <v>T102</v>
          </cell>
          <cell r="P13697" t="str">
            <v>GOODWIN RDL.-3127</v>
          </cell>
          <cell r="Q13697" t="str">
            <v>PFOM101</v>
          </cell>
          <cell r="R13697">
            <v>0</v>
          </cell>
          <cell r="S13697">
            <v>39165</v>
          </cell>
          <cell r="T13697">
            <v>39168</v>
          </cell>
          <cell r="U13697">
            <v>1486069.76</v>
          </cell>
          <cell r="V13697">
            <v>1486069.76</v>
          </cell>
          <cell r="W13697" t="str">
            <v>INR</v>
          </cell>
        </row>
        <row r="13698">
          <cell r="A13698" t="str">
            <v>000000920961000</v>
          </cell>
          <cell r="B13698" t="str">
            <v>920961</v>
          </cell>
          <cell r="C13698" t="str">
            <v>Indrad</v>
          </cell>
          <cell r="D13698" t="str">
            <v>5000043712</v>
          </cell>
          <cell r="E13698" t="str">
            <v>2006</v>
          </cell>
          <cell r="F13698" t="str">
            <v>254 //06-07</v>
          </cell>
          <cell r="G13698" t="str">
            <v>BA02</v>
          </cell>
          <cell r="H13698" t="str">
            <v>WE</v>
          </cell>
          <cell r="I13698" t="str">
            <v>75</v>
          </cell>
          <cell r="J13698">
            <v>0</v>
          </cell>
          <cell r="K13698">
            <v>0</v>
          </cell>
          <cell r="L13698" t="str">
            <v>11050000</v>
          </cell>
          <cell r="M13698" t="str">
            <v>EX.GP.NO.&gt;254    RECD&gt;&gt;&gt;&gt;FOR  ETP ...&gt;&gt;&gt;</v>
          </cell>
          <cell r="N13698" t="str">
            <v>12</v>
          </cell>
          <cell r="O13698" t="str">
            <v>T102</v>
          </cell>
          <cell r="P13698" t="str">
            <v>Loading Tempo</v>
          </cell>
          <cell r="Q13698" t="str">
            <v>PCOM100</v>
          </cell>
          <cell r="R13698">
            <v>0</v>
          </cell>
          <cell r="S13698">
            <v>39153</v>
          </cell>
          <cell r="T13698">
            <v>39163</v>
          </cell>
          <cell r="U13698">
            <v>-67452.479999999996</v>
          </cell>
          <cell r="V13698">
            <v>-67452.479999999996</v>
          </cell>
          <cell r="W13698" t="str">
            <v>INR</v>
          </cell>
        </row>
        <row r="13699">
          <cell r="A13699" t="str">
            <v>000000920961000</v>
          </cell>
          <cell r="B13699" t="str">
            <v>920961</v>
          </cell>
          <cell r="C13699" t="str">
            <v>Indrad</v>
          </cell>
          <cell r="D13699" t="str">
            <v>5000043712</v>
          </cell>
          <cell r="E13699" t="str">
            <v>2006</v>
          </cell>
          <cell r="F13699" t="str">
            <v>254 //06-07</v>
          </cell>
          <cell r="G13699" t="str">
            <v>BA02</v>
          </cell>
          <cell r="H13699" t="str">
            <v>WE</v>
          </cell>
          <cell r="I13699" t="str">
            <v>75</v>
          </cell>
          <cell r="J13699">
            <v>0</v>
          </cell>
          <cell r="K13699">
            <v>0</v>
          </cell>
          <cell r="L13699" t="str">
            <v>11050000</v>
          </cell>
          <cell r="M13699" t="str">
            <v>EX.GP.NO.&gt;254    RECD&gt;&gt;&gt;&gt;FOR  ETP ...&gt;&gt;&gt;</v>
          </cell>
          <cell r="N13699" t="str">
            <v>12</v>
          </cell>
          <cell r="O13699" t="str">
            <v>T102</v>
          </cell>
          <cell r="P13699" t="str">
            <v>Loading Tempo</v>
          </cell>
          <cell r="Q13699" t="str">
            <v>PCOM100</v>
          </cell>
          <cell r="R13699">
            <v>0</v>
          </cell>
          <cell r="S13699">
            <v>39153</v>
          </cell>
          <cell r="T13699">
            <v>39163</v>
          </cell>
          <cell r="U13699">
            <v>-667726.72</v>
          </cell>
          <cell r="V13699">
            <v>-667726.72</v>
          </cell>
          <cell r="W13699" t="str">
            <v>INR</v>
          </cell>
        </row>
        <row r="13700">
          <cell r="A13700" t="str">
            <v>000000920961000</v>
          </cell>
          <cell r="B13700" t="str">
            <v>920961</v>
          </cell>
          <cell r="C13700" t="str">
            <v>Indrad</v>
          </cell>
          <cell r="D13700" t="str">
            <v>5000043712</v>
          </cell>
          <cell r="E13700" t="str">
            <v>2006</v>
          </cell>
          <cell r="F13700" t="str">
            <v>254 //06-07</v>
          </cell>
          <cell r="G13700" t="str">
            <v>BA02</v>
          </cell>
          <cell r="H13700" t="str">
            <v>WE</v>
          </cell>
          <cell r="I13700" t="str">
            <v>75</v>
          </cell>
          <cell r="J13700">
            <v>0</v>
          </cell>
          <cell r="K13700">
            <v>0</v>
          </cell>
          <cell r="L13700" t="str">
            <v>11050000</v>
          </cell>
          <cell r="M13700" t="str">
            <v>EX.GP.NO.&gt;254    RECD&gt;&gt;&gt;&gt;FOR  ETP ...&gt;&gt;&gt;</v>
          </cell>
          <cell r="N13700" t="str">
            <v>12</v>
          </cell>
          <cell r="O13700" t="str">
            <v>T102</v>
          </cell>
          <cell r="P13700" t="str">
            <v>Loading Tempo</v>
          </cell>
          <cell r="Q13700" t="str">
            <v>PCOM100</v>
          </cell>
          <cell r="R13700">
            <v>0</v>
          </cell>
          <cell r="S13700">
            <v>39153</v>
          </cell>
          <cell r="T13700">
            <v>39163</v>
          </cell>
          <cell r="U13700">
            <v>-385226.96</v>
          </cell>
          <cell r="V13700">
            <v>-385226.96</v>
          </cell>
          <cell r="W13700" t="str">
            <v>INR</v>
          </cell>
        </row>
        <row r="13701">
          <cell r="A13701" t="str">
            <v>000000930069000</v>
          </cell>
          <cell r="B13701" t="str">
            <v>930069</v>
          </cell>
          <cell r="C13701" t="str">
            <v>BADDI</v>
          </cell>
          <cell r="D13701" t="str">
            <v>5000043720</v>
          </cell>
          <cell r="E13701" t="str">
            <v>2006</v>
          </cell>
          <cell r="F13701" t="str">
            <v>51</v>
          </cell>
          <cell r="G13701" t="str">
            <v>BA01</v>
          </cell>
          <cell r="H13701" t="str">
            <v>WE</v>
          </cell>
          <cell r="I13701" t="str">
            <v>70</v>
          </cell>
          <cell r="J13701">
            <v>0</v>
          </cell>
          <cell r="K13701">
            <v>0</v>
          </cell>
          <cell r="L13701" t="str">
            <v>11050000</v>
          </cell>
          <cell r="M13701" t="str">
            <v>NEAR ENGG HOIST</v>
          </cell>
          <cell r="N13701" t="str">
            <v>12</v>
          </cell>
          <cell r="O13701" t="str">
            <v>T203</v>
          </cell>
          <cell r="P13701" t="str">
            <v>7890 dt.26.03.2007</v>
          </cell>
          <cell r="Q13701" t="str">
            <v>PFOM203</v>
          </cell>
          <cell r="R13701">
            <v>0</v>
          </cell>
          <cell r="S13701">
            <v>39167</v>
          </cell>
          <cell r="T13701">
            <v>39168</v>
          </cell>
          <cell r="U13701">
            <v>66300</v>
          </cell>
          <cell r="V13701">
            <v>66300</v>
          </cell>
          <cell r="W13701" t="str">
            <v>INR</v>
          </cell>
        </row>
        <row r="13702">
          <cell r="A13702" t="str">
            <v>000000921147000</v>
          </cell>
          <cell r="B13702" t="str">
            <v>921147</v>
          </cell>
          <cell r="C13702" t="str">
            <v xml:space="preserve">TRC </v>
          </cell>
          <cell r="D13702" t="str">
            <v>5000043753</v>
          </cell>
          <cell r="E13702" t="str">
            <v>2006</v>
          </cell>
          <cell r="F13702" t="str">
            <v>AIR.091/2006-07</v>
          </cell>
          <cell r="G13702" t="str">
            <v>BA02</v>
          </cell>
          <cell r="H13702" t="str">
            <v>WE</v>
          </cell>
          <cell r="I13702" t="str">
            <v>70</v>
          </cell>
          <cell r="J13702">
            <v>0</v>
          </cell>
          <cell r="K13702">
            <v>0</v>
          </cell>
          <cell r="L13702" t="str">
            <v>11050000</v>
          </cell>
          <cell r="M13702">
            <v>0</v>
          </cell>
          <cell r="N13702" t="str">
            <v>12</v>
          </cell>
          <cell r="O13702" t="str">
            <v>T401</v>
          </cell>
          <cell r="P13702" t="str">
            <v>TEMPO</v>
          </cell>
          <cell r="Q13702" t="str">
            <v>PTRC001</v>
          </cell>
          <cell r="R13702">
            <v>0</v>
          </cell>
          <cell r="S13702">
            <v>39167</v>
          </cell>
          <cell r="T13702">
            <v>39168</v>
          </cell>
          <cell r="U13702">
            <v>32450.63</v>
          </cell>
          <cell r="V13702">
            <v>32450.63</v>
          </cell>
          <cell r="W13702" t="str">
            <v>INR</v>
          </cell>
        </row>
        <row r="13703">
          <cell r="A13703" t="str">
            <v>000000921227000</v>
          </cell>
          <cell r="B13703" t="str">
            <v>921227</v>
          </cell>
          <cell r="C13703" t="str">
            <v xml:space="preserve">TRC </v>
          </cell>
          <cell r="D13703" t="str">
            <v>5000043753</v>
          </cell>
          <cell r="E13703" t="str">
            <v>2006</v>
          </cell>
          <cell r="F13703" t="str">
            <v>AIR.091/2006-07</v>
          </cell>
          <cell r="G13703" t="str">
            <v>BA02</v>
          </cell>
          <cell r="H13703" t="str">
            <v>WE</v>
          </cell>
          <cell r="I13703" t="str">
            <v>70</v>
          </cell>
          <cell r="J13703">
            <v>0</v>
          </cell>
          <cell r="K13703">
            <v>0</v>
          </cell>
          <cell r="L13703" t="str">
            <v>11050000</v>
          </cell>
          <cell r="M13703">
            <v>0</v>
          </cell>
          <cell r="N13703" t="str">
            <v>12</v>
          </cell>
          <cell r="O13703" t="str">
            <v>T401</v>
          </cell>
          <cell r="P13703" t="str">
            <v>TEMPO</v>
          </cell>
          <cell r="Q13703" t="str">
            <v>PTRC001</v>
          </cell>
          <cell r="R13703">
            <v>0</v>
          </cell>
          <cell r="S13703">
            <v>39167</v>
          </cell>
          <cell r="T13703">
            <v>39168</v>
          </cell>
          <cell r="U13703">
            <v>59221.13</v>
          </cell>
          <cell r="V13703">
            <v>59221.13</v>
          </cell>
          <cell r="W13703" t="str">
            <v>INR</v>
          </cell>
        </row>
        <row r="13704">
          <cell r="A13704" t="str">
            <v>000000921227000</v>
          </cell>
          <cell r="B13704" t="str">
            <v>921227</v>
          </cell>
          <cell r="C13704" t="str">
            <v xml:space="preserve">TRC </v>
          </cell>
          <cell r="D13704" t="str">
            <v>5000043753</v>
          </cell>
          <cell r="E13704" t="str">
            <v>2006</v>
          </cell>
          <cell r="F13704" t="str">
            <v>AIR.091/2006-07</v>
          </cell>
          <cell r="G13704" t="str">
            <v>BA02</v>
          </cell>
          <cell r="H13704" t="str">
            <v>WE</v>
          </cell>
          <cell r="I13704" t="str">
            <v>70</v>
          </cell>
          <cell r="J13704">
            <v>0</v>
          </cell>
          <cell r="K13704">
            <v>0</v>
          </cell>
          <cell r="L13704" t="str">
            <v>11050000</v>
          </cell>
          <cell r="M13704">
            <v>0</v>
          </cell>
          <cell r="N13704" t="str">
            <v>12</v>
          </cell>
          <cell r="O13704" t="str">
            <v>T401</v>
          </cell>
          <cell r="P13704" t="str">
            <v>TEMPO</v>
          </cell>
          <cell r="Q13704" t="str">
            <v>PTRC001</v>
          </cell>
          <cell r="R13704">
            <v>0</v>
          </cell>
          <cell r="S13704">
            <v>39167</v>
          </cell>
          <cell r="T13704">
            <v>39168</v>
          </cell>
          <cell r="U13704">
            <v>32450.63</v>
          </cell>
          <cell r="V13704">
            <v>32450.63</v>
          </cell>
          <cell r="W13704" t="str">
            <v>INR</v>
          </cell>
        </row>
        <row r="13705">
          <cell r="A13705" t="str">
            <v>000000921202000</v>
          </cell>
          <cell r="B13705" t="str">
            <v>921202</v>
          </cell>
          <cell r="C13705" t="str">
            <v xml:space="preserve">TRC </v>
          </cell>
          <cell r="D13705" t="str">
            <v>5000043785</v>
          </cell>
          <cell r="E13705" t="str">
            <v>2006</v>
          </cell>
          <cell r="F13705" t="str">
            <v>12</v>
          </cell>
          <cell r="G13705" t="str">
            <v>BA02</v>
          </cell>
          <cell r="H13705" t="str">
            <v>WE</v>
          </cell>
          <cell r="I13705" t="str">
            <v>70</v>
          </cell>
          <cell r="J13705">
            <v>0</v>
          </cell>
          <cell r="K13705">
            <v>0</v>
          </cell>
          <cell r="L13705" t="str">
            <v>11050000</v>
          </cell>
          <cell r="M13705">
            <v>0</v>
          </cell>
          <cell r="N13705" t="str">
            <v>12</v>
          </cell>
          <cell r="O13705" t="str">
            <v>T401</v>
          </cell>
          <cell r="P13705" t="str">
            <v>TEMPO</v>
          </cell>
          <cell r="Q13705" t="str">
            <v>PTRC001</v>
          </cell>
          <cell r="R13705">
            <v>0</v>
          </cell>
          <cell r="S13705">
            <v>39155</v>
          </cell>
          <cell r="T13705">
            <v>39168</v>
          </cell>
          <cell r="U13705">
            <v>6581.25</v>
          </cell>
          <cell r="V13705">
            <v>6581.25</v>
          </cell>
          <cell r="W13705" t="str">
            <v>INR</v>
          </cell>
        </row>
        <row r="13706">
          <cell r="A13706" t="str">
            <v>000000921146000</v>
          </cell>
          <cell r="B13706" t="str">
            <v>921146</v>
          </cell>
          <cell r="C13706" t="str">
            <v xml:space="preserve">TRC </v>
          </cell>
          <cell r="D13706" t="str">
            <v>5000043795</v>
          </cell>
          <cell r="E13706" t="str">
            <v>2006</v>
          </cell>
          <cell r="F13706" t="str">
            <v>23247RI</v>
          </cell>
          <cell r="G13706" t="str">
            <v>BA02</v>
          </cell>
          <cell r="H13706" t="str">
            <v>WE</v>
          </cell>
          <cell r="I13706" t="str">
            <v>70</v>
          </cell>
          <cell r="J13706">
            <v>0</v>
          </cell>
          <cell r="K13706">
            <v>0</v>
          </cell>
          <cell r="L13706" t="str">
            <v>11050000</v>
          </cell>
          <cell r="M13706">
            <v>0</v>
          </cell>
          <cell r="N13706" t="str">
            <v>12</v>
          </cell>
          <cell r="O13706" t="str">
            <v>T401</v>
          </cell>
          <cell r="P13706" t="str">
            <v>SAFEXPRESS- 12866082</v>
          </cell>
          <cell r="Q13706" t="str">
            <v>PTRC001</v>
          </cell>
          <cell r="R13706">
            <v>0</v>
          </cell>
          <cell r="S13706">
            <v>39162</v>
          </cell>
          <cell r="T13706">
            <v>39168</v>
          </cell>
          <cell r="U13706">
            <v>344791.95</v>
          </cell>
          <cell r="V13706">
            <v>344791.95</v>
          </cell>
          <cell r="W13706" t="str">
            <v>INR</v>
          </cell>
        </row>
        <row r="13707">
          <cell r="A13707" t="str">
            <v>000000921137000</v>
          </cell>
          <cell r="B13707" t="str">
            <v>921137</v>
          </cell>
          <cell r="C13707" t="str">
            <v xml:space="preserve">TRC </v>
          </cell>
          <cell r="D13707" t="str">
            <v>5000043796</v>
          </cell>
          <cell r="E13707" t="str">
            <v>2006</v>
          </cell>
          <cell r="F13707" t="str">
            <v>23308RI</v>
          </cell>
          <cell r="G13707" t="str">
            <v>BA02</v>
          </cell>
          <cell r="H13707" t="str">
            <v>WE</v>
          </cell>
          <cell r="I13707" t="str">
            <v>70</v>
          </cell>
          <cell r="J13707">
            <v>0</v>
          </cell>
          <cell r="K13707">
            <v>0</v>
          </cell>
          <cell r="L13707" t="str">
            <v>11050000</v>
          </cell>
          <cell r="M13707">
            <v>0</v>
          </cell>
          <cell r="N13707" t="str">
            <v>12</v>
          </cell>
          <cell r="O13707" t="str">
            <v>T401</v>
          </cell>
          <cell r="P13707" t="str">
            <v>SAFEXPRESS- 12866894</v>
          </cell>
          <cell r="Q13707" t="str">
            <v>PTRC001</v>
          </cell>
          <cell r="R13707">
            <v>0</v>
          </cell>
          <cell r="S13707">
            <v>39165</v>
          </cell>
          <cell r="T13707">
            <v>39168</v>
          </cell>
          <cell r="U13707">
            <v>34510.379999999997</v>
          </cell>
          <cell r="V13707">
            <v>34510.379999999997</v>
          </cell>
          <cell r="W13707" t="str">
            <v>INR</v>
          </cell>
        </row>
        <row r="13708">
          <cell r="A13708" t="str">
            <v>000000921137000</v>
          </cell>
          <cell r="B13708" t="str">
            <v>921137</v>
          </cell>
          <cell r="C13708" t="str">
            <v xml:space="preserve">TRC </v>
          </cell>
          <cell r="D13708" t="str">
            <v>5000043796</v>
          </cell>
          <cell r="E13708" t="str">
            <v>2006</v>
          </cell>
          <cell r="F13708" t="str">
            <v>23308RI</v>
          </cell>
          <cell r="G13708" t="str">
            <v>BA02</v>
          </cell>
          <cell r="H13708" t="str">
            <v>WE</v>
          </cell>
          <cell r="I13708" t="str">
            <v>70</v>
          </cell>
          <cell r="J13708">
            <v>0</v>
          </cell>
          <cell r="K13708">
            <v>0</v>
          </cell>
          <cell r="L13708" t="str">
            <v>11050000</v>
          </cell>
          <cell r="M13708">
            <v>0</v>
          </cell>
          <cell r="N13708" t="str">
            <v>12</v>
          </cell>
          <cell r="O13708" t="str">
            <v>T401</v>
          </cell>
          <cell r="P13708" t="str">
            <v>SAFEXPRESS- 12866894</v>
          </cell>
          <cell r="Q13708" t="str">
            <v>PTRC001</v>
          </cell>
          <cell r="R13708">
            <v>0</v>
          </cell>
          <cell r="S13708">
            <v>39165</v>
          </cell>
          <cell r="T13708">
            <v>39168</v>
          </cell>
          <cell r="U13708">
            <v>28063.21</v>
          </cell>
          <cell r="V13708">
            <v>28063.21</v>
          </cell>
          <cell r="W13708" t="str">
            <v>INR</v>
          </cell>
        </row>
        <row r="13709">
          <cell r="A13709" t="str">
            <v>000000921137000</v>
          </cell>
          <cell r="B13709" t="str">
            <v>921137</v>
          </cell>
          <cell r="C13709" t="str">
            <v xml:space="preserve">TRC </v>
          </cell>
          <cell r="D13709" t="str">
            <v>5000043796</v>
          </cell>
          <cell r="E13709" t="str">
            <v>2006</v>
          </cell>
          <cell r="F13709" t="str">
            <v>23308RI</v>
          </cell>
          <cell r="G13709" t="str">
            <v>BA02</v>
          </cell>
          <cell r="H13709" t="str">
            <v>WE</v>
          </cell>
          <cell r="I13709" t="str">
            <v>70</v>
          </cell>
          <cell r="J13709">
            <v>0</v>
          </cell>
          <cell r="K13709">
            <v>0</v>
          </cell>
          <cell r="L13709" t="str">
            <v>11050000</v>
          </cell>
          <cell r="M13709">
            <v>0</v>
          </cell>
          <cell r="N13709" t="str">
            <v>12</v>
          </cell>
          <cell r="O13709" t="str">
            <v>T401</v>
          </cell>
          <cell r="P13709" t="str">
            <v>SAFEXPRESS- 12866894</v>
          </cell>
          <cell r="Q13709" t="str">
            <v>PTRC001</v>
          </cell>
          <cell r="R13709">
            <v>0</v>
          </cell>
          <cell r="S13709">
            <v>39165</v>
          </cell>
          <cell r="T13709">
            <v>39168</v>
          </cell>
          <cell r="U13709">
            <v>268928.77</v>
          </cell>
          <cell r="V13709">
            <v>268928.77</v>
          </cell>
          <cell r="W13709" t="str">
            <v>INR</v>
          </cell>
        </row>
        <row r="13710">
          <cell r="A13710" t="str">
            <v>000000920938000</v>
          </cell>
          <cell r="B13710" t="str">
            <v>920938</v>
          </cell>
          <cell r="C13710" t="str">
            <v xml:space="preserve">TRC </v>
          </cell>
          <cell r="D13710" t="str">
            <v>5000043797</v>
          </cell>
          <cell r="E13710" t="str">
            <v>2006</v>
          </cell>
          <cell r="F13710" t="str">
            <v>03496</v>
          </cell>
          <cell r="G13710" t="str">
            <v>BA02</v>
          </cell>
          <cell r="H13710" t="str">
            <v>WE</v>
          </cell>
          <cell r="I13710" t="str">
            <v>70</v>
          </cell>
          <cell r="J13710">
            <v>0</v>
          </cell>
          <cell r="K13710">
            <v>0</v>
          </cell>
          <cell r="L13710" t="str">
            <v>11050000</v>
          </cell>
          <cell r="M13710">
            <v>0</v>
          </cell>
          <cell r="N13710" t="str">
            <v>12</v>
          </cell>
          <cell r="O13710" t="str">
            <v>T401</v>
          </cell>
          <cell r="P13710" t="str">
            <v>MRC TRANSPORT - 526191</v>
          </cell>
          <cell r="Q13710" t="str">
            <v>PTRC001</v>
          </cell>
          <cell r="R13710">
            <v>0</v>
          </cell>
          <cell r="S13710">
            <v>39164</v>
          </cell>
          <cell r="T13710">
            <v>39168</v>
          </cell>
          <cell r="U13710">
            <v>787405.22</v>
          </cell>
          <cell r="V13710">
            <v>787405.22</v>
          </cell>
          <cell r="W13710" t="str">
            <v>INR</v>
          </cell>
        </row>
        <row r="13711">
          <cell r="A13711" t="str">
            <v>000000920962000</v>
          </cell>
          <cell r="B13711" t="str">
            <v>920962</v>
          </cell>
          <cell r="C13711" t="str">
            <v>Indrad</v>
          </cell>
          <cell r="D13711" t="str">
            <v>5000043804</v>
          </cell>
          <cell r="E13711" t="str">
            <v>2006</v>
          </cell>
          <cell r="F13711">
            <v>0</v>
          </cell>
          <cell r="G13711" t="str">
            <v>BA02</v>
          </cell>
          <cell r="H13711" t="str">
            <v>WE</v>
          </cell>
          <cell r="I13711" t="str">
            <v>70</v>
          </cell>
          <cell r="J13711">
            <v>0</v>
          </cell>
          <cell r="K13711">
            <v>0</v>
          </cell>
          <cell r="L13711" t="str">
            <v>11050000</v>
          </cell>
          <cell r="M13711">
            <v>0</v>
          </cell>
          <cell r="N13711" t="str">
            <v>12</v>
          </cell>
          <cell r="O13711" t="str">
            <v>T102</v>
          </cell>
          <cell r="P13711">
            <v>0</v>
          </cell>
          <cell r="Q13711" t="str">
            <v>PCOM100</v>
          </cell>
          <cell r="R13711">
            <v>0</v>
          </cell>
          <cell r="S13711">
            <v>39160</v>
          </cell>
          <cell r="T13711">
            <v>39160</v>
          </cell>
          <cell r="U13711">
            <v>5500</v>
          </cell>
          <cell r="V13711">
            <v>5500</v>
          </cell>
          <cell r="W13711" t="str">
            <v>INR</v>
          </cell>
        </row>
        <row r="13712">
          <cell r="A13712" t="str">
            <v>000000920962000</v>
          </cell>
          <cell r="B13712" t="str">
            <v>920962</v>
          </cell>
          <cell r="C13712" t="str">
            <v>Indrad</v>
          </cell>
          <cell r="D13712" t="str">
            <v>5000043804</v>
          </cell>
          <cell r="E13712" t="str">
            <v>2006</v>
          </cell>
          <cell r="F13712">
            <v>0</v>
          </cell>
          <cell r="G13712" t="str">
            <v>BA02</v>
          </cell>
          <cell r="H13712" t="str">
            <v>WE</v>
          </cell>
          <cell r="I13712" t="str">
            <v>70</v>
          </cell>
          <cell r="J13712">
            <v>0</v>
          </cell>
          <cell r="K13712">
            <v>0</v>
          </cell>
          <cell r="L13712" t="str">
            <v>11050000</v>
          </cell>
          <cell r="M13712">
            <v>0</v>
          </cell>
          <cell r="N13712" t="str">
            <v>12</v>
          </cell>
          <cell r="O13712" t="str">
            <v>T102</v>
          </cell>
          <cell r="P13712">
            <v>0</v>
          </cell>
          <cell r="Q13712" t="str">
            <v>PCOM100</v>
          </cell>
          <cell r="R13712">
            <v>0</v>
          </cell>
          <cell r="S13712">
            <v>39160</v>
          </cell>
          <cell r="T13712">
            <v>39160</v>
          </cell>
          <cell r="U13712">
            <v>28800</v>
          </cell>
          <cell r="V13712">
            <v>28800</v>
          </cell>
          <cell r="W13712" t="str">
            <v>INR</v>
          </cell>
        </row>
        <row r="13713">
          <cell r="A13713" t="str">
            <v>000000920962000</v>
          </cell>
          <cell r="B13713" t="str">
            <v>920962</v>
          </cell>
          <cell r="C13713" t="str">
            <v>Indrad</v>
          </cell>
          <cell r="D13713" t="str">
            <v>5000043804</v>
          </cell>
          <cell r="E13713" t="str">
            <v>2006</v>
          </cell>
          <cell r="F13713">
            <v>0</v>
          </cell>
          <cell r="G13713" t="str">
            <v>BA02</v>
          </cell>
          <cell r="H13713" t="str">
            <v>WE</v>
          </cell>
          <cell r="I13713" t="str">
            <v>70</v>
          </cell>
          <cell r="J13713">
            <v>0</v>
          </cell>
          <cell r="K13713">
            <v>0</v>
          </cell>
          <cell r="L13713" t="str">
            <v>11050000</v>
          </cell>
          <cell r="M13713">
            <v>0</v>
          </cell>
          <cell r="N13713" t="str">
            <v>12</v>
          </cell>
          <cell r="O13713" t="str">
            <v>T102</v>
          </cell>
          <cell r="P13713">
            <v>0</v>
          </cell>
          <cell r="Q13713" t="str">
            <v>PCOM100</v>
          </cell>
          <cell r="R13713">
            <v>0</v>
          </cell>
          <cell r="S13713">
            <v>39160</v>
          </cell>
          <cell r="T13713">
            <v>39160</v>
          </cell>
          <cell r="U13713">
            <v>4800</v>
          </cell>
          <cell r="V13713">
            <v>4800</v>
          </cell>
          <cell r="W13713" t="str">
            <v>INR</v>
          </cell>
        </row>
        <row r="13714">
          <cell r="A13714" t="str">
            <v>000000920962000</v>
          </cell>
          <cell r="B13714" t="str">
            <v>920962</v>
          </cell>
          <cell r="C13714" t="str">
            <v>Indrad</v>
          </cell>
          <cell r="D13714" t="str">
            <v>5000043804</v>
          </cell>
          <cell r="E13714" t="str">
            <v>2006</v>
          </cell>
          <cell r="F13714">
            <v>0</v>
          </cell>
          <cell r="G13714" t="str">
            <v>BA02</v>
          </cell>
          <cell r="H13714" t="str">
            <v>WE</v>
          </cell>
          <cell r="I13714" t="str">
            <v>70</v>
          </cell>
          <cell r="J13714">
            <v>0</v>
          </cell>
          <cell r="K13714">
            <v>0</v>
          </cell>
          <cell r="L13714" t="str">
            <v>11050000</v>
          </cell>
          <cell r="M13714">
            <v>0</v>
          </cell>
          <cell r="N13714" t="str">
            <v>12</v>
          </cell>
          <cell r="O13714" t="str">
            <v>T102</v>
          </cell>
          <cell r="P13714">
            <v>0</v>
          </cell>
          <cell r="Q13714" t="str">
            <v>PCOM100</v>
          </cell>
          <cell r="R13714">
            <v>0</v>
          </cell>
          <cell r="S13714">
            <v>39160</v>
          </cell>
          <cell r="T13714">
            <v>39160</v>
          </cell>
          <cell r="U13714">
            <v>27500</v>
          </cell>
          <cell r="V13714">
            <v>27500</v>
          </cell>
          <cell r="W13714" t="str">
            <v>INR</v>
          </cell>
        </row>
        <row r="13715">
          <cell r="A13715" t="str">
            <v>000000920962000</v>
          </cell>
          <cell r="B13715" t="str">
            <v>920962</v>
          </cell>
          <cell r="C13715" t="str">
            <v>Indrad</v>
          </cell>
          <cell r="D13715" t="str">
            <v>5000043804</v>
          </cell>
          <cell r="E13715" t="str">
            <v>2006</v>
          </cell>
          <cell r="F13715">
            <v>0</v>
          </cell>
          <cell r="G13715" t="str">
            <v>BA02</v>
          </cell>
          <cell r="H13715" t="str">
            <v>WE</v>
          </cell>
          <cell r="I13715" t="str">
            <v>70</v>
          </cell>
          <cell r="J13715">
            <v>0</v>
          </cell>
          <cell r="K13715">
            <v>0</v>
          </cell>
          <cell r="L13715" t="str">
            <v>11050000</v>
          </cell>
          <cell r="M13715">
            <v>0</v>
          </cell>
          <cell r="N13715" t="str">
            <v>12</v>
          </cell>
          <cell r="O13715" t="str">
            <v>T102</v>
          </cell>
          <cell r="P13715">
            <v>0</v>
          </cell>
          <cell r="Q13715" t="str">
            <v>PCOM100</v>
          </cell>
          <cell r="R13715">
            <v>0</v>
          </cell>
          <cell r="S13715">
            <v>39160</v>
          </cell>
          <cell r="T13715">
            <v>39160</v>
          </cell>
          <cell r="U13715">
            <v>6000</v>
          </cell>
          <cell r="V13715">
            <v>6000</v>
          </cell>
          <cell r="W13715" t="str">
            <v>INR</v>
          </cell>
        </row>
        <row r="13716">
          <cell r="A13716" t="str">
            <v>000000920962000</v>
          </cell>
          <cell r="B13716" t="str">
            <v>920962</v>
          </cell>
          <cell r="C13716" t="str">
            <v>Indrad</v>
          </cell>
          <cell r="D13716" t="str">
            <v>5000043804</v>
          </cell>
          <cell r="E13716" t="str">
            <v>2006</v>
          </cell>
          <cell r="F13716">
            <v>0</v>
          </cell>
          <cell r="G13716" t="str">
            <v>BA02</v>
          </cell>
          <cell r="H13716" t="str">
            <v>WE</v>
          </cell>
          <cell r="I13716" t="str">
            <v>70</v>
          </cell>
          <cell r="J13716">
            <v>0</v>
          </cell>
          <cell r="K13716">
            <v>0</v>
          </cell>
          <cell r="L13716" t="str">
            <v>11050000</v>
          </cell>
          <cell r="M13716">
            <v>0</v>
          </cell>
          <cell r="N13716" t="str">
            <v>12</v>
          </cell>
          <cell r="O13716" t="str">
            <v>T102</v>
          </cell>
          <cell r="P13716">
            <v>0</v>
          </cell>
          <cell r="Q13716" t="str">
            <v>PCOM100</v>
          </cell>
          <cell r="R13716">
            <v>0</v>
          </cell>
          <cell r="S13716">
            <v>39160</v>
          </cell>
          <cell r="T13716">
            <v>39160</v>
          </cell>
          <cell r="U13716">
            <v>700</v>
          </cell>
          <cell r="V13716">
            <v>700</v>
          </cell>
          <cell r="W13716" t="str">
            <v>INR</v>
          </cell>
        </row>
        <row r="13717">
          <cell r="A13717" t="str">
            <v>000000920962000</v>
          </cell>
          <cell r="B13717" t="str">
            <v>920962</v>
          </cell>
          <cell r="C13717" t="str">
            <v>Indrad</v>
          </cell>
          <cell r="D13717" t="str">
            <v>5000043804</v>
          </cell>
          <cell r="E13717" t="str">
            <v>2006</v>
          </cell>
          <cell r="F13717">
            <v>0</v>
          </cell>
          <cell r="G13717" t="str">
            <v>BA02</v>
          </cell>
          <cell r="H13717" t="str">
            <v>WE</v>
          </cell>
          <cell r="I13717" t="str">
            <v>70</v>
          </cell>
          <cell r="J13717">
            <v>0</v>
          </cell>
          <cell r="K13717">
            <v>0</v>
          </cell>
          <cell r="L13717" t="str">
            <v>11050000</v>
          </cell>
          <cell r="M13717">
            <v>0</v>
          </cell>
          <cell r="N13717" t="str">
            <v>12</v>
          </cell>
          <cell r="O13717" t="str">
            <v>T102</v>
          </cell>
          <cell r="P13717">
            <v>0</v>
          </cell>
          <cell r="Q13717" t="str">
            <v>PCOM100</v>
          </cell>
          <cell r="R13717">
            <v>0</v>
          </cell>
          <cell r="S13717">
            <v>39160</v>
          </cell>
          <cell r="T13717">
            <v>39160</v>
          </cell>
          <cell r="U13717">
            <v>12500</v>
          </cell>
          <cell r="V13717">
            <v>12500</v>
          </cell>
          <cell r="W13717" t="str">
            <v>INR</v>
          </cell>
        </row>
        <row r="13718">
          <cell r="A13718" t="str">
            <v>000000920962000</v>
          </cell>
          <cell r="B13718" t="str">
            <v>920962</v>
          </cell>
          <cell r="C13718" t="str">
            <v>Indrad</v>
          </cell>
          <cell r="D13718" t="str">
            <v>5000043804</v>
          </cell>
          <cell r="E13718" t="str">
            <v>2006</v>
          </cell>
          <cell r="F13718">
            <v>0</v>
          </cell>
          <cell r="G13718" t="str">
            <v>BA02</v>
          </cell>
          <cell r="H13718" t="str">
            <v>WE</v>
          </cell>
          <cell r="I13718" t="str">
            <v>70</v>
          </cell>
          <cell r="J13718">
            <v>0</v>
          </cell>
          <cell r="K13718">
            <v>0</v>
          </cell>
          <cell r="L13718" t="str">
            <v>11050000</v>
          </cell>
          <cell r="M13718">
            <v>0</v>
          </cell>
          <cell r="N13718" t="str">
            <v>12</v>
          </cell>
          <cell r="O13718" t="str">
            <v>T102</v>
          </cell>
          <cell r="P13718">
            <v>0</v>
          </cell>
          <cell r="Q13718" t="str">
            <v>PCOM100</v>
          </cell>
          <cell r="R13718">
            <v>0</v>
          </cell>
          <cell r="S13718">
            <v>39160</v>
          </cell>
          <cell r="T13718">
            <v>39160</v>
          </cell>
          <cell r="U13718">
            <v>9000</v>
          </cell>
          <cell r="V13718">
            <v>9000</v>
          </cell>
          <cell r="W13718" t="str">
            <v>INR</v>
          </cell>
        </row>
        <row r="13719">
          <cell r="A13719" t="str">
            <v>000000920962000</v>
          </cell>
          <cell r="B13719" t="str">
            <v>920962</v>
          </cell>
          <cell r="C13719" t="str">
            <v>Indrad</v>
          </cell>
          <cell r="D13719" t="str">
            <v>5000043804</v>
          </cell>
          <cell r="E13719" t="str">
            <v>2006</v>
          </cell>
          <cell r="F13719">
            <v>0</v>
          </cell>
          <cell r="G13719" t="str">
            <v>BA02</v>
          </cell>
          <cell r="H13719" t="str">
            <v>WE</v>
          </cell>
          <cell r="I13719" t="str">
            <v>70</v>
          </cell>
          <cell r="J13719">
            <v>0</v>
          </cell>
          <cell r="K13719">
            <v>0</v>
          </cell>
          <cell r="L13719" t="str">
            <v>11050000</v>
          </cell>
          <cell r="M13719">
            <v>0</v>
          </cell>
          <cell r="N13719" t="str">
            <v>12</v>
          </cell>
          <cell r="O13719" t="str">
            <v>T102</v>
          </cell>
          <cell r="P13719">
            <v>0</v>
          </cell>
          <cell r="Q13719" t="str">
            <v>PCOM100</v>
          </cell>
          <cell r="R13719">
            <v>0</v>
          </cell>
          <cell r="S13719">
            <v>39160</v>
          </cell>
          <cell r="T13719">
            <v>39160</v>
          </cell>
          <cell r="U13719">
            <v>15000</v>
          </cell>
          <cell r="V13719">
            <v>15000</v>
          </cell>
          <cell r="W13719" t="str">
            <v>INR</v>
          </cell>
        </row>
        <row r="13720">
          <cell r="A13720" t="str">
            <v>000000920962000</v>
          </cell>
          <cell r="B13720" t="str">
            <v>920962</v>
          </cell>
          <cell r="C13720" t="str">
            <v>Indrad</v>
          </cell>
          <cell r="D13720" t="str">
            <v>5000043804</v>
          </cell>
          <cell r="E13720" t="str">
            <v>2006</v>
          </cell>
          <cell r="F13720">
            <v>0</v>
          </cell>
          <cell r="G13720" t="str">
            <v>BA02</v>
          </cell>
          <cell r="H13720" t="str">
            <v>WE</v>
          </cell>
          <cell r="I13720" t="str">
            <v>70</v>
          </cell>
          <cell r="J13720">
            <v>0</v>
          </cell>
          <cell r="K13720">
            <v>0</v>
          </cell>
          <cell r="L13720" t="str">
            <v>11050000</v>
          </cell>
          <cell r="M13720">
            <v>0</v>
          </cell>
          <cell r="N13720" t="str">
            <v>12</v>
          </cell>
          <cell r="O13720" t="str">
            <v>T102</v>
          </cell>
          <cell r="P13720">
            <v>0</v>
          </cell>
          <cell r="Q13720" t="str">
            <v>PCOM100</v>
          </cell>
          <cell r="R13720">
            <v>0</v>
          </cell>
          <cell r="S13720">
            <v>39160</v>
          </cell>
          <cell r="T13720">
            <v>39160</v>
          </cell>
          <cell r="U13720">
            <v>300000</v>
          </cell>
          <cell r="V13720">
            <v>300000</v>
          </cell>
          <cell r="W13720" t="str">
            <v>INR</v>
          </cell>
        </row>
        <row r="13721">
          <cell r="A13721" t="str">
            <v>000000910075000</v>
          </cell>
          <cell r="B13721" t="str">
            <v>910075</v>
          </cell>
          <cell r="C13721" t="str">
            <v>BADDI</v>
          </cell>
          <cell r="D13721" t="str">
            <v>5000043835</v>
          </cell>
          <cell r="E13721" t="str">
            <v>2006</v>
          </cell>
          <cell r="F13721" t="str">
            <v>148004</v>
          </cell>
          <cell r="G13721" t="str">
            <v>BA01</v>
          </cell>
          <cell r="H13721" t="str">
            <v>WE</v>
          </cell>
          <cell r="I13721" t="str">
            <v>70</v>
          </cell>
          <cell r="J13721">
            <v>0</v>
          </cell>
          <cell r="K13721">
            <v>0</v>
          </cell>
          <cell r="L13721" t="str">
            <v>11050000</v>
          </cell>
          <cell r="M13721" t="str">
            <v>MATERIAL RECEIVED BY DEPTT</v>
          </cell>
          <cell r="N13721" t="str">
            <v>12</v>
          </cell>
          <cell r="O13721" t="str">
            <v>T203</v>
          </cell>
          <cell r="P13721" t="str">
            <v>7912  DT.28.03.2007</v>
          </cell>
          <cell r="Q13721" t="str">
            <v>PFOM203</v>
          </cell>
          <cell r="R13721">
            <v>0</v>
          </cell>
          <cell r="S13721">
            <v>39168</v>
          </cell>
          <cell r="T13721">
            <v>39169</v>
          </cell>
          <cell r="U13721">
            <v>36540</v>
          </cell>
          <cell r="V13721">
            <v>36540</v>
          </cell>
          <cell r="W13721" t="str">
            <v>INR</v>
          </cell>
        </row>
        <row r="13722">
          <cell r="A13722" t="str">
            <v>000000920966000</v>
          </cell>
          <cell r="B13722" t="str">
            <v>920966</v>
          </cell>
          <cell r="C13722" t="str">
            <v>Indrad</v>
          </cell>
          <cell r="D13722" t="str">
            <v>5000043937</v>
          </cell>
          <cell r="E13722" t="str">
            <v>2006</v>
          </cell>
          <cell r="F13722" t="str">
            <v>INV:: 001216</v>
          </cell>
          <cell r="G13722" t="str">
            <v>BA02</v>
          </cell>
          <cell r="H13722" t="str">
            <v>WE</v>
          </cell>
          <cell r="I13722" t="str">
            <v>70</v>
          </cell>
          <cell r="J13722">
            <v>0</v>
          </cell>
          <cell r="K13722">
            <v>0</v>
          </cell>
          <cell r="L13722" t="str">
            <v>11050000</v>
          </cell>
          <cell r="M13722" t="str">
            <v>Ex. GP. Recd&gt;&gt;&gt;For</v>
          </cell>
          <cell r="N13722" t="str">
            <v>12</v>
          </cell>
          <cell r="O13722" t="str">
            <v>T102</v>
          </cell>
          <cell r="P13722" t="str">
            <v>Blue Dart=50044824524</v>
          </cell>
          <cell r="Q13722" t="str">
            <v>PFOM101</v>
          </cell>
          <cell r="R13722">
            <v>0</v>
          </cell>
          <cell r="S13722">
            <v>39158</v>
          </cell>
          <cell r="T13722">
            <v>39169</v>
          </cell>
          <cell r="U13722">
            <v>15481.29</v>
          </cell>
          <cell r="V13722">
            <v>15481.29</v>
          </cell>
          <cell r="W13722" t="str">
            <v>INR</v>
          </cell>
        </row>
        <row r="13723">
          <cell r="A13723" t="str">
            <v>000000920966000</v>
          </cell>
          <cell r="B13723" t="str">
            <v>920966</v>
          </cell>
          <cell r="C13723" t="str">
            <v>Indrad</v>
          </cell>
          <cell r="D13723" t="str">
            <v>5000043937</v>
          </cell>
          <cell r="E13723" t="str">
            <v>2006</v>
          </cell>
          <cell r="F13723" t="str">
            <v>INV:: 001216</v>
          </cell>
          <cell r="G13723" t="str">
            <v>BA02</v>
          </cell>
          <cell r="H13723" t="str">
            <v>WE</v>
          </cell>
          <cell r="I13723" t="str">
            <v>70</v>
          </cell>
          <cell r="J13723">
            <v>0</v>
          </cell>
          <cell r="K13723">
            <v>0</v>
          </cell>
          <cell r="L13723" t="str">
            <v>11050000</v>
          </cell>
          <cell r="M13723" t="str">
            <v>Ex. GP. Recd&gt;&gt;&gt;For</v>
          </cell>
          <cell r="N13723" t="str">
            <v>12</v>
          </cell>
          <cell r="O13723" t="str">
            <v>T102</v>
          </cell>
          <cell r="P13723" t="str">
            <v>Blue Dart=50044824524</v>
          </cell>
          <cell r="Q13723" t="str">
            <v>PFOM101</v>
          </cell>
          <cell r="R13723">
            <v>0</v>
          </cell>
          <cell r="S13723">
            <v>39158</v>
          </cell>
          <cell r="T13723">
            <v>39169</v>
          </cell>
          <cell r="U13723">
            <v>13002.07</v>
          </cell>
          <cell r="V13723">
            <v>13002.07</v>
          </cell>
          <cell r="W13723" t="str">
            <v>INR</v>
          </cell>
        </row>
        <row r="13724">
          <cell r="A13724" t="str">
            <v>000000920966000</v>
          </cell>
          <cell r="B13724" t="str">
            <v>920966</v>
          </cell>
          <cell r="C13724" t="str">
            <v>Indrad</v>
          </cell>
          <cell r="D13724" t="str">
            <v>5000043937</v>
          </cell>
          <cell r="E13724" t="str">
            <v>2006</v>
          </cell>
          <cell r="F13724" t="str">
            <v>INV:: 001216</v>
          </cell>
          <cell r="G13724" t="str">
            <v>BA02</v>
          </cell>
          <cell r="H13724" t="str">
            <v>WE</v>
          </cell>
          <cell r="I13724" t="str">
            <v>70</v>
          </cell>
          <cell r="J13724">
            <v>0</v>
          </cell>
          <cell r="K13724">
            <v>0</v>
          </cell>
          <cell r="L13724" t="str">
            <v>11050000</v>
          </cell>
          <cell r="M13724" t="str">
            <v>Ex. GP. Recd&gt;&gt;&gt;For</v>
          </cell>
          <cell r="N13724" t="str">
            <v>12</v>
          </cell>
          <cell r="O13724" t="str">
            <v>T102</v>
          </cell>
          <cell r="P13724" t="str">
            <v>Blue Dart=50044824524</v>
          </cell>
          <cell r="Q13724" t="str">
            <v>PFOM101</v>
          </cell>
          <cell r="R13724">
            <v>0</v>
          </cell>
          <cell r="S13724">
            <v>39158</v>
          </cell>
          <cell r="T13724">
            <v>39169</v>
          </cell>
          <cell r="U13724">
            <v>11302.5</v>
          </cell>
          <cell r="V13724">
            <v>11302.5</v>
          </cell>
          <cell r="W13724" t="str">
            <v>INR</v>
          </cell>
        </row>
        <row r="13725">
          <cell r="A13725" t="str">
            <v>000000921124000</v>
          </cell>
          <cell r="B13725" t="str">
            <v>921124</v>
          </cell>
          <cell r="C13725" t="str">
            <v xml:space="preserve">TRC </v>
          </cell>
          <cell r="D13725" t="str">
            <v>5000043950</v>
          </cell>
          <cell r="E13725" t="str">
            <v>2006</v>
          </cell>
          <cell r="F13725" t="str">
            <v>1236</v>
          </cell>
          <cell r="G13725" t="str">
            <v>BA02</v>
          </cell>
          <cell r="H13725" t="str">
            <v>WE</v>
          </cell>
          <cell r="I13725" t="str">
            <v>70</v>
          </cell>
          <cell r="J13725">
            <v>0</v>
          </cell>
          <cell r="K13725">
            <v>0</v>
          </cell>
          <cell r="L13725" t="str">
            <v>11050000</v>
          </cell>
          <cell r="M13725">
            <v>0</v>
          </cell>
          <cell r="N13725" t="str">
            <v>12</v>
          </cell>
          <cell r="O13725" t="str">
            <v>T401</v>
          </cell>
          <cell r="P13725" t="str">
            <v>HAND DELIVERY</v>
          </cell>
          <cell r="Q13725" t="str">
            <v>PTRC001</v>
          </cell>
          <cell r="R13725">
            <v>0</v>
          </cell>
          <cell r="S13725">
            <v>39169</v>
          </cell>
          <cell r="T13725">
            <v>39169</v>
          </cell>
          <cell r="U13725">
            <v>16351.88</v>
          </cell>
          <cell r="V13725">
            <v>16351.88</v>
          </cell>
          <cell r="W13725" t="str">
            <v>INR</v>
          </cell>
        </row>
        <row r="13726">
          <cell r="A13726" t="str">
            <v>000000921145000</v>
          </cell>
          <cell r="B13726" t="str">
            <v>921145</v>
          </cell>
          <cell r="C13726" t="str">
            <v xml:space="preserve">TRC </v>
          </cell>
          <cell r="D13726" t="str">
            <v>5000043954</v>
          </cell>
          <cell r="E13726" t="str">
            <v>2006</v>
          </cell>
          <cell r="F13726" t="str">
            <v>E36948</v>
          </cell>
          <cell r="G13726" t="str">
            <v>BA02</v>
          </cell>
          <cell r="H13726" t="str">
            <v>WE</v>
          </cell>
          <cell r="I13726" t="str">
            <v>70</v>
          </cell>
          <cell r="J13726">
            <v>0</v>
          </cell>
          <cell r="K13726">
            <v>0</v>
          </cell>
          <cell r="L13726" t="str">
            <v>11050000</v>
          </cell>
          <cell r="M13726">
            <v>0</v>
          </cell>
          <cell r="N13726" t="str">
            <v>12</v>
          </cell>
          <cell r="O13726" t="str">
            <v>T401</v>
          </cell>
          <cell r="P13726" t="str">
            <v>SAFEXPRESS - 13243886</v>
          </cell>
          <cell r="Q13726" t="str">
            <v>PTRC001</v>
          </cell>
          <cell r="R13726">
            <v>0</v>
          </cell>
          <cell r="S13726">
            <v>39165</v>
          </cell>
          <cell r="T13726">
            <v>39169</v>
          </cell>
          <cell r="U13726">
            <v>19002.64</v>
          </cell>
          <cell r="V13726">
            <v>19002.64</v>
          </cell>
          <cell r="W13726" t="str">
            <v>INR</v>
          </cell>
        </row>
        <row r="13727">
          <cell r="A13727" t="str">
            <v>000000910075000</v>
          </cell>
          <cell r="B13727" t="str">
            <v>910075</v>
          </cell>
          <cell r="C13727" t="str">
            <v>BADDI</v>
          </cell>
          <cell r="D13727" t="str">
            <v>5000043971</v>
          </cell>
          <cell r="E13727" t="str">
            <v>2006</v>
          </cell>
          <cell r="F13727" t="str">
            <v>148002</v>
          </cell>
          <cell r="G13727" t="str">
            <v>BA01</v>
          </cell>
          <cell r="H13727" t="str">
            <v>WE</v>
          </cell>
          <cell r="I13727" t="str">
            <v>70</v>
          </cell>
          <cell r="J13727">
            <v>0</v>
          </cell>
          <cell r="K13727">
            <v>0</v>
          </cell>
          <cell r="L13727" t="str">
            <v>11050000</v>
          </cell>
          <cell r="M13727" t="str">
            <v>MATERIAL RECEIVED BY DEPTT</v>
          </cell>
          <cell r="N13727" t="str">
            <v>12</v>
          </cell>
          <cell r="O13727" t="str">
            <v>T203</v>
          </cell>
          <cell r="P13727" t="str">
            <v>7413 dt.28.03.2007</v>
          </cell>
          <cell r="Q13727" t="str">
            <v>PFOM203</v>
          </cell>
          <cell r="R13727">
            <v>0</v>
          </cell>
          <cell r="S13727">
            <v>39169</v>
          </cell>
          <cell r="T13727">
            <v>39169</v>
          </cell>
          <cell r="U13727">
            <v>36540</v>
          </cell>
          <cell r="V13727">
            <v>36540</v>
          </cell>
          <cell r="W13727" t="str">
            <v>INR</v>
          </cell>
        </row>
        <row r="13728">
          <cell r="A13728" t="str">
            <v>000000921182000</v>
          </cell>
          <cell r="B13728" t="str">
            <v>921182</v>
          </cell>
          <cell r="C13728" t="str">
            <v xml:space="preserve">TRC </v>
          </cell>
          <cell r="D13728" t="str">
            <v>5000043975</v>
          </cell>
          <cell r="E13728" t="str">
            <v>2006</v>
          </cell>
          <cell r="F13728" t="str">
            <v>1115</v>
          </cell>
          <cell r="G13728" t="str">
            <v>BA02</v>
          </cell>
          <cell r="H13728" t="str">
            <v>WE</v>
          </cell>
          <cell r="I13728" t="str">
            <v>70</v>
          </cell>
          <cell r="J13728">
            <v>0</v>
          </cell>
          <cell r="K13728">
            <v>0</v>
          </cell>
          <cell r="L13728" t="str">
            <v>11050000</v>
          </cell>
          <cell r="M13728">
            <v>0</v>
          </cell>
          <cell r="N13728" t="str">
            <v>12</v>
          </cell>
          <cell r="O13728" t="str">
            <v>T401</v>
          </cell>
          <cell r="P13728" t="str">
            <v>TEMPO</v>
          </cell>
          <cell r="Q13728" t="str">
            <v>PTRC001</v>
          </cell>
          <cell r="R13728">
            <v>0</v>
          </cell>
          <cell r="S13728">
            <v>39168</v>
          </cell>
          <cell r="T13728">
            <v>39169</v>
          </cell>
          <cell r="U13728">
            <v>71437.5</v>
          </cell>
          <cell r="V13728">
            <v>71437.5</v>
          </cell>
          <cell r="W13728" t="str">
            <v>INR</v>
          </cell>
        </row>
        <row r="13729">
          <cell r="A13729" t="str">
            <v>000000980013000</v>
          </cell>
          <cell r="B13729" t="str">
            <v>980013</v>
          </cell>
          <cell r="C13729" t="str">
            <v>H.O</v>
          </cell>
          <cell r="D13729" t="str">
            <v>5000043978</v>
          </cell>
          <cell r="E13729" t="str">
            <v>2006</v>
          </cell>
          <cell r="F13729">
            <v>0</v>
          </cell>
          <cell r="G13729" t="str">
            <v>BA02</v>
          </cell>
          <cell r="H13729" t="str">
            <v>WE</v>
          </cell>
          <cell r="I13729" t="str">
            <v>70</v>
          </cell>
          <cell r="J13729">
            <v>0</v>
          </cell>
          <cell r="K13729">
            <v>0</v>
          </cell>
          <cell r="L13729" t="str">
            <v>11050000</v>
          </cell>
          <cell r="M13729">
            <v>0</v>
          </cell>
          <cell r="N13729" t="str">
            <v>12</v>
          </cell>
          <cell r="O13729" t="str">
            <v>T601</v>
          </cell>
          <cell r="P13729">
            <v>0</v>
          </cell>
          <cell r="Q13729" t="str">
            <v>PCOM000</v>
          </cell>
          <cell r="R13729">
            <v>0</v>
          </cell>
          <cell r="S13729">
            <v>39169</v>
          </cell>
          <cell r="T13729">
            <v>39169</v>
          </cell>
          <cell r="U13729">
            <v>29476</v>
          </cell>
          <cell r="V13729">
            <v>29476</v>
          </cell>
          <cell r="W13729" t="str">
            <v>INR</v>
          </cell>
        </row>
        <row r="13730">
          <cell r="A13730" t="str">
            <v>000000921239000</v>
          </cell>
          <cell r="B13730" t="str">
            <v>921239</v>
          </cell>
          <cell r="C13730" t="str">
            <v xml:space="preserve">TRC </v>
          </cell>
          <cell r="D13730" t="str">
            <v>5000043996</v>
          </cell>
          <cell r="E13730" t="str">
            <v>2006</v>
          </cell>
          <cell r="F13730" t="str">
            <v>206</v>
          </cell>
          <cell r="G13730" t="str">
            <v>BA02</v>
          </cell>
          <cell r="H13730" t="str">
            <v>WE</v>
          </cell>
          <cell r="I13730" t="str">
            <v>70</v>
          </cell>
          <cell r="J13730">
            <v>0</v>
          </cell>
          <cell r="K13730">
            <v>0</v>
          </cell>
          <cell r="L13730" t="str">
            <v>11050000</v>
          </cell>
          <cell r="M13730">
            <v>0</v>
          </cell>
          <cell r="N13730" t="str">
            <v>12</v>
          </cell>
          <cell r="O13730" t="str">
            <v>T401</v>
          </cell>
          <cell r="P13730" t="str">
            <v>HAND DELIVERY</v>
          </cell>
          <cell r="Q13730" t="str">
            <v>PTRC001</v>
          </cell>
          <cell r="R13730">
            <v>0</v>
          </cell>
          <cell r="S13730">
            <v>39169</v>
          </cell>
          <cell r="T13730">
            <v>39169</v>
          </cell>
          <cell r="U13730">
            <v>21840</v>
          </cell>
          <cell r="V13730">
            <v>21840</v>
          </cell>
          <cell r="W13730" t="str">
            <v>INR</v>
          </cell>
        </row>
        <row r="13731">
          <cell r="A13731" t="str">
            <v>000000921232000</v>
          </cell>
          <cell r="B13731" t="str">
            <v>921232</v>
          </cell>
          <cell r="C13731" t="str">
            <v xml:space="preserve">TRC </v>
          </cell>
          <cell r="D13731" t="str">
            <v>5000044031</v>
          </cell>
          <cell r="E13731" t="str">
            <v>2006</v>
          </cell>
          <cell r="F13731" t="str">
            <v>695 OMS/06-07</v>
          </cell>
          <cell r="G13731" t="str">
            <v>BA02</v>
          </cell>
          <cell r="H13731" t="str">
            <v>WE</v>
          </cell>
          <cell r="I13731" t="str">
            <v>70</v>
          </cell>
          <cell r="J13731">
            <v>0</v>
          </cell>
          <cell r="K13731">
            <v>0</v>
          </cell>
          <cell r="L13731" t="str">
            <v>11050000</v>
          </cell>
          <cell r="M13731">
            <v>0</v>
          </cell>
          <cell r="N13731" t="str">
            <v>12</v>
          </cell>
          <cell r="O13731" t="str">
            <v>T401</v>
          </cell>
          <cell r="P13731" t="str">
            <v>HAND DELIVERY</v>
          </cell>
          <cell r="Q13731" t="str">
            <v>PTRC001</v>
          </cell>
          <cell r="R13731">
            <v>0</v>
          </cell>
          <cell r="S13731">
            <v>39164</v>
          </cell>
          <cell r="T13731">
            <v>39170</v>
          </cell>
          <cell r="U13731">
            <v>17576</v>
          </cell>
          <cell r="V13731">
            <v>17576</v>
          </cell>
          <cell r="W13731" t="str">
            <v>INR</v>
          </cell>
        </row>
        <row r="13732">
          <cell r="A13732" t="str">
            <v>000000921122000</v>
          </cell>
          <cell r="B13732" t="str">
            <v>921122</v>
          </cell>
          <cell r="C13732" t="str">
            <v xml:space="preserve">TRC </v>
          </cell>
          <cell r="D13732" t="str">
            <v>5000044034</v>
          </cell>
          <cell r="E13732" t="str">
            <v>2006</v>
          </cell>
          <cell r="F13732" t="str">
            <v>123</v>
          </cell>
          <cell r="G13732" t="str">
            <v>BA02</v>
          </cell>
          <cell r="H13732" t="str">
            <v>WE</v>
          </cell>
          <cell r="I13732" t="str">
            <v>70</v>
          </cell>
          <cell r="J13732">
            <v>0</v>
          </cell>
          <cell r="K13732">
            <v>0</v>
          </cell>
          <cell r="L13732" t="str">
            <v>11050000</v>
          </cell>
          <cell r="M13732">
            <v>0</v>
          </cell>
          <cell r="N13732" t="str">
            <v>12</v>
          </cell>
          <cell r="O13732" t="str">
            <v>T401</v>
          </cell>
          <cell r="P13732" t="str">
            <v>TEMPO</v>
          </cell>
          <cell r="Q13732" t="str">
            <v>PTRC001</v>
          </cell>
          <cell r="R13732">
            <v>0</v>
          </cell>
          <cell r="S13732">
            <v>39168</v>
          </cell>
          <cell r="T13732">
            <v>39170</v>
          </cell>
          <cell r="U13732">
            <v>9298.1299999999992</v>
          </cell>
          <cell r="V13732">
            <v>9298.1299999999992</v>
          </cell>
          <cell r="W13732" t="str">
            <v>INR</v>
          </cell>
        </row>
        <row r="13733">
          <cell r="A13733" t="str">
            <v>000000921036000</v>
          </cell>
          <cell r="B13733" t="str">
            <v>921036</v>
          </cell>
          <cell r="C13733" t="str">
            <v xml:space="preserve">TRC </v>
          </cell>
          <cell r="D13733" t="str">
            <v>5000044040</v>
          </cell>
          <cell r="E13733" t="str">
            <v>2006</v>
          </cell>
          <cell r="F13733" t="str">
            <v>339/MS/VAT/06-07</v>
          </cell>
          <cell r="G13733" t="str">
            <v>BA02</v>
          </cell>
          <cell r="H13733" t="str">
            <v>WE</v>
          </cell>
          <cell r="I13733" t="str">
            <v>70</v>
          </cell>
          <cell r="J13733">
            <v>0</v>
          </cell>
          <cell r="K13733">
            <v>0</v>
          </cell>
          <cell r="L13733" t="str">
            <v>11050000</v>
          </cell>
          <cell r="M13733">
            <v>0</v>
          </cell>
          <cell r="N13733" t="str">
            <v>12</v>
          </cell>
          <cell r="O13733" t="str">
            <v>T401</v>
          </cell>
          <cell r="P13733" t="str">
            <v>HAND DELIVERY</v>
          </cell>
          <cell r="Q13733" t="str">
            <v>PTRC001</v>
          </cell>
          <cell r="R13733">
            <v>0</v>
          </cell>
          <cell r="S13733">
            <v>39160</v>
          </cell>
          <cell r="T13733">
            <v>39170</v>
          </cell>
          <cell r="U13733">
            <v>18512</v>
          </cell>
          <cell r="V13733">
            <v>18512</v>
          </cell>
          <cell r="W13733" t="str">
            <v>INR</v>
          </cell>
        </row>
        <row r="13734">
          <cell r="A13734" t="str">
            <v>000000920890000</v>
          </cell>
          <cell r="B13734" t="str">
            <v>920890</v>
          </cell>
          <cell r="C13734" t="str">
            <v>Indrad</v>
          </cell>
          <cell r="D13734" t="str">
            <v>5000044061</v>
          </cell>
          <cell r="E13734" t="str">
            <v>2006</v>
          </cell>
          <cell r="F13734" t="str">
            <v>123</v>
          </cell>
          <cell r="G13734" t="str">
            <v>BA02</v>
          </cell>
          <cell r="H13734" t="str">
            <v>WE</v>
          </cell>
          <cell r="I13734" t="str">
            <v>70</v>
          </cell>
          <cell r="J13734">
            <v>0</v>
          </cell>
          <cell r="K13734">
            <v>0</v>
          </cell>
          <cell r="L13734" t="str">
            <v>11050000</v>
          </cell>
          <cell r="M13734">
            <v>0</v>
          </cell>
          <cell r="N13734" t="str">
            <v>12</v>
          </cell>
          <cell r="O13734" t="str">
            <v>T102</v>
          </cell>
          <cell r="P13734">
            <v>0</v>
          </cell>
          <cell r="Q13734" t="str">
            <v>PFOM101</v>
          </cell>
          <cell r="R13734">
            <v>0</v>
          </cell>
          <cell r="S13734">
            <v>39164</v>
          </cell>
          <cell r="T13734">
            <v>39170</v>
          </cell>
          <cell r="U13734">
            <v>83981.8</v>
          </cell>
          <cell r="V13734">
            <v>83981.8</v>
          </cell>
          <cell r="W13734" t="str">
            <v>INR</v>
          </cell>
        </row>
        <row r="13735">
          <cell r="A13735" t="str">
            <v>000000921038000</v>
          </cell>
          <cell r="B13735" t="str">
            <v>921038</v>
          </cell>
          <cell r="C13735" t="str">
            <v xml:space="preserve">TRC </v>
          </cell>
          <cell r="D13735" t="str">
            <v>5000044071</v>
          </cell>
          <cell r="E13735" t="str">
            <v>2006</v>
          </cell>
          <cell r="F13735" t="str">
            <v>90442504</v>
          </cell>
          <cell r="G13735" t="str">
            <v>BA02</v>
          </cell>
          <cell r="H13735" t="str">
            <v>WE</v>
          </cell>
          <cell r="I13735" t="str">
            <v>70</v>
          </cell>
          <cell r="J13735">
            <v>0</v>
          </cell>
          <cell r="K13735">
            <v>0</v>
          </cell>
          <cell r="L13735" t="str">
            <v>11050000</v>
          </cell>
          <cell r="M13735">
            <v>0</v>
          </cell>
          <cell r="N13735" t="str">
            <v>12</v>
          </cell>
          <cell r="O13735" t="str">
            <v>T401</v>
          </cell>
          <cell r="P13735" t="str">
            <v>B/E NO:636259 dt.06.03.07</v>
          </cell>
          <cell r="Q13735" t="str">
            <v>PTRC001</v>
          </cell>
          <cell r="R13735">
            <v>0</v>
          </cell>
          <cell r="S13735">
            <v>39133</v>
          </cell>
          <cell r="T13735">
            <v>39170</v>
          </cell>
          <cell r="U13735">
            <v>226.87</v>
          </cell>
          <cell r="V13735">
            <v>13115.1</v>
          </cell>
          <cell r="W13735" t="str">
            <v>EUR</v>
          </cell>
        </row>
        <row r="13736">
          <cell r="A13736" t="str">
            <v>000000921064000</v>
          </cell>
          <cell r="B13736" t="str">
            <v>921064</v>
          </cell>
          <cell r="C13736" t="str">
            <v xml:space="preserve">TRC </v>
          </cell>
          <cell r="D13736" t="str">
            <v>5000044071</v>
          </cell>
          <cell r="E13736" t="str">
            <v>2006</v>
          </cell>
          <cell r="F13736" t="str">
            <v>90442504</v>
          </cell>
          <cell r="G13736" t="str">
            <v>BA02</v>
          </cell>
          <cell r="H13736" t="str">
            <v>WE</v>
          </cell>
          <cell r="I13736" t="str">
            <v>70</v>
          </cell>
          <cell r="J13736">
            <v>0</v>
          </cell>
          <cell r="K13736">
            <v>0</v>
          </cell>
          <cell r="L13736" t="str">
            <v>11050000</v>
          </cell>
          <cell r="M13736">
            <v>0</v>
          </cell>
          <cell r="N13736" t="str">
            <v>12</v>
          </cell>
          <cell r="O13736" t="str">
            <v>T401</v>
          </cell>
          <cell r="P13736" t="str">
            <v>B/E NO:636259 dt.06.03.07</v>
          </cell>
          <cell r="Q13736" t="str">
            <v>PTRC001</v>
          </cell>
          <cell r="R13736">
            <v>0</v>
          </cell>
          <cell r="S13736">
            <v>39133</v>
          </cell>
          <cell r="T13736">
            <v>39170</v>
          </cell>
          <cell r="U13736">
            <v>2428.69</v>
          </cell>
          <cell r="V13736">
            <v>140351.97</v>
          </cell>
          <cell r="W13736" t="str">
            <v>EUR</v>
          </cell>
        </row>
        <row r="13737">
          <cell r="A13737" t="str">
            <v>000000921064000</v>
          </cell>
          <cell r="B13737" t="str">
            <v>921064</v>
          </cell>
          <cell r="C13737" t="str">
            <v xml:space="preserve">TRC </v>
          </cell>
          <cell r="D13737" t="str">
            <v>5000044071</v>
          </cell>
          <cell r="E13737" t="str">
            <v>2006</v>
          </cell>
          <cell r="F13737" t="str">
            <v>90442504</v>
          </cell>
          <cell r="G13737" t="str">
            <v>BA02</v>
          </cell>
          <cell r="H13737" t="str">
            <v>WE</v>
          </cell>
          <cell r="I13737" t="str">
            <v>70</v>
          </cell>
          <cell r="J13737">
            <v>0</v>
          </cell>
          <cell r="K13737">
            <v>0</v>
          </cell>
          <cell r="L13737" t="str">
            <v>11050000</v>
          </cell>
          <cell r="M13737">
            <v>0</v>
          </cell>
          <cell r="N13737" t="str">
            <v>12</v>
          </cell>
          <cell r="O13737" t="str">
            <v>T401</v>
          </cell>
          <cell r="P13737" t="str">
            <v>B/E NO:636259 dt.06.03.07</v>
          </cell>
          <cell r="Q13737" t="str">
            <v>PTRC001</v>
          </cell>
          <cell r="R13737">
            <v>0</v>
          </cell>
          <cell r="S13737">
            <v>39133</v>
          </cell>
          <cell r="T13737">
            <v>39170</v>
          </cell>
          <cell r="U13737">
            <v>213.53</v>
          </cell>
          <cell r="V13737">
            <v>12343.5</v>
          </cell>
          <cell r="W13737" t="str">
            <v>EUR</v>
          </cell>
        </row>
        <row r="13738">
          <cell r="A13738" t="str">
            <v>000000921064000</v>
          </cell>
          <cell r="B13738" t="str">
            <v>921064</v>
          </cell>
          <cell r="C13738" t="str">
            <v xml:space="preserve">TRC </v>
          </cell>
          <cell r="D13738" t="str">
            <v>5000044071</v>
          </cell>
          <cell r="E13738" t="str">
            <v>2006</v>
          </cell>
          <cell r="F13738" t="str">
            <v>90442504</v>
          </cell>
          <cell r="G13738" t="str">
            <v>BA02</v>
          </cell>
          <cell r="H13738" t="str">
            <v>WE</v>
          </cell>
          <cell r="I13738" t="str">
            <v>70</v>
          </cell>
          <cell r="J13738">
            <v>0</v>
          </cell>
          <cell r="K13738">
            <v>0</v>
          </cell>
          <cell r="L13738" t="str">
            <v>11050000</v>
          </cell>
          <cell r="M13738">
            <v>0</v>
          </cell>
          <cell r="N13738" t="str">
            <v>12</v>
          </cell>
          <cell r="O13738" t="str">
            <v>T401</v>
          </cell>
          <cell r="P13738" t="str">
            <v>B/E NO:636259 dt.06.03.07</v>
          </cell>
          <cell r="Q13738" t="str">
            <v>PTRC001</v>
          </cell>
          <cell r="R13738">
            <v>0</v>
          </cell>
          <cell r="S13738">
            <v>39133</v>
          </cell>
          <cell r="T13738">
            <v>39170</v>
          </cell>
          <cell r="U13738">
            <v>268.24</v>
          </cell>
          <cell r="V13738">
            <v>15506.68</v>
          </cell>
          <cell r="W13738" t="str">
            <v>EUR</v>
          </cell>
        </row>
        <row r="13739">
          <cell r="A13739" t="str">
            <v>000000921064000</v>
          </cell>
          <cell r="B13739" t="str">
            <v>921064</v>
          </cell>
          <cell r="C13739" t="str">
            <v xml:space="preserve">TRC </v>
          </cell>
          <cell r="D13739" t="str">
            <v>5000044071</v>
          </cell>
          <cell r="E13739" t="str">
            <v>2006</v>
          </cell>
          <cell r="F13739" t="str">
            <v>90442504</v>
          </cell>
          <cell r="G13739" t="str">
            <v>BA02</v>
          </cell>
          <cell r="H13739" t="str">
            <v>WE</v>
          </cell>
          <cell r="I13739" t="str">
            <v>70</v>
          </cell>
          <cell r="J13739">
            <v>0</v>
          </cell>
          <cell r="K13739">
            <v>0</v>
          </cell>
          <cell r="L13739" t="str">
            <v>11050000</v>
          </cell>
          <cell r="M13739">
            <v>0</v>
          </cell>
          <cell r="N13739" t="str">
            <v>12</v>
          </cell>
          <cell r="O13739" t="str">
            <v>T401</v>
          </cell>
          <cell r="P13739" t="str">
            <v>B/E NO:636259 dt.06.03.07</v>
          </cell>
          <cell r="Q13739" t="str">
            <v>PTRC001</v>
          </cell>
          <cell r="R13739">
            <v>0</v>
          </cell>
          <cell r="S13739">
            <v>39133</v>
          </cell>
          <cell r="T13739">
            <v>39170</v>
          </cell>
          <cell r="U13739">
            <v>213.53</v>
          </cell>
          <cell r="V13739">
            <v>12343.5</v>
          </cell>
          <cell r="W13739" t="str">
            <v>EUR</v>
          </cell>
        </row>
        <row r="13740">
          <cell r="A13740" t="str">
            <v>000000921064000</v>
          </cell>
          <cell r="B13740" t="str">
            <v>921064</v>
          </cell>
          <cell r="C13740" t="str">
            <v xml:space="preserve">TRC </v>
          </cell>
          <cell r="D13740" t="str">
            <v>5000044071</v>
          </cell>
          <cell r="E13740" t="str">
            <v>2006</v>
          </cell>
          <cell r="F13740" t="str">
            <v>90442504</v>
          </cell>
          <cell r="G13740" t="str">
            <v>BA02</v>
          </cell>
          <cell r="H13740" t="str">
            <v>WE</v>
          </cell>
          <cell r="I13740" t="str">
            <v>70</v>
          </cell>
          <cell r="J13740">
            <v>0</v>
          </cell>
          <cell r="K13740">
            <v>0</v>
          </cell>
          <cell r="L13740" t="str">
            <v>11050000</v>
          </cell>
          <cell r="M13740">
            <v>0</v>
          </cell>
          <cell r="N13740" t="str">
            <v>12</v>
          </cell>
          <cell r="O13740" t="str">
            <v>T401</v>
          </cell>
          <cell r="P13740" t="str">
            <v>B/E NO:636259 dt.06.03.07</v>
          </cell>
          <cell r="Q13740" t="str">
            <v>PTRC001</v>
          </cell>
          <cell r="R13740">
            <v>0</v>
          </cell>
          <cell r="S13740">
            <v>39133</v>
          </cell>
          <cell r="T13740">
            <v>39170</v>
          </cell>
          <cell r="U13740">
            <v>460.41</v>
          </cell>
          <cell r="V13740">
            <v>26615.83</v>
          </cell>
          <cell r="W13740" t="str">
            <v>EUR</v>
          </cell>
        </row>
        <row r="13741">
          <cell r="A13741" t="str">
            <v>000000921064000</v>
          </cell>
          <cell r="B13741" t="str">
            <v>921064</v>
          </cell>
          <cell r="C13741" t="str">
            <v xml:space="preserve">TRC </v>
          </cell>
          <cell r="D13741" t="str">
            <v>5000044071</v>
          </cell>
          <cell r="E13741" t="str">
            <v>2006</v>
          </cell>
          <cell r="F13741" t="str">
            <v>90442504</v>
          </cell>
          <cell r="G13741" t="str">
            <v>BA02</v>
          </cell>
          <cell r="H13741" t="str">
            <v>WE</v>
          </cell>
          <cell r="I13741" t="str">
            <v>70</v>
          </cell>
          <cell r="J13741">
            <v>0</v>
          </cell>
          <cell r="K13741">
            <v>0</v>
          </cell>
          <cell r="L13741" t="str">
            <v>11050000</v>
          </cell>
          <cell r="M13741">
            <v>0</v>
          </cell>
          <cell r="N13741" t="str">
            <v>12</v>
          </cell>
          <cell r="O13741" t="str">
            <v>T401</v>
          </cell>
          <cell r="P13741" t="str">
            <v>B/E NO:636259 dt.06.03.07</v>
          </cell>
          <cell r="Q13741" t="str">
            <v>PTRC001</v>
          </cell>
          <cell r="R13741">
            <v>0</v>
          </cell>
          <cell r="S13741">
            <v>39133</v>
          </cell>
          <cell r="T13741">
            <v>39170</v>
          </cell>
          <cell r="U13741">
            <v>120.1</v>
          </cell>
          <cell r="V13741">
            <v>6943.1</v>
          </cell>
          <cell r="W13741" t="str">
            <v>EUR</v>
          </cell>
        </row>
        <row r="13742">
          <cell r="A13742" t="str">
            <v>000000921064000</v>
          </cell>
          <cell r="B13742" t="str">
            <v>921064</v>
          </cell>
          <cell r="C13742" t="str">
            <v xml:space="preserve">TRC </v>
          </cell>
          <cell r="D13742" t="str">
            <v>5000044071</v>
          </cell>
          <cell r="E13742" t="str">
            <v>2006</v>
          </cell>
          <cell r="F13742" t="str">
            <v>90442504</v>
          </cell>
          <cell r="G13742" t="str">
            <v>BA02</v>
          </cell>
          <cell r="H13742" t="str">
            <v>WE</v>
          </cell>
          <cell r="I13742" t="str">
            <v>70</v>
          </cell>
          <cell r="J13742">
            <v>0</v>
          </cell>
          <cell r="K13742">
            <v>0</v>
          </cell>
          <cell r="L13742" t="str">
            <v>11050000</v>
          </cell>
          <cell r="M13742">
            <v>0</v>
          </cell>
          <cell r="N13742" t="str">
            <v>12</v>
          </cell>
          <cell r="O13742" t="str">
            <v>T401</v>
          </cell>
          <cell r="P13742" t="str">
            <v>B/E NO:636259 dt.06.03.07</v>
          </cell>
          <cell r="Q13742" t="str">
            <v>PTRC001</v>
          </cell>
          <cell r="R13742">
            <v>0</v>
          </cell>
          <cell r="S13742">
            <v>39133</v>
          </cell>
          <cell r="T13742">
            <v>39170</v>
          </cell>
          <cell r="U13742">
            <v>499.12</v>
          </cell>
          <cell r="V13742">
            <v>28852.92</v>
          </cell>
          <cell r="W13742" t="str">
            <v>EUR</v>
          </cell>
        </row>
        <row r="13743">
          <cell r="A13743" t="str">
            <v>000000920728000</v>
          </cell>
          <cell r="B13743" t="str">
            <v>920728</v>
          </cell>
          <cell r="C13743" t="str">
            <v>BADDI</v>
          </cell>
          <cell r="D13743" t="str">
            <v>5000044126</v>
          </cell>
          <cell r="E13743" t="str">
            <v>2006</v>
          </cell>
          <cell r="F13743" t="str">
            <v>73407</v>
          </cell>
          <cell r="G13743" t="str">
            <v>BA01</v>
          </cell>
          <cell r="H13743" t="str">
            <v>WE</v>
          </cell>
          <cell r="I13743" t="str">
            <v>70</v>
          </cell>
          <cell r="J13743">
            <v>0</v>
          </cell>
          <cell r="K13743">
            <v>0</v>
          </cell>
          <cell r="L13743" t="str">
            <v>11050000</v>
          </cell>
          <cell r="M13743" t="str">
            <v>02 W/BOXES</v>
          </cell>
          <cell r="N13743" t="str">
            <v>12</v>
          </cell>
          <cell r="O13743" t="str">
            <v>T203</v>
          </cell>
          <cell r="P13743" t="str">
            <v>7944 DT.29.03.2007</v>
          </cell>
          <cell r="Q13743" t="str">
            <v>PFOM203</v>
          </cell>
          <cell r="R13743">
            <v>0</v>
          </cell>
          <cell r="S13743">
            <v>39164</v>
          </cell>
          <cell r="T13743">
            <v>39170</v>
          </cell>
          <cell r="U13743">
            <v>508085.76000000001</v>
          </cell>
          <cell r="V13743">
            <v>508085.76000000001</v>
          </cell>
          <cell r="W13743" t="str">
            <v>INR</v>
          </cell>
        </row>
        <row r="13744">
          <cell r="A13744" t="str">
            <v>000000920857000</v>
          </cell>
          <cell r="B13744" t="str">
            <v>920857</v>
          </cell>
          <cell r="C13744" t="str">
            <v>Indrad</v>
          </cell>
          <cell r="D13744" t="str">
            <v>5000044134</v>
          </cell>
          <cell r="E13744" t="str">
            <v>2006</v>
          </cell>
          <cell r="F13744">
            <v>0</v>
          </cell>
          <cell r="G13744" t="str">
            <v>BA02</v>
          </cell>
          <cell r="H13744" t="str">
            <v>WE</v>
          </cell>
          <cell r="I13744" t="str">
            <v>70</v>
          </cell>
          <cell r="J13744">
            <v>0</v>
          </cell>
          <cell r="K13744">
            <v>0</v>
          </cell>
          <cell r="L13744" t="str">
            <v>11050000</v>
          </cell>
          <cell r="M13744">
            <v>0</v>
          </cell>
          <cell r="N13744" t="str">
            <v>12</v>
          </cell>
          <cell r="O13744" t="str">
            <v>T102</v>
          </cell>
          <cell r="P13744">
            <v>0</v>
          </cell>
          <cell r="Q13744" t="str">
            <v>PAPM151</v>
          </cell>
          <cell r="R13744">
            <v>0</v>
          </cell>
          <cell r="S13744">
            <v>39168</v>
          </cell>
          <cell r="T13744">
            <v>39168</v>
          </cell>
          <cell r="U13744">
            <v>7992.92</v>
          </cell>
          <cell r="V13744">
            <v>7992.92</v>
          </cell>
          <cell r="W13744" t="str">
            <v>INR</v>
          </cell>
        </row>
        <row r="13745">
          <cell r="A13745" t="str">
            <v>000000920857000</v>
          </cell>
          <cell r="B13745" t="str">
            <v>920857</v>
          </cell>
          <cell r="C13745" t="str">
            <v>Indrad</v>
          </cell>
          <cell r="D13745" t="str">
            <v>5000044134</v>
          </cell>
          <cell r="E13745" t="str">
            <v>2006</v>
          </cell>
          <cell r="F13745">
            <v>0</v>
          </cell>
          <cell r="G13745" t="str">
            <v>BA02</v>
          </cell>
          <cell r="H13745" t="str">
            <v>WE</v>
          </cell>
          <cell r="I13745" t="str">
            <v>70</v>
          </cell>
          <cell r="J13745">
            <v>0</v>
          </cell>
          <cell r="K13745">
            <v>0</v>
          </cell>
          <cell r="L13745" t="str">
            <v>11050000</v>
          </cell>
          <cell r="M13745">
            <v>0</v>
          </cell>
          <cell r="N13745" t="str">
            <v>12</v>
          </cell>
          <cell r="O13745" t="str">
            <v>T102</v>
          </cell>
          <cell r="P13745">
            <v>0</v>
          </cell>
          <cell r="Q13745" t="str">
            <v>PAPM151</v>
          </cell>
          <cell r="R13745">
            <v>0</v>
          </cell>
          <cell r="S13745">
            <v>39168</v>
          </cell>
          <cell r="T13745">
            <v>39168</v>
          </cell>
          <cell r="U13745">
            <v>14902.25</v>
          </cell>
          <cell r="V13745">
            <v>14902.25</v>
          </cell>
          <cell r="W13745" t="str">
            <v>INR</v>
          </cell>
        </row>
        <row r="13746">
          <cell r="A13746" t="str">
            <v>000000920857000</v>
          </cell>
          <cell r="B13746" t="str">
            <v>920857</v>
          </cell>
          <cell r="C13746" t="str">
            <v>Indrad</v>
          </cell>
          <cell r="D13746" t="str">
            <v>5000044134</v>
          </cell>
          <cell r="E13746" t="str">
            <v>2006</v>
          </cell>
          <cell r="F13746">
            <v>0</v>
          </cell>
          <cell r="G13746" t="str">
            <v>BA02</v>
          </cell>
          <cell r="H13746" t="str">
            <v>WE</v>
          </cell>
          <cell r="I13746" t="str">
            <v>70</v>
          </cell>
          <cell r="J13746">
            <v>0</v>
          </cell>
          <cell r="K13746">
            <v>0</v>
          </cell>
          <cell r="L13746" t="str">
            <v>11050000</v>
          </cell>
          <cell r="M13746">
            <v>0</v>
          </cell>
          <cell r="N13746" t="str">
            <v>12</v>
          </cell>
          <cell r="O13746" t="str">
            <v>T102</v>
          </cell>
          <cell r="P13746">
            <v>0</v>
          </cell>
          <cell r="Q13746" t="str">
            <v>PAPM151</v>
          </cell>
          <cell r="R13746">
            <v>0</v>
          </cell>
          <cell r="S13746">
            <v>39168</v>
          </cell>
          <cell r="T13746">
            <v>39168</v>
          </cell>
          <cell r="U13746">
            <v>14366.5</v>
          </cell>
          <cell r="V13746">
            <v>14366.5</v>
          </cell>
          <cell r="W13746" t="str">
            <v>INR</v>
          </cell>
        </row>
        <row r="13747">
          <cell r="A13747" t="str">
            <v>000000920857000</v>
          </cell>
          <cell r="B13747" t="str">
            <v>920857</v>
          </cell>
          <cell r="C13747" t="str">
            <v>Indrad</v>
          </cell>
          <cell r="D13747" t="str">
            <v>5000044134</v>
          </cell>
          <cell r="E13747" t="str">
            <v>2006</v>
          </cell>
          <cell r="F13747">
            <v>0</v>
          </cell>
          <cell r="G13747" t="str">
            <v>BA02</v>
          </cell>
          <cell r="H13747" t="str">
            <v>WE</v>
          </cell>
          <cell r="I13747" t="str">
            <v>70</v>
          </cell>
          <cell r="J13747">
            <v>0</v>
          </cell>
          <cell r="K13747">
            <v>0</v>
          </cell>
          <cell r="L13747" t="str">
            <v>11050000</v>
          </cell>
          <cell r="M13747">
            <v>0</v>
          </cell>
          <cell r="N13747" t="str">
            <v>12</v>
          </cell>
          <cell r="O13747" t="str">
            <v>T102</v>
          </cell>
          <cell r="P13747">
            <v>0</v>
          </cell>
          <cell r="Q13747" t="str">
            <v>PAPM151</v>
          </cell>
          <cell r="R13747">
            <v>0</v>
          </cell>
          <cell r="S13747">
            <v>39168</v>
          </cell>
          <cell r="T13747">
            <v>39168</v>
          </cell>
          <cell r="U13747">
            <v>804.44</v>
          </cell>
          <cell r="V13747">
            <v>804.44</v>
          </cell>
          <cell r="W13747" t="str">
            <v>INR</v>
          </cell>
        </row>
        <row r="13748">
          <cell r="A13748" t="str">
            <v>000000921229000</v>
          </cell>
          <cell r="B13748" t="str">
            <v>921229</v>
          </cell>
          <cell r="C13748" t="str">
            <v xml:space="preserve">TRC </v>
          </cell>
          <cell r="D13748" t="str">
            <v>5000044186</v>
          </cell>
          <cell r="E13748" t="str">
            <v>2006</v>
          </cell>
          <cell r="F13748" t="str">
            <v>615</v>
          </cell>
          <cell r="G13748" t="str">
            <v>BA02</v>
          </cell>
          <cell r="H13748" t="str">
            <v>WE</v>
          </cell>
          <cell r="I13748" t="str">
            <v>70</v>
          </cell>
          <cell r="J13748">
            <v>0</v>
          </cell>
          <cell r="K13748">
            <v>0</v>
          </cell>
          <cell r="L13748" t="str">
            <v>11050000</v>
          </cell>
          <cell r="M13748">
            <v>0</v>
          </cell>
          <cell r="N13748" t="str">
            <v>12</v>
          </cell>
          <cell r="O13748" t="str">
            <v>T401</v>
          </cell>
          <cell r="P13748" t="str">
            <v>HAND DELIVERY</v>
          </cell>
          <cell r="Q13748" t="str">
            <v>PTRC001</v>
          </cell>
          <cell r="R13748">
            <v>0</v>
          </cell>
          <cell r="S13748">
            <v>39170</v>
          </cell>
          <cell r="T13748">
            <v>39171</v>
          </cell>
          <cell r="U13748">
            <v>17680</v>
          </cell>
          <cell r="V13748">
            <v>17680</v>
          </cell>
          <cell r="W13748" t="str">
            <v>INR</v>
          </cell>
        </row>
        <row r="13749">
          <cell r="A13749" t="str">
            <v>000000921236000</v>
          </cell>
          <cell r="B13749" t="str">
            <v>921236</v>
          </cell>
          <cell r="C13749" t="str">
            <v xml:space="preserve">TRC </v>
          </cell>
          <cell r="D13749" t="str">
            <v>5000044190</v>
          </cell>
          <cell r="E13749" t="str">
            <v>2006</v>
          </cell>
          <cell r="F13749" t="str">
            <v>NB00652</v>
          </cell>
          <cell r="G13749" t="str">
            <v>BA02</v>
          </cell>
          <cell r="H13749" t="str">
            <v>WE</v>
          </cell>
          <cell r="I13749" t="str">
            <v>70</v>
          </cell>
          <cell r="J13749">
            <v>0</v>
          </cell>
          <cell r="K13749">
            <v>0</v>
          </cell>
          <cell r="L13749" t="str">
            <v>11050000</v>
          </cell>
          <cell r="M13749">
            <v>0</v>
          </cell>
          <cell r="N13749" t="str">
            <v>12</v>
          </cell>
          <cell r="O13749" t="str">
            <v>T401</v>
          </cell>
          <cell r="P13749" t="str">
            <v>HAND DELIVERY</v>
          </cell>
          <cell r="Q13749" t="str">
            <v>PTRC001</v>
          </cell>
          <cell r="R13749">
            <v>0</v>
          </cell>
          <cell r="S13749">
            <v>39170</v>
          </cell>
          <cell r="T13749">
            <v>39171</v>
          </cell>
          <cell r="U13749">
            <v>750.88</v>
          </cell>
          <cell r="V13749">
            <v>750.88</v>
          </cell>
          <cell r="W13749" t="str">
            <v>INR</v>
          </cell>
        </row>
        <row r="13750">
          <cell r="A13750" t="str">
            <v>000000921229000</v>
          </cell>
          <cell r="B13750" t="str">
            <v>921229</v>
          </cell>
          <cell r="C13750" t="str">
            <v xml:space="preserve">TRC </v>
          </cell>
          <cell r="D13750" t="str">
            <v>5000044193</v>
          </cell>
          <cell r="E13750" t="str">
            <v>2006</v>
          </cell>
          <cell r="F13750" t="str">
            <v>766</v>
          </cell>
          <cell r="G13750" t="str">
            <v>BA02</v>
          </cell>
          <cell r="H13750" t="str">
            <v>WE</v>
          </cell>
          <cell r="I13750" t="str">
            <v>70</v>
          </cell>
          <cell r="J13750">
            <v>0</v>
          </cell>
          <cell r="K13750">
            <v>0</v>
          </cell>
          <cell r="L13750" t="str">
            <v>11050000</v>
          </cell>
          <cell r="M13750">
            <v>0</v>
          </cell>
          <cell r="N13750" t="str">
            <v>12</v>
          </cell>
          <cell r="O13750" t="str">
            <v>T401</v>
          </cell>
          <cell r="P13750" t="str">
            <v>HAND DELIVERY</v>
          </cell>
          <cell r="Q13750" t="str">
            <v>PTRC001</v>
          </cell>
          <cell r="R13750">
            <v>0</v>
          </cell>
          <cell r="S13750">
            <v>39170</v>
          </cell>
          <cell r="T13750">
            <v>39171</v>
          </cell>
          <cell r="U13750">
            <v>27562.5</v>
          </cell>
          <cell r="V13750">
            <v>27562.5</v>
          </cell>
          <cell r="W13750" t="str">
            <v>INR</v>
          </cell>
        </row>
        <row r="13751">
          <cell r="A13751" t="str">
            <v>000000921133000</v>
          </cell>
          <cell r="B13751" t="str">
            <v>921133</v>
          </cell>
          <cell r="C13751" t="str">
            <v xml:space="preserve">TRC </v>
          </cell>
          <cell r="D13751" t="str">
            <v>5000044227</v>
          </cell>
          <cell r="E13751" t="str">
            <v>2006</v>
          </cell>
          <cell r="F13751" t="str">
            <v>026/06-07</v>
          </cell>
          <cell r="G13751" t="str">
            <v>BA02</v>
          </cell>
          <cell r="H13751" t="str">
            <v>WE</v>
          </cell>
          <cell r="I13751" t="str">
            <v>70</v>
          </cell>
          <cell r="J13751">
            <v>0</v>
          </cell>
          <cell r="K13751">
            <v>0</v>
          </cell>
          <cell r="L13751" t="str">
            <v>11050000</v>
          </cell>
          <cell r="M13751">
            <v>0</v>
          </cell>
          <cell r="N13751" t="str">
            <v>12</v>
          </cell>
          <cell r="O13751" t="str">
            <v>T401</v>
          </cell>
          <cell r="P13751" t="str">
            <v>GATI - 419474201</v>
          </cell>
          <cell r="Q13751" t="str">
            <v>PTRC001</v>
          </cell>
          <cell r="R13751">
            <v>0</v>
          </cell>
          <cell r="S13751">
            <v>39167</v>
          </cell>
          <cell r="T13751">
            <v>39171</v>
          </cell>
          <cell r="U13751">
            <v>34826.480000000003</v>
          </cell>
          <cell r="V13751">
            <v>34826.480000000003</v>
          </cell>
          <cell r="W13751" t="str">
            <v>INR</v>
          </cell>
        </row>
        <row r="13752">
          <cell r="A13752" t="str">
            <v>000000910076000</v>
          </cell>
          <cell r="B13752" t="str">
            <v>910076</v>
          </cell>
          <cell r="C13752" t="str">
            <v>BADDI</v>
          </cell>
          <cell r="D13752" t="str">
            <v>5000044246</v>
          </cell>
          <cell r="E13752" t="str">
            <v>2006</v>
          </cell>
          <cell r="F13752">
            <v>0</v>
          </cell>
          <cell r="G13752" t="str">
            <v>BA01</v>
          </cell>
          <cell r="H13752" t="str">
            <v>WE</v>
          </cell>
          <cell r="I13752" t="str">
            <v>70</v>
          </cell>
          <cell r="J13752">
            <v>0</v>
          </cell>
          <cell r="K13752">
            <v>0</v>
          </cell>
          <cell r="L13752" t="str">
            <v>11050000</v>
          </cell>
          <cell r="M13752">
            <v>0</v>
          </cell>
          <cell r="N13752" t="str">
            <v>12</v>
          </cell>
          <cell r="O13752" t="str">
            <v>T203</v>
          </cell>
          <cell r="P13752">
            <v>0</v>
          </cell>
          <cell r="Q13752" t="str">
            <v>PFOM203</v>
          </cell>
          <cell r="R13752">
            <v>0</v>
          </cell>
          <cell r="S13752">
            <v>39170</v>
          </cell>
          <cell r="T13752">
            <v>39170</v>
          </cell>
          <cell r="U13752">
            <v>90498.59</v>
          </cell>
          <cell r="V13752">
            <v>90498.59</v>
          </cell>
          <cell r="W13752" t="str">
            <v>INR</v>
          </cell>
        </row>
        <row r="13753">
          <cell r="A13753" t="str">
            <v>000000910076000</v>
          </cell>
          <cell r="B13753" t="str">
            <v>910076</v>
          </cell>
          <cell r="C13753" t="str">
            <v>BADDI</v>
          </cell>
          <cell r="D13753" t="str">
            <v>5000044246</v>
          </cell>
          <cell r="E13753" t="str">
            <v>2006</v>
          </cell>
          <cell r="F13753">
            <v>0</v>
          </cell>
          <cell r="G13753" t="str">
            <v>BA01</v>
          </cell>
          <cell r="H13753" t="str">
            <v>WE</v>
          </cell>
          <cell r="I13753" t="str">
            <v>70</v>
          </cell>
          <cell r="J13753">
            <v>0</v>
          </cell>
          <cell r="K13753">
            <v>0</v>
          </cell>
          <cell r="L13753" t="str">
            <v>11050000</v>
          </cell>
          <cell r="M13753">
            <v>0</v>
          </cell>
          <cell r="N13753" t="str">
            <v>12</v>
          </cell>
          <cell r="O13753" t="str">
            <v>T203</v>
          </cell>
          <cell r="P13753">
            <v>0</v>
          </cell>
          <cell r="Q13753" t="str">
            <v>PFOM203</v>
          </cell>
          <cell r="R13753">
            <v>0</v>
          </cell>
          <cell r="S13753">
            <v>39170</v>
          </cell>
          <cell r="T13753">
            <v>39170</v>
          </cell>
          <cell r="U13753">
            <v>214164.69</v>
          </cell>
          <cell r="V13753">
            <v>214164.69</v>
          </cell>
          <cell r="W13753" t="str">
            <v>INR</v>
          </cell>
        </row>
        <row r="13754">
          <cell r="A13754" t="str">
            <v>000000910076000</v>
          </cell>
          <cell r="B13754" t="str">
            <v>910076</v>
          </cell>
          <cell r="C13754" t="str">
            <v>BADDI</v>
          </cell>
          <cell r="D13754" t="str">
            <v>5000044246</v>
          </cell>
          <cell r="E13754" t="str">
            <v>2006</v>
          </cell>
          <cell r="F13754">
            <v>0</v>
          </cell>
          <cell r="G13754" t="str">
            <v>BA01</v>
          </cell>
          <cell r="H13754" t="str">
            <v>WE</v>
          </cell>
          <cell r="I13754" t="str">
            <v>70</v>
          </cell>
          <cell r="J13754">
            <v>0</v>
          </cell>
          <cell r="K13754">
            <v>0</v>
          </cell>
          <cell r="L13754" t="str">
            <v>11050000</v>
          </cell>
          <cell r="M13754">
            <v>0</v>
          </cell>
          <cell r="N13754" t="str">
            <v>12</v>
          </cell>
          <cell r="O13754" t="str">
            <v>T203</v>
          </cell>
          <cell r="P13754">
            <v>0</v>
          </cell>
          <cell r="Q13754" t="str">
            <v>PFOM203</v>
          </cell>
          <cell r="R13754">
            <v>0</v>
          </cell>
          <cell r="S13754">
            <v>39170</v>
          </cell>
          <cell r="T13754">
            <v>39170</v>
          </cell>
          <cell r="U13754">
            <v>158871.4</v>
          </cell>
          <cell r="V13754">
            <v>158871.4</v>
          </cell>
          <cell r="W13754" t="str">
            <v>INR</v>
          </cell>
        </row>
        <row r="13755">
          <cell r="A13755" t="str">
            <v>000000910076000</v>
          </cell>
          <cell r="B13755" t="str">
            <v>910076</v>
          </cell>
          <cell r="C13755" t="str">
            <v>BADDI</v>
          </cell>
          <cell r="D13755" t="str">
            <v>5000044246</v>
          </cell>
          <cell r="E13755" t="str">
            <v>2006</v>
          </cell>
          <cell r="F13755">
            <v>0</v>
          </cell>
          <cell r="G13755" t="str">
            <v>BA01</v>
          </cell>
          <cell r="H13755" t="str">
            <v>WE</v>
          </cell>
          <cell r="I13755" t="str">
            <v>70</v>
          </cell>
          <cell r="J13755">
            <v>0</v>
          </cell>
          <cell r="K13755">
            <v>0</v>
          </cell>
          <cell r="L13755" t="str">
            <v>11050000</v>
          </cell>
          <cell r="M13755">
            <v>0</v>
          </cell>
          <cell r="N13755" t="str">
            <v>12</v>
          </cell>
          <cell r="O13755" t="str">
            <v>T203</v>
          </cell>
          <cell r="P13755">
            <v>0</v>
          </cell>
          <cell r="Q13755" t="str">
            <v>PFOM203</v>
          </cell>
          <cell r="R13755">
            <v>0</v>
          </cell>
          <cell r="S13755">
            <v>39170</v>
          </cell>
          <cell r="T13755">
            <v>39170</v>
          </cell>
          <cell r="U13755">
            <v>82411.63</v>
          </cell>
          <cell r="V13755">
            <v>82411.63</v>
          </cell>
          <cell r="W13755" t="str">
            <v>INR</v>
          </cell>
        </row>
        <row r="13756">
          <cell r="A13756" t="str">
            <v>000000910076000</v>
          </cell>
          <cell r="B13756" t="str">
            <v>910076</v>
          </cell>
          <cell r="C13756" t="str">
            <v>BADDI</v>
          </cell>
          <cell r="D13756" t="str">
            <v>5000044246</v>
          </cell>
          <cell r="E13756" t="str">
            <v>2006</v>
          </cell>
          <cell r="F13756">
            <v>0</v>
          </cell>
          <cell r="G13756" t="str">
            <v>BA01</v>
          </cell>
          <cell r="H13756" t="str">
            <v>WE</v>
          </cell>
          <cell r="I13756" t="str">
            <v>70</v>
          </cell>
          <cell r="J13756">
            <v>0</v>
          </cell>
          <cell r="K13756">
            <v>0</v>
          </cell>
          <cell r="L13756" t="str">
            <v>11050000</v>
          </cell>
          <cell r="M13756">
            <v>0</v>
          </cell>
          <cell r="N13756" t="str">
            <v>12</v>
          </cell>
          <cell r="O13756" t="str">
            <v>T203</v>
          </cell>
          <cell r="P13756">
            <v>0</v>
          </cell>
          <cell r="Q13756" t="str">
            <v>PFOM203</v>
          </cell>
          <cell r="R13756">
            <v>0</v>
          </cell>
          <cell r="S13756">
            <v>39170</v>
          </cell>
          <cell r="T13756">
            <v>39170</v>
          </cell>
          <cell r="U13756">
            <v>41251.03</v>
          </cell>
          <cell r="V13756">
            <v>41251.03</v>
          </cell>
          <cell r="W13756" t="str">
            <v>INR</v>
          </cell>
        </row>
        <row r="13757">
          <cell r="A13757" t="str">
            <v>000000910076000</v>
          </cell>
          <cell r="B13757" t="str">
            <v>910076</v>
          </cell>
          <cell r="C13757" t="str">
            <v>BADDI</v>
          </cell>
          <cell r="D13757" t="str">
            <v>5000044246</v>
          </cell>
          <cell r="E13757" t="str">
            <v>2006</v>
          </cell>
          <cell r="F13757">
            <v>0</v>
          </cell>
          <cell r="G13757" t="str">
            <v>BA01</v>
          </cell>
          <cell r="H13757" t="str">
            <v>WE</v>
          </cell>
          <cell r="I13757" t="str">
            <v>70</v>
          </cell>
          <cell r="J13757">
            <v>0</v>
          </cell>
          <cell r="K13757">
            <v>0</v>
          </cell>
          <cell r="L13757" t="str">
            <v>11050000</v>
          </cell>
          <cell r="M13757">
            <v>0</v>
          </cell>
          <cell r="N13757" t="str">
            <v>12</v>
          </cell>
          <cell r="O13757" t="str">
            <v>T203</v>
          </cell>
          <cell r="P13757">
            <v>0</v>
          </cell>
          <cell r="Q13757" t="str">
            <v>PFOM203</v>
          </cell>
          <cell r="R13757">
            <v>0</v>
          </cell>
          <cell r="S13757">
            <v>39170</v>
          </cell>
          <cell r="T13757">
            <v>39170</v>
          </cell>
          <cell r="U13757">
            <v>112763.91</v>
          </cell>
          <cell r="V13757">
            <v>112763.91</v>
          </cell>
          <cell r="W13757" t="str">
            <v>INR</v>
          </cell>
        </row>
        <row r="13758">
          <cell r="A13758" t="str">
            <v>000000910076000</v>
          </cell>
          <cell r="B13758" t="str">
            <v>910076</v>
          </cell>
          <cell r="C13758" t="str">
            <v>BADDI</v>
          </cell>
          <cell r="D13758" t="str">
            <v>5000044246</v>
          </cell>
          <cell r="E13758" t="str">
            <v>2006</v>
          </cell>
          <cell r="F13758">
            <v>0</v>
          </cell>
          <cell r="G13758" t="str">
            <v>BA01</v>
          </cell>
          <cell r="H13758" t="str">
            <v>WE</v>
          </cell>
          <cell r="I13758" t="str">
            <v>70</v>
          </cell>
          <cell r="J13758">
            <v>0</v>
          </cell>
          <cell r="K13758">
            <v>0</v>
          </cell>
          <cell r="L13758" t="str">
            <v>11050000</v>
          </cell>
          <cell r="M13758">
            <v>0</v>
          </cell>
          <cell r="N13758" t="str">
            <v>12</v>
          </cell>
          <cell r="O13758" t="str">
            <v>T203</v>
          </cell>
          <cell r="P13758">
            <v>0</v>
          </cell>
          <cell r="Q13758" t="str">
            <v>PFOM203</v>
          </cell>
          <cell r="R13758">
            <v>0</v>
          </cell>
          <cell r="S13758">
            <v>39170</v>
          </cell>
          <cell r="T13758">
            <v>39170</v>
          </cell>
          <cell r="U13758">
            <v>42480.11</v>
          </cell>
          <cell r="V13758">
            <v>42480.11</v>
          </cell>
          <cell r="W13758" t="str">
            <v>INR</v>
          </cell>
        </row>
        <row r="13759">
          <cell r="A13759" t="str">
            <v>000000910076000</v>
          </cell>
          <cell r="B13759" t="str">
            <v>910076</v>
          </cell>
          <cell r="C13759" t="str">
            <v>BADDI</v>
          </cell>
          <cell r="D13759" t="str">
            <v>5000044246</v>
          </cell>
          <cell r="E13759" t="str">
            <v>2006</v>
          </cell>
          <cell r="F13759">
            <v>0</v>
          </cell>
          <cell r="G13759" t="str">
            <v>BA01</v>
          </cell>
          <cell r="H13759" t="str">
            <v>WE</v>
          </cell>
          <cell r="I13759" t="str">
            <v>70</v>
          </cell>
          <cell r="J13759">
            <v>0</v>
          </cell>
          <cell r="K13759">
            <v>0</v>
          </cell>
          <cell r="L13759" t="str">
            <v>11050000</v>
          </cell>
          <cell r="M13759">
            <v>0</v>
          </cell>
          <cell r="N13759" t="str">
            <v>12</v>
          </cell>
          <cell r="O13759" t="str">
            <v>T203</v>
          </cell>
          <cell r="P13759">
            <v>0</v>
          </cell>
          <cell r="Q13759" t="str">
            <v>PFOM203</v>
          </cell>
          <cell r="R13759">
            <v>0</v>
          </cell>
          <cell r="S13759">
            <v>39170</v>
          </cell>
          <cell r="T13759">
            <v>39170</v>
          </cell>
          <cell r="U13759">
            <v>183512.64</v>
          </cell>
          <cell r="V13759">
            <v>183512.64</v>
          </cell>
          <cell r="W13759" t="str">
            <v>INR</v>
          </cell>
        </row>
        <row r="13760">
          <cell r="A13760" t="str">
            <v>000000910076000</v>
          </cell>
          <cell r="B13760" t="str">
            <v>910076</v>
          </cell>
          <cell r="C13760" t="str">
            <v>BADDI</v>
          </cell>
          <cell r="D13760" t="str">
            <v>5000044246</v>
          </cell>
          <cell r="E13760" t="str">
            <v>2006</v>
          </cell>
          <cell r="F13760">
            <v>0</v>
          </cell>
          <cell r="G13760" t="str">
            <v>BA01</v>
          </cell>
          <cell r="H13760" t="str">
            <v>WE</v>
          </cell>
          <cell r="I13760" t="str">
            <v>70</v>
          </cell>
          <cell r="J13760">
            <v>0</v>
          </cell>
          <cell r="K13760">
            <v>0</v>
          </cell>
          <cell r="L13760" t="str">
            <v>11050000</v>
          </cell>
          <cell r="M13760">
            <v>0</v>
          </cell>
          <cell r="N13760" t="str">
            <v>12</v>
          </cell>
          <cell r="O13760" t="str">
            <v>T203</v>
          </cell>
          <cell r="P13760">
            <v>0</v>
          </cell>
          <cell r="Q13760" t="str">
            <v>PFOM203</v>
          </cell>
          <cell r="R13760">
            <v>0</v>
          </cell>
          <cell r="S13760">
            <v>39170</v>
          </cell>
          <cell r="T13760">
            <v>39170</v>
          </cell>
          <cell r="U13760">
            <v>517793.08</v>
          </cell>
          <cell r="V13760">
            <v>517793.08</v>
          </cell>
          <cell r="W13760" t="str">
            <v>INR</v>
          </cell>
        </row>
        <row r="13761">
          <cell r="A13761" t="str">
            <v>000000910075000</v>
          </cell>
          <cell r="B13761" t="str">
            <v>910075</v>
          </cell>
          <cell r="C13761" t="str">
            <v>BADDI</v>
          </cell>
          <cell r="D13761" t="str">
            <v>5000044255</v>
          </cell>
          <cell r="E13761" t="str">
            <v>2006</v>
          </cell>
          <cell r="F13761" t="str">
            <v>148719</v>
          </cell>
          <cell r="G13761" t="str">
            <v>BA01</v>
          </cell>
          <cell r="H13761" t="str">
            <v>WE</v>
          </cell>
          <cell r="I13761" t="str">
            <v>70</v>
          </cell>
          <cell r="J13761">
            <v>0</v>
          </cell>
          <cell r="K13761">
            <v>0</v>
          </cell>
          <cell r="L13761" t="str">
            <v>11050000</v>
          </cell>
          <cell r="M13761" t="str">
            <v>MATERIAL RECEIVED BY DEPTT</v>
          </cell>
          <cell r="N13761" t="str">
            <v>12</v>
          </cell>
          <cell r="O13761" t="str">
            <v>T203</v>
          </cell>
          <cell r="P13761" t="str">
            <v>7955 dt.30.03.2007</v>
          </cell>
          <cell r="Q13761" t="str">
            <v>PFOM203</v>
          </cell>
          <cell r="R13761">
            <v>0</v>
          </cell>
          <cell r="S13761">
            <v>39170</v>
          </cell>
          <cell r="T13761">
            <v>39171</v>
          </cell>
          <cell r="U13761">
            <v>36540</v>
          </cell>
          <cell r="V13761">
            <v>36540</v>
          </cell>
          <cell r="W13761" t="str">
            <v>INR</v>
          </cell>
        </row>
        <row r="13762">
          <cell r="A13762" t="str">
            <v>000000920857000</v>
          </cell>
          <cell r="B13762" t="str">
            <v>920857</v>
          </cell>
          <cell r="C13762" t="str">
            <v>Indrad</v>
          </cell>
          <cell r="D13762" t="str">
            <v>5000044306</v>
          </cell>
          <cell r="E13762" t="str">
            <v>2006</v>
          </cell>
          <cell r="F13762">
            <v>0</v>
          </cell>
          <cell r="G13762" t="str">
            <v>BA02</v>
          </cell>
          <cell r="H13762" t="str">
            <v>WE</v>
          </cell>
          <cell r="I13762" t="str">
            <v>70</v>
          </cell>
          <cell r="J13762">
            <v>0</v>
          </cell>
          <cell r="K13762">
            <v>0</v>
          </cell>
          <cell r="L13762" t="str">
            <v>11050000</v>
          </cell>
          <cell r="M13762">
            <v>0</v>
          </cell>
          <cell r="N13762" t="str">
            <v>12</v>
          </cell>
          <cell r="O13762" t="str">
            <v>T102</v>
          </cell>
          <cell r="P13762">
            <v>0</v>
          </cell>
          <cell r="Q13762" t="str">
            <v>PAPM151</v>
          </cell>
          <cell r="R13762">
            <v>0</v>
          </cell>
          <cell r="S13762">
            <v>39169</v>
          </cell>
          <cell r="T13762">
            <v>39169</v>
          </cell>
          <cell r="U13762">
            <v>4000</v>
          </cell>
          <cell r="V13762">
            <v>4000</v>
          </cell>
          <cell r="W13762" t="str">
            <v>INR</v>
          </cell>
        </row>
        <row r="13763">
          <cell r="A13763" t="str">
            <v>000000910075000</v>
          </cell>
          <cell r="B13763" t="str">
            <v>910075</v>
          </cell>
          <cell r="C13763" t="str">
            <v>BADDI</v>
          </cell>
          <cell r="D13763" t="str">
            <v>5000044310</v>
          </cell>
          <cell r="E13763" t="str">
            <v>2006</v>
          </cell>
          <cell r="F13763" t="str">
            <v>148781</v>
          </cell>
          <cell r="G13763" t="str">
            <v>BA01</v>
          </cell>
          <cell r="H13763" t="str">
            <v>WE</v>
          </cell>
          <cell r="I13763" t="str">
            <v>70</v>
          </cell>
          <cell r="J13763">
            <v>0</v>
          </cell>
          <cell r="K13763">
            <v>0</v>
          </cell>
          <cell r="L13763" t="str">
            <v>11050000</v>
          </cell>
          <cell r="M13763" t="str">
            <v>NUTECH CONSOLTANT REC.180 BAGS</v>
          </cell>
          <cell r="N13763" t="str">
            <v>12</v>
          </cell>
          <cell r="O13763" t="str">
            <v>T203</v>
          </cell>
          <cell r="P13763" t="str">
            <v>7967 DT.30.03.2007</v>
          </cell>
          <cell r="Q13763" t="str">
            <v>PFOM203</v>
          </cell>
          <cell r="R13763">
            <v>0</v>
          </cell>
          <cell r="S13763">
            <v>39170</v>
          </cell>
          <cell r="T13763">
            <v>39171</v>
          </cell>
          <cell r="U13763">
            <v>36540</v>
          </cell>
          <cell r="V13763">
            <v>36540</v>
          </cell>
          <cell r="W13763" t="str">
            <v>INR</v>
          </cell>
        </row>
        <row r="13764">
          <cell r="A13764" t="str">
            <v>000000910039000</v>
          </cell>
          <cell r="B13764" t="str">
            <v>910039</v>
          </cell>
          <cell r="C13764" t="str">
            <v>H.O</v>
          </cell>
          <cell r="D13764" t="str">
            <v>5000044328</v>
          </cell>
          <cell r="E13764" t="str">
            <v>2006</v>
          </cell>
          <cell r="F13764" t="str">
            <v>0872</v>
          </cell>
          <cell r="G13764" t="str">
            <v>BA02</v>
          </cell>
          <cell r="H13764" t="str">
            <v>WE</v>
          </cell>
          <cell r="I13764" t="str">
            <v>75</v>
          </cell>
          <cell r="J13764">
            <v>0</v>
          </cell>
          <cell r="K13764">
            <v>0</v>
          </cell>
          <cell r="L13764" t="str">
            <v>11050000</v>
          </cell>
          <cell r="M13764">
            <v>0</v>
          </cell>
          <cell r="N13764" t="str">
            <v>12</v>
          </cell>
          <cell r="O13764" t="str">
            <v>T601</v>
          </cell>
          <cell r="P13764">
            <v>0</v>
          </cell>
          <cell r="Q13764" t="str">
            <v>PCOM000</v>
          </cell>
          <cell r="R13764">
            <v>0</v>
          </cell>
          <cell r="S13764">
            <v>38234</v>
          </cell>
          <cell r="T13764">
            <v>39171</v>
          </cell>
          <cell r="U13764">
            <v>-22229.759999999998</v>
          </cell>
          <cell r="V13764">
            <v>-22229.759999999998</v>
          </cell>
          <cell r="W13764" t="str">
            <v>INR</v>
          </cell>
        </row>
        <row r="13765">
          <cell r="A13765" t="str">
            <v>000000910039000</v>
          </cell>
          <cell r="B13765" t="str">
            <v>910039</v>
          </cell>
          <cell r="C13765" t="str">
            <v>H.O</v>
          </cell>
          <cell r="D13765" t="str">
            <v>5000044328</v>
          </cell>
          <cell r="E13765" t="str">
            <v>2006</v>
          </cell>
          <cell r="F13765" t="str">
            <v>0872</v>
          </cell>
          <cell r="G13765" t="str">
            <v>BA02</v>
          </cell>
          <cell r="H13765" t="str">
            <v>WE</v>
          </cell>
          <cell r="I13765" t="str">
            <v>75</v>
          </cell>
          <cell r="J13765">
            <v>0</v>
          </cell>
          <cell r="K13765">
            <v>0</v>
          </cell>
          <cell r="L13765" t="str">
            <v>11050000</v>
          </cell>
          <cell r="M13765">
            <v>0</v>
          </cell>
          <cell r="N13765" t="str">
            <v>12</v>
          </cell>
          <cell r="O13765" t="str">
            <v>T601</v>
          </cell>
          <cell r="P13765">
            <v>0</v>
          </cell>
          <cell r="Q13765" t="str">
            <v>PCOM000</v>
          </cell>
          <cell r="R13765">
            <v>0</v>
          </cell>
          <cell r="S13765">
            <v>38234</v>
          </cell>
          <cell r="T13765">
            <v>39171</v>
          </cell>
          <cell r="U13765">
            <v>-53365.760000000002</v>
          </cell>
          <cell r="V13765">
            <v>-53365.760000000002</v>
          </cell>
          <cell r="W13765" t="str">
            <v>INR</v>
          </cell>
        </row>
        <row r="13766">
          <cell r="A13766" t="str">
            <v>000000930020000</v>
          </cell>
          <cell r="B13766" t="str">
            <v>930020</v>
          </cell>
          <cell r="C13766" t="str">
            <v>H.O</v>
          </cell>
          <cell r="D13766" t="str">
            <v>5000044333</v>
          </cell>
          <cell r="E13766" t="str">
            <v>2006</v>
          </cell>
          <cell r="F13766" t="str">
            <v>6634</v>
          </cell>
          <cell r="G13766" t="str">
            <v>BA02</v>
          </cell>
          <cell r="H13766" t="str">
            <v>WE</v>
          </cell>
          <cell r="I13766" t="str">
            <v>75</v>
          </cell>
          <cell r="J13766">
            <v>0</v>
          </cell>
          <cell r="K13766">
            <v>0</v>
          </cell>
          <cell r="L13766" t="str">
            <v>11050000</v>
          </cell>
          <cell r="M13766">
            <v>0</v>
          </cell>
          <cell r="N13766" t="str">
            <v>12</v>
          </cell>
          <cell r="O13766" t="str">
            <v>T601</v>
          </cell>
          <cell r="P13766">
            <v>0</v>
          </cell>
          <cell r="Q13766" t="str">
            <v>PCOM000</v>
          </cell>
          <cell r="R13766">
            <v>0</v>
          </cell>
          <cell r="S13766">
            <v>38297</v>
          </cell>
          <cell r="T13766">
            <v>39171</v>
          </cell>
          <cell r="U13766">
            <v>-1485</v>
          </cell>
          <cell r="V13766">
            <v>-1485</v>
          </cell>
          <cell r="W13766" t="str">
            <v>INR</v>
          </cell>
        </row>
        <row r="13767">
          <cell r="A13767" t="str">
            <v>000000930020000</v>
          </cell>
          <cell r="B13767" t="str">
            <v>930020</v>
          </cell>
          <cell r="C13767" t="str">
            <v>H.O</v>
          </cell>
          <cell r="D13767" t="str">
            <v>5000044333</v>
          </cell>
          <cell r="E13767" t="str">
            <v>2006</v>
          </cell>
          <cell r="F13767" t="str">
            <v>6634</v>
          </cell>
          <cell r="G13767" t="str">
            <v>BA02</v>
          </cell>
          <cell r="H13767" t="str">
            <v>WE</v>
          </cell>
          <cell r="I13767" t="str">
            <v>75</v>
          </cell>
          <cell r="J13767">
            <v>0</v>
          </cell>
          <cell r="K13767">
            <v>0</v>
          </cell>
          <cell r="L13767" t="str">
            <v>11050000</v>
          </cell>
          <cell r="M13767">
            <v>0</v>
          </cell>
          <cell r="N13767" t="str">
            <v>12</v>
          </cell>
          <cell r="O13767" t="str">
            <v>T601</v>
          </cell>
          <cell r="P13767">
            <v>0</v>
          </cell>
          <cell r="Q13767" t="str">
            <v>PCOM000</v>
          </cell>
          <cell r="R13767">
            <v>0</v>
          </cell>
          <cell r="S13767">
            <v>38297</v>
          </cell>
          <cell r="T13767">
            <v>39171</v>
          </cell>
          <cell r="U13767">
            <v>-4545</v>
          </cell>
          <cell r="V13767">
            <v>-4545</v>
          </cell>
          <cell r="W13767" t="str">
            <v>INR</v>
          </cell>
        </row>
        <row r="13768">
          <cell r="A13768" t="str">
            <v>000000910047000</v>
          </cell>
          <cell r="B13768" t="str">
            <v>910047</v>
          </cell>
          <cell r="C13768" t="str">
            <v>H.O</v>
          </cell>
          <cell r="D13768" t="str">
            <v>5000044335</v>
          </cell>
          <cell r="E13768" t="str">
            <v>2006</v>
          </cell>
          <cell r="F13768" t="str">
            <v>H/51</v>
          </cell>
          <cell r="G13768" t="str">
            <v>BA02</v>
          </cell>
          <cell r="H13768" t="str">
            <v>WE</v>
          </cell>
          <cell r="I13768" t="str">
            <v>75</v>
          </cell>
          <cell r="J13768">
            <v>0</v>
          </cell>
          <cell r="K13768">
            <v>0</v>
          </cell>
          <cell r="L13768" t="str">
            <v>11050000</v>
          </cell>
          <cell r="M13768">
            <v>0</v>
          </cell>
          <cell r="N13768" t="str">
            <v>12</v>
          </cell>
          <cell r="O13768" t="str">
            <v>T601</v>
          </cell>
          <cell r="P13768">
            <v>0</v>
          </cell>
          <cell r="Q13768" t="str">
            <v>PCOM000</v>
          </cell>
          <cell r="R13768">
            <v>0</v>
          </cell>
          <cell r="S13768">
            <v>38286</v>
          </cell>
          <cell r="T13768">
            <v>39171</v>
          </cell>
          <cell r="U13768">
            <v>-550.62</v>
          </cell>
          <cell r="V13768">
            <v>-550.62</v>
          </cell>
          <cell r="W13768" t="str">
            <v>INR</v>
          </cell>
        </row>
        <row r="13769">
          <cell r="A13769" t="str">
            <v>000000910044000</v>
          </cell>
          <cell r="B13769" t="str">
            <v>910044</v>
          </cell>
          <cell r="C13769" t="str">
            <v>H.O</v>
          </cell>
          <cell r="D13769" t="str">
            <v>5000044367</v>
          </cell>
          <cell r="E13769" t="str">
            <v>2006</v>
          </cell>
          <cell r="F13769">
            <v>0</v>
          </cell>
          <cell r="G13769" t="str">
            <v>BA02</v>
          </cell>
          <cell r="H13769" t="str">
            <v>WE</v>
          </cell>
          <cell r="I13769" t="str">
            <v>75</v>
          </cell>
          <cell r="J13769">
            <v>0</v>
          </cell>
          <cell r="K13769">
            <v>0</v>
          </cell>
          <cell r="L13769" t="str">
            <v>11050000</v>
          </cell>
          <cell r="M13769">
            <v>0</v>
          </cell>
          <cell r="N13769" t="str">
            <v>12</v>
          </cell>
          <cell r="O13769" t="str">
            <v>T601</v>
          </cell>
          <cell r="P13769">
            <v>0</v>
          </cell>
          <cell r="Q13769" t="str">
            <v>PCOM000</v>
          </cell>
          <cell r="R13769">
            <v>0</v>
          </cell>
          <cell r="S13769">
            <v>39172</v>
          </cell>
          <cell r="T13769">
            <v>39172</v>
          </cell>
          <cell r="U13769">
            <v>-5247</v>
          </cell>
          <cell r="V13769">
            <v>-5247</v>
          </cell>
          <cell r="W13769" t="str">
            <v>INR</v>
          </cell>
        </row>
        <row r="13770">
          <cell r="A13770" t="str">
            <v>000000920961000</v>
          </cell>
          <cell r="B13770" t="str">
            <v>920961</v>
          </cell>
          <cell r="C13770" t="str">
            <v>Indrad</v>
          </cell>
          <cell r="D13770" t="str">
            <v>5000044369</v>
          </cell>
          <cell r="E13770" t="str">
            <v>2006</v>
          </cell>
          <cell r="F13770" t="str">
            <v>254//06-07.</v>
          </cell>
          <cell r="G13770" t="str">
            <v>BA02</v>
          </cell>
          <cell r="H13770" t="str">
            <v>WE</v>
          </cell>
          <cell r="I13770" t="str">
            <v>70</v>
          </cell>
          <cell r="J13770">
            <v>0</v>
          </cell>
          <cell r="K13770">
            <v>0</v>
          </cell>
          <cell r="L13770" t="str">
            <v>11050000</v>
          </cell>
          <cell r="M13770" t="str">
            <v>Ex.GP.Recd &gt;New MIgo Against Old No&gt;&gt;5=150534&gt;</v>
          </cell>
          <cell r="N13770" t="str">
            <v>12</v>
          </cell>
          <cell r="O13770" t="str">
            <v>T102</v>
          </cell>
          <cell r="P13770" t="str">
            <v>GAYATRI  Roadways===548</v>
          </cell>
          <cell r="Q13770" t="str">
            <v>PCOM100</v>
          </cell>
          <cell r="R13770">
            <v>0</v>
          </cell>
          <cell r="S13770">
            <v>39153</v>
          </cell>
          <cell r="T13770">
            <v>39171</v>
          </cell>
          <cell r="U13770">
            <v>64581.24</v>
          </cell>
          <cell r="V13770">
            <v>64581.24</v>
          </cell>
          <cell r="W13770" t="str">
            <v>INR</v>
          </cell>
        </row>
        <row r="13771">
          <cell r="A13771" t="str">
            <v>000000920961000</v>
          </cell>
          <cell r="B13771" t="str">
            <v>920961</v>
          </cell>
          <cell r="C13771" t="str">
            <v>Indrad</v>
          </cell>
          <cell r="D13771" t="str">
            <v>5000044369</v>
          </cell>
          <cell r="E13771" t="str">
            <v>2006</v>
          </cell>
          <cell r="F13771" t="str">
            <v>254//06-07.</v>
          </cell>
          <cell r="G13771" t="str">
            <v>BA02</v>
          </cell>
          <cell r="H13771" t="str">
            <v>WE</v>
          </cell>
          <cell r="I13771" t="str">
            <v>70</v>
          </cell>
          <cell r="J13771">
            <v>0</v>
          </cell>
          <cell r="K13771">
            <v>0</v>
          </cell>
          <cell r="L13771" t="str">
            <v>11050000</v>
          </cell>
          <cell r="M13771" t="str">
            <v>Ex.GP.Recd &gt;New MIgo Against Old No&gt;&gt;5=150534&gt;</v>
          </cell>
          <cell r="N13771" t="str">
            <v>12</v>
          </cell>
          <cell r="O13771" t="str">
            <v>T102</v>
          </cell>
          <cell r="P13771" t="str">
            <v>GAYATRI  Roadways===548</v>
          </cell>
          <cell r="Q13771" t="str">
            <v>PCOM100</v>
          </cell>
          <cell r="R13771">
            <v>0</v>
          </cell>
          <cell r="S13771">
            <v>39153</v>
          </cell>
          <cell r="T13771">
            <v>39171</v>
          </cell>
          <cell r="U13771">
            <v>667726.72</v>
          </cell>
          <cell r="V13771">
            <v>667726.72</v>
          </cell>
          <cell r="W13771" t="str">
            <v>INR</v>
          </cell>
        </row>
        <row r="13772">
          <cell r="A13772" t="str">
            <v>000000920961000</v>
          </cell>
          <cell r="B13772" t="str">
            <v>920961</v>
          </cell>
          <cell r="C13772" t="str">
            <v>Indrad</v>
          </cell>
          <cell r="D13772" t="str">
            <v>5000044369</v>
          </cell>
          <cell r="E13772" t="str">
            <v>2006</v>
          </cell>
          <cell r="F13772" t="str">
            <v>254//06-07.</v>
          </cell>
          <cell r="G13772" t="str">
            <v>BA02</v>
          </cell>
          <cell r="H13772" t="str">
            <v>WE</v>
          </cell>
          <cell r="I13772" t="str">
            <v>70</v>
          </cell>
          <cell r="J13772">
            <v>0</v>
          </cell>
          <cell r="K13772">
            <v>0</v>
          </cell>
          <cell r="L13772" t="str">
            <v>11050000</v>
          </cell>
          <cell r="M13772" t="str">
            <v>Ex.GP.Recd &gt;New MIgo Against Old No&gt;&gt;5=150534&gt;</v>
          </cell>
          <cell r="N13772" t="str">
            <v>12</v>
          </cell>
          <cell r="O13772" t="str">
            <v>T102</v>
          </cell>
          <cell r="P13772" t="str">
            <v>GAYATRI  Roadways===548</v>
          </cell>
          <cell r="Q13772" t="str">
            <v>PCOM100</v>
          </cell>
          <cell r="R13772">
            <v>0</v>
          </cell>
          <cell r="S13772">
            <v>39153</v>
          </cell>
          <cell r="T13772">
            <v>39171</v>
          </cell>
          <cell r="U13772">
            <v>385226.96</v>
          </cell>
          <cell r="V13772">
            <v>385226.96</v>
          </cell>
          <cell r="W13772" t="str">
            <v>INR</v>
          </cell>
        </row>
        <row r="13773">
          <cell r="A13773" t="str">
            <v>000000930074000</v>
          </cell>
          <cell r="B13773" t="str">
            <v>930074</v>
          </cell>
          <cell r="C13773" t="str">
            <v>H.O</v>
          </cell>
          <cell r="D13773" t="str">
            <v>5000044372</v>
          </cell>
          <cell r="E13773" t="str">
            <v>2006</v>
          </cell>
          <cell r="F13773" t="str">
            <v>T0229</v>
          </cell>
          <cell r="G13773" t="str">
            <v>BA02</v>
          </cell>
          <cell r="H13773" t="str">
            <v>WE</v>
          </cell>
          <cell r="I13773" t="str">
            <v>75</v>
          </cell>
          <cell r="J13773">
            <v>0</v>
          </cell>
          <cell r="K13773">
            <v>0</v>
          </cell>
          <cell r="L13773" t="str">
            <v>11050000</v>
          </cell>
          <cell r="M13773" t="str">
            <v>Networking work for CH3rd floor Reverse for Octroi</v>
          </cell>
          <cell r="N13773" t="str">
            <v>12</v>
          </cell>
          <cell r="O13773" t="str">
            <v>T601</v>
          </cell>
          <cell r="P13773">
            <v>0</v>
          </cell>
          <cell r="Q13773" t="str">
            <v>PCOM000</v>
          </cell>
          <cell r="R13773">
            <v>0</v>
          </cell>
          <cell r="S13773">
            <v>39167</v>
          </cell>
          <cell r="T13773">
            <v>39167</v>
          </cell>
          <cell r="U13773">
            <v>-18018</v>
          </cell>
          <cell r="V13773">
            <v>-18018</v>
          </cell>
          <cell r="W13773" t="str">
            <v>INR</v>
          </cell>
        </row>
        <row r="13774">
          <cell r="A13774" t="str">
            <v>000000930074000</v>
          </cell>
          <cell r="B13774" t="str">
            <v>930074</v>
          </cell>
          <cell r="C13774" t="str">
            <v>H.O</v>
          </cell>
          <cell r="D13774" t="str">
            <v>5000044372</v>
          </cell>
          <cell r="E13774" t="str">
            <v>2006</v>
          </cell>
          <cell r="F13774" t="str">
            <v>T0229</v>
          </cell>
          <cell r="G13774" t="str">
            <v>BA02</v>
          </cell>
          <cell r="H13774" t="str">
            <v>WE</v>
          </cell>
          <cell r="I13774" t="str">
            <v>75</v>
          </cell>
          <cell r="J13774">
            <v>0</v>
          </cell>
          <cell r="K13774">
            <v>0</v>
          </cell>
          <cell r="L13774" t="str">
            <v>11050000</v>
          </cell>
          <cell r="M13774" t="str">
            <v>Networking work for CH3rd floor Reverse for Octroi</v>
          </cell>
          <cell r="N13774" t="str">
            <v>12</v>
          </cell>
          <cell r="O13774" t="str">
            <v>T601</v>
          </cell>
          <cell r="P13774">
            <v>0</v>
          </cell>
          <cell r="Q13774" t="str">
            <v>PCOM000</v>
          </cell>
          <cell r="R13774">
            <v>0</v>
          </cell>
          <cell r="S13774">
            <v>39167</v>
          </cell>
          <cell r="T13774">
            <v>39167</v>
          </cell>
          <cell r="U13774">
            <v>-6633.9</v>
          </cell>
          <cell r="V13774">
            <v>-6633.9</v>
          </cell>
          <cell r="W13774" t="str">
            <v>INR</v>
          </cell>
        </row>
        <row r="13775">
          <cell r="A13775" t="str">
            <v>000000930074000</v>
          </cell>
          <cell r="B13775" t="str">
            <v>930074</v>
          </cell>
          <cell r="C13775" t="str">
            <v>H.O</v>
          </cell>
          <cell r="D13775" t="str">
            <v>5000044372</v>
          </cell>
          <cell r="E13775" t="str">
            <v>2006</v>
          </cell>
          <cell r="F13775" t="str">
            <v>T0229</v>
          </cell>
          <cell r="G13775" t="str">
            <v>BA02</v>
          </cell>
          <cell r="H13775" t="str">
            <v>WE</v>
          </cell>
          <cell r="I13775" t="str">
            <v>75</v>
          </cell>
          <cell r="J13775">
            <v>0</v>
          </cell>
          <cell r="K13775">
            <v>0</v>
          </cell>
          <cell r="L13775" t="str">
            <v>11050000</v>
          </cell>
          <cell r="M13775" t="str">
            <v>Networking work for CH3rd floor Reverse for Octroi</v>
          </cell>
          <cell r="N13775" t="str">
            <v>12</v>
          </cell>
          <cell r="O13775" t="str">
            <v>T601</v>
          </cell>
          <cell r="P13775">
            <v>0</v>
          </cell>
          <cell r="Q13775" t="str">
            <v>PCOM000</v>
          </cell>
          <cell r="R13775">
            <v>0</v>
          </cell>
          <cell r="S13775">
            <v>39167</v>
          </cell>
          <cell r="T13775">
            <v>39167</v>
          </cell>
          <cell r="U13775">
            <v>-9172.7999999999993</v>
          </cell>
          <cell r="V13775">
            <v>-9172.7999999999993</v>
          </cell>
          <cell r="W13775" t="str">
            <v>INR</v>
          </cell>
        </row>
        <row r="13776">
          <cell r="A13776" t="str">
            <v>000000930074000</v>
          </cell>
          <cell r="B13776" t="str">
            <v>930074</v>
          </cell>
          <cell r="C13776" t="str">
            <v>H.O</v>
          </cell>
          <cell r="D13776" t="str">
            <v>5000044372</v>
          </cell>
          <cell r="E13776" t="str">
            <v>2006</v>
          </cell>
          <cell r="F13776" t="str">
            <v>T0229</v>
          </cell>
          <cell r="G13776" t="str">
            <v>BA02</v>
          </cell>
          <cell r="H13776" t="str">
            <v>WE</v>
          </cell>
          <cell r="I13776" t="str">
            <v>75</v>
          </cell>
          <cell r="J13776">
            <v>0</v>
          </cell>
          <cell r="K13776">
            <v>0</v>
          </cell>
          <cell r="L13776" t="str">
            <v>11050000</v>
          </cell>
          <cell r="M13776" t="str">
            <v>Networking work for CH3rd floor Reverse for Octroi</v>
          </cell>
          <cell r="N13776" t="str">
            <v>12</v>
          </cell>
          <cell r="O13776" t="str">
            <v>T601</v>
          </cell>
          <cell r="P13776">
            <v>0</v>
          </cell>
          <cell r="Q13776" t="str">
            <v>PCOM000</v>
          </cell>
          <cell r="R13776">
            <v>0</v>
          </cell>
          <cell r="S13776">
            <v>39167</v>
          </cell>
          <cell r="T13776">
            <v>39167</v>
          </cell>
          <cell r="U13776">
            <v>-5350.8</v>
          </cell>
          <cell r="V13776">
            <v>-5350.8</v>
          </cell>
          <cell r="W13776" t="str">
            <v>INR</v>
          </cell>
        </row>
        <row r="13777">
          <cell r="A13777" t="str">
            <v>000000930074000</v>
          </cell>
          <cell r="B13777" t="str">
            <v>930074</v>
          </cell>
          <cell r="C13777" t="str">
            <v>H.O</v>
          </cell>
          <cell r="D13777" t="str">
            <v>5000044372</v>
          </cell>
          <cell r="E13777" t="str">
            <v>2006</v>
          </cell>
          <cell r="F13777" t="str">
            <v>T0229</v>
          </cell>
          <cell r="G13777" t="str">
            <v>BA02</v>
          </cell>
          <cell r="H13777" t="str">
            <v>WE</v>
          </cell>
          <cell r="I13777" t="str">
            <v>75</v>
          </cell>
          <cell r="J13777">
            <v>0</v>
          </cell>
          <cell r="K13777">
            <v>0</v>
          </cell>
          <cell r="L13777" t="str">
            <v>11050000</v>
          </cell>
          <cell r="M13777" t="str">
            <v>Reverse for Octroi</v>
          </cell>
          <cell r="N13777" t="str">
            <v>12</v>
          </cell>
          <cell r="O13777" t="str">
            <v>T601</v>
          </cell>
          <cell r="P13777">
            <v>0</v>
          </cell>
          <cell r="Q13777" t="str">
            <v>PCOM000</v>
          </cell>
          <cell r="R13777">
            <v>0</v>
          </cell>
          <cell r="S13777">
            <v>39167</v>
          </cell>
          <cell r="T13777">
            <v>39167</v>
          </cell>
          <cell r="U13777">
            <v>-1987.44</v>
          </cell>
          <cell r="V13777">
            <v>-1987.44</v>
          </cell>
          <cell r="W13777" t="str">
            <v>INR</v>
          </cell>
        </row>
        <row r="13778">
          <cell r="A13778" t="str">
            <v>000000930074000</v>
          </cell>
          <cell r="B13778" t="str">
            <v>930074</v>
          </cell>
          <cell r="C13778" t="str">
            <v>H.O</v>
          </cell>
          <cell r="D13778" t="str">
            <v>5000044372</v>
          </cell>
          <cell r="E13778" t="str">
            <v>2006</v>
          </cell>
          <cell r="F13778" t="str">
            <v>T0229</v>
          </cell>
          <cell r="G13778" t="str">
            <v>BA02</v>
          </cell>
          <cell r="H13778" t="str">
            <v>WE</v>
          </cell>
          <cell r="I13778" t="str">
            <v>75</v>
          </cell>
          <cell r="J13778">
            <v>0</v>
          </cell>
          <cell r="K13778">
            <v>0</v>
          </cell>
          <cell r="L13778" t="str">
            <v>11050000</v>
          </cell>
          <cell r="M13778" t="str">
            <v>Networking work for CH3rd floor Reverse for Octroi</v>
          </cell>
          <cell r="N13778" t="str">
            <v>12</v>
          </cell>
          <cell r="O13778" t="str">
            <v>T601</v>
          </cell>
          <cell r="P13778">
            <v>0</v>
          </cell>
          <cell r="Q13778" t="str">
            <v>PCOM000</v>
          </cell>
          <cell r="R13778">
            <v>0</v>
          </cell>
          <cell r="S13778">
            <v>39167</v>
          </cell>
          <cell r="T13778">
            <v>39167</v>
          </cell>
          <cell r="U13778">
            <v>-511.06</v>
          </cell>
          <cell r="V13778">
            <v>-511.06</v>
          </cell>
          <cell r="W13778" t="str">
            <v>INR</v>
          </cell>
        </row>
        <row r="13779">
          <cell r="A13779" t="str">
            <v>000000930074000</v>
          </cell>
          <cell r="B13779" t="str">
            <v>930074</v>
          </cell>
          <cell r="C13779" t="str">
            <v>H.O</v>
          </cell>
          <cell r="D13779" t="str">
            <v>5000044372</v>
          </cell>
          <cell r="E13779" t="str">
            <v>2006</v>
          </cell>
          <cell r="F13779" t="str">
            <v>T0229</v>
          </cell>
          <cell r="G13779" t="str">
            <v>BA02</v>
          </cell>
          <cell r="H13779" t="str">
            <v>WE</v>
          </cell>
          <cell r="I13779" t="str">
            <v>75</v>
          </cell>
          <cell r="J13779">
            <v>0</v>
          </cell>
          <cell r="K13779">
            <v>0</v>
          </cell>
          <cell r="L13779" t="str">
            <v>11050000</v>
          </cell>
          <cell r="M13779" t="str">
            <v>Networking work for CH3rd floor Reverse for Octroi</v>
          </cell>
          <cell r="N13779" t="str">
            <v>12</v>
          </cell>
          <cell r="O13779" t="str">
            <v>T601</v>
          </cell>
          <cell r="P13779">
            <v>0</v>
          </cell>
          <cell r="Q13779" t="str">
            <v>PCOM000</v>
          </cell>
          <cell r="R13779">
            <v>0</v>
          </cell>
          <cell r="S13779">
            <v>39167</v>
          </cell>
          <cell r="T13779">
            <v>39167</v>
          </cell>
          <cell r="U13779">
            <v>-20202</v>
          </cell>
          <cell r="V13779">
            <v>-20202</v>
          </cell>
          <cell r="W13779" t="str">
            <v>INR</v>
          </cell>
        </row>
        <row r="13780">
          <cell r="A13780" t="str">
            <v>000000930074000</v>
          </cell>
          <cell r="B13780" t="str">
            <v>930074</v>
          </cell>
          <cell r="C13780" t="str">
            <v>H.O</v>
          </cell>
          <cell r="D13780" t="str">
            <v>5000044372</v>
          </cell>
          <cell r="E13780" t="str">
            <v>2006</v>
          </cell>
          <cell r="F13780" t="str">
            <v>T0229</v>
          </cell>
          <cell r="G13780" t="str">
            <v>BA02</v>
          </cell>
          <cell r="H13780" t="str">
            <v>WE</v>
          </cell>
          <cell r="I13780" t="str">
            <v>75</v>
          </cell>
          <cell r="J13780">
            <v>0</v>
          </cell>
          <cell r="K13780">
            <v>0</v>
          </cell>
          <cell r="L13780" t="str">
            <v>11050000</v>
          </cell>
          <cell r="M13780" t="str">
            <v>Networking work for CH3rd floor Reverse for Octroi</v>
          </cell>
          <cell r="N13780" t="str">
            <v>12</v>
          </cell>
          <cell r="O13780" t="str">
            <v>T601</v>
          </cell>
          <cell r="P13780">
            <v>0</v>
          </cell>
          <cell r="Q13780" t="str">
            <v>PCOM000</v>
          </cell>
          <cell r="R13780">
            <v>0</v>
          </cell>
          <cell r="S13780">
            <v>39167</v>
          </cell>
          <cell r="T13780">
            <v>39167</v>
          </cell>
          <cell r="U13780">
            <v>-3276</v>
          </cell>
          <cell r="V13780">
            <v>-3276</v>
          </cell>
          <cell r="W13780" t="str">
            <v>INR</v>
          </cell>
        </row>
        <row r="13781">
          <cell r="A13781" t="str">
            <v>000000930074000</v>
          </cell>
          <cell r="B13781" t="str">
            <v>930074</v>
          </cell>
          <cell r="C13781" t="str">
            <v>H.O</v>
          </cell>
          <cell r="D13781" t="str">
            <v>5000044372</v>
          </cell>
          <cell r="E13781" t="str">
            <v>2006</v>
          </cell>
          <cell r="F13781" t="str">
            <v>T0229</v>
          </cell>
          <cell r="G13781" t="str">
            <v>BA02</v>
          </cell>
          <cell r="H13781" t="str">
            <v>WE</v>
          </cell>
          <cell r="I13781" t="str">
            <v>75</v>
          </cell>
          <cell r="J13781">
            <v>0</v>
          </cell>
          <cell r="K13781">
            <v>0</v>
          </cell>
          <cell r="L13781" t="str">
            <v>11050000</v>
          </cell>
          <cell r="M13781" t="str">
            <v>Networking work for CH3rd floor Reverse for Octroi</v>
          </cell>
          <cell r="N13781" t="str">
            <v>12</v>
          </cell>
          <cell r="O13781" t="str">
            <v>T601</v>
          </cell>
          <cell r="P13781">
            <v>0</v>
          </cell>
          <cell r="Q13781" t="str">
            <v>PCOM000</v>
          </cell>
          <cell r="R13781">
            <v>0</v>
          </cell>
          <cell r="S13781">
            <v>39167</v>
          </cell>
          <cell r="T13781">
            <v>39167</v>
          </cell>
          <cell r="U13781">
            <v>-4586.3999999999996</v>
          </cell>
          <cell r="V13781">
            <v>-4586.3999999999996</v>
          </cell>
          <cell r="W13781" t="str">
            <v>INR</v>
          </cell>
        </row>
        <row r="13782">
          <cell r="A13782" t="str">
            <v>000000930074000</v>
          </cell>
          <cell r="B13782" t="str">
            <v>930074</v>
          </cell>
          <cell r="C13782" t="str">
            <v>H.O</v>
          </cell>
          <cell r="D13782" t="str">
            <v>5000044372</v>
          </cell>
          <cell r="E13782" t="str">
            <v>2006</v>
          </cell>
          <cell r="F13782" t="str">
            <v>T0229</v>
          </cell>
          <cell r="G13782" t="str">
            <v>BA02</v>
          </cell>
          <cell r="H13782" t="str">
            <v>WE</v>
          </cell>
          <cell r="I13782" t="str">
            <v>75</v>
          </cell>
          <cell r="J13782">
            <v>0</v>
          </cell>
          <cell r="K13782">
            <v>0</v>
          </cell>
          <cell r="L13782" t="str">
            <v>11050000</v>
          </cell>
          <cell r="M13782" t="str">
            <v>Networking work for CH3rd floor Reverse for Octroi</v>
          </cell>
          <cell r="N13782" t="str">
            <v>12</v>
          </cell>
          <cell r="O13782" t="str">
            <v>T601</v>
          </cell>
          <cell r="P13782">
            <v>0</v>
          </cell>
          <cell r="Q13782" t="str">
            <v>PCOM000</v>
          </cell>
          <cell r="R13782">
            <v>0</v>
          </cell>
          <cell r="S13782">
            <v>39167</v>
          </cell>
          <cell r="T13782">
            <v>39167</v>
          </cell>
          <cell r="U13782">
            <v>-1474.2</v>
          </cell>
          <cell r="V13782">
            <v>-1474.2</v>
          </cell>
          <cell r="W13782" t="str">
            <v>INR</v>
          </cell>
        </row>
        <row r="13783">
          <cell r="A13783" t="str">
            <v>000000930074000</v>
          </cell>
          <cell r="B13783" t="str">
            <v>930074</v>
          </cell>
          <cell r="C13783" t="str">
            <v>H.O</v>
          </cell>
          <cell r="D13783" t="str">
            <v>5000044389</v>
          </cell>
          <cell r="E13783" t="str">
            <v>2006</v>
          </cell>
          <cell r="F13783" t="str">
            <v>T0229</v>
          </cell>
          <cell r="G13783" t="str">
            <v>BA02</v>
          </cell>
          <cell r="H13783" t="str">
            <v>WE</v>
          </cell>
          <cell r="I13783" t="str">
            <v>70</v>
          </cell>
          <cell r="J13783">
            <v>0</v>
          </cell>
          <cell r="K13783">
            <v>0</v>
          </cell>
          <cell r="L13783" t="str">
            <v>11050000</v>
          </cell>
          <cell r="M13783" t="str">
            <v>Networking work for CH3rd floor</v>
          </cell>
          <cell r="N13783" t="str">
            <v>12</v>
          </cell>
          <cell r="O13783" t="str">
            <v>T601</v>
          </cell>
          <cell r="P13783">
            <v>0</v>
          </cell>
          <cell r="Q13783" t="str">
            <v>PCOM000</v>
          </cell>
          <cell r="R13783">
            <v>0</v>
          </cell>
          <cell r="S13783">
            <v>39172</v>
          </cell>
          <cell r="T13783">
            <v>39172</v>
          </cell>
          <cell r="U13783">
            <v>17846.400000000001</v>
          </cell>
          <cell r="V13783">
            <v>17846.400000000001</v>
          </cell>
          <cell r="W13783" t="str">
            <v>INR</v>
          </cell>
        </row>
        <row r="13784">
          <cell r="A13784" t="str">
            <v>000000930074000</v>
          </cell>
          <cell r="B13784" t="str">
            <v>930074</v>
          </cell>
          <cell r="C13784" t="str">
            <v>H.O</v>
          </cell>
          <cell r="D13784" t="str">
            <v>5000044389</v>
          </cell>
          <cell r="E13784" t="str">
            <v>2006</v>
          </cell>
          <cell r="F13784" t="str">
            <v>T0229</v>
          </cell>
          <cell r="G13784" t="str">
            <v>BA02</v>
          </cell>
          <cell r="H13784" t="str">
            <v>WE</v>
          </cell>
          <cell r="I13784" t="str">
            <v>70</v>
          </cell>
          <cell r="J13784">
            <v>0</v>
          </cell>
          <cell r="K13784">
            <v>0</v>
          </cell>
          <cell r="L13784" t="str">
            <v>11050000</v>
          </cell>
          <cell r="M13784">
            <v>0</v>
          </cell>
          <cell r="N13784" t="str">
            <v>12</v>
          </cell>
          <cell r="O13784" t="str">
            <v>T601</v>
          </cell>
          <cell r="P13784">
            <v>0</v>
          </cell>
          <cell r="Q13784" t="str">
            <v>PCOM000</v>
          </cell>
          <cell r="R13784">
            <v>0</v>
          </cell>
          <cell r="S13784">
            <v>39172</v>
          </cell>
          <cell r="T13784">
            <v>39172</v>
          </cell>
          <cell r="U13784">
            <v>9085.44</v>
          </cell>
          <cell r="V13784">
            <v>9085.44</v>
          </cell>
          <cell r="W13784" t="str">
            <v>INR</v>
          </cell>
        </row>
        <row r="13785">
          <cell r="A13785" t="str">
            <v>000000930074000</v>
          </cell>
          <cell r="B13785" t="str">
            <v>930074</v>
          </cell>
          <cell r="C13785" t="str">
            <v>H.O</v>
          </cell>
          <cell r="D13785" t="str">
            <v>5000044389</v>
          </cell>
          <cell r="E13785" t="str">
            <v>2006</v>
          </cell>
          <cell r="F13785" t="str">
            <v>T0229</v>
          </cell>
          <cell r="G13785" t="str">
            <v>BA02</v>
          </cell>
          <cell r="H13785" t="str">
            <v>WE</v>
          </cell>
          <cell r="I13785" t="str">
            <v>70</v>
          </cell>
          <cell r="J13785">
            <v>0</v>
          </cell>
          <cell r="K13785">
            <v>0</v>
          </cell>
          <cell r="L13785" t="str">
            <v>11050000</v>
          </cell>
          <cell r="M13785" t="str">
            <v>Networking work for CH3rd floor</v>
          </cell>
          <cell r="N13785" t="str">
            <v>12</v>
          </cell>
          <cell r="O13785" t="str">
            <v>T601</v>
          </cell>
          <cell r="P13785">
            <v>0</v>
          </cell>
          <cell r="Q13785" t="str">
            <v>PCOM000</v>
          </cell>
          <cell r="R13785">
            <v>0</v>
          </cell>
          <cell r="S13785">
            <v>39172</v>
          </cell>
          <cell r="T13785">
            <v>39172</v>
          </cell>
          <cell r="U13785">
            <v>4542.72</v>
          </cell>
          <cell r="V13785">
            <v>4542.72</v>
          </cell>
          <cell r="W13785" t="str">
            <v>INR</v>
          </cell>
        </row>
        <row r="13786">
          <cell r="A13786" t="str">
            <v>000000930074000</v>
          </cell>
          <cell r="B13786" t="str">
            <v>930074</v>
          </cell>
          <cell r="C13786" t="str">
            <v>H.O</v>
          </cell>
          <cell r="D13786" t="str">
            <v>5000044389</v>
          </cell>
          <cell r="E13786" t="str">
            <v>2006</v>
          </cell>
          <cell r="F13786" t="str">
            <v>T0229</v>
          </cell>
          <cell r="G13786" t="str">
            <v>BA02</v>
          </cell>
          <cell r="H13786" t="str">
            <v>WE</v>
          </cell>
          <cell r="I13786" t="str">
            <v>70</v>
          </cell>
          <cell r="J13786">
            <v>0</v>
          </cell>
          <cell r="K13786">
            <v>0</v>
          </cell>
          <cell r="L13786" t="str">
            <v>11050000</v>
          </cell>
          <cell r="M13786">
            <v>0</v>
          </cell>
          <cell r="N13786" t="str">
            <v>12</v>
          </cell>
          <cell r="O13786" t="str">
            <v>T601</v>
          </cell>
          <cell r="P13786">
            <v>0</v>
          </cell>
          <cell r="Q13786" t="str">
            <v>PCOM000</v>
          </cell>
          <cell r="R13786">
            <v>0</v>
          </cell>
          <cell r="S13786">
            <v>39172</v>
          </cell>
          <cell r="T13786">
            <v>39172</v>
          </cell>
          <cell r="U13786">
            <v>5299.84</v>
          </cell>
          <cell r="V13786">
            <v>5299.84</v>
          </cell>
          <cell r="W13786" t="str">
            <v>INR</v>
          </cell>
        </row>
        <row r="13787">
          <cell r="A13787" t="str">
            <v>000000930074000</v>
          </cell>
          <cell r="B13787" t="str">
            <v>930074</v>
          </cell>
          <cell r="C13787" t="str">
            <v>H.O</v>
          </cell>
          <cell r="D13787" t="str">
            <v>5000044389</v>
          </cell>
          <cell r="E13787" t="str">
            <v>2006</v>
          </cell>
          <cell r="F13787" t="str">
            <v>T0229</v>
          </cell>
          <cell r="G13787" t="str">
            <v>BA02</v>
          </cell>
          <cell r="H13787" t="str">
            <v>WE</v>
          </cell>
          <cell r="I13787" t="str">
            <v>70</v>
          </cell>
          <cell r="J13787">
            <v>0</v>
          </cell>
          <cell r="K13787">
            <v>0</v>
          </cell>
          <cell r="L13787" t="str">
            <v>11050000</v>
          </cell>
          <cell r="M13787" t="str">
            <v>Networking work for CH3rd floor</v>
          </cell>
          <cell r="N13787" t="str">
            <v>12</v>
          </cell>
          <cell r="O13787" t="str">
            <v>T601</v>
          </cell>
          <cell r="P13787">
            <v>0</v>
          </cell>
          <cell r="Q13787" t="str">
            <v>PCOM000</v>
          </cell>
          <cell r="R13787">
            <v>0</v>
          </cell>
          <cell r="S13787">
            <v>39172</v>
          </cell>
          <cell r="T13787">
            <v>39172</v>
          </cell>
          <cell r="U13787">
            <v>506.19</v>
          </cell>
          <cell r="V13787">
            <v>506.19</v>
          </cell>
          <cell r="W13787" t="str">
            <v>INR</v>
          </cell>
        </row>
        <row r="13788">
          <cell r="A13788" t="str">
            <v>000000930074000</v>
          </cell>
          <cell r="B13788" t="str">
            <v>930074</v>
          </cell>
          <cell r="C13788" t="str">
            <v>H.O</v>
          </cell>
          <cell r="D13788" t="str">
            <v>5000044389</v>
          </cell>
          <cell r="E13788" t="str">
            <v>2006</v>
          </cell>
          <cell r="F13788" t="str">
            <v>T0229</v>
          </cell>
          <cell r="G13788" t="str">
            <v>BA02</v>
          </cell>
          <cell r="H13788" t="str">
            <v>WE</v>
          </cell>
          <cell r="I13788" t="str">
            <v>70</v>
          </cell>
          <cell r="J13788">
            <v>0</v>
          </cell>
          <cell r="K13788">
            <v>0</v>
          </cell>
          <cell r="L13788" t="str">
            <v>11050000</v>
          </cell>
          <cell r="M13788" t="str">
            <v>Networking work for CH3rd floor</v>
          </cell>
          <cell r="N13788" t="str">
            <v>12</v>
          </cell>
          <cell r="O13788" t="str">
            <v>T601</v>
          </cell>
          <cell r="P13788">
            <v>0</v>
          </cell>
          <cell r="Q13788" t="str">
            <v>PCOM000</v>
          </cell>
          <cell r="R13788">
            <v>0</v>
          </cell>
          <cell r="S13788">
            <v>39172</v>
          </cell>
          <cell r="T13788">
            <v>39172</v>
          </cell>
          <cell r="U13788">
            <v>20009.599999999999</v>
          </cell>
          <cell r="V13788">
            <v>20009.599999999999</v>
          </cell>
          <cell r="W13788" t="str">
            <v>INR</v>
          </cell>
        </row>
        <row r="13789">
          <cell r="A13789" t="str">
            <v>000000930074000</v>
          </cell>
          <cell r="B13789" t="str">
            <v>930074</v>
          </cell>
          <cell r="C13789" t="str">
            <v>H.O</v>
          </cell>
          <cell r="D13789" t="str">
            <v>5000044389</v>
          </cell>
          <cell r="E13789" t="str">
            <v>2006</v>
          </cell>
          <cell r="F13789" t="str">
            <v>T0229</v>
          </cell>
          <cell r="G13789" t="str">
            <v>BA02</v>
          </cell>
          <cell r="H13789" t="str">
            <v>WE</v>
          </cell>
          <cell r="I13789" t="str">
            <v>70</v>
          </cell>
          <cell r="J13789">
            <v>0</v>
          </cell>
          <cell r="K13789">
            <v>0</v>
          </cell>
          <cell r="L13789" t="str">
            <v>11050000</v>
          </cell>
          <cell r="M13789" t="str">
            <v>Networking work for CH3rd floor</v>
          </cell>
          <cell r="N13789" t="str">
            <v>12</v>
          </cell>
          <cell r="O13789" t="str">
            <v>T601</v>
          </cell>
          <cell r="P13789">
            <v>0</v>
          </cell>
          <cell r="Q13789" t="str">
            <v>PCOM000</v>
          </cell>
          <cell r="R13789">
            <v>0</v>
          </cell>
          <cell r="S13789">
            <v>39172</v>
          </cell>
          <cell r="T13789">
            <v>39172</v>
          </cell>
          <cell r="U13789">
            <v>3244.8</v>
          </cell>
          <cell r="V13789">
            <v>3244.8</v>
          </cell>
          <cell r="W13789" t="str">
            <v>INR</v>
          </cell>
        </row>
        <row r="13790">
          <cell r="A13790" t="str">
            <v>000000930074000</v>
          </cell>
          <cell r="B13790" t="str">
            <v>930074</v>
          </cell>
          <cell r="C13790" t="str">
            <v>H.O</v>
          </cell>
          <cell r="D13790" t="str">
            <v>5000044389</v>
          </cell>
          <cell r="E13790" t="str">
            <v>2006</v>
          </cell>
          <cell r="F13790" t="str">
            <v>T0229</v>
          </cell>
          <cell r="G13790" t="str">
            <v>BA02</v>
          </cell>
          <cell r="H13790" t="str">
            <v>WE</v>
          </cell>
          <cell r="I13790" t="str">
            <v>70</v>
          </cell>
          <cell r="J13790">
            <v>0</v>
          </cell>
          <cell r="K13790">
            <v>0</v>
          </cell>
          <cell r="L13790" t="str">
            <v>11050000</v>
          </cell>
          <cell r="M13790">
            <v>0</v>
          </cell>
          <cell r="N13790" t="str">
            <v>12</v>
          </cell>
          <cell r="O13790" t="str">
            <v>T601</v>
          </cell>
          <cell r="P13790">
            <v>0</v>
          </cell>
          <cell r="Q13790" t="str">
            <v>PCOM000</v>
          </cell>
          <cell r="R13790">
            <v>0</v>
          </cell>
          <cell r="S13790">
            <v>39172</v>
          </cell>
          <cell r="T13790">
            <v>39172</v>
          </cell>
          <cell r="U13790">
            <v>6570.72</v>
          </cell>
          <cell r="V13790">
            <v>6570.72</v>
          </cell>
          <cell r="W13790" t="str">
            <v>INR</v>
          </cell>
        </row>
        <row r="13791">
          <cell r="A13791" t="str">
            <v>000000930074000</v>
          </cell>
          <cell r="B13791" t="str">
            <v>930074</v>
          </cell>
          <cell r="C13791" t="str">
            <v>H.O</v>
          </cell>
          <cell r="D13791" t="str">
            <v>5000044389</v>
          </cell>
          <cell r="E13791" t="str">
            <v>2006</v>
          </cell>
          <cell r="F13791" t="str">
            <v>T0229</v>
          </cell>
          <cell r="G13791" t="str">
            <v>BA02</v>
          </cell>
          <cell r="H13791" t="str">
            <v>WE</v>
          </cell>
          <cell r="I13791" t="str">
            <v>70</v>
          </cell>
          <cell r="J13791">
            <v>0</v>
          </cell>
          <cell r="K13791">
            <v>0</v>
          </cell>
          <cell r="L13791" t="str">
            <v>11050000</v>
          </cell>
          <cell r="M13791" t="str">
            <v>Networking work for CH3rd floor</v>
          </cell>
          <cell r="N13791" t="str">
            <v>12</v>
          </cell>
          <cell r="O13791" t="str">
            <v>T601</v>
          </cell>
          <cell r="P13791">
            <v>0</v>
          </cell>
          <cell r="Q13791" t="str">
            <v>PCOM000</v>
          </cell>
          <cell r="R13791">
            <v>0</v>
          </cell>
          <cell r="S13791">
            <v>39172</v>
          </cell>
          <cell r="T13791">
            <v>39172</v>
          </cell>
          <cell r="U13791">
            <v>1460.16</v>
          </cell>
          <cell r="V13791">
            <v>1460.16</v>
          </cell>
          <cell r="W13791" t="str">
            <v>INR</v>
          </cell>
        </row>
        <row r="13792">
          <cell r="A13792" t="str">
            <v>000000930074000</v>
          </cell>
          <cell r="B13792" t="str">
            <v>930074</v>
          </cell>
          <cell r="C13792" t="str">
            <v>H.O</v>
          </cell>
          <cell r="D13792" t="str">
            <v>5000044389</v>
          </cell>
          <cell r="E13792" t="str">
            <v>2006</v>
          </cell>
          <cell r="F13792" t="str">
            <v>T0229</v>
          </cell>
          <cell r="G13792" t="str">
            <v>BA02</v>
          </cell>
          <cell r="H13792" t="str">
            <v>WE</v>
          </cell>
          <cell r="I13792" t="str">
            <v>70</v>
          </cell>
          <cell r="J13792">
            <v>0</v>
          </cell>
          <cell r="K13792">
            <v>0</v>
          </cell>
          <cell r="L13792" t="str">
            <v>11050000</v>
          </cell>
          <cell r="M13792" t="str">
            <v>Networking work for CH3rd floor</v>
          </cell>
          <cell r="N13792" t="str">
            <v>12</v>
          </cell>
          <cell r="O13792" t="str">
            <v>T601</v>
          </cell>
          <cell r="P13792">
            <v>0</v>
          </cell>
          <cell r="Q13792" t="str">
            <v>PCOM000</v>
          </cell>
          <cell r="R13792">
            <v>0</v>
          </cell>
          <cell r="S13792">
            <v>39172</v>
          </cell>
          <cell r="T13792">
            <v>39172</v>
          </cell>
          <cell r="U13792">
            <v>1968.51</v>
          </cell>
          <cell r="V13792">
            <v>1968.51</v>
          </cell>
          <cell r="W13792" t="str">
            <v>INR</v>
          </cell>
        </row>
        <row r="13793">
          <cell r="A13793" t="str">
            <v>000000910075000</v>
          </cell>
          <cell r="B13793" t="str">
            <v>910075</v>
          </cell>
          <cell r="C13793" t="str">
            <v>BADDI</v>
          </cell>
          <cell r="D13793" t="str">
            <v>5000044423</v>
          </cell>
          <cell r="E13793" t="str">
            <v>2006</v>
          </cell>
          <cell r="F13793" t="str">
            <v>149244</v>
          </cell>
          <cell r="G13793" t="str">
            <v>BA01</v>
          </cell>
          <cell r="H13793" t="str">
            <v>WE</v>
          </cell>
          <cell r="I13793" t="str">
            <v>70</v>
          </cell>
          <cell r="J13793">
            <v>0</v>
          </cell>
          <cell r="K13793">
            <v>0</v>
          </cell>
          <cell r="L13793" t="str">
            <v>11050000</v>
          </cell>
          <cell r="M13793" t="str">
            <v>180 BAG</v>
          </cell>
          <cell r="N13793" t="str">
            <v>12</v>
          </cell>
          <cell r="O13793" t="str">
            <v>T203</v>
          </cell>
          <cell r="P13793" t="str">
            <v>7972  DT.31.03.2007</v>
          </cell>
          <cell r="Q13793" t="str">
            <v>PFOM203</v>
          </cell>
          <cell r="R13793">
            <v>0</v>
          </cell>
          <cell r="S13793">
            <v>39171</v>
          </cell>
          <cell r="T13793">
            <v>39172</v>
          </cell>
          <cell r="U13793">
            <v>36540</v>
          </cell>
          <cell r="V13793">
            <v>36540</v>
          </cell>
          <cell r="W13793" t="str">
            <v>INR</v>
          </cell>
        </row>
        <row r="13794">
          <cell r="A13794" t="str">
            <v>000000920962000</v>
          </cell>
          <cell r="B13794" t="str">
            <v>920962</v>
          </cell>
          <cell r="C13794" t="str">
            <v>Indrad</v>
          </cell>
          <cell r="D13794" t="str">
            <v>5100000078</v>
          </cell>
          <cell r="E13794" t="str">
            <v>2007</v>
          </cell>
          <cell r="F13794" t="str">
            <v>1796</v>
          </cell>
          <cell r="G13794" t="str">
            <v>BA02</v>
          </cell>
          <cell r="H13794" t="str">
            <v>RE</v>
          </cell>
          <cell r="I13794" t="str">
            <v>75</v>
          </cell>
          <cell r="J13794">
            <v>0</v>
          </cell>
          <cell r="K13794" t="str">
            <v>GA</v>
          </cell>
          <cell r="L13794" t="str">
            <v>11050000</v>
          </cell>
          <cell r="M13794">
            <v>0</v>
          </cell>
          <cell r="N13794" t="str">
            <v>01</v>
          </cell>
          <cell r="O13794" t="str">
            <v>T102</v>
          </cell>
          <cell r="P13794" t="str">
            <v>24073402305</v>
          </cell>
          <cell r="Q13794" t="str">
            <v>PCOM100</v>
          </cell>
          <cell r="R13794">
            <v>0</v>
          </cell>
          <cell r="S13794">
            <v>39102</v>
          </cell>
          <cell r="T13794">
            <v>39174</v>
          </cell>
          <cell r="U13794">
            <v>-173.67</v>
          </cell>
          <cell r="V13794">
            <v>-173.67</v>
          </cell>
          <cell r="W13794" t="str">
            <v>INR</v>
          </cell>
        </row>
        <row r="13795">
          <cell r="A13795" t="str">
            <v>000000920962000</v>
          </cell>
          <cell r="B13795" t="str">
            <v>920962</v>
          </cell>
          <cell r="C13795" t="str">
            <v>Indrad</v>
          </cell>
          <cell r="D13795" t="str">
            <v>5100000078</v>
          </cell>
          <cell r="E13795" t="str">
            <v>2007</v>
          </cell>
          <cell r="F13795" t="str">
            <v>1796</v>
          </cell>
          <cell r="G13795" t="str">
            <v>BA02</v>
          </cell>
          <cell r="H13795" t="str">
            <v>RE</v>
          </cell>
          <cell r="I13795" t="str">
            <v>75</v>
          </cell>
          <cell r="J13795">
            <v>0</v>
          </cell>
          <cell r="K13795" t="str">
            <v>GA</v>
          </cell>
          <cell r="L13795" t="str">
            <v>11050000</v>
          </cell>
          <cell r="M13795">
            <v>0</v>
          </cell>
          <cell r="N13795" t="str">
            <v>01</v>
          </cell>
          <cell r="O13795" t="str">
            <v>T102</v>
          </cell>
          <cell r="P13795" t="str">
            <v>24073402305</v>
          </cell>
          <cell r="Q13795" t="str">
            <v>PCOM100</v>
          </cell>
          <cell r="R13795">
            <v>0</v>
          </cell>
          <cell r="S13795">
            <v>39102</v>
          </cell>
          <cell r="T13795">
            <v>39174</v>
          </cell>
          <cell r="U13795">
            <v>-5.33</v>
          </cell>
          <cell r="V13795">
            <v>-5.33</v>
          </cell>
          <cell r="W13795" t="str">
            <v>INR</v>
          </cell>
        </row>
        <row r="13796">
          <cell r="A13796" t="str">
            <v>000000920966000</v>
          </cell>
          <cell r="B13796" t="str">
            <v>920966</v>
          </cell>
          <cell r="C13796" t="str">
            <v>Indrad</v>
          </cell>
          <cell r="D13796" t="str">
            <v>5100000174</v>
          </cell>
          <cell r="E13796" t="str">
            <v>2007</v>
          </cell>
          <cell r="F13796" t="str">
            <v>1216</v>
          </cell>
          <cell r="G13796" t="str">
            <v>BA02</v>
          </cell>
          <cell r="H13796" t="str">
            <v>RE</v>
          </cell>
          <cell r="I13796" t="str">
            <v>70</v>
          </cell>
          <cell r="J13796">
            <v>0</v>
          </cell>
          <cell r="K13796" t="str">
            <v>CB</v>
          </cell>
          <cell r="L13796" t="str">
            <v>11050000</v>
          </cell>
          <cell r="M13796">
            <v>0</v>
          </cell>
          <cell r="N13796" t="str">
            <v>01</v>
          </cell>
          <cell r="O13796" t="str">
            <v>T102</v>
          </cell>
          <cell r="P13796">
            <v>0</v>
          </cell>
          <cell r="Q13796" t="str">
            <v>PFOM101</v>
          </cell>
          <cell r="R13796">
            <v>0</v>
          </cell>
          <cell r="S13796">
            <v>39158</v>
          </cell>
          <cell r="T13796">
            <v>39175</v>
          </cell>
          <cell r="U13796">
            <v>0.91</v>
          </cell>
          <cell r="V13796">
            <v>0.91</v>
          </cell>
          <cell r="W13796" t="str">
            <v>INR</v>
          </cell>
        </row>
        <row r="13797">
          <cell r="A13797" t="str">
            <v>000000920966000</v>
          </cell>
          <cell r="B13797" t="str">
            <v>920966</v>
          </cell>
          <cell r="C13797" t="str">
            <v>Indrad</v>
          </cell>
          <cell r="D13797" t="str">
            <v>5100000174</v>
          </cell>
          <cell r="E13797" t="str">
            <v>2007</v>
          </cell>
          <cell r="F13797" t="str">
            <v>1216</v>
          </cell>
          <cell r="G13797" t="str">
            <v>BA02</v>
          </cell>
          <cell r="H13797" t="str">
            <v>RE</v>
          </cell>
          <cell r="I13797" t="str">
            <v>70</v>
          </cell>
          <cell r="J13797">
            <v>0</v>
          </cell>
          <cell r="K13797" t="str">
            <v>CB</v>
          </cell>
          <cell r="L13797" t="str">
            <v>11050000</v>
          </cell>
          <cell r="M13797">
            <v>0</v>
          </cell>
          <cell r="N13797" t="str">
            <v>01</v>
          </cell>
          <cell r="O13797" t="str">
            <v>T102</v>
          </cell>
          <cell r="P13797">
            <v>0</v>
          </cell>
          <cell r="Q13797" t="str">
            <v>PFOM101</v>
          </cell>
          <cell r="R13797">
            <v>0</v>
          </cell>
          <cell r="S13797">
            <v>39158</v>
          </cell>
          <cell r="T13797">
            <v>39175</v>
          </cell>
          <cell r="U13797">
            <v>0.81</v>
          </cell>
          <cell r="V13797">
            <v>0.81</v>
          </cell>
          <cell r="W13797" t="str">
            <v>INR</v>
          </cell>
        </row>
        <row r="13798">
          <cell r="A13798" t="str">
            <v>000000920966000</v>
          </cell>
          <cell r="B13798" t="str">
            <v>920966</v>
          </cell>
          <cell r="C13798" t="str">
            <v>Indrad</v>
          </cell>
          <cell r="D13798" t="str">
            <v>5100000174</v>
          </cell>
          <cell r="E13798" t="str">
            <v>2007</v>
          </cell>
          <cell r="F13798" t="str">
            <v>1216</v>
          </cell>
          <cell r="G13798" t="str">
            <v>BA02</v>
          </cell>
          <cell r="H13798" t="str">
            <v>RE</v>
          </cell>
          <cell r="I13798" t="str">
            <v>70</v>
          </cell>
          <cell r="J13798">
            <v>0</v>
          </cell>
          <cell r="K13798" t="str">
            <v>CB</v>
          </cell>
          <cell r="L13798" t="str">
            <v>11050000</v>
          </cell>
          <cell r="M13798">
            <v>0</v>
          </cell>
          <cell r="N13798" t="str">
            <v>01</v>
          </cell>
          <cell r="O13798" t="str">
            <v>T102</v>
          </cell>
          <cell r="P13798">
            <v>0</v>
          </cell>
          <cell r="Q13798" t="str">
            <v>PFOM101</v>
          </cell>
          <cell r="R13798">
            <v>0</v>
          </cell>
          <cell r="S13798">
            <v>39158</v>
          </cell>
          <cell r="T13798">
            <v>39175</v>
          </cell>
          <cell r="U13798">
            <v>0.74</v>
          </cell>
          <cell r="V13798">
            <v>0.74</v>
          </cell>
          <cell r="W13798" t="str">
            <v>INR</v>
          </cell>
        </row>
        <row r="13799">
          <cell r="A13799" t="str">
            <v>000000920961000</v>
          </cell>
          <cell r="B13799" t="str">
            <v>920961</v>
          </cell>
          <cell r="C13799" t="str">
            <v>Indrad</v>
          </cell>
          <cell r="D13799" t="str">
            <v>5100000182</v>
          </cell>
          <cell r="E13799" t="str">
            <v>2007</v>
          </cell>
          <cell r="F13799" t="str">
            <v>2186</v>
          </cell>
          <cell r="G13799" t="str">
            <v>BA02</v>
          </cell>
          <cell r="H13799" t="str">
            <v>RE</v>
          </cell>
          <cell r="I13799" t="str">
            <v>70</v>
          </cell>
          <cell r="J13799">
            <v>0</v>
          </cell>
          <cell r="K13799" t="str">
            <v>GA</v>
          </cell>
          <cell r="L13799" t="str">
            <v>11050000</v>
          </cell>
          <cell r="M13799">
            <v>0</v>
          </cell>
          <cell r="N13799" t="str">
            <v>01</v>
          </cell>
          <cell r="O13799" t="str">
            <v>T102</v>
          </cell>
          <cell r="P13799" t="str">
            <v>24073402305</v>
          </cell>
          <cell r="Q13799" t="str">
            <v>PCOM100</v>
          </cell>
          <cell r="R13799">
            <v>0</v>
          </cell>
          <cell r="S13799">
            <v>39158</v>
          </cell>
          <cell r="T13799">
            <v>39175</v>
          </cell>
          <cell r="U13799">
            <v>890.74</v>
          </cell>
          <cell r="V13799">
            <v>890.74</v>
          </cell>
          <cell r="W13799" t="str">
            <v>INR</v>
          </cell>
        </row>
        <row r="13800">
          <cell r="A13800" t="str">
            <v>000000921068000</v>
          </cell>
          <cell r="B13800" t="str">
            <v>921068</v>
          </cell>
          <cell r="C13800" t="str">
            <v xml:space="preserve">TRC </v>
          </cell>
          <cell r="D13800" t="str">
            <v>5100000440</v>
          </cell>
          <cell r="E13800" t="str">
            <v>2007</v>
          </cell>
          <cell r="F13800" t="str">
            <v>SLI 26305</v>
          </cell>
          <cell r="G13800" t="str">
            <v>BA02</v>
          </cell>
          <cell r="H13800" t="str">
            <v>RE</v>
          </cell>
          <cell r="I13800" t="str">
            <v>75</v>
          </cell>
          <cell r="J13800">
            <v>0</v>
          </cell>
          <cell r="K13800" t="str">
            <v>V0</v>
          </cell>
          <cell r="L13800" t="str">
            <v>11050000</v>
          </cell>
          <cell r="M13800">
            <v>0</v>
          </cell>
          <cell r="N13800" t="str">
            <v>01</v>
          </cell>
          <cell r="O13800" t="str">
            <v>T401</v>
          </cell>
          <cell r="P13800" t="str">
            <v>SHIMADZU GAS CHROMATOGRAP</v>
          </cell>
          <cell r="Q13800" t="str">
            <v>PTRC001</v>
          </cell>
          <cell r="R13800">
            <v>0</v>
          </cell>
          <cell r="S13800">
            <v>39035</v>
          </cell>
          <cell r="T13800">
            <v>39178</v>
          </cell>
          <cell r="U13800">
            <v>0</v>
          </cell>
          <cell r="V13800">
            <v>-26516.82</v>
          </cell>
          <cell r="W13800" t="str">
            <v>JPY</v>
          </cell>
        </row>
        <row r="13801">
          <cell r="A13801" t="str">
            <v>000000921068000</v>
          </cell>
          <cell r="B13801" t="str">
            <v>921068</v>
          </cell>
          <cell r="C13801" t="str">
            <v xml:space="preserve">TRC </v>
          </cell>
          <cell r="D13801" t="str">
            <v>5100000440</v>
          </cell>
          <cell r="E13801" t="str">
            <v>2007</v>
          </cell>
          <cell r="F13801" t="str">
            <v>SLI 26305</v>
          </cell>
          <cell r="G13801" t="str">
            <v>BA02</v>
          </cell>
          <cell r="H13801" t="str">
            <v>RE</v>
          </cell>
          <cell r="I13801" t="str">
            <v>75</v>
          </cell>
          <cell r="J13801">
            <v>0</v>
          </cell>
          <cell r="K13801" t="str">
            <v>V0</v>
          </cell>
          <cell r="L13801" t="str">
            <v>11050000</v>
          </cell>
          <cell r="M13801">
            <v>0</v>
          </cell>
          <cell r="N13801" t="str">
            <v>01</v>
          </cell>
          <cell r="O13801" t="str">
            <v>T401</v>
          </cell>
          <cell r="P13801" t="str">
            <v>SHIMADZU GAS CHROMATOGRAP</v>
          </cell>
          <cell r="Q13801" t="str">
            <v>PTRC001</v>
          </cell>
          <cell r="R13801">
            <v>0</v>
          </cell>
          <cell r="S13801">
            <v>39035</v>
          </cell>
          <cell r="T13801">
            <v>39178</v>
          </cell>
          <cell r="U13801">
            <v>0</v>
          </cell>
          <cell r="V13801">
            <v>-5963.82</v>
          </cell>
          <cell r="W13801" t="str">
            <v>JPY</v>
          </cell>
        </row>
        <row r="13802">
          <cell r="A13802" t="str">
            <v>000000921068000</v>
          </cell>
          <cell r="B13802" t="str">
            <v>921068</v>
          </cell>
          <cell r="C13802" t="str">
            <v xml:space="preserve">TRC </v>
          </cell>
          <cell r="D13802" t="str">
            <v>5100000440</v>
          </cell>
          <cell r="E13802" t="str">
            <v>2007</v>
          </cell>
          <cell r="F13802" t="str">
            <v>SLI 26305</v>
          </cell>
          <cell r="G13802" t="str">
            <v>BA02</v>
          </cell>
          <cell r="H13802" t="str">
            <v>RE</v>
          </cell>
          <cell r="I13802" t="str">
            <v>75</v>
          </cell>
          <cell r="J13802">
            <v>0</v>
          </cell>
          <cell r="K13802" t="str">
            <v>V0</v>
          </cell>
          <cell r="L13802" t="str">
            <v>11050000</v>
          </cell>
          <cell r="M13802">
            <v>0</v>
          </cell>
          <cell r="N13802" t="str">
            <v>01</v>
          </cell>
          <cell r="O13802" t="str">
            <v>T401</v>
          </cell>
          <cell r="P13802" t="str">
            <v>SHIMADZU GAS CHROMATOGRAP</v>
          </cell>
          <cell r="Q13802" t="str">
            <v>PTRC001</v>
          </cell>
          <cell r="R13802">
            <v>0</v>
          </cell>
          <cell r="S13802">
            <v>39035</v>
          </cell>
          <cell r="T13802">
            <v>39178</v>
          </cell>
          <cell r="U13802">
            <v>0</v>
          </cell>
          <cell r="V13802">
            <v>-7548.36</v>
          </cell>
          <cell r="W13802" t="str">
            <v>JPY</v>
          </cell>
        </row>
        <row r="13803">
          <cell r="A13803" t="str">
            <v>000000921068000</v>
          </cell>
          <cell r="B13803" t="str">
            <v>921068</v>
          </cell>
          <cell r="C13803" t="str">
            <v xml:space="preserve">TRC </v>
          </cell>
          <cell r="D13803" t="str">
            <v>5100000440</v>
          </cell>
          <cell r="E13803" t="str">
            <v>2007</v>
          </cell>
          <cell r="F13803" t="str">
            <v>SLI 26305</v>
          </cell>
          <cell r="G13803" t="str">
            <v>BA02</v>
          </cell>
          <cell r="H13803" t="str">
            <v>RE</v>
          </cell>
          <cell r="I13803" t="str">
            <v>75</v>
          </cell>
          <cell r="J13803">
            <v>0</v>
          </cell>
          <cell r="K13803" t="str">
            <v>V0</v>
          </cell>
          <cell r="L13803" t="str">
            <v>11050000</v>
          </cell>
          <cell r="M13803">
            <v>0</v>
          </cell>
          <cell r="N13803" t="str">
            <v>01</v>
          </cell>
          <cell r="O13803" t="str">
            <v>T401</v>
          </cell>
          <cell r="P13803" t="str">
            <v>SHIMADZU GAS CHROMATOGRAP</v>
          </cell>
          <cell r="Q13803" t="str">
            <v>PTRC001</v>
          </cell>
          <cell r="R13803">
            <v>0</v>
          </cell>
          <cell r="S13803">
            <v>39035</v>
          </cell>
          <cell r="T13803">
            <v>39178</v>
          </cell>
          <cell r="U13803">
            <v>0</v>
          </cell>
          <cell r="V13803">
            <v>-67.849999999999994</v>
          </cell>
          <cell r="W13803" t="str">
            <v>JPY</v>
          </cell>
        </row>
        <row r="13804">
          <cell r="A13804" t="str">
            <v>000000921068000</v>
          </cell>
          <cell r="B13804" t="str">
            <v>921068</v>
          </cell>
          <cell r="C13804" t="str">
            <v xml:space="preserve">TRC </v>
          </cell>
          <cell r="D13804" t="str">
            <v>5100000440</v>
          </cell>
          <cell r="E13804" t="str">
            <v>2007</v>
          </cell>
          <cell r="F13804" t="str">
            <v>SLI 26305</v>
          </cell>
          <cell r="G13804" t="str">
            <v>BA02</v>
          </cell>
          <cell r="H13804" t="str">
            <v>RE</v>
          </cell>
          <cell r="I13804" t="str">
            <v>75</v>
          </cell>
          <cell r="J13804">
            <v>0</v>
          </cell>
          <cell r="K13804" t="str">
            <v>V0</v>
          </cell>
          <cell r="L13804" t="str">
            <v>11050000</v>
          </cell>
          <cell r="M13804">
            <v>0</v>
          </cell>
          <cell r="N13804" t="str">
            <v>01</v>
          </cell>
          <cell r="O13804" t="str">
            <v>T401</v>
          </cell>
          <cell r="P13804" t="str">
            <v>SHIMADZU GAS CHROMATOGRAP</v>
          </cell>
          <cell r="Q13804" t="str">
            <v>PTRC001</v>
          </cell>
          <cell r="R13804">
            <v>0</v>
          </cell>
          <cell r="S13804">
            <v>39035</v>
          </cell>
          <cell r="T13804">
            <v>39178</v>
          </cell>
          <cell r="U13804">
            <v>0</v>
          </cell>
          <cell r="V13804">
            <v>-542.55999999999995</v>
          </cell>
          <cell r="W13804" t="str">
            <v>JPY</v>
          </cell>
        </row>
        <row r="13805">
          <cell r="A13805" t="str">
            <v>000000921068000</v>
          </cell>
          <cell r="B13805" t="str">
            <v>921068</v>
          </cell>
          <cell r="C13805" t="str">
            <v xml:space="preserve">TRC </v>
          </cell>
          <cell r="D13805" t="str">
            <v>5100000440</v>
          </cell>
          <cell r="E13805" t="str">
            <v>2007</v>
          </cell>
          <cell r="F13805" t="str">
            <v>SLI 26305</v>
          </cell>
          <cell r="G13805" t="str">
            <v>BA02</v>
          </cell>
          <cell r="H13805" t="str">
            <v>RE</v>
          </cell>
          <cell r="I13805" t="str">
            <v>75</v>
          </cell>
          <cell r="J13805">
            <v>0</v>
          </cell>
          <cell r="K13805" t="str">
            <v>V0</v>
          </cell>
          <cell r="L13805" t="str">
            <v>11050000</v>
          </cell>
          <cell r="M13805">
            <v>0</v>
          </cell>
          <cell r="N13805" t="str">
            <v>01</v>
          </cell>
          <cell r="O13805" t="str">
            <v>T401</v>
          </cell>
          <cell r="P13805" t="str">
            <v>SHIMADZU GAS CHROMATOGRAP</v>
          </cell>
          <cell r="Q13805" t="str">
            <v>PTRC001</v>
          </cell>
          <cell r="R13805">
            <v>0</v>
          </cell>
          <cell r="S13805">
            <v>39035</v>
          </cell>
          <cell r="T13805">
            <v>39178</v>
          </cell>
          <cell r="U13805">
            <v>0</v>
          </cell>
          <cell r="V13805">
            <v>-610.4</v>
          </cell>
          <cell r="W13805" t="str">
            <v>JPY</v>
          </cell>
        </row>
        <row r="13806">
          <cell r="A13806" t="str">
            <v>000000921068000</v>
          </cell>
          <cell r="B13806" t="str">
            <v>921068</v>
          </cell>
          <cell r="C13806" t="str">
            <v xml:space="preserve">TRC </v>
          </cell>
          <cell r="D13806" t="str">
            <v>5100000440</v>
          </cell>
          <cell r="E13806" t="str">
            <v>2007</v>
          </cell>
          <cell r="F13806" t="str">
            <v>SLI 26305</v>
          </cell>
          <cell r="G13806" t="str">
            <v>BA02</v>
          </cell>
          <cell r="H13806" t="str">
            <v>RE</v>
          </cell>
          <cell r="I13806" t="str">
            <v>75</v>
          </cell>
          <cell r="J13806">
            <v>0</v>
          </cell>
          <cell r="K13806" t="str">
            <v>V0</v>
          </cell>
          <cell r="L13806" t="str">
            <v>11050000</v>
          </cell>
          <cell r="M13806">
            <v>0</v>
          </cell>
          <cell r="N13806" t="str">
            <v>01</v>
          </cell>
          <cell r="O13806" t="str">
            <v>T401</v>
          </cell>
          <cell r="P13806" t="str">
            <v>SHIMADZU GAS CHROMATOGRAP</v>
          </cell>
          <cell r="Q13806" t="str">
            <v>PTRC001</v>
          </cell>
          <cell r="R13806">
            <v>0</v>
          </cell>
          <cell r="S13806">
            <v>39035</v>
          </cell>
          <cell r="T13806">
            <v>39178</v>
          </cell>
          <cell r="U13806">
            <v>0</v>
          </cell>
          <cell r="V13806">
            <v>-406.98</v>
          </cell>
          <cell r="W13806" t="str">
            <v>JPY</v>
          </cell>
        </row>
        <row r="13807">
          <cell r="A13807" t="str">
            <v>000000921068000</v>
          </cell>
          <cell r="B13807" t="str">
            <v>921068</v>
          </cell>
          <cell r="C13807" t="str">
            <v xml:space="preserve">TRC </v>
          </cell>
          <cell r="D13807" t="str">
            <v>5100000440</v>
          </cell>
          <cell r="E13807" t="str">
            <v>2007</v>
          </cell>
          <cell r="F13807" t="str">
            <v>SLI 26305</v>
          </cell>
          <cell r="G13807" t="str">
            <v>BA02</v>
          </cell>
          <cell r="H13807" t="str">
            <v>RE</v>
          </cell>
          <cell r="I13807" t="str">
            <v>75</v>
          </cell>
          <cell r="J13807">
            <v>0</v>
          </cell>
          <cell r="K13807" t="str">
            <v>V0</v>
          </cell>
          <cell r="L13807" t="str">
            <v>11050000</v>
          </cell>
          <cell r="M13807">
            <v>0</v>
          </cell>
          <cell r="N13807" t="str">
            <v>01</v>
          </cell>
          <cell r="O13807" t="str">
            <v>T401</v>
          </cell>
          <cell r="P13807" t="str">
            <v>SHIMADZU GAS CHROMATOGRAP</v>
          </cell>
          <cell r="Q13807" t="str">
            <v>PTRC001</v>
          </cell>
          <cell r="R13807">
            <v>0</v>
          </cell>
          <cell r="S13807">
            <v>39035</v>
          </cell>
          <cell r="T13807">
            <v>39178</v>
          </cell>
          <cell r="U13807">
            <v>0</v>
          </cell>
          <cell r="V13807">
            <v>-474.81</v>
          </cell>
          <cell r="W13807" t="str">
            <v>JPY</v>
          </cell>
        </row>
        <row r="13808">
          <cell r="A13808" t="str">
            <v>000000921068000</v>
          </cell>
          <cell r="B13808" t="str">
            <v>921068</v>
          </cell>
          <cell r="C13808" t="str">
            <v xml:space="preserve">TRC </v>
          </cell>
          <cell r="D13808" t="str">
            <v>5100000440</v>
          </cell>
          <cell r="E13808" t="str">
            <v>2007</v>
          </cell>
          <cell r="F13808" t="str">
            <v>SLI 26305</v>
          </cell>
          <cell r="G13808" t="str">
            <v>BA02</v>
          </cell>
          <cell r="H13808" t="str">
            <v>RE</v>
          </cell>
          <cell r="I13808" t="str">
            <v>75</v>
          </cell>
          <cell r="J13808">
            <v>0</v>
          </cell>
          <cell r="K13808" t="str">
            <v>V0</v>
          </cell>
          <cell r="L13808" t="str">
            <v>11050000</v>
          </cell>
          <cell r="M13808">
            <v>0</v>
          </cell>
          <cell r="N13808" t="str">
            <v>01</v>
          </cell>
          <cell r="O13808" t="str">
            <v>T401</v>
          </cell>
          <cell r="P13808" t="str">
            <v>SHIMADZU GAS CHROMATOGRAP</v>
          </cell>
          <cell r="Q13808" t="str">
            <v>PTRC001</v>
          </cell>
          <cell r="R13808">
            <v>0</v>
          </cell>
          <cell r="S13808">
            <v>39035</v>
          </cell>
          <cell r="T13808">
            <v>39178</v>
          </cell>
          <cell r="U13808">
            <v>0</v>
          </cell>
          <cell r="V13808">
            <v>-847.87</v>
          </cell>
          <cell r="W13808" t="str">
            <v>JPY</v>
          </cell>
        </row>
        <row r="13809">
          <cell r="A13809" t="str">
            <v>000000921068000</v>
          </cell>
          <cell r="B13809" t="str">
            <v>921068</v>
          </cell>
          <cell r="C13809" t="str">
            <v xml:space="preserve">TRC </v>
          </cell>
          <cell r="D13809" t="str">
            <v>5100000440</v>
          </cell>
          <cell r="E13809" t="str">
            <v>2007</v>
          </cell>
          <cell r="F13809" t="str">
            <v>SLI 26305</v>
          </cell>
          <cell r="G13809" t="str">
            <v>BA02</v>
          </cell>
          <cell r="H13809" t="str">
            <v>RE</v>
          </cell>
          <cell r="I13809" t="str">
            <v>75</v>
          </cell>
          <cell r="J13809">
            <v>0</v>
          </cell>
          <cell r="K13809" t="str">
            <v>V0</v>
          </cell>
          <cell r="L13809" t="str">
            <v>11050000</v>
          </cell>
          <cell r="M13809">
            <v>0</v>
          </cell>
          <cell r="N13809" t="str">
            <v>01</v>
          </cell>
          <cell r="O13809" t="str">
            <v>T401</v>
          </cell>
          <cell r="P13809" t="str">
            <v>SHIMADZU GAS CHROMATOGRAP</v>
          </cell>
          <cell r="Q13809" t="str">
            <v>PTRC001</v>
          </cell>
          <cell r="R13809">
            <v>0</v>
          </cell>
          <cell r="S13809">
            <v>39035</v>
          </cell>
          <cell r="T13809">
            <v>39178</v>
          </cell>
          <cell r="U13809">
            <v>0</v>
          </cell>
          <cell r="V13809">
            <v>-27.14</v>
          </cell>
          <cell r="W13809" t="str">
            <v>JPY</v>
          </cell>
        </row>
        <row r="13810">
          <cell r="A13810" t="str">
            <v>000000921068000</v>
          </cell>
          <cell r="B13810" t="str">
            <v>921068</v>
          </cell>
          <cell r="C13810" t="str">
            <v xml:space="preserve">TRC </v>
          </cell>
          <cell r="D13810" t="str">
            <v>5100000442</v>
          </cell>
          <cell r="E13810" t="str">
            <v>2007</v>
          </cell>
          <cell r="F13810" t="str">
            <v>1830/36411</v>
          </cell>
          <cell r="G13810" t="str">
            <v>BA02</v>
          </cell>
          <cell r="H13810" t="str">
            <v>RE</v>
          </cell>
          <cell r="I13810" t="str">
            <v>75</v>
          </cell>
          <cell r="J13810">
            <v>0</v>
          </cell>
          <cell r="K13810" t="str">
            <v>V0</v>
          </cell>
          <cell r="L13810" t="str">
            <v>11050000</v>
          </cell>
          <cell r="M13810">
            <v>0</v>
          </cell>
          <cell r="N13810" t="str">
            <v>01</v>
          </cell>
          <cell r="O13810" t="str">
            <v>T401</v>
          </cell>
          <cell r="P13810" t="str">
            <v>INTEGRATED HS &amp; LIQ. INJE</v>
          </cell>
          <cell r="Q13810" t="str">
            <v>PTRC001</v>
          </cell>
          <cell r="R13810">
            <v>0</v>
          </cell>
          <cell r="S13810">
            <v>39090</v>
          </cell>
          <cell r="T13810">
            <v>39178</v>
          </cell>
          <cell r="U13810">
            <v>0</v>
          </cell>
          <cell r="V13810">
            <v>-300.39999999999998</v>
          </cell>
          <cell r="W13810" t="str">
            <v>CHF</v>
          </cell>
        </row>
        <row r="13811">
          <cell r="A13811" t="str">
            <v>000000921068000</v>
          </cell>
          <cell r="B13811" t="str">
            <v>921068</v>
          </cell>
          <cell r="C13811" t="str">
            <v xml:space="preserve">TRC </v>
          </cell>
          <cell r="D13811" t="str">
            <v>5100000442</v>
          </cell>
          <cell r="E13811" t="str">
            <v>2007</v>
          </cell>
          <cell r="F13811" t="str">
            <v>1830/36411</v>
          </cell>
          <cell r="G13811" t="str">
            <v>BA02</v>
          </cell>
          <cell r="H13811" t="str">
            <v>RE</v>
          </cell>
          <cell r="I13811" t="str">
            <v>75</v>
          </cell>
          <cell r="J13811">
            <v>0</v>
          </cell>
          <cell r="K13811" t="str">
            <v>V0</v>
          </cell>
          <cell r="L13811" t="str">
            <v>11050000</v>
          </cell>
          <cell r="M13811">
            <v>0</v>
          </cell>
          <cell r="N13811" t="str">
            <v>01</v>
          </cell>
          <cell r="O13811" t="str">
            <v>T401</v>
          </cell>
          <cell r="P13811" t="str">
            <v>INTEGRATED HS &amp; LIQ. INJE</v>
          </cell>
          <cell r="Q13811" t="str">
            <v>PTRC001</v>
          </cell>
          <cell r="R13811">
            <v>0</v>
          </cell>
          <cell r="S13811">
            <v>39090</v>
          </cell>
          <cell r="T13811">
            <v>39178</v>
          </cell>
          <cell r="U13811">
            <v>0</v>
          </cell>
          <cell r="V13811">
            <v>-19709.189999999999</v>
          </cell>
          <cell r="W13811" t="str">
            <v>CHF</v>
          </cell>
        </row>
        <row r="13812">
          <cell r="A13812" t="str">
            <v>000000921068000</v>
          </cell>
          <cell r="B13812" t="str">
            <v>921068</v>
          </cell>
          <cell r="C13812" t="str">
            <v xml:space="preserve">TRC </v>
          </cell>
          <cell r="D13812" t="str">
            <v>5100000442</v>
          </cell>
          <cell r="E13812" t="str">
            <v>2007</v>
          </cell>
          <cell r="F13812" t="str">
            <v>1830/36411</v>
          </cell>
          <cell r="G13812" t="str">
            <v>BA02</v>
          </cell>
          <cell r="H13812" t="str">
            <v>RE</v>
          </cell>
          <cell r="I13812" t="str">
            <v>75</v>
          </cell>
          <cell r="J13812">
            <v>0</v>
          </cell>
          <cell r="K13812" t="str">
            <v>V0</v>
          </cell>
          <cell r="L13812" t="str">
            <v>11050000</v>
          </cell>
          <cell r="M13812">
            <v>0</v>
          </cell>
          <cell r="N13812" t="str">
            <v>01</v>
          </cell>
          <cell r="O13812" t="str">
            <v>T401</v>
          </cell>
          <cell r="P13812" t="str">
            <v>INTEGRATED HS &amp; LIQ. INJE</v>
          </cell>
          <cell r="Q13812" t="str">
            <v>PTRC001</v>
          </cell>
          <cell r="R13812">
            <v>0</v>
          </cell>
          <cell r="S13812">
            <v>39090</v>
          </cell>
          <cell r="T13812">
            <v>39178</v>
          </cell>
          <cell r="U13812">
            <v>0</v>
          </cell>
          <cell r="V13812">
            <v>-742.35</v>
          </cell>
          <cell r="W13812" t="str">
            <v>CHF</v>
          </cell>
        </row>
        <row r="13813">
          <cell r="A13813" t="str">
            <v>000000921068000</v>
          </cell>
          <cell r="B13813" t="str">
            <v>921068</v>
          </cell>
          <cell r="C13813" t="str">
            <v xml:space="preserve">TRC </v>
          </cell>
          <cell r="D13813" t="str">
            <v>5100000442</v>
          </cell>
          <cell r="E13813" t="str">
            <v>2007</v>
          </cell>
          <cell r="F13813" t="str">
            <v>1830/36411</v>
          </cell>
          <cell r="G13813" t="str">
            <v>BA02</v>
          </cell>
          <cell r="H13813" t="str">
            <v>RE</v>
          </cell>
          <cell r="I13813" t="str">
            <v>75</v>
          </cell>
          <cell r="J13813">
            <v>0</v>
          </cell>
          <cell r="K13813" t="str">
            <v>V0</v>
          </cell>
          <cell r="L13813" t="str">
            <v>11050000</v>
          </cell>
          <cell r="M13813">
            <v>0</v>
          </cell>
          <cell r="N13813" t="str">
            <v>01</v>
          </cell>
          <cell r="O13813" t="str">
            <v>T401</v>
          </cell>
          <cell r="P13813" t="str">
            <v>INTEGRATED HS &amp; LIQ. INJE</v>
          </cell>
          <cell r="Q13813" t="str">
            <v>PTRC001</v>
          </cell>
          <cell r="R13813">
            <v>0</v>
          </cell>
          <cell r="S13813">
            <v>39090</v>
          </cell>
          <cell r="T13813">
            <v>39178</v>
          </cell>
          <cell r="U13813">
            <v>0</v>
          </cell>
          <cell r="V13813">
            <v>-88.6</v>
          </cell>
          <cell r="W13813" t="str">
            <v>CHF</v>
          </cell>
        </row>
        <row r="13814">
          <cell r="A13814" t="str">
            <v>000000921068000</v>
          </cell>
          <cell r="B13814" t="str">
            <v>921068</v>
          </cell>
          <cell r="C13814" t="str">
            <v xml:space="preserve">TRC </v>
          </cell>
          <cell r="D13814" t="str">
            <v>5100000442</v>
          </cell>
          <cell r="E13814" t="str">
            <v>2007</v>
          </cell>
          <cell r="F13814" t="str">
            <v>1830/36411</v>
          </cell>
          <cell r="G13814" t="str">
            <v>BA02</v>
          </cell>
          <cell r="H13814" t="str">
            <v>RE</v>
          </cell>
          <cell r="I13814" t="str">
            <v>75</v>
          </cell>
          <cell r="J13814">
            <v>0</v>
          </cell>
          <cell r="K13814" t="str">
            <v>V0</v>
          </cell>
          <cell r="L13814" t="str">
            <v>11050000</v>
          </cell>
          <cell r="M13814">
            <v>0</v>
          </cell>
          <cell r="N13814" t="str">
            <v>01</v>
          </cell>
          <cell r="O13814" t="str">
            <v>T401</v>
          </cell>
          <cell r="P13814" t="str">
            <v>INTEGRATED HS &amp; LIQ. INJE</v>
          </cell>
          <cell r="Q13814" t="str">
            <v>PTRC001</v>
          </cell>
          <cell r="R13814">
            <v>0</v>
          </cell>
          <cell r="S13814">
            <v>39090</v>
          </cell>
          <cell r="T13814">
            <v>39178</v>
          </cell>
          <cell r="U13814">
            <v>0</v>
          </cell>
          <cell r="V13814">
            <v>-493.87</v>
          </cell>
          <cell r="W13814" t="str">
            <v>CHF</v>
          </cell>
        </row>
        <row r="13815">
          <cell r="A13815" t="str">
            <v>000000921068000</v>
          </cell>
          <cell r="B13815" t="str">
            <v>921068</v>
          </cell>
          <cell r="C13815" t="str">
            <v xml:space="preserve">TRC </v>
          </cell>
          <cell r="D13815" t="str">
            <v>5100000442</v>
          </cell>
          <cell r="E13815" t="str">
            <v>2007</v>
          </cell>
          <cell r="F13815" t="str">
            <v>1830/36411</v>
          </cell>
          <cell r="G13815" t="str">
            <v>BA02</v>
          </cell>
          <cell r="H13815" t="str">
            <v>RE</v>
          </cell>
          <cell r="I13815" t="str">
            <v>75</v>
          </cell>
          <cell r="J13815">
            <v>0</v>
          </cell>
          <cell r="K13815" t="str">
            <v>V0</v>
          </cell>
          <cell r="L13815" t="str">
            <v>11050000</v>
          </cell>
          <cell r="M13815">
            <v>0</v>
          </cell>
          <cell r="N13815" t="str">
            <v>01</v>
          </cell>
          <cell r="O13815" t="str">
            <v>T401</v>
          </cell>
          <cell r="P13815" t="str">
            <v>INTEGRATED HS &amp; LIQ. INJE</v>
          </cell>
          <cell r="Q13815" t="str">
            <v>PTRC001</v>
          </cell>
          <cell r="R13815">
            <v>0</v>
          </cell>
          <cell r="S13815">
            <v>39090</v>
          </cell>
          <cell r="T13815">
            <v>39178</v>
          </cell>
          <cell r="U13815">
            <v>0</v>
          </cell>
          <cell r="V13815">
            <v>-179.22</v>
          </cell>
          <cell r="W13815" t="str">
            <v>CHF</v>
          </cell>
        </row>
        <row r="13816">
          <cell r="A13816" t="str">
            <v>000000921068000</v>
          </cell>
          <cell r="B13816" t="str">
            <v>921068</v>
          </cell>
          <cell r="C13816" t="str">
            <v xml:space="preserve">TRC </v>
          </cell>
          <cell r="D13816" t="str">
            <v>5100000442</v>
          </cell>
          <cell r="E13816" t="str">
            <v>2007</v>
          </cell>
          <cell r="F13816" t="str">
            <v>1830/36411</v>
          </cell>
          <cell r="G13816" t="str">
            <v>BA02</v>
          </cell>
          <cell r="H13816" t="str">
            <v>RE</v>
          </cell>
          <cell r="I13816" t="str">
            <v>75</v>
          </cell>
          <cell r="J13816">
            <v>0</v>
          </cell>
          <cell r="K13816" t="str">
            <v>V0</v>
          </cell>
          <cell r="L13816" t="str">
            <v>11050000</v>
          </cell>
          <cell r="M13816">
            <v>0</v>
          </cell>
          <cell r="N13816" t="str">
            <v>01</v>
          </cell>
          <cell r="O13816" t="str">
            <v>T401</v>
          </cell>
          <cell r="P13816" t="str">
            <v>INTEGRATED HS &amp; LIQ. INJE</v>
          </cell>
          <cell r="Q13816" t="str">
            <v>PTRC001</v>
          </cell>
          <cell r="R13816">
            <v>0</v>
          </cell>
          <cell r="S13816">
            <v>39090</v>
          </cell>
          <cell r="T13816">
            <v>39178</v>
          </cell>
          <cell r="U13816">
            <v>0</v>
          </cell>
          <cell r="V13816">
            <v>-69.25</v>
          </cell>
          <cell r="W13816" t="str">
            <v>CHF</v>
          </cell>
        </row>
        <row r="13817">
          <cell r="A13817" t="str">
            <v>000000921068000</v>
          </cell>
          <cell r="B13817" t="str">
            <v>921068</v>
          </cell>
          <cell r="C13817" t="str">
            <v xml:space="preserve">TRC </v>
          </cell>
          <cell r="D13817" t="str">
            <v>5100000442</v>
          </cell>
          <cell r="E13817" t="str">
            <v>2007</v>
          </cell>
          <cell r="F13817" t="str">
            <v>1830/36411</v>
          </cell>
          <cell r="G13817" t="str">
            <v>BA02</v>
          </cell>
          <cell r="H13817" t="str">
            <v>RE</v>
          </cell>
          <cell r="I13817" t="str">
            <v>75</v>
          </cell>
          <cell r="J13817">
            <v>0</v>
          </cell>
          <cell r="K13817" t="str">
            <v>V0</v>
          </cell>
          <cell r="L13817" t="str">
            <v>11050000</v>
          </cell>
          <cell r="M13817">
            <v>0</v>
          </cell>
          <cell r="N13817" t="str">
            <v>01</v>
          </cell>
          <cell r="O13817" t="str">
            <v>T401</v>
          </cell>
          <cell r="P13817" t="str">
            <v>INTEGRATED HS &amp; LIQ. INJE</v>
          </cell>
          <cell r="Q13817" t="str">
            <v>PTRC001</v>
          </cell>
          <cell r="R13817">
            <v>0</v>
          </cell>
          <cell r="S13817">
            <v>39090</v>
          </cell>
          <cell r="T13817">
            <v>39178</v>
          </cell>
          <cell r="U13817">
            <v>0</v>
          </cell>
          <cell r="V13817">
            <v>-692.45</v>
          </cell>
          <cell r="W13817" t="str">
            <v>CHF</v>
          </cell>
        </row>
        <row r="13818">
          <cell r="A13818" t="str">
            <v>000000921068000</v>
          </cell>
          <cell r="B13818" t="str">
            <v>921068</v>
          </cell>
          <cell r="C13818" t="str">
            <v xml:space="preserve">TRC </v>
          </cell>
          <cell r="D13818" t="str">
            <v>5100000442</v>
          </cell>
          <cell r="E13818" t="str">
            <v>2007</v>
          </cell>
          <cell r="F13818" t="str">
            <v>1830/36411</v>
          </cell>
          <cell r="G13818" t="str">
            <v>BA02</v>
          </cell>
          <cell r="H13818" t="str">
            <v>RE</v>
          </cell>
          <cell r="I13818" t="str">
            <v>75</v>
          </cell>
          <cell r="J13818">
            <v>0</v>
          </cell>
          <cell r="K13818" t="str">
            <v>V0</v>
          </cell>
          <cell r="L13818" t="str">
            <v>11050000</v>
          </cell>
          <cell r="M13818">
            <v>0</v>
          </cell>
          <cell r="N13818" t="str">
            <v>01</v>
          </cell>
          <cell r="O13818" t="str">
            <v>T401</v>
          </cell>
          <cell r="P13818" t="str">
            <v>INTEGRATED HS &amp; LIQ. INJE</v>
          </cell>
          <cell r="Q13818" t="str">
            <v>PTRC001</v>
          </cell>
          <cell r="R13818">
            <v>0</v>
          </cell>
          <cell r="S13818">
            <v>39090</v>
          </cell>
          <cell r="T13818">
            <v>39178</v>
          </cell>
          <cell r="U13818">
            <v>0</v>
          </cell>
          <cell r="V13818">
            <v>-223.01</v>
          </cell>
          <cell r="W13818" t="str">
            <v>CHF</v>
          </cell>
        </row>
        <row r="13819">
          <cell r="A13819" t="str">
            <v>000000921068000</v>
          </cell>
          <cell r="B13819" t="str">
            <v>921068</v>
          </cell>
          <cell r="C13819" t="str">
            <v xml:space="preserve">TRC </v>
          </cell>
          <cell r="D13819" t="str">
            <v>5100000442</v>
          </cell>
          <cell r="E13819" t="str">
            <v>2007</v>
          </cell>
          <cell r="F13819" t="str">
            <v>1830/36411</v>
          </cell>
          <cell r="G13819" t="str">
            <v>BA02</v>
          </cell>
          <cell r="H13819" t="str">
            <v>RE</v>
          </cell>
          <cell r="I13819" t="str">
            <v>75</v>
          </cell>
          <cell r="J13819">
            <v>0</v>
          </cell>
          <cell r="K13819" t="str">
            <v>V0</v>
          </cell>
          <cell r="L13819" t="str">
            <v>11050000</v>
          </cell>
          <cell r="M13819">
            <v>0</v>
          </cell>
          <cell r="N13819" t="str">
            <v>01</v>
          </cell>
          <cell r="O13819" t="str">
            <v>T401</v>
          </cell>
          <cell r="P13819" t="str">
            <v>INTEGRATED HS &amp; LIQ. INJE</v>
          </cell>
          <cell r="Q13819" t="str">
            <v>PTRC001</v>
          </cell>
          <cell r="R13819">
            <v>0</v>
          </cell>
          <cell r="S13819">
            <v>39090</v>
          </cell>
          <cell r="T13819">
            <v>39178</v>
          </cell>
          <cell r="U13819">
            <v>0</v>
          </cell>
          <cell r="V13819">
            <v>-10.19</v>
          </cell>
          <cell r="W13819" t="str">
            <v>CHF</v>
          </cell>
        </row>
        <row r="13820">
          <cell r="A13820" t="str">
            <v>000000921068000</v>
          </cell>
          <cell r="B13820" t="str">
            <v>921068</v>
          </cell>
          <cell r="C13820" t="str">
            <v xml:space="preserve">TRC </v>
          </cell>
          <cell r="D13820" t="str">
            <v>5100000442</v>
          </cell>
          <cell r="E13820" t="str">
            <v>2007</v>
          </cell>
          <cell r="F13820" t="str">
            <v>1830/36411</v>
          </cell>
          <cell r="G13820" t="str">
            <v>BA02</v>
          </cell>
          <cell r="H13820" t="str">
            <v>RE</v>
          </cell>
          <cell r="I13820" t="str">
            <v>75</v>
          </cell>
          <cell r="J13820">
            <v>0</v>
          </cell>
          <cell r="K13820" t="str">
            <v>V0</v>
          </cell>
          <cell r="L13820" t="str">
            <v>11050000</v>
          </cell>
          <cell r="M13820">
            <v>0</v>
          </cell>
          <cell r="N13820" t="str">
            <v>01</v>
          </cell>
          <cell r="O13820" t="str">
            <v>T401</v>
          </cell>
          <cell r="P13820" t="str">
            <v>INTEGRATED HS &amp; LIQ. INJE</v>
          </cell>
          <cell r="Q13820" t="str">
            <v>PTRC001</v>
          </cell>
          <cell r="R13820">
            <v>0</v>
          </cell>
          <cell r="S13820">
            <v>39090</v>
          </cell>
          <cell r="T13820">
            <v>39178</v>
          </cell>
          <cell r="U13820">
            <v>0</v>
          </cell>
          <cell r="V13820">
            <v>-200.6</v>
          </cell>
          <cell r="W13820" t="str">
            <v>CHF</v>
          </cell>
        </row>
        <row r="13821">
          <cell r="A13821" t="str">
            <v>000000920245000</v>
          </cell>
          <cell r="B13821" t="str">
            <v>920245</v>
          </cell>
          <cell r="C13821" t="str">
            <v>Indrad</v>
          </cell>
          <cell r="D13821" t="str">
            <v>5100000521</v>
          </cell>
          <cell r="E13821" t="str">
            <v>2005</v>
          </cell>
          <cell r="F13821" t="str">
            <v>2</v>
          </cell>
          <cell r="G13821">
            <v>0</v>
          </cell>
          <cell r="H13821" t="str">
            <v>RE</v>
          </cell>
          <cell r="I13821" t="str">
            <v>75</v>
          </cell>
          <cell r="J13821">
            <v>0</v>
          </cell>
          <cell r="K13821" t="str">
            <v>CB</v>
          </cell>
          <cell r="L13821" t="str">
            <v>11050000</v>
          </cell>
          <cell r="M13821">
            <v>0</v>
          </cell>
          <cell r="N13821" t="str">
            <v>01</v>
          </cell>
          <cell r="O13821" t="str">
            <v>T102</v>
          </cell>
          <cell r="P13821">
            <v>0</v>
          </cell>
          <cell r="Q13821" t="str">
            <v>PAPM152</v>
          </cell>
          <cell r="R13821">
            <v>0</v>
          </cell>
          <cell r="S13821">
            <v>38443</v>
          </cell>
          <cell r="T13821">
            <v>38455</v>
          </cell>
          <cell r="U13821">
            <v>-0.04</v>
          </cell>
          <cell r="V13821">
            <v>-0.04</v>
          </cell>
          <cell r="W13821" t="str">
            <v>INR</v>
          </cell>
        </row>
        <row r="13822">
          <cell r="A13822" t="str">
            <v>000000920245000</v>
          </cell>
          <cell r="B13822" t="str">
            <v>920245</v>
          </cell>
          <cell r="C13822" t="str">
            <v>Indrad</v>
          </cell>
          <cell r="D13822" t="str">
            <v>5100000536</v>
          </cell>
          <cell r="E13822" t="str">
            <v>2005</v>
          </cell>
          <cell r="F13822" t="str">
            <v>493</v>
          </cell>
          <cell r="G13822">
            <v>0</v>
          </cell>
          <cell r="H13822" t="str">
            <v>RE</v>
          </cell>
          <cell r="I13822" t="str">
            <v>75</v>
          </cell>
          <cell r="J13822">
            <v>0</v>
          </cell>
          <cell r="K13822" t="str">
            <v>CP</v>
          </cell>
          <cell r="L13822" t="str">
            <v>11050000</v>
          </cell>
          <cell r="M13822">
            <v>0</v>
          </cell>
          <cell r="N13822" t="str">
            <v>01</v>
          </cell>
          <cell r="O13822" t="str">
            <v>T102</v>
          </cell>
          <cell r="P13822">
            <v>0</v>
          </cell>
          <cell r="Q13822" t="str">
            <v>PAPM152</v>
          </cell>
          <cell r="R13822">
            <v>0</v>
          </cell>
          <cell r="S13822">
            <v>38436</v>
          </cell>
          <cell r="T13822">
            <v>38456</v>
          </cell>
          <cell r="U13822">
            <v>-0.08</v>
          </cell>
          <cell r="V13822">
            <v>-0.08</v>
          </cell>
          <cell r="W13822" t="str">
            <v>INR</v>
          </cell>
        </row>
        <row r="13823">
          <cell r="A13823" t="str">
            <v>000000920245000</v>
          </cell>
          <cell r="B13823" t="str">
            <v>920245</v>
          </cell>
          <cell r="C13823" t="str">
            <v>Indrad</v>
          </cell>
          <cell r="D13823" t="str">
            <v>5100000631</v>
          </cell>
          <cell r="E13823" t="str">
            <v>2005</v>
          </cell>
          <cell r="F13823" t="str">
            <v>1</v>
          </cell>
          <cell r="G13823">
            <v>0</v>
          </cell>
          <cell r="H13823" t="str">
            <v>RE</v>
          </cell>
          <cell r="I13823" t="str">
            <v>75</v>
          </cell>
          <cell r="J13823">
            <v>0</v>
          </cell>
          <cell r="K13823" t="str">
            <v>CB</v>
          </cell>
          <cell r="L13823" t="str">
            <v>11050000</v>
          </cell>
          <cell r="M13823">
            <v>0</v>
          </cell>
          <cell r="N13823" t="str">
            <v>01</v>
          </cell>
          <cell r="O13823" t="str">
            <v>T102</v>
          </cell>
          <cell r="P13823">
            <v>0</v>
          </cell>
          <cell r="Q13823" t="str">
            <v>PAPM152</v>
          </cell>
          <cell r="R13823">
            <v>0</v>
          </cell>
          <cell r="S13823">
            <v>38413</v>
          </cell>
          <cell r="T13823">
            <v>38457</v>
          </cell>
          <cell r="U13823">
            <v>-0.04</v>
          </cell>
          <cell r="V13823">
            <v>-0.04</v>
          </cell>
          <cell r="W13823" t="str">
            <v>INR</v>
          </cell>
        </row>
        <row r="13824">
          <cell r="A13824" t="str">
            <v>000000920409000</v>
          </cell>
          <cell r="B13824" t="str">
            <v>920409</v>
          </cell>
          <cell r="C13824" t="str">
            <v xml:space="preserve">TRC </v>
          </cell>
          <cell r="D13824" t="str">
            <v>5100000779</v>
          </cell>
          <cell r="E13824" t="str">
            <v>2006</v>
          </cell>
          <cell r="F13824" t="str">
            <v>151648</v>
          </cell>
          <cell r="G13824" t="str">
            <v>BA02</v>
          </cell>
          <cell r="H13824" t="str">
            <v>RE</v>
          </cell>
          <cell r="I13824" t="str">
            <v>70</v>
          </cell>
          <cell r="J13824">
            <v>0</v>
          </cell>
          <cell r="K13824" t="str">
            <v>V0</v>
          </cell>
          <cell r="L13824" t="str">
            <v>11050000</v>
          </cell>
          <cell r="M13824">
            <v>0</v>
          </cell>
          <cell r="N13824" t="str">
            <v>01</v>
          </cell>
          <cell r="O13824" t="str">
            <v>T401</v>
          </cell>
          <cell r="P13824" t="str">
            <v>Vacuum oven</v>
          </cell>
          <cell r="Q13824" t="str">
            <v>PTRC001</v>
          </cell>
          <cell r="R13824">
            <v>0</v>
          </cell>
          <cell r="S13824">
            <v>38758</v>
          </cell>
          <cell r="T13824">
            <v>38826</v>
          </cell>
          <cell r="U13824">
            <v>0</v>
          </cell>
          <cell r="V13824">
            <v>513</v>
          </cell>
          <cell r="W13824" t="str">
            <v>EUR</v>
          </cell>
        </row>
        <row r="13825">
          <cell r="A13825" t="str">
            <v>000000920409000</v>
          </cell>
          <cell r="B13825" t="str">
            <v>920409</v>
          </cell>
          <cell r="C13825" t="str">
            <v xml:space="preserve">TRC </v>
          </cell>
          <cell r="D13825" t="str">
            <v>5100000782</v>
          </cell>
          <cell r="E13825" t="str">
            <v>2006</v>
          </cell>
          <cell r="F13825" t="str">
            <v>151648</v>
          </cell>
          <cell r="G13825" t="str">
            <v>BA02</v>
          </cell>
          <cell r="H13825" t="str">
            <v>RE</v>
          </cell>
          <cell r="I13825" t="str">
            <v>75</v>
          </cell>
          <cell r="J13825">
            <v>0</v>
          </cell>
          <cell r="K13825" t="str">
            <v>V0</v>
          </cell>
          <cell r="L13825" t="str">
            <v>11050000</v>
          </cell>
          <cell r="M13825">
            <v>0</v>
          </cell>
          <cell r="N13825" t="str">
            <v>01</v>
          </cell>
          <cell r="O13825" t="str">
            <v>T401</v>
          </cell>
          <cell r="P13825" t="str">
            <v>Vacuum oven</v>
          </cell>
          <cell r="Q13825" t="str">
            <v>PTRC001</v>
          </cell>
          <cell r="R13825">
            <v>0</v>
          </cell>
          <cell r="S13825">
            <v>38758</v>
          </cell>
          <cell r="T13825">
            <v>38817</v>
          </cell>
          <cell r="U13825">
            <v>-1.67</v>
          </cell>
          <cell r="V13825">
            <v>0</v>
          </cell>
          <cell r="W13825" t="str">
            <v>EUR</v>
          </cell>
        </row>
        <row r="13826">
          <cell r="A13826" t="str">
            <v>000000920409000</v>
          </cell>
          <cell r="B13826" t="str">
            <v>920409</v>
          </cell>
          <cell r="C13826" t="str">
            <v xml:space="preserve">TRC </v>
          </cell>
          <cell r="D13826" t="str">
            <v>5100000782</v>
          </cell>
          <cell r="E13826" t="str">
            <v>2006</v>
          </cell>
          <cell r="F13826" t="str">
            <v>151648</v>
          </cell>
          <cell r="G13826" t="str">
            <v>BA02</v>
          </cell>
          <cell r="H13826" t="str">
            <v>RE</v>
          </cell>
          <cell r="I13826" t="str">
            <v>70</v>
          </cell>
          <cell r="J13826">
            <v>0</v>
          </cell>
          <cell r="K13826" t="str">
            <v>V0</v>
          </cell>
          <cell r="L13826" t="str">
            <v>11050000</v>
          </cell>
          <cell r="M13826">
            <v>0</v>
          </cell>
          <cell r="N13826" t="str">
            <v>01</v>
          </cell>
          <cell r="O13826" t="str">
            <v>T401</v>
          </cell>
          <cell r="P13826" t="str">
            <v>Vacuum oven</v>
          </cell>
          <cell r="Q13826" t="str">
            <v>PTRC001</v>
          </cell>
          <cell r="R13826">
            <v>0</v>
          </cell>
          <cell r="S13826">
            <v>38758</v>
          </cell>
          <cell r="T13826">
            <v>38817</v>
          </cell>
          <cell r="U13826">
            <v>0</v>
          </cell>
          <cell r="V13826">
            <v>682.44</v>
          </cell>
          <cell r="W13826" t="str">
            <v>EUR</v>
          </cell>
        </row>
        <row r="13827">
          <cell r="A13827" t="str">
            <v>000000920683000</v>
          </cell>
          <cell r="B13827" t="str">
            <v>920683</v>
          </cell>
          <cell r="C13827" t="str">
            <v>Indrad</v>
          </cell>
          <cell r="D13827" t="str">
            <v>5100001105</v>
          </cell>
          <cell r="E13827" t="str">
            <v>2007</v>
          </cell>
          <cell r="F13827" t="str">
            <v>366</v>
          </cell>
          <cell r="G13827" t="str">
            <v>BA02</v>
          </cell>
          <cell r="H13827" t="str">
            <v>RE</v>
          </cell>
          <cell r="I13827" t="str">
            <v>70</v>
          </cell>
          <cell r="J13827">
            <v>0</v>
          </cell>
          <cell r="K13827" t="str">
            <v>CB</v>
          </cell>
          <cell r="L13827" t="str">
            <v>11050000</v>
          </cell>
          <cell r="M13827" t="str">
            <v>Blister packing machine for Ampoules</v>
          </cell>
          <cell r="N13827" t="str">
            <v>01</v>
          </cell>
          <cell r="O13827" t="str">
            <v>T102</v>
          </cell>
          <cell r="P13827" t="str">
            <v>Blister packing machine f</v>
          </cell>
          <cell r="Q13827" t="str">
            <v>PFOM101</v>
          </cell>
          <cell r="R13827">
            <v>0</v>
          </cell>
          <cell r="S13827">
            <v>39165</v>
          </cell>
          <cell r="T13827">
            <v>39186</v>
          </cell>
          <cell r="U13827">
            <v>90.88</v>
          </cell>
          <cell r="V13827">
            <v>90.88</v>
          </cell>
          <cell r="W13827" t="str">
            <v>INR</v>
          </cell>
        </row>
        <row r="13828">
          <cell r="A13828" t="str">
            <v>000000920245000</v>
          </cell>
          <cell r="B13828" t="str">
            <v>920245</v>
          </cell>
          <cell r="C13828" t="str">
            <v>Indrad</v>
          </cell>
          <cell r="D13828" t="str">
            <v>5100001261</v>
          </cell>
          <cell r="E13828" t="str">
            <v>2005</v>
          </cell>
          <cell r="F13828" t="str">
            <v>33</v>
          </cell>
          <cell r="G13828">
            <v>0</v>
          </cell>
          <cell r="H13828" t="str">
            <v>RE</v>
          </cell>
          <cell r="I13828" t="str">
            <v>75</v>
          </cell>
          <cell r="J13828">
            <v>0</v>
          </cell>
          <cell r="K13828" t="str">
            <v>CB</v>
          </cell>
          <cell r="L13828" t="str">
            <v>11050000</v>
          </cell>
          <cell r="M13828">
            <v>0</v>
          </cell>
          <cell r="N13828" t="str">
            <v>01</v>
          </cell>
          <cell r="O13828" t="str">
            <v>T102</v>
          </cell>
          <cell r="P13828">
            <v>0</v>
          </cell>
          <cell r="Q13828" t="str">
            <v>PAPM152</v>
          </cell>
          <cell r="R13828">
            <v>0</v>
          </cell>
          <cell r="S13828">
            <v>38461</v>
          </cell>
          <cell r="T13828">
            <v>38469</v>
          </cell>
          <cell r="U13828">
            <v>-0.04</v>
          </cell>
          <cell r="V13828">
            <v>-0.04</v>
          </cell>
          <cell r="W13828" t="str">
            <v>INR</v>
          </cell>
        </row>
        <row r="13829">
          <cell r="A13829" t="str">
            <v>000000920245000</v>
          </cell>
          <cell r="B13829" t="str">
            <v>920245</v>
          </cell>
          <cell r="C13829" t="str">
            <v>Indrad</v>
          </cell>
          <cell r="D13829" t="str">
            <v>5100001353</v>
          </cell>
          <cell r="E13829" t="str">
            <v>2005</v>
          </cell>
          <cell r="F13829" t="str">
            <v>35</v>
          </cell>
          <cell r="G13829">
            <v>0</v>
          </cell>
          <cell r="H13829" t="str">
            <v>RE</v>
          </cell>
          <cell r="I13829" t="str">
            <v>70</v>
          </cell>
          <cell r="J13829">
            <v>0</v>
          </cell>
          <cell r="K13829" t="str">
            <v>CB</v>
          </cell>
          <cell r="L13829" t="str">
            <v>11050000</v>
          </cell>
          <cell r="M13829">
            <v>0</v>
          </cell>
          <cell r="N13829" t="str">
            <v>01</v>
          </cell>
          <cell r="O13829" t="str">
            <v>T102</v>
          </cell>
          <cell r="P13829">
            <v>0</v>
          </cell>
          <cell r="Q13829" t="str">
            <v>PAPM152</v>
          </cell>
          <cell r="R13829">
            <v>0</v>
          </cell>
          <cell r="S13829">
            <v>38461</v>
          </cell>
          <cell r="T13829">
            <v>38471</v>
          </cell>
          <cell r="U13829">
            <v>0.04</v>
          </cell>
          <cell r="V13829">
            <v>0.04</v>
          </cell>
          <cell r="W13829" t="str">
            <v>INR</v>
          </cell>
        </row>
        <row r="13830">
          <cell r="A13830" t="str">
            <v>000000920755000</v>
          </cell>
          <cell r="B13830" t="str">
            <v>920755</v>
          </cell>
          <cell r="C13830" t="str">
            <v>Indrad</v>
          </cell>
          <cell r="D13830" t="str">
            <v>5100001558</v>
          </cell>
          <cell r="E13830" t="str">
            <v>2007</v>
          </cell>
          <cell r="F13830" t="str">
            <v>427</v>
          </cell>
          <cell r="G13830" t="str">
            <v>BA02</v>
          </cell>
          <cell r="H13830" t="str">
            <v>RE</v>
          </cell>
          <cell r="I13830" t="str">
            <v>70</v>
          </cell>
          <cell r="J13830">
            <v>0</v>
          </cell>
          <cell r="K13830" t="str">
            <v>MB</v>
          </cell>
          <cell r="L13830" t="str">
            <v>11050000</v>
          </cell>
          <cell r="M13830">
            <v>0</v>
          </cell>
          <cell r="N13830" t="str">
            <v>01</v>
          </cell>
          <cell r="O13830" t="str">
            <v>T102</v>
          </cell>
          <cell r="P13830">
            <v>0</v>
          </cell>
          <cell r="Q13830" t="str">
            <v>PFOM101</v>
          </cell>
          <cell r="R13830">
            <v>0</v>
          </cell>
          <cell r="S13830">
            <v>39167</v>
          </cell>
          <cell r="T13830">
            <v>39192</v>
          </cell>
          <cell r="U13830">
            <v>21.12</v>
          </cell>
          <cell r="V13830">
            <v>21.12</v>
          </cell>
          <cell r="W13830" t="str">
            <v>INR</v>
          </cell>
        </row>
        <row r="13831">
          <cell r="A13831" t="str">
            <v>000000920252000</v>
          </cell>
          <cell r="B13831" t="str">
            <v>920252</v>
          </cell>
          <cell r="C13831" t="str">
            <v xml:space="preserve">TRC </v>
          </cell>
          <cell r="D13831" t="str">
            <v>5100001714</v>
          </cell>
          <cell r="E13831" t="str">
            <v>2004</v>
          </cell>
          <cell r="F13831" t="str">
            <v>175</v>
          </cell>
          <cell r="G13831">
            <v>0</v>
          </cell>
          <cell r="H13831" t="str">
            <v>RE</v>
          </cell>
          <cell r="I13831" t="str">
            <v>70</v>
          </cell>
          <cell r="J13831">
            <v>0</v>
          </cell>
          <cell r="K13831" t="str">
            <v>DO</v>
          </cell>
          <cell r="L13831" t="str">
            <v>11050000</v>
          </cell>
          <cell r="M13831">
            <v>0</v>
          </cell>
          <cell r="N13831" t="str">
            <v>06</v>
          </cell>
          <cell r="O13831" t="str">
            <v>T401</v>
          </cell>
          <cell r="P13831" t="str">
            <v>Hirel-15KVA UPS Sys 01set</v>
          </cell>
          <cell r="Q13831" t="str">
            <v>PTRC001</v>
          </cell>
          <cell r="R13831">
            <v>0</v>
          </cell>
          <cell r="S13831">
            <v>38199</v>
          </cell>
          <cell r="T13831">
            <v>38231</v>
          </cell>
          <cell r="U13831">
            <v>515.84</v>
          </cell>
          <cell r="V13831">
            <v>515.84</v>
          </cell>
          <cell r="W13831" t="str">
            <v>INR</v>
          </cell>
        </row>
        <row r="13832">
          <cell r="A13832" t="str">
            <v>000000920927000</v>
          </cell>
          <cell r="B13832" t="str">
            <v>920927</v>
          </cell>
          <cell r="C13832" t="str">
            <v xml:space="preserve">TRC </v>
          </cell>
          <cell r="D13832" t="str">
            <v>5100001823</v>
          </cell>
          <cell r="E13832" t="str">
            <v>2007</v>
          </cell>
          <cell r="F13832" t="str">
            <v>136021</v>
          </cell>
          <cell r="G13832" t="str">
            <v>BA02</v>
          </cell>
          <cell r="H13832" t="str">
            <v>RE</v>
          </cell>
          <cell r="I13832" t="str">
            <v>75</v>
          </cell>
          <cell r="J13832">
            <v>0</v>
          </cell>
          <cell r="K13832" t="str">
            <v>V0</v>
          </cell>
          <cell r="L13832" t="str">
            <v>11050000</v>
          </cell>
          <cell r="M13832">
            <v>0</v>
          </cell>
          <cell r="N13832" t="str">
            <v>01</v>
          </cell>
          <cell r="O13832" t="str">
            <v>T401</v>
          </cell>
          <cell r="P13832" t="str">
            <v>Universal Testing Machine</v>
          </cell>
          <cell r="Q13832" t="str">
            <v>PTRC001</v>
          </cell>
          <cell r="R13832">
            <v>0</v>
          </cell>
          <cell r="S13832">
            <v>39020</v>
          </cell>
          <cell r="T13832">
            <v>39196</v>
          </cell>
          <cell r="U13832">
            <v>0</v>
          </cell>
          <cell r="V13832">
            <v>-18105</v>
          </cell>
          <cell r="W13832" t="str">
            <v>GBP</v>
          </cell>
        </row>
        <row r="13833">
          <cell r="A13833" t="str">
            <v>000000920755000</v>
          </cell>
          <cell r="B13833" t="str">
            <v>920755</v>
          </cell>
          <cell r="C13833" t="str">
            <v>Indrad</v>
          </cell>
          <cell r="D13833" t="str">
            <v>5100001844</v>
          </cell>
          <cell r="E13833" t="str">
            <v>2007</v>
          </cell>
          <cell r="F13833" t="str">
            <v>T746</v>
          </cell>
          <cell r="G13833" t="str">
            <v>BA02</v>
          </cell>
          <cell r="H13833" t="str">
            <v>RE</v>
          </cell>
          <cell r="I13833" t="str">
            <v>70</v>
          </cell>
          <cell r="J13833">
            <v>0</v>
          </cell>
          <cell r="K13833" t="str">
            <v>CB</v>
          </cell>
          <cell r="L13833" t="str">
            <v>11050000</v>
          </cell>
          <cell r="M13833">
            <v>0</v>
          </cell>
          <cell r="N13833" t="str">
            <v>01</v>
          </cell>
          <cell r="O13833" t="str">
            <v>T102</v>
          </cell>
          <cell r="P13833">
            <v>0</v>
          </cell>
          <cell r="Q13833" t="str">
            <v>PFOM101</v>
          </cell>
          <cell r="R13833">
            <v>0</v>
          </cell>
          <cell r="S13833">
            <v>39172</v>
          </cell>
          <cell r="T13833">
            <v>39197</v>
          </cell>
          <cell r="U13833">
            <v>5.56</v>
          </cell>
          <cell r="V13833">
            <v>5.56</v>
          </cell>
          <cell r="W13833" t="str">
            <v>INR</v>
          </cell>
        </row>
        <row r="13834">
          <cell r="A13834" t="str">
            <v>000000920245000</v>
          </cell>
          <cell r="B13834" t="str">
            <v>920245</v>
          </cell>
          <cell r="C13834" t="str">
            <v>Indrad</v>
          </cell>
          <cell r="D13834" t="str">
            <v>5100001902</v>
          </cell>
          <cell r="E13834" t="str">
            <v>2005</v>
          </cell>
          <cell r="F13834" t="str">
            <v>45</v>
          </cell>
          <cell r="G13834">
            <v>0</v>
          </cell>
          <cell r="H13834" t="str">
            <v>RE</v>
          </cell>
          <cell r="I13834" t="str">
            <v>75</v>
          </cell>
          <cell r="J13834">
            <v>0</v>
          </cell>
          <cell r="K13834" t="str">
            <v>NN</v>
          </cell>
          <cell r="L13834" t="str">
            <v>11050000</v>
          </cell>
          <cell r="M13834">
            <v>0</v>
          </cell>
          <cell r="N13834" t="str">
            <v>02</v>
          </cell>
          <cell r="O13834" t="str">
            <v>T102</v>
          </cell>
          <cell r="P13834">
            <v>0</v>
          </cell>
          <cell r="Q13834" t="str">
            <v>PAPM152</v>
          </cell>
          <cell r="R13834">
            <v>0</v>
          </cell>
          <cell r="S13834">
            <v>38468</v>
          </cell>
          <cell r="T13834">
            <v>38478</v>
          </cell>
          <cell r="U13834">
            <v>-8902.4</v>
          </cell>
          <cell r="V13834">
            <v>-8902.4</v>
          </cell>
          <cell r="W13834" t="str">
            <v>INR</v>
          </cell>
        </row>
        <row r="13835">
          <cell r="A13835" t="str">
            <v>000000920728000</v>
          </cell>
          <cell r="B13835" t="str">
            <v>920728</v>
          </cell>
          <cell r="C13835" t="str">
            <v>BADDI</v>
          </cell>
          <cell r="D13835" t="str">
            <v>5100002215</v>
          </cell>
          <cell r="E13835" t="str">
            <v>2007</v>
          </cell>
          <cell r="F13835" t="str">
            <v>73407</v>
          </cell>
          <cell r="G13835" t="str">
            <v>BA01</v>
          </cell>
          <cell r="H13835" t="str">
            <v>RE</v>
          </cell>
          <cell r="I13835" t="str">
            <v>70</v>
          </cell>
          <cell r="J13835">
            <v>0</v>
          </cell>
          <cell r="K13835" t="str">
            <v>HQ</v>
          </cell>
          <cell r="L13835" t="str">
            <v>11050000</v>
          </cell>
          <cell r="M13835">
            <v>0</v>
          </cell>
          <cell r="N13835" t="str">
            <v>01</v>
          </cell>
          <cell r="O13835" t="str">
            <v>T203</v>
          </cell>
          <cell r="P13835">
            <v>0</v>
          </cell>
          <cell r="Q13835" t="str">
            <v>PFOM203</v>
          </cell>
          <cell r="R13835">
            <v>0</v>
          </cell>
          <cell r="S13835">
            <v>39164</v>
          </cell>
          <cell r="T13835">
            <v>39200</v>
          </cell>
          <cell r="U13835">
            <v>700.13</v>
          </cell>
          <cell r="V13835">
            <v>700.13</v>
          </cell>
          <cell r="W13835" t="str">
            <v>INR</v>
          </cell>
        </row>
        <row r="13836">
          <cell r="A13836" t="str">
            <v>000000920245000</v>
          </cell>
          <cell r="B13836" t="str">
            <v>920245</v>
          </cell>
          <cell r="C13836" t="str">
            <v>Indrad</v>
          </cell>
          <cell r="D13836" t="str">
            <v>5100002236</v>
          </cell>
          <cell r="E13836" t="str">
            <v>2005</v>
          </cell>
          <cell r="F13836" t="str">
            <v>58</v>
          </cell>
          <cell r="G13836">
            <v>0</v>
          </cell>
          <cell r="H13836" t="str">
            <v>RE</v>
          </cell>
          <cell r="I13836" t="str">
            <v>75</v>
          </cell>
          <cell r="J13836">
            <v>0</v>
          </cell>
          <cell r="K13836" t="str">
            <v>CB</v>
          </cell>
          <cell r="L13836" t="str">
            <v>11050000</v>
          </cell>
          <cell r="M13836">
            <v>0</v>
          </cell>
          <cell r="N13836" t="str">
            <v>02</v>
          </cell>
          <cell r="O13836" t="str">
            <v>T102</v>
          </cell>
          <cell r="P13836">
            <v>0</v>
          </cell>
          <cell r="Q13836" t="str">
            <v>PAPM152</v>
          </cell>
          <cell r="R13836">
            <v>0</v>
          </cell>
          <cell r="S13836">
            <v>38471</v>
          </cell>
          <cell r="T13836">
            <v>38485</v>
          </cell>
          <cell r="U13836">
            <v>-0.08</v>
          </cell>
          <cell r="V13836">
            <v>-0.08</v>
          </cell>
          <cell r="W13836" t="str">
            <v>INR</v>
          </cell>
        </row>
        <row r="13837">
          <cell r="A13837" t="str">
            <v>000000920961000</v>
          </cell>
          <cell r="B13837" t="str">
            <v>920961</v>
          </cell>
          <cell r="C13837" t="str">
            <v>Indrad</v>
          </cell>
          <cell r="D13837" t="str">
            <v>5100002341</v>
          </cell>
          <cell r="E13837" t="str">
            <v>2007</v>
          </cell>
          <cell r="F13837" t="str">
            <v>263</v>
          </cell>
          <cell r="G13837" t="str">
            <v>BA02</v>
          </cell>
          <cell r="H13837" t="str">
            <v>RE</v>
          </cell>
          <cell r="I13837" t="str">
            <v>70</v>
          </cell>
          <cell r="J13837">
            <v>0</v>
          </cell>
          <cell r="K13837" t="str">
            <v>11</v>
          </cell>
          <cell r="L13837" t="str">
            <v>11050000</v>
          </cell>
          <cell r="M13837">
            <v>0</v>
          </cell>
          <cell r="N13837" t="str">
            <v>01</v>
          </cell>
          <cell r="O13837" t="str">
            <v>T102</v>
          </cell>
          <cell r="P13837" t="str">
            <v>24074600707</v>
          </cell>
          <cell r="Q13837" t="str">
            <v>PCOM100</v>
          </cell>
          <cell r="R13837">
            <v>0</v>
          </cell>
          <cell r="S13837">
            <v>39165</v>
          </cell>
          <cell r="T13837">
            <v>39202</v>
          </cell>
          <cell r="U13837">
            <v>76.44</v>
          </cell>
          <cell r="V13837">
            <v>76.44</v>
          </cell>
          <cell r="W13837" t="str">
            <v>INR</v>
          </cell>
        </row>
        <row r="13838">
          <cell r="A13838" t="str">
            <v>000000920245000</v>
          </cell>
          <cell r="B13838" t="str">
            <v>920245</v>
          </cell>
          <cell r="C13838" t="str">
            <v>Indrad</v>
          </cell>
          <cell r="D13838" t="str">
            <v>5100002389</v>
          </cell>
          <cell r="E13838" t="str">
            <v>2005</v>
          </cell>
          <cell r="F13838" t="str">
            <v>74</v>
          </cell>
          <cell r="G13838">
            <v>0</v>
          </cell>
          <cell r="H13838" t="str">
            <v>RE</v>
          </cell>
          <cell r="I13838" t="str">
            <v>70</v>
          </cell>
          <cell r="J13838">
            <v>0</v>
          </cell>
          <cell r="K13838" t="str">
            <v>NN</v>
          </cell>
          <cell r="L13838" t="str">
            <v>11050000</v>
          </cell>
          <cell r="M13838">
            <v>0</v>
          </cell>
          <cell r="N13838" t="str">
            <v>02</v>
          </cell>
          <cell r="O13838" t="str">
            <v>T102</v>
          </cell>
          <cell r="P13838">
            <v>0</v>
          </cell>
          <cell r="Q13838" t="str">
            <v>PAPM152</v>
          </cell>
          <cell r="R13838">
            <v>0</v>
          </cell>
          <cell r="S13838">
            <v>38482</v>
          </cell>
          <cell r="T13838">
            <v>38489</v>
          </cell>
          <cell r="U13838">
            <v>240</v>
          </cell>
          <cell r="V13838">
            <v>240</v>
          </cell>
          <cell r="W13838" t="str">
            <v>INR</v>
          </cell>
        </row>
        <row r="13839">
          <cell r="A13839" t="str">
            <v>000000920245000</v>
          </cell>
          <cell r="B13839" t="str">
            <v>920245</v>
          </cell>
          <cell r="C13839" t="str">
            <v>Indrad</v>
          </cell>
          <cell r="D13839" t="str">
            <v>5100002396</v>
          </cell>
          <cell r="E13839" t="str">
            <v>2005</v>
          </cell>
          <cell r="F13839" t="str">
            <v>79</v>
          </cell>
          <cell r="G13839">
            <v>0</v>
          </cell>
          <cell r="H13839" t="str">
            <v>RE</v>
          </cell>
          <cell r="I13839" t="str">
            <v>75</v>
          </cell>
          <cell r="J13839">
            <v>0</v>
          </cell>
          <cell r="K13839" t="str">
            <v>NV</v>
          </cell>
          <cell r="L13839" t="str">
            <v>11050000</v>
          </cell>
          <cell r="M13839">
            <v>0</v>
          </cell>
          <cell r="N13839" t="str">
            <v>02</v>
          </cell>
          <cell r="O13839" t="str">
            <v>T102</v>
          </cell>
          <cell r="P13839">
            <v>0</v>
          </cell>
          <cell r="Q13839" t="str">
            <v>PAPM152</v>
          </cell>
          <cell r="R13839">
            <v>0</v>
          </cell>
          <cell r="S13839">
            <v>38475</v>
          </cell>
          <cell r="T13839">
            <v>38489</v>
          </cell>
          <cell r="U13839">
            <v>-100</v>
          </cell>
          <cell r="V13839">
            <v>-100</v>
          </cell>
          <cell r="W13839" t="str">
            <v>INR</v>
          </cell>
        </row>
        <row r="13840">
          <cell r="A13840" t="str">
            <v>000000921080000</v>
          </cell>
          <cell r="B13840" t="str">
            <v>921080</v>
          </cell>
          <cell r="C13840" t="str">
            <v>Indrad</v>
          </cell>
          <cell r="D13840" t="str">
            <v>5100002495</v>
          </cell>
          <cell r="E13840" t="str">
            <v>2007</v>
          </cell>
          <cell r="F13840" t="str">
            <v>45</v>
          </cell>
          <cell r="G13840" t="str">
            <v>BA02</v>
          </cell>
          <cell r="H13840" t="str">
            <v>RE</v>
          </cell>
          <cell r="I13840" t="str">
            <v>75</v>
          </cell>
          <cell r="J13840">
            <v>0</v>
          </cell>
          <cell r="K13840" t="str">
            <v>GA</v>
          </cell>
          <cell r="L13840" t="str">
            <v>11050000</v>
          </cell>
          <cell r="M13840">
            <v>0</v>
          </cell>
          <cell r="N13840" t="str">
            <v>02</v>
          </cell>
          <cell r="O13840" t="str">
            <v>T102</v>
          </cell>
          <cell r="P13840" t="str">
            <v>24060101133</v>
          </cell>
          <cell r="Q13840" t="str">
            <v>PAPM151</v>
          </cell>
          <cell r="R13840">
            <v>0</v>
          </cell>
          <cell r="S13840">
            <v>39195</v>
          </cell>
          <cell r="T13840">
            <v>39204</v>
          </cell>
          <cell r="U13840">
            <v>-17</v>
          </cell>
          <cell r="V13840">
            <v>-17</v>
          </cell>
          <cell r="W13840" t="str">
            <v>INR</v>
          </cell>
        </row>
        <row r="13841">
          <cell r="A13841" t="str">
            <v>000000920755000</v>
          </cell>
          <cell r="B13841" t="str">
            <v>920755</v>
          </cell>
          <cell r="C13841" t="str">
            <v>Indrad</v>
          </cell>
          <cell r="D13841" t="str">
            <v>5100002521</v>
          </cell>
          <cell r="E13841" t="str">
            <v>2007</v>
          </cell>
          <cell r="F13841" t="str">
            <v>T/01486</v>
          </cell>
          <cell r="G13841" t="str">
            <v>BA02</v>
          </cell>
          <cell r="H13841" t="str">
            <v>RE</v>
          </cell>
          <cell r="I13841" t="str">
            <v>70</v>
          </cell>
          <cell r="J13841">
            <v>0</v>
          </cell>
          <cell r="K13841" t="str">
            <v>GH</v>
          </cell>
          <cell r="L13841" t="str">
            <v>11050000</v>
          </cell>
          <cell r="M13841">
            <v>0</v>
          </cell>
          <cell r="N13841" t="str">
            <v>02</v>
          </cell>
          <cell r="O13841" t="str">
            <v>T102</v>
          </cell>
          <cell r="P13841" t="str">
            <v>24073602106</v>
          </cell>
          <cell r="Q13841" t="str">
            <v>PFOM101</v>
          </cell>
          <cell r="R13841">
            <v>0</v>
          </cell>
          <cell r="S13841">
            <v>39170</v>
          </cell>
          <cell r="T13841">
            <v>39204</v>
          </cell>
          <cell r="U13841">
            <v>1200</v>
          </cell>
          <cell r="V13841">
            <v>1200</v>
          </cell>
          <cell r="W13841" t="str">
            <v>INR</v>
          </cell>
        </row>
        <row r="13842">
          <cell r="A13842" t="str">
            <v>000000920961000</v>
          </cell>
          <cell r="B13842" t="str">
            <v>920961</v>
          </cell>
          <cell r="C13842" t="str">
            <v>Indrad</v>
          </cell>
          <cell r="D13842" t="str">
            <v>5100002521</v>
          </cell>
          <cell r="E13842" t="str">
            <v>2007</v>
          </cell>
          <cell r="F13842" t="str">
            <v>T/01486</v>
          </cell>
          <cell r="G13842" t="str">
            <v>BA02</v>
          </cell>
          <cell r="H13842" t="str">
            <v>RE</v>
          </cell>
          <cell r="I13842" t="str">
            <v>70</v>
          </cell>
          <cell r="J13842">
            <v>0</v>
          </cell>
          <cell r="K13842" t="str">
            <v>GH</v>
          </cell>
          <cell r="L13842" t="str">
            <v>11050000</v>
          </cell>
          <cell r="M13842">
            <v>0</v>
          </cell>
          <cell r="N13842" t="str">
            <v>02</v>
          </cell>
          <cell r="O13842" t="str">
            <v>T102</v>
          </cell>
          <cell r="P13842" t="str">
            <v>24073602106</v>
          </cell>
          <cell r="Q13842" t="str">
            <v>PCOM100</v>
          </cell>
          <cell r="R13842">
            <v>0</v>
          </cell>
          <cell r="S13842">
            <v>39170</v>
          </cell>
          <cell r="T13842">
            <v>39204</v>
          </cell>
          <cell r="U13842">
            <v>189.64</v>
          </cell>
          <cell r="V13842">
            <v>189.64</v>
          </cell>
          <cell r="W13842" t="str">
            <v>INR</v>
          </cell>
        </row>
        <row r="13843">
          <cell r="A13843" t="str">
            <v>000000920961000</v>
          </cell>
          <cell r="B13843" t="str">
            <v>920961</v>
          </cell>
          <cell r="C13843" t="str">
            <v>Indrad</v>
          </cell>
          <cell r="D13843" t="str">
            <v>5100002521</v>
          </cell>
          <cell r="E13843" t="str">
            <v>2007</v>
          </cell>
          <cell r="F13843" t="str">
            <v>T/01486</v>
          </cell>
          <cell r="G13843" t="str">
            <v>BA02</v>
          </cell>
          <cell r="H13843" t="str">
            <v>RE</v>
          </cell>
          <cell r="I13843" t="str">
            <v>70</v>
          </cell>
          <cell r="J13843">
            <v>0</v>
          </cell>
          <cell r="K13843" t="str">
            <v>GH</v>
          </cell>
          <cell r="L13843" t="str">
            <v>11050000</v>
          </cell>
          <cell r="M13843">
            <v>0</v>
          </cell>
          <cell r="N13843" t="str">
            <v>02</v>
          </cell>
          <cell r="O13843" t="str">
            <v>T102</v>
          </cell>
          <cell r="P13843" t="str">
            <v>24073602106</v>
          </cell>
          <cell r="Q13843" t="str">
            <v>PCOM100</v>
          </cell>
          <cell r="R13843">
            <v>0</v>
          </cell>
          <cell r="S13843">
            <v>39170</v>
          </cell>
          <cell r="T13843">
            <v>39204</v>
          </cell>
          <cell r="U13843">
            <v>81.63</v>
          </cell>
          <cell r="V13843">
            <v>81.63</v>
          </cell>
          <cell r="W13843" t="str">
            <v>INR</v>
          </cell>
        </row>
        <row r="13844">
          <cell r="A13844" t="str">
            <v>000000921199000</v>
          </cell>
          <cell r="B13844" t="str">
            <v>921199</v>
          </cell>
          <cell r="C13844" t="str">
            <v xml:space="preserve">TRC </v>
          </cell>
          <cell r="D13844" t="str">
            <v>5100002628</v>
          </cell>
          <cell r="E13844" t="str">
            <v>2007</v>
          </cell>
          <cell r="F13844" t="str">
            <v>SLI27704</v>
          </cell>
          <cell r="G13844" t="str">
            <v>BA02</v>
          </cell>
          <cell r="H13844" t="str">
            <v>RE</v>
          </cell>
          <cell r="I13844" t="str">
            <v>75</v>
          </cell>
          <cell r="J13844">
            <v>0</v>
          </cell>
          <cell r="K13844" t="str">
            <v>V0</v>
          </cell>
          <cell r="L13844" t="str">
            <v>11050000</v>
          </cell>
          <cell r="M13844">
            <v>0</v>
          </cell>
          <cell r="N13844" t="str">
            <v>02</v>
          </cell>
          <cell r="O13844" t="str">
            <v>T401</v>
          </cell>
          <cell r="P13844" t="str">
            <v>LC SOLUTION MULTI PDA WOR</v>
          </cell>
          <cell r="Q13844" t="str">
            <v>PTRC001</v>
          </cell>
          <cell r="R13844">
            <v>0</v>
          </cell>
          <cell r="S13844">
            <v>39150</v>
          </cell>
          <cell r="T13844">
            <v>39205</v>
          </cell>
          <cell r="U13844">
            <v>0</v>
          </cell>
          <cell r="V13844">
            <v>-40920</v>
          </cell>
          <cell r="W13844" t="str">
            <v>JPY</v>
          </cell>
        </row>
        <row r="13845">
          <cell r="A13845" t="str">
            <v>000000921199000</v>
          </cell>
          <cell r="B13845" t="str">
            <v>921199</v>
          </cell>
          <cell r="C13845" t="str">
            <v xml:space="preserve">TRC </v>
          </cell>
          <cell r="D13845" t="str">
            <v>5100002629</v>
          </cell>
          <cell r="E13845" t="str">
            <v>2007</v>
          </cell>
          <cell r="F13845" t="str">
            <v>SLI27754</v>
          </cell>
          <cell r="G13845" t="str">
            <v>BA02</v>
          </cell>
          <cell r="H13845" t="str">
            <v>RE</v>
          </cell>
          <cell r="I13845" t="str">
            <v>75</v>
          </cell>
          <cell r="J13845">
            <v>0</v>
          </cell>
          <cell r="K13845" t="str">
            <v>V0</v>
          </cell>
          <cell r="L13845" t="str">
            <v>11050000</v>
          </cell>
          <cell r="M13845">
            <v>0</v>
          </cell>
          <cell r="N13845" t="str">
            <v>02</v>
          </cell>
          <cell r="O13845" t="str">
            <v>T401</v>
          </cell>
          <cell r="P13845" t="str">
            <v>LC-2010CHT HIGH THROUGHPU</v>
          </cell>
          <cell r="Q13845" t="str">
            <v>PTRC001</v>
          </cell>
          <cell r="R13845">
            <v>0</v>
          </cell>
          <cell r="S13845">
            <v>39156</v>
          </cell>
          <cell r="T13845">
            <v>39205</v>
          </cell>
          <cell r="U13845">
            <v>0</v>
          </cell>
          <cell r="V13845">
            <v>-177403.08</v>
          </cell>
          <cell r="W13845" t="str">
            <v>JPY</v>
          </cell>
        </row>
        <row r="13846">
          <cell r="A13846" t="str">
            <v>000000921199000</v>
          </cell>
          <cell r="B13846" t="str">
            <v>921199</v>
          </cell>
          <cell r="C13846" t="str">
            <v xml:space="preserve">TRC </v>
          </cell>
          <cell r="D13846" t="str">
            <v>5100002629</v>
          </cell>
          <cell r="E13846" t="str">
            <v>2007</v>
          </cell>
          <cell r="F13846" t="str">
            <v>SLI27754</v>
          </cell>
          <cell r="G13846" t="str">
            <v>BA02</v>
          </cell>
          <cell r="H13846" t="str">
            <v>RE</v>
          </cell>
          <cell r="I13846" t="str">
            <v>75</v>
          </cell>
          <cell r="J13846">
            <v>0</v>
          </cell>
          <cell r="K13846" t="str">
            <v>V0</v>
          </cell>
          <cell r="L13846" t="str">
            <v>11050000</v>
          </cell>
          <cell r="M13846">
            <v>0</v>
          </cell>
          <cell r="N13846" t="str">
            <v>02</v>
          </cell>
          <cell r="O13846" t="str">
            <v>T401</v>
          </cell>
          <cell r="P13846" t="str">
            <v>LC-2010CHT HIGH THROUGHPU</v>
          </cell>
          <cell r="Q13846" t="str">
            <v>PTRC001</v>
          </cell>
          <cell r="R13846">
            <v>0</v>
          </cell>
          <cell r="S13846">
            <v>39156</v>
          </cell>
          <cell r="T13846">
            <v>39205</v>
          </cell>
          <cell r="U13846">
            <v>0</v>
          </cell>
          <cell r="V13846">
            <v>-774.59</v>
          </cell>
          <cell r="W13846" t="str">
            <v>JPY</v>
          </cell>
        </row>
        <row r="13847">
          <cell r="A13847" t="str">
            <v>000000921199000</v>
          </cell>
          <cell r="B13847" t="str">
            <v>921199</v>
          </cell>
          <cell r="C13847" t="str">
            <v xml:space="preserve">TRC </v>
          </cell>
          <cell r="D13847" t="str">
            <v>5100002629</v>
          </cell>
          <cell r="E13847" t="str">
            <v>2007</v>
          </cell>
          <cell r="F13847" t="str">
            <v>SLI27754</v>
          </cell>
          <cell r="G13847" t="str">
            <v>BA02</v>
          </cell>
          <cell r="H13847" t="str">
            <v>RE</v>
          </cell>
          <cell r="I13847" t="str">
            <v>75</v>
          </cell>
          <cell r="J13847">
            <v>0</v>
          </cell>
          <cell r="K13847" t="str">
            <v>V0</v>
          </cell>
          <cell r="L13847" t="str">
            <v>11050000</v>
          </cell>
          <cell r="M13847">
            <v>0</v>
          </cell>
          <cell r="N13847" t="str">
            <v>02</v>
          </cell>
          <cell r="O13847" t="str">
            <v>T401</v>
          </cell>
          <cell r="P13847" t="str">
            <v>LC-2010CHT HIGH THROUGHPU</v>
          </cell>
          <cell r="Q13847" t="str">
            <v>PTRC001</v>
          </cell>
          <cell r="R13847">
            <v>0</v>
          </cell>
          <cell r="S13847">
            <v>39156</v>
          </cell>
          <cell r="T13847">
            <v>39205</v>
          </cell>
          <cell r="U13847">
            <v>0</v>
          </cell>
          <cell r="V13847">
            <v>-32700</v>
          </cell>
          <cell r="W13847" t="str">
            <v>JPY</v>
          </cell>
        </row>
        <row r="13848">
          <cell r="A13848" t="str">
            <v>000000920245000</v>
          </cell>
          <cell r="B13848" t="str">
            <v>920245</v>
          </cell>
          <cell r="C13848" t="str">
            <v>Indrad</v>
          </cell>
          <cell r="D13848" t="str">
            <v>5100002638</v>
          </cell>
          <cell r="E13848" t="str">
            <v>2005</v>
          </cell>
          <cell r="F13848" t="str">
            <v>70</v>
          </cell>
          <cell r="G13848">
            <v>0</v>
          </cell>
          <cell r="H13848" t="str">
            <v>RE</v>
          </cell>
          <cell r="I13848" t="str">
            <v>70</v>
          </cell>
          <cell r="J13848">
            <v>0</v>
          </cell>
          <cell r="K13848" t="str">
            <v>NN</v>
          </cell>
          <cell r="L13848" t="str">
            <v>11050000</v>
          </cell>
          <cell r="M13848">
            <v>0</v>
          </cell>
          <cell r="N13848" t="str">
            <v>02</v>
          </cell>
          <cell r="O13848" t="str">
            <v>T102</v>
          </cell>
          <cell r="P13848">
            <v>0</v>
          </cell>
          <cell r="Q13848" t="str">
            <v>PAPM152</v>
          </cell>
          <cell r="R13848">
            <v>0</v>
          </cell>
          <cell r="S13848">
            <v>38479</v>
          </cell>
          <cell r="T13848">
            <v>38492</v>
          </cell>
          <cell r="U13848">
            <v>120</v>
          </cell>
          <cell r="V13848">
            <v>120</v>
          </cell>
          <cell r="W13848" t="str">
            <v>INR</v>
          </cell>
        </row>
        <row r="13849">
          <cell r="A13849" t="str">
            <v>000000920245000</v>
          </cell>
          <cell r="B13849" t="str">
            <v>920245</v>
          </cell>
          <cell r="C13849" t="str">
            <v>Indrad</v>
          </cell>
          <cell r="D13849" t="str">
            <v>5100002638</v>
          </cell>
          <cell r="E13849" t="str">
            <v>2005</v>
          </cell>
          <cell r="F13849" t="str">
            <v>70</v>
          </cell>
          <cell r="G13849">
            <v>0</v>
          </cell>
          <cell r="H13849" t="str">
            <v>RE</v>
          </cell>
          <cell r="I13849" t="str">
            <v>70</v>
          </cell>
          <cell r="J13849">
            <v>0</v>
          </cell>
          <cell r="K13849" t="str">
            <v>NN</v>
          </cell>
          <cell r="L13849" t="str">
            <v>11050000</v>
          </cell>
          <cell r="M13849">
            <v>0</v>
          </cell>
          <cell r="N13849" t="str">
            <v>02</v>
          </cell>
          <cell r="O13849" t="str">
            <v>T102</v>
          </cell>
          <cell r="P13849">
            <v>0</v>
          </cell>
          <cell r="Q13849" t="str">
            <v>PAPM152</v>
          </cell>
          <cell r="R13849">
            <v>0</v>
          </cell>
          <cell r="S13849">
            <v>38479</v>
          </cell>
          <cell r="T13849">
            <v>38492</v>
          </cell>
          <cell r="U13849">
            <v>48</v>
          </cell>
          <cell r="V13849">
            <v>48</v>
          </cell>
          <cell r="W13849" t="str">
            <v>INR</v>
          </cell>
        </row>
        <row r="13850">
          <cell r="A13850" t="str">
            <v>000000920245000</v>
          </cell>
          <cell r="B13850" t="str">
            <v>920245</v>
          </cell>
          <cell r="C13850" t="str">
            <v>Indrad</v>
          </cell>
          <cell r="D13850" t="str">
            <v>5100002638</v>
          </cell>
          <cell r="E13850" t="str">
            <v>2005</v>
          </cell>
          <cell r="F13850" t="str">
            <v>70</v>
          </cell>
          <cell r="G13850">
            <v>0</v>
          </cell>
          <cell r="H13850" t="str">
            <v>RE</v>
          </cell>
          <cell r="I13850" t="str">
            <v>70</v>
          </cell>
          <cell r="J13850">
            <v>0</v>
          </cell>
          <cell r="K13850" t="str">
            <v>NN</v>
          </cell>
          <cell r="L13850" t="str">
            <v>11050000</v>
          </cell>
          <cell r="M13850">
            <v>0</v>
          </cell>
          <cell r="N13850" t="str">
            <v>02</v>
          </cell>
          <cell r="O13850" t="str">
            <v>T102</v>
          </cell>
          <cell r="P13850">
            <v>0</v>
          </cell>
          <cell r="Q13850" t="str">
            <v>PAPM152</v>
          </cell>
          <cell r="R13850">
            <v>0</v>
          </cell>
          <cell r="S13850">
            <v>38479</v>
          </cell>
          <cell r="T13850">
            <v>38492</v>
          </cell>
          <cell r="U13850">
            <v>392</v>
          </cell>
          <cell r="V13850">
            <v>392</v>
          </cell>
          <cell r="W13850" t="str">
            <v>INR</v>
          </cell>
        </row>
        <row r="13851">
          <cell r="A13851" t="str">
            <v>000000920245000</v>
          </cell>
          <cell r="B13851" t="str">
            <v>920245</v>
          </cell>
          <cell r="C13851" t="str">
            <v>Indrad</v>
          </cell>
          <cell r="D13851" t="str">
            <v>5100002649</v>
          </cell>
          <cell r="E13851" t="str">
            <v>2005</v>
          </cell>
          <cell r="F13851" t="str">
            <v>582</v>
          </cell>
          <cell r="G13851">
            <v>0</v>
          </cell>
          <cell r="H13851" t="str">
            <v>RE</v>
          </cell>
          <cell r="I13851" t="str">
            <v>70</v>
          </cell>
          <cell r="J13851">
            <v>0</v>
          </cell>
          <cell r="K13851" t="str">
            <v>CB</v>
          </cell>
          <cell r="L13851" t="str">
            <v>11050000</v>
          </cell>
          <cell r="M13851">
            <v>0</v>
          </cell>
          <cell r="N13851" t="str">
            <v>02</v>
          </cell>
          <cell r="O13851" t="str">
            <v>T102</v>
          </cell>
          <cell r="P13851">
            <v>0</v>
          </cell>
          <cell r="Q13851" t="str">
            <v>PAPM152</v>
          </cell>
          <cell r="R13851">
            <v>0</v>
          </cell>
          <cell r="S13851">
            <v>38442</v>
          </cell>
          <cell r="T13851">
            <v>38492</v>
          </cell>
          <cell r="U13851">
            <v>0.04</v>
          </cell>
          <cell r="V13851">
            <v>0.04</v>
          </cell>
          <cell r="W13851" t="str">
            <v>INR</v>
          </cell>
        </row>
        <row r="13852">
          <cell r="A13852" t="str">
            <v>000000920245000</v>
          </cell>
          <cell r="B13852" t="str">
            <v>920245</v>
          </cell>
          <cell r="C13852" t="str">
            <v>Indrad</v>
          </cell>
          <cell r="D13852" t="str">
            <v>5100002744</v>
          </cell>
          <cell r="E13852" t="str">
            <v>2005</v>
          </cell>
          <cell r="F13852" t="str">
            <v>68</v>
          </cell>
          <cell r="G13852">
            <v>0</v>
          </cell>
          <cell r="H13852" t="str">
            <v>RE</v>
          </cell>
          <cell r="I13852" t="str">
            <v>75</v>
          </cell>
          <cell r="J13852">
            <v>0</v>
          </cell>
          <cell r="K13852" t="str">
            <v>CG</v>
          </cell>
          <cell r="L13852" t="str">
            <v>11050000</v>
          </cell>
          <cell r="M13852">
            <v>0</v>
          </cell>
          <cell r="N13852" t="str">
            <v>02</v>
          </cell>
          <cell r="O13852" t="str">
            <v>T102</v>
          </cell>
          <cell r="P13852">
            <v>0</v>
          </cell>
          <cell r="Q13852" t="str">
            <v>PAPM152</v>
          </cell>
          <cell r="R13852">
            <v>0</v>
          </cell>
          <cell r="S13852">
            <v>38485</v>
          </cell>
          <cell r="T13852">
            <v>38495</v>
          </cell>
          <cell r="U13852">
            <v>-22.35</v>
          </cell>
          <cell r="V13852">
            <v>-22.35</v>
          </cell>
          <cell r="W13852" t="str">
            <v>INR</v>
          </cell>
        </row>
        <row r="13853">
          <cell r="A13853" t="str">
            <v>000000920245000</v>
          </cell>
          <cell r="B13853" t="str">
            <v>920245</v>
          </cell>
          <cell r="C13853" t="str">
            <v>Indrad</v>
          </cell>
          <cell r="D13853" t="str">
            <v>5100002744</v>
          </cell>
          <cell r="E13853" t="str">
            <v>2005</v>
          </cell>
          <cell r="F13853" t="str">
            <v>68</v>
          </cell>
          <cell r="G13853">
            <v>0</v>
          </cell>
          <cell r="H13853" t="str">
            <v>RE</v>
          </cell>
          <cell r="I13853" t="str">
            <v>75</v>
          </cell>
          <cell r="J13853">
            <v>0</v>
          </cell>
          <cell r="K13853" t="str">
            <v>CG</v>
          </cell>
          <cell r="L13853" t="str">
            <v>11050000</v>
          </cell>
          <cell r="M13853">
            <v>0</v>
          </cell>
          <cell r="N13853" t="str">
            <v>02</v>
          </cell>
          <cell r="O13853" t="str">
            <v>T102</v>
          </cell>
          <cell r="P13853">
            <v>0</v>
          </cell>
          <cell r="Q13853" t="str">
            <v>PAPM152</v>
          </cell>
          <cell r="R13853">
            <v>0</v>
          </cell>
          <cell r="S13853">
            <v>38485</v>
          </cell>
          <cell r="T13853">
            <v>38495</v>
          </cell>
          <cell r="U13853">
            <v>-82.12</v>
          </cell>
          <cell r="V13853">
            <v>-82.12</v>
          </cell>
          <cell r="W13853" t="str">
            <v>INR</v>
          </cell>
        </row>
        <row r="13854">
          <cell r="A13854" t="str">
            <v>000000930069000</v>
          </cell>
          <cell r="B13854" t="str">
            <v>930069</v>
          </cell>
          <cell r="C13854" t="str">
            <v>BADDI</v>
          </cell>
          <cell r="D13854" t="str">
            <v>5100003323</v>
          </cell>
          <cell r="E13854" t="str">
            <v>2007</v>
          </cell>
          <cell r="F13854" t="str">
            <v>503</v>
          </cell>
          <cell r="G13854" t="str">
            <v>BA01</v>
          </cell>
          <cell r="H13854" t="str">
            <v>RE</v>
          </cell>
          <cell r="I13854" t="str">
            <v>70</v>
          </cell>
          <cell r="J13854">
            <v>0</v>
          </cell>
          <cell r="K13854" t="str">
            <v>NB</v>
          </cell>
          <cell r="L13854" t="str">
            <v>11050000</v>
          </cell>
          <cell r="M13854">
            <v>0</v>
          </cell>
          <cell r="N13854" t="str">
            <v>02</v>
          </cell>
          <cell r="O13854" t="str">
            <v>T203</v>
          </cell>
          <cell r="P13854">
            <v>0</v>
          </cell>
          <cell r="Q13854" t="str">
            <v>PFOM203</v>
          </cell>
          <cell r="R13854">
            <v>0</v>
          </cell>
          <cell r="S13854">
            <v>39179</v>
          </cell>
          <cell r="T13854">
            <v>39212</v>
          </cell>
          <cell r="U13854">
            <v>70.400000000000006</v>
          </cell>
          <cell r="V13854">
            <v>70.400000000000006</v>
          </cell>
          <cell r="W13854" t="str">
            <v>INR</v>
          </cell>
        </row>
        <row r="13855">
          <cell r="A13855" t="str">
            <v>000000920650000</v>
          </cell>
          <cell r="B13855" t="str">
            <v>920650</v>
          </cell>
          <cell r="C13855" t="str">
            <v>Indrad</v>
          </cell>
          <cell r="D13855" t="str">
            <v>5100003437</v>
          </cell>
          <cell r="E13855" t="str">
            <v>2007</v>
          </cell>
          <cell r="F13855" t="str">
            <v>T/70</v>
          </cell>
          <cell r="G13855" t="str">
            <v>BA02</v>
          </cell>
          <cell r="H13855" t="str">
            <v>RE</v>
          </cell>
          <cell r="I13855" t="str">
            <v>70</v>
          </cell>
          <cell r="J13855">
            <v>0</v>
          </cell>
          <cell r="K13855" t="str">
            <v>GH</v>
          </cell>
          <cell r="L13855" t="str">
            <v>11050000</v>
          </cell>
          <cell r="M13855" t="str">
            <v>25NB SSBALLVALVE</v>
          </cell>
          <cell r="N13855" t="str">
            <v>02</v>
          </cell>
          <cell r="O13855" t="str">
            <v>T102</v>
          </cell>
          <cell r="P13855" t="str">
            <v>24073602106</v>
          </cell>
          <cell r="Q13855" t="str">
            <v>PAPM151</v>
          </cell>
          <cell r="R13855">
            <v>0</v>
          </cell>
          <cell r="S13855">
            <v>39190</v>
          </cell>
          <cell r="T13855">
            <v>39214</v>
          </cell>
          <cell r="U13855">
            <v>256.7</v>
          </cell>
          <cell r="V13855">
            <v>256.7</v>
          </cell>
          <cell r="W13855" t="str">
            <v>INR</v>
          </cell>
        </row>
        <row r="13856">
          <cell r="A13856" t="str">
            <v>000000920650000</v>
          </cell>
          <cell r="B13856" t="str">
            <v>920650</v>
          </cell>
          <cell r="C13856" t="str">
            <v>Indrad</v>
          </cell>
          <cell r="D13856" t="str">
            <v>5100003437</v>
          </cell>
          <cell r="E13856" t="str">
            <v>2007</v>
          </cell>
          <cell r="F13856" t="str">
            <v>T/70</v>
          </cell>
          <cell r="G13856" t="str">
            <v>BA02</v>
          </cell>
          <cell r="H13856" t="str">
            <v>RE</v>
          </cell>
          <cell r="I13856" t="str">
            <v>70</v>
          </cell>
          <cell r="J13856">
            <v>0</v>
          </cell>
          <cell r="K13856" t="str">
            <v>GH</v>
          </cell>
          <cell r="L13856" t="str">
            <v>11050000</v>
          </cell>
          <cell r="M13856" t="str">
            <v>15NB SSBALLVALVE(FLANGED END).</v>
          </cell>
          <cell r="N13856" t="str">
            <v>02</v>
          </cell>
          <cell r="O13856" t="str">
            <v>T102</v>
          </cell>
          <cell r="P13856" t="str">
            <v>24073602106</v>
          </cell>
          <cell r="Q13856" t="str">
            <v>PAPM151</v>
          </cell>
          <cell r="R13856">
            <v>0</v>
          </cell>
          <cell r="S13856">
            <v>39190</v>
          </cell>
          <cell r="T13856">
            <v>39214</v>
          </cell>
          <cell r="U13856">
            <v>246.08</v>
          </cell>
          <cell r="V13856">
            <v>246.08</v>
          </cell>
          <cell r="W13856" t="str">
            <v>INR</v>
          </cell>
        </row>
        <row r="13857">
          <cell r="A13857" t="str">
            <v>000000920650000</v>
          </cell>
          <cell r="B13857" t="str">
            <v>920650</v>
          </cell>
          <cell r="C13857" t="str">
            <v>Indrad</v>
          </cell>
          <cell r="D13857" t="str">
            <v>5100003437</v>
          </cell>
          <cell r="E13857" t="str">
            <v>2007</v>
          </cell>
          <cell r="F13857" t="str">
            <v>T/70</v>
          </cell>
          <cell r="G13857" t="str">
            <v>BA02</v>
          </cell>
          <cell r="H13857" t="str">
            <v>RE</v>
          </cell>
          <cell r="I13857" t="str">
            <v>70</v>
          </cell>
          <cell r="J13857">
            <v>0</v>
          </cell>
          <cell r="K13857" t="str">
            <v>GH</v>
          </cell>
          <cell r="L13857" t="str">
            <v>11050000</v>
          </cell>
          <cell r="M13857" t="str">
            <v>15NBSS BALL VALVE SCREWED</v>
          </cell>
          <cell r="N13857" t="str">
            <v>02</v>
          </cell>
          <cell r="O13857" t="str">
            <v>T102</v>
          </cell>
          <cell r="P13857" t="str">
            <v>24073602106</v>
          </cell>
          <cell r="Q13857" t="str">
            <v>PAPM151</v>
          </cell>
          <cell r="R13857">
            <v>0</v>
          </cell>
          <cell r="S13857">
            <v>39190</v>
          </cell>
          <cell r="T13857">
            <v>39214</v>
          </cell>
          <cell r="U13857">
            <v>204</v>
          </cell>
          <cell r="V13857">
            <v>204</v>
          </cell>
          <cell r="W13857" t="str">
            <v>INR</v>
          </cell>
        </row>
        <row r="13858">
          <cell r="A13858" t="str">
            <v>000000920650000</v>
          </cell>
          <cell r="B13858" t="str">
            <v>920650</v>
          </cell>
          <cell r="C13858" t="str">
            <v>Indrad</v>
          </cell>
          <cell r="D13858" t="str">
            <v>5100003437</v>
          </cell>
          <cell r="E13858" t="str">
            <v>2007</v>
          </cell>
          <cell r="F13858" t="str">
            <v>T/70</v>
          </cell>
          <cell r="G13858" t="str">
            <v>BA02</v>
          </cell>
          <cell r="H13858" t="str">
            <v>RE</v>
          </cell>
          <cell r="I13858" t="str">
            <v>70</v>
          </cell>
          <cell r="J13858">
            <v>0</v>
          </cell>
          <cell r="K13858" t="str">
            <v>GH</v>
          </cell>
          <cell r="L13858" t="str">
            <v>11050000</v>
          </cell>
          <cell r="M13858" t="str">
            <v>40NB SSWAFERTYPENRV</v>
          </cell>
          <cell r="N13858" t="str">
            <v>02</v>
          </cell>
          <cell r="O13858" t="str">
            <v>T102</v>
          </cell>
          <cell r="P13858" t="str">
            <v>24073602106</v>
          </cell>
          <cell r="Q13858" t="str">
            <v>PAPM151</v>
          </cell>
          <cell r="R13858">
            <v>0</v>
          </cell>
          <cell r="S13858">
            <v>39190</v>
          </cell>
          <cell r="T13858">
            <v>39214</v>
          </cell>
          <cell r="U13858">
            <v>191.25</v>
          </cell>
          <cell r="V13858">
            <v>191.25</v>
          </cell>
          <cell r="W13858" t="str">
            <v>INR</v>
          </cell>
        </row>
        <row r="13859">
          <cell r="A13859" t="str">
            <v>000000920245000</v>
          </cell>
          <cell r="B13859" t="str">
            <v>920245</v>
          </cell>
          <cell r="C13859" t="str">
            <v>Indrad</v>
          </cell>
          <cell r="D13859" t="str">
            <v>5100003493</v>
          </cell>
          <cell r="E13859" t="str">
            <v>2005</v>
          </cell>
          <cell r="F13859" t="str">
            <v>INV/05-06/9</v>
          </cell>
          <cell r="G13859">
            <v>0</v>
          </cell>
          <cell r="H13859" t="str">
            <v>RE</v>
          </cell>
          <cell r="I13859" t="str">
            <v>75</v>
          </cell>
          <cell r="J13859">
            <v>0</v>
          </cell>
          <cell r="K13859" t="str">
            <v>CB</v>
          </cell>
          <cell r="L13859" t="str">
            <v>11050000</v>
          </cell>
          <cell r="M13859">
            <v>0</v>
          </cell>
          <cell r="N13859" t="str">
            <v>03</v>
          </cell>
          <cell r="O13859" t="str">
            <v>T102</v>
          </cell>
          <cell r="P13859">
            <v>0</v>
          </cell>
          <cell r="Q13859" t="str">
            <v>PAPM152</v>
          </cell>
          <cell r="R13859">
            <v>0</v>
          </cell>
          <cell r="S13859">
            <v>38455</v>
          </cell>
          <cell r="T13859">
            <v>38504</v>
          </cell>
          <cell r="U13859">
            <v>-0.04</v>
          </cell>
          <cell r="V13859">
            <v>-0.04</v>
          </cell>
          <cell r="W13859" t="str">
            <v>INR</v>
          </cell>
        </row>
        <row r="13860">
          <cell r="A13860" t="str">
            <v>000000920245000</v>
          </cell>
          <cell r="B13860" t="str">
            <v>920245</v>
          </cell>
          <cell r="C13860" t="str">
            <v>Indrad</v>
          </cell>
          <cell r="D13860" t="str">
            <v>5100003493</v>
          </cell>
          <cell r="E13860" t="str">
            <v>2005</v>
          </cell>
          <cell r="F13860" t="str">
            <v>INV/05-06/9</v>
          </cell>
          <cell r="G13860">
            <v>0</v>
          </cell>
          <cell r="H13860" t="str">
            <v>RE</v>
          </cell>
          <cell r="I13860" t="str">
            <v>75</v>
          </cell>
          <cell r="J13860">
            <v>0</v>
          </cell>
          <cell r="K13860" t="str">
            <v>CB</v>
          </cell>
          <cell r="L13860" t="str">
            <v>11050000</v>
          </cell>
          <cell r="M13860">
            <v>0</v>
          </cell>
          <cell r="N13860" t="str">
            <v>03</v>
          </cell>
          <cell r="O13860" t="str">
            <v>T102</v>
          </cell>
          <cell r="P13860">
            <v>0</v>
          </cell>
          <cell r="Q13860" t="str">
            <v>PAPM152</v>
          </cell>
          <cell r="R13860">
            <v>0</v>
          </cell>
          <cell r="S13860">
            <v>38455</v>
          </cell>
          <cell r="T13860">
            <v>38504</v>
          </cell>
          <cell r="U13860">
            <v>-0.02</v>
          </cell>
          <cell r="V13860">
            <v>-0.02</v>
          </cell>
          <cell r="W13860" t="str">
            <v>INR</v>
          </cell>
        </row>
        <row r="13861">
          <cell r="A13861" t="str">
            <v>000000920245000</v>
          </cell>
          <cell r="B13861" t="str">
            <v>920245</v>
          </cell>
          <cell r="C13861" t="str">
            <v>Indrad</v>
          </cell>
          <cell r="D13861" t="str">
            <v>5100003493</v>
          </cell>
          <cell r="E13861" t="str">
            <v>2005</v>
          </cell>
          <cell r="F13861" t="str">
            <v>INV/05-06/9</v>
          </cell>
          <cell r="G13861">
            <v>0</v>
          </cell>
          <cell r="H13861" t="str">
            <v>RE</v>
          </cell>
          <cell r="I13861" t="str">
            <v>70</v>
          </cell>
          <cell r="J13861">
            <v>0</v>
          </cell>
          <cell r="K13861" t="str">
            <v>CB</v>
          </cell>
          <cell r="L13861" t="str">
            <v>11050000</v>
          </cell>
          <cell r="M13861">
            <v>0</v>
          </cell>
          <cell r="N13861" t="str">
            <v>03</v>
          </cell>
          <cell r="O13861" t="str">
            <v>T102</v>
          </cell>
          <cell r="P13861">
            <v>0</v>
          </cell>
          <cell r="Q13861" t="str">
            <v>PAPM152</v>
          </cell>
          <cell r="R13861">
            <v>0</v>
          </cell>
          <cell r="S13861">
            <v>38455</v>
          </cell>
          <cell r="T13861">
            <v>38504</v>
          </cell>
          <cell r="U13861">
            <v>0.01</v>
          </cell>
          <cell r="V13861">
            <v>0.01</v>
          </cell>
          <cell r="W13861" t="str">
            <v>INR</v>
          </cell>
        </row>
        <row r="13862">
          <cell r="A13862" t="str">
            <v>000000920245000</v>
          </cell>
          <cell r="B13862" t="str">
            <v>920245</v>
          </cell>
          <cell r="C13862" t="str">
            <v>Indrad</v>
          </cell>
          <cell r="D13862" t="str">
            <v>5100003493</v>
          </cell>
          <cell r="E13862" t="str">
            <v>2005</v>
          </cell>
          <cell r="F13862" t="str">
            <v>INV/05-06/9</v>
          </cell>
          <cell r="G13862">
            <v>0</v>
          </cell>
          <cell r="H13862" t="str">
            <v>RE</v>
          </cell>
          <cell r="I13862" t="str">
            <v>75</v>
          </cell>
          <cell r="J13862">
            <v>0</v>
          </cell>
          <cell r="K13862" t="str">
            <v>CB</v>
          </cell>
          <cell r="L13862" t="str">
            <v>11050000</v>
          </cell>
          <cell r="M13862">
            <v>0</v>
          </cell>
          <cell r="N13862" t="str">
            <v>03</v>
          </cell>
          <cell r="O13862" t="str">
            <v>T102</v>
          </cell>
          <cell r="P13862">
            <v>0</v>
          </cell>
          <cell r="Q13862" t="str">
            <v>PAPM152</v>
          </cell>
          <cell r="R13862">
            <v>0</v>
          </cell>
          <cell r="S13862">
            <v>38455</v>
          </cell>
          <cell r="T13862">
            <v>38504</v>
          </cell>
          <cell r="U13862">
            <v>-0.01</v>
          </cell>
          <cell r="V13862">
            <v>-0.01</v>
          </cell>
          <cell r="W13862" t="str">
            <v>INR</v>
          </cell>
        </row>
        <row r="13863">
          <cell r="A13863" t="str">
            <v>000000920938000</v>
          </cell>
          <cell r="B13863" t="str">
            <v>920938</v>
          </cell>
          <cell r="C13863" t="str">
            <v xml:space="preserve">TRC </v>
          </cell>
          <cell r="D13863" t="str">
            <v>5100003656</v>
          </cell>
          <cell r="E13863" t="str">
            <v>2007</v>
          </cell>
          <cell r="F13863" t="str">
            <v>3496</v>
          </cell>
          <cell r="G13863" t="str">
            <v>BA02</v>
          </cell>
          <cell r="H13863" t="str">
            <v>RE</v>
          </cell>
          <cell r="I13863" t="str">
            <v>75</v>
          </cell>
          <cell r="J13863">
            <v>0</v>
          </cell>
          <cell r="K13863" t="str">
            <v>EB</v>
          </cell>
          <cell r="L13863" t="str">
            <v>11050000</v>
          </cell>
          <cell r="M13863">
            <v>0</v>
          </cell>
          <cell r="N13863" t="str">
            <v>02</v>
          </cell>
          <cell r="O13863" t="str">
            <v>T401</v>
          </cell>
          <cell r="P13863" t="str">
            <v>Air Compressor: Model- HX</v>
          </cell>
          <cell r="Q13863" t="str">
            <v>PTRC001</v>
          </cell>
          <cell r="R13863">
            <v>0</v>
          </cell>
          <cell r="S13863">
            <v>39164</v>
          </cell>
          <cell r="T13863">
            <v>39217</v>
          </cell>
          <cell r="U13863">
            <v>-0.42</v>
          </cell>
          <cell r="V13863">
            <v>-0.42</v>
          </cell>
          <cell r="W13863" t="str">
            <v>INR</v>
          </cell>
        </row>
        <row r="13864">
          <cell r="A13864" t="str">
            <v>000000920245000</v>
          </cell>
          <cell r="B13864" t="str">
            <v>920245</v>
          </cell>
          <cell r="C13864" t="str">
            <v>Indrad</v>
          </cell>
          <cell r="D13864" t="str">
            <v>5100003802</v>
          </cell>
          <cell r="E13864" t="str">
            <v>2005</v>
          </cell>
          <cell r="F13864" t="str">
            <v>05-06/U2/10</v>
          </cell>
          <cell r="G13864">
            <v>0</v>
          </cell>
          <cell r="H13864" t="str">
            <v>RE</v>
          </cell>
          <cell r="I13864" t="str">
            <v>75</v>
          </cell>
          <cell r="J13864">
            <v>0</v>
          </cell>
          <cell r="K13864" t="str">
            <v>CB</v>
          </cell>
          <cell r="L13864" t="str">
            <v>11050000</v>
          </cell>
          <cell r="M13864">
            <v>0</v>
          </cell>
          <cell r="N13864" t="str">
            <v>03</v>
          </cell>
          <cell r="O13864" t="str">
            <v>T102</v>
          </cell>
          <cell r="P13864">
            <v>0</v>
          </cell>
          <cell r="Q13864" t="str">
            <v>PAPM152</v>
          </cell>
          <cell r="R13864">
            <v>0</v>
          </cell>
          <cell r="S13864">
            <v>38455</v>
          </cell>
          <cell r="T13864">
            <v>38509</v>
          </cell>
          <cell r="U13864">
            <v>-0.04</v>
          </cell>
          <cell r="V13864">
            <v>-0.04</v>
          </cell>
          <cell r="W13864" t="str">
            <v>INR</v>
          </cell>
        </row>
        <row r="13865">
          <cell r="A13865" t="str">
            <v>000000920245000</v>
          </cell>
          <cell r="B13865" t="str">
            <v>920245</v>
          </cell>
          <cell r="C13865" t="str">
            <v>Indrad</v>
          </cell>
          <cell r="D13865" t="str">
            <v>5100003802</v>
          </cell>
          <cell r="E13865" t="str">
            <v>2005</v>
          </cell>
          <cell r="F13865" t="str">
            <v>05-06/U2/10</v>
          </cell>
          <cell r="G13865">
            <v>0</v>
          </cell>
          <cell r="H13865" t="str">
            <v>RE</v>
          </cell>
          <cell r="I13865" t="str">
            <v>70</v>
          </cell>
          <cell r="J13865">
            <v>0</v>
          </cell>
          <cell r="K13865" t="str">
            <v>CB</v>
          </cell>
          <cell r="L13865" t="str">
            <v>11050000</v>
          </cell>
          <cell r="M13865">
            <v>0</v>
          </cell>
          <cell r="N13865" t="str">
            <v>03</v>
          </cell>
          <cell r="O13865" t="str">
            <v>T102</v>
          </cell>
          <cell r="P13865">
            <v>0</v>
          </cell>
          <cell r="Q13865" t="str">
            <v>PAPM152</v>
          </cell>
          <cell r="R13865">
            <v>0</v>
          </cell>
          <cell r="S13865">
            <v>38455</v>
          </cell>
          <cell r="T13865">
            <v>38509</v>
          </cell>
          <cell r="U13865">
            <v>0.01</v>
          </cell>
          <cell r="V13865">
            <v>0.01</v>
          </cell>
          <cell r="W13865" t="str">
            <v>INR</v>
          </cell>
        </row>
        <row r="13866">
          <cell r="A13866" t="str">
            <v>000000920245000</v>
          </cell>
          <cell r="B13866" t="str">
            <v>920245</v>
          </cell>
          <cell r="C13866" t="str">
            <v>Indrad</v>
          </cell>
          <cell r="D13866" t="str">
            <v>5100003802</v>
          </cell>
          <cell r="E13866" t="str">
            <v>2005</v>
          </cell>
          <cell r="F13866" t="str">
            <v>05-06/U2/10</v>
          </cell>
          <cell r="G13866">
            <v>0</v>
          </cell>
          <cell r="H13866" t="str">
            <v>RE</v>
          </cell>
          <cell r="I13866" t="str">
            <v>70</v>
          </cell>
          <cell r="J13866">
            <v>0</v>
          </cell>
          <cell r="K13866" t="str">
            <v>CB</v>
          </cell>
          <cell r="L13866" t="str">
            <v>11050000</v>
          </cell>
          <cell r="M13866">
            <v>0</v>
          </cell>
          <cell r="N13866" t="str">
            <v>03</v>
          </cell>
          <cell r="O13866" t="str">
            <v>T102</v>
          </cell>
          <cell r="P13866">
            <v>0</v>
          </cell>
          <cell r="Q13866" t="str">
            <v>PAPM152</v>
          </cell>
          <cell r="R13866">
            <v>0</v>
          </cell>
          <cell r="S13866">
            <v>38455</v>
          </cell>
          <cell r="T13866">
            <v>38509</v>
          </cell>
          <cell r="U13866">
            <v>0.02</v>
          </cell>
          <cell r="V13866">
            <v>0.02</v>
          </cell>
          <cell r="W13866" t="str">
            <v>INR</v>
          </cell>
        </row>
        <row r="13867">
          <cell r="A13867" t="str">
            <v>000000920245000</v>
          </cell>
          <cell r="B13867" t="str">
            <v>920245</v>
          </cell>
          <cell r="C13867" t="str">
            <v>Indrad</v>
          </cell>
          <cell r="D13867" t="str">
            <v>5100003821</v>
          </cell>
          <cell r="E13867" t="str">
            <v>2004</v>
          </cell>
          <cell r="F13867" t="str">
            <v>333</v>
          </cell>
          <cell r="G13867">
            <v>0</v>
          </cell>
          <cell r="H13867" t="str">
            <v>RE</v>
          </cell>
          <cell r="I13867" t="str">
            <v>75</v>
          </cell>
          <cell r="J13867">
            <v>0</v>
          </cell>
          <cell r="K13867" t="str">
            <v>NW</v>
          </cell>
          <cell r="L13867" t="str">
            <v>11050000</v>
          </cell>
          <cell r="M13867">
            <v>0</v>
          </cell>
          <cell r="N13867" t="str">
            <v>07</v>
          </cell>
          <cell r="O13867" t="str">
            <v>T101</v>
          </cell>
          <cell r="P13867" t="str">
            <v>1005 plates</v>
          </cell>
          <cell r="Q13867" t="str">
            <v>PAPM152</v>
          </cell>
          <cell r="R13867">
            <v>0</v>
          </cell>
          <cell r="S13867">
            <v>38210</v>
          </cell>
          <cell r="T13867">
            <v>38266</v>
          </cell>
          <cell r="U13867">
            <v>-1743</v>
          </cell>
          <cell r="V13867">
            <v>-1743</v>
          </cell>
          <cell r="W13867" t="str">
            <v>INR</v>
          </cell>
        </row>
        <row r="13868">
          <cell r="A13868" t="str">
            <v>000000921138000</v>
          </cell>
          <cell r="B13868" t="str">
            <v>921138</v>
          </cell>
          <cell r="C13868" t="str">
            <v>Indrad</v>
          </cell>
          <cell r="D13868" t="str">
            <v>5100003853</v>
          </cell>
          <cell r="E13868" t="str">
            <v>2007</v>
          </cell>
          <cell r="F13868" t="str">
            <v>SE/202/A/568-2</v>
          </cell>
          <cell r="G13868" t="str">
            <v>BA02</v>
          </cell>
          <cell r="H13868" t="str">
            <v>RE</v>
          </cell>
          <cell r="I13868" t="str">
            <v>70</v>
          </cell>
          <cell r="J13868">
            <v>0</v>
          </cell>
          <cell r="K13868" t="str">
            <v>GH</v>
          </cell>
          <cell r="L13868" t="str">
            <v>11050000</v>
          </cell>
          <cell r="M13868">
            <v>0</v>
          </cell>
          <cell r="N13868" t="str">
            <v>02</v>
          </cell>
          <cell r="O13868" t="str">
            <v>T102</v>
          </cell>
          <cell r="P13868" t="str">
            <v>24074000380V</v>
          </cell>
          <cell r="Q13868" t="str">
            <v>PFOM101</v>
          </cell>
          <cell r="R13868">
            <v>0</v>
          </cell>
          <cell r="S13868">
            <v>39205</v>
          </cell>
          <cell r="T13868">
            <v>39219</v>
          </cell>
          <cell r="U13868">
            <v>467.5</v>
          </cell>
          <cell r="V13868">
            <v>467.5</v>
          </cell>
          <cell r="W13868" t="str">
            <v>INR</v>
          </cell>
        </row>
        <row r="13869">
          <cell r="A13869" t="str">
            <v>000000920755000</v>
          </cell>
          <cell r="B13869" t="str">
            <v>920755</v>
          </cell>
          <cell r="C13869" t="str">
            <v>Indrad</v>
          </cell>
          <cell r="D13869" t="str">
            <v>5100004072</v>
          </cell>
          <cell r="E13869" t="str">
            <v>2007</v>
          </cell>
          <cell r="F13869" t="str">
            <v>IN970/60/2007</v>
          </cell>
          <cell r="G13869" t="str">
            <v>BA02</v>
          </cell>
          <cell r="H13869" t="str">
            <v>RE</v>
          </cell>
          <cell r="I13869" t="str">
            <v>70</v>
          </cell>
          <cell r="J13869">
            <v>0</v>
          </cell>
          <cell r="K13869" t="str">
            <v>CB</v>
          </cell>
          <cell r="L13869" t="str">
            <v>11050000</v>
          </cell>
          <cell r="M13869">
            <v>0</v>
          </cell>
          <cell r="N13869" t="str">
            <v>02</v>
          </cell>
          <cell r="O13869" t="str">
            <v>T102</v>
          </cell>
          <cell r="P13869">
            <v>0</v>
          </cell>
          <cell r="Q13869" t="str">
            <v>PFOM101</v>
          </cell>
          <cell r="R13869">
            <v>0</v>
          </cell>
          <cell r="S13869">
            <v>39137</v>
          </cell>
          <cell r="T13869">
            <v>39221</v>
          </cell>
          <cell r="U13869">
            <v>0.04</v>
          </cell>
          <cell r="V13869">
            <v>0.04</v>
          </cell>
          <cell r="W13869" t="str">
            <v>INR</v>
          </cell>
        </row>
        <row r="13870">
          <cell r="A13870" t="str">
            <v>000000920245000</v>
          </cell>
          <cell r="B13870" t="str">
            <v>920245</v>
          </cell>
          <cell r="C13870" t="str">
            <v>Indrad</v>
          </cell>
          <cell r="D13870" t="str">
            <v>5100004159</v>
          </cell>
          <cell r="E13870" t="str">
            <v>2005</v>
          </cell>
          <cell r="F13870" t="str">
            <v>92</v>
          </cell>
          <cell r="G13870">
            <v>0</v>
          </cell>
          <cell r="H13870" t="str">
            <v>RE</v>
          </cell>
          <cell r="I13870" t="str">
            <v>75</v>
          </cell>
          <cell r="J13870">
            <v>0</v>
          </cell>
          <cell r="K13870" t="str">
            <v>CB</v>
          </cell>
          <cell r="L13870" t="str">
            <v>11050000</v>
          </cell>
          <cell r="M13870">
            <v>0</v>
          </cell>
          <cell r="N13870" t="str">
            <v>03</v>
          </cell>
          <cell r="O13870" t="str">
            <v>T102</v>
          </cell>
          <cell r="P13870">
            <v>0</v>
          </cell>
          <cell r="Q13870" t="str">
            <v>PAPM152</v>
          </cell>
          <cell r="R13870">
            <v>0</v>
          </cell>
          <cell r="S13870">
            <v>38500</v>
          </cell>
          <cell r="T13870">
            <v>38511</v>
          </cell>
          <cell r="U13870">
            <v>-1.2</v>
          </cell>
          <cell r="V13870">
            <v>-1.2</v>
          </cell>
          <cell r="W13870" t="str">
            <v>INR</v>
          </cell>
        </row>
        <row r="13871">
          <cell r="A13871" t="str">
            <v>000000920245000</v>
          </cell>
          <cell r="B13871" t="str">
            <v>920245</v>
          </cell>
          <cell r="C13871" t="str">
            <v>Indrad</v>
          </cell>
          <cell r="D13871" t="str">
            <v>5100004159</v>
          </cell>
          <cell r="E13871" t="str">
            <v>2005</v>
          </cell>
          <cell r="F13871" t="str">
            <v>92</v>
          </cell>
          <cell r="G13871">
            <v>0</v>
          </cell>
          <cell r="H13871" t="str">
            <v>RE</v>
          </cell>
          <cell r="I13871" t="str">
            <v>75</v>
          </cell>
          <cell r="J13871">
            <v>0</v>
          </cell>
          <cell r="K13871" t="str">
            <v>CB</v>
          </cell>
          <cell r="L13871" t="str">
            <v>11050000</v>
          </cell>
          <cell r="M13871">
            <v>0</v>
          </cell>
          <cell r="N13871" t="str">
            <v>03</v>
          </cell>
          <cell r="O13871" t="str">
            <v>T102</v>
          </cell>
          <cell r="P13871">
            <v>0</v>
          </cell>
          <cell r="Q13871" t="str">
            <v>PAPM152</v>
          </cell>
          <cell r="R13871">
            <v>0</v>
          </cell>
          <cell r="S13871">
            <v>38500</v>
          </cell>
          <cell r="T13871">
            <v>38511</v>
          </cell>
          <cell r="U13871">
            <v>-1.2</v>
          </cell>
          <cell r="V13871">
            <v>-1.2</v>
          </cell>
          <cell r="W13871" t="str">
            <v>INR</v>
          </cell>
        </row>
        <row r="13872">
          <cell r="A13872" t="str">
            <v>000000920245000</v>
          </cell>
          <cell r="B13872" t="str">
            <v>920245</v>
          </cell>
          <cell r="C13872" t="str">
            <v>Indrad</v>
          </cell>
          <cell r="D13872" t="str">
            <v>5100004159</v>
          </cell>
          <cell r="E13872" t="str">
            <v>2005</v>
          </cell>
          <cell r="F13872" t="str">
            <v>92</v>
          </cell>
          <cell r="G13872">
            <v>0</v>
          </cell>
          <cell r="H13872" t="str">
            <v>RE</v>
          </cell>
          <cell r="I13872" t="str">
            <v>75</v>
          </cell>
          <cell r="J13872">
            <v>0</v>
          </cell>
          <cell r="K13872" t="str">
            <v>CB</v>
          </cell>
          <cell r="L13872" t="str">
            <v>11050000</v>
          </cell>
          <cell r="M13872">
            <v>0</v>
          </cell>
          <cell r="N13872" t="str">
            <v>03</v>
          </cell>
          <cell r="O13872" t="str">
            <v>T102</v>
          </cell>
          <cell r="P13872">
            <v>0</v>
          </cell>
          <cell r="Q13872" t="str">
            <v>PAPM152</v>
          </cell>
          <cell r="R13872">
            <v>0</v>
          </cell>
          <cell r="S13872">
            <v>38500</v>
          </cell>
          <cell r="T13872">
            <v>38511</v>
          </cell>
          <cell r="U13872">
            <v>-1.2</v>
          </cell>
          <cell r="V13872">
            <v>-1.2</v>
          </cell>
          <cell r="W13872" t="str">
            <v>INR</v>
          </cell>
        </row>
        <row r="13873">
          <cell r="A13873" t="str">
            <v>000000920245000</v>
          </cell>
          <cell r="B13873" t="str">
            <v>920245</v>
          </cell>
          <cell r="C13873" t="str">
            <v>Indrad</v>
          </cell>
          <cell r="D13873" t="str">
            <v>5100004159</v>
          </cell>
          <cell r="E13873" t="str">
            <v>2005</v>
          </cell>
          <cell r="F13873" t="str">
            <v>92</v>
          </cell>
          <cell r="G13873">
            <v>0</v>
          </cell>
          <cell r="H13873" t="str">
            <v>RE</v>
          </cell>
          <cell r="I13873" t="str">
            <v>75</v>
          </cell>
          <cell r="J13873">
            <v>0</v>
          </cell>
          <cell r="K13873" t="str">
            <v>CB</v>
          </cell>
          <cell r="L13873" t="str">
            <v>11050000</v>
          </cell>
          <cell r="M13873">
            <v>0</v>
          </cell>
          <cell r="N13873" t="str">
            <v>03</v>
          </cell>
          <cell r="O13873" t="str">
            <v>T102</v>
          </cell>
          <cell r="P13873">
            <v>0</v>
          </cell>
          <cell r="Q13873" t="str">
            <v>PAPM152</v>
          </cell>
          <cell r="R13873">
            <v>0</v>
          </cell>
          <cell r="S13873">
            <v>38500</v>
          </cell>
          <cell r="T13873">
            <v>38511</v>
          </cell>
          <cell r="U13873">
            <v>-1.2</v>
          </cell>
          <cell r="V13873">
            <v>-1.2</v>
          </cell>
          <cell r="W13873" t="str">
            <v>INR</v>
          </cell>
        </row>
        <row r="13874">
          <cell r="A13874" t="str">
            <v>000000920961000</v>
          </cell>
          <cell r="B13874" t="str">
            <v>920961</v>
          </cell>
          <cell r="C13874" t="str">
            <v>Indrad</v>
          </cell>
          <cell r="D13874" t="str">
            <v>5100004396</v>
          </cell>
          <cell r="E13874" t="str">
            <v>2007</v>
          </cell>
          <cell r="F13874" t="str">
            <v>T/01409</v>
          </cell>
          <cell r="G13874" t="str">
            <v>BA02</v>
          </cell>
          <cell r="H13874" t="str">
            <v>RE</v>
          </cell>
          <cell r="I13874" t="str">
            <v>70</v>
          </cell>
          <cell r="J13874">
            <v>0</v>
          </cell>
          <cell r="K13874" t="str">
            <v>GC</v>
          </cell>
          <cell r="L13874" t="str">
            <v>11050000</v>
          </cell>
          <cell r="M13874">
            <v>0</v>
          </cell>
          <cell r="N13874" t="str">
            <v>02</v>
          </cell>
          <cell r="O13874" t="str">
            <v>T102</v>
          </cell>
          <cell r="P13874" t="str">
            <v>24073602106</v>
          </cell>
          <cell r="Q13874" t="str">
            <v>PCOM100</v>
          </cell>
          <cell r="R13874">
            <v>0</v>
          </cell>
          <cell r="S13874">
            <v>39151</v>
          </cell>
          <cell r="T13874">
            <v>39226</v>
          </cell>
          <cell r="U13874">
            <v>16</v>
          </cell>
          <cell r="V13874">
            <v>16</v>
          </cell>
          <cell r="W13874" t="str">
            <v>INR</v>
          </cell>
        </row>
        <row r="13875">
          <cell r="A13875" t="str">
            <v>000000920961000</v>
          </cell>
          <cell r="B13875" t="str">
            <v>920961</v>
          </cell>
          <cell r="C13875" t="str">
            <v>Indrad</v>
          </cell>
          <cell r="D13875" t="str">
            <v>5100004396</v>
          </cell>
          <cell r="E13875" t="str">
            <v>2007</v>
          </cell>
          <cell r="F13875" t="str">
            <v>T/01409</v>
          </cell>
          <cell r="G13875" t="str">
            <v>BA02</v>
          </cell>
          <cell r="H13875" t="str">
            <v>RE</v>
          </cell>
          <cell r="I13875" t="str">
            <v>70</v>
          </cell>
          <cell r="J13875">
            <v>0</v>
          </cell>
          <cell r="K13875" t="str">
            <v>GC</v>
          </cell>
          <cell r="L13875" t="str">
            <v>11050000</v>
          </cell>
          <cell r="M13875">
            <v>0</v>
          </cell>
          <cell r="N13875" t="str">
            <v>02</v>
          </cell>
          <cell r="O13875" t="str">
            <v>T102</v>
          </cell>
          <cell r="P13875" t="str">
            <v>24073602106</v>
          </cell>
          <cell r="Q13875" t="str">
            <v>PCOM100</v>
          </cell>
          <cell r="R13875">
            <v>0</v>
          </cell>
          <cell r="S13875">
            <v>39151</v>
          </cell>
          <cell r="T13875">
            <v>39226</v>
          </cell>
          <cell r="U13875">
            <v>15.52</v>
          </cell>
          <cell r="V13875">
            <v>15.52</v>
          </cell>
          <cell r="W13875" t="str">
            <v>INR</v>
          </cell>
        </row>
        <row r="13876">
          <cell r="A13876" t="str">
            <v>000000920961000</v>
          </cell>
          <cell r="B13876" t="str">
            <v>920961</v>
          </cell>
          <cell r="C13876" t="str">
            <v>Indrad</v>
          </cell>
          <cell r="D13876" t="str">
            <v>5100004396</v>
          </cell>
          <cell r="E13876" t="str">
            <v>2007</v>
          </cell>
          <cell r="F13876" t="str">
            <v>T/01409</v>
          </cell>
          <cell r="G13876" t="str">
            <v>BA02</v>
          </cell>
          <cell r="H13876" t="str">
            <v>RE</v>
          </cell>
          <cell r="I13876" t="str">
            <v>70</v>
          </cell>
          <cell r="J13876">
            <v>0</v>
          </cell>
          <cell r="K13876" t="str">
            <v>GC</v>
          </cell>
          <cell r="L13876" t="str">
            <v>11050000</v>
          </cell>
          <cell r="M13876">
            <v>0</v>
          </cell>
          <cell r="N13876" t="str">
            <v>02</v>
          </cell>
          <cell r="O13876" t="str">
            <v>T102</v>
          </cell>
          <cell r="P13876" t="str">
            <v>24073602106</v>
          </cell>
          <cell r="Q13876" t="str">
            <v>PCOM100</v>
          </cell>
          <cell r="R13876">
            <v>0</v>
          </cell>
          <cell r="S13876">
            <v>39151</v>
          </cell>
          <cell r="T13876">
            <v>39226</v>
          </cell>
          <cell r="U13876">
            <v>9.6</v>
          </cell>
          <cell r="V13876">
            <v>9.6</v>
          </cell>
          <cell r="W13876" t="str">
            <v>INR</v>
          </cell>
        </row>
        <row r="13877">
          <cell r="A13877" t="str">
            <v>000000920245000</v>
          </cell>
          <cell r="B13877" t="str">
            <v>920245</v>
          </cell>
          <cell r="C13877" t="str">
            <v>Indrad</v>
          </cell>
          <cell r="D13877" t="str">
            <v>5100004619</v>
          </cell>
          <cell r="E13877" t="str">
            <v>2005</v>
          </cell>
          <cell r="F13877" t="str">
            <v>93</v>
          </cell>
          <cell r="G13877">
            <v>0</v>
          </cell>
          <cell r="H13877" t="str">
            <v>RE</v>
          </cell>
          <cell r="I13877" t="str">
            <v>75</v>
          </cell>
          <cell r="J13877">
            <v>0</v>
          </cell>
          <cell r="K13877" t="str">
            <v>CG</v>
          </cell>
          <cell r="L13877" t="str">
            <v>11050000</v>
          </cell>
          <cell r="M13877">
            <v>0</v>
          </cell>
          <cell r="N13877" t="str">
            <v>03</v>
          </cell>
          <cell r="O13877" t="str">
            <v>T102</v>
          </cell>
          <cell r="P13877">
            <v>0</v>
          </cell>
          <cell r="Q13877" t="str">
            <v>PAPM152</v>
          </cell>
          <cell r="R13877">
            <v>0</v>
          </cell>
          <cell r="S13877">
            <v>38500</v>
          </cell>
          <cell r="T13877">
            <v>38517</v>
          </cell>
          <cell r="U13877">
            <v>-67.239999999999995</v>
          </cell>
          <cell r="V13877">
            <v>-67.239999999999995</v>
          </cell>
          <cell r="W13877" t="str">
            <v>INR</v>
          </cell>
        </row>
        <row r="13878">
          <cell r="A13878" t="str">
            <v>000000920245000</v>
          </cell>
          <cell r="B13878" t="str">
            <v>920245</v>
          </cell>
          <cell r="C13878" t="str">
            <v>Indrad</v>
          </cell>
          <cell r="D13878" t="str">
            <v>5100004620</v>
          </cell>
          <cell r="E13878" t="str">
            <v>2005</v>
          </cell>
          <cell r="F13878" t="str">
            <v>91</v>
          </cell>
          <cell r="G13878">
            <v>0</v>
          </cell>
          <cell r="H13878" t="str">
            <v>RE</v>
          </cell>
          <cell r="I13878" t="str">
            <v>75</v>
          </cell>
          <cell r="J13878">
            <v>0</v>
          </cell>
          <cell r="K13878" t="str">
            <v>CG</v>
          </cell>
          <cell r="L13878" t="str">
            <v>11050000</v>
          </cell>
          <cell r="M13878">
            <v>0</v>
          </cell>
          <cell r="N13878" t="str">
            <v>03</v>
          </cell>
          <cell r="O13878" t="str">
            <v>T102</v>
          </cell>
          <cell r="P13878">
            <v>0</v>
          </cell>
          <cell r="Q13878" t="str">
            <v>PAPM152</v>
          </cell>
          <cell r="R13878">
            <v>0</v>
          </cell>
          <cell r="S13878">
            <v>38500</v>
          </cell>
          <cell r="T13878">
            <v>38517</v>
          </cell>
          <cell r="U13878">
            <v>-59.72</v>
          </cell>
          <cell r="V13878">
            <v>-59.72</v>
          </cell>
          <cell r="W13878" t="str">
            <v>INR</v>
          </cell>
        </row>
        <row r="13879">
          <cell r="A13879" t="str">
            <v>000000920650000</v>
          </cell>
          <cell r="B13879" t="str">
            <v>920650</v>
          </cell>
          <cell r="C13879" t="str">
            <v>Indrad</v>
          </cell>
          <cell r="D13879" t="str">
            <v>5100004634</v>
          </cell>
          <cell r="E13879" t="str">
            <v>2007</v>
          </cell>
          <cell r="F13879" t="str">
            <v>T/0157</v>
          </cell>
          <cell r="G13879" t="str">
            <v>BA02</v>
          </cell>
          <cell r="H13879" t="str">
            <v>RE</v>
          </cell>
          <cell r="I13879" t="str">
            <v>70</v>
          </cell>
          <cell r="J13879">
            <v>0</v>
          </cell>
          <cell r="K13879" t="str">
            <v>GH</v>
          </cell>
          <cell r="L13879" t="str">
            <v>11050000</v>
          </cell>
          <cell r="M13879">
            <v>0</v>
          </cell>
          <cell r="N13879" t="str">
            <v>02</v>
          </cell>
          <cell r="O13879" t="str">
            <v>T102</v>
          </cell>
          <cell r="P13879" t="str">
            <v>24073602106</v>
          </cell>
          <cell r="Q13879" t="str">
            <v>PAPM151</v>
          </cell>
          <cell r="R13879">
            <v>0</v>
          </cell>
          <cell r="S13879">
            <v>39207</v>
          </cell>
          <cell r="T13879">
            <v>39227</v>
          </cell>
          <cell r="U13879">
            <v>459</v>
          </cell>
          <cell r="V13879">
            <v>459</v>
          </cell>
          <cell r="W13879" t="str">
            <v>INR</v>
          </cell>
        </row>
        <row r="13880">
          <cell r="A13880" t="str">
            <v>000000920245000</v>
          </cell>
          <cell r="B13880" t="str">
            <v>920245</v>
          </cell>
          <cell r="C13880" t="str">
            <v>Indrad</v>
          </cell>
          <cell r="D13880" t="str">
            <v>5100004663</v>
          </cell>
          <cell r="E13880" t="str">
            <v>2005</v>
          </cell>
          <cell r="F13880" t="str">
            <v>INV006067</v>
          </cell>
          <cell r="G13880">
            <v>0</v>
          </cell>
          <cell r="H13880" t="str">
            <v>RE</v>
          </cell>
          <cell r="I13880" t="str">
            <v>75</v>
          </cell>
          <cell r="J13880">
            <v>0</v>
          </cell>
          <cell r="K13880" t="str">
            <v>V0</v>
          </cell>
          <cell r="L13880" t="str">
            <v>11050000</v>
          </cell>
          <cell r="M13880">
            <v>0</v>
          </cell>
          <cell r="N13880" t="str">
            <v>03</v>
          </cell>
          <cell r="O13880" t="str">
            <v>T101</v>
          </cell>
          <cell r="P13880">
            <v>0</v>
          </cell>
          <cell r="Q13880" t="str">
            <v>PAPM152</v>
          </cell>
          <cell r="R13880">
            <v>0</v>
          </cell>
          <cell r="S13880">
            <v>38335</v>
          </cell>
          <cell r="T13880">
            <v>38518</v>
          </cell>
          <cell r="U13880">
            <v>0</v>
          </cell>
          <cell r="V13880">
            <v>-12000</v>
          </cell>
          <cell r="W13880" t="str">
            <v>USD</v>
          </cell>
        </row>
        <row r="13881">
          <cell r="A13881" t="str">
            <v>000000920245000</v>
          </cell>
          <cell r="B13881" t="str">
            <v>920245</v>
          </cell>
          <cell r="C13881" t="str">
            <v>Indrad</v>
          </cell>
          <cell r="D13881" t="str">
            <v>5100004664</v>
          </cell>
          <cell r="E13881" t="str">
            <v>2005</v>
          </cell>
          <cell r="F13881" t="str">
            <v>92</v>
          </cell>
          <cell r="G13881">
            <v>0</v>
          </cell>
          <cell r="H13881" t="str">
            <v>RE</v>
          </cell>
          <cell r="I13881" t="str">
            <v>70</v>
          </cell>
          <cell r="J13881">
            <v>0</v>
          </cell>
          <cell r="K13881" t="str">
            <v>CB</v>
          </cell>
          <cell r="L13881" t="str">
            <v>11050000</v>
          </cell>
          <cell r="M13881">
            <v>0</v>
          </cell>
          <cell r="N13881" t="str">
            <v>03</v>
          </cell>
          <cell r="O13881" t="str">
            <v>T102</v>
          </cell>
          <cell r="P13881">
            <v>0</v>
          </cell>
          <cell r="Q13881" t="str">
            <v>PAPM152</v>
          </cell>
          <cell r="R13881">
            <v>0</v>
          </cell>
          <cell r="S13881">
            <v>38500</v>
          </cell>
          <cell r="T13881">
            <v>38511</v>
          </cell>
          <cell r="U13881">
            <v>1.2</v>
          </cell>
          <cell r="V13881">
            <v>1.2</v>
          </cell>
          <cell r="W13881" t="str">
            <v>INR</v>
          </cell>
        </row>
        <row r="13882">
          <cell r="A13882" t="str">
            <v>000000920245000</v>
          </cell>
          <cell r="B13882" t="str">
            <v>920245</v>
          </cell>
          <cell r="C13882" t="str">
            <v>Indrad</v>
          </cell>
          <cell r="D13882" t="str">
            <v>5100004664</v>
          </cell>
          <cell r="E13882" t="str">
            <v>2005</v>
          </cell>
          <cell r="F13882" t="str">
            <v>92</v>
          </cell>
          <cell r="G13882">
            <v>0</v>
          </cell>
          <cell r="H13882" t="str">
            <v>RE</v>
          </cell>
          <cell r="I13882" t="str">
            <v>70</v>
          </cell>
          <cell r="J13882">
            <v>0</v>
          </cell>
          <cell r="K13882" t="str">
            <v>CB</v>
          </cell>
          <cell r="L13882" t="str">
            <v>11050000</v>
          </cell>
          <cell r="M13882">
            <v>0</v>
          </cell>
          <cell r="N13882" t="str">
            <v>03</v>
          </cell>
          <cell r="O13882" t="str">
            <v>T102</v>
          </cell>
          <cell r="P13882">
            <v>0</v>
          </cell>
          <cell r="Q13882" t="str">
            <v>PAPM152</v>
          </cell>
          <cell r="R13882">
            <v>0</v>
          </cell>
          <cell r="S13882">
            <v>38500</v>
          </cell>
          <cell r="T13882">
            <v>38511</v>
          </cell>
          <cell r="U13882">
            <v>1.2</v>
          </cell>
          <cell r="V13882">
            <v>1.2</v>
          </cell>
          <cell r="W13882" t="str">
            <v>INR</v>
          </cell>
        </row>
        <row r="13883">
          <cell r="A13883" t="str">
            <v>000000920245000</v>
          </cell>
          <cell r="B13883" t="str">
            <v>920245</v>
          </cell>
          <cell r="C13883" t="str">
            <v>Indrad</v>
          </cell>
          <cell r="D13883" t="str">
            <v>5100004664</v>
          </cell>
          <cell r="E13883" t="str">
            <v>2005</v>
          </cell>
          <cell r="F13883" t="str">
            <v>92</v>
          </cell>
          <cell r="G13883">
            <v>0</v>
          </cell>
          <cell r="H13883" t="str">
            <v>RE</v>
          </cell>
          <cell r="I13883" t="str">
            <v>70</v>
          </cell>
          <cell r="J13883">
            <v>0</v>
          </cell>
          <cell r="K13883" t="str">
            <v>CB</v>
          </cell>
          <cell r="L13883" t="str">
            <v>11050000</v>
          </cell>
          <cell r="M13883">
            <v>0</v>
          </cell>
          <cell r="N13883" t="str">
            <v>03</v>
          </cell>
          <cell r="O13883" t="str">
            <v>T102</v>
          </cell>
          <cell r="P13883">
            <v>0</v>
          </cell>
          <cell r="Q13883" t="str">
            <v>PAPM152</v>
          </cell>
          <cell r="R13883">
            <v>0</v>
          </cell>
          <cell r="S13883">
            <v>38500</v>
          </cell>
          <cell r="T13883">
            <v>38511</v>
          </cell>
          <cell r="U13883">
            <v>1.2</v>
          </cell>
          <cell r="V13883">
            <v>1.2</v>
          </cell>
          <cell r="W13883" t="str">
            <v>INR</v>
          </cell>
        </row>
        <row r="13884">
          <cell r="A13884" t="str">
            <v>000000920245000</v>
          </cell>
          <cell r="B13884" t="str">
            <v>920245</v>
          </cell>
          <cell r="C13884" t="str">
            <v>Indrad</v>
          </cell>
          <cell r="D13884" t="str">
            <v>5100004664</v>
          </cell>
          <cell r="E13884" t="str">
            <v>2005</v>
          </cell>
          <cell r="F13884" t="str">
            <v>92</v>
          </cell>
          <cell r="G13884">
            <v>0</v>
          </cell>
          <cell r="H13884" t="str">
            <v>RE</v>
          </cell>
          <cell r="I13884" t="str">
            <v>70</v>
          </cell>
          <cell r="J13884">
            <v>0</v>
          </cell>
          <cell r="K13884" t="str">
            <v>CB</v>
          </cell>
          <cell r="L13884" t="str">
            <v>11050000</v>
          </cell>
          <cell r="M13884">
            <v>0</v>
          </cell>
          <cell r="N13884" t="str">
            <v>03</v>
          </cell>
          <cell r="O13884" t="str">
            <v>T102</v>
          </cell>
          <cell r="P13884">
            <v>0</v>
          </cell>
          <cell r="Q13884" t="str">
            <v>PAPM152</v>
          </cell>
          <cell r="R13884">
            <v>0</v>
          </cell>
          <cell r="S13884">
            <v>38500</v>
          </cell>
          <cell r="T13884">
            <v>38511</v>
          </cell>
          <cell r="U13884">
            <v>1.2</v>
          </cell>
          <cell r="V13884">
            <v>1.2</v>
          </cell>
          <cell r="W13884" t="str">
            <v>INR</v>
          </cell>
        </row>
        <row r="13885">
          <cell r="A13885" t="str">
            <v>000000920245000</v>
          </cell>
          <cell r="B13885" t="str">
            <v>920245</v>
          </cell>
          <cell r="C13885" t="str">
            <v>Indrad</v>
          </cell>
          <cell r="D13885" t="str">
            <v>5100004984</v>
          </cell>
          <cell r="E13885" t="str">
            <v>2004</v>
          </cell>
          <cell r="F13885" t="str">
            <v>281</v>
          </cell>
          <cell r="G13885">
            <v>0</v>
          </cell>
          <cell r="H13885" t="str">
            <v>RE</v>
          </cell>
          <cell r="I13885" t="str">
            <v>75</v>
          </cell>
          <cell r="J13885">
            <v>0</v>
          </cell>
          <cell r="K13885" t="str">
            <v>MW</v>
          </cell>
          <cell r="L13885" t="str">
            <v>11050000</v>
          </cell>
          <cell r="M13885">
            <v>0</v>
          </cell>
          <cell r="N13885" t="str">
            <v>07</v>
          </cell>
          <cell r="O13885" t="str">
            <v>T101</v>
          </cell>
          <cell r="P13885">
            <v>0</v>
          </cell>
          <cell r="Q13885" t="str">
            <v>PAPM152</v>
          </cell>
          <cell r="R13885">
            <v>0</v>
          </cell>
          <cell r="S13885">
            <v>38197</v>
          </cell>
          <cell r="T13885">
            <v>38286</v>
          </cell>
          <cell r="U13885">
            <v>-116.95</v>
          </cell>
          <cell r="V13885">
            <v>-116.95</v>
          </cell>
          <cell r="W13885" t="str">
            <v>INR</v>
          </cell>
        </row>
        <row r="13886">
          <cell r="A13886" t="str">
            <v>000000920966000</v>
          </cell>
          <cell r="B13886" t="str">
            <v>920966</v>
          </cell>
          <cell r="C13886" t="str">
            <v>Indrad</v>
          </cell>
          <cell r="D13886" t="str">
            <v>5100005078</v>
          </cell>
          <cell r="E13886" t="str">
            <v>2007</v>
          </cell>
          <cell r="F13886" t="str">
            <v>T/0170</v>
          </cell>
          <cell r="G13886" t="str">
            <v>BA02</v>
          </cell>
          <cell r="H13886" t="str">
            <v>RE</v>
          </cell>
          <cell r="I13886" t="str">
            <v>75</v>
          </cell>
          <cell r="J13886">
            <v>0</v>
          </cell>
          <cell r="K13886" t="str">
            <v>GC</v>
          </cell>
          <cell r="L13886" t="str">
            <v>11050000</v>
          </cell>
          <cell r="M13886">
            <v>0</v>
          </cell>
          <cell r="N13886" t="str">
            <v>02</v>
          </cell>
          <cell r="O13886" t="str">
            <v>T102</v>
          </cell>
          <cell r="P13886" t="str">
            <v>24073602106</v>
          </cell>
          <cell r="Q13886" t="str">
            <v>PFOM101</v>
          </cell>
          <cell r="R13886">
            <v>0</v>
          </cell>
          <cell r="S13886">
            <v>39211</v>
          </cell>
          <cell r="T13886">
            <v>39232</v>
          </cell>
          <cell r="U13886">
            <v>-468</v>
          </cell>
          <cell r="V13886">
            <v>-468</v>
          </cell>
          <cell r="W13886" t="str">
            <v>INR</v>
          </cell>
        </row>
        <row r="13887">
          <cell r="A13887" t="str">
            <v>000000920966000</v>
          </cell>
          <cell r="B13887" t="str">
            <v>920966</v>
          </cell>
          <cell r="C13887" t="str">
            <v>Indrad</v>
          </cell>
          <cell r="D13887" t="str">
            <v>5100005078</v>
          </cell>
          <cell r="E13887" t="str">
            <v>2007</v>
          </cell>
          <cell r="F13887" t="str">
            <v>T/0170</v>
          </cell>
          <cell r="G13887" t="str">
            <v>BA02</v>
          </cell>
          <cell r="H13887" t="str">
            <v>RE</v>
          </cell>
          <cell r="I13887" t="str">
            <v>70</v>
          </cell>
          <cell r="J13887">
            <v>0</v>
          </cell>
          <cell r="K13887" t="str">
            <v>GC</v>
          </cell>
          <cell r="L13887" t="str">
            <v>11050000</v>
          </cell>
          <cell r="M13887">
            <v>0</v>
          </cell>
          <cell r="N13887" t="str">
            <v>02</v>
          </cell>
          <cell r="O13887" t="str">
            <v>T102</v>
          </cell>
          <cell r="P13887" t="str">
            <v>24073602106</v>
          </cell>
          <cell r="Q13887" t="str">
            <v>PFOM101</v>
          </cell>
          <cell r="R13887">
            <v>0</v>
          </cell>
          <cell r="S13887">
            <v>39211</v>
          </cell>
          <cell r="T13887">
            <v>39232</v>
          </cell>
          <cell r="U13887">
            <v>780</v>
          </cell>
          <cell r="V13887">
            <v>780</v>
          </cell>
          <cell r="W13887" t="str">
            <v>INR</v>
          </cell>
        </row>
        <row r="13888">
          <cell r="A13888" t="str">
            <v>000000920252000</v>
          </cell>
          <cell r="B13888" t="str">
            <v>920252</v>
          </cell>
          <cell r="C13888" t="str">
            <v xml:space="preserve">TRC </v>
          </cell>
          <cell r="D13888" t="str">
            <v>5100005125</v>
          </cell>
          <cell r="E13888" t="str">
            <v>2004</v>
          </cell>
          <cell r="F13888" t="str">
            <v>577</v>
          </cell>
          <cell r="G13888">
            <v>0</v>
          </cell>
          <cell r="H13888" t="str">
            <v>RE</v>
          </cell>
          <cell r="I13888" t="str">
            <v>75</v>
          </cell>
          <cell r="J13888">
            <v>0</v>
          </cell>
          <cell r="K13888" t="str">
            <v>CB</v>
          </cell>
          <cell r="L13888" t="str">
            <v>11050000</v>
          </cell>
          <cell r="M13888">
            <v>0</v>
          </cell>
          <cell r="N13888" t="str">
            <v>07</v>
          </cell>
          <cell r="O13888" t="str">
            <v>T102</v>
          </cell>
          <cell r="P13888" t="str">
            <v>bLISTER pACKING mACHINE</v>
          </cell>
          <cell r="Q13888" t="str">
            <v>PTRC001</v>
          </cell>
          <cell r="R13888">
            <v>0</v>
          </cell>
          <cell r="S13888">
            <v>38252</v>
          </cell>
          <cell r="T13888">
            <v>38287</v>
          </cell>
          <cell r="U13888">
            <v>-0.04</v>
          </cell>
          <cell r="V13888">
            <v>-0.04</v>
          </cell>
          <cell r="W13888" t="str">
            <v>INR</v>
          </cell>
        </row>
        <row r="13889">
          <cell r="A13889" t="str">
            <v>000000920252000</v>
          </cell>
          <cell r="B13889" t="str">
            <v>920252</v>
          </cell>
          <cell r="C13889" t="str">
            <v xml:space="preserve">TRC </v>
          </cell>
          <cell r="D13889" t="str">
            <v>5100005127</v>
          </cell>
          <cell r="E13889" t="str">
            <v>2004</v>
          </cell>
          <cell r="F13889" t="str">
            <v>633</v>
          </cell>
          <cell r="G13889">
            <v>0</v>
          </cell>
          <cell r="H13889" t="str">
            <v>RE</v>
          </cell>
          <cell r="I13889" t="str">
            <v>75</v>
          </cell>
          <cell r="J13889">
            <v>0</v>
          </cell>
          <cell r="K13889" t="str">
            <v>CB</v>
          </cell>
          <cell r="L13889" t="str">
            <v>11050000</v>
          </cell>
          <cell r="M13889">
            <v>0</v>
          </cell>
          <cell r="N13889" t="str">
            <v>07</v>
          </cell>
          <cell r="O13889" t="str">
            <v>T102</v>
          </cell>
          <cell r="P13889" t="str">
            <v>bLISTER pACKING mACHINE</v>
          </cell>
          <cell r="Q13889" t="str">
            <v>PTRC001</v>
          </cell>
          <cell r="R13889">
            <v>0</v>
          </cell>
          <cell r="S13889">
            <v>38267</v>
          </cell>
          <cell r="T13889">
            <v>38287</v>
          </cell>
          <cell r="U13889">
            <v>-0.04</v>
          </cell>
          <cell r="V13889">
            <v>-0.04</v>
          </cell>
          <cell r="W13889" t="str">
            <v>INR</v>
          </cell>
        </row>
        <row r="13890">
          <cell r="A13890" t="str">
            <v>000000920252000</v>
          </cell>
          <cell r="B13890" t="str">
            <v>920252</v>
          </cell>
          <cell r="C13890" t="str">
            <v xml:space="preserve">TRC </v>
          </cell>
          <cell r="D13890" t="str">
            <v>5100005127</v>
          </cell>
          <cell r="E13890" t="str">
            <v>2004</v>
          </cell>
          <cell r="F13890" t="str">
            <v>633</v>
          </cell>
          <cell r="G13890">
            <v>0</v>
          </cell>
          <cell r="H13890" t="str">
            <v>RE</v>
          </cell>
          <cell r="I13890" t="str">
            <v>70</v>
          </cell>
          <cell r="J13890">
            <v>0</v>
          </cell>
          <cell r="K13890" t="str">
            <v>CB</v>
          </cell>
          <cell r="L13890" t="str">
            <v>11050000</v>
          </cell>
          <cell r="M13890">
            <v>0</v>
          </cell>
          <cell r="N13890" t="str">
            <v>07</v>
          </cell>
          <cell r="O13890" t="str">
            <v>T102</v>
          </cell>
          <cell r="P13890" t="str">
            <v>bLISTER pACKING mACHINE</v>
          </cell>
          <cell r="Q13890" t="str">
            <v>PTRC001</v>
          </cell>
          <cell r="R13890">
            <v>0</v>
          </cell>
          <cell r="S13890">
            <v>38267</v>
          </cell>
          <cell r="T13890">
            <v>38287</v>
          </cell>
          <cell r="U13890">
            <v>0.04</v>
          </cell>
          <cell r="V13890">
            <v>0.04</v>
          </cell>
          <cell r="W13890" t="str">
            <v>INR</v>
          </cell>
        </row>
        <row r="13891">
          <cell r="A13891" t="str">
            <v>000000920252000</v>
          </cell>
          <cell r="B13891" t="str">
            <v>920252</v>
          </cell>
          <cell r="C13891" t="str">
            <v xml:space="preserve">TRC </v>
          </cell>
          <cell r="D13891" t="str">
            <v>5100005216</v>
          </cell>
          <cell r="E13891" t="str">
            <v>2004</v>
          </cell>
          <cell r="F13891" t="str">
            <v>26</v>
          </cell>
          <cell r="G13891">
            <v>0</v>
          </cell>
          <cell r="H13891" t="str">
            <v>RE</v>
          </cell>
          <cell r="I13891" t="str">
            <v>70</v>
          </cell>
          <cell r="J13891">
            <v>0</v>
          </cell>
          <cell r="K13891" t="str">
            <v>NR</v>
          </cell>
          <cell r="L13891" t="str">
            <v>11050000</v>
          </cell>
          <cell r="M13891">
            <v>0</v>
          </cell>
          <cell r="N13891" t="str">
            <v>07</v>
          </cell>
          <cell r="O13891" t="str">
            <v>T401</v>
          </cell>
          <cell r="P13891" t="str">
            <v>Portable Dehumidifier</v>
          </cell>
          <cell r="Q13891" t="str">
            <v>PTRC001</v>
          </cell>
          <cell r="R13891">
            <v>0</v>
          </cell>
          <cell r="S13891">
            <v>38187</v>
          </cell>
          <cell r="T13891">
            <v>38287</v>
          </cell>
          <cell r="U13891">
            <v>5201.25</v>
          </cell>
          <cell r="V13891">
            <v>5201.25</v>
          </cell>
          <cell r="W13891" t="str">
            <v>INR</v>
          </cell>
        </row>
        <row r="13892">
          <cell r="A13892" t="str">
            <v>000000920252000</v>
          </cell>
          <cell r="B13892" t="str">
            <v>920252</v>
          </cell>
          <cell r="C13892" t="str">
            <v xml:space="preserve">TRC </v>
          </cell>
          <cell r="D13892" t="str">
            <v>5100005233</v>
          </cell>
          <cell r="E13892" t="str">
            <v>2004</v>
          </cell>
          <cell r="F13892" t="str">
            <v>104</v>
          </cell>
          <cell r="G13892">
            <v>0</v>
          </cell>
          <cell r="H13892" t="str">
            <v>RE</v>
          </cell>
          <cell r="I13892" t="str">
            <v>75</v>
          </cell>
          <cell r="J13892">
            <v>0</v>
          </cell>
          <cell r="K13892" t="str">
            <v>CH</v>
          </cell>
          <cell r="L13892" t="str">
            <v>11050000</v>
          </cell>
          <cell r="M13892">
            <v>0</v>
          </cell>
          <cell r="N13892" t="str">
            <v>07</v>
          </cell>
          <cell r="O13892" t="str">
            <v>T102</v>
          </cell>
          <cell r="P13892" t="str">
            <v>Cable</v>
          </cell>
          <cell r="Q13892" t="str">
            <v>PTRC001</v>
          </cell>
          <cell r="R13892">
            <v>0</v>
          </cell>
          <cell r="S13892">
            <v>38229</v>
          </cell>
          <cell r="T13892">
            <v>38288</v>
          </cell>
          <cell r="U13892">
            <v>-28.7</v>
          </cell>
          <cell r="V13892">
            <v>-28.7</v>
          </cell>
          <cell r="W13892" t="str">
            <v>INR</v>
          </cell>
        </row>
        <row r="13893">
          <cell r="A13893" t="str">
            <v>000000920252000</v>
          </cell>
          <cell r="B13893" t="str">
            <v>920252</v>
          </cell>
          <cell r="C13893" t="str">
            <v xml:space="preserve">TRC </v>
          </cell>
          <cell r="D13893" t="str">
            <v>5100005233</v>
          </cell>
          <cell r="E13893" t="str">
            <v>2004</v>
          </cell>
          <cell r="F13893" t="str">
            <v>104</v>
          </cell>
          <cell r="G13893">
            <v>0</v>
          </cell>
          <cell r="H13893" t="str">
            <v>RE</v>
          </cell>
          <cell r="I13893" t="str">
            <v>75</v>
          </cell>
          <cell r="J13893">
            <v>0</v>
          </cell>
          <cell r="K13893" t="str">
            <v>CH</v>
          </cell>
          <cell r="L13893" t="str">
            <v>11050000</v>
          </cell>
          <cell r="M13893">
            <v>0</v>
          </cell>
          <cell r="N13893" t="str">
            <v>07</v>
          </cell>
          <cell r="O13893" t="str">
            <v>T102</v>
          </cell>
          <cell r="P13893" t="str">
            <v>Cable</v>
          </cell>
          <cell r="Q13893" t="str">
            <v>PTRC001</v>
          </cell>
          <cell r="R13893">
            <v>0</v>
          </cell>
          <cell r="S13893">
            <v>38229</v>
          </cell>
          <cell r="T13893">
            <v>38288</v>
          </cell>
          <cell r="U13893">
            <v>-20.89</v>
          </cell>
          <cell r="V13893">
            <v>-20.89</v>
          </cell>
          <cell r="W13893" t="str">
            <v>INR</v>
          </cell>
        </row>
        <row r="13894">
          <cell r="A13894" t="str">
            <v>000000920252000</v>
          </cell>
          <cell r="B13894" t="str">
            <v>920252</v>
          </cell>
          <cell r="C13894" t="str">
            <v xml:space="preserve">TRC </v>
          </cell>
          <cell r="D13894" t="str">
            <v>5100005233</v>
          </cell>
          <cell r="E13894" t="str">
            <v>2004</v>
          </cell>
          <cell r="F13894" t="str">
            <v>104</v>
          </cell>
          <cell r="G13894">
            <v>0</v>
          </cell>
          <cell r="H13894" t="str">
            <v>RE</v>
          </cell>
          <cell r="I13894" t="str">
            <v>75</v>
          </cell>
          <cell r="J13894">
            <v>0</v>
          </cell>
          <cell r="K13894" t="str">
            <v>CH</v>
          </cell>
          <cell r="L13894" t="str">
            <v>11050000</v>
          </cell>
          <cell r="M13894">
            <v>0</v>
          </cell>
          <cell r="N13894" t="str">
            <v>07</v>
          </cell>
          <cell r="O13894" t="str">
            <v>T102</v>
          </cell>
          <cell r="P13894" t="str">
            <v>Cable</v>
          </cell>
          <cell r="Q13894" t="str">
            <v>PTRC001</v>
          </cell>
          <cell r="R13894">
            <v>0</v>
          </cell>
          <cell r="S13894">
            <v>38229</v>
          </cell>
          <cell r="T13894">
            <v>38288</v>
          </cell>
          <cell r="U13894">
            <v>-29.66</v>
          </cell>
          <cell r="V13894">
            <v>-29.66</v>
          </cell>
          <cell r="W13894" t="str">
            <v>INR</v>
          </cell>
        </row>
        <row r="13895">
          <cell r="A13895" t="str">
            <v>000000920252000</v>
          </cell>
          <cell r="B13895" t="str">
            <v>920252</v>
          </cell>
          <cell r="C13895" t="str">
            <v xml:space="preserve">TRC </v>
          </cell>
          <cell r="D13895" t="str">
            <v>5100005233</v>
          </cell>
          <cell r="E13895" t="str">
            <v>2004</v>
          </cell>
          <cell r="F13895" t="str">
            <v>104</v>
          </cell>
          <cell r="G13895">
            <v>0</v>
          </cell>
          <cell r="H13895" t="str">
            <v>RE</v>
          </cell>
          <cell r="I13895" t="str">
            <v>75</v>
          </cell>
          <cell r="J13895">
            <v>0</v>
          </cell>
          <cell r="K13895" t="str">
            <v>CH</v>
          </cell>
          <cell r="L13895" t="str">
            <v>11050000</v>
          </cell>
          <cell r="M13895">
            <v>0</v>
          </cell>
          <cell r="N13895" t="str">
            <v>07</v>
          </cell>
          <cell r="O13895" t="str">
            <v>T102</v>
          </cell>
          <cell r="P13895" t="str">
            <v>Cable</v>
          </cell>
          <cell r="Q13895" t="str">
            <v>PTRC001</v>
          </cell>
          <cell r="R13895">
            <v>0</v>
          </cell>
          <cell r="S13895">
            <v>38229</v>
          </cell>
          <cell r="T13895">
            <v>38288</v>
          </cell>
          <cell r="U13895">
            <v>-8.1</v>
          </cell>
          <cell r="V13895">
            <v>-8.1</v>
          </cell>
          <cell r="W13895" t="str">
            <v>INR</v>
          </cell>
        </row>
        <row r="13896">
          <cell r="A13896" t="str">
            <v>000000920245000</v>
          </cell>
          <cell r="B13896" t="str">
            <v>920245</v>
          </cell>
          <cell r="C13896" t="str">
            <v>Indrad</v>
          </cell>
          <cell r="D13896" t="str">
            <v>5100005372</v>
          </cell>
          <cell r="E13896" t="str">
            <v>2004</v>
          </cell>
          <cell r="F13896" t="str">
            <v>3834</v>
          </cell>
          <cell r="G13896">
            <v>0</v>
          </cell>
          <cell r="H13896" t="str">
            <v>RE</v>
          </cell>
          <cell r="I13896" t="str">
            <v>70</v>
          </cell>
          <cell r="J13896">
            <v>0</v>
          </cell>
          <cell r="K13896" t="str">
            <v>MB</v>
          </cell>
          <cell r="L13896" t="str">
            <v>11050000</v>
          </cell>
          <cell r="M13896">
            <v>0</v>
          </cell>
          <cell r="N13896" t="str">
            <v>07</v>
          </cell>
          <cell r="O13896" t="str">
            <v>T101</v>
          </cell>
          <cell r="P13896">
            <v>0</v>
          </cell>
          <cell r="Q13896" t="str">
            <v>PAPM152</v>
          </cell>
          <cell r="R13896">
            <v>0</v>
          </cell>
          <cell r="S13896">
            <v>38216</v>
          </cell>
          <cell r="T13896">
            <v>38289</v>
          </cell>
          <cell r="U13896">
            <v>0.04</v>
          </cell>
          <cell r="V13896">
            <v>0.04</v>
          </cell>
          <cell r="W13896" t="str">
            <v>INR</v>
          </cell>
        </row>
        <row r="13897">
          <cell r="A13897" t="str">
            <v>000000920245000</v>
          </cell>
          <cell r="B13897" t="str">
            <v>920245</v>
          </cell>
          <cell r="C13897" t="str">
            <v>Indrad</v>
          </cell>
          <cell r="D13897" t="str">
            <v>5100005372</v>
          </cell>
          <cell r="E13897" t="str">
            <v>2004</v>
          </cell>
          <cell r="F13897" t="str">
            <v>3834</v>
          </cell>
          <cell r="G13897">
            <v>0</v>
          </cell>
          <cell r="H13897" t="str">
            <v>RE</v>
          </cell>
          <cell r="I13897" t="str">
            <v>75</v>
          </cell>
          <cell r="J13897">
            <v>0</v>
          </cell>
          <cell r="K13897" t="str">
            <v>CB</v>
          </cell>
          <cell r="L13897" t="str">
            <v>11050000</v>
          </cell>
          <cell r="M13897">
            <v>0</v>
          </cell>
          <cell r="N13897" t="str">
            <v>07</v>
          </cell>
          <cell r="O13897" t="str">
            <v>T101</v>
          </cell>
          <cell r="P13897">
            <v>0</v>
          </cell>
          <cell r="Q13897" t="str">
            <v>PAPM152</v>
          </cell>
          <cell r="R13897">
            <v>0</v>
          </cell>
          <cell r="S13897">
            <v>38216</v>
          </cell>
          <cell r="T13897">
            <v>38289</v>
          </cell>
          <cell r="U13897">
            <v>-1.45</v>
          </cell>
          <cell r="V13897">
            <v>-1.45</v>
          </cell>
          <cell r="W13897" t="str">
            <v>INR</v>
          </cell>
        </row>
        <row r="13898">
          <cell r="A13898" t="str">
            <v>000000920245000</v>
          </cell>
          <cell r="B13898" t="str">
            <v>920245</v>
          </cell>
          <cell r="C13898" t="str">
            <v>Indrad</v>
          </cell>
          <cell r="D13898" t="str">
            <v>5100005462</v>
          </cell>
          <cell r="E13898" t="str">
            <v>2005</v>
          </cell>
          <cell r="F13898" t="str">
            <v>145</v>
          </cell>
          <cell r="G13898">
            <v>0</v>
          </cell>
          <cell r="H13898" t="str">
            <v>RE</v>
          </cell>
          <cell r="I13898" t="str">
            <v>70</v>
          </cell>
          <cell r="J13898">
            <v>0</v>
          </cell>
          <cell r="K13898" t="str">
            <v>CB</v>
          </cell>
          <cell r="L13898" t="str">
            <v>11050000</v>
          </cell>
          <cell r="M13898">
            <v>0</v>
          </cell>
          <cell r="N13898" t="str">
            <v>03</v>
          </cell>
          <cell r="O13898" t="str">
            <v>T102</v>
          </cell>
          <cell r="P13898">
            <v>0</v>
          </cell>
          <cell r="Q13898" t="str">
            <v>PAPM152</v>
          </cell>
          <cell r="R13898">
            <v>0</v>
          </cell>
          <cell r="S13898">
            <v>38518</v>
          </cell>
          <cell r="T13898">
            <v>38527</v>
          </cell>
          <cell r="U13898">
            <v>0.04</v>
          </cell>
          <cell r="V13898">
            <v>0.04</v>
          </cell>
          <cell r="W13898" t="str">
            <v>INR</v>
          </cell>
        </row>
        <row r="13899">
          <cell r="A13899" t="str">
            <v>000000920245000</v>
          </cell>
          <cell r="B13899" t="str">
            <v>920245</v>
          </cell>
          <cell r="C13899" t="str">
            <v>Indrad</v>
          </cell>
          <cell r="D13899" t="str">
            <v>5100005473</v>
          </cell>
          <cell r="E13899" t="str">
            <v>2005</v>
          </cell>
          <cell r="F13899" t="str">
            <v>MFPL/121/05</v>
          </cell>
          <cell r="G13899">
            <v>0</v>
          </cell>
          <cell r="H13899" t="str">
            <v>RE</v>
          </cell>
          <cell r="I13899" t="str">
            <v>70</v>
          </cell>
          <cell r="J13899">
            <v>0</v>
          </cell>
          <cell r="K13899" t="str">
            <v>NN</v>
          </cell>
          <cell r="L13899" t="str">
            <v>11050000</v>
          </cell>
          <cell r="M13899">
            <v>0</v>
          </cell>
          <cell r="N13899" t="str">
            <v>03</v>
          </cell>
          <cell r="O13899" t="str">
            <v>T102</v>
          </cell>
          <cell r="P13899">
            <v>0</v>
          </cell>
          <cell r="Q13899" t="str">
            <v>PAPM152</v>
          </cell>
          <cell r="R13899">
            <v>0</v>
          </cell>
          <cell r="S13899">
            <v>38505</v>
          </cell>
          <cell r="T13899">
            <v>38527</v>
          </cell>
          <cell r="U13899">
            <v>96</v>
          </cell>
          <cell r="V13899">
            <v>96</v>
          </cell>
          <cell r="W13899" t="str">
            <v>INR</v>
          </cell>
        </row>
        <row r="13900">
          <cell r="A13900" t="str">
            <v>000000920245000</v>
          </cell>
          <cell r="B13900" t="str">
            <v>920245</v>
          </cell>
          <cell r="C13900" t="str">
            <v>Indrad</v>
          </cell>
          <cell r="D13900" t="str">
            <v>5100005519</v>
          </cell>
          <cell r="E13900" t="str">
            <v>2005</v>
          </cell>
          <cell r="F13900" t="str">
            <v>MFDL/128/5</v>
          </cell>
          <cell r="G13900">
            <v>0</v>
          </cell>
          <cell r="H13900" t="str">
            <v>RE</v>
          </cell>
          <cell r="I13900" t="str">
            <v>70</v>
          </cell>
          <cell r="J13900">
            <v>0</v>
          </cell>
          <cell r="K13900" t="str">
            <v>NN</v>
          </cell>
          <cell r="L13900" t="str">
            <v>11050000</v>
          </cell>
          <cell r="M13900">
            <v>0</v>
          </cell>
          <cell r="N13900" t="str">
            <v>03</v>
          </cell>
          <cell r="O13900" t="str">
            <v>T102</v>
          </cell>
          <cell r="P13900">
            <v>0</v>
          </cell>
          <cell r="Q13900" t="str">
            <v>PAPM152</v>
          </cell>
          <cell r="R13900">
            <v>0</v>
          </cell>
          <cell r="S13900">
            <v>38507</v>
          </cell>
          <cell r="T13900">
            <v>38530</v>
          </cell>
          <cell r="U13900">
            <v>120</v>
          </cell>
          <cell r="V13900">
            <v>120</v>
          </cell>
          <cell r="W13900" t="str">
            <v>INR</v>
          </cell>
        </row>
        <row r="13901">
          <cell r="A13901" t="str">
            <v>000000920245000</v>
          </cell>
          <cell r="B13901" t="str">
            <v>920245</v>
          </cell>
          <cell r="C13901" t="str">
            <v>Indrad</v>
          </cell>
          <cell r="D13901" t="str">
            <v>5100005549</v>
          </cell>
          <cell r="E13901" t="str">
            <v>2005</v>
          </cell>
          <cell r="F13901" t="str">
            <v>92</v>
          </cell>
          <cell r="G13901">
            <v>0</v>
          </cell>
          <cell r="H13901" t="str">
            <v>RE</v>
          </cell>
          <cell r="I13901" t="str">
            <v>75</v>
          </cell>
          <cell r="J13901">
            <v>0</v>
          </cell>
          <cell r="K13901" t="str">
            <v>CG</v>
          </cell>
          <cell r="L13901" t="str">
            <v>11050000</v>
          </cell>
          <cell r="M13901">
            <v>0</v>
          </cell>
          <cell r="N13901" t="str">
            <v>03</v>
          </cell>
          <cell r="O13901" t="str">
            <v>T102</v>
          </cell>
          <cell r="P13901">
            <v>0</v>
          </cell>
          <cell r="Q13901" t="str">
            <v>PAPM152</v>
          </cell>
          <cell r="R13901">
            <v>0</v>
          </cell>
          <cell r="S13901">
            <v>38500</v>
          </cell>
          <cell r="T13901">
            <v>38530</v>
          </cell>
          <cell r="U13901">
            <v>-11.2</v>
          </cell>
          <cell r="V13901">
            <v>-11.2</v>
          </cell>
          <cell r="W13901" t="str">
            <v>INR</v>
          </cell>
        </row>
        <row r="13902">
          <cell r="A13902" t="str">
            <v>000000920245000</v>
          </cell>
          <cell r="B13902" t="str">
            <v>920245</v>
          </cell>
          <cell r="C13902" t="str">
            <v>Indrad</v>
          </cell>
          <cell r="D13902" t="str">
            <v>5100005549</v>
          </cell>
          <cell r="E13902" t="str">
            <v>2005</v>
          </cell>
          <cell r="F13902" t="str">
            <v>92</v>
          </cell>
          <cell r="G13902">
            <v>0</v>
          </cell>
          <cell r="H13902" t="str">
            <v>RE</v>
          </cell>
          <cell r="I13902" t="str">
            <v>75</v>
          </cell>
          <cell r="J13902">
            <v>0</v>
          </cell>
          <cell r="K13902" t="str">
            <v>CG</v>
          </cell>
          <cell r="L13902" t="str">
            <v>11050000</v>
          </cell>
          <cell r="M13902">
            <v>0</v>
          </cell>
          <cell r="N13902" t="str">
            <v>03</v>
          </cell>
          <cell r="O13902" t="str">
            <v>T102</v>
          </cell>
          <cell r="P13902">
            <v>0</v>
          </cell>
          <cell r="Q13902" t="str">
            <v>PAPM152</v>
          </cell>
          <cell r="R13902">
            <v>0</v>
          </cell>
          <cell r="S13902">
            <v>38500</v>
          </cell>
          <cell r="T13902">
            <v>38530</v>
          </cell>
          <cell r="U13902">
            <v>-11.2</v>
          </cell>
          <cell r="V13902">
            <v>-11.2</v>
          </cell>
          <cell r="W13902" t="str">
            <v>INR</v>
          </cell>
        </row>
        <row r="13903">
          <cell r="A13903" t="str">
            <v>000000920245000</v>
          </cell>
          <cell r="B13903" t="str">
            <v>920245</v>
          </cell>
          <cell r="C13903" t="str">
            <v>Indrad</v>
          </cell>
          <cell r="D13903" t="str">
            <v>5100005549</v>
          </cell>
          <cell r="E13903" t="str">
            <v>2005</v>
          </cell>
          <cell r="F13903" t="str">
            <v>92</v>
          </cell>
          <cell r="G13903">
            <v>0</v>
          </cell>
          <cell r="H13903" t="str">
            <v>RE</v>
          </cell>
          <cell r="I13903" t="str">
            <v>75</v>
          </cell>
          <cell r="J13903">
            <v>0</v>
          </cell>
          <cell r="K13903" t="str">
            <v>CG</v>
          </cell>
          <cell r="L13903" t="str">
            <v>11050000</v>
          </cell>
          <cell r="M13903">
            <v>0</v>
          </cell>
          <cell r="N13903" t="str">
            <v>03</v>
          </cell>
          <cell r="O13903" t="str">
            <v>T102</v>
          </cell>
          <cell r="P13903">
            <v>0</v>
          </cell>
          <cell r="Q13903" t="str">
            <v>PAPM152</v>
          </cell>
          <cell r="R13903">
            <v>0</v>
          </cell>
          <cell r="S13903">
            <v>38500</v>
          </cell>
          <cell r="T13903">
            <v>38530</v>
          </cell>
          <cell r="U13903">
            <v>-11.2</v>
          </cell>
          <cell r="V13903">
            <v>-11.2</v>
          </cell>
          <cell r="W13903" t="str">
            <v>INR</v>
          </cell>
        </row>
        <row r="13904">
          <cell r="A13904" t="str">
            <v>000000920245000</v>
          </cell>
          <cell r="B13904" t="str">
            <v>920245</v>
          </cell>
          <cell r="C13904" t="str">
            <v>Indrad</v>
          </cell>
          <cell r="D13904" t="str">
            <v>5100005549</v>
          </cell>
          <cell r="E13904" t="str">
            <v>2005</v>
          </cell>
          <cell r="F13904" t="str">
            <v>92</v>
          </cell>
          <cell r="G13904">
            <v>0</v>
          </cell>
          <cell r="H13904" t="str">
            <v>RE</v>
          </cell>
          <cell r="I13904" t="str">
            <v>75</v>
          </cell>
          <cell r="J13904">
            <v>0</v>
          </cell>
          <cell r="K13904" t="str">
            <v>CG</v>
          </cell>
          <cell r="L13904" t="str">
            <v>11050000</v>
          </cell>
          <cell r="M13904">
            <v>0</v>
          </cell>
          <cell r="N13904" t="str">
            <v>03</v>
          </cell>
          <cell r="O13904" t="str">
            <v>T102</v>
          </cell>
          <cell r="P13904">
            <v>0</v>
          </cell>
          <cell r="Q13904" t="str">
            <v>PAPM152</v>
          </cell>
          <cell r="R13904">
            <v>0</v>
          </cell>
          <cell r="S13904">
            <v>38500</v>
          </cell>
          <cell r="T13904">
            <v>38530</v>
          </cell>
          <cell r="U13904">
            <v>-11.2</v>
          </cell>
          <cell r="V13904">
            <v>-11.2</v>
          </cell>
          <cell r="W13904" t="str">
            <v>INR</v>
          </cell>
        </row>
        <row r="13905">
          <cell r="A13905" t="str">
            <v>000000920263000</v>
          </cell>
          <cell r="B13905" t="str">
            <v>920263</v>
          </cell>
          <cell r="C13905" t="str">
            <v xml:space="preserve">TRC </v>
          </cell>
          <cell r="D13905" t="str">
            <v>5100005578</v>
          </cell>
          <cell r="E13905" t="str">
            <v>2005</v>
          </cell>
          <cell r="F13905" t="str">
            <v>F100333734</v>
          </cell>
          <cell r="G13905">
            <v>0</v>
          </cell>
          <cell r="H13905" t="str">
            <v>RE</v>
          </cell>
          <cell r="I13905" t="str">
            <v>75</v>
          </cell>
          <cell r="J13905">
            <v>0</v>
          </cell>
          <cell r="K13905" t="str">
            <v>V0</v>
          </cell>
          <cell r="L13905" t="str">
            <v>11050000</v>
          </cell>
          <cell r="M13905">
            <v>0</v>
          </cell>
          <cell r="N13905" t="str">
            <v>03</v>
          </cell>
          <cell r="O13905" t="str">
            <v>T102</v>
          </cell>
          <cell r="P13905">
            <v>0</v>
          </cell>
          <cell r="Q13905" t="str">
            <v>PTRC001</v>
          </cell>
          <cell r="R13905">
            <v>0</v>
          </cell>
          <cell r="S13905">
            <v>38218</v>
          </cell>
          <cell r="T13905">
            <v>38531</v>
          </cell>
          <cell r="U13905">
            <v>0</v>
          </cell>
          <cell r="V13905">
            <v>-14654.75</v>
          </cell>
          <cell r="W13905" t="str">
            <v>CHF</v>
          </cell>
        </row>
        <row r="13906">
          <cell r="A13906" t="str">
            <v>000000920263000</v>
          </cell>
          <cell r="B13906" t="str">
            <v>920263</v>
          </cell>
          <cell r="C13906" t="str">
            <v xml:space="preserve">TRC </v>
          </cell>
          <cell r="D13906" t="str">
            <v>5100005579</v>
          </cell>
          <cell r="E13906" t="str">
            <v>2005</v>
          </cell>
          <cell r="F13906" t="str">
            <v>356854</v>
          </cell>
          <cell r="G13906">
            <v>0</v>
          </cell>
          <cell r="H13906" t="str">
            <v>RE</v>
          </cell>
          <cell r="I13906" t="str">
            <v>75</v>
          </cell>
          <cell r="J13906">
            <v>0</v>
          </cell>
          <cell r="K13906" t="str">
            <v>V0</v>
          </cell>
          <cell r="L13906" t="str">
            <v>11050000</v>
          </cell>
          <cell r="M13906">
            <v>0</v>
          </cell>
          <cell r="N13906" t="str">
            <v>03</v>
          </cell>
          <cell r="O13906" t="str">
            <v>T102</v>
          </cell>
          <cell r="P13906">
            <v>0</v>
          </cell>
          <cell r="Q13906" t="str">
            <v>PTRC001</v>
          </cell>
          <cell r="R13906">
            <v>0</v>
          </cell>
          <cell r="S13906">
            <v>38219</v>
          </cell>
          <cell r="T13906">
            <v>38531</v>
          </cell>
          <cell r="U13906">
            <v>0</v>
          </cell>
          <cell r="V13906">
            <v>-54320</v>
          </cell>
          <cell r="W13906" t="str">
            <v>EUR</v>
          </cell>
        </row>
        <row r="13907">
          <cell r="A13907" t="str">
            <v>000000920262000</v>
          </cell>
          <cell r="B13907" t="str">
            <v>920262</v>
          </cell>
          <cell r="C13907" t="str">
            <v xml:space="preserve">TRC </v>
          </cell>
          <cell r="D13907" t="str">
            <v>5100005589</v>
          </cell>
          <cell r="E13907" t="str">
            <v>2005</v>
          </cell>
          <cell r="F13907" t="str">
            <v>RA-07</v>
          </cell>
          <cell r="G13907">
            <v>0</v>
          </cell>
          <cell r="H13907" t="str">
            <v>RE</v>
          </cell>
          <cell r="I13907" t="str">
            <v>75</v>
          </cell>
          <cell r="J13907">
            <v>0</v>
          </cell>
          <cell r="K13907" t="str">
            <v>V0</v>
          </cell>
          <cell r="L13907" t="str">
            <v>11050000</v>
          </cell>
          <cell r="M13907">
            <v>0</v>
          </cell>
          <cell r="N13907" t="str">
            <v>03</v>
          </cell>
          <cell r="O13907" t="str">
            <v>T102</v>
          </cell>
          <cell r="P13907">
            <v>0</v>
          </cell>
          <cell r="Q13907" t="str">
            <v>PTRC001</v>
          </cell>
          <cell r="R13907">
            <v>0</v>
          </cell>
          <cell r="S13907">
            <v>38467</v>
          </cell>
          <cell r="T13907">
            <v>38531</v>
          </cell>
          <cell r="U13907">
            <v>0</v>
          </cell>
          <cell r="V13907">
            <v>-1683</v>
          </cell>
          <cell r="W13907" t="str">
            <v>USD</v>
          </cell>
        </row>
        <row r="13908">
          <cell r="A13908" t="str">
            <v>000000920262000</v>
          </cell>
          <cell r="B13908" t="str">
            <v>920262</v>
          </cell>
          <cell r="C13908" t="str">
            <v xml:space="preserve">TRC </v>
          </cell>
          <cell r="D13908" t="str">
            <v>5100005700</v>
          </cell>
          <cell r="E13908" t="str">
            <v>2005</v>
          </cell>
          <cell r="F13908" t="str">
            <v>92</v>
          </cell>
          <cell r="G13908">
            <v>0</v>
          </cell>
          <cell r="H13908" t="str">
            <v>RE</v>
          </cell>
          <cell r="I13908" t="str">
            <v>75</v>
          </cell>
          <cell r="J13908">
            <v>0</v>
          </cell>
          <cell r="K13908" t="str">
            <v>V0</v>
          </cell>
          <cell r="L13908" t="str">
            <v>11050000</v>
          </cell>
          <cell r="M13908">
            <v>0</v>
          </cell>
          <cell r="N13908" t="str">
            <v>03</v>
          </cell>
          <cell r="O13908" t="str">
            <v>T102</v>
          </cell>
          <cell r="P13908">
            <v>0</v>
          </cell>
          <cell r="Q13908" t="str">
            <v>PTRC001</v>
          </cell>
          <cell r="R13908">
            <v>0</v>
          </cell>
          <cell r="S13908">
            <v>38521</v>
          </cell>
          <cell r="T13908">
            <v>38532</v>
          </cell>
          <cell r="U13908">
            <v>0</v>
          </cell>
          <cell r="V13908">
            <v>-854.84</v>
          </cell>
          <cell r="W13908" t="str">
            <v>USD</v>
          </cell>
        </row>
        <row r="13909">
          <cell r="A13909" t="str">
            <v>000000920262000</v>
          </cell>
          <cell r="B13909" t="str">
            <v>920262</v>
          </cell>
          <cell r="C13909" t="str">
            <v xml:space="preserve">TRC </v>
          </cell>
          <cell r="D13909" t="str">
            <v>5100005700</v>
          </cell>
          <cell r="E13909" t="str">
            <v>2005</v>
          </cell>
          <cell r="F13909" t="str">
            <v>92</v>
          </cell>
          <cell r="G13909">
            <v>0</v>
          </cell>
          <cell r="H13909" t="str">
            <v>RE</v>
          </cell>
          <cell r="I13909" t="str">
            <v>75</v>
          </cell>
          <cell r="J13909">
            <v>0</v>
          </cell>
          <cell r="K13909" t="str">
            <v>V0</v>
          </cell>
          <cell r="L13909" t="str">
            <v>11050000</v>
          </cell>
          <cell r="M13909">
            <v>0</v>
          </cell>
          <cell r="N13909" t="str">
            <v>03</v>
          </cell>
          <cell r="O13909" t="str">
            <v>T102</v>
          </cell>
          <cell r="P13909">
            <v>0</v>
          </cell>
          <cell r="Q13909" t="str">
            <v>PTRC001</v>
          </cell>
          <cell r="R13909">
            <v>0</v>
          </cell>
          <cell r="S13909">
            <v>38521</v>
          </cell>
          <cell r="T13909">
            <v>38532</v>
          </cell>
          <cell r="U13909">
            <v>0</v>
          </cell>
          <cell r="V13909">
            <v>-60.48</v>
          </cell>
          <cell r="W13909" t="str">
            <v>USD</v>
          </cell>
        </row>
        <row r="13910">
          <cell r="A13910" t="str">
            <v>000000920262000</v>
          </cell>
          <cell r="B13910" t="str">
            <v>920262</v>
          </cell>
          <cell r="C13910" t="str">
            <v xml:space="preserve">TRC </v>
          </cell>
          <cell r="D13910" t="str">
            <v>5100005700</v>
          </cell>
          <cell r="E13910" t="str">
            <v>2005</v>
          </cell>
          <cell r="F13910" t="str">
            <v>92</v>
          </cell>
          <cell r="G13910">
            <v>0</v>
          </cell>
          <cell r="H13910" t="str">
            <v>RE</v>
          </cell>
          <cell r="I13910" t="str">
            <v>75</v>
          </cell>
          <cell r="J13910">
            <v>0</v>
          </cell>
          <cell r="K13910" t="str">
            <v>V0</v>
          </cell>
          <cell r="L13910" t="str">
            <v>11050000</v>
          </cell>
          <cell r="M13910">
            <v>0</v>
          </cell>
          <cell r="N13910" t="str">
            <v>03</v>
          </cell>
          <cell r="O13910" t="str">
            <v>T102</v>
          </cell>
          <cell r="P13910">
            <v>0</v>
          </cell>
          <cell r="Q13910" t="str">
            <v>PTRC001</v>
          </cell>
          <cell r="R13910">
            <v>0</v>
          </cell>
          <cell r="S13910">
            <v>38521</v>
          </cell>
          <cell r="T13910">
            <v>38532</v>
          </cell>
          <cell r="U13910">
            <v>0</v>
          </cell>
          <cell r="V13910">
            <v>-50.22</v>
          </cell>
          <cell r="W13910" t="str">
            <v>USD</v>
          </cell>
        </row>
        <row r="13911">
          <cell r="A13911" t="str">
            <v>000000920262000</v>
          </cell>
          <cell r="B13911" t="str">
            <v>920262</v>
          </cell>
          <cell r="C13911" t="str">
            <v xml:space="preserve">TRC </v>
          </cell>
          <cell r="D13911" t="str">
            <v>5100005700</v>
          </cell>
          <cell r="E13911" t="str">
            <v>2005</v>
          </cell>
          <cell r="F13911" t="str">
            <v>92</v>
          </cell>
          <cell r="G13911">
            <v>0</v>
          </cell>
          <cell r="H13911" t="str">
            <v>RE</v>
          </cell>
          <cell r="I13911" t="str">
            <v>75</v>
          </cell>
          <cell r="J13911">
            <v>0</v>
          </cell>
          <cell r="K13911" t="str">
            <v>V0</v>
          </cell>
          <cell r="L13911" t="str">
            <v>11050000</v>
          </cell>
          <cell r="M13911">
            <v>0</v>
          </cell>
          <cell r="N13911" t="str">
            <v>03</v>
          </cell>
          <cell r="O13911" t="str">
            <v>T102</v>
          </cell>
          <cell r="P13911">
            <v>0</v>
          </cell>
          <cell r="Q13911" t="str">
            <v>PTRC001</v>
          </cell>
          <cell r="R13911">
            <v>0</v>
          </cell>
          <cell r="S13911">
            <v>38521</v>
          </cell>
          <cell r="T13911">
            <v>38532</v>
          </cell>
          <cell r="U13911">
            <v>0</v>
          </cell>
          <cell r="V13911">
            <v>-20.52</v>
          </cell>
          <cell r="W13911" t="str">
            <v>USD</v>
          </cell>
        </row>
        <row r="13912">
          <cell r="A13912" t="str">
            <v>000000920262000</v>
          </cell>
          <cell r="B13912" t="str">
            <v>920262</v>
          </cell>
          <cell r="C13912" t="str">
            <v xml:space="preserve">TRC </v>
          </cell>
          <cell r="D13912" t="str">
            <v>5100005700</v>
          </cell>
          <cell r="E13912" t="str">
            <v>2005</v>
          </cell>
          <cell r="F13912" t="str">
            <v>92</v>
          </cell>
          <cell r="G13912">
            <v>0</v>
          </cell>
          <cell r="H13912" t="str">
            <v>RE</v>
          </cell>
          <cell r="I13912" t="str">
            <v>75</v>
          </cell>
          <cell r="J13912">
            <v>0</v>
          </cell>
          <cell r="K13912" t="str">
            <v>V0</v>
          </cell>
          <cell r="L13912" t="str">
            <v>11050000</v>
          </cell>
          <cell r="M13912">
            <v>0</v>
          </cell>
          <cell r="N13912" t="str">
            <v>03</v>
          </cell>
          <cell r="O13912" t="str">
            <v>T102</v>
          </cell>
          <cell r="P13912">
            <v>0</v>
          </cell>
          <cell r="Q13912" t="str">
            <v>PTRC001</v>
          </cell>
          <cell r="R13912">
            <v>0</v>
          </cell>
          <cell r="S13912">
            <v>38521</v>
          </cell>
          <cell r="T13912">
            <v>38532</v>
          </cell>
          <cell r="U13912">
            <v>0</v>
          </cell>
          <cell r="V13912">
            <v>-129.87</v>
          </cell>
          <cell r="W13912" t="str">
            <v>USD</v>
          </cell>
        </row>
        <row r="13913">
          <cell r="A13913" t="str">
            <v>000000920262000</v>
          </cell>
          <cell r="B13913" t="str">
            <v>920262</v>
          </cell>
          <cell r="C13913" t="str">
            <v xml:space="preserve">TRC </v>
          </cell>
          <cell r="D13913" t="str">
            <v>5100005700</v>
          </cell>
          <cell r="E13913" t="str">
            <v>2005</v>
          </cell>
          <cell r="F13913" t="str">
            <v>92</v>
          </cell>
          <cell r="G13913">
            <v>0</v>
          </cell>
          <cell r="H13913" t="str">
            <v>RE</v>
          </cell>
          <cell r="I13913" t="str">
            <v>75</v>
          </cell>
          <cell r="J13913">
            <v>0</v>
          </cell>
          <cell r="K13913" t="str">
            <v>V0</v>
          </cell>
          <cell r="L13913" t="str">
            <v>11050000</v>
          </cell>
          <cell r="M13913">
            <v>0</v>
          </cell>
          <cell r="N13913" t="str">
            <v>03</v>
          </cell>
          <cell r="O13913" t="str">
            <v>T102</v>
          </cell>
          <cell r="P13913">
            <v>0</v>
          </cell>
          <cell r="Q13913" t="str">
            <v>PTRC001</v>
          </cell>
          <cell r="R13913">
            <v>0</v>
          </cell>
          <cell r="S13913">
            <v>38521</v>
          </cell>
          <cell r="T13913">
            <v>38532</v>
          </cell>
          <cell r="U13913">
            <v>0</v>
          </cell>
          <cell r="V13913">
            <v>-27.81</v>
          </cell>
          <cell r="W13913" t="str">
            <v>USD</v>
          </cell>
        </row>
        <row r="13914">
          <cell r="A13914" t="str">
            <v>000000920262000</v>
          </cell>
          <cell r="B13914" t="str">
            <v>920262</v>
          </cell>
          <cell r="C13914" t="str">
            <v xml:space="preserve">TRC </v>
          </cell>
          <cell r="D13914" t="str">
            <v>5100005700</v>
          </cell>
          <cell r="E13914" t="str">
            <v>2005</v>
          </cell>
          <cell r="F13914" t="str">
            <v>92</v>
          </cell>
          <cell r="G13914">
            <v>0</v>
          </cell>
          <cell r="H13914" t="str">
            <v>RE</v>
          </cell>
          <cell r="I13914" t="str">
            <v>75</v>
          </cell>
          <cell r="J13914">
            <v>0</v>
          </cell>
          <cell r="K13914" t="str">
            <v>V0</v>
          </cell>
          <cell r="L13914" t="str">
            <v>11050000</v>
          </cell>
          <cell r="M13914">
            <v>0</v>
          </cell>
          <cell r="N13914" t="str">
            <v>03</v>
          </cell>
          <cell r="O13914" t="str">
            <v>T102</v>
          </cell>
          <cell r="P13914">
            <v>0</v>
          </cell>
          <cell r="Q13914" t="str">
            <v>PTRC001</v>
          </cell>
          <cell r="R13914">
            <v>0</v>
          </cell>
          <cell r="S13914">
            <v>38521</v>
          </cell>
          <cell r="T13914">
            <v>38532</v>
          </cell>
          <cell r="U13914">
            <v>0</v>
          </cell>
          <cell r="V13914">
            <v>-60.48</v>
          </cell>
          <cell r="W13914" t="str">
            <v>USD</v>
          </cell>
        </row>
        <row r="13915">
          <cell r="A13915" t="str">
            <v>000000920262000</v>
          </cell>
          <cell r="B13915" t="str">
            <v>920262</v>
          </cell>
          <cell r="C13915" t="str">
            <v xml:space="preserve">TRC </v>
          </cell>
          <cell r="D13915" t="str">
            <v>5100005700</v>
          </cell>
          <cell r="E13915" t="str">
            <v>2005</v>
          </cell>
          <cell r="F13915" t="str">
            <v>92</v>
          </cell>
          <cell r="G13915">
            <v>0</v>
          </cell>
          <cell r="H13915" t="str">
            <v>RE</v>
          </cell>
          <cell r="I13915" t="str">
            <v>75</v>
          </cell>
          <cell r="J13915">
            <v>0</v>
          </cell>
          <cell r="K13915" t="str">
            <v>V0</v>
          </cell>
          <cell r="L13915" t="str">
            <v>11050000</v>
          </cell>
          <cell r="M13915">
            <v>0</v>
          </cell>
          <cell r="N13915" t="str">
            <v>03</v>
          </cell>
          <cell r="O13915" t="str">
            <v>T102</v>
          </cell>
          <cell r="P13915">
            <v>0</v>
          </cell>
          <cell r="Q13915" t="str">
            <v>PTRC001</v>
          </cell>
          <cell r="R13915">
            <v>0</v>
          </cell>
          <cell r="S13915">
            <v>38521</v>
          </cell>
          <cell r="T13915">
            <v>38532</v>
          </cell>
          <cell r="U13915">
            <v>0</v>
          </cell>
          <cell r="V13915">
            <v>-50.22</v>
          </cell>
          <cell r="W13915" t="str">
            <v>USD</v>
          </cell>
        </row>
        <row r="13916">
          <cell r="A13916" t="str">
            <v>000000920262000</v>
          </cell>
          <cell r="B13916" t="str">
            <v>920262</v>
          </cell>
          <cell r="C13916" t="str">
            <v xml:space="preserve">TRC </v>
          </cell>
          <cell r="D13916" t="str">
            <v>5100005700</v>
          </cell>
          <cell r="E13916" t="str">
            <v>2005</v>
          </cell>
          <cell r="F13916" t="str">
            <v>92</v>
          </cell>
          <cell r="G13916">
            <v>0</v>
          </cell>
          <cell r="H13916" t="str">
            <v>RE</v>
          </cell>
          <cell r="I13916" t="str">
            <v>75</v>
          </cell>
          <cell r="J13916">
            <v>0</v>
          </cell>
          <cell r="K13916" t="str">
            <v>V0</v>
          </cell>
          <cell r="L13916" t="str">
            <v>11050000</v>
          </cell>
          <cell r="M13916">
            <v>0</v>
          </cell>
          <cell r="N13916" t="str">
            <v>03</v>
          </cell>
          <cell r="O13916" t="str">
            <v>T102</v>
          </cell>
          <cell r="P13916">
            <v>0</v>
          </cell>
          <cell r="Q13916" t="str">
            <v>PTRC001</v>
          </cell>
          <cell r="R13916">
            <v>0</v>
          </cell>
          <cell r="S13916">
            <v>38521</v>
          </cell>
          <cell r="T13916">
            <v>38532</v>
          </cell>
          <cell r="U13916">
            <v>0</v>
          </cell>
          <cell r="V13916">
            <v>-79.38</v>
          </cell>
          <cell r="W13916" t="str">
            <v>USD</v>
          </cell>
        </row>
        <row r="13917">
          <cell r="A13917" t="str">
            <v>000000920961000</v>
          </cell>
          <cell r="B13917" t="str">
            <v>920961</v>
          </cell>
          <cell r="C13917" t="str">
            <v>Indrad</v>
          </cell>
          <cell r="D13917" t="str">
            <v>5100005726</v>
          </cell>
          <cell r="E13917" t="str">
            <v>2007</v>
          </cell>
          <cell r="F13917" t="str">
            <v>T/01354</v>
          </cell>
          <cell r="G13917" t="str">
            <v>BA02</v>
          </cell>
          <cell r="H13917" t="str">
            <v>RE</v>
          </cell>
          <cell r="I13917" t="str">
            <v>75</v>
          </cell>
          <cell r="J13917">
            <v>0</v>
          </cell>
          <cell r="K13917" t="str">
            <v>GH</v>
          </cell>
          <cell r="L13917" t="str">
            <v>11050000</v>
          </cell>
          <cell r="M13917">
            <v>0</v>
          </cell>
          <cell r="N13917" t="str">
            <v>03</v>
          </cell>
          <cell r="O13917" t="str">
            <v>T102</v>
          </cell>
          <cell r="P13917" t="str">
            <v>24073602106</v>
          </cell>
          <cell r="Q13917" t="str">
            <v>PCOM100</v>
          </cell>
          <cell r="R13917">
            <v>0</v>
          </cell>
          <cell r="S13917">
            <v>39137</v>
          </cell>
          <cell r="T13917">
            <v>39239</v>
          </cell>
          <cell r="U13917">
            <v>-1289.25</v>
          </cell>
          <cell r="V13917">
            <v>-1289.25</v>
          </cell>
          <cell r="W13917" t="str">
            <v>INR</v>
          </cell>
        </row>
        <row r="13918">
          <cell r="A13918" t="str">
            <v>000000930069000</v>
          </cell>
          <cell r="B13918" t="str">
            <v>930069</v>
          </cell>
          <cell r="C13918" t="str">
            <v>BADDI</v>
          </cell>
          <cell r="D13918" t="str">
            <v>5100005734</v>
          </cell>
          <cell r="E13918" t="str">
            <v>2007</v>
          </cell>
          <cell r="F13918" t="str">
            <v>537</v>
          </cell>
          <cell r="G13918" t="str">
            <v>BA01</v>
          </cell>
          <cell r="H13918" t="str">
            <v>RE</v>
          </cell>
          <cell r="I13918" t="str">
            <v>75</v>
          </cell>
          <cell r="J13918">
            <v>0</v>
          </cell>
          <cell r="K13918" t="str">
            <v>KD</v>
          </cell>
          <cell r="L13918" t="str">
            <v>11050000</v>
          </cell>
          <cell r="M13918">
            <v>0</v>
          </cell>
          <cell r="N13918" t="str">
            <v>03</v>
          </cell>
          <cell r="O13918" t="str">
            <v>T203</v>
          </cell>
          <cell r="P13918">
            <v>0</v>
          </cell>
          <cell r="Q13918" t="str">
            <v>PFOM203</v>
          </cell>
          <cell r="R13918">
            <v>0</v>
          </cell>
          <cell r="S13918">
            <v>39230</v>
          </cell>
          <cell r="T13918">
            <v>39239</v>
          </cell>
          <cell r="U13918">
            <v>-138.30000000000001</v>
          </cell>
          <cell r="V13918">
            <v>-138.30000000000001</v>
          </cell>
          <cell r="W13918" t="str">
            <v>INR</v>
          </cell>
        </row>
        <row r="13919">
          <cell r="A13919" t="str">
            <v>000000930069000</v>
          </cell>
          <cell r="B13919" t="str">
            <v>930069</v>
          </cell>
          <cell r="C13919" t="str">
            <v>BADDI</v>
          </cell>
          <cell r="D13919" t="str">
            <v>5100005734</v>
          </cell>
          <cell r="E13919" t="str">
            <v>2007</v>
          </cell>
          <cell r="F13919" t="str">
            <v>537</v>
          </cell>
          <cell r="G13919" t="str">
            <v>BA01</v>
          </cell>
          <cell r="H13919" t="str">
            <v>RE</v>
          </cell>
          <cell r="I13919" t="str">
            <v>75</v>
          </cell>
          <cell r="J13919">
            <v>0</v>
          </cell>
          <cell r="K13919" t="str">
            <v>KD</v>
          </cell>
          <cell r="L13919" t="str">
            <v>11050000</v>
          </cell>
          <cell r="M13919">
            <v>0</v>
          </cell>
          <cell r="N13919" t="str">
            <v>03</v>
          </cell>
          <cell r="O13919" t="str">
            <v>T203</v>
          </cell>
          <cell r="P13919">
            <v>0</v>
          </cell>
          <cell r="Q13919" t="str">
            <v>PFOM203</v>
          </cell>
          <cell r="R13919">
            <v>0</v>
          </cell>
          <cell r="S13919">
            <v>39230</v>
          </cell>
          <cell r="T13919">
            <v>39239</v>
          </cell>
          <cell r="U13919">
            <v>-258.27</v>
          </cell>
          <cell r="V13919">
            <v>-258.27</v>
          </cell>
          <cell r="W13919" t="str">
            <v>INR</v>
          </cell>
        </row>
        <row r="13920">
          <cell r="A13920" t="str">
            <v>000000930069000</v>
          </cell>
          <cell r="B13920" t="str">
            <v>930069</v>
          </cell>
          <cell r="C13920" t="str">
            <v>BADDI</v>
          </cell>
          <cell r="D13920" t="str">
            <v>5100005734</v>
          </cell>
          <cell r="E13920" t="str">
            <v>2007</v>
          </cell>
          <cell r="F13920" t="str">
            <v>537</v>
          </cell>
          <cell r="G13920" t="str">
            <v>BA01</v>
          </cell>
          <cell r="H13920" t="str">
            <v>RE</v>
          </cell>
          <cell r="I13920" t="str">
            <v>75</v>
          </cell>
          <cell r="J13920">
            <v>0</v>
          </cell>
          <cell r="K13920" t="str">
            <v>KD</v>
          </cell>
          <cell r="L13920" t="str">
            <v>11050000</v>
          </cell>
          <cell r="M13920">
            <v>0</v>
          </cell>
          <cell r="N13920" t="str">
            <v>03</v>
          </cell>
          <cell r="O13920" t="str">
            <v>T203</v>
          </cell>
          <cell r="P13920">
            <v>0</v>
          </cell>
          <cell r="Q13920" t="str">
            <v>PFOM203</v>
          </cell>
          <cell r="R13920">
            <v>0</v>
          </cell>
          <cell r="S13920">
            <v>39230</v>
          </cell>
          <cell r="T13920">
            <v>39239</v>
          </cell>
          <cell r="U13920">
            <v>-74.760000000000005</v>
          </cell>
          <cell r="V13920">
            <v>-74.760000000000005</v>
          </cell>
          <cell r="W13920" t="str">
            <v>INR</v>
          </cell>
        </row>
        <row r="13921">
          <cell r="A13921" t="str">
            <v>000000920263000</v>
          </cell>
          <cell r="B13921" t="str">
            <v>920263</v>
          </cell>
          <cell r="C13921" t="str">
            <v xml:space="preserve">TRC </v>
          </cell>
          <cell r="D13921" t="str">
            <v>5100005874</v>
          </cell>
          <cell r="E13921" t="str">
            <v>2005</v>
          </cell>
          <cell r="F13921" t="str">
            <v>282</v>
          </cell>
          <cell r="G13921">
            <v>0</v>
          </cell>
          <cell r="H13921" t="str">
            <v>RE</v>
          </cell>
          <cell r="I13921" t="str">
            <v>75</v>
          </cell>
          <cell r="J13921">
            <v>0</v>
          </cell>
          <cell r="K13921" t="str">
            <v>CP</v>
          </cell>
          <cell r="L13921" t="str">
            <v>11050000</v>
          </cell>
          <cell r="M13921">
            <v>0</v>
          </cell>
          <cell r="N13921" t="str">
            <v>04</v>
          </cell>
          <cell r="O13921" t="str">
            <v>T102</v>
          </cell>
          <cell r="P13921">
            <v>0</v>
          </cell>
          <cell r="Q13921" t="str">
            <v>PTRC001</v>
          </cell>
          <cell r="R13921">
            <v>0</v>
          </cell>
          <cell r="S13921">
            <v>38630</v>
          </cell>
          <cell r="T13921">
            <v>38534</v>
          </cell>
          <cell r="U13921">
            <v>-21216</v>
          </cell>
          <cell r="V13921">
            <v>-21216</v>
          </cell>
          <cell r="W13921" t="str">
            <v>INR</v>
          </cell>
        </row>
        <row r="13922">
          <cell r="A13922" t="str">
            <v>000000921212000</v>
          </cell>
          <cell r="B13922" t="str">
            <v>921212</v>
          </cell>
          <cell r="C13922" t="str">
            <v>BADDI</v>
          </cell>
          <cell r="D13922" t="str">
            <v>5100006021</v>
          </cell>
          <cell r="E13922" t="str">
            <v>2007</v>
          </cell>
          <cell r="F13922" t="str">
            <v>2065002770</v>
          </cell>
          <cell r="G13922" t="str">
            <v>BA01</v>
          </cell>
          <cell r="H13922" t="str">
            <v>RE</v>
          </cell>
          <cell r="I13922" t="str">
            <v>70</v>
          </cell>
          <cell r="J13922">
            <v>0</v>
          </cell>
          <cell r="K13922" t="str">
            <v>EB</v>
          </cell>
          <cell r="L13922" t="str">
            <v>11050000</v>
          </cell>
          <cell r="M13922">
            <v>0</v>
          </cell>
          <cell r="N13922" t="str">
            <v>03</v>
          </cell>
          <cell r="O13922" t="str">
            <v>T203</v>
          </cell>
          <cell r="P13922">
            <v>0</v>
          </cell>
          <cell r="Q13922" t="str">
            <v>PFOM201</v>
          </cell>
          <cell r="R13922">
            <v>0</v>
          </cell>
          <cell r="S13922">
            <v>39172</v>
          </cell>
          <cell r="T13922">
            <v>39242</v>
          </cell>
          <cell r="U13922">
            <v>406.53</v>
          </cell>
          <cell r="V13922">
            <v>406.53</v>
          </cell>
          <cell r="W13922" t="str">
            <v>INR</v>
          </cell>
        </row>
        <row r="13923">
          <cell r="A13923" t="str">
            <v>000000920245000</v>
          </cell>
          <cell r="B13923" t="str">
            <v>920245</v>
          </cell>
          <cell r="C13923" t="str">
            <v>Indrad</v>
          </cell>
          <cell r="D13923" t="str">
            <v>5100006023</v>
          </cell>
          <cell r="E13923" t="str">
            <v>2005</v>
          </cell>
          <cell r="F13923" t="str">
            <v>FREIGHTCLEARING</v>
          </cell>
          <cell r="G13923">
            <v>0</v>
          </cell>
          <cell r="H13923" t="str">
            <v>RE</v>
          </cell>
          <cell r="I13923" t="str">
            <v>75</v>
          </cell>
          <cell r="J13923">
            <v>0</v>
          </cell>
          <cell r="K13923" t="str">
            <v>V0</v>
          </cell>
          <cell r="L13923" t="str">
            <v>11050000</v>
          </cell>
          <cell r="M13923">
            <v>0</v>
          </cell>
          <cell r="N13923" t="str">
            <v>04</v>
          </cell>
          <cell r="O13923" t="str">
            <v>T102</v>
          </cell>
          <cell r="P13923">
            <v>0</v>
          </cell>
          <cell r="Q13923" t="str">
            <v>PAPM152</v>
          </cell>
          <cell r="R13923">
            <v>0</v>
          </cell>
          <cell r="S13923">
            <v>38533</v>
          </cell>
          <cell r="T13923">
            <v>38535</v>
          </cell>
          <cell r="U13923">
            <v>-15000</v>
          </cell>
          <cell r="V13923">
            <v>-15000</v>
          </cell>
          <cell r="W13923" t="str">
            <v>INR</v>
          </cell>
        </row>
        <row r="13924">
          <cell r="A13924" t="str">
            <v>000000920245000</v>
          </cell>
          <cell r="B13924" t="str">
            <v>920245</v>
          </cell>
          <cell r="C13924" t="str">
            <v>Indrad</v>
          </cell>
          <cell r="D13924" t="str">
            <v>5100006023</v>
          </cell>
          <cell r="E13924" t="str">
            <v>2005</v>
          </cell>
          <cell r="F13924" t="str">
            <v>FREIGHTCLEARING</v>
          </cell>
          <cell r="G13924">
            <v>0</v>
          </cell>
          <cell r="H13924" t="str">
            <v>RE</v>
          </cell>
          <cell r="I13924" t="str">
            <v>75</v>
          </cell>
          <cell r="J13924">
            <v>0</v>
          </cell>
          <cell r="K13924" t="str">
            <v>V0</v>
          </cell>
          <cell r="L13924" t="str">
            <v>11050000</v>
          </cell>
          <cell r="M13924">
            <v>0</v>
          </cell>
          <cell r="N13924" t="str">
            <v>04</v>
          </cell>
          <cell r="O13924" t="str">
            <v>T102</v>
          </cell>
          <cell r="P13924">
            <v>0</v>
          </cell>
          <cell r="Q13924" t="str">
            <v>PAPM152</v>
          </cell>
          <cell r="R13924">
            <v>0</v>
          </cell>
          <cell r="S13924">
            <v>38533</v>
          </cell>
          <cell r="T13924">
            <v>38535</v>
          </cell>
          <cell r="U13924">
            <v>-15000</v>
          </cell>
          <cell r="V13924">
            <v>-15000</v>
          </cell>
          <cell r="W13924" t="str">
            <v>INR</v>
          </cell>
        </row>
        <row r="13925">
          <cell r="A13925" t="str">
            <v>000000920245000</v>
          </cell>
          <cell r="B13925" t="str">
            <v>920245</v>
          </cell>
          <cell r="C13925" t="str">
            <v>Indrad</v>
          </cell>
          <cell r="D13925" t="str">
            <v>5100006023</v>
          </cell>
          <cell r="E13925" t="str">
            <v>2005</v>
          </cell>
          <cell r="F13925" t="str">
            <v>FREIGHTCLEARING</v>
          </cell>
          <cell r="G13925">
            <v>0</v>
          </cell>
          <cell r="H13925" t="str">
            <v>RE</v>
          </cell>
          <cell r="I13925" t="str">
            <v>75</v>
          </cell>
          <cell r="J13925">
            <v>0</v>
          </cell>
          <cell r="K13925" t="str">
            <v>V0</v>
          </cell>
          <cell r="L13925" t="str">
            <v>11050000</v>
          </cell>
          <cell r="M13925">
            <v>0</v>
          </cell>
          <cell r="N13925" t="str">
            <v>04</v>
          </cell>
          <cell r="O13925" t="str">
            <v>T102</v>
          </cell>
          <cell r="P13925">
            <v>0</v>
          </cell>
          <cell r="Q13925" t="str">
            <v>PAPM152</v>
          </cell>
          <cell r="R13925">
            <v>0</v>
          </cell>
          <cell r="S13925">
            <v>38533</v>
          </cell>
          <cell r="T13925">
            <v>38535</v>
          </cell>
          <cell r="U13925">
            <v>-15000</v>
          </cell>
          <cell r="V13925">
            <v>-15000</v>
          </cell>
          <cell r="W13925" t="str">
            <v>INR</v>
          </cell>
        </row>
        <row r="13926">
          <cell r="A13926" t="str">
            <v>000000920245000</v>
          </cell>
          <cell r="B13926" t="str">
            <v>920245</v>
          </cell>
          <cell r="C13926" t="str">
            <v>Indrad</v>
          </cell>
          <cell r="D13926" t="str">
            <v>5100006023</v>
          </cell>
          <cell r="E13926" t="str">
            <v>2005</v>
          </cell>
          <cell r="F13926" t="str">
            <v>FREIGHTCLEARING</v>
          </cell>
          <cell r="G13926">
            <v>0</v>
          </cell>
          <cell r="H13926" t="str">
            <v>RE</v>
          </cell>
          <cell r="I13926" t="str">
            <v>75</v>
          </cell>
          <cell r="J13926">
            <v>0</v>
          </cell>
          <cell r="K13926" t="str">
            <v>V0</v>
          </cell>
          <cell r="L13926" t="str">
            <v>11050000</v>
          </cell>
          <cell r="M13926">
            <v>0</v>
          </cell>
          <cell r="N13926" t="str">
            <v>04</v>
          </cell>
          <cell r="O13926" t="str">
            <v>T102</v>
          </cell>
          <cell r="P13926">
            <v>0</v>
          </cell>
          <cell r="Q13926" t="str">
            <v>PAPM152</v>
          </cell>
          <cell r="R13926">
            <v>0</v>
          </cell>
          <cell r="S13926">
            <v>38533</v>
          </cell>
          <cell r="T13926">
            <v>38535</v>
          </cell>
          <cell r="U13926">
            <v>-15000</v>
          </cell>
          <cell r="V13926">
            <v>-15000</v>
          </cell>
          <cell r="W13926" t="str">
            <v>INR</v>
          </cell>
        </row>
        <row r="13927">
          <cell r="A13927" t="str">
            <v>000000920245000</v>
          </cell>
          <cell r="B13927" t="str">
            <v>920245</v>
          </cell>
          <cell r="C13927" t="str">
            <v>Indrad</v>
          </cell>
          <cell r="D13927" t="str">
            <v>5100006023</v>
          </cell>
          <cell r="E13927" t="str">
            <v>2005</v>
          </cell>
          <cell r="F13927" t="str">
            <v>FREIGHTCLEARING</v>
          </cell>
          <cell r="G13927">
            <v>0</v>
          </cell>
          <cell r="H13927" t="str">
            <v>RE</v>
          </cell>
          <cell r="I13927" t="str">
            <v>75</v>
          </cell>
          <cell r="J13927">
            <v>0</v>
          </cell>
          <cell r="K13927" t="str">
            <v>V0</v>
          </cell>
          <cell r="L13927" t="str">
            <v>11050000</v>
          </cell>
          <cell r="M13927">
            <v>0</v>
          </cell>
          <cell r="N13927" t="str">
            <v>04</v>
          </cell>
          <cell r="O13927" t="str">
            <v>T102</v>
          </cell>
          <cell r="P13927">
            <v>0</v>
          </cell>
          <cell r="Q13927" t="str">
            <v>PAPM152</v>
          </cell>
          <cell r="R13927">
            <v>0</v>
          </cell>
          <cell r="S13927">
            <v>38533</v>
          </cell>
          <cell r="T13927">
            <v>38535</v>
          </cell>
          <cell r="U13927">
            <v>-15000</v>
          </cell>
          <cell r="V13927">
            <v>-15000</v>
          </cell>
          <cell r="W13927" t="str">
            <v>INR</v>
          </cell>
        </row>
        <row r="13928">
          <cell r="A13928" t="str">
            <v>000000920245000</v>
          </cell>
          <cell r="B13928" t="str">
            <v>920245</v>
          </cell>
          <cell r="C13928" t="str">
            <v>Indrad</v>
          </cell>
          <cell r="D13928" t="str">
            <v>5100006023</v>
          </cell>
          <cell r="E13928" t="str">
            <v>2005</v>
          </cell>
          <cell r="F13928" t="str">
            <v>FREIGHTCLEARING</v>
          </cell>
          <cell r="G13928">
            <v>0</v>
          </cell>
          <cell r="H13928" t="str">
            <v>RE</v>
          </cell>
          <cell r="I13928" t="str">
            <v>75</v>
          </cell>
          <cell r="J13928">
            <v>0</v>
          </cell>
          <cell r="K13928" t="str">
            <v>V0</v>
          </cell>
          <cell r="L13928" t="str">
            <v>11050000</v>
          </cell>
          <cell r="M13928">
            <v>0</v>
          </cell>
          <cell r="N13928" t="str">
            <v>04</v>
          </cell>
          <cell r="O13928" t="str">
            <v>T102</v>
          </cell>
          <cell r="P13928">
            <v>0</v>
          </cell>
          <cell r="Q13928" t="str">
            <v>PAPM152</v>
          </cell>
          <cell r="R13928">
            <v>0</v>
          </cell>
          <cell r="S13928">
            <v>38533</v>
          </cell>
          <cell r="T13928">
            <v>38535</v>
          </cell>
          <cell r="U13928">
            <v>-10000</v>
          </cell>
          <cell r="V13928">
            <v>-10000</v>
          </cell>
          <cell r="W13928" t="str">
            <v>INR</v>
          </cell>
        </row>
        <row r="13929">
          <cell r="A13929" t="str">
            <v>000000920262000</v>
          </cell>
          <cell r="B13929" t="str">
            <v>920262</v>
          </cell>
          <cell r="C13929" t="str">
            <v xml:space="preserve">TRC </v>
          </cell>
          <cell r="D13929" t="str">
            <v>5100006044</v>
          </cell>
          <cell r="E13929" t="str">
            <v>2005</v>
          </cell>
          <cell r="F13929" t="str">
            <v>PI2031053</v>
          </cell>
          <cell r="G13929">
            <v>0</v>
          </cell>
          <cell r="H13929" t="str">
            <v>RE</v>
          </cell>
          <cell r="I13929" t="str">
            <v>70</v>
          </cell>
          <cell r="J13929">
            <v>0</v>
          </cell>
          <cell r="K13929" t="str">
            <v>V0</v>
          </cell>
          <cell r="L13929" t="str">
            <v>11050000</v>
          </cell>
          <cell r="M13929">
            <v>0</v>
          </cell>
          <cell r="N13929" t="str">
            <v>04</v>
          </cell>
          <cell r="O13929" t="str">
            <v>T102</v>
          </cell>
          <cell r="P13929">
            <v>0</v>
          </cell>
          <cell r="Q13929" t="str">
            <v>PTRC001</v>
          </cell>
          <cell r="R13929">
            <v>0</v>
          </cell>
          <cell r="S13929">
            <v>38362</v>
          </cell>
          <cell r="T13929">
            <v>38535</v>
          </cell>
          <cell r="U13929">
            <v>0</v>
          </cell>
          <cell r="V13929">
            <v>322.01</v>
          </cell>
          <cell r="W13929" t="str">
            <v>USD</v>
          </cell>
        </row>
        <row r="13930">
          <cell r="A13930" t="str">
            <v>000000920262000</v>
          </cell>
          <cell r="B13930" t="str">
            <v>920262</v>
          </cell>
          <cell r="C13930" t="str">
            <v xml:space="preserve">TRC </v>
          </cell>
          <cell r="D13930" t="str">
            <v>5100006044</v>
          </cell>
          <cell r="E13930" t="str">
            <v>2005</v>
          </cell>
          <cell r="F13930" t="str">
            <v>PI2031053</v>
          </cell>
          <cell r="G13930">
            <v>0</v>
          </cell>
          <cell r="H13930" t="str">
            <v>RE</v>
          </cell>
          <cell r="I13930" t="str">
            <v>70</v>
          </cell>
          <cell r="J13930">
            <v>0</v>
          </cell>
          <cell r="K13930" t="str">
            <v>V0</v>
          </cell>
          <cell r="L13930" t="str">
            <v>11050000</v>
          </cell>
          <cell r="M13930">
            <v>0</v>
          </cell>
          <cell r="N13930" t="str">
            <v>04</v>
          </cell>
          <cell r="O13930" t="str">
            <v>T102</v>
          </cell>
          <cell r="P13930">
            <v>0</v>
          </cell>
          <cell r="Q13930" t="str">
            <v>PTRC001</v>
          </cell>
          <cell r="R13930">
            <v>0</v>
          </cell>
          <cell r="S13930">
            <v>38362</v>
          </cell>
          <cell r="T13930">
            <v>38535</v>
          </cell>
          <cell r="U13930">
            <v>0</v>
          </cell>
          <cell r="V13930">
            <v>57.14</v>
          </cell>
          <cell r="W13930" t="str">
            <v>USD</v>
          </cell>
        </row>
        <row r="13931">
          <cell r="A13931" t="str">
            <v>000000920262000</v>
          </cell>
          <cell r="B13931" t="str">
            <v>920262</v>
          </cell>
          <cell r="C13931" t="str">
            <v xml:space="preserve">TRC </v>
          </cell>
          <cell r="D13931" t="str">
            <v>5100006044</v>
          </cell>
          <cell r="E13931" t="str">
            <v>2005</v>
          </cell>
          <cell r="F13931" t="str">
            <v>PI2031053</v>
          </cell>
          <cell r="G13931">
            <v>0</v>
          </cell>
          <cell r="H13931" t="str">
            <v>RE</v>
          </cell>
          <cell r="I13931" t="str">
            <v>70</v>
          </cell>
          <cell r="J13931">
            <v>0</v>
          </cell>
          <cell r="K13931" t="str">
            <v>V0</v>
          </cell>
          <cell r="L13931" t="str">
            <v>11050000</v>
          </cell>
          <cell r="M13931">
            <v>0</v>
          </cell>
          <cell r="N13931" t="str">
            <v>04</v>
          </cell>
          <cell r="O13931" t="str">
            <v>T102</v>
          </cell>
          <cell r="P13931">
            <v>0</v>
          </cell>
          <cell r="Q13931" t="str">
            <v>PTRC001</v>
          </cell>
          <cell r="R13931">
            <v>0</v>
          </cell>
          <cell r="S13931">
            <v>38362</v>
          </cell>
          <cell r="T13931">
            <v>38535</v>
          </cell>
          <cell r="U13931">
            <v>0</v>
          </cell>
          <cell r="V13931">
            <v>9.23</v>
          </cell>
          <cell r="W13931" t="str">
            <v>USD</v>
          </cell>
        </row>
        <row r="13932">
          <cell r="A13932" t="str">
            <v>000000920262000</v>
          </cell>
          <cell r="B13932" t="str">
            <v>920262</v>
          </cell>
          <cell r="C13932" t="str">
            <v xml:space="preserve">TRC </v>
          </cell>
          <cell r="D13932" t="str">
            <v>5100006044</v>
          </cell>
          <cell r="E13932" t="str">
            <v>2005</v>
          </cell>
          <cell r="F13932" t="str">
            <v>PI2031053</v>
          </cell>
          <cell r="G13932">
            <v>0</v>
          </cell>
          <cell r="H13932" t="str">
            <v>RE</v>
          </cell>
          <cell r="I13932" t="str">
            <v>70</v>
          </cell>
          <cell r="J13932">
            <v>0</v>
          </cell>
          <cell r="K13932" t="str">
            <v>V0</v>
          </cell>
          <cell r="L13932" t="str">
            <v>11050000</v>
          </cell>
          <cell r="M13932">
            <v>0</v>
          </cell>
          <cell r="N13932" t="str">
            <v>04</v>
          </cell>
          <cell r="O13932" t="str">
            <v>T102</v>
          </cell>
          <cell r="P13932">
            <v>0</v>
          </cell>
          <cell r="Q13932" t="str">
            <v>PTRC001</v>
          </cell>
          <cell r="R13932">
            <v>0</v>
          </cell>
          <cell r="S13932">
            <v>38362</v>
          </cell>
          <cell r="T13932">
            <v>38535</v>
          </cell>
          <cell r="U13932">
            <v>0</v>
          </cell>
          <cell r="V13932">
            <v>10.97</v>
          </cell>
          <cell r="W13932" t="str">
            <v>USD</v>
          </cell>
        </row>
        <row r="13933">
          <cell r="A13933" t="str">
            <v>000000920262000</v>
          </cell>
          <cell r="B13933" t="str">
            <v>920262</v>
          </cell>
          <cell r="C13933" t="str">
            <v xml:space="preserve">TRC </v>
          </cell>
          <cell r="D13933" t="str">
            <v>5100006044</v>
          </cell>
          <cell r="E13933" t="str">
            <v>2005</v>
          </cell>
          <cell r="F13933" t="str">
            <v>PI2031053</v>
          </cell>
          <cell r="G13933">
            <v>0</v>
          </cell>
          <cell r="H13933" t="str">
            <v>RE</v>
          </cell>
          <cell r="I13933" t="str">
            <v>70</v>
          </cell>
          <cell r="J13933">
            <v>0</v>
          </cell>
          <cell r="K13933" t="str">
            <v>V0</v>
          </cell>
          <cell r="L13933" t="str">
            <v>11050000</v>
          </cell>
          <cell r="M13933">
            <v>0</v>
          </cell>
          <cell r="N13933" t="str">
            <v>04</v>
          </cell>
          <cell r="O13933" t="str">
            <v>T102</v>
          </cell>
          <cell r="P13933">
            <v>0</v>
          </cell>
          <cell r="Q13933" t="str">
            <v>PTRC001</v>
          </cell>
          <cell r="R13933">
            <v>0</v>
          </cell>
          <cell r="S13933">
            <v>38362</v>
          </cell>
          <cell r="T13933">
            <v>38535</v>
          </cell>
          <cell r="U13933">
            <v>0</v>
          </cell>
          <cell r="V13933">
            <v>6.5</v>
          </cell>
          <cell r="W13933" t="str">
            <v>USD</v>
          </cell>
        </row>
        <row r="13934">
          <cell r="A13934" t="str">
            <v>000000920262000</v>
          </cell>
          <cell r="B13934" t="str">
            <v>920262</v>
          </cell>
          <cell r="C13934" t="str">
            <v xml:space="preserve">TRC </v>
          </cell>
          <cell r="D13934" t="str">
            <v>5100006044</v>
          </cell>
          <cell r="E13934" t="str">
            <v>2005</v>
          </cell>
          <cell r="F13934" t="str">
            <v>PI2031053</v>
          </cell>
          <cell r="G13934">
            <v>0</v>
          </cell>
          <cell r="H13934" t="str">
            <v>RE</v>
          </cell>
          <cell r="I13934" t="str">
            <v>70</v>
          </cell>
          <cell r="J13934">
            <v>0</v>
          </cell>
          <cell r="K13934" t="str">
            <v>V0</v>
          </cell>
          <cell r="L13934" t="str">
            <v>11050000</v>
          </cell>
          <cell r="M13934">
            <v>0</v>
          </cell>
          <cell r="N13934" t="str">
            <v>04</v>
          </cell>
          <cell r="O13934" t="str">
            <v>T102</v>
          </cell>
          <cell r="P13934">
            <v>0</v>
          </cell>
          <cell r="Q13934" t="str">
            <v>PTRC001</v>
          </cell>
          <cell r="R13934">
            <v>0</v>
          </cell>
          <cell r="S13934">
            <v>38362</v>
          </cell>
          <cell r="T13934">
            <v>38535</v>
          </cell>
          <cell r="U13934">
            <v>0</v>
          </cell>
          <cell r="V13934">
            <v>4.67</v>
          </cell>
          <cell r="W13934" t="str">
            <v>USD</v>
          </cell>
        </row>
        <row r="13935">
          <cell r="A13935" t="str">
            <v>000000920262000</v>
          </cell>
          <cell r="B13935" t="str">
            <v>920262</v>
          </cell>
          <cell r="C13935" t="str">
            <v xml:space="preserve">TRC </v>
          </cell>
          <cell r="D13935" t="str">
            <v>5100006044</v>
          </cell>
          <cell r="E13935" t="str">
            <v>2005</v>
          </cell>
          <cell r="F13935" t="str">
            <v>PI2031053</v>
          </cell>
          <cell r="G13935">
            <v>0</v>
          </cell>
          <cell r="H13935" t="str">
            <v>RE</v>
          </cell>
          <cell r="I13935" t="str">
            <v>70</v>
          </cell>
          <cell r="J13935">
            <v>0</v>
          </cell>
          <cell r="K13935" t="str">
            <v>V0</v>
          </cell>
          <cell r="L13935" t="str">
            <v>11050000</v>
          </cell>
          <cell r="M13935">
            <v>0</v>
          </cell>
          <cell r="N13935" t="str">
            <v>04</v>
          </cell>
          <cell r="O13935" t="str">
            <v>T102</v>
          </cell>
          <cell r="P13935">
            <v>0</v>
          </cell>
          <cell r="Q13935" t="str">
            <v>PTRC001</v>
          </cell>
          <cell r="R13935">
            <v>0</v>
          </cell>
          <cell r="S13935">
            <v>38362</v>
          </cell>
          <cell r="T13935">
            <v>38535</v>
          </cell>
          <cell r="U13935">
            <v>0</v>
          </cell>
          <cell r="V13935">
            <v>38.450000000000003</v>
          </cell>
          <cell r="W13935" t="str">
            <v>USD</v>
          </cell>
        </row>
        <row r="13936">
          <cell r="A13936" t="str">
            <v>000000920262000</v>
          </cell>
          <cell r="B13936" t="str">
            <v>920262</v>
          </cell>
          <cell r="C13936" t="str">
            <v xml:space="preserve">TRC </v>
          </cell>
          <cell r="D13936" t="str">
            <v>5100006044</v>
          </cell>
          <cell r="E13936" t="str">
            <v>2005</v>
          </cell>
          <cell r="F13936" t="str">
            <v>PI2031053</v>
          </cell>
          <cell r="G13936">
            <v>0</v>
          </cell>
          <cell r="H13936" t="str">
            <v>RE</v>
          </cell>
          <cell r="I13936" t="str">
            <v>70</v>
          </cell>
          <cell r="J13936">
            <v>0</v>
          </cell>
          <cell r="K13936" t="str">
            <v>V0</v>
          </cell>
          <cell r="L13936" t="str">
            <v>11050000</v>
          </cell>
          <cell r="M13936">
            <v>0</v>
          </cell>
          <cell r="N13936" t="str">
            <v>04</v>
          </cell>
          <cell r="O13936" t="str">
            <v>T102</v>
          </cell>
          <cell r="P13936">
            <v>0</v>
          </cell>
          <cell r="Q13936" t="str">
            <v>PTRC001</v>
          </cell>
          <cell r="R13936">
            <v>0</v>
          </cell>
          <cell r="S13936">
            <v>38362</v>
          </cell>
          <cell r="T13936">
            <v>38535</v>
          </cell>
          <cell r="U13936">
            <v>0</v>
          </cell>
          <cell r="V13936">
            <v>58.37</v>
          </cell>
          <cell r="W13936" t="str">
            <v>USD</v>
          </cell>
        </row>
        <row r="13937">
          <cell r="A13937" t="str">
            <v>000000920262000</v>
          </cell>
          <cell r="B13937" t="str">
            <v>920262</v>
          </cell>
          <cell r="C13937" t="str">
            <v xml:space="preserve">TRC </v>
          </cell>
          <cell r="D13937" t="str">
            <v>5100006044</v>
          </cell>
          <cell r="E13937" t="str">
            <v>2005</v>
          </cell>
          <cell r="F13937" t="str">
            <v>PI2031053</v>
          </cell>
          <cell r="G13937">
            <v>0</v>
          </cell>
          <cell r="H13937" t="str">
            <v>RE</v>
          </cell>
          <cell r="I13937" t="str">
            <v>70</v>
          </cell>
          <cell r="J13937">
            <v>0</v>
          </cell>
          <cell r="K13937" t="str">
            <v>V0</v>
          </cell>
          <cell r="L13937" t="str">
            <v>11050000</v>
          </cell>
          <cell r="M13937">
            <v>0</v>
          </cell>
          <cell r="N13937" t="str">
            <v>04</v>
          </cell>
          <cell r="O13937" t="str">
            <v>T102</v>
          </cell>
          <cell r="P13937">
            <v>0</v>
          </cell>
          <cell r="Q13937" t="str">
            <v>PTRC001</v>
          </cell>
          <cell r="R13937">
            <v>0</v>
          </cell>
          <cell r="S13937">
            <v>38362</v>
          </cell>
          <cell r="T13937">
            <v>38535</v>
          </cell>
          <cell r="U13937">
            <v>0</v>
          </cell>
          <cell r="V13937">
            <v>31.67</v>
          </cell>
          <cell r="W13937" t="str">
            <v>USD</v>
          </cell>
        </row>
        <row r="13938">
          <cell r="A13938" t="str">
            <v>000000920268000</v>
          </cell>
          <cell r="B13938" t="str">
            <v>920268</v>
          </cell>
          <cell r="C13938" t="str">
            <v xml:space="preserve">TRC </v>
          </cell>
          <cell r="D13938" t="str">
            <v>5100006175</v>
          </cell>
          <cell r="E13938" t="str">
            <v>2004</v>
          </cell>
          <cell r="F13938" t="str">
            <v>687</v>
          </cell>
          <cell r="G13938">
            <v>0</v>
          </cell>
          <cell r="H13938" t="str">
            <v>RE</v>
          </cell>
          <cell r="I13938" t="str">
            <v>75</v>
          </cell>
          <cell r="J13938">
            <v>0</v>
          </cell>
          <cell r="K13938" t="str">
            <v>NK</v>
          </cell>
          <cell r="L13938" t="str">
            <v>11050000</v>
          </cell>
          <cell r="M13938">
            <v>0</v>
          </cell>
          <cell r="N13938" t="str">
            <v>08</v>
          </cell>
          <cell r="O13938" t="str">
            <v>T102</v>
          </cell>
          <cell r="P13938">
            <v>0</v>
          </cell>
          <cell r="Q13938" t="str">
            <v>PTRC001</v>
          </cell>
          <cell r="R13938">
            <v>0</v>
          </cell>
          <cell r="S13938">
            <v>38238</v>
          </cell>
          <cell r="T13938">
            <v>38297</v>
          </cell>
          <cell r="U13938">
            <v>-360</v>
          </cell>
          <cell r="V13938">
            <v>-360</v>
          </cell>
          <cell r="W13938" t="str">
            <v>INR</v>
          </cell>
        </row>
        <row r="13939">
          <cell r="A13939" t="str">
            <v>000000920245000</v>
          </cell>
          <cell r="B13939" t="str">
            <v>920245</v>
          </cell>
          <cell r="C13939" t="str">
            <v>Indrad</v>
          </cell>
          <cell r="D13939" t="str">
            <v>5100006218</v>
          </cell>
          <cell r="E13939" t="str">
            <v>2004</v>
          </cell>
          <cell r="F13939" t="str">
            <v>78</v>
          </cell>
          <cell r="G13939">
            <v>0</v>
          </cell>
          <cell r="H13939" t="str">
            <v>RE</v>
          </cell>
          <cell r="I13939" t="str">
            <v>75</v>
          </cell>
          <cell r="J13939">
            <v>0</v>
          </cell>
          <cell r="K13939" t="str">
            <v>NW</v>
          </cell>
          <cell r="L13939" t="str">
            <v>11050000</v>
          </cell>
          <cell r="M13939">
            <v>0</v>
          </cell>
          <cell r="N13939" t="str">
            <v>08</v>
          </cell>
          <cell r="O13939" t="str">
            <v>T102</v>
          </cell>
          <cell r="P13939">
            <v>0</v>
          </cell>
          <cell r="Q13939" t="str">
            <v>PAPM152</v>
          </cell>
          <cell r="R13939">
            <v>0</v>
          </cell>
          <cell r="S13939">
            <v>38267</v>
          </cell>
          <cell r="T13939">
            <v>38297</v>
          </cell>
          <cell r="U13939">
            <v>-18608.16</v>
          </cell>
          <cell r="V13939">
            <v>-18608.16</v>
          </cell>
          <cell r="W13939" t="str">
            <v>INR</v>
          </cell>
        </row>
        <row r="13940">
          <cell r="A13940" t="str">
            <v>000000920245000</v>
          </cell>
          <cell r="B13940" t="str">
            <v>920245</v>
          </cell>
          <cell r="C13940" t="str">
            <v>Indrad</v>
          </cell>
          <cell r="D13940" t="str">
            <v>5100006219</v>
          </cell>
          <cell r="E13940" t="str">
            <v>2004</v>
          </cell>
          <cell r="F13940" t="str">
            <v>81</v>
          </cell>
          <cell r="G13940">
            <v>0</v>
          </cell>
          <cell r="H13940" t="str">
            <v>RE</v>
          </cell>
          <cell r="I13940" t="str">
            <v>75</v>
          </cell>
          <cell r="J13940">
            <v>0</v>
          </cell>
          <cell r="K13940" t="str">
            <v>NN</v>
          </cell>
          <cell r="L13940" t="str">
            <v>11050000</v>
          </cell>
          <cell r="M13940">
            <v>0</v>
          </cell>
          <cell r="N13940" t="str">
            <v>08</v>
          </cell>
          <cell r="O13940" t="str">
            <v>T102</v>
          </cell>
          <cell r="P13940" t="str">
            <v>chANNEL</v>
          </cell>
          <cell r="Q13940" t="str">
            <v>PAPM152</v>
          </cell>
          <cell r="R13940">
            <v>0</v>
          </cell>
          <cell r="S13940">
            <v>38273</v>
          </cell>
          <cell r="T13940">
            <v>38297</v>
          </cell>
          <cell r="U13940">
            <v>-88299.12</v>
          </cell>
          <cell r="V13940">
            <v>-88299.12</v>
          </cell>
          <cell r="W13940" t="str">
            <v>INR</v>
          </cell>
        </row>
        <row r="13941">
          <cell r="A13941" t="str">
            <v>000000920245000</v>
          </cell>
          <cell r="B13941" t="str">
            <v>920245</v>
          </cell>
          <cell r="C13941" t="str">
            <v>Indrad</v>
          </cell>
          <cell r="D13941" t="str">
            <v>5100006221</v>
          </cell>
          <cell r="E13941" t="str">
            <v>2004</v>
          </cell>
          <cell r="F13941" t="str">
            <v>77</v>
          </cell>
          <cell r="G13941">
            <v>0</v>
          </cell>
          <cell r="H13941" t="str">
            <v>RE</v>
          </cell>
          <cell r="I13941" t="str">
            <v>75</v>
          </cell>
          <cell r="J13941">
            <v>0</v>
          </cell>
          <cell r="K13941" t="str">
            <v>NW</v>
          </cell>
          <cell r="L13941" t="str">
            <v>11050000</v>
          </cell>
          <cell r="M13941">
            <v>0</v>
          </cell>
          <cell r="N13941" t="str">
            <v>08</v>
          </cell>
          <cell r="O13941" t="str">
            <v>T102</v>
          </cell>
          <cell r="P13941">
            <v>0</v>
          </cell>
          <cell r="Q13941" t="str">
            <v>PAPM152</v>
          </cell>
          <cell r="R13941">
            <v>0</v>
          </cell>
          <cell r="S13941">
            <v>38267</v>
          </cell>
          <cell r="T13941">
            <v>38297</v>
          </cell>
          <cell r="U13941">
            <v>-19218.759999999998</v>
          </cell>
          <cell r="V13941">
            <v>-19218.759999999998</v>
          </cell>
          <cell r="W13941" t="str">
            <v>INR</v>
          </cell>
        </row>
        <row r="13942">
          <cell r="A13942" t="str">
            <v>000000920245000</v>
          </cell>
          <cell r="B13942" t="str">
            <v>920245</v>
          </cell>
          <cell r="C13942" t="str">
            <v>Indrad</v>
          </cell>
          <cell r="D13942" t="str">
            <v>5100006223</v>
          </cell>
          <cell r="E13942" t="str">
            <v>2004</v>
          </cell>
          <cell r="F13942" t="str">
            <v>81</v>
          </cell>
          <cell r="G13942">
            <v>0</v>
          </cell>
          <cell r="H13942" t="str">
            <v>RE</v>
          </cell>
          <cell r="I13942" t="str">
            <v>75</v>
          </cell>
          <cell r="J13942">
            <v>0</v>
          </cell>
          <cell r="K13942" t="str">
            <v>V0</v>
          </cell>
          <cell r="L13942" t="str">
            <v>11050000</v>
          </cell>
          <cell r="M13942">
            <v>0</v>
          </cell>
          <cell r="N13942" t="str">
            <v>08</v>
          </cell>
          <cell r="O13942" t="str">
            <v>T102</v>
          </cell>
          <cell r="P13942">
            <v>0</v>
          </cell>
          <cell r="Q13942" t="str">
            <v>PAPM152</v>
          </cell>
          <cell r="R13942">
            <v>0</v>
          </cell>
          <cell r="S13942">
            <v>38273</v>
          </cell>
          <cell r="T13942">
            <v>38297</v>
          </cell>
          <cell r="U13942">
            <v>-58</v>
          </cell>
          <cell r="V13942">
            <v>-58</v>
          </cell>
          <cell r="W13942" t="str">
            <v>INR</v>
          </cell>
        </row>
        <row r="13943">
          <cell r="A13943" t="str">
            <v>000000920262000</v>
          </cell>
          <cell r="B13943" t="str">
            <v>920262</v>
          </cell>
          <cell r="C13943" t="str">
            <v xml:space="preserve">TRC </v>
          </cell>
          <cell r="D13943" t="str">
            <v>5100006313</v>
          </cell>
          <cell r="E13943" t="str">
            <v>2004</v>
          </cell>
          <cell r="F13943" t="str">
            <v>10959</v>
          </cell>
          <cell r="G13943">
            <v>0</v>
          </cell>
          <cell r="H13943" t="str">
            <v>RE</v>
          </cell>
          <cell r="I13943" t="str">
            <v>75</v>
          </cell>
          <cell r="J13943">
            <v>0</v>
          </cell>
          <cell r="K13943" t="str">
            <v>CB</v>
          </cell>
          <cell r="L13943" t="str">
            <v>11050000</v>
          </cell>
          <cell r="M13943">
            <v>0</v>
          </cell>
          <cell r="N13943" t="str">
            <v>08</v>
          </cell>
          <cell r="O13943" t="str">
            <v>T102</v>
          </cell>
          <cell r="P13943">
            <v>0</v>
          </cell>
          <cell r="Q13943" t="str">
            <v>PTRC001</v>
          </cell>
          <cell r="R13943">
            <v>0</v>
          </cell>
          <cell r="S13943">
            <v>38196</v>
          </cell>
          <cell r="T13943">
            <v>38300</v>
          </cell>
          <cell r="U13943">
            <v>-2448</v>
          </cell>
          <cell r="V13943">
            <v>-2448</v>
          </cell>
          <cell r="W13943" t="str">
            <v>INR</v>
          </cell>
        </row>
        <row r="13944">
          <cell r="A13944" t="str">
            <v>000000920245000</v>
          </cell>
          <cell r="B13944" t="str">
            <v>920245</v>
          </cell>
          <cell r="C13944" t="str">
            <v>Indrad</v>
          </cell>
          <cell r="D13944" t="str">
            <v>5100006402</v>
          </cell>
          <cell r="E13944" t="str">
            <v>2005</v>
          </cell>
          <cell r="F13944" t="str">
            <v>445</v>
          </cell>
          <cell r="G13944">
            <v>0</v>
          </cell>
          <cell r="H13944" t="str">
            <v>RE</v>
          </cell>
          <cell r="I13944" t="str">
            <v>75</v>
          </cell>
          <cell r="J13944">
            <v>0</v>
          </cell>
          <cell r="K13944" t="str">
            <v>CB</v>
          </cell>
          <cell r="L13944" t="str">
            <v>11050000</v>
          </cell>
          <cell r="M13944">
            <v>0</v>
          </cell>
          <cell r="N13944" t="str">
            <v>04</v>
          </cell>
          <cell r="O13944" t="str">
            <v>T102</v>
          </cell>
          <cell r="P13944">
            <v>0</v>
          </cell>
          <cell r="Q13944" t="str">
            <v>PAPM152</v>
          </cell>
          <cell r="R13944">
            <v>0</v>
          </cell>
          <cell r="S13944">
            <v>38497</v>
          </cell>
          <cell r="T13944">
            <v>38540</v>
          </cell>
          <cell r="U13944">
            <v>-44.8</v>
          </cell>
          <cell r="V13944">
            <v>-44.8</v>
          </cell>
          <cell r="W13944" t="str">
            <v>INR</v>
          </cell>
        </row>
        <row r="13945">
          <cell r="A13945" t="str">
            <v>000000920245000</v>
          </cell>
          <cell r="B13945" t="str">
            <v>920245</v>
          </cell>
          <cell r="C13945" t="str">
            <v>Indrad</v>
          </cell>
          <cell r="D13945" t="str">
            <v>5100006404</v>
          </cell>
          <cell r="E13945" t="str">
            <v>2005</v>
          </cell>
          <cell r="F13945" t="str">
            <v>425</v>
          </cell>
          <cell r="G13945">
            <v>0</v>
          </cell>
          <cell r="H13945" t="str">
            <v>RE</v>
          </cell>
          <cell r="I13945" t="str">
            <v>75</v>
          </cell>
          <cell r="J13945">
            <v>0</v>
          </cell>
          <cell r="K13945" t="str">
            <v>CB</v>
          </cell>
          <cell r="L13945" t="str">
            <v>11050000</v>
          </cell>
          <cell r="M13945">
            <v>0</v>
          </cell>
          <cell r="N13945" t="str">
            <v>04</v>
          </cell>
          <cell r="O13945" t="str">
            <v>T102</v>
          </cell>
          <cell r="P13945">
            <v>0</v>
          </cell>
          <cell r="Q13945" t="str">
            <v>PAPM152</v>
          </cell>
          <cell r="R13945">
            <v>0</v>
          </cell>
          <cell r="S13945">
            <v>38495</v>
          </cell>
          <cell r="T13945">
            <v>38540</v>
          </cell>
          <cell r="U13945">
            <v>-18.399999999999999</v>
          </cell>
          <cell r="V13945">
            <v>-18.399999999999999</v>
          </cell>
          <cell r="W13945" t="str">
            <v>INR</v>
          </cell>
        </row>
        <row r="13946">
          <cell r="A13946" t="str">
            <v>000000920245000</v>
          </cell>
          <cell r="B13946" t="str">
            <v>920245</v>
          </cell>
          <cell r="C13946" t="str">
            <v>Indrad</v>
          </cell>
          <cell r="D13946" t="str">
            <v>5100006404</v>
          </cell>
          <cell r="E13946" t="str">
            <v>2005</v>
          </cell>
          <cell r="F13946" t="str">
            <v>425</v>
          </cell>
          <cell r="G13946">
            <v>0</v>
          </cell>
          <cell r="H13946" t="str">
            <v>RE</v>
          </cell>
          <cell r="I13946" t="str">
            <v>75</v>
          </cell>
          <cell r="J13946">
            <v>0</v>
          </cell>
          <cell r="K13946" t="str">
            <v>CB</v>
          </cell>
          <cell r="L13946" t="str">
            <v>11050000</v>
          </cell>
          <cell r="M13946">
            <v>0</v>
          </cell>
          <cell r="N13946" t="str">
            <v>04</v>
          </cell>
          <cell r="O13946" t="str">
            <v>T102</v>
          </cell>
          <cell r="P13946">
            <v>0</v>
          </cell>
          <cell r="Q13946" t="str">
            <v>PAPM152</v>
          </cell>
          <cell r="R13946">
            <v>0</v>
          </cell>
          <cell r="S13946">
            <v>38495</v>
          </cell>
          <cell r="T13946">
            <v>38540</v>
          </cell>
          <cell r="U13946">
            <v>-84.52</v>
          </cell>
          <cell r="V13946">
            <v>-84.52</v>
          </cell>
          <cell r="W13946" t="str">
            <v>INR</v>
          </cell>
        </row>
        <row r="13947">
          <cell r="A13947" t="str">
            <v>000000920245000</v>
          </cell>
          <cell r="B13947" t="str">
            <v>920245</v>
          </cell>
          <cell r="C13947" t="str">
            <v>Indrad</v>
          </cell>
          <cell r="D13947" t="str">
            <v>5100006406</v>
          </cell>
          <cell r="E13947" t="str">
            <v>2005</v>
          </cell>
          <cell r="F13947" t="str">
            <v>503</v>
          </cell>
          <cell r="G13947">
            <v>0</v>
          </cell>
          <cell r="H13947" t="str">
            <v>RE</v>
          </cell>
          <cell r="I13947" t="str">
            <v>75</v>
          </cell>
          <cell r="J13947">
            <v>0</v>
          </cell>
          <cell r="K13947" t="str">
            <v>CB</v>
          </cell>
          <cell r="L13947" t="str">
            <v>11050000</v>
          </cell>
          <cell r="M13947">
            <v>0</v>
          </cell>
          <cell r="N13947" t="str">
            <v>04</v>
          </cell>
          <cell r="O13947" t="str">
            <v>T102</v>
          </cell>
          <cell r="P13947">
            <v>0</v>
          </cell>
          <cell r="Q13947" t="str">
            <v>PAPM152</v>
          </cell>
          <cell r="R13947">
            <v>0</v>
          </cell>
          <cell r="S13947">
            <v>38505</v>
          </cell>
          <cell r="T13947">
            <v>38540</v>
          </cell>
          <cell r="U13947">
            <v>-9.1199999999999992</v>
          </cell>
          <cell r="V13947">
            <v>-9.1199999999999992</v>
          </cell>
          <cell r="W13947" t="str">
            <v>INR</v>
          </cell>
        </row>
        <row r="13948">
          <cell r="A13948" t="str">
            <v>000000920245000</v>
          </cell>
          <cell r="B13948" t="str">
            <v>920245</v>
          </cell>
          <cell r="C13948" t="str">
            <v>Indrad</v>
          </cell>
          <cell r="D13948" t="str">
            <v>5100006406</v>
          </cell>
          <cell r="E13948" t="str">
            <v>2005</v>
          </cell>
          <cell r="F13948" t="str">
            <v>503</v>
          </cell>
          <cell r="G13948">
            <v>0</v>
          </cell>
          <cell r="H13948" t="str">
            <v>RE</v>
          </cell>
          <cell r="I13948" t="str">
            <v>75</v>
          </cell>
          <cell r="J13948">
            <v>0</v>
          </cell>
          <cell r="K13948" t="str">
            <v>CB</v>
          </cell>
          <cell r="L13948" t="str">
            <v>11050000</v>
          </cell>
          <cell r="M13948">
            <v>0</v>
          </cell>
          <cell r="N13948" t="str">
            <v>04</v>
          </cell>
          <cell r="O13948" t="str">
            <v>T102</v>
          </cell>
          <cell r="P13948">
            <v>0</v>
          </cell>
          <cell r="Q13948" t="str">
            <v>PAPM152</v>
          </cell>
          <cell r="R13948">
            <v>0</v>
          </cell>
          <cell r="S13948">
            <v>38505</v>
          </cell>
          <cell r="T13948">
            <v>38540</v>
          </cell>
          <cell r="U13948">
            <v>-21.2</v>
          </cell>
          <cell r="V13948">
            <v>-21.2</v>
          </cell>
          <cell r="W13948" t="str">
            <v>INR</v>
          </cell>
        </row>
        <row r="13949">
          <cell r="A13949" t="str">
            <v>000000920245000</v>
          </cell>
          <cell r="B13949" t="str">
            <v>920245</v>
          </cell>
          <cell r="C13949" t="str">
            <v>Indrad</v>
          </cell>
          <cell r="D13949" t="str">
            <v>5100006406</v>
          </cell>
          <cell r="E13949" t="str">
            <v>2005</v>
          </cell>
          <cell r="F13949" t="str">
            <v>503</v>
          </cell>
          <cell r="G13949">
            <v>0</v>
          </cell>
          <cell r="H13949" t="str">
            <v>RE</v>
          </cell>
          <cell r="I13949" t="str">
            <v>75</v>
          </cell>
          <cell r="J13949">
            <v>0</v>
          </cell>
          <cell r="K13949" t="str">
            <v>CB</v>
          </cell>
          <cell r="L13949" t="str">
            <v>11050000</v>
          </cell>
          <cell r="M13949">
            <v>0</v>
          </cell>
          <cell r="N13949" t="str">
            <v>04</v>
          </cell>
          <cell r="O13949" t="str">
            <v>T102</v>
          </cell>
          <cell r="P13949">
            <v>0</v>
          </cell>
          <cell r="Q13949" t="str">
            <v>PAPM152</v>
          </cell>
          <cell r="R13949">
            <v>0</v>
          </cell>
          <cell r="S13949">
            <v>38505</v>
          </cell>
          <cell r="T13949">
            <v>38540</v>
          </cell>
          <cell r="U13949">
            <v>-12.56</v>
          </cell>
          <cell r="V13949">
            <v>-12.56</v>
          </cell>
          <cell r="W13949" t="str">
            <v>INR</v>
          </cell>
        </row>
        <row r="13950">
          <cell r="A13950" t="str">
            <v>000000921215000</v>
          </cell>
          <cell r="B13950" t="str">
            <v>921215</v>
          </cell>
          <cell r="C13950" t="str">
            <v>BADDI</v>
          </cell>
          <cell r="D13950" t="str">
            <v>5100006513</v>
          </cell>
          <cell r="E13950" t="str">
            <v>2007</v>
          </cell>
          <cell r="F13950" t="str">
            <v>RA 1ST</v>
          </cell>
          <cell r="G13950" t="str">
            <v>BA01</v>
          </cell>
          <cell r="H13950" t="str">
            <v>RE</v>
          </cell>
          <cell r="I13950" t="str">
            <v>70</v>
          </cell>
          <cell r="J13950">
            <v>0</v>
          </cell>
          <cell r="K13950" t="str">
            <v>77</v>
          </cell>
          <cell r="L13950" t="str">
            <v>11050000</v>
          </cell>
          <cell r="M13950">
            <v>0</v>
          </cell>
          <cell r="N13950" t="str">
            <v>03</v>
          </cell>
          <cell r="O13950" t="str">
            <v>T203</v>
          </cell>
          <cell r="P13950">
            <v>0</v>
          </cell>
          <cell r="Q13950" t="str">
            <v>PFOM201</v>
          </cell>
          <cell r="R13950">
            <v>0</v>
          </cell>
          <cell r="S13950">
            <v>39209</v>
          </cell>
          <cell r="T13950">
            <v>39247</v>
          </cell>
          <cell r="U13950">
            <v>26.57</v>
          </cell>
          <cell r="V13950">
            <v>26.57</v>
          </cell>
          <cell r="W13950" t="str">
            <v>INR</v>
          </cell>
        </row>
        <row r="13951">
          <cell r="A13951" t="str">
            <v>000000921217000</v>
          </cell>
          <cell r="B13951" t="str">
            <v>921217</v>
          </cell>
          <cell r="C13951" t="str">
            <v>BADDI</v>
          </cell>
          <cell r="D13951" t="str">
            <v>5100006513</v>
          </cell>
          <cell r="E13951" t="str">
            <v>2007</v>
          </cell>
          <cell r="F13951" t="str">
            <v>RA 1ST</v>
          </cell>
          <cell r="G13951" t="str">
            <v>BA01</v>
          </cell>
          <cell r="H13951" t="str">
            <v>RE</v>
          </cell>
          <cell r="I13951" t="str">
            <v>70</v>
          </cell>
          <cell r="J13951">
            <v>0</v>
          </cell>
          <cell r="K13951" t="str">
            <v>77</v>
          </cell>
          <cell r="L13951" t="str">
            <v>11050000</v>
          </cell>
          <cell r="M13951">
            <v>0</v>
          </cell>
          <cell r="N13951" t="str">
            <v>03</v>
          </cell>
          <cell r="O13951" t="str">
            <v>T203</v>
          </cell>
          <cell r="P13951">
            <v>0</v>
          </cell>
          <cell r="Q13951" t="str">
            <v>PFOM201</v>
          </cell>
          <cell r="R13951">
            <v>0</v>
          </cell>
          <cell r="S13951">
            <v>39209</v>
          </cell>
          <cell r="T13951">
            <v>39247</v>
          </cell>
          <cell r="U13951">
            <v>24.51</v>
          </cell>
          <cell r="V13951">
            <v>24.51</v>
          </cell>
          <cell r="W13951" t="str">
            <v>INR</v>
          </cell>
        </row>
        <row r="13952">
          <cell r="A13952" t="str">
            <v>000000921215000</v>
          </cell>
          <cell r="B13952" t="str">
            <v>921215</v>
          </cell>
          <cell r="C13952" t="str">
            <v>BADDI</v>
          </cell>
          <cell r="D13952" t="str">
            <v>5100006516</v>
          </cell>
          <cell r="E13952" t="str">
            <v>2007</v>
          </cell>
          <cell r="F13952" t="str">
            <v>RA 1ST</v>
          </cell>
          <cell r="G13952" t="str">
            <v>BA01</v>
          </cell>
          <cell r="H13952" t="str">
            <v>RE</v>
          </cell>
          <cell r="I13952" t="str">
            <v>75</v>
          </cell>
          <cell r="J13952">
            <v>0</v>
          </cell>
          <cell r="K13952" t="str">
            <v>77</v>
          </cell>
          <cell r="L13952" t="str">
            <v>11050000</v>
          </cell>
          <cell r="M13952">
            <v>0</v>
          </cell>
          <cell r="N13952" t="str">
            <v>03</v>
          </cell>
          <cell r="O13952" t="str">
            <v>T203</v>
          </cell>
          <cell r="P13952">
            <v>0</v>
          </cell>
          <cell r="Q13952" t="str">
            <v>PFOM201</v>
          </cell>
          <cell r="R13952">
            <v>0</v>
          </cell>
          <cell r="S13952">
            <v>39209</v>
          </cell>
          <cell r="T13952">
            <v>39247</v>
          </cell>
          <cell r="U13952">
            <v>-26.57</v>
          </cell>
          <cell r="V13952">
            <v>-26.57</v>
          </cell>
          <cell r="W13952" t="str">
            <v>INR</v>
          </cell>
        </row>
        <row r="13953">
          <cell r="A13953" t="str">
            <v>000000921217000</v>
          </cell>
          <cell r="B13953" t="str">
            <v>921217</v>
          </cell>
          <cell r="C13953" t="str">
            <v>BADDI</v>
          </cell>
          <cell r="D13953" t="str">
            <v>5100006516</v>
          </cell>
          <cell r="E13953" t="str">
            <v>2007</v>
          </cell>
          <cell r="F13953" t="str">
            <v>RA 1ST</v>
          </cell>
          <cell r="G13953" t="str">
            <v>BA01</v>
          </cell>
          <cell r="H13953" t="str">
            <v>RE</v>
          </cell>
          <cell r="I13953" t="str">
            <v>75</v>
          </cell>
          <cell r="J13953">
            <v>0</v>
          </cell>
          <cell r="K13953" t="str">
            <v>77</v>
          </cell>
          <cell r="L13953" t="str">
            <v>11050000</v>
          </cell>
          <cell r="M13953">
            <v>0</v>
          </cell>
          <cell r="N13953" t="str">
            <v>03</v>
          </cell>
          <cell r="O13953" t="str">
            <v>T203</v>
          </cell>
          <cell r="P13953">
            <v>0</v>
          </cell>
          <cell r="Q13953" t="str">
            <v>PFOM201</v>
          </cell>
          <cell r="R13953">
            <v>0</v>
          </cell>
          <cell r="S13953">
            <v>39209</v>
          </cell>
          <cell r="T13953">
            <v>39247</v>
          </cell>
          <cell r="U13953">
            <v>-24.51</v>
          </cell>
          <cell r="V13953">
            <v>-24.51</v>
          </cell>
          <cell r="W13953" t="str">
            <v>INR</v>
          </cell>
        </row>
        <row r="13954">
          <cell r="A13954" t="str">
            <v>000000920262000</v>
          </cell>
          <cell r="B13954" t="str">
            <v>920262</v>
          </cell>
          <cell r="C13954" t="str">
            <v xml:space="preserve">TRC </v>
          </cell>
          <cell r="D13954" t="str">
            <v>5100006572</v>
          </cell>
          <cell r="E13954" t="str">
            <v>2006</v>
          </cell>
          <cell r="F13954" t="str">
            <v>1</v>
          </cell>
          <cell r="G13954" t="str">
            <v>BA02</v>
          </cell>
          <cell r="H13954" t="str">
            <v>RE</v>
          </cell>
          <cell r="I13954" t="str">
            <v>75</v>
          </cell>
          <cell r="J13954">
            <v>0</v>
          </cell>
          <cell r="K13954" t="str">
            <v>V0</v>
          </cell>
          <cell r="L13954" t="str">
            <v>11050000</v>
          </cell>
          <cell r="M13954">
            <v>0</v>
          </cell>
          <cell r="N13954" t="str">
            <v>03</v>
          </cell>
          <cell r="O13954" t="str">
            <v>T102</v>
          </cell>
          <cell r="P13954">
            <v>0</v>
          </cell>
          <cell r="Q13954" t="str">
            <v>PTRC001</v>
          </cell>
          <cell r="R13954">
            <v>0</v>
          </cell>
          <cell r="S13954">
            <v>38638</v>
          </cell>
          <cell r="T13954">
            <v>38894</v>
          </cell>
          <cell r="U13954">
            <v>-122.23</v>
          </cell>
          <cell r="V13954">
            <v>0</v>
          </cell>
          <cell r="W13954" t="str">
            <v>CHF</v>
          </cell>
        </row>
        <row r="13955">
          <cell r="A13955" t="str">
            <v>000000920262000</v>
          </cell>
          <cell r="B13955" t="str">
            <v>920262</v>
          </cell>
          <cell r="C13955" t="str">
            <v xml:space="preserve">TRC </v>
          </cell>
          <cell r="D13955" t="str">
            <v>5100006572</v>
          </cell>
          <cell r="E13955" t="str">
            <v>2006</v>
          </cell>
          <cell r="F13955" t="str">
            <v>1</v>
          </cell>
          <cell r="G13955" t="str">
            <v>BA02</v>
          </cell>
          <cell r="H13955" t="str">
            <v>RE</v>
          </cell>
          <cell r="I13955" t="str">
            <v>70</v>
          </cell>
          <cell r="J13955">
            <v>0</v>
          </cell>
          <cell r="K13955" t="str">
            <v>V0</v>
          </cell>
          <cell r="L13955" t="str">
            <v>11050000</v>
          </cell>
          <cell r="M13955">
            <v>0</v>
          </cell>
          <cell r="N13955" t="str">
            <v>03</v>
          </cell>
          <cell r="O13955" t="str">
            <v>T102</v>
          </cell>
          <cell r="P13955">
            <v>0</v>
          </cell>
          <cell r="Q13955" t="str">
            <v>PTRC001</v>
          </cell>
          <cell r="R13955">
            <v>0</v>
          </cell>
          <cell r="S13955">
            <v>38638</v>
          </cell>
          <cell r="T13955">
            <v>38894</v>
          </cell>
          <cell r="U13955">
            <v>0</v>
          </cell>
          <cell r="V13955">
            <v>1062.21</v>
          </cell>
          <cell r="W13955" t="str">
            <v>CHF</v>
          </cell>
        </row>
        <row r="13956">
          <cell r="A13956" t="str">
            <v>000000920262000</v>
          </cell>
          <cell r="B13956" t="str">
            <v>920262</v>
          </cell>
          <cell r="C13956" t="str">
            <v xml:space="preserve">TRC </v>
          </cell>
          <cell r="D13956" t="str">
            <v>5100006572</v>
          </cell>
          <cell r="E13956" t="str">
            <v>2006</v>
          </cell>
          <cell r="F13956" t="str">
            <v>1</v>
          </cell>
          <cell r="G13956" t="str">
            <v>BA02</v>
          </cell>
          <cell r="H13956" t="str">
            <v>RE</v>
          </cell>
          <cell r="I13956" t="str">
            <v>70</v>
          </cell>
          <cell r="J13956">
            <v>0</v>
          </cell>
          <cell r="K13956" t="str">
            <v>V0</v>
          </cell>
          <cell r="L13956" t="str">
            <v>11050000</v>
          </cell>
          <cell r="M13956">
            <v>0</v>
          </cell>
          <cell r="N13956" t="str">
            <v>03</v>
          </cell>
          <cell r="O13956" t="str">
            <v>T102</v>
          </cell>
          <cell r="P13956">
            <v>0</v>
          </cell>
          <cell r="Q13956" t="str">
            <v>PTRC001</v>
          </cell>
          <cell r="R13956">
            <v>0</v>
          </cell>
          <cell r="S13956">
            <v>38638</v>
          </cell>
          <cell r="T13956">
            <v>38894</v>
          </cell>
          <cell r="U13956">
            <v>0</v>
          </cell>
          <cell r="V13956">
            <v>1379.49</v>
          </cell>
          <cell r="W13956" t="str">
            <v>CHF</v>
          </cell>
        </row>
        <row r="13957">
          <cell r="A13957" t="str">
            <v>000000920262000</v>
          </cell>
          <cell r="B13957" t="str">
            <v>920262</v>
          </cell>
          <cell r="C13957" t="str">
            <v xml:space="preserve">TRC </v>
          </cell>
          <cell r="D13957" t="str">
            <v>5100006572</v>
          </cell>
          <cell r="E13957" t="str">
            <v>2006</v>
          </cell>
          <cell r="F13957" t="str">
            <v>1</v>
          </cell>
          <cell r="G13957" t="str">
            <v>BA02</v>
          </cell>
          <cell r="H13957" t="str">
            <v>RE</v>
          </cell>
          <cell r="I13957" t="str">
            <v>70</v>
          </cell>
          <cell r="J13957">
            <v>0</v>
          </cell>
          <cell r="K13957" t="str">
            <v>V0</v>
          </cell>
          <cell r="L13957" t="str">
            <v>11050000</v>
          </cell>
          <cell r="M13957">
            <v>0</v>
          </cell>
          <cell r="N13957" t="str">
            <v>03</v>
          </cell>
          <cell r="O13957" t="str">
            <v>T102</v>
          </cell>
          <cell r="P13957">
            <v>0</v>
          </cell>
          <cell r="Q13957" t="str">
            <v>PTRC001</v>
          </cell>
          <cell r="R13957">
            <v>0</v>
          </cell>
          <cell r="S13957">
            <v>38638</v>
          </cell>
          <cell r="T13957">
            <v>38894</v>
          </cell>
          <cell r="U13957">
            <v>0</v>
          </cell>
          <cell r="V13957">
            <v>989.38</v>
          </cell>
          <cell r="W13957" t="str">
            <v>CHF</v>
          </cell>
        </row>
        <row r="13958">
          <cell r="A13958" t="str">
            <v>000000920262000</v>
          </cell>
          <cell r="B13958" t="str">
            <v>920262</v>
          </cell>
          <cell r="C13958" t="str">
            <v xml:space="preserve">TRC </v>
          </cell>
          <cell r="D13958" t="str">
            <v>5100006572</v>
          </cell>
          <cell r="E13958" t="str">
            <v>2006</v>
          </cell>
          <cell r="F13958" t="str">
            <v>1</v>
          </cell>
          <cell r="G13958" t="str">
            <v>BA02</v>
          </cell>
          <cell r="H13958" t="str">
            <v>RE</v>
          </cell>
          <cell r="I13958" t="str">
            <v>70</v>
          </cell>
          <cell r="J13958">
            <v>0</v>
          </cell>
          <cell r="K13958" t="str">
            <v>V0</v>
          </cell>
          <cell r="L13958" t="str">
            <v>11050000</v>
          </cell>
          <cell r="M13958">
            <v>0</v>
          </cell>
          <cell r="N13958" t="str">
            <v>03</v>
          </cell>
          <cell r="O13958" t="str">
            <v>T102</v>
          </cell>
          <cell r="P13958">
            <v>0</v>
          </cell>
          <cell r="Q13958" t="str">
            <v>PTRC001</v>
          </cell>
          <cell r="R13958">
            <v>0</v>
          </cell>
          <cell r="S13958">
            <v>38638</v>
          </cell>
          <cell r="T13958">
            <v>38894</v>
          </cell>
          <cell r="U13958">
            <v>0</v>
          </cell>
          <cell r="V13958">
            <v>2205.44</v>
          </cell>
          <cell r="W13958" t="str">
            <v>CHF</v>
          </cell>
        </row>
        <row r="13959">
          <cell r="A13959" t="str">
            <v>000000921213000</v>
          </cell>
          <cell r="B13959" t="str">
            <v>921213</v>
          </cell>
          <cell r="C13959" t="str">
            <v>BADDI</v>
          </cell>
          <cell r="D13959" t="str">
            <v>5100006637</v>
          </cell>
          <cell r="E13959" t="str">
            <v>2007</v>
          </cell>
          <cell r="F13959" t="str">
            <v>07-08/021</v>
          </cell>
          <cell r="G13959" t="str">
            <v>BA01</v>
          </cell>
          <cell r="H13959" t="str">
            <v>RE</v>
          </cell>
          <cell r="I13959" t="str">
            <v>75</v>
          </cell>
          <cell r="J13959">
            <v>0</v>
          </cell>
          <cell r="K13959" t="str">
            <v>KD</v>
          </cell>
          <cell r="L13959" t="str">
            <v>11050000</v>
          </cell>
          <cell r="M13959">
            <v>0</v>
          </cell>
          <cell r="N13959" t="str">
            <v>03</v>
          </cell>
          <cell r="O13959" t="str">
            <v>T203</v>
          </cell>
          <cell r="P13959">
            <v>0</v>
          </cell>
          <cell r="Q13959" t="str">
            <v>PFOM201</v>
          </cell>
          <cell r="R13959">
            <v>0</v>
          </cell>
          <cell r="S13959">
            <v>39226</v>
          </cell>
          <cell r="T13959">
            <v>39248</v>
          </cell>
          <cell r="U13959">
            <v>-1504.5</v>
          </cell>
          <cell r="V13959">
            <v>-1504.5</v>
          </cell>
          <cell r="W13959" t="str">
            <v>INR</v>
          </cell>
        </row>
        <row r="13960">
          <cell r="A13960" t="str">
            <v>000000920262000</v>
          </cell>
          <cell r="B13960" t="str">
            <v>920262</v>
          </cell>
          <cell r="C13960" t="str">
            <v xml:space="preserve">TRC </v>
          </cell>
          <cell r="D13960" t="str">
            <v>5100006705</v>
          </cell>
          <cell r="E13960" t="str">
            <v>2005</v>
          </cell>
          <cell r="F13960" t="str">
            <v>PI2031053</v>
          </cell>
          <cell r="G13960">
            <v>0</v>
          </cell>
          <cell r="H13960" t="str">
            <v>RE</v>
          </cell>
          <cell r="I13960" t="str">
            <v>75</v>
          </cell>
          <cell r="J13960">
            <v>0</v>
          </cell>
          <cell r="K13960" t="str">
            <v>V0</v>
          </cell>
          <cell r="L13960" t="str">
            <v>11050000</v>
          </cell>
          <cell r="M13960">
            <v>0</v>
          </cell>
          <cell r="N13960" t="str">
            <v>04</v>
          </cell>
          <cell r="O13960" t="str">
            <v>T102</v>
          </cell>
          <cell r="P13960">
            <v>0</v>
          </cell>
          <cell r="Q13960" t="str">
            <v>PTRC001</v>
          </cell>
          <cell r="R13960">
            <v>0</v>
          </cell>
          <cell r="S13960">
            <v>38362</v>
          </cell>
          <cell r="T13960">
            <v>38535</v>
          </cell>
          <cell r="U13960">
            <v>0</v>
          </cell>
          <cell r="V13960">
            <v>-322.01</v>
          </cell>
          <cell r="W13960" t="str">
            <v>USD</v>
          </cell>
        </row>
        <row r="13961">
          <cell r="A13961" t="str">
            <v>000000920262000</v>
          </cell>
          <cell r="B13961" t="str">
            <v>920262</v>
          </cell>
          <cell r="C13961" t="str">
            <v xml:space="preserve">TRC </v>
          </cell>
          <cell r="D13961" t="str">
            <v>5100006705</v>
          </cell>
          <cell r="E13961" t="str">
            <v>2005</v>
          </cell>
          <cell r="F13961" t="str">
            <v>PI2031053</v>
          </cell>
          <cell r="G13961">
            <v>0</v>
          </cell>
          <cell r="H13961" t="str">
            <v>RE</v>
          </cell>
          <cell r="I13961" t="str">
            <v>75</v>
          </cell>
          <cell r="J13961">
            <v>0</v>
          </cell>
          <cell r="K13961" t="str">
            <v>V0</v>
          </cell>
          <cell r="L13961" t="str">
            <v>11050000</v>
          </cell>
          <cell r="M13961">
            <v>0</v>
          </cell>
          <cell r="N13961" t="str">
            <v>04</v>
          </cell>
          <cell r="O13961" t="str">
            <v>T102</v>
          </cell>
          <cell r="P13961">
            <v>0</v>
          </cell>
          <cell r="Q13961" t="str">
            <v>PTRC001</v>
          </cell>
          <cell r="R13961">
            <v>0</v>
          </cell>
          <cell r="S13961">
            <v>38362</v>
          </cell>
          <cell r="T13961">
            <v>38535</v>
          </cell>
          <cell r="U13961">
            <v>0</v>
          </cell>
          <cell r="V13961">
            <v>-57.14</v>
          </cell>
          <cell r="W13961" t="str">
            <v>USD</v>
          </cell>
        </row>
        <row r="13962">
          <cell r="A13962" t="str">
            <v>000000920262000</v>
          </cell>
          <cell r="B13962" t="str">
            <v>920262</v>
          </cell>
          <cell r="C13962" t="str">
            <v xml:space="preserve">TRC </v>
          </cell>
          <cell r="D13962" t="str">
            <v>5100006705</v>
          </cell>
          <cell r="E13962" t="str">
            <v>2005</v>
          </cell>
          <cell r="F13962" t="str">
            <v>PI2031053</v>
          </cell>
          <cell r="G13962">
            <v>0</v>
          </cell>
          <cell r="H13962" t="str">
            <v>RE</v>
          </cell>
          <cell r="I13962" t="str">
            <v>75</v>
          </cell>
          <cell r="J13962">
            <v>0</v>
          </cell>
          <cell r="K13962" t="str">
            <v>V0</v>
          </cell>
          <cell r="L13962" t="str">
            <v>11050000</v>
          </cell>
          <cell r="M13962">
            <v>0</v>
          </cell>
          <cell r="N13962" t="str">
            <v>04</v>
          </cell>
          <cell r="O13962" t="str">
            <v>T102</v>
          </cell>
          <cell r="P13962">
            <v>0</v>
          </cell>
          <cell r="Q13962" t="str">
            <v>PTRC001</v>
          </cell>
          <cell r="R13962">
            <v>0</v>
          </cell>
          <cell r="S13962">
            <v>38362</v>
          </cell>
          <cell r="T13962">
            <v>38535</v>
          </cell>
          <cell r="U13962">
            <v>0</v>
          </cell>
          <cell r="V13962">
            <v>-9.23</v>
          </cell>
          <cell r="W13962" t="str">
            <v>USD</v>
          </cell>
        </row>
        <row r="13963">
          <cell r="A13963" t="str">
            <v>000000920262000</v>
          </cell>
          <cell r="B13963" t="str">
            <v>920262</v>
          </cell>
          <cell r="C13963" t="str">
            <v xml:space="preserve">TRC </v>
          </cell>
          <cell r="D13963" t="str">
            <v>5100006705</v>
          </cell>
          <cell r="E13963" t="str">
            <v>2005</v>
          </cell>
          <cell r="F13963" t="str">
            <v>PI2031053</v>
          </cell>
          <cell r="G13963">
            <v>0</v>
          </cell>
          <cell r="H13963" t="str">
            <v>RE</v>
          </cell>
          <cell r="I13963" t="str">
            <v>75</v>
          </cell>
          <cell r="J13963">
            <v>0</v>
          </cell>
          <cell r="K13963" t="str">
            <v>V0</v>
          </cell>
          <cell r="L13963" t="str">
            <v>11050000</v>
          </cell>
          <cell r="M13963">
            <v>0</v>
          </cell>
          <cell r="N13963" t="str">
            <v>04</v>
          </cell>
          <cell r="O13963" t="str">
            <v>T102</v>
          </cell>
          <cell r="P13963">
            <v>0</v>
          </cell>
          <cell r="Q13963" t="str">
            <v>PTRC001</v>
          </cell>
          <cell r="R13963">
            <v>0</v>
          </cell>
          <cell r="S13963">
            <v>38362</v>
          </cell>
          <cell r="T13963">
            <v>38535</v>
          </cell>
          <cell r="U13963">
            <v>0</v>
          </cell>
          <cell r="V13963">
            <v>-10.97</v>
          </cell>
          <cell r="W13963" t="str">
            <v>USD</v>
          </cell>
        </row>
        <row r="13964">
          <cell r="A13964" t="str">
            <v>000000920262000</v>
          </cell>
          <cell r="B13964" t="str">
            <v>920262</v>
          </cell>
          <cell r="C13964" t="str">
            <v xml:space="preserve">TRC </v>
          </cell>
          <cell r="D13964" t="str">
            <v>5100006705</v>
          </cell>
          <cell r="E13964" t="str">
            <v>2005</v>
          </cell>
          <cell r="F13964" t="str">
            <v>PI2031053</v>
          </cell>
          <cell r="G13964">
            <v>0</v>
          </cell>
          <cell r="H13964" t="str">
            <v>RE</v>
          </cell>
          <cell r="I13964" t="str">
            <v>75</v>
          </cell>
          <cell r="J13964">
            <v>0</v>
          </cell>
          <cell r="K13964" t="str">
            <v>V0</v>
          </cell>
          <cell r="L13964" t="str">
            <v>11050000</v>
          </cell>
          <cell r="M13964">
            <v>0</v>
          </cell>
          <cell r="N13964" t="str">
            <v>04</v>
          </cell>
          <cell r="O13964" t="str">
            <v>T102</v>
          </cell>
          <cell r="P13964">
            <v>0</v>
          </cell>
          <cell r="Q13964" t="str">
            <v>PTRC001</v>
          </cell>
          <cell r="R13964">
            <v>0</v>
          </cell>
          <cell r="S13964">
            <v>38362</v>
          </cell>
          <cell r="T13964">
            <v>38535</v>
          </cell>
          <cell r="U13964">
            <v>0</v>
          </cell>
          <cell r="V13964">
            <v>-6.5</v>
          </cell>
          <cell r="W13964" t="str">
            <v>USD</v>
          </cell>
        </row>
        <row r="13965">
          <cell r="A13965" t="str">
            <v>000000920262000</v>
          </cell>
          <cell r="B13965" t="str">
            <v>920262</v>
          </cell>
          <cell r="C13965" t="str">
            <v xml:space="preserve">TRC </v>
          </cell>
          <cell r="D13965" t="str">
            <v>5100006705</v>
          </cell>
          <cell r="E13965" t="str">
            <v>2005</v>
          </cell>
          <cell r="F13965" t="str">
            <v>PI2031053</v>
          </cell>
          <cell r="G13965">
            <v>0</v>
          </cell>
          <cell r="H13965" t="str">
            <v>RE</v>
          </cell>
          <cell r="I13965" t="str">
            <v>75</v>
          </cell>
          <cell r="J13965">
            <v>0</v>
          </cell>
          <cell r="K13965" t="str">
            <v>V0</v>
          </cell>
          <cell r="L13965" t="str">
            <v>11050000</v>
          </cell>
          <cell r="M13965">
            <v>0</v>
          </cell>
          <cell r="N13965" t="str">
            <v>04</v>
          </cell>
          <cell r="O13965" t="str">
            <v>T102</v>
          </cell>
          <cell r="P13965">
            <v>0</v>
          </cell>
          <cell r="Q13965" t="str">
            <v>PTRC001</v>
          </cell>
          <cell r="R13965">
            <v>0</v>
          </cell>
          <cell r="S13965">
            <v>38362</v>
          </cell>
          <cell r="T13965">
            <v>38535</v>
          </cell>
          <cell r="U13965">
            <v>0</v>
          </cell>
          <cell r="V13965">
            <v>-4.67</v>
          </cell>
          <cell r="W13965" t="str">
            <v>USD</v>
          </cell>
        </row>
        <row r="13966">
          <cell r="A13966" t="str">
            <v>000000920262000</v>
          </cell>
          <cell r="B13966" t="str">
            <v>920262</v>
          </cell>
          <cell r="C13966" t="str">
            <v xml:space="preserve">TRC </v>
          </cell>
          <cell r="D13966" t="str">
            <v>5100006705</v>
          </cell>
          <cell r="E13966" t="str">
            <v>2005</v>
          </cell>
          <cell r="F13966" t="str">
            <v>PI2031053</v>
          </cell>
          <cell r="G13966">
            <v>0</v>
          </cell>
          <cell r="H13966" t="str">
            <v>RE</v>
          </cell>
          <cell r="I13966" t="str">
            <v>75</v>
          </cell>
          <cell r="J13966">
            <v>0</v>
          </cell>
          <cell r="K13966" t="str">
            <v>V0</v>
          </cell>
          <cell r="L13966" t="str">
            <v>11050000</v>
          </cell>
          <cell r="M13966">
            <v>0</v>
          </cell>
          <cell r="N13966" t="str">
            <v>04</v>
          </cell>
          <cell r="O13966" t="str">
            <v>T102</v>
          </cell>
          <cell r="P13966">
            <v>0</v>
          </cell>
          <cell r="Q13966" t="str">
            <v>PTRC001</v>
          </cell>
          <cell r="R13966">
            <v>0</v>
          </cell>
          <cell r="S13966">
            <v>38362</v>
          </cell>
          <cell r="T13966">
            <v>38535</v>
          </cell>
          <cell r="U13966">
            <v>0</v>
          </cell>
          <cell r="V13966">
            <v>-38.450000000000003</v>
          </cell>
          <cell r="W13966" t="str">
            <v>USD</v>
          </cell>
        </row>
        <row r="13967">
          <cell r="A13967" t="str">
            <v>000000920262000</v>
          </cell>
          <cell r="B13967" t="str">
            <v>920262</v>
          </cell>
          <cell r="C13967" t="str">
            <v xml:space="preserve">TRC </v>
          </cell>
          <cell r="D13967" t="str">
            <v>5100006705</v>
          </cell>
          <cell r="E13967" t="str">
            <v>2005</v>
          </cell>
          <cell r="F13967" t="str">
            <v>PI2031053</v>
          </cell>
          <cell r="G13967">
            <v>0</v>
          </cell>
          <cell r="H13967" t="str">
            <v>RE</v>
          </cell>
          <cell r="I13967" t="str">
            <v>75</v>
          </cell>
          <cell r="J13967">
            <v>0</v>
          </cell>
          <cell r="K13967" t="str">
            <v>V0</v>
          </cell>
          <cell r="L13967" t="str">
            <v>11050000</v>
          </cell>
          <cell r="M13967">
            <v>0</v>
          </cell>
          <cell r="N13967" t="str">
            <v>04</v>
          </cell>
          <cell r="O13967" t="str">
            <v>T102</v>
          </cell>
          <cell r="P13967">
            <v>0</v>
          </cell>
          <cell r="Q13967" t="str">
            <v>PTRC001</v>
          </cell>
          <cell r="R13967">
            <v>0</v>
          </cell>
          <cell r="S13967">
            <v>38362</v>
          </cell>
          <cell r="T13967">
            <v>38535</v>
          </cell>
          <cell r="U13967">
            <v>0</v>
          </cell>
          <cell r="V13967">
            <v>-58.37</v>
          </cell>
          <cell r="W13967" t="str">
            <v>USD</v>
          </cell>
        </row>
        <row r="13968">
          <cell r="A13968" t="str">
            <v>000000920262000</v>
          </cell>
          <cell r="B13968" t="str">
            <v>920262</v>
          </cell>
          <cell r="C13968" t="str">
            <v xml:space="preserve">TRC </v>
          </cell>
          <cell r="D13968" t="str">
            <v>5100006705</v>
          </cell>
          <cell r="E13968" t="str">
            <v>2005</v>
          </cell>
          <cell r="F13968" t="str">
            <v>PI2031053</v>
          </cell>
          <cell r="G13968">
            <v>0</v>
          </cell>
          <cell r="H13968" t="str">
            <v>RE</v>
          </cell>
          <cell r="I13968" t="str">
            <v>75</v>
          </cell>
          <cell r="J13968">
            <v>0</v>
          </cell>
          <cell r="K13968" t="str">
            <v>V0</v>
          </cell>
          <cell r="L13968" t="str">
            <v>11050000</v>
          </cell>
          <cell r="M13968">
            <v>0</v>
          </cell>
          <cell r="N13968" t="str">
            <v>04</v>
          </cell>
          <cell r="O13968" t="str">
            <v>T102</v>
          </cell>
          <cell r="P13968">
            <v>0</v>
          </cell>
          <cell r="Q13968" t="str">
            <v>PTRC001</v>
          </cell>
          <cell r="R13968">
            <v>0</v>
          </cell>
          <cell r="S13968">
            <v>38362</v>
          </cell>
          <cell r="T13968">
            <v>38535</v>
          </cell>
          <cell r="U13968">
            <v>0</v>
          </cell>
          <cell r="V13968">
            <v>-31.67</v>
          </cell>
          <cell r="W13968" t="str">
            <v>USD</v>
          </cell>
        </row>
        <row r="13969">
          <cell r="A13969" t="str">
            <v>000000920262000</v>
          </cell>
          <cell r="B13969" t="str">
            <v>920262</v>
          </cell>
          <cell r="C13969" t="str">
            <v xml:space="preserve">TRC </v>
          </cell>
          <cell r="D13969" t="str">
            <v>5100006706</v>
          </cell>
          <cell r="E13969" t="str">
            <v>2005</v>
          </cell>
          <cell r="F13969" t="str">
            <v>2031053</v>
          </cell>
          <cell r="G13969">
            <v>0</v>
          </cell>
          <cell r="H13969" t="str">
            <v>RE</v>
          </cell>
          <cell r="I13969" t="str">
            <v>70</v>
          </cell>
          <cell r="J13969">
            <v>0</v>
          </cell>
          <cell r="K13969" t="str">
            <v>V0</v>
          </cell>
          <cell r="L13969" t="str">
            <v>11050000</v>
          </cell>
          <cell r="M13969">
            <v>0</v>
          </cell>
          <cell r="N13969" t="str">
            <v>04</v>
          </cell>
          <cell r="O13969" t="str">
            <v>T102</v>
          </cell>
          <cell r="P13969">
            <v>0</v>
          </cell>
          <cell r="Q13969" t="str">
            <v>PTRC001</v>
          </cell>
          <cell r="R13969">
            <v>0</v>
          </cell>
          <cell r="S13969">
            <v>38362</v>
          </cell>
          <cell r="T13969">
            <v>38545</v>
          </cell>
          <cell r="U13969">
            <v>0</v>
          </cell>
          <cell r="V13969">
            <v>644.02</v>
          </cell>
          <cell r="W13969" t="str">
            <v>USD</v>
          </cell>
        </row>
        <row r="13970">
          <cell r="A13970" t="str">
            <v>000000920262000</v>
          </cell>
          <cell r="B13970" t="str">
            <v>920262</v>
          </cell>
          <cell r="C13970" t="str">
            <v xml:space="preserve">TRC </v>
          </cell>
          <cell r="D13970" t="str">
            <v>5100006706</v>
          </cell>
          <cell r="E13970" t="str">
            <v>2005</v>
          </cell>
          <cell r="F13970" t="str">
            <v>2031053</v>
          </cell>
          <cell r="G13970">
            <v>0</v>
          </cell>
          <cell r="H13970" t="str">
            <v>RE</v>
          </cell>
          <cell r="I13970" t="str">
            <v>70</v>
          </cell>
          <cell r="J13970">
            <v>0</v>
          </cell>
          <cell r="K13970" t="str">
            <v>V0</v>
          </cell>
          <cell r="L13970" t="str">
            <v>11050000</v>
          </cell>
          <cell r="M13970">
            <v>0</v>
          </cell>
          <cell r="N13970" t="str">
            <v>04</v>
          </cell>
          <cell r="O13970" t="str">
            <v>T102</v>
          </cell>
          <cell r="P13970">
            <v>0</v>
          </cell>
          <cell r="Q13970" t="str">
            <v>PTRC001</v>
          </cell>
          <cell r="R13970">
            <v>0</v>
          </cell>
          <cell r="S13970">
            <v>38362</v>
          </cell>
          <cell r="T13970">
            <v>38545</v>
          </cell>
          <cell r="U13970">
            <v>0</v>
          </cell>
          <cell r="V13970">
            <v>114.28</v>
          </cell>
          <cell r="W13970" t="str">
            <v>USD</v>
          </cell>
        </row>
        <row r="13971">
          <cell r="A13971" t="str">
            <v>000000920262000</v>
          </cell>
          <cell r="B13971" t="str">
            <v>920262</v>
          </cell>
          <cell r="C13971" t="str">
            <v xml:space="preserve">TRC </v>
          </cell>
          <cell r="D13971" t="str">
            <v>5100006706</v>
          </cell>
          <cell r="E13971" t="str">
            <v>2005</v>
          </cell>
          <cell r="F13971" t="str">
            <v>2031053</v>
          </cell>
          <cell r="G13971">
            <v>0</v>
          </cell>
          <cell r="H13971" t="str">
            <v>RE</v>
          </cell>
          <cell r="I13971" t="str">
            <v>70</v>
          </cell>
          <cell r="J13971">
            <v>0</v>
          </cell>
          <cell r="K13971" t="str">
            <v>V0</v>
          </cell>
          <cell r="L13971" t="str">
            <v>11050000</v>
          </cell>
          <cell r="M13971">
            <v>0</v>
          </cell>
          <cell r="N13971" t="str">
            <v>04</v>
          </cell>
          <cell r="O13971" t="str">
            <v>T102</v>
          </cell>
          <cell r="P13971">
            <v>0</v>
          </cell>
          <cell r="Q13971" t="str">
            <v>PTRC001</v>
          </cell>
          <cell r="R13971">
            <v>0</v>
          </cell>
          <cell r="S13971">
            <v>38362</v>
          </cell>
          <cell r="T13971">
            <v>38545</v>
          </cell>
          <cell r="U13971">
            <v>0</v>
          </cell>
          <cell r="V13971">
            <v>18.46</v>
          </cell>
          <cell r="W13971" t="str">
            <v>USD</v>
          </cell>
        </row>
        <row r="13972">
          <cell r="A13972" t="str">
            <v>000000920262000</v>
          </cell>
          <cell r="B13972" t="str">
            <v>920262</v>
          </cell>
          <cell r="C13972" t="str">
            <v xml:space="preserve">TRC </v>
          </cell>
          <cell r="D13972" t="str">
            <v>5100006706</v>
          </cell>
          <cell r="E13972" t="str">
            <v>2005</v>
          </cell>
          <cell r="F13972" t="str">
            <v>2031053</v>
          </cell>
          <cell r="G13972">
            <v>0</v>
          </cell>
          <cell r="H13972" t="str">
            <v>RE</v>
          </cell>
          <cell r="I13972" t="str">
            <v>70</v>
          </cell>
          <cell r="J13972">
            <v>0</v>
          </cell>
          <cell r="K13972" t="str">
            <v>V0</v>
          </cell>
          <cell r="L13972" t="str">
            <v>11050000</v>
          </cell>
          <cell r="M13972">
            <v>0</v>
          </cell>
          <cell r="N13972" t="str">
            <v>04</v>
          </cell>
          <cell r="O13972" t="str">
            <v>T102</v>
          </cell>
          <cell r="P13972">
            <v>0</v>
          </cell>
          <cell r="Q13972" t="str">
            <v>PTRC001</v>
          </cell>
          <cell r="R13972">
            <v>0</v>
          </cell>
          <cell r="S13972">
            <v>38362</v>
          </cell>
          <cell r="T13972">
            <v>38545</v>
          </cell>
          <cell r="U13972">
            <v>0</v>
          </cell>
          <cell r="V13972">
            <v>21.94</v>
          </cell>
          <cell r="W13972" t="str">
            <v>USD</v>
          </cell>
        </row>
        <row r="13973">
          <cell r="A13973" t="str">
            <v>000000920262000</v>
          </cell>
          <cell r="B13973" t="str">
            <v>920262</v>
          </cell>
          <cell r="C13973" t="str">
            <v xml:space="preserve">TRC </v>
          </cell>
          <cell r="D13973" t="str">
            <v>5100006706</v>
          </cell>
          <cell r="E13973" t="str">
            <v>2005</v>
          </cell>
          <cell r="F13973" t="str">
            <v>2031053</v>
          </cell>
          <cell r="G13973">
            <v>0</v>
          </cell>
          <cell r="H13973" t="str">
            <v>RE</v>
          </cell>
          <cell r="I13973" t="str">
            <v>70</v>
          </cell>
          <cell r="J13973">
            <v>0</v>
          </cell>
          <cell r="K13973" t="str">
            <v>V0</v>
          </cell>
          <cell r="L13973" t="str">
            <v>11050000</v>
          </cell>
          <cell r="M13973">
            <v>0</v>
          </cell>
          <cell r="N13973" t="str">
            <v>04</v>
          </cell>
          <cell r="O13973" t="str">
            <v>T102</v>
          </cell>
          <cell r="P13973">
            <v>0</v>
          </cell>
          <cell r="Q13973" t="str">
            <v>PTRC001</v>
          </cell>
          <cell r="R13973">
            <v>0</v>
          </cell>
          <cell r="S13973">
            <v>38362</v>
          </cell>
          <cell r="T13973">
            <v>38545</v>
          </cell>
          <cell r="U13973">
            <v>0</v>
          </cell>
          <cell r="V13973">
            <v>13</v>
          </cell>
          <cell r="W13973" t="str">
            <v>USD</v>
          </cell>
        </row>
        <row r="13974">
          <cell r="A13974" t="str">
            <v>000000920262000</v>
          </cell>
          <cell r="B13974" t="str">
            <v>920262</v>
          </cell>
          <cell r="C13974" t="str">
            <v xml:space="preserve">TRC </v>
          </cell>
          <cell r="D13974" t="str">
            <v>5100006706</v>
          </cell>
          <cell r="E13974" t="str">
            <v>2005</v>
          </cell>
          <cell r="F13974" t="str">
            <v>2031053</v>
          </cell>
          <cell r="G13974">
            <v>0</v>
          </cell>
          <cell r="H13974" t="str">
            <v>RE</v>
          </cell>
          <cell r="I13974" t="str">
            <v>70</v>
          </cell>
          <cell r="J13974">
            <v>0</v>
          </cell>
          <cell r="K13974" t="str">
            <v>V0</v>
          </cell>
          <cell r="L13974" t="str">
            <v>11050000</v>
          </cell>
          <cell r="M13974">
            <v>0</v>
          </cell>
          <cell r="N13974" t="str">
            <v>04</v>
          </cell>
          <cell r="O13974" t="str">
            <v>T102</v>
          </cell>
          <cell r="P13974">
            <v>0</v>
          </cell>
          <cell r="Q13974" t="str">
            <v>PTRC001</v>
          </cell>
          <cell r="R13974">
            <v>0</v>
          </cell>
          <cell r="S13974">
            <v>38362</v>
          </cell>
          <cell r="T13974">
            <v>38545</v>
          </cell>
          <cell r="U13974">
            <v>0</v>
          </cell>
          <cell r="V13974">
            <v>9.34</v>
          </cell>
          <cell r="W13974" t="str">
            <v>USD</v>
          </cell>
        </row>
        <row r="13975">
          <cell r="A13975" t="str">
            <v>000000920262000</v>
          </cell>
          <cell r="B13975" t="str">
            <v>920262</v>
          </cell>
          <cell r="C13975" t="str">
            <v xml:space="preserve">TRC </v>
          </cell>
          <cell r="D13975" t="str">
            <v>5100006706</v>
          </cell>
          <cell r="E13975" t="str">
            <v>2005</v>
          </cell>
          <cell r="F13975" t="str">
            <v>2031053</v>
          </cell>
          <cell r="G13975">
            <v>0</v>
          </cell>
          <cell r="H13975" t="str">
            <v>RE</v>
          </cell>
          <cell r="I13975" t="str">
            <v>70</v>
          </cell>
          <cell r="J13975">
            <v>0</v>
          </cell>
          <cell r="K13975" t="str">
            <v>V0</v>
          </cell>
          <cell r="L13975" t="str">
            <v>11050000</v>
          </cell>
          <cell r="M13975">
            <v>0</v>
          </cell>
          <cell r="N13975" t="str">
            <v>04</v>
          </cell>
          <cell r="O13975" t="str">
            <v>T102</v>
          </cell>
          <cell r="P13975">
            <v>0</v>
          </cell>
          <cell r="Q13975" t="str">
            <v>PTRC001</v>
          </cell>
          <cell r="R13975">
            <v>0</v>
          </cell>
          <cell r="S13975">
            <v>38362</v>
          </cell>
          <cell r="T13975">
            <v>38545</v>
          </cell>
          <cell r="U13975">
            <v>0</v>
          </cell>
          <cell r="V13975">
            <v>76.900000000000006</v>
          </cell>
          <cell r="W13975" t="str">
            <v>USD</v>
          </cell>
        </row>
        <row r="13976">
          <cell r="A13976" t="str">
            <v>000000920262000</v>
          </cell>
          <cell r="B13976" t="str">
            <v>920262</v>
          </cell>
          <cell r="C13976" t="str">
            <v xml:space="preserve">TRC </v>
          </cell>
          <cell r="D13976" t="str">
            <v>5100006706</v>
          </cell>
          <cell r="E13976" t="str">
            <v>2005</v>
          </cell>
          <cell r="F13976" t="str">
            <v>2031053</v>
          </cell>
          <cell r="G13976">
            <v>0</v>
          </cell>
          <cell r="H13976" t="str">
            <v>RE</v>
          </cell>
          <cell r="I13976" t="str">
            <v>70</v>
          </cell>
          <cell r="J13976">
            <v>0</v>
          </cell>
          <cell r="K13976" t="str">
            <v>V0</v>
          </cell>
          <cell r="L13976" t="str">
            <v>11050000</v>
          </cell>
          <cell r="M13976">
            <v>0</v>
          </cell>
          <cell r="N13976" t="str">
            <v>04</v>
          </cell>
          <cell r="O13976" t="str">
            <v>T102</v>
          </cell>
          <cell r="P13976">
            <v>0</v>
          </cell>
          <cell r="Q13976" t="str">
            <v>PTRC001</v>
          </cell>
          <cell r="R13976">
            <v>0</v>
          </cell>
          <cell r="S13976">
            <v>38362</v>
          </cell>
          <cell r="T13976">
            <v>38545</v>
          </cell>
          <cell r="U13976">
            <v>0</v>
          </cell>
          <cell r="V13976">
            <v>116.74</v>
          </cell>
          <cell r="W13976" t="str">
            <v>USD</v>
          </cell>
        </row>
        <row r="13977">
          <cell r="A13977" t="str">
            <v>000000920262000</v>
          </cell>
          <cell r="B13977" t="str">
            <v>920262</v>
          </cell>
          <cell r="C13977" t="str">
            <v xml:space="preserve">TRC </v>
          </cell>
          <cell r="D13977" t="str">
            <v>5100006706</v>
          </cell>
          <cell r="E13977" t="str">
            <v>2005</v>
          </cell>
          <cell r="F13977" t="str">
            <v>2031053</v>
          </cell>
          <cell r="G13977">
            <v>0</v>
          </cell>
          <cell r="H13977" t="str">
            <v>RE</v>
          </cell>
          <cell r="I13977" t="str">
            <v>70</v>
          </cell>
          <cell r="J13977">
            <v>0</v>
          </cell>
          <cell r="K13977" t="str">
            <v>V0</v>
          </cell>
          <cell r="L13977" t="str">
            <v>11050000</v>
          </cell>
          <cell r="M13977">
            <v>0</v>
          </cell>
          <cell r="N13977" t="str">
            <v>04</v>
          </cell>
          <cell r="O13977" t="str">
            <v>T102</v>
          </cell>
          <cell r="P13977">
            <v>0</v>
          </cell>
          <cell r="Q13977" t="str">
            <v>PTRC001</v>
          </cell>
          <cell r="R13977">
            <v>0</v>
          </cell>
          <cell r="S13977">
            <v>38362</v>
          </cell>
          <cell r="T13977">
            <v>38545</v>
          </cell>
          <cell r="U13977">
            <v>0</v>
          </cell>
          <cell r="V13977">
            <v>63.34</v>
          </cell>
          <cell r="W13977" t="str">
            <v>USD</v>
          </cell>
        </row>
        <row r="13978">
          <cell r="A13978" t="str">
            <v>000000921215000</v>
          </cell>
          <cell r="B13978" t="str">
            <v>921215</v>
          </cell>
          <cell r="C13978" t="str">
            <v>BADDI</v>
          </cell>
          <cell r="D13978" t="str">
            <v>5100006726</v>
          </cell>
          <cell r="E13978" t="str">
            <v>2007</v>
          </cell>
          <cell r="F13978" t="str">
            <v>1ST RA BILL</v>
          </cell>
          <cell r="G13978" t="str">
            <v>BA01</v>
          </cell>
          <cell r="H13978" t="str">
            <v>RE</v>
          </cell>
          <cell r="I13978" t="str">
            <v>70</v>
          </cell>
          <cell r="J13978">
            <v>0</v>
          </cell>
          <cell r="K13978" t="str">
            <v>77</v>
          </cell>
          <cell r="L13978" t="str">
            <v>11050000</v>
          </cell>
          <cell r="M13978">
            <v>0</v>
          </cell>
          <cell r="N13978" t="str">
            <v>03</v>
          </cell>
          <cell r="O13978" t="str">
            <v>T203</v>
          </cell>
          <cell r="P13978">
            <v>0</v>
          </cell>
          <cell r="Q13978" t="str">
            <v>PFOM201</v>
          </cell>
          <cell r="R13978">
            <v>0</v>
          </cell>
          <cell r="S13978">
            <v>39238</v>
          </cell>
          <cell r="T13978">
            <v>39249</v>
          </cell>
          <cell r="U13978">
            <v>28.41</v>
          </cell>
          <cell r="V13978">
            <v>28.41</v>
          </cell>
          <cell r="W13978" t="str">
            <v>INR</v>
          </cell>
        </row>
        <row r="13979">
          <cell r="A13979" t="str">
            <v>000000921217000</v>
          </cell>
          <cell r="B13979" t="str">
            <v>921217</v>
          </cell>
          <cell r="C13979" t="str">
            <v>BADDI</v>
          </cell>
          <cell r="D13979" t="str">
            <v>5100006726</v>
          </cell>
          <cell r="E13979" t="str">
            <v>2007</v>
          </cell>
          <cell r="F13979" t="str">
            <v>1ST RA BILL</v>
          </cell>
          <cell r="G13979" t="str">
            <v>BA01</v>
          </cell>
          <cell r="H13979" t="str">
            <v>RE</v>
          </cell>
          <cell r="I13979" t="str">
            <v>70</v>
          </cell>
          <cell r="J13979">
            <v>0</v>
          </cell>
          <cell r="K13979" t="str">
            <v>77</v>
          </cell>
          <cell r="L13979" t="str">
            <v>11050000</v>
          </cell>
          <cell r="M13979">
            <v>0</v>
          </cell>
          <cell r="N13979" t="str">
            <v>03</v>
          </cell>
          <cell r="O13979" t="str">
            <v>T203</v>
          </cell>
          <cell r="P13979">
            <v>0</v>
          </cell>
          <cell r="Q13979" t="str">
            <v>PFOM201</v>
          </cell>
          <cell r="R13979">
            <v>0</v>
          </cell>
          <cell r="S13979">
            <v>39238</v>
          </cell>
          <cell r="T13979">
            <v>39249</v>
          </cell>
          <cell r="U13979">
            <v>28.22</v>
          </cell>
          <cell r="V13979">
            <v>28.22</v>
          </cell>
          <cell r="W13979" t="str">
            <v>INR</v>
          </cell>
        </row>
        <row r="13980">
          <cell r="A13980" t="str">
            <v>000000921215000</v>
          </cell>
          <cell r="B13980" t="str">
            <v>921215</v>
          </cell>
          <cell r="C13980" t="str">
            <v>BADDI</v>
          </cell>
          <cell r="D13980" t="str">
            <v>5100006728</v>
          </cell>
          <cell r="E13980" t="str">
            <v>2007</v>
          </cell>
          <cell r="F13980" t="str">
            <v>1ST RA BILL</v>
          </cell>
          <cell r="G13980" t="str">
            <v>BA01</v>
          </cell>
          <cell r="H13980" t="str">
            <v>RE</v>
          </cell>
          <cell r="I13980" t="str">
            <v>75</v>
          </cell>
          <cell r="J13980">
            <v>0</v>
          </cell>
          <cell r="K13980" t="str">
            <v>77</v>
          </cell>
          <cell r="L13980" t="str">
            <v>11050000</v>
          </cell>
          <cell r="M13980">
            <v>0</v>
          </cell>
          <cell r="N13980" t="str">
            <v>03</v>
          </cell>
          <cell r="O13980" t="str">
            <v>T203</v>
          </cell>
          <cell r="P13980">
            <v>0</v>
          </cell>
          <cell r="Q13980" t="str">
            <v>PFOM201</v>
          </cell>
          <cell r="R13980">
            <v>0</v>
          </cell>
          <cell r="S13980">
            <v>39238</v>
          </cell>
          <cell r="T13980">
            <v>39249</v>
          </cell>
          <cell r="U13980">
            <v>-28.41</v>
          </cell>
          <cell r="V13980">
            <v>-28.41</v>
          </cell>
          <cell r="W13980" t="str">
            <v>INR</v>
          </cell>
        </row>
        <row r="13981">
          <cell r="A13981" t="str">
            <v>000000921217000</v>
          </cell>
          <cell r="B13981" t="str">
            <v>921217</v>
          </cell>
          <cell r="C13981" t="str">
            <v>BADDI</v>
          </cell>
          <cell r="D13981" t="str">
            <v>5100006728</v>
          </cell>
          <cell r="E13981" t="str">
            <v>2007</v>
          </cell>
          <cell r="F13981" t="str">
            <v>1ST RA BILL</v>
          </cell>
          <cell r="G13981" t="str">
            <v>BA01</v>
          </cell>
          <cell r="H13981" t="str">
            <v>RE</v>
          </cell>
          <cell r="I13981" t="str">
            <v>75</v>
          </cell>
          <cell r="J13981">
            <v>0</v>
          </cell>
          <cell r="K13981" t="str">
            <v>77</v>
          </cell>
          <cell r="L13981" t="str">
            <v>11050000</v>
          </cell>
          <cell r="M13981">
            <v>0</v>
          </cell>
          <cell r="N13981" t="str">
            <v>03</v>
          </cell>
          <cell r="O13981" t="str">
            <v>T203</v>
          </cell>
          <cell r="P13981">
            <v>0</v>
          </cell>
          <cell r="Q13981" t="str">
            <v>PFOM201</v>
          </cell>
          <cell r="R13981">
            <v>0</v>
          </cell>
          <cell r="S13981">
            <v>39238</v>
          </cell>
          <cell r="T13981">
            <v>39249</v>
          </cell>
          <cell r="U13981">
            <v>-28.22</v>
          </cell>
          <cell r="V13981">
            <v>-28.22</v>
          </cell>
          <cell r="W13981" t="str">
            <v>INR</v>
          </cell>
        </row>
        <row r="13982">
          <cell r="A13982" t="str">
            <v>000000921215000</v>
          </cell>
          <cell r="B13982" t="str">
            <v>921215</v>
          </cell>
          <cell r="C13982" t="str">
            <v>BADDI</v>
          </cell>
          <cell r="D13982" t="str">
            <v>5100006732</v>
          </cell>
          <cell r="E13982" t="str">
            <v>2007</v>
          </cell>
          <cell r="F13982" t="str">
            <v>1ST RA BILL</v>
          </cell>
          <cell r="G13982" t="str">
            <v>BA01</v>
          </cell>
          <cell r="H13982" t="str">
            <v>RE</v>
          </cell>
          <cell r="I13982" t="str">
            <v>70</v>
          </cell>
          <cell r="J13982">
            <v>0</v>
          </cell>
          <cell r="K13982" t="str">
            <v>77</v>
          </cell>
          <cell r="L13982" t="str">
            <v>11050000</v>
          </cell>
          <cell r="M13982">
            <v>0</v>
          </cell>
          <cell r="N13982" t="str">
            <v>03</v>
          </cell>
          <cell r="O13982" t="str">
            <v>T203</v>
          </cell>
          <cell r="P13982">
            <v>0</v>
          </cell>
          <cell r="Q13982" t="str">
            <v>PFOM201</v>
          </cell>
          <cell r="R13982">
            <v>0</v>
          </cell>
          <cell r="S13982">
            <v>39248</v>
          </cell>
          <cell r="T13982">
            <v>39249</v>
          </cell>
          <cell r="U13982">
            <v>28.41</v>
          </cell>
          <cell r="V13982">
            <v>28.41</v>
          </cell>
          <cell r="W13982" t="str">
            <v>INR</v>
          </cell>
        </row>
        <row r="13983">
          <cell r="A13983" t="str">
            <v>000000921217000</v>
          </cell>
          <cell r="B13983" t="str">
            <v>921217</v>
          </cell>
          <cell r="C13983" t="str">
            <v>BADDI</v>
          </cell>
          <cell r="D13983" t="str">
            <v>5100006732</v>
          </cell>
          <cell r="E13983" t="str">
            <v>2007</v>
          </cell>
          <cell r="F13983" t="str">
            <v>1ST RA BILL</v>
          </cell>
          <cell r="G13983" t="str">
            <v>BA01</v>
          </cell>
          <cell r="H13983" t="str">
            <v>RE</v>
          </cell>
          <cell r="I13983" t="str">
            <v>70</v>
          </cell>
          <cell r="J13983">
            <v>0</v>
          </cell>
          <cell r="K13983" t="str">
            <v>77</v>
          </cell>
          <cell r="L13983" t="str">
            <v>11050000</v>
          </cell>
          <cell r="M13983">
            <v>0</v>
          </cell>
          <cell r="N13983" t="str">
            <v>03</v>
          </cell>
          <cell r="O13983" t="str">
            <v>T203</v>
          </cell>
          <cell r="P13983">
            <v>0</v>
          </cell>
          <cell r="Q13983" t="str">
            <v>PFOM201</v>
          </cell>
          <cell r="R13983">
            <v>0</v>
          </cell>
          <cell r="S13983">
            <v>39248</v>
          </cell>
          <cell r="T13983">
            <v>39249</v>
          </cell>
          <cell r="U13983">
            <v>28.22</v>
          </cell>
          <cell r="V13983">
            <v>28.22</v>
          </cell>
          <cell r="W13983" t="str">
            <v>INR</v>
          </cell>
        </row>
        <row r="13984">
          <cell r="A13984" t="str">
            <v>000000920895000</v>
          </cell>
          <cell r="B13984" t="str">
            <v>920895</v>
          </cell>
          <cell r="C13984" t="str">
            <v xml:space="preserve">TRC </v>
          </cell>
          <cell r="D13984" t="str">
            <v>5100006959</v>
          </cell>
          <cell r="E13984" t="str">
            <v>2007</v>
          </cell>
          <cell r="F13984" t="str">
            <v>201636</v>
          </cell>
          <cell r="G13984" t="str">
            <v>BA02</v>
          </cell>
          <cell r="H13984" t="str">
            <v>RE</v>
          </cell>
          <cell r="I13984" t="str">
            <v>75</v>
          </cell>
          <cell r="J13984">
            <v>0</v>
          </cell>
          <cell r="K13984" t="str">
            <v>V0</v>
          </cell>
          <cell r="L13984" t="str">
            <v>11050000</v>
          </cell>
          <cell r="M13984">
            <v>0</v>
          </cell>
          <cell r="N13984" t="str">
            <v>03</v>
          </cell>
          <cell r="O13984" t="str">
            <v>T401</v>
          </cell>
          <cell r="P13984" t="str">
            <v>RUDOLPH POLARIMETER - AUT</v>
          </cell>
          <cell r="Q13984" t="str">
            <v>PTRC001</v>
          </cell>
          <cell r="R13984">
            <v>0</v>
          </cell>
          <cell r="S13984">
            <v>39159</v>
          </cell>
          <cell r="T13984">
            <v>39251</v>
          </cell>
          <cell r="U13984">
            <v>0</v>
          </cell>
          <cell r="V13984">
            <v>-47400</v>
          </cell>
          <cell r="W13984" t="str">
            <v>USD</v>
          </cell>
        </row>
        <row r="13985">
          <cell r="A13985" t="str">
            <v>000000920245000</v>
          </cell>
          <cell r="B13985" t="str">
            <v>920245</v>
          </cell>
          <cell r="C13985" t="str">
            <v>Indrad</v>
          </cell>
          <cell r="D13985" t="str">
            <v>5100006975</v>
          </cell>
          <cell r="E13985" t="str">
            <v>2005</v>
          </cell>
          <cell r="F13985" t="str">
            <v>53</v>
          </cell>
          <cell r="G13985">
            <v>0</v>
          </cell>
          <cell r="H13985" t="str">
            <v>RE</v>
          </cell>
          <cell r="I13985" t="str">
            <v>70</v>
          </cell>
          <cell r="J13985">
            <v>0</v>
          </cell>
          <cell r="K13985" t="str">
            <v>NP</v>
          </cell>
          <cell r="L13985" t="str">
            <v>11050000</v>
          </cell>
          <cell r="M13985">
            <v>0</v>
          </cell>
          <cell r="N13985" t="str">
            <v>04</v>
          </cell>
          <cell r="O13985" t="str">
            <v>T102</v>
          </cell>
          <cell r="P13985">
            <v>0</v>
          </cell>
          <cell r="Q13985" t="str">
            <v>PAPM152</v>
          </cell>
          <cell r="R13985">
            <v>0</v>
          </cell>
          <cell r="S13985">
            <v>38523</v>
          </cell>
          <cell r="T13985">
            <v>38549</v>
          </cell>
          <cell r="U13985">
            <v>35</v>
          </cell>
          <cell r="V13985">
            <v>35</v>
          </cell>
          <cell r="W13985" t="str">
            <v>INR</v>
          </cell>
        </row>
        <row r="13986">
          <cell r="A13986" t="str">
            <v>000000920245000</v>
          </cell>
          <cell r="B13986" t="str">
            <v>920245</v>
          </cell>
          <cell r="C13986" t="str">
            <v>Indrad</v>
          </cell>
          <cell r="D13986" t="str">
            <v>5100006977</v>
          </cell>
          <cell r="E13986" t="str">
            <v>2005</v>
          </cell>
          <cell r="F13986" t="str">
            <v>88</v>
          </cell>
          <cell r="G13986">
            <v>0</v>
          </cell>
          <cell r="H13986" t="str">
            <v>RE</v>
          </cell>
          <cell r="I13986" t="str">
            <v>70</v>
          </cell>
          <cell r="J13986">
            <v>0</v>
          </cell>
          <cell r="K13986" t="str">
            <v>NP</v>
          </cell>
          <cell r="L13986" t="str">
            <v>11050000</v>
          </cell>
          <cell r="M13986">
            <v>0</v>
          </cell>
          <cell r="N13986" t="str">
            <v>04</v>
          </cell>
          <cell r="O13986" t="str">
            <v>T102</v>
          </cell>
          <cell r="P13986">
            <v>0</v>
          </cell>
          <cell r="Q13986" t="str">
            <v>PAPM152</v>
          </cell>
          <cell r="R13986">
            <v>0</v>
          </cell>
          <cell r="S13986">
            <v>38538</v>
          </cell>
          <cell r="T13986">
            <v>38549</v>
          </cell>
          <cell r="U13986">
            <v>140</v>
          </cell>
          <cell r="V13986">
            <v>140</v>
          </cell>
          <cell r="W13986" t="str">
            <v>INR</v>
          </cell>
        </row>
        <row r="13987">
          <cell r="A13987" t="str">
            <v>000000920268000</v>
          </cell>
          <cell r="B13987" t="str">
            <v>920268</v>
          </cell>
          <cell r="C13987" t="str">
            <v xml:space="preserve">TRC </v>
          </cell>
          <cell r="D13987" t="str">
            <v>5100006991</v>
          </cell>
          <cell r="E13987" t="str">
            <v>2004</v>
          </cell>
          <cell r="F13987" t="str">
            <v>708</v>
          </cell>
          <cell r="G13987">
            <v>0</v>
          </cell>
          <cell r="H13987" t="str">
            <v>RE</v>
          </cell>
          <cell r="I13987" t="str">
            <v>75</v>
          </cell>
          <cell r="J13987">
            <v>0</v>
          </cell>
          <cell r="K13987" t="str">
            <v>NW</v>
          </cell>
          <cell r="L13987" t="str">
            <v>11050000</v>
          </cell>
          <cell r="M13987">
            <v>0</v>
          </cell>
          <cell r="N13987" t="str">
            <v>08</v>
          </cell>
          <cell r="O13987" t="str">
            <v>T102</v>
          </cell>
          <cell r="P13987">
            <v>0</v>
          </cell>
          <cell r="Q13987" t="str">
            <v>PTRC001</v>
          </cell>
          <cell r="R13987">
            <v>0</v>
          </cell>
          <cell r="S13987">
            <v>38242</v>
          </cell>
          <cell r="T13987">
            <v>38314</v>
          </cell>
          <cell r="U13987">
            <v>-1040</v>
          </cell>
          <cell r="V13987">
            <v>-1040</v>
          </cell>
          <cell r="W13987" t="str">
            <v>INR</v>
          </cell>
        </row>
        <row r="13988">
          <cell r="A13988" t="str">
            <v>000000921242000</v>
          </cell>
          <cell r="B13988" t="str">
            <v>921242</v>
          </cell>
          <cell r="C13988" t="str">
            <v>Indrad</v>
          </cell>
          <cell r="D13988" t="str">
            <v>5100007042</v>
          </cell>
          <cell r="E13988" t="str">
            <v>2007</v>
          </cell>
          <cell r="F13988" t="str">
            <v>275/276/294</v>
          </cell>
          <cell r="G13988" t="str">
            <v>BA02</v>
          </cell>
          <cell r="H13988" t="str">
            <v>RE</v>
          </cell>
          <cell r="I13988" t="str">
            <v>75</v>
          </cell>
          <cell r="J13988">
            <v>0</v>
          </cell>
          <cell r="K13988" t="str">
            <v>GC</v>
          </cell>
          <cell r="L13988" t="str">
            <v>11050000</v>
          </cell>
          <cell r="M13988">
            <v>0</v>
          </cell>
          <cell r="N13988" t="str">
            <v>03</v>
          </cell>
          <cell r="O13988" t="str">
            <v>T102</v>
          </cell>
          <cell r="P13988" t="str">
            <v>24073602106</v>
          </cell>
          <cell r="Q13988" t="str">
            <v>PFOM101</v>
          </cell>
          <cell r="R13988">
            <v>0</v>
          </cell>
          <cell r="S13988">
            <v>39241</v>
          </cell>
          <cell r="T13988">
            <v>39252</v>
          </cell>
          <cell r="U13988">
            <v>-150.96</v>
          </cell>
          <cell r="V13988">
            <v>-150.96</v>
          </cell>
          <cell r="W13988" t="str">
            <v>INR</v>
          </cell>
        </row>
        <row r="13989">
          <cell r="A13989" t="str">
            <v>000000921242000</v>
          </cell>
          <cell r="B13989" t="str">
            <v>921242</v>
          </cell>
          <cell r="C13989" t="str">
            <v>Indrad</v>
          </cell>
          <cell r="D13989" t="str">
            <v>5100007042</v>
          </cell>
          <cell r="E13989" t="str">
            <v>2007</v>
          </cell>
          <cell r="F13989" t="str">
            <v>275/276/294</v>
          </cell>
          <cell r="G13989" t="str">
            <v>BA02</v>
          </cell>
          <cell r="H13989" t="str">
            <v>RE</v>
          </cell>
          <cell r="I13989" t="str">
            <v>75</v>
          </cell>
          <cell r="J13989">
            <v>0</v>
          </cell>
          <cell r="K13989" t="str">
            <v>GC</v>
          </cell>
          <cell r="L13989" t="str">
            <v>11050000</v>
          </cell>
          <cell r="M13989">
            <v>0</v>
          </cell>
          <cell r="N13989" t="str">
            <v>03</v>
          </cell>
          <cell r="O13989" t="str">
            <v>T102</v>
          </cell>
          <cell r="P13989" t="str">
            <v>24073602106</v>
          </cell>
          <cell r="Q13989" t="str">
            <v>PFOM101</v>
          </cell>
          <cell r="R13989">
            <v>0</v>
          </cell>
          <cell r="S13989">
            <v>39241</v>
          </cell>
          <cell r="T13989">
            <v>39252</v>
          </cell>
          <cell r="U13989">
            <v>-385.05</v>
          </cell>
          <cell r="V13989">
            <v>-385.05</v>
          </cell>
          <cell r="W13989" t="str">
            <v>INR</v>
          </cell>
        </row>
        <row r="13990">
          <cell r="A13990" t="str">
            <v>000000921242000</v>
          </cell>
          <cell r="B13990" t="str">
            <v>921242</v>
          </cell>
          <cell r="C13990" t="str">
            <v>Indrad</v>
          </cell>
          <cell r="D13990" t="str">
            <v>5100007042</v>
          </cell>
          <cell r="E13990" t="str">
            <v>2007</v>
          </cell>
          <cell r="F13990" t="str">
            <v>275/276/294</v>
          </cell>
          <cell r="G13990" t="str">
            <v>BA02</v>
          </cell>
          <cell r="H13990" t="str">
            <v>RE</v>
          </cell>
          <cell r="I13990" t="str">
            <v>75</v>
          </cell>
          <cell r="J13990">
            <v>0</v>
          </cell>
          <cell r="K13990" t="str">
            <v>GC</v>
          </cell>
          <cell r="L13990" t="str">
            <v>11050000</v>
          </cell>
          <cell r="M13990">
            <v>0</v>
          </cell>
          <cell r="N13990" t="str">
            <v>03</v>
          </cell>
          <cell r="O13990" t="str">
            <v>T102</v>
          </cell>
          <cell r="P13990" t="str">
            <v>24073602106</v>
          </cell>
          <cell r="Q13990" t="str">
            <v>PFOM101</v>
          </cell>
          <cell r="R13990">
            <v>0</v>
          </cell>
          <cell r="S13990">
            <v>39241</v>
          </cell>
          <cell r="T13990">
            <v>39252</v>
          </cell>
          <cell r="U13990">
            <v>-201.62</v>
          </cell>
          <cell r="V13990">
            <v>-201.62</v>
          </cell>
          <cell r="W13990" t="str">
            <v>INR</v>
          </cell>
        </row>
        <row r="13991">
          <cell r="A13991" t="str">
            <v>000000920245000</v>
          </cell>
          <cell r="B13991" t="str">
            <v>920245</v>
          </cell>
          <cell r="C13991" t="str">
            <v>Indrad</v>
          </cell>
          <cell r="D13991" t="str">
            <v>5100007109</v>
          </cell>
          <cell r="E13991" t="str">
            <v>2005</v>
          </cell>
          <cell r="F13991" t="str">
            <v>294</v>
          </cell>
          <cell r="G13991">
            <v>0</v>
          </cell>
          <cell r="H13991" t="str">
            <v>RE</v>
          </cell>
          <cell r="I13991" t="str">
            <v>70</v>
          </cell>
          <cell r="J13991">
            <v>0</v>
          </cell>
          <cell r="K13991" t="str">
            <v>CB</v>
          </cell>
          <cell r="L13991" t="str">
            <v>11050000</v>
          </cell>
          <cell r="M13991">
            <v>0</v>
          </cell>
          <cell r="N13991" t="str">
            <v>04</v>
          </cell>
          <cell r="O13991" t="str">
            <v>T102</v>
          </cell>
          <cell r="P13991">
            <v>0</v>
          </cell>
          <cell r="Q13991" t="str">
            <v>PAPM152</v>
          </cell>
          <cell r="R13991">
            <v>0</v>
          </cell>
          <cell r="S13991">
            <v>38528</v>
          </cell>
          <cell r="T13991">
            <v>38551</v>
          </cell>
          <cell r="U13991">
            <v>0.04</v>
          </cell>
          <cell r="V13991">
            <v>0.04</v>
          </cell>
          <cell r="W13991" t="str">
            <v>INR</v>
          </cell>
        </row>
        <row r="13992">
          <cell r="A13992" t="str">
            <v>000000920964000</v>
          </cell>
          <cell r="B13992" t="str">
            <v>920964</v>
          </cell>
          <cell r="C13992" t="str">
            <v>Indrad</v>
          </cell>
          <cell r="D13992" t="str">
            <v>5100007346</v>
          </cell>
          <cell r="E13992" t="str">
            <v>2007</v>
          </cell>
          <cell r="F13992" t="str">
            <v>3062</v>
          </cell>
          <cell r="G13992" t="str">
            <v>BA02</v>
          </cell>
          <cell r="H13992" t="str">
            <v>RE</v>
          </cell>
          <cell r="I13992" t="str">
            <v>75</v>
          </cell>
          <cell r="J13992">
            <v>0</v>
          </cell>
          <cell r="K13992" t="str">
            <v>GC</v>
          </cell>
          <cell r="L13992" t="str">
            <v>11050000</v>
          </cell>
          <cell r="M13992">
            <v>0</v>
          </cell>
          <cell r="N13992" t="str">
            <v>03</v>
          </cell>
          <cell r="O13992" t="str">
            <v>T102</v>
          </cell>
          <cell r="P13992" t="str">
            <v>24073402434</v>
          </cell>
          <cell r="Q13992" t="str">
            <v>PCOM100</v>
          </cell>
          <cell r="R13992">
            <v>0</v>
          </cell>
          <cell r="S13992">
            <v>39167</v>
          </cell>
          <cell r="T13992">
            <v>39255</v>
          </cell>
          <cell r="U13992">
            <v>-101.92</v>
          </cell>
          <cell r="V13992">
            <v>-101.92</v>
          </cell>
          <cell r="W13992" t="str">
            <v>INR</v>
          </cell>
        </row>
        <row r="13993">
          <cell r="A13993" t="str">
            <v>000000920245000</v>
          </cell>
          <cell r="B13993" t="str">
            <v>920245</v>
          </cell>
          <cell r="C13993" t="str">
            <v>Indrad</v>
          </cell>
          <cell r="D13993" t="str">
            <v>5100007398</v>
          </cell>
          <cell r="E13993" t="str">
            <v>2005</v>
          </cell>
          <cell r="F13993" t="str">
            <v>168</v>
          </cell>
          <cell r="G13993">
            <v>0</v>
          </cell>
          <cell r="H13993" t="str">
            <v>RE</v>
          </cell>
          <cell r="I13993" t="str">
            <v>75</v>
          </cell>
          <cell r="J13993">
            <v>0</v>
          </cell>
          <cell r="K13993" t="str">
            <v>NN</v>
          </cell>
          <cell r="L13993" t="str">
            <v>11050000</v>
          </cell>
          <cell r="M13993">
            <v>0</v>
          </cell>
          <cell r="N13993" t="str">
            <v>04</v>
          </cell>
          <cell r="O13993" t="str">
            <v>T102</v>
          </cell>
          <cell r="P13993">
            <v>0</v>
          </cell>
          <cell r="Q13993" t="str">
            <v>PAPM152</v>
          </cell>
          <cell r="R13993">
            <v>0</v>
          </cell>
          <cell r="S13993">
            <v>38528</v>
          </cell>
          <cell r="T13993">
            <v>38554</v>
          </cell>
          <cell r="U13993">
            <v>-594.88</v>
          </cell>
          <cell r="V13993">
            <v>-594.88</v>
          </cell>
          <cell r="W13993" t="str">
            <v>INR</v>
          </cell>
        </row>
        <row r="13994">
          <cell r="A13994" t="str">
            <v>000000920755000</v>
          </cell>
          <cell r="B13994" t="str">
            <v>920755</v>
          </cell>
          <cell r="C13994" t="str">
            <v>Indrad</v>
          </cell>
          <cell r="D13994" t="str">
            <v>5100007504</v>
          </cell>
          <cell r="E13994" t="str">
            <v>2007</v>
          </cell>
          <cell r="F13994" t="str">
            <v>49</v>
          </cell>
          <cell r="G13994" t="str">
            <v>BA02</v>
          </cell>
          <cell r="H13994" t="str">
            <v>RE</v>
          </cell>
          <cell r="I13994" t="str">
            <v>75</v>
          </cell>
          <cell r="J13994">
            <v>0</v>
          </cell>
          <cell r="K13994" t="str">
            <v>GH</v>
          </cell>
          <cell r="L13994" t="str">
            <v>11050000</v>
          </cell>
          <cell r="M13994">
            <v>0</v>
          </cell>
          <cell r="N13994" t="str">
            <v>03</v>
          </cell>
          <cell r="O13994" t="str">
            <v>T102</v>
          </cell>
          <cell r="P13994" t="str">
            <v>24075601675</v>
          </cell>
          <cell r="Q13994" t="str">
            <v>PFOM101</v>
          </cell>
          <cell r="R13994">
            <v>0</v>
          </cell>
          <cell r="S13994">
            <v>39223</v>
          </cell>
          <cell r="T13994">
            <v>39258</v>
          </cell>
          <cell r="U13994">
            <v>-1002.75</v>
          </cell>
          <cell r="V13994">
            <v>-1002.75</v>
          </cell>
          <cell r="W13994" t="str">
            <v>INR</v>
          </cell>
        </row>
        <row r="13995">
          <cell r="A13995" t="str">
            <v>000000920755000</v>
          </cell>
          <cell r="B13995" t="str">
            <v>920755</v>
          </cell>
          <cell r="C13995" t="str">
            <v>Indrad</v>
          </cell>
          <cell r="D13995" t="str">
            <v>5100007504</v>
          </cell>
          <cell r="E13995" t="str">
            <v>2007</v>
          </cell>
          <cell r="F13995" t="str">
            <v>49</v>
          </cell>
          <cell r="G13995" t="str">
            <v>BA02</v>
          </cell>
          <cell r="H13995" t="str">
            <v>RE</v>
          </cell>
          <cell r="I13995" t="str">
            <v>75</v>
          </cell>
          <cell r="J13995">
            <v>0</v>
          </cell>
          <cell r="K13995" t="str">
            <v>GH</v>
          </cell>
          <cell r="L13995" t="str">
            <v>11050000</v>
          </cell>
          <cell r="M13995">
            <v>0</v>
          </cell>
          <cell r="N13995" t="str">
            <v>03</v>
          </cell>
          <cell r="O13995" t="str">
            <v>T102</v>
          </cell>
          <cell r="P13995" t="str">
            <v>24075601675</v>
          </cell>
          <cell r="Q13995" t="str">
            <v>PFOM101</v>
          </cell>
          <cell r="R13995">
            <v>0</v>
          </cell>
          <cell r="S13995">
            <v>39223</v>
          </cell>
          <cell r="T13995">
            <v>39258</v>
          </cell>
          <cell r="U13995">
            <v>-2567.13</v>
          </cell>
          <cell r="V13995">
            <v>-2567.13</v>
          </cell>
          <cell r="W13995" t="str">
            <v>INR</v>
          </cell>
        </row>
        <row r="13996">
          <cell r="A13996" t="str">
            <v>000000920755000</v>
          </cell>
          <cell r="B13996" t="str">
            <v>920755</v>
          </cell>
          <cell r="C13996" t="str">
            <v>Indrad</v>
          </cell>
          <cell r="D13996" t="str">
            <v>5100007504</v>
          </cell>
          <cell r="E13996" t="str">
            <v>2007</v>
          </cell>
          <cell r="F13996" t="str">
            <v>49</v>
          </cell>
          <cell r="G13996" t="str">
            <v>BA02</v>
          </cell>
          <cell r="H13996" t="str">
            <v>RE</v>
          </cell>
          <cell r="I13996" t="str">
            <v>75</v>
          </cell>
          <cell r="J13996">
            <v>0</v>
          </cell>
          <cell r="K13996" t="str">
            <v>GH</v>
          </cell>
          <cell r="L13996" t="str">
            <v>11050000</v>
          </cell>
          <cell r="M13996">
            <v>0</v>
          </cell>
          <cell r="N13996" t="str">
            <v>03</v>
          </cell>
          <cell r="O13996" t="str">
            <v>T102</v>
          </cell>
          <cell r="P13996" t="str">
            <v>24075601675</v>
          </cell>
          <cell r="Q13996" t="str">
            <v>PFOM101</v>
          </cell>
          <cell r="R13996">
            <v>0</v>
          </cell>
          <cell r="S13996">
            <v>39223</v>
          </cell>
          <cell r="T13996">
            <v>39258</v>
          </cell>
          <cell r="U13996">
            <v>-2406.63</v>
          </cell>
          <cell r="V13996">
            <v>-2406.63</v>
          </cell>
          <cell r="W13996" t="str">
            <v>INR</v>
          </cell>
        </row>
        <row r="13997">
          <cell r="A13997" t="str">
            <v>000000920755000</v>
          </cell>
          <cell r="B13997" t="str">
            <v>920755</v>
          </cell>
          <cell r="C13997" t="str">
            <v>Indrad</v>
          </cell>
          <cell r="D13997" t="str">
            <v>5100007504</v>
          </cell>
          <cell r="E13997" t="str">
            <v>2007</v>
          </cell>
          <cell r="F13997" t="str">
            <v>49</v>
          </cell>
          <cell r="G13997" t="str">
            <v>BA02</v>
          </cell>
          <cell r="H13997" t="str">
            <v>RE</v>
          </cell>
          <cell r="I13997" t="str">
            <v>75</v>
          </cell>
          <cell r="J13997">
            <v>0</v>
          </cell>
          <cell r="K13997" t="str">
            <v>GH</v>
          </cell>
          <cell r="L13997" t="str">
            <v>11050000</v>
          </cell>
          <cell r="M13997">
            <v>0</v>
          </cell>
          <cell r="N13997" t="str">
            <v>03</v>
          </cell>
          <cell r="O13997" t="str">
            <v>T102</v>
          </cell>
          <cell r="P13997" t="str">
            <v>24075601675</v>
          </cell>
          <cell r="Q13997" t="str">
            <v>PFOM101</v>
          </cell>
          <cell r="R13997">
            <v>0</v>
          </cell>
          <cell r="S13997">
            <v>39223</v>
          </cell>
          <cell r="T13997">
            <v>39258</v>
          </cell>
          <cell r="U13997">
            <v>-5013.75</v>
          </cell>
          <cell r="V13997">
            <v>-5013.75</v>
          </cell>
          <cell r="W13997" t="str">
            <v>INR</v>
          </cell>
        </row>
        <row r="13998">
          <cell r="A13998" t="str">
            <v>000000920755000</v>
          </cell>
          <cell r="B13998" t="str">
            <v>920755</v>
          </cell>
          <cell r="C13998" t="str">
            <v>Indrad</v>
          </cell>
          <cell r="D13998" t="str">
            <v>5100007504</v>
          </cell>
          <cell r="E13998" t="str">
            <v>2007</v>
          </cell>
          <cell r="F13998" t="str">
            <v>49</v>
          </cell>
          <cell r="G13998" t="str">
            <v>BA02</v>
          </cell>
          <cell r="H13998" t="str">
            <v>RE</v>
          </cell>
          <cell r="I13998" t="str">
            <v>75</v>
          </cell>
          <cell r="J13998">
            <v>0</v>
          </cell>
          <cell r="K13998" t="str">
            <v>GH</v>
          </cell>
          <cell r="L13998" t="str">
            <v>11050000</v>
          </cell>
          <cell r="M13998">
            <v>0</v>
          </cell>
          <cell r="N13998" t="str">
            <v>03</v>
          </cell>
          <cell r="O13998" t="str">
            <v>T102</v>
          </cell>
          <cell r="P13998" t="str">
            <v>24075601675</v>
          </cell>
          <cell r="Q13998" t="str">
            <v>PFOM101</v>
          </cell>
          <cell r="R13998">
            <v>0</v>
          </cell>
          <cell r="S13998">
            <v>39223</v>
          </cell>
          <cell r="T13998">
            <v>39258</v>
          </cell>
          <cell r="U13998">
            <v>-3128.63</v>
          </cell>
          <cell r="V13998">
            <v>-3128.63</v>
          </cell>
          <cell r="W13998" t="str">
            <v>INR</v>
          </cell>
        </row>
        <row r="13999">
          <cell r="A13999" t="str">
            <v>000000920300000</v>
          </cell>
          <cell r="B13999" t="str">
            <v>920300</v>
          </cell>
          <cell r="C13999" t="str">
            <v xml:space="preserve">TRC </v>
          </cell>
          <cell r="D13999" t="str">
            <v>5100007590</v>
          </cell>
          <cell r="E13999" t="str">
            <v>2004</v>
          </cell>
          <cell r="F13999" t="str">
            <v>601389</v>
          </cell>
          <cell r="G13999">
            <v>0</v>
          </cell>
          <cell r="H13999" t="str">
            <v>RE</v>
          </cell>
          <cell r="I13999" t="str">
            <v>75</v>
          </cell>
          <cell r="J13999">
            <v>0</v>
          </cell>
          <cell r="K13999" t="str">
            <v>V0</v>
          </cell>
          <cell r="L13999" t="str">
            <v>11050000</v>
          </cell>
          <cell r="M13999">
            <v>0</v>
          </cell>
          <cell r="N13999" t="str">
            <v>08</v>
          </cell>
          <cell r="O13999" t="str">
            <v>T102</v>
          </cell>
          <cell r="P13999" t="str">
            <v>Analytical Instrument</v>
          </cell>
          <cell r="Q13999" t="str">
            <v>PTRC001</v>
          </cell>
          <cell r="R13999">
            <v>0</v>
          </cell>
          <cell r="S13999">
            <v>38268</v>
          </cell>
          <cell r="T13999">
            <v>38321</v>
          </cell>
          <cell r="U13999">
            <v>-492346.35</v>
          </cell>
          <cell r="V13999">
            <v>-492346.35</v>
          </cell>
          <cell r="W13999" t="str">
            <v>INR</v>
          </cell>
        </row>
        <row r="14000">
          <cell r="A14000" t="str">
            <v>000000920300000</v>
          </cell>
          <cell r="B14000" t="str">
            <v>920300</v>
          </cell>
          <cell r="C14000" t="str">
            <v xml:space="preserve">TRC </v>
          </cell>
          <cell r="D14000" t="str">
            <v>5100007590</v>
          </cell>
          <cell r="E14000" t="str">
            <v>2004</v>
          </cell>
          <cell r="F14000" t="str">
            <v>601389</v>
          </cell>
          <cell r="G14000">
            <v>0</v>
          </cell>
          <cell r="H14000" t="str">
            <v>RE</v>
          </cell>
          <cell r="I14000" t="str">
            <v>75</v>
          </cell>
          <cell r="J14000">
            <v>0</v>
          </cell>
          <cell r="K14000" t="str">
            <v>V0</v>
          </cell>
          <cell r="L14000" t="str">
            <v>11050000</v>
          </cell>
          <cell r="M14000">
            <v>0</v>
          </cell>
          <cell r="N14000" t="str">
            <v>08</v>
          </cell>
          <cell r="O14000" t="str">
            <v>T102</v>
          </cell>
          <cell r="P14000" t="str">
            <v>Analytical Instrument</v>
          </cell>
          <cell r="Q14000" t="str">
            <v>PTRC001</v>
          </cell>
          <cell r="R14000">
            <v>0</v>
          </cell>
          <cell r="S14000">
            <v>38268</v>
          </cell>
          <cell r="T14000">
            <v>38321</v>
          </cell>
          <cell r="U14000">
            <v>-9846.93</v>
          </cell>
          <cell r="V14000">
            <v>-9846.93</v>
          </cell>
          <cell r="W14000" t="str">
            <v>INR</v>
          </cell>
        </row>
        <row r="14001">
          <cell r="A14001" t="str">
            <v>000000920300000</v>
          </cell>
          <cell r="B14001" t="str">
            <v>920300</v>
          </cell>
          <cell r="C14001" t="str">
            <v xml:space="preserve">TRC </v>
          </cell>
          <cell r="D14001" t="str">
            <v>5100007614</v>
          </cell>
          <cell r="E14001" t="str">
            <v>2004</v>
          </cell>
          <cell r="F14001" t="str">
            <v>600419</v>
          </cell>
          <cell r="G14001">
            <v>0</v>
          </cell>
          <cell r="H14001" t="str">
            <v>RE</v>
          </cell>
          <cell r="I14001" t="str">
            <v>75</v>
          </cell>
          <cell r="J14001">
            <v>0</v>
          </cell>
          <cell r="K14001" t="str">
            <v>V0</v>
          </cell>
          <cell r="L14001" t="str">
            <v>11050000</v>
          </cell>
          <cell r="M14001">
            <v>0</v>
          </cell>
          <cell r="N14001" t="str">
            <v>09</v>
          </cell>
          <cell r="O14001" t="str">
            <v>T102</v>
          </cell>
          <cell r="P14001">
            <v>0</v>
          </cell>
          <cell r="Q14001" t="str">
            <v>PTRC001</v>
          </cell>
          <cell r="R14001">
            <v>0</v>
          </cell>
          <cell r="S14001">
            <v>38227</v>
          </cell>
          <cell r="T14001">
            <v>38322</v>
          </cell>
          <cell r="U14001">
            <v>-248281.54</v>
          </cell>
          <cell r="V14001">
            <v>-248281.54</v>
          </cell>
          <cell r="W14001" t="str">
            <v>INR</v>
          </cell>
        </row>
        <row r="14002">
          <cell r="A14002" t="str">
            <v>000000920300000</v>
          </cell>
          <cell r="B14002" t="str">
            <v>920300</v>
          </cell>
          <cell r="C14002" t="str">
            <v xml:space="preserve">TRC </v>
          </cell>
          <cell r="D14002" t="str">
            <v>5100007614</v>
          </cell>
          <cell r="E14002" t="str">
            <v>2004</v>
          </cell>
          <cell r="F14002" t="str">
            <v>600419</v>
          </cell>
          <cell r="G14002">
            <v>0</v>
          </cell>
          <cell r="H14002" t="str">
            <v>RE</v>
          </cell>
          <cell r="I14002" t="str">
            <v>75</v>
          </cell>
          <cell r="J14002">
            <v>0</v>
          </cell>
          <cell r="K14002" t="str">
            <v>V0</v>
          </cell>
          <cell r="L14002" t="str">
            <v>11050000</v>
          </cell>
          <cell r="M14002">
            <v>0</v>
          </cell>
          <cell r="N14002" t="str">
            <v>09</v>
          </cell>
          <cell r="O14002" t="str">
            <v>T102</v>
          </cell>
          <cell r="P14002">
            <v>0</v>
          </cell>
          <cell r="Q14002" t="str">
            <v>PTRC001</v>
          </cell>
          <cell r="R14002">
            <v>0</v>
          </cell>
          <cell r="S14002">
            <v>38227</v>
          </cell>
          <cell r="T14002">
            <v>38322</v>
          </cell>
          <cell r="U14002">
            <v>-4965.42</v>
          </cell>
          <cell r="V14002">
            <v>-4965.42</v>
          </cell>
          <cell r="W14002" t="str">
            <v>INR</v>
          </cell>
        </row>
        <row r="14003">
          <cell r="A14003" t="str">
            <v>000000920980000</v>
          </cell>
          <cell r="B14003" t="str">
            <v>920980</v>
          </cell>
          <cell r="C14003" t="str">
            <v>BADDI</v>
          </cell>
          <cell r="D14003" t="str">
            <v>5100007781</v>
          </cell>
          <cell r="E14003" t="str">
            <v>2007</v>
          </cell>
          <cell r="F14003" t="str">
            <v>251280</v>
          </cell>
          <cell r="G14003" t="str">
            <v>BA01</v>
          </cell>
          <cell r="H14003" t="str">
            <v>RE</v>
          </cell>
          <cell r="I14003" t="str">
            <v>75</v>
          </cell>
          <cell r="J14003">
            <v>0</v>
          </cell>
          <cell r="K14003" t="str">
            <v>V0</v>
          </cell>
          <cell r="L14003" t="str">
            <v>11050000</v>
          </cell>
          <cell r="M14003">
            <v>0</v>
          </cell>
          <cell r="N14003" t="str">
            <v>03</v>
          </cell>
          <cell r="O14003" t="str">
            <v>T201</v>
          </cell>
          <cell r="P14003">
            <v>0</v>
          </cell>
          <cell r="Q14003" t="str">
            <v>PFOM201</v>
          </cell>
          <cell r="R14003">
            <v>0</v>
          </cell>
          <cell r="S14003">
            <v>39169</v>
          </cell>
          <cell r="T14003">
            <v>39260</v>
          </cell>
          <cell r="U14003">
            <v>0</v>
          </cell>
          <cell r="V14003">
            <v>-29535</v>
          </cell>
          <cell r="W14003" t="str">
            <v>USD</v>
          </cell>
        </row>
        <row r="14004">
          <cell r="A14004" t="str">
            <v>000000920268000</v>
          </cell>
          <cell r="B14004" t="str">
            <v>920268</v>
          </cell>
          <cell r="C14004" t="str">
            <v xml:space="preserve">TRC </v>
          </cell>
          <cell r="D14004" t="str">
            <v>5100007841</v>
          </cell>
          <cell r="E14004" t="str">
            <v>2004</v>
          </cell>
          <cell r="F14004" t="str">
            <v>789</v>
          </cell>
          <cell r="G14004">
            <v>0</v>
          </cell>
          <cell r="H14004" t="str">
            <v>RE</v>
          </cell>
          <cell r="I14004" t="str">
            <v>75</v>
          </cell>
          <cell r="J14004">
            <v>0</v>
          </cell>
          <cell r="K14004" t="str">
            <v>NW</v>
          </cell>
          <cell r="L14004" t="str">
            <v>11050000</v>
          </cell>
          <cell r="M14004">
            <v>0</v>
          </cell>
          <cell r="N14004" t="str">
            <v>09</v>
          </cell>
          <cell r="O14004" t="str">
            <v>T102</v>
          </cell>
          <cell r="P14004">
            <v>0</v>
          </cell>
          <cell r="Q14004" t="str">
            <v>PTRC001</v>
          </cell>
          <cell r="R14004">
            <v>0</v>
          </cell>
          <cell r="S14004">
            <v>38309</v>
          </cell>
          <cell r="T14004">
            <v>38325</v>
          </cell>
          <cell r="U14004">
            <v>-112</v>
          </cell>
          <cell r="V14004">
            <v>-112</v>
          </cell>
          <cell r="W14004" t="str">
            <v>INR</v>
          </cell>
        </row>
        <row r="14005">
          <cell r="A14005" t="str">
            <v>000000921058000</v>
          </cell>
          <cell r="B14005" t="str">
            <v>921058</v>
          </cell>
          <cell r="C14005" t="str">
            <v xml:space="preserve">TRC </v>
          </cell>
          <cell r="D14005" t="str">
            <v>5100007872</v>
          </cell>
          <cell r="E14005" t="str">
            <v>2007</v>
          </cell>
          <cell r="F14005" t="str">
            <v>F100419369</v>
          </cell>
          <cell r="G14005" t="str">
            <v>BA02</v>
          </cell>
          <cell r="H14005" t="str">
            <v>RE</v>
          </cell>
          <cell r="I14005" t="str">
            <v>75</v>
          </cell>
          <cell r="J14005">
            <v>0</v>
          </cell>
          <cell r="K14005" t="str">
            <v>V0</v>
          </cell>
          <cell r="L14005" t="str">
            <v>11050000</v>
          </cell>
          <cell r="M14005">
            <v>0</v>
          </cell>
          <cell r="N14005" t="str">
            <v>03</v>
          </cell>
          <cell r="O14005" t="str">
            <v>T401</v>
          </cell>
          <cell r="P14005" t="str">
            <v>ELECTRONIC MICRO BALANCE-</v>
          </cell>
          <cell r="Q14005" t="str">
            <v>PTRC001</v>
          </cell>
          <cell r="R14005">
            <v>0</v>
          </cell>
          <cell r="S14005">
            <v>39139</v>
          </cell>
          <cell r="T14005">
            <v>39260</v>
          </cell>
          <cell r="U14005">
            <v>0</v>
          </cell>
          <cell r="V14005">
            <v>-36067.800000000003</v>
          </cell>
          <cell r="W14005" t="str">
            <v>CHF</v>
          </cell>
        </row>
        <row r="14006">
          <cell r="A14006" t="str">
            <v>000000920263000</v>
          </cell>
          <cell r="B14006" t="str">
            <v>920263</v>
          </cell>
          <cell r="C14006" t="str">
            <v xml:space="preserve">TRC </v>
          </cell>
          <cell r="D14006" t="str">
            <v>5100008009</v>
          </cell>
          <cell r="E14006" t="str">
            <v>2004</v>
          </cell>
          <cell r="F14006" t="str">
            <v>2608</v>
          </cell>
          <cell r="G14006">
            <v>0</v>
          </cell>
          <cell r="H14006" t="str">
            <v>RE</v>
          </cell>
          <cell r="I14006" t="str">
            <v>75</v>
          </cell>
          <cell r="J14006">
            <v>0</v>
          </cell>
          <cell r="K14006" t="str">
            <v>NB</v>
          </cell>
          <cell r="L14006" t="str">
            <v>11050000</v>
          </cell>
          <cell r="M14006">
            <v>0</v>
          </cell>
          <cell r="N14006" t="str">
            <v>09</v>
          </cell>
          <cell r="O14006" t="str">
            <v>T102</v>
          </cell>
          <cell r="P14006">
            <v>0</v>
          </cell>
          <cell r="Q14006" t="str">
            <v>PTRC001</v>
          </cell>
          <cell r="R14006">
            <v>0</v>
          </cell>
          <cell r="S14006">
            <v>38223</v>
          </cell>
          <cell r="T14006">
            <v>38328</v>
          </cell>
          <cell r="U14006">
            <v>-18012.8</v>
          </cell>
          <cell r="V14006">
            <v>-18012.8</v>
          </cell>
          <cell r="W14006" t="str">
            <v>INR</v>
          </cell>
        </row>
        <row r="14007">
          <cell r="A14007" t="str">
            <v>000000920245000</v>
          </cell>
          <cell r="B14007" t="str">
            <v>920245</v>
          </cell>
          <cell r="C14007" t="str">
            <v>Indrad</v>
          </cell>
          <cell r="D14007" t="str">
            <v>5100008104</v>
          </cell>
          <cell r="E14007" t="str">
            <v>2005</v>
          </cell>
          <cell r="F14007" t="str">
            <v>RA-02</v>
          </cell>
          <cell r="G14007">
            <v>0</v>
          </cell>
          <cell r="H14007" t="str">
            <v>RE</v>
          </cell>
          <cell r="I14007" t="str">
            <v>75</v>
          </cell>
          <cell r="J14007">
            <v>0</v>
          </cell>
          <cell r="K14007" t="str">
            <v>CK</v>
          </cell>
          <cell r="L14007" t="str">
            <v>11050000</v>
          </cell>
          <cell r="M14007">
            <v>0</v>
          </cell>
          <cell r="N14007" t="str">
            <v>04</v>
          </cell>
          <cell r="O14007" t="str">
            <v>T102</v>
          </cell>
          <cell r="P14007">
            <v>0</v>
          </cell>
          <cell r="Q14007" t="str">
            <v>PAPM152</v>
          </cell>
          <cell r="R14007">
            <v>0</v>
          </cell>
          <cell r="S14007">
            <v>38450</v>
          </cell>
          <cell r="T14007">
            <v>38563</v>
          </cell>
          <cell r="U14007">
            <v>-23.52</v>
          </cell>
          <cell r="V14007">
            <v>-23.52</v>
          </cell>
          <cell r="W14007" t="str">
            <v>INR</v>
          </cell>
        </row>
        <row r="14008">
          <cell r="A14008" t="str">
            <v>000000920245000</v>
          </cell>
          <cell r="B14008" t="str">
            <v>920245</v>
          </cell>
          <cell r="C14008" t="str">
            <v>Indrad</v>
          </cell>
          <cell r="D14008" t="str">
            <v>5100008104</v>
          </cell>
          <cell r="E14008" t="str">
            <v>2005</v>
          </cell>
          <cell r="F14008" t="str">
            <v>RA-02</v>
          </cell>
          <cell r="G14008">
            <v>0</v>
          </cell>
          <cell r="H14008" t="str">
            <v>RE</v>
          </cell>
          <cell r="I14008" t="str">
            <v>75</v>
          </cell>
          <cell r="J14008">
            <v>0</v>
          </cell>
          <cell r="K14008" t="str">
            <v>CK</v>
          </cell>
          <cell r="L14008" t="str">
            <v>11050000</v>
          </cell>
          <cell r="M14008">
            <v>0</v>
          </cell>
          <cell r="N14008" t="str">
            <v>04</v>
          </cell>
          <cell r="O14008" t="str">
            <v>T102</v>
          </cell>
          <cell r="P14008">
            <v>0</v>
          </cell>
          <cell r="Q14008" t="str">
            <v>PAPM152</v>
          </cell>
          <cell r="R14008">
            <v>0</v>
          </cell>
          <cell r="S14008">
            <v>38450</v>
          </cell>
          <cell r="T14008">
            <v>38563</v>
          </cell>
          <cell r="U14008">
            <v>-11.76</v>
          </cell>
          <cell r="V14008">
            <v>-11.76</v>
          </cell>
          <cell r="W14008" t="str">
            <v>INR</v>
          </cell>
        </row>
        <row r="14009">
          <cell r="A14009" t="str">
            <v>000000920245000</v>
          </cell>
          <cell r="B14009" t="str">
            <v>920245</v>
          </cell>
          <cell r="C14009" t="str">
            <v>Indrad</v>
          </cell>
          <cell r="D14009" t="str">
            <v>5100008104</v>
          </cell>
          <cell r="E14009" t="str">
            <v>2005</v>
          </cell>
          <cell r="F14009" t="str">
            <v>RA-02</v>
          </cell>
          <cell r="G14009">
            <v>0</v>
          </cell>
          <cell r="H14009" t="str">
            <v>RE</v>
          </cell>
          <cell r="I14009" t="str">
            <v>75</v>
          </cell>
          <cell r="J14009">
            <v>0</v>
          </cell>
          <cell r="K14009" t="str">
            <v>CK</v>
          </cell>
          <cell r="L14009" t="str">
            <v>11050000</v>
          </cell>
          <cell r="M14009">
            <v>0</v>
          </cell>
          <cell r="N14009" t="str">
            <v>04</v>
          </cell>
          <cell r="O14009" t="str">
            <v>T102</v>
          </cell>
          <cell r="P14009">
            <v>0</v>
          </cell>
          <cell r="Q14009" t="str">
            <v>PAPM152</v>
          </cell>
          <cell r="R14009">
            <v>0</v>
          </cell>
          <cell r="S14009">
            <v>38450</v>
          </cell>
          <cell r="T14009">
            <v>38563</v>
          </cell>
          <cell r="U14009">
            <v>-10.92</v>
          </cell>
          <cell r="V14009">
            <v>-10.92</v>
          </cell>
          <cell r="W14009" t="str">
            <v>INR</v>
          </cell>
        </row>
        <row r="14010">
          <cell r="A14010" t="str">
            <v>000000920245000</v>
          </cell>
          <cell r="B14010" t="str">
            <v>920245</v>
          </cell>
          <cell r="C14010" t="str">
            <v>Indrad</v>
          </cell>
          <cell r="D14010" t="str">
            <v>5100008104</v>
          </cell>
          <cell r="E14010" t="str">
            <v>2005</v>
          </cell>
          <cell r="F14010" t="str">
            <v>RA-02</v>
          </cell>
          <cell r="G14010">
            <v>0</v>
          </cell>
          <cell r="H14010" t="str">
            <v>RE</v>
          </cell>
          <cell r="I14010" t="str">
            <v>75</v>
          </cell>
          <cell r="J14010">
            <v>0</v>
          </cell>
          <cell r="K14010" t="str">
            <v>CK</v>
          </cell>
          <cell r="L14010" t="str">
            <v>11050000</v>
          </cell>
          <cell r="M14010">
            <v>0</v>
          </cell>
          <cell r="N14010" t="str">
            <v>04</v>
          </cell>
          <cell r="O14010" t="str">
            <v>T102</v>
          </cell>
          <cell r="P14010">
            <v>0</v>
          </cell>
          <cell r="Q14010" t="str">
            <v>PAPM152</v>
          </cell>
          <cell r="R14010">
            <v>0</v>
          </cell>
          <cell r="S14010">
            <v>38450</v>
          </cell>
          <cell r="T14010">
            <v>38563</v>
          </cell>
          <cell r="U14010">
            <v>-7.49</v>
          </cell>
          <cell r="V14010">
            <v>-7.49</v>
          </cell>
          <cell r="W14010" t="str">
            <v>INR</v>
          </cell>
        </row>
        <row r="14011">
          <cell r="A14011" t="str">
            <v>000000920245000</v>
          </cell>
          <cell r="B14011" t="str">
            <v>920245</v>
          </cell>
          <cell r="C14011" t="str">
            <v>Indrad</v>
          </cell>
          <cell r="D14011" t="str">
            <v>5100008111</v>
          </cell>
          <cell r="E14011" t="str">
            <v>2005</v>
          </cell>
          <cell r="F14011" t="str">
            <v>1</v>
          </cell>
          <cell r="G14011">
            <v>0</v>
          </cell>
          <cell r="H14011" t="str">
            <v>RE</v>
          </cell>
          <cell r="I14011" t="str">
            <v>75</v>
          </cell>
          <cell r="J14011">
            <v>0</v>
          </cell>
          <cell r="K14011" t="str">
            <v>CK</v>
          </cell>
          <cell r="L14011" t="str">
            <v>11050000</v>
          </cell>
          <cell r="M14011">
            <v>0</v>
          </cell>
          <cell r="N14011" t="str">
            <v>04</v>
          </cell>
          <cell r="O14011" t="str">
            <v>T102</v>
          </cell>
          <cell r="P14011">
            <v>0</v>
          </cell>
          <cell r="Q14011" t="str">
            <v>PAPM152</v>
          </cell>
          <cell r="R14011">
            <v>0</v>
          </cell>
          <cell r="S14011">
            <v>38446</v>
          </cell>
          <cell r="T14011">
            <v>38563</v>
          </cell>
          <cell r="U14011">
            <v>-17.600000000000001</v>
          </cell>
          <cell r="V14011">
            <v>-17.600000000000001</v>
          </cell>
          <cell r="W14011" t="str">
            <v>INR</v>
          </cell>
        </row>
        <row r="14012">
          <cell r="A14012" t="str">
            <v>000000920245000</v>
          </cell>
          <cell r="B14012" t="str">
            <v>920245</v>
          </cell>
          <cell r="C14012" t="str">
            <v>Indrad</v>
          </cell>
          <cell r="D14012" t="str">
            <v>5100008111</v>
          </cell>
          <cell r="E14012" t="str">
            <v>2005</v>
          </cell>
          <cell r="F14012" t="str">
            <v>1</v>
          </cell>
          <cell r="G14012">
            <v>0</v>
          </cell>
          <cell r="H14012" t="str">
            <v>RE</v>
          </cell>
          <cell r="I14012" t="str">
            <v>75</v>
          </cell>
          <cell r="J14012">
            <v>0</v>
          </cell>
          <cell r="K14012" t="str">
            <v>CK</v>
          </cell>
          <cell r="L14012" t="str">
            <v>11050000</v>
          </cell>
          <cell r="M14012">
            <v>0</v>
          </cell>
          <cell r="N14012" t="str">
            <v>04</v>
          </cell>
          <cell r="O14012" t="str">
            <v>T102</v>
          </cell>
          <cell r="P14012">
            <v>0</v>
          </cell>
          <cell r="Q14012" t="str">
            <v>PAPM152</v>
          </cell>
          <cell r="R14012">
            <v>0</v>
          </cell>
          <cell r="S14012">
            <v>38446</v>
          </cell>
          <cell r="T14012">
            <v>38563</v>
          </cell>
          <cell r="U14012">
            <v>-0.48</v>
          </cell>
          <cell r="V14012">
            <v>-0.48</v>
          </cell>
          <cell r="W14012" t="str">
            <v>INR</v>
          </cell>
        </row>
        <row r="14013">
          <cell r="A14013" t="str">
            <v>000000920245000</v>
          </cell>
          <cell r="B14013" t="str">
            <v>920245</v>
          </cell>
          <cell r="C14013" t="str">
            <v>Indrad</v>
          </cell>
          <cell r="D14013" t="str">
            <v>5100008111</v>
          </cell>
          <cell r="E14013" t="str">
            <v>2005</v>
          </cell>
          <cell r="F14013" t="str">
            <v>1</v>
          </cell>
          <cell r="G14013">
            <v>0</v>
          </cell>
          <cell r="H14013" t="str">
            <v>RE</v>
          </cell>
          <cell r="I14013" t="str">
            <v>75</v>
          </cell>
          <cell r="J14013">
            <v>0</v>
          </cell>
          <cell r="K14013" t="str">
            <v>CK</v>
          </cell>
          <cell r="L14013" t="str">
            <v>11050000</v>
          </cell>
          <cell r="M14013">
            <v>0</v>
          </cell>
          <cell r="N14013" t="str">
            <v>04</v>
          </cell>
          <cell r="O14013" t="str">
            <v>T102</v>
          </cell>
          <cell r="P14013">
            <v>0</v>
          </cell>
          <cell r="Q14013" t="str">
            <v>PAPM152</v>
          </cell>
          <cell r="R14013">
            <v>0</v>
          </cell>
          <cell r="S14013">
            <v>38446</v>
          </cell>
          <cell r="T14013">
            <v>38563</v>
          </cell>
          <cell r="U14013">
            <v>-11.04</v>
          </cell>
          <cell r="V14013">
            <v>-11.04</v>
          </cell>
          <cell r="W14013" t="str">
            <v>INR</v>
          </cell>
        </row>
        <row r="14014">
          <cell r="A14014" t="str">
            <v>000000920245000</v>
          </cell>
          <cell r="B14014" t="str">
            <v>920245</v>
          </cell>
          <cell r="C14014" t="str">
            <v>Indrad</v>
          </cell>
          <cell r="D14014" t="str">
            <v>5100008111</v>
          </cell>
          <cell r="E14014" t="str">
            <v>2005</v>
          </cell>
          <cell r="F14014" t="str">
            <v>1</v>
          </cell>
          <cell r="G14014">
            <v>0</v>
          </cell>
          <cell r="H14014" t="str">
            <v>RE</v>
          </cell>
          <cell r="I14014" t="str">
            <v>75</v>
          </cell>
          <cell r="J14014">
            <v>0</v>
          </cell>
          <cell r="K14014" t="str">
            <v>CK</v>
          </cell>
          <cell r="L14014" t="str">
            <v>11050000</v>
          </cell>
          <cell r="M14014">
            <v>0</v>
          </cell>
          <cell r="N14014" t="str">
            <v>04</v>
          </cell>
          <cell r="O14014" t="str">
            <v>T102</v>
          </cell>
          <cell r="P14014">
            <v>0</v>
          </cell>
          <cell r="Q14014" t="str">
            <v>PAPM152</v>
          </cell>
          <cell r="R14014">
            <v>0</v>
          </cell>
          <cell r="S14014">
            <v>38446</v>
          </cell>
          <cell r="T14014">
            <v>38563</v>
          </cell>
          <cell r="U14014">
            <v>-1.2</v>
          </cell>
          <cell r="V14014">
            <v>-1.2</v>
          </cell>
          <cell r="W14014" t="str">
            <v>INR</v>
          </cell>
        </row>
        <row r="14015">
          <cell r="A14015" t="str">
            <v>000000920245000</v>
          </cell>
          <cell r="B14015" t="str">
            <v>920245</v>
          </cell>
          <cell r="C14015" t="str">
            <v>Indrad</v>
          </cell>
          <cell r="D14015" t="str">
            <v>5100008111</v>
          </cell>
          <cell r="E14015" t="str">
            <v>2005</v>
          </cell>
          <cell r="F14015" t="str">
            <v>1</v>
          </cell>
          <cell r="G14015">
            <v>0</v>
          </cell>
          <cell r="H14015" t="str">
            <v>RE</v>
          </cell>
          <cell r="I14015" t="str">
            <v>75</v>
          </cell>
          <cell r="J14015">
            <v>0</v>
          </cell>
          <cell r="K14015" t="str">
            <v>CK</v>
          </cell>
          <cell r="L14015" t="str">
            <v>11050000</v>
          </cell>
          <cell r="M14015">
            <v>0</v>
          </cell>
          <cell r="N14015" t="str">
            <v>04</v>
          </cell>
          <cell r="O14015" t="str">
            <v>T102</v>
          </cell>
          <cell r="P14015">
            <v>0</v>
          </cell>
          <cell r="Q14015" t="str">
            <v>PAPM152</v>
          </cell>
          <cell r="R14015">
            <v>0</v>
          </cell>
          <cell r="S14015">
            <v>38446</v>
          </cell>
          <cell r="T14015">
            <v>38563</v>
          </cell>
          <cell r="U14015">
            <v>-7.14</v>
          </cell>
          <cell r="V14015">
            <v>-7.14</v>
          </cell>
          <cell r="W14015" t="str">
            <v>INR</v>
          </cell>
        </row>
        <row r="14016">
          <cell r="A14016" t="str">
            <v>000000920245000</v>
          </cell>
          <cell r="B14016" t="str">
            <v>920245</v>
          </cell>
          <cell r="C14016" t="str">
            <v>Indrad</v>
          </cell>
          <cell r="D14016" t="str">
            <v>5100008111</v>
          </cell>
          <cell r="E14016" t="str">
            <v>2005</v>
          </cell>
          <cell r="F14016" t="str">
            <v>1</v>
          </cell>
          <cell r="G14016">
            <v>0</v>
          </cell>
          <cell r="H14016" t="str">
            <v>RE</v>
          </cell>
          <cell r="I14016" t="str">
            <v>75</v>
          </cell>
          <cell r="J14016">
            <v>0</v>
          </cell>
          <cell r="K14016" t="str">
            <v>CK</v>
          </cell>
          <cell r="L14016" t="str">
            <v>11050000</v>
          </cell>
          <cell r="M14016">
            <v>0</v>
          </cell>
          <cell r="N14016" t="str">
            <v>04</v>
          </cell>
          <cell r="O14016" t="str">
            <v>T102</v>
          </cell>
          <cell r="P14016">
            <v>0</v>
          </cell>
          <cell r="Q14016" t="str">
            <v>PAPM152</v>
          </cell>
          <cell r="R14016">
            <v>0</v>
          </cell>
          <cell r="S14016">
            <v>38446</v>
          </cell>
          <cell r="T14016">
            <v>38563</v>
          </cell>
          <cell r="U14016">
            <v>-7.0000000000000007E-2</v>
          </cell>
          <cell r="V14016">
            <v>-7.0000000000000007E-2</v>
          </cell>
          <cell r="W14016" t="str">
            <v>INR</v>
          </cell>
        </row>
        <row r="14017">
          <cell r="A14017" t="str">
            <v>000000920245000</v>
          </cell>
          <cell r="B14017" t="str">
            <v>920245</v>
          </cell>
          <cell r="C14017" t="str">
            <v>Indrad</v>
          </cell>
          <cell r="D14017" t="str">
            <v>5100008111</v>
          </cell>
          <cell r="E14017" t="str">
            <v>2005</v>
          </cell>
          <cell r="F14017" t="str">
            <v>1</v>
          </cell>
          <cell r="G14017">
            <v>0</v>
          </cell>
          <cell r="H14017" t="str">
            <v>RE</v>
          </cell>
          <cell r="I14017" t="str">
            <v>75</v>
          </cell>
          <cell r="J14017">
            <v>0</v>
          </cell>
          <cell r="K14017" t="str">
            <v>CK</v>
          </cell>
          <cell r="L14017" t="str">
            <v>11050000</v>
          </cell>
          <cell r="M14017">
            <v>0</v>
          </cell>
          <cell r="N14017" t="str">
            <v>04</v>
          </cell>
          <cell r="O14017" t="str">
            <v>T102</v>
          </cell>
          <cell r="P14017">
            <v>0</v>
          </cell>
          <cell r="Q14017" t="str">
            <v>PAPM152</v>
          </cell>
          <cell r="R14017">
            <v>0</v>
          </cell>
          <cell r="S14017">
            <v>38446</v>
          </cell>
          <cell r="T14017">
            <v>38563</v>
          </cell>
          <cell r="U14017">
            <v>-6.51</v>
          </cell>
          <cell r="V14017">
            <v>-6.51</v>
          </cell>
          <cell r="W14017" t="str">
            <v>INR</v>
          </cell>
        </row>
        <row r="14018">
          <cell r="A14018" t="str">
            <v>000000920245000</v>
          </cell>
          <cell r="B14018" t="str">
            <v>920245</v>
          </cell>
          <cell r="C14018" t="str">
            <v>Indrad</v>
          </cell>
          <cell r="D14018" t="str">
            <v>5100008556</v>
          </cell>
          <cell r="E14018" t="str">
            <v>2004</v>
          </cell>
          <cell r="F14018" t="str">
            <v>804</v>
          </cell>
          <cell r="G14018">
            <v>0</v>
          </cell>
          <cell r="H14018" t="str">
            <v>RE</v>
          </cell>
          <cell r="I14018" t="str">
            <v>75</v>
          </cell>
          <cell r="J14018">
            <v>0</v>
          </cell>
          <cell r="K14018" t="str">
            <v>CM</v>
          </cell>
          <cell r="L14018" t="str">
            <v>11050000</v>
          </cell>
          <cell r="M14018">
            <v>0</v>
          </cell>
          <cell r="N14018" t="str">
            <v>09</v>
          </cell>
          <cell r="O14018" t="str">
            <v>T102</v>
          </cell>
          <cell r="P14018">
            <v>0</v>
          </cell>
          <cell r="Q14018" t="str">
            <v>PAPM152</v>
          </cell>
          <cell r="R14018">
            <v>0</v>
          </cell>
          <cell r="S14018">
            <v>38285</v>
          </cell>
          <cell r="T14018">
            <v>38334</v>
          </cell>
          <cell r="U14018">
            <v>-165.16</v>
          </cell>
          <cell r="V14018">
            <v>-165.16</v>
          </cell>
          <cell r="W14018" t="str">
            <v>INR</v>
          </cell>
        </row>
        <row r="14019">
          <cell r="A14019" t="str">
            <v>000000920245000</v>
          </cell>
          <cell r="B14019" t="str">
            <v>920245</v>
          </cell>
          <cell r="C14019" t="str">
            <v>Indrad</v>
          </cell>
          <cell r="D14019" t="str">
            <v>5100008556</v>
          </cell>
          <cell r="E14019" t="str">
            <v>2004</v>
          </cell>
          <cell r="F14019" t="str">
            <v>804</v>
          </cell>
          <cell r="G14019">
            <v>0</v>
          </cell>
          <cell r="H14019" t="str">
            <v>RE</v>
          </cell>
          <cell r="I14019" t="str">
            <v>75</v>
          </cell>
          <cell r="J14019">
            <v>0</v>
          </cell>
          <cell r="K14019" t="str">
            <v>CM</v>
          </cell>
          <cell r="L14019" t="str">
            <v>11050000</v>
          </cell>
          <cell r="M14019">
            <v>0</v>
          </cell>
          <cell r="N14019" t="str">
            <v>09</v>
          </cell>
          <cell r="O14019" t="str">
            <v>T102</v>
          </cell>
          <cell r="P14019">
            <v>0</v>
          </cell>
          <cell r="Q14019" t="str">
            <v>PAPM152</v>
          </cell>
          <cell r="R14019">
            <v>0</v>
          </cell>
          <cell r="S14019">
            <v>38285</v>
          </cell>
          <cell r="T14019">
            <v>38334</v>
          </cell>
          <cell r="U14019">
            <v>-482.05</v>
          </cell>
          <cell r="V14019">
            <v>-482.05</v>
          </cell>
          <cell r="W14019" t="str">
            <v>INR</v>
          </cell>
        </row>
        <row r="14020">
          <cell r="A14020" t="str">
            <v>000000920245000</v>
          </cell>
          <cell r="B14020" t="str">
            <v>920245</v>
          </cell>
          <cell r="C14020" t="str">
            <v>Indrad</v>
          </cell>
          <cell r="D14020" t="str">
            <v>5100008556</v>
          </cell>
          <cell r="E14020" t="str">
            <v>2004</v>
          </cell>
          <cell r="F14020" t="str">
            <v>804</v>
          </cell>
          <cell r="G14020">
            <v>0</v>
          </cell>
          <cell r="H14020" t="str">
            <v>RE</v>
          </cell>
          <cell r="I14020" t="str">
            <v>75</v>
          </cell>
          <cell r="J14020">
            <v>0</v>
          </cell>
          <cell r="K14020" t="str">
            <v>CM</v>
          </cell>
          <cell r="L14020" t="str">
            <v>11050000</v>
          </cell>
          <cell r="M14020">
            <v>0</v>
          </cell>
          <cell r="N14020" t="str">
            <v>09</v>
          </cell>
          <cell r="O14020" t="str">
            <v>T102</v>
          </cell>
          <cell r="P14020">
            <v>0</v>
          </cell>
          <cell r="Q14020" t="str">
            <v>PAPM152</v>
          </cell>
          <cell r="R14020">
            <v>0</v>
          </cell>
          <cell r="S14020">
            <v>38285</v>
          </cell>
          <cell r="T14020">
            <v>38334</v>
          </cell>
          <cell r="U14020">
            <v>-706.17</v>
          </cell>
          <cell r="V14020">
            <v>-706.17</v>
          </cell>
          <cell r="W14020" t="str">
            <v>INR</v>
          </cell>
        </row>
        <row r="14021">
          <cell r="A14021" t="str">
            <v>000000920245000</v>
          </cell>
          <cell r="B14021" t="str">
            <v>920245</v>
          </cell>
          <cell r="C14021" t="str">
            <v>Indrad</v>
          </cell>
          <cell r="D14021" t="str">
            <v>5100008556</v>
          </cell>
          <cell r="E14021" t="str">
            <v>2004</v>
          </cell>
          <cell r="F14021" t="str">
            <v>804</v>
          </cell>
          <cell r="G14021">
            <v>0</v>
          </cell>
          <cell r="H14021" t="str">
            <v>RE</v>
          </cell>
          <cell r="I14021" t="str">
            <v>75</v>
          </cell>
          <cell r="J14021">
            <v>0</v>
          </cell>
          <cell r="K14021" t="str">
            <v>CM</v>
          </cell>
          <cell r="L14021" t="str">
            <v>11050000</v>
          </cell>
          <cell r="M14021">
            <v>0</v>
          </cell>
          <cell r="N14021" t="str">
            <v>09</v>
          </cell>
          <cell r="O14021" t="str">
            <v>T102</v>
          </cell>
          <cell r="P14021">
            <v>0</v>
          </cell>
          <cell r="Q14021" t="str">
            <v>PAPM152</v>
          </cell>
          <cell r="R14021">
            <v>0</v>
          </cell>
          <cell r="S14021">
            <v>38285</v>
          </cell>
          <cell r="T14021">
            <v>38334</v>
          </cell>
          <cell r="U14021">
            <v>-752.8</v>
          </cell>
          <cell r="V14021">
            <v>-752.8</v>
          </cell>
          <cell r="W14021" t="str">
            <v>INR</v>
          </cell>
        </row>
        <row r="14022">
          <cell r="A14022" t="str">
            <v>000000910110000</v>
          </cell>
          <cell r="B14022" t="str">
            <v>910110</v>
          </cell>
          <cell r="C14022" t="str">
            <v>BADDI</v>
          </cell>
          <cell r="D14022" t="str">
            <v>5100008853</v>
          </cell>
          <cell r="E14022" t="str">
            <v>2007</v>
          </cell>
          <cell r="F14022" t="str">
            <v>076</v>
          </cell>
          <cell r="G14022" t="str">
            <v>BA01</v>
          </cell>
          <cell r="H14022" t="str">
            <v>RE</v>
          </cell>
          <cell r="I14022" t="str">
            <v>70</v>
          </cell>
          <cell r="J14022">
            <v>0</v>
          </cell>
          <cell r="K14022" t="str">
            <v>QE</v>
          </cell>
          <cell r="L14022" t="str">
            <v>11050000</v>
          </cell>
          <cell r="M14022">
            <v>0</v>
          </cell>
          <cell r="N14022" t="str">
            <v>04</v>
          </cell>
          <cell r="O14022" t="str">
            <v>T201</v>
          </cell>
          <cell r="P14022">
            <v>0</v>
          </cell>
          <cell r="Q14022" t="str">
            <v>PFOM201</v>
          </cell>
          <cell r="R14022">
            <v>0</v>
          </cell>
          <cell r="S14022">
            <v>39193</v>
          </cell>
          <cell r="T14022">
            <v>39269</v>
          </cell>
          <cell r="U14022">
            <v>0.01</v>
          </cell>
          <cell r="V14022">
            <v>0.01</v>
          </cell>
          <cell r="W14022" t="str">
            <v>INR</v>
          </cell>
        </row>
        <row r="14023">
          <cell r="A14023" t="str">
            <v>000000921038000</v>
          </cell>
          <cell r="B14023" t="str">
            <v>921038</v>
          </cell>
          <cell r="C14023" t="str">
            <v xml:space="preserve">TRC </v>
          </cell>
          <cell r="D14023" t="str">
            <v>5100008887</v>
          </cell>
          <cell r="E14023" t="str">
            <v>2007</v>
          </cell>
          <cell r="F14023" t="str">
            <v>90442504</v>
          </cell>
          <cell r="G14023" t="str">
            <v>BA02</v>
          </cell>
          <cell r="H14023" t="str">
            <v>RE</v>
          </cell>
          <cell r="I14023" t="str">
            <v>75</v>
          </cell>
          <cell r="J14023">
            <v>0</v>
          </cell>
          <cell r="K14023" t="str">
            <v>V0</v>
          </cell>
          <cell r="L14023" t="str">
            <v>11050000</v>
          </cell>
          <cell r="M14023">
            <v>0</v>
          </cell>
          <cell r="N14023" t="str">
            <v>04</v>
          </cell>
          <cell r="O14023" t="str">
            <v>T401</v>
          </cell>
          <cell r="P14023" t="str">
            <v>THEMOMIXER COMFORT</v>
          </cell>
          <cell r="Q14023" t="str">
            <v>PTRC001</v>
          </cell>
          <cell r="R14023">
            <v>0</v>
          </cell>
          <cell r="S14023">
            <v>39133</v>
          </cell>
          <cell r="T14023">
            <v>39269</v>
          </cell>
          <cell r="U14023">
            <v>0</v>
          </cell>
          <cell r="V14023">
            <v>-445.4</v>
          </cell>
          <cell r="W14023" t="str">
            <v>EUR</v>
          </cell>
        </row>
        <row r="14024">
          <cell r="A14024" t="str">
            <v>000000921064000</v>
          </cell>
          <cell r="B14024" t="str">
            <v>921064</v>
          </cell>
          <cell r="C14024" t="str">
            <v xml:space="preserve">TRC </v>
          </cell>
          <cell r="D14024" t="str">
            <v>5100008887</v>
          </cell>
          <cell r="E14024" t="str">
            <v>2007</v>
          </cell>
          <cell r="F14024" t="str">
            <v>90442504</v>
          </cell>
          <cell r="G14024" t="str">
            <v>BA02</v>
          </cell>
          <cell r="H14024" t="str">
            <v>RE</v>
          </cell>
          <cell r="I14024" t="str">
            <v>75</v>
          </cell>
          <cell r="J14024">
            <v>0</v>
          </cell>
          <cell r="K14024" t="str">
            <v>V0</v>
          </cell>
          <cell r="L14024" t="str">
            <v>11050000</v>
          </cell>
          <cell r="M14024">
            <v>0</v>
          </cell>
          <cell r="N14024" t="str">
            <v>04</v>
          </cell>
          <cell r="O14024" t="str">
            <v>T401</v>
          </cell>
          <cell r="P14024" t="str">
            <v>THEMOMIXER COMFORT</v>
          </cell>
          <cell r="Q14024" t="str">
            <v>PTRC001</v>
          </cell>
          <cell r="R14024">
            <v>0</v>
          </cell>
          <cell r="S14024">
            <v>39133</v>
          </cell>
          <cell r="T14024">
            <v>39269</v>
          </cell>
          <cell r="U14024">
            <v>0</v>
          </cell>
          <cell r="V14024">
            <v>-4899.3999999999996</v>
          </cell>
          <cell r="W14024" t="str">
            <v>EUR</v>
          </cell>
        </row>
        <row r="14025">
          <cell r="A14025" t="str">
            <v>000000921064000</v>
          </cell>
          <cell r="B14025" t="str">
            <v>921064</v>
          </cell>
          <cell r="C14025" t="str">
            <v xml:space="preserve">TRC </v>
          </cell>
          <cell r="D14025" t="str">
            <v>5100008887</v>
          </cell>
          <cell r="E14025" t="str">
            <v>2007</v>
          </cell>
          <cell r="F14025" t="str">
            <v>90442504</v>
          </cell>
          <cell r="G14025" t="str">
            <v>BA02</v>
          </cell>
          <cell r="H14025" t="str">
            <v>RE</v>
          </cell>
          <cell r="I14025" t="str">
            <v>75</v>
          </cell>
          <cell r="J14025">
            <v>0</v>
          </cell>
          <cell r="K14025" t="str">
            <v>V0</v>
          </cell>
          <cell r="L14025" t="str">
            <v>11050000</v>
          </cell>
          <cell r="M14025">
            <v>0</v>
          </cell>
          <cell r="N14025" t="str">
            <v>04</v>
          </cell>
          <cell r="O14025" t="str">
            <v>T401</v>
          </cell>
          <cell r="P14025" t="str">
            <v>THEMOMIXER COMFORT</v>
          </cell>
          <cell r="Q14025" t="str">
            <v>PTRC001</v>
          </cell>
          <cell r="R14025">
            <v>0</v>
          </cell>
          <cell r="S14025">
            <v>39133</v>
          </cell>
          <cell r="T14025">
            <v>39269</v>
          </cell>
          <cell r="U14025">
            <v>0</v>
          </cell>
          <cell r="V14025">
            <v>-419.2</v>
          </cell>
          <cell r="W14025" t="str">
            <v>EUR</v>
          </cell>
        </row>
        <row r="14026">
          <cell r="A14026" t="str">
            <v>000000921064000</v>
          </cell>
          <cell r="B14026" t="str">
            <v>921064</v>
          </cell>
          <cell r="C14026" t="str">
            <v xml:space="preserve">TRC </v>
          </cell>
          <cell r="D14026" t="str">
            <v>5100008887</v>
          </cell>
          <cell r="E14026" t="str">
            <v>2007</v>
          </cell>
          <cell r="F14026" t="str">
            <v>90442504</v>
          </cell>
          <cell r="G14026" t="str">
            <v>BA02</v>
          </cell>
          <cell r="H14026" t="str">
            <v>RE</v>
          </cell>
          <cell r="I14026" t="str">
            <v>75</v>
          </cell>
          <cell r="J14026">
            <v>0</v>
          </cell>
          <cell r="K14026" t="str">
            <v>V0</v>
          </cell>
          <cell r="L14026" t="str">
            <v>11050000</v>
          </cell>
          <cell r="M14026">
            <v>0</v>
          </cell>
          <cell r="N14026" t="str">
            <v>04</v>
          </cell>
          <cell r="O14026" t="str">
            <v>T401</v>
          </cell>
          <cell r="P14026" t="str">
            <v>THEMOMIXER COMFORT</v>
          </cell>
          <cell r="Q14026" t="str">
            <v>PTRC001</v>
          </cell>
          <cell r="R14026">
            <v>0</v>
          </cell>
          <cell r="S14026">
            <v>39133</v>
          </cell>
          <cell r="T14026">
            <v>39269</v>
          </cell>
          <cell r="U14026">
            <v>0</v>
          </cell>
          <cell r="V14026">
            <v>-526.62</v>
          </cell>
          <cell r="W14026" t="str">
            <v>EUR</v>
          </cell>
        </row>
        <row r="14027">
          <cell r="A14027" t="str">
            <v>000000921064000</v>
          </cell>
          <cell r="B14027" t="str">
            <v>921064</v>
          </cell>
          <cell r="C14027" t="str">
            <v xml:space="preserve">TRC </v>
          </cell>
          <cell r="D14027" t="str">
            <v>5100008887</v>
          </cell>
          <cell r="E14027" t="str">
            <v>2007</v>
          </cell>
          <cell r="F14027" t="str">
            <v>90442504</v>
          </cell>
          <cell r="G14027" t="str">
            <v>BA02</v>
          </cell>
          <cell r="H14027" t="str">
            <v>RE</v>
          </cell>
          <cell r="I14027" t="str">
            <v>75</v>
          </cell>
          <cell r="J14027">
            <v>0</v>
          </cell>
          <cell r="K14027" t="str">
            <v>V0</v>
          </cell>
          <cell r="L14027" t="str">
            <v>11050000</v>
          </cell>
          <cell r="M14027">
            <v>0</v>
          </cell>
          <cell r="N14027" t="str">
            <v>04</v>
          </cell>
          <cell r="O14027" t="str">
            <v>T401</v>
          </cell>
          <cell r="P14027" t="str">
            <v>THEMOMIXER COMFORT</v>
          </cell>
          <cell r="Q14027" t="str">
            <v>PTRC001</v>
          </cell>
          <cell r="R14027">
            <v>0</v>
          </cell>
          <cell r="S14027">
            <v>39133</v>
          </cell>
          <cell r="T14027">
            <v>39269</v>
          </cell>
          <cell r="U14027">
            <v>0</v>
          </cell>
          <cell r="V14027">
            <v>-419.2</v>
          </cell>
          <cell r="W14027" t="str">
            <v>EUR</v>
          </cell>
        </row>
        <row r="14028">
          <cell r="A14028" t="str">
            <v>000000921064000</v>
          </cell>
          <cell r="B14028" t="str">
            <v>921064</v>
          </cell>
          <cell r="C14028" t="str">
            <v xml:space="preserve">TRC </v>
          </cell>
          <cell r="D14028" t="str">
            <v>5100008887</v>
          </cell>
          <cell r="E14028" t="str">
            <v>2007</v>
          </cell>
          <cell r="F14028" t="str">
            <v>90442504</v>
          </cell>
          <cell r="G14028" t="str">
            <v>BA02</v>
          </cell>
          <cell r="H14028" t="str">
            <v>RE</v>
          </cell>
          <cell r="I14028" t="str">
            <v>75</v>
          </cell>
          <cell r="J14028">
            <v>0</v>
          </cell>
          <cell r="K14028" t="str">
            <v>V0</v>
          </cell>
          <cell r="L14028" t="str">
            <v>11050000</v>
          </cell>
          <cell r="M14028">
            <v>0</v>
          </cell>
          <cell r="N14028" t="str">
            <v>04</v>
          </cell>
          <cell r="O14028" t="str">
            <v>T401</v>
          </cell>
          <cell r="P14028" t="str">
            <v>THEMOMIXER COMFORT</v>
          </cell>
          <cell r="Q14028" t="str">
            <v>PTRC001</v>
          </cell>
          <cell r="R14028">
            <v>0</v>
          </cell>
          <cell r="S14028">
            <v>39133</v>
          </cell>
          <cell r="T14028">
            <v>39269</v>
          </cell>
          <cell r="U14028">
            <v>0</v>
          </cell>
          <cell r="V14028">
            <v>-903.9</v>
          </cell>
          <cell r="W14028" t="str">
            <v>EUR</v>
          </cell>
        </row>
        <row r="14029">
          <cell r="A14029" t="str">
            <v>000000921064000</v>
          </cell>
          <cell r="B14029" t="str">
            <v>921064</v>
          </cell>
          <cell r="C14029" t="str">
            <v xml:space="preserve">TRC </v>
          </cell>
          <cell r="D14029" t="str">
            <v>5100008887</v>
          </cell>
          <cell r="E14029" t="str">
            <v>2007</v>
          </cell>
          <cell r="F14029" t="str">
            <v>90442504</v>
          </cell>
          <cell r="G14029" t="str">
            <v>BA02</v>
          </cell>
          <cell r="H14029" t="str">
            <v>RE</v>
          </cell>
          <cell r="I14029" t="str">
            <v>75</v>
          </cell>
          <cell r="J14029">
            <v>0</v>
          </cell>
          <cell r="K14029" t="str">
            <v>V0</v>
          </cell>
          <cell r="L14029" t="str">
            <v>11050000</v>
          </cell>
          <cell r="M14029">
            <v>0</v>
          </cell>
          <cell r="N14029" t="str">
            <v>04</v>
          </cell>
          <cell r="O14029" t="str">
            <v>T401</v>
          </cell>
          <cell r="P14029" t="str">
            <v>THEMOMIXER COMFORT</v>
          </cell>
          <cell r="Q14029" t="str">
            <v>PTRC001</v>
          </cell>
          <cell r="R14029">
            <v>0</v>
          </cell>
          <cell r="S14029">
            <v>39133</v>
          </cell>
          <cell r="T14029">
            <v>39269</v>
          </cell>
          <cell r="U14029">
            <v>0</v>
          </cell>
          <cell r="V14029">
            <v>-235.8</v>
          </cell>
          <cell r="W14029" t="str">
            <v>EUR</v>
          </cell>
        </row>
        <row r="14030">
          <cell r="A14030" t="str">
            <v>000000921064000</v>
          </cell>
          <cell r="B14030" t="str">
            <v>921064</v>
          </cell>
          <cell r="C14030" t="str">
            <v xml:space="preserve">TRC </v>
          </cell>
          <cell r="D14030" t="str">
            <v>5100008887</v>
          </cell>
          <cell r="E14030" t="str">
            <v>2007</v>
          </cell>
          <cell r="F14030" t="str">
            <v>90442504</v>
          </cell>
          <cell r="G14030" t="str">
            <v>BA02</v>
          </cell>
          <cell r="H14030" t="str">
            <v>RE</v>
          </cell>
          <cell r="I14030" t="str">
            <v>75</v>
          </cell>
          <cell r="J14030">
            <v>0</v>
          </cell>
          <cell r="K14030" t="str">
            <v>V0</v>
          </cell>
          <cell r="L14030" t="str">
            <v>11050000</v>
          </cell>
          <cell r="M14030">
            <v>0</v>
          </cell>
          <cell r="N14030" t="str">
            <v>04</v>
          </cell>
          <cell r="O14030" t="str">
            <v>T401</v>
          </cell>
          <cell r="P14030" t="str">
            <v>THEMOMIXER COMFORT</v>
          </cell>
          <cell r="Q14030" t="str">
            <v>PTRC001</v>
          </cell>
          <cell r="R14030">
            <v>0</v>
          </cell>
          <cell r="S14030">
            <v>39133</v>
          </cell>
          <cell r="T14030">
            <v>39269</v>
          </cell>
          <cell r="U14030">
            <v>0</v>
          </cell>
          <cell r="V14030">
            <v>-979.88</v>
          </cell>
          <cell r="W14030" t="str">
            <v>EUR</v>
          </cell>
        </row>
        <row r="14031">
          <cell r="A14031" t="str">
            <v>000000921063000</v>
          </cell>
          <cell r="B14031" t="str">
            <v>921063</v>
          </cell>
          <cell r="C14031" t="str">
            <v xml:space="preserve">TRC </v>
          </cell>
          <cell r="D14031" t="str">
            <v>5100008902</v>
          </cell>
          <cell r="E14031" t="str">
            <v>2007</v>
          </cell>
          <cell r="F14031" t="str">
            <v>272483</v>
          </cell>
          <cell r="G14031" t="str">
            <v>BA02</v>
          </cell>
          <cell r="H14031" t="str">
            <v>RE</v>
          </cell>
          <cell r="I14031" t="str">
            <v>75</v>
          </cell>
          <cell r="J14031">
            <v>0</v>
          </cell>
          <cell r="K14031" t="str">
            <v>V0</v>
          </cell>
          <cell r="L14031" t="str">
            <v>11050000</v>
          </cell>
          <cell r="M14031">
            <v>0</v>
          </cell>
          <cell r="N14031" t="str">
            <v>04</v>
          </cell>
          <cell r="O14031" t="str">
            <v>T401</v>
          </cell>
          <cell r="P14031" t="str">
            <v>CHILLER-WKL2200-Artical N</v>
          </cell>
          <cell r="Q14031" t="str">
            <v>PTRC001</v>
          </cell>
          <cell r="R14031">
            <v>0</v>
          </cell>
          <cell r="S14031">
            <v>39177</v>
          </cell>
          <cell r="T14031">
            <v>39269</v>
          </cell>
          <cell r="U14031">
            <v>0</v>
          </cell>
          <cell r="V14031">
            <v>-8059.16</v>
          </cell>
          <cell r="W14031" t="str">
            <v>EUR</v>
          </cell>
        </row>
        <row r="14032">
          <cell r="A14032" t="str">
            <v>000000921063000</v>
          </cell>
          <cell r="B14032" t="str">
            <v>921063</v>
          </cell>
          <cell r="C14032" t="str">
            <v xml:space="preserve">TRC </v>
          </cell>
          <cell r="D14032" t="str">
            <v>5100008902</v>
          </cell>
          <cell r="E14032" t="str">
            <v>2007</v>
          </cell>
          <cell r="F14032" t="str">
            <v>272483</v>
          </cell>
          <cell r="G14032" t="str">
            <v>BA02</v>
          </cell>
          <cell r="H14032" t="str">
            <v>RE</v>
          </cell>
          <cell r="I14032" t="str">
            <v>75</v>
          </cell>
          <cell r="J14032">
            <v>0</v>
          </cell>
          <cell r="K14032" t="str">
            <v>V0</v>
          </cell>
          <cell r="L14032" t="str">
            <v>11050000</v>
          </cell>
          <cell r="M14032">
            <v>0</v>
          </cell>
          <cell r="N14032" t="str">
            <v>04</v>
          </cell>
          <cell r="O14032" t="str">
            <v>T401</v>
          </cell>
          <cell r="P14032" t="str">
            <v>CHILLER-WKL2200-Artical N</v>
          </cell>
          <cell r="Q14032" t="str">
            <v>PTRC001</v>
          </cell>
          <cell r="R14032">
            <v>0</v>
          </cell>
          <cell r="S14032">
            <v>39177</v>
          </cell>
          <cell r="T14032">
            <v>39269</v>
          </cell>
          <cell r="U14032">
            <v>0</v>
          </cell>
          <cell r="V14032">
            <v>-748.06</v>
          </cell>
          <cell r="W14032" t="str">
            <v>EUR</v>
          </cell>
        </row>
        <row r="14033">
          <cell r="A14033" t="str">
            <v>000000921103000</v>
          </cell>
          <cell r="B14033" t="str">
            <v>921103</v>
          </cell>
          <cell r="C14033" t="str">
            <v xml:space="preserve">TRC </v>
          </cell>
          <cell r="D14033" t="str">
            <v>5100008902</v>
          </cell>
          <cell r="E14033" t="str">
            <v>2007</v>
          </cell>
          <cell r="F14033" t="str">
            <v>272483</v>
          </cell>
          <cell r="G14033" t="str">
            <v>BA02</v>
          </cell>
          <cell r="H14033" t="str">
            <v>RE</v>
          </cell>
          <cell r="I14033" t="str">
            <v>75</v>
          </cell>
          <cell r="J14033">
            <v>0</v>
          </cell>
          <cell r="K14033" t="str">
            <v>V0</v>
          </cell>
          <cell r="L14033" t="str">
            <v>11050000</v>
          </cell>
          <cell r="M14033">
            <v>0</v>
          </cell>
          <cell r="N14033" t="str">
            <v>04</v>
          </cell>
          <cell r="O14033" t="str">
            <v>T401</v>
          </cell>
          <cell r="P14033" t="str">
            <v>CHILLER-WKL2200-Artical N</v>
          </cell>
          <cell r="Q14033" t="str">
            <v>PTRC001</v>
          </cell>
          <cell r="R14033">
            <v>0</v>
          </cell>
          <cell r="S14033">
            <v>39177</v>
          </cell>
          <cell r="T14033">
            <v>39269</v>
          </cell>
          <cell r="U14033">
            <v>0</v>
          </cell>
          <cell r="V14033">
            <v>-16118.32</v>
          </cell>
          <cell r="W14033" t="str">
            <v>EUR</v>
          </cell>
        </row>
        <row r="14034">
          <cell r="A14034" t="str">
            <v>000000921103000</v>
          </cell>
          <cell r="B14034" t="str">
            <v>921103</v>
          </cell>
          <cell r="C14034" t="str">
            <v xml:space="preserve">TRC </v>
          </cell>
          <cell r="D14034" t="str">
            <v>5100008902</v>
          </cell>
          <cell r="E14034" t="str">
            <v>2007</v>
          </cell>
          <cell r="F14034" t="str">
            <v>272483</v>
          </cell>
          <cell r="G14034" t="str">
            <v>BA02</v>
          </cell>
          <cell r="H14034" t="str">
            <v>RE</v>
          </cell>
          <cell r="I14034" t="str">
            <v>75</v>
          </cell>
          <cell r="J14034">
            <v>0</v>
          </cell>
          <cell r="K14034" t="str">
            <v>V0</v>
          </cell>
          <cell r="L14034" t="str">
            <v>11050000</v>
          </cell>
          <cell r="M14034">
            <v>0</v>
          </cell>
          <cell r="N14034" t="str">
            <v>04</v>
          </cell>
          <cell r="O14034" t="str">
            <v>T401</v>
          </cell>
          <cell r="P14034" t="str">
            <v>CHILLER-WKL2200-Artical N</v>
          </cell>
          <cell r="Q14034" t="str">
            <v>PTRC001</v>
          </cell>
          <cell r="R14034">
            <v>0</v>
          </cell>
          <cell r="S14034">
            <v>39177</v>
          </cell>
          <cell r="T14034">
            <v>39269</v>
          </cell>
          <cell r="U14034">
            <v>0</v>
          </cell>
          <cell r="V14034">
            <v>-1500.64</v>
          </cell>
          <cell r="W14034" t="str">
            <v>EUR</v>
          </cell>
        </row>
        <row r="14035">
          <cell r="A14035" t="str">
            <v>000000921091000</v>
          </cell>
          <cell r="B14035" t="str">
            <v>921091</v>
          </cell>
          <cell r="C14035" t="str">
            <v xml:space="preserve">TRC </v>
          </cell>
          <cell r="D14035" t="str">
            <v>5100008905</v>
          </cell>
          <cell r="E14035" t="str">
            <v>2007</v>
          </cell>
          <cell r="F14035" t="str">
            <v>274700969</v>
          </cell>
          <cell r="G14035" t="str">
            <v>BA02</v>
          </cell>
          <cell r="H14035" t="str">
            <v>RE</v>
          </cell>
          <cell r="I14035" t="str">
            <v>75</v>
          </cell>
          <cell r="J14035">
            <v>0</v>
          </cell>
          <cell r="K14035" t="str">
            <v>V0</v>
          </cell>
          <cell r="L14035" t="str">
            <v>11050000</v>
          </cell>
          <cell r="M14035">
            <v>0</v>
          </cell>
          <cell r="N14035" t="str">
            <v>04</v>
          </cell>
          <cell r="O14035" t="str">
            <v>T401</v>
          </cell>
          <cell r="P14035" t="str">
            <v>2695 XE SEPARATIONS MODUL</v>
          </cell>
          <cell r="Q14035" t="str">
            <v>PTRC001</v>
          </cell>
          <cell r="R14035">
            <v>0</v>
          </cell>
          <cell r="S14035">
            <v>39148</v>
          </cell>
          <cell r="T14035">
            <v>39269</v>
          </cell>
          <cell r="U14035">
            <v>0</v>
          </cell>
          <cell r="V14035">
            <v>-58846.8</v>
          </cell>
          <cell r="W14035" t="str">
            <v>USD</v>
          </cell>
        </row>
        <row r="14036">
          <cell r="A14036" t="str">
            <v>000000921091000</v>
          </cell>
          <cell r="B14036" t="str">
            <v>921091</v>
          </cell>
          <cell r="C14036" t="str">
            <v xml:space="preserve">TRC </v>
          </cell>
          <cell r="D14036" t="str">
            <v>5100008905</v>
          </cell>
          <cell r="E14036" t="str">
            <v>2007</v>
          </cell>
          <cell r="F14036" t="str">
            <v>274700969</v>
          </cell>
          <cell r="G14036" t="str">
            <v>BA02</v>
          </cell>
          <cell r="H14036" t="str">
            <v>RE</v>
          </cell>
          <cell r="I14036" t="str">
            <v>75</v>
          </cell>
          <cell r="J14036">
            <v>0</v>
          </cell>
          <cell r="K14036" t="str">
            <v>V0</v>
          </cell>
          <cell r="L14036" t="str">
            <v>11050000</v>
          </cell>
          <cell r="M14036">
            <v>0</v>
          </cell>
          <cell r="N14036" t="str">
            <v>04</v>
          </cell>
          <cell r="O14036" t="str">
            <v>T401</v>
          </cell>
          <cell r="P14036" t="str">
            <v>2695 XE SEPARATIONS MODUL</v>
          </cell>
          <cell r="Q14036" t="str">
            <v>PTRC001</v>
          </cell>
          <cell r="R14036">
            <v>0</v>
          </cell>
          <cell r="S14036">
            <v>39148</v>
          </cell>
          <cell r="T14036">
            <v>39269</v>
          </cell>
          <cell r="U14036">
            <v>0</v>
          </cell>
          <cell r="V14036">
            <v>-882.7</v>
          </cell>
          <cell r="W14036" t="str">
            <v>USD</v>
          </cell>
        </row>
        <row r="14037">
          <cell r="A14037" t="str">
            <v>000000921092000</v>
          </cell>
          <cell r="B14037" t="str">
            <v>921092</v>
          </cell>
          <cell r="C14037" t="str">
            <v xml:space="preserve">TRC </v>
          </cell>
          <cell r="D14037" t="str">
            <v>5100008905</v>
          </cell>
          <cell r="E14037" t="str">
            <v>2007</v>
          </cell>
          <cell r="F14037" t="str">
            <v>274700969</v>
          </cell>
          <cell r="G14037" t="str">
            <v>BA02</v>
          </cell>
          <cell r="H14037" t="str">
            <v>RE</v>
          </cell>
          <cell r="I14037" t="str">
            <v>75</v>
          </cell>
          <cell r="J14037">
            <v>0</v>
          </cell>
          <cell r="K14037" t="str">
            <v>V0</v>
          </cell>
          <cell r="L14037" t="str">
            <v>11050000</v>
          </cell>
          <cell r="M14037">
            <v>0</v>
          </cell>
          <cell r="N14037" t="str">
            <v>04</v>
          </cell>
          <cell r="O14037" t="str">
            <v>T401</v>
          </cell>
          <cell r="P14037" t="str">
            <v>2695 XE SEPARATIONS MODUL</v>
          </cell>
          <cell r="Q14037" t="str">
            <v>PTRC001</v>
          </cell>
          <cell r="R14037">
            <v>0</v>
          </cell>
          <cell r="S14037">
            <v>39148</v>
          </cell>
          <cell r="T14037">
            <v>39269</v>
          </cell>
          <cell r="U14037">
            <v>0</v>
          </cell>
          <cell r="V14037">
            <v>-58846.8</v>
          </cell>
          <cell r="W14037" t="str">
            <v>USD</v>
          </cell>
        </row>
        <row r="14038">
          <cell r="A14038" t="str">
            <v>000000921092000</v>
          </cell>
          <cell r="B14038" t="str">
            <v>921092</v>
          </cell>
          <cell r="C14038" t="str">
            <v xml:space="preserve">TRC </v>
          </cell>
          <cell r="D14038" t="str">
            <v>5100008905</v>
          </cell>
          <cell r="E14038" t="str">
            <v>2007</v>
          </cell>
          <cell r="F14038" t="str">
            <v>274700969</v>
          </cell>
          <cell r="G14038" t="str">
            <v>BA02</v>
          </cell>
          <cell r="H14038" t="str">
            <v>RE</v>
          </cell>
          <cell r="I14038" t="str">
            <v>75</v>
          </cell>
          <cell r="J14038">
            <v>0</v>
          </cell>
          <cell r="K14038" t="str">
            <v>V0</v>
          </cell>
          <cell r="L14038" t="str">
            <v>11050000</v>
          </cell>
          <cell r="M14038">
            <v>0</v>
          </cell>
          <cell r="N14038" t="str">
            <v>04</v>
          </cell>
          <cell r="O14038" t="str">
            <v>T401</v>
          </cell>
          <cell r="P14038" t="str">
            <v>2695 XE SEPARATIONS MODUL</v>
          </cell>
          <cell r="Q14038" t="str">
            <v>PTRC001</v>
          </cell>
          <cell r="R14038">
            <v>0</v>
          </cell>
          <cell r="S14038">
            <v>39148</v>
          </cell>
          <cell r="T14038">
            <v>39269</v>
          </cell>
          <cell r="U14038">
            <v>0</v>
          </cell>
          <cell r="V14038">
            <v>-31591.439999999999</v>
          </cell>
          <cell r="W14038" t="str">
            <v>USD</v>
          </cell>
        </row>
        <row r="14039">
          <cell r="A14039" t="str">
            <v>000000921092000</v>
          </cell>
          <cell r="B14039" t="str">
            <v>921092</v>
          </cell>
          <cell r="C14039" t="str">
            <v xml:space="preserve">TRC </v>
          </cell>
          <cell r="D14039" t="str">
            <v>5100008905</v>
          </cell>
          <cell r="E14039" t="str">
            <v>2007</v>
          </cell>
          <cell r="F14039" t="str">
            <v>274700969</v>
          </cell>
          <cell r="G14039" t="str">
            <v>BA02</v>
          </cell>
          <cell r="H14039" t="str">
            <v>RE</v>
          </cell>
          <cell r="I14039" t="str">
            <v>75</v>
          </cell>
          <cell r="J14039">
            <v>0</v>
          </cell>
          <cell r="K14039" t="str">
            <v>V0</v>
          </cell>
          <cell r="L14039" t="str">
            <v>11050000</v>
          </cell>
          <cell r="M14039">
            <v>0</v>
          </cell>
          <cell r="N14039" t="str">
            <v>04</v>
          </cell>
          <cell r="O14039" t="str">
            <v>T401</v>
          </cell>
          <cell r="P14039" t="str">
            <v>2695 XE SEPARATIONS MODUL</v>
          </cell>
          <cell r="Q14039" t="str">
            <v>PTRC001</v>
          </cell>
          <cell r="R14039">
            <v>0</v>
          </cell>
          <cell r="S14039">
            <v>39148</v>
          </cell>
          <cell r="T14039">
            <v>39269</v>
          </cell>
          <cell r="U14039">
            <v>0</v>
          </cell>
          <cell r="V14039">
            <v>-341.76</v>
          </cell>
          <cell r="W14039" t="str">
            <v>USD</v>
          </cell>
        </row>
        <row r="14040">
          <cell r="A14040" t="str">
            <v>000000921092000</v>
          </cell>
          <cell r="B14040" t="str">
            <v>921092</v>
          </cell>
          <cell r="C14040" t="str">
            <v xml:space="preserve">TRC </v>
          </cell>
          <cell r="D14040" t="str">
            <v>5100008905</v>
          </cell>
          <cell r="E14040" t="str">
            <v>2007</v>
          </cell>
          <cell r="F14040" t="str">
            <v>274700969</v>
          </cell>
          <cell r="G14040" t="str">
            <v>BA02</v>
          </cell>
          <cell r="H14040" t="str">
            <v>RE</v>
          </cell>
          <cell r="I14040" t="str">
            <v>75</v>
          </cell>
          <cell r="J14040">
            <v>0</v>
          </cell>
          <cell r="K14040" t="str">
            <v>V0</v>
          </cell>
          <cell r="L14040" t="str">
            <v>11050000</v>
          </cell>
          <cell r="M14040">
            <v>0</v>
          </cell>
          <cell r="N14040" t="str">
            <v>04</v>
          </cell>
          <cell r="O14040" t="str">
            <v>T401</v>
          </cell>
          <cell r="P14040" t="str">
            <v>2695 XE SEPARATIONS MODUL</v>
          </cell>
          <cell r="Q14040" t="str">
            <v>PTRC001</v>
          </cell>
          <cell r="R14040">
            <v>0</v>
          </cell>
          <cell r="S14040">
            <v>39148</v>
          </cell>
          <cell r="T14040">
            <v>39269</v>
          </cell>
          <cell r="U14040">
            <v>0</v>
          </cell>
          <cell r="V14040">
            <v>-854.4</v>
          </cell>
          <cell r="W14040" t="str">
            <v>USD</v>
          </cell>
        </row>
        <row r="14041">
          <cell r="A14041" t="str">
            <v>000000921092000</v>
          </cell>
          <cell r="B14041" t="str">
            <v>921092</v>
          </cell>
          <cell r="C14041" t="str">
            <v xml:space="preserve">TRC </v>
          </cell>
          <cell r="D14041" t="str">
            <v>5100008905</v>
          </cell>
          <cell r="E14041" t="str">
            <v>2007</v>
          </cell>
          <cell r="F14041" t="str">
            <v>274700969</v>
          </cell>
          <cell r="G14041" t="str">
            <v>BA02</v>
          </cell>
          <cell r="H14041" t="str">
            <v>RE</v>
          </cell>
          <cell r="I14041" t="str">
            <v>75</v>
          </cell>
          <cell r="J14041">
            <v>0</v>
          </cell>
          <cell r="K14041" t="str">
            <v>V0</v>
          </cell>
          <cell r="L14041" t="str">
            <v>11050000</v>
          </cell>
          <cell r="M14041">
            <v>0</v>
          </cell>
          <cell r="N14041" t="str">
            <v>04</v>
          </cell>
          <cell r="O14041" t="str">
            <v>T401</v>
          </cell>
          <cell r="P14041" t="str">
            <v>2695 XE SEPARATIONS MODUL</v>
          </cell>
          <cell r="Q14041" t="str">
            <v>PTRC001</v>
          </cell>
          <cell r="R14041">
            <v>0</v>
          </cell>
          <cell r="S14041">
            <v>39148</v>
          </cell>
          <cell r="T14041">
            <v>39269</v>
          </cell>
          <cell r="U14041">
            <v>0</v>
          </cell>
          <cell r="V14041">
            <v>-854.4</v>
          </cell>
          <cell r="W14041" t="str">
            <v>USD</v>
          </cell>
        </row>
        <row r="14042">
          <cell r="A14042" t="str">
            <v>000000921092000</v>
          </cell>
          <cell r="B14042" t="str">
            <v>921092</v>
          </cell>
          <cell r="C14042" t="str">
            <v xml:space="preserve">TRC </v>
          </cell>
          <cell r="D14042" t="str">
            <v>5100008905</v>
          </cell>
          <cell r="E14042" t="str">
            <v>2007</v>
          </cell>
          <cell r="F14042" t="str">
            <v>274700969</v>
          </cell>
          <cell r="G14042" t="str">
            <v>BA02</v>
          </cell>
          <cell r="H14042" t="str">
            <v>RE</v>
          </cell>
          <cell r="I14042" t="str">
            <v>75</v>
          </cell>
          <cell r="J14042">
            <v>0</v>
          </cell>
          <cell r="K14042" t="str">
            <v>V0</v>
          </cell>
          <cell r="L14042" t="str">
            <v>11050000</v>
          </cell>
          <cell r="M14042">
            <v>0</v>
          </cell>
          <cell r="N14042" t="str">
            <v>04</v>
          </cell>
          <cell r="O14042" t="str">
            <v>T401</v>
          </cell>
          <cell r="P14042" t="str">
            <v>2695 XE SEPARATIONS MODUL</v>
          </cell>
          <cell r="Q14042" t="str">
            <v>PTRC001</v>
          </cell>
          <cell r="R14042">
            <v>0</v>
          </cell>
          <cell r="S14042">
            <v>39148</v>
          </cell>
          <cell r="T14042">
            <v>39269</v>
          </cell>
          <cell r="U14042">
            <v>0</v>
          </cell>
          <cell r="V14042">
            <v>-512.64</v>
          </cell>
          <cell r="W14042" t="str">
            <v>USD</v>
          </cell>
        </row>
        <row r="14043">
          <cell r="A14043" t="str">
            <v>000000921092000</v>
          </cell>
          <cell r="B14043" t="str">
            <v>921092</v>
          </cell>
          <cell r="C14043" t="str">
            <v xml:space="preserve">TRC </v>
          </cell>
          <cell r="D14043" t="str">
            <v>5100008905</v>
          </cell>
          <cell r="E14043" t="str">
            <v>2007</v>
          </cell>
          <cell r="F14043" t="str">
            <v>274700969</v>
          </cell>
          <cell r="G14043" t="str">
            <v>BA02</v>
          </cell>
          <cell r="H14043" t="str">
            <v>RE</v>
          </cell>
          <cell r="I14043" t="str">
            <v>75</v>
          </cell>
          <cell r="J14043">
            <v>0</v>
          </cell>
          <cell r="K14043" t="str">
            <v>V0</v>
          </cell>
          <cell r="L14043" t="str">
            <v>11050000</v>
          </cell>
          <cell r="M14043">
            <v>0</v>
          </cell>
          <cell r="N14043" t="str">
            <v>04</v>
          </cell>
          <cell r="O14043" t="str">
            <v>T401</v>
          </cell>
          <cell r="P14043" t="str">
            <v>2695 XE SEPARATIONS MODUL</v>
          </cell>
          <cell r="Q14043" t="str">
            <v>PTRC001</v>
          </cell>
          <cell r="R14043">
            <v>0</v>
          </cell>
          <cell r="S14043">
            <v>39148</v>
          </cell>
          <cell r="T14043">
            <v>39269</v>
          </cell>
          <cell r="U14043">
            <v>0</v>
          </cell>
          <cell r="V14043">
            <v>-85.44</v>
          </cell>
          <cell r="W14043" t="str">
            <v>USD</v>
          </cell>
        </row>
        <row r="14044">
          <cell r="A14044" t="str">
            <v>000000921092000</v>
          </cell>
          <cell r="B14044" t="str">
            <v>921092</v>
          </cell>
          <cell r="C14044" t="str">
            <v xml:space="preserve">TRC </v>
          </cell>
          <cell r="D14044" t="str">
            <v>5100008905</v>
          </cell>
          <cell r="E14044" t="str">
            <v>2007</v>
          </cell>
          <cell r="F14044" t="str">
            <v>274700969</v>
          </cell>
          <cell r="G14044" t="str">
            <v>BA02</v>
          </cell>
          <cell r="H14044" t="str">
            <v>RE</v>
          </cell>
          <cell r="I14044" t="str">
            <v>75</v>
          </cell>
          <cell r="J14044">
            <v>0</v>
          </cell>
          <cell r="K14044" t="str">
            <v>V0</v>
          </cell>
          <cell r="L14044" t="str">
            <v>11050000</v>
          </cell>
          <cell r="M14044">
            <v>0</v>
          </cell>
          <cell r="N14044" t="str">
            <v>04</v>
          </cell>
          <cell r="O14044" t="str">
            <v>T401</v>
          </cell>
          <cell r="P14044" t="str">
            <v>2695 XE SEPARATIONS MODUL</v>
          </cell>
          <cell r="Q14044" t="str">
            <v>PTRC001</v>
          </cell>
          <cell r="R14044">
            <v>0</v>
          </cell>
          <cell r="S14044">
            <v>39148</v>
          </cell>
          <cell r="T14044">
            <v>39269</v>
          </cell>
          <cell r="U14044">
            <v>0</v>
          </cell>
          <cell r="V14044">
            <v>-341.76</v>
          </cell>
          <cell r="W14044" t="str">
            <v>USD</v>
          </cell>
        </row>
        <row r="14045">
          <cell r="A14045" t="str">
            <v>000000921092000</v>
          </cell>
          <cell r="B14045" t="str">
            <v>921092</v>
          </cell>
          <cell r="C14045" t="str">
            <v xml:space="preserve">TRC </v>
          </cell>
          <cell r="D14045" t="str">
            <v>5100008905</v>
          </cell>
          <cell r="E14045" t="str">
            <v>2007</v>
          </cell>
          <cell r="F14045" t="str">
            <v>274700969</v>
          </cell>
          <cell r="G14045" t="str">
            <v>BA02</v>
          </cell>
          <cell r="H14045" t="str">
            <v>RE</v>
          </cell>
          <cell r="I14045" t="str">
            <v>75</v>
          </cell>
          <cell r="J14045">
            <v>0</v>
          </cell>
          <cell r="K14045" t="str">
            <v>V0</v>
          </cell>
          <cell r="L14045" t="str">
            <v>11050000</v>
          </cell>
          <cell r="M14045">
            <v>0</v>
          </cell>
          <cell r="N14045" t="str">
            <v>04</v>
          </cell>
          <cell r="O14045" t="str">
            <v>T401</v>
          </cell>
          <cell r="P14045" t="str">
            <v>2695 XE SEPARATIONS MODUL</v>
          </cell>
          <cell r="Q14045" t="str">
            <v>PTRC001</v>
          </cell>
          <cell r="R14045">
            <v>0</v>
          </cell>
          <cell r="S14045">
            <v>39148</v>
          </cell>
          <cell r="T14045">
            <v>39269</v>
          </cell>
          <cell r="U14045">
            <v>0</v>
          </cell>
          <cell r="V14045">
            <v>-85.44</v>
          </cell>
          <cell r="W14045" t="str">
            <v>USD</v>
          </cell>
        </row>
        <row r="14046">
          <cell r="A14046" t="str">
            <v>000000921092000</v>
          </cell>
          <cell r="B14046" t="str">
            <v>921092</v>
          </cell>
          <cell r="C14046" t="str">
            <v xml:space="preserve">TRC </v>
          </cell>
          <cell r="D14046" t="str">
            <v>5100008905</v>
          </cell>
          <cell r="E14046" t="str">
            <v>2007</v>
          </cell>
          <cell r="F14046" t="str">
            <v>274700969</v>
          </cell>
          <cell r="G14046" t="str">
            <v>BA02</v>
          </cell>
          <cell r="H14046" t="str">
            <v>RE</v>
          </cell>
          <cell r="I14046" t="str">
            <v>75</v>
          </cell>
          <cell r="J14046">
            <v>0</v>
          </cell>
          <cell r="K14046" t="str">
            <v>V0</v>
          </cell>
          <cell r="L14046" t="str">
            <v>11050000</v>
          </cell>
          <cell r="M14046">
            <v>0</v>
          </cell>
          <cell r="N14046" t="str">
            <v>04</v>
          </cell>
          <cell r="O14046" t="str">
            <v>T401</v>
          </cell>
          <cell r="P14046" t="str">
            <v>2695 XE SEPARATIONS MODUL</v>
          </cell>
          <cell r="Q14046" t="str">
            <v>PTRC001</v>
          </cell>
          <cell r="R14046">
            <v>0</v>
          </cell>
          <cell r="S14046">
            <v>39148</v>
          </cell>
          <cell r="T14046">
            <v>39269</v>
          </cell>
          <cell r="U14046">
            <v>0</v>
          </cell>
          <cell r="V14046">
            <v>-85.44</v>
          </cell>
          <cell r="W14046" t="str">
            <v>USD</v>
          </cell>
        </row>
        <row r="14047">
          <cell r="A14047" t="str">
            <v>000000921092000</v>
          </cell>
          <cell r="B14047" t="str">
            <v>921092</v>
          </cell>
          <cell r="C14047" t="str">
            <v xml:space="preserve">TRC </v>
          </cell>
          <cell r="D14047" t="str">
            <v>5100008905</v>
          </cell>
          <cell r="E14047" t="str">
            <v>2007</v>
          </cell>
          <cell r="F14047" t="str">
            <v>274700969</v>
          </cell>
          <cell r="G14047" t="str">
            <v>BA02</v>
          </cell>
          <cell r="H14047" t="str">
            <v>RE</v>
          </cell>
          <cell r="I14047" t="str">
            <v>75</v>
          </cell>
          <cell r="J14047">
            <v>0</v>
          </cell>
          <cell r="K14047" t="str">
            <v>V0</v>
          </cell>
          <cell r="L14047" t="str">
            <v>11050000</v>
          </cell>
          <cell r="M14047">
            <v>0</v>
          </cell>
          <cell r="N14047" t="str">
            <v>04</v>
          </cell>
          <cell r="O14047" t="str">
            <v>T401</v>
          </cell>
          <cell r="P14047" t="str">
            <v>2695 XE SEPARATIONS MODUL</v>
          </cell>
          <cell r="Q14047" t="str">
            <v>PTRC001</v>
          </cell>
          <cell r="R14047">
            <v>0</v>
          </cell>
          <cell r="S14047">
            <v>39148</v>
          </cell>
          <cell r="T14047">
            <v>39269</v>
          </cell>
          <cell r="U14047">
            <v>0</v>
          </cell>
          <cell r="V14047">
            <v>-801</v>
          </cell>
          <cell r="W14047" t="str">
            <v>USD</v>
          </cell>
        </row>
        <row r="14048">
          <cell r="A14048" t="str">
            <v>000000921092000</v>
          </cell>
          <cell r="B14048" t="str">
            <v>921092</v>
          </cell>
          <cell r="C14048" t="str">
            <v xml:space="preserve">TRC </v>
          </cell>
          <cell r="D14048" t="str">
            <v>5100008905</v>
          </cell>
          <cell r="E14048" t="str">
            <v>2007</v>
          </cell>
          <cell r="F14048" t="str">
            <v>274700969</v>
          </cell>
          <cell r="G14048" t="str">
            <v>BA02</v>
          </cell>
          <cell r="H14048" t="str">
            <v>RE</v>
          </cell>
          <cell r="I14048" t="str">
            <v>75</v>
          </cell>
          <cell r="J14048">
            <v>0</v>
          </cell>
          <cell r="K14048" t="str">
            <v>V0</v>
          </cell>
          <cell r="L14048" t="str">
            <v>11050000</v>
          </cell>
          <cell r="M14048">
            <v>0</v>
          </cell>
          <cell r="N14048" t="str">
            <v>04</v>
          </cell>
          <cell r="O14048" t="str">
            <v>T401</v>
          </cell>
          <cell r="P14048" t="str">
            <v>2695 XE SEPARATIONS MODUL</v>
          </cell>
          <cell r="Q14048" t="str">
            <v>PTRC001</v>
          </cell>
          <cell r="R14048">
            <v>0</v>
          </cell>
          <cell r="S14048">
            <v>39148</v>
          </cell>
          <cell r="T14048">
            <v>39269</v>
          </cell>
          <cell r="U14048">
            <v>0</v>
          </cell>
          <cell r="V14048">
            <v>-882.7</v>
          </cell>
          <cell r="W14048" t="str">
            <v>USD</v>
          </cell>
        </row>
        <row r="14049">
          <cell r="A14049" t="str">
            <v>000000921092000</v>
          </cell>
          <cell r="B14049" t="str">
            <v>921092</v>
          </cell>
          <cell r="C14049" t="str">
            <v xml:space="preserve">TRC </v>
          </cell>
          <cell r="D14049" t="str">
            <v>5100008905</v>
          </cell>
          <cell r="E14049" t="str">
            <v>2007</v>
          </cell>
          <cell r="F14049" t="str">
            <v>274700969</v>
          </cell>
          <cell r="G14049" t="str">
            <v>BA02</v>
          </cell>
          <cell r="H14049" t="str">
            <v>RE</v>
          </cell>
          <cell r="I14049" t="str">
            <v>75</v>
          </cell>
          <cell r="J14049">
            <v>0</v>
          </cell>
          <cell r="K14049" t="str">
            <v>V0</v>
          </cell>
          <cell r="L14049" t="str">
            <v>11050000</v>
          </cell>
          <cell r="M14049">
            <v>0</v>
          </cell>
          <cell r="N14049" t="str">
            <v>04</v>
          </cell>
          <cell r="O14049" t="str">
            <v>T401</v>
          </cell>
          <cell r="P14049" t="str">
            <v>2695 XE SEPARATIONS MODUL</v>
          </cell>
          <cell r="Q14049" t="str">
            <v>PTRC001</v>
          </cell>
          <cell r="R14049">
            <v>0</v>
          </cell>
          <cell r="S14049">
            <v>39148</v>
          </cell>
          <cell r="T14049">
            <v>39269</v>
          </cell>
          <cell r="U14049">
            <v>0</v>
          </cell>
          <cell r="V14049">
            <v>-473.87</v>
          </cell>
          <cell r="W14049" t="str">
            <v>USD</v>
          </cell>
        </row>
        <row r="14050">
          <cell r="A14050" t="str">
            <v>000000921092000</v>
          </cell>
          <cell r="B14050" t="str">
            <v>921092</v>
          </cell>
          <cell r="C14050" t="str">
            <v xml:space="preserve">TRC </v>
          </cell>
          <cell r="D14050" t="str">
            <v>5100008905</v>
          </cell>
          <cell r="E14050" t="str">
            <v>2007</v>
          </cell>
          <cell r="F14050" t="str">
            <v>274700969</v>
          </cell>
          <cell r="G14050" t="str">
            <v>BA02</v>
          </cell>
          <cell r="H14050" t="str">
            <v>RE</v>
          </cell>
          <cell r="I14050" t="str">
            <v>75</v>
          </cell>
          <cell r="J14050">
            <v>0</v>
          </cell>
          <cell r="K14050" t="str">
            <v>V0</v>
          </cell>
          <cell r="L14050" t="str">
            <v>11050000</v>
          </cell>
          <cell r="M14050">
            <v>0</v>
          </cell>
          <cell r="N14050" t="str">
            <v>04</v>
          </cell>
          <cell r="O14050" t="str">
            <v>T401</v>
          </cell>
          <cell r="P14050" t="str">
            <v>2695 XE SEPARATIONS MODUL</v>
          </cell>
          <cell r="Q14050" t="str">
            <v>PTRC001</v>
          </cell>
          <cell r="R14050">
            <v>0</v>
          </cell>
          <cell r="S14050">
            <v>39148</v>
          </cell>
          <cell r="T14050">
            <v>39269</v>
          </cell>
          <cell r="U14050">
            <v>0</v>
          </cell>
          <cell r="V14050">
            <v>-5.13</v>
          </cell>
          <cell r="W14050" t="str">
            <v>USD</v>
          </cell>
        </row>
        <row r="14051">
          <cell r="A14051" t="str">
            <v>000000921092000</v>
          </cell>
          <cell r="B14051" t="str">
            <v>921092</v>
          </cell>
          <cell r="C14051" t="str">
            <v xml:space="preserve">TRC </v>
          </cell>
          <cell r="D14051" t="str">
            <v>5100008905</v>
          </cell>
          <cell r="E14051" t="str">
            <v>2007</v>
          </cell>
          <cell r="F14051" t="str">
            <v>274700969</v>
          </cell>
          <cell r="G14051" t="str">
            <v>BA02</v>
          </cell>
          <cell r="H14051" t="str">
            <v>RE</v>
          </cell>
          <cell r="I14051" t="str">
            <v>75</v>
          </cell>
          <cell r="J14051">
            <v>0</v>
          </cell>
          <cell r="K14051" t="str">
            <v>V0</v>
          </cell>
          <cell r="L14051" t="str">
            <v>11050000</v>
          </cell>
          <cell r="M14051">
            <v>0</v>
          </cell>
          <cell r="N14051" t="str">
            <v>04</v>
          </cell>
          <cell r="O14051" t="str">
            <v>T401</v>
          </cell>
          <cell r="P14051" t="str">
            <v>2695 XE SEPARATIONS MODUL</v>
          </cell>
          <cell r="Q14051" t="str">
            <v>PTRC001</v>
          </cell>
          <cell r="R14051">
            <v>0</v>
          </cell>
          <cell r="S14051">
            <v>39148</v>
          </cell>
          <cell r="T14051">
            <v>39269</v>
          </cell>
          <cell r="U14051">
            <v>0</v>
          </cell>
          <cell r="V14051">
            <v>-12.81</v>
          </cell>
          <cell r="W14051" t="str">
            <v>USD</v>
          </cell>
        </row>
        <row r="14052">
          <cell r="A14052" t="str">
            <v>000000921092000</v>
          </cell>
          <cell r="B14052" t="str">
            <v>921092</v>
          </cell>
          <cell r="C14052" t="str">
            <v xml:space="preserve">TRC </v>
          </cell>
          <cell r="D14052" t="str">
            <v>5100008905</v>
          </cell>
          <cell r="E14052" t="str">
            <v>2007</v>
          </cell>
          <cell r="F14052" t="str">
            <v>274700969</v>
          </cell>
          <cell r="G14052" t="str">
            <v>BA02</v>
          </cell>
          <cell r="H14052" t="str">
            <v>RE</v>
          </cell>
          <cell r="I14052" t="str">
            <v>75</v>
          </cell>
          <cell r="J14052">
            <v>0</v>
          </cell>
          <cell r="K14052" t="str">
            <v>V0</v>
          </cell>
          <cell r="L14052" t="str">
            <v>11050000</v>
          </cell>
          <cell r="M14052">
            <v>0</v>
          </cell>
          <cell r="N14052" t="str">
            <v>04</v>
          </cell>
          <cell r="O14052" t="str">
            <v>T401</v>
          </cell>
          <cell r="P14052" t="str">
            <v>2695 XE SEPARATIONS MODUL</v>
          </cell>
          <cell r="Q14052" t="str">
            <v>PTRC001</v>
          </cell>
          <cell r="R14052">
            <v>0</v>
          </cell>
          <cell r="S14052">
            <v>39148</v>
          </cell>
          <cell r="T14052">
            <v>39269</v>
          </cell>
          <cell r="U14052">
            <v>0</v>
          </cell>
          <cell r="V14052">
            <v>-12.81</v>
          </cell>
          <cell r="W14052" t="str">
            <v>USD</v>
          </cell>
        </row>
        <row r="14053">
          <cell r="A14053" t="str">
            <v>000000921092000</v>
          </cell>
          <cell r="B14053" t="str">
            <v>921092</v>
          </cell>
          <cell r="C14053" t="str">
            <v xml:space="preserve">TRC </v>
          </cell>
          <cell r="D14053" t="str">
            <v>5100008905</v>
          </cell>
          <cell r="E14053" t="str">
            <v>2007</v>
          </cell>
          <cell r="F14053" t="str">
            <v>274700969</v>
          </cell>
          <cell r="G14053" t="str">
            <v>BA02</v>
          </cell>
          <cell r="H14053" t="str">
            <v>RE</v>
          </cell>
          <cell r="I14053" t="str">
            <v>75</v>
          </cell>
          <cell r="J14053">
            <v>0</v>
          </cell>
          <cell r="K14053" t="str">
            <v>V0</v>
          </cell>
          <cell r="L14053" t="str">
            <v>11050000</v>
          </cell>
          <cell r="M14053">
            <v>0</v>
          </cell>
          <cell r="N14053" t="str">
            <v>04</v>
          </cell>
          <cell r="O14053" t="str">
            <v>T401</v>
          </cell>
          <cell r="P14053" t="str">
            <v>2695 XE SEPARATIONS MODUL</v>
          </cell>
          <cell r="Q14053" t="str">
            <v>PTRC001</v>
          </cell>
          <cell r="R14053">
            <v>0</v>
          </cell>
          <cell r="S14053">
            <v>39148</v>
          </cell>
          <cell r="T14053">
            <v>39269</v>
          </cell>
          <cell r="U14053">
            <v>0</v>
          </cell>
          <cell r="V14053">
            <v>-7.69</v>
          </cell>
          <cell r="W14053" t="str">
            <v>USD</v>
          </cell>
        </row>
        <row r="14054">
          <cell r="A14054" t="str">
            <v>000000921092000</v>
          </cell>
          <cell r="B14054" t="str">
            <v>921092</v>
          </cell>
          <cell r="C14054" t="str">
            <v xml:space="preserve">TRC </v>
          </cell>
          <cell r="D14054" t="str">
            <v>5100008905</v>
          </cell>
          <cell r="E14054" t="str">
            <v>2007</v>
          </cell>
          <cell r="F14054" t="str">
            <v>274700969</v>
          </cell>
          <cell r="G14054" t="str">
            <v>BA02</v>
          </cell>
          <cell r="H14054" t="str">
            <v>RE</v>
          </cell>
          <cell r="I14054" t="str">
            <v>75</v>
          </cell>
          <cell r="J14054">
            <v>0</v>
          </cell>
          <cell r="K14054" t="str">
            <v>V0</v>
          </cell>
          <cell r="L14054" t="str">
            <v>11050000</v>
          </cell>
          <cell r="M14054">
            <v>0</v>
          </cell>
          <cell r="N14054" t="str">
            <v>04</v>
          </cell>
          <cell r="O14054" t="str">
            <v>T401</v>
          </cell>
          <cell r="P14054" t="str">
            <v>2695 XE SEPARATIONS MODUL</v>
          </cell>
          <cell r="Q14054" t="str">
            <v>PTRC001</v>
          </cell>
          <cell r="R14054">
            <v>0</v>
          </cell>
          <cell r="S14054">
            <v>39148</v>
          </cell>
          <cell r="T14054">
            <v>39269</v>
          </cell>
          <cell r="U14054">
            <v>0</v>
          </cell>
          <cell r="V14054">
            <v>-1.28</v>
          </cell>
          <cell r="W14054" t="str">
            <v>USD</v>
          </cell>
        </row>
        <row r="14055">
          <cell r="A14055" t="str">
            <v>000000921092000</v>
          </cell>
          <cell r="B14055" t="str">
            <v>921092</v>
          </cell>
          <cell r="C14055" t="str">
            <v xml:space="preserve">TRC </v>
          </cell>
          <cell r="D14055" t="str">
            <v>5100008905</v>
          </cell>
          <cell r="E14055" t="str">
            <v>2007</v>
          </cell>
          <cell r="F14055" t="str">
            <v>274700969</v>
          </cell>
          <cell r="G14055" t="str">
            <v>BA02</v>
          </cell>
          <cell r="H14055" t="str">
            <v>RE</v>
          </cell>
          <cell r="I14055" t="str">
            <v>75</v>
          </cell>
          <cell r="J14055">
            <v>0</v>
          </cell>
          <cell r="K14055" t="str">
            <v>V0</v>
          </cell>
          <cell r="L14055" t="str">
            <v>11050000</v>
          </cell>
          <cell r="M14055">
            <v>0</v>
          </cell>
          <cell r="N14055" t="str">
            <v>04</v>
          </cell>
          <cell r="O14055" t="str">
            <v>T401</v>
          </cell>
          <cell r="P14055" t="str">
            <v>2695 XE SEPARATIONS MODUL</v>
          </cell>
          <cell r="Q14055" t="str">
            <v>PTRC001</v>
          </cell>
          <cell r="R14055">
            <v>0</v>
          </cell>
          <cell r="S14055">
            <v>39148</v>
          </cell>
          <cell r="T14055">
            <v>39269</v>
          </cell>
          <cell r="U14055">
            <v>0</v>
          </cell>
          <cell r="V14055">
            <v>-5.13</v>
          </cell>
          <cell r="W14055" t="str">
            <v>USD</v>
          </cell>
        </row>
        <row r="14056">
          <cell r="A14056" t="str">
            <v>000000921092000</v>
          </cell>
          <cell r="B14056" t="str">
            <v>921092</v>
          </cell>
          <cell r="C14056" t="str">
            <v xml:space="preserve">TRC </v>
          </cell>
          <cell r="D14056" t="str">
            <v>5100008905</v>
          </cell>
          <cell r="E14056" t="str">
            <v>2007</v>
          </cell>
          <cell r="F14056" t="str">
            <v>274700969</v>
          </cell>
          <cell r="G14056" t="str">
            <v>BA02</v>
          </cell>
          <cell r="H14056" t="str">
            <v>RE</v>
          </cell>
          <cell r="I14056" t="str">
            <v>75</v>
          </cell>
          <cell r="J14056">
            <v>0</v>
          </cell>
          <cell r="K14056" t="str">
            <v>V0</v>
          </cell>
          <cell r="L14056" t="str">
            <v>11050000</v>
          </cell>
          <cell r="M14056">
            <v>0</v>
          </cell>
          <cell r="N14056" t="str">
            <v>04</v>
          </cell>
          <cell r="O14056" t="str">
            <v>T401</v>
          </cell>
          <cell r="P14056" t="str">
            <v>2695 XE SEPARATIONS MODUL</v>
          </cell>
          <cell r="Q14056" t="str">
            <v>PTRC001</v>
          </cell>
          <cell r="R14056">
            <v>0</v>
          </cell>
          <cell r="S14056">
            <v>39148</v>
          </cell>
          <cell r="T14056">
            <v>39269</v>
          </cell>
          <cell r="U14056">
            <v>0</v>
          </cell>
          <cell r="V14056">
            <v>-1.28</v>
          </cell>
          <cell r="W14056" t="str">
            <v>USD</v>
          </cell>
        </row>
        <row r="14057">
          <cell r="A14057" t="str">
            <v>000000921092000</v>
          </cell>
          <cell r="B14057" t="str">
            <v>921092</v>
          </cell>
          <cell r="C14057" t="str">
            <v xml:space="preserve">TRC </v>
          </cell>
          <cell r="D14057" t="str">
            <v>5100008905</v>
          </cell>
          <cell r="E14057" t="str">
            <v>2007</v>
          </cell>
          <cell r="F14057" t="str">
            <v>274700969</v>
          </cell>
          <cell r="G14057" t="str">
            <v>BA02</v>
          </cell>
          <cell r="H14057" t="str">
            <v>RE</v>
          </cell>
          <cell r="I14057" t="str">
            <v>75</v>
          </cell>
          <cell r="J14057">
            <v>0</v>
          </cell>
          <cell r="K14057" t="str">
            <v>V0</v>
          </cell>
          <cell r="L14057" t="str">
            <v>11050000</v>
          </cell>
          <cell r="M14057">
            <v>0</v>
          </cell>
          <cell r="N14057" t="str">
            <v>04</v>
          </cell>
          <cell r="O14057" t="str">
            <v>T401</v>
          </cell>
          <cell r="P14057" t="str">
            <v>2695 XE SEPARATIONS MODUL</v>
          </cell>
          <cell r="Q14057" t="str">
            <v>PTRC001</v>
          </cell>
          <cell r="R14057">
            <v>0</v>
          </cell>
          <cell r="S14057">
            <v>39148</v>
          </cell>
          <cell r="T14057">
            <v>39269</v>
          </cell>
          <cell r="U14057">
            <v>0</v>
          </cell>
          <cell r="V14057">
            <v>-1.28</v>
          </cell>
          <cell r="W14057" t="str">
            <v>USD</v>
          </cell>
        </row>
        <row r="14058">
          <cell r="A14058" t="str">
            <v>000000921092000</v>
          </cell>
          <cell r="B14058" t="str">
            <v>921092</v>
          </cell>
          <cell r="C14058" t="str">
            <v xml:space="preserve">TRC </v>
          </cell>
          <cell r="D14058" t="str">
            <v>5100008905</v>
          </cell>
          <cell r="E14058" t="str">
            <v>2007</v>
          </cell>
          <cell r="F14058" t="str">
            <v>274700969</v>
          </cell>
          <cell r="G14058" t="str">
            <v>BA02</v>
          </cell>
          <cell r="H14058" t="str">
            <v>RE</v>
          </cell>
          <cell r="I14058" t="str">
            <v>75</v>
          </cell>
          <cell r="J14058">
            <v>0</v>
          </cell>
          <cell r="K14058" t="str">
            <v>V0</v>
          </cell>
          <cell r="L14058" t="str">
            <v>11050000</v>
          </cell>
          <cell r="M14058">
            <v>0</v>
          </cell>
          <cell r="N14058" t="str">
            <v>04</v>
          </cell>
          <cell r="O14058" t="str">
            <v>T401</v>
          </cell>
          <cell r="P14058" t="str">
            <v>2695 XE SEPARATIONS MODUL</v>
          </cell>
          <cell r="Q14058" t="str">
            <v>PTRC001</v>
          </cell>
          <cell r="R14058">
            <v>0</v>
          </cell>
          <cell r="S14058">
            <v>39148</v>
          </cell>
          <cell r="T14058">
            <v>39269</v>
          </cell>
          <cell r="U14058">
            <v>0</v>
          </cell>
          <cell r="V14058">
            <v>-12.02</v>
          </cell>
          <cell r="W14058" t="str">
            <v>USD</v>
          </cell>
        </row>
        <row r="14059">
          <cell r="A14059" t="str">
            <v>000000920733000</v>
          </cell>
          <cell r="B14059" t="str">
            <v>920733</v>
          </cell>
          <cell r="C14059" t="str">
            <v>BADDI</v>
          </cell>
          <cell r="D14059" t="str">
            <v>5100008907</v>
          </cell>
          <cell r="E14059" t="str">
            <v>2007</v>
          </cell>
          <cell r="F14059" t="str">
            <v>201</v>
          </cell>
          <cell r="G14059" t="str">
            <v>BA01</v>
          </cell>
          <cell r="H14059" t="str">
            <v>RE</v>
          </cell>
          <cell r="I14059" t="str">
            <v>75</v>
          </cell>
          <cell r="J14059">
            <v>0</v>
          </cell>
          <cell r="K14059" t="str">
            <v>KD</v>
          </cell>
          <cell r="L14059" t="str">
            <v>11050000</v>
          </cell>
          <cell r="M14059">
            <v>0</v>
          </cell>
          <cell r="N14059" t="str">
            <v>04</v>
          </cell>
          <cell r="O14059" t="str">
            <v>T203</v>
          </cell>
          <cell r="P14059">
            <v>0</v>
          </cell>
          <cell r="Q14059" t="str">
            <v>PFOM203</v>
          </cell>
          <cell r="R14059">
            <v>0</v>
          </cell>
          <cell r="S14059">
            <v>39244</v>
          </cell>
          <cell r="T14059">
            <v>39269</v>
          </cell>
          <cell r="U14059">
            <v>-2396.04</v>
          </cell>
          <cell r="V14059">
            <v>-2396.04</v>
          </cell>
          <cell r="W14059" t="str">
            <v>INR</v>
          </cell>
        </row>
        <row r="14060">
          <cell r="A14060" t="str">
            <v>000000920733000</v>
          </cell>
          <cell r="B14060" t="str">
            <v>920733</v>
          </cell>
          <cell r="C14060" t="str">
            <v>BADDI</v>
          </cell>
          <cell r="D14060" t="str">
            <v>5100008907</v>
          </cell>
          <cell r="E14060" t="str">
            <v>2007</v>
          </cell>
          <cell r="F14060" t="str">
            <v>201</v>
          </cell>
          <cell r="G14060" t="str">
            <v>BA01</v>
          </cell>
          <cell r="H14060" t="str">
            <v>RE</v>
          </cell>
          <cell r="I14060" t="str">
            <v>75</v>
          </cell>
          <cell r="J14060">
            <v>0</v>
          </cell>
          <cell r="K14060" t="str">
            <v>KD</v>
          </cell>
          <cell r="L14060" t="str">
            <v>11050000</v>
          </cell>
          <cell r="M14060">
            <v>0</v>
          </cell>
          <cell r="N14060" t="str">
            <v>04</v>
          </cell>
          <cell r="O14060" t="str">
            <v>T203</v>
          </cell>
          <cell r="P14060">
            <v>0</v>
          </cell>
          <cell r="Q14060" t="str">
            <v>PFOM203</v>
          </cell>
          <cell r="R14060">
            <v>0</v>
          </cell>
          <cell r="S14060">
            <v>39244</v>
          </cell>
          <cell r="T14060">
            <v>39269</v>
          </cell>
          <cell r="U14060">
            <v>-146.15</v>
          </cell>
          <cell r="V14060">
            <v>-146.15</v>
          </cell>
          <cell r="W14060" t="str">
            <v>INR</v>
          </cell>
        </row>
        <row r="14061">
          <cell r="A14061" t="str">
            <v>000000920733000</v>
          </cell>
          <cell r="B14061" t="str">
            <v>920733</v>
          </cell>
          <cell r="C14061" t="str">
            <v>BADDI</v>
          </cell>
          <cell r="D14061" t="str">
            <v>5100008907</v>
          </cell>
          <cell r="E14061" t="str">
            <v>2007</v>
          </cell>
          <cell r="F14061" t="str">
            <v>201</v>
          </cell>
          <cell r="G14061" t="str">
            <v>BA01</v>
          </cell>
          <cell r="H14061" t="str">
            <v>RE</v>
          </cell>
          <cell r="I14061" t="str">
            <v>75</v>
          </cell>
          <cell r="J14061">
            <v>0</v>
          </cell>
          <cell r="K14061" t="str">
            <v>KD</v>
          </cell>
          <cell r="L14061" t="str">
            <v>11050000</v>
          </cell>
          <cell r="M14061">
            <v>0</v>
          </cell>
          <cell r="N14061" t="str">
            <v>04</v>
          </cell>
          <cell r="O14061" t="str">
            <v>T203</v>
          </cell>
          <cell r="P14061">
            <v>0</v>
          </cell>
          <cell r="Q14061" t="str">
            <v>PFOM203</v>
          </cell>
          <cell r="R14061">
            <v>0</v>
          </cell>
          <cell r="S14061">
            <v>39244</v>
          </cell>
          <cell r="T14061">
            <v>39269</v>
          </cell>
          <cell r="U14061">
            <v>-457.8</v>
          </cell>
          <cell r="V14061">
            <v>-457.8</v>
          </cell>
          <cell r="W14061" t="str">
            <v>INR</v>
          </cell>
        </row>
        <row r="14062">
          <cell r="A14062" t="str">
            <v>000000921127000</v>
          </cell>
          <cell r="B14062" t="str">
            <v>921127</v>
          </cell>
          <cell r="C14062" t="str">
            <v xml:space="preserve">TRC </v>
          </cell>
          <cell r="D14062" t="str">
            <v>5100009036</v>
          </cell>
          <cell r="E14062" t="str">
            <v>2007</v>
          </cell>
          <cell r="F14062" t="str">
            <v>4210</v>
          </cell>
          <cell r="G14062" t="str">
            <v>BA02</v>
          </cell>
          <cell r="H14062" t="str">
            <v>RE</v>
          </cell>
          <cell r="I14062" t="str">
            <v>75</v>
          </cell>
          <cell r="J14062">
            <v>0</v>
          </cell>
          <cell r="K14062" t="str">
            <v>V0</v>
          </cell>
          <cell r="L14062" t="str">
            <v>11050000</v>
          </cell>
          <cell r="M14062">
            <v>0</v>
          </cell>
          <cell r="N14062" t="str">
            <v>04</v>
          </cell>
          <cell r="O14062" t="str">
            <v>T401</v>
          </cell>
          <cell r="P14062" t="str">
            <v>IVIVC Toolkit for WNL - n</v>
          </cell>
          <cell r="Q14062" t="str">
            <v>PTRC001</v>
          </cell>
          <cell r="R14062">
            <v>0</v>
          </cell>
          <cell r="S14062">
            <v>39198</v>
          </cell>
          <cell r="T14062">
            <v>39270</v>
          </cell>
          <cell r="U14062">
            <v>0</v>
          </cell>
          <cell r="V14062">
            <v>-567</v>
          </cell>
          <cell r="W14062" t="str">
            <v>USD</v>
          </cell>
        </row>
        <row r="14063">
          <cell r="A14063" t="str">
            <v>000000920263000</v>
          </cell>
          <cell r="B14063" t="str">
            <v>920263</v>
          </cell>
          <cell r="C14063" t="str">
            <v xml:space="preserve">TRC </v>
          </cell>
          <cell r="D14063" t="str">
            <v>5100009409</v>
          </cell>
          <cell r="E14063" t="str">
            <v>2004</v>
          </cell>
          <cell r="F14063" t="str">
            <v>119/140</v>
          </cell>
          <cell r="G14063">
            <v>0</v>
          </cell>
          <cell r="H14063" t="str">
            <v>RE</v>
          </cell>
          <cell r="I14063" t="str">
            <v>75</v>
          </cell>
          <cell r="J14063">
            <v>0</v>
          </cell>
          <cell r="K14063" t="str">
            <v>CB</v>
          </cell>
          <cell r="L14063" t="str">
            <v>11050000</v>
          </cell>
          <cell r="M14063">
            <v>0</v>
          </cell>
          <cell r="N14063" t="str">
            <v>09</v>
          </cell>
          <cell r="O14063" t="str">
            <v>T102</v>
          </cell>
          <cell r="P14063">
            <v>0</v>
          </cell>
          <cell r="Q14063" t="str">
            <v>PTRC001</v>
          </cell>
          <cell r="R14063">
            <v>0</v>
          </cell>
          <cell r="S14063">
            <v>38310</v>
          </cell>
          <cell r="T14063">
            <v>38346</v>
          </cell>
          <cell r="U14063">
            <v>-11315.2</v>
          </cell>
          <cell r="V14063">
            <v>-11315.2</v>
          </cell>
          <cell r="W14063" t="str">
            <v>INR</v>
          </cell>
        </row>
        <row r="14064">
          <cell r="A14064" t="str">
            <v>000000920245000</v>
          </cell>
          <cell r="B14064" t="str">
            <v>920245</v>
          </cell>
          <cell r="C14064" t="str">
            <v>Indrad</v>
          </cell>
          <cell r="D14064" t="str">
            <v>5100009616</v>
          </cell>
          <cell r="E14064" t="str">
            <v>2006</v>
          </cell>
          <cell r="F14064" t="str">
            <v>1009</v>
          </cell>
          <cell r="G14064" t="str">
            <v>BA02</v>
          </cell>
          <cell r="H14064" t="str">
            <v>RE</v>
          </cell>
          <cell r="I14064" t="str">
            <v>70</v>
          </cell>
          <cell r="J14064">
            <v>0</v>
          </cell>
          <cell r="K14064" t="str">
            <v>GE</v>
          </cell>
          <cell r="L14064" t="str">
            <v>11050000</v>
          </cell>
          <cell r="M14064">
            <v>0</v>
          </cell>
          <cell r="N14064" t="str">
            <v>04</v>
          </cell>
          <cell r="O14064" t="str">
            <v>T102</v>
          </cell>
          <cell r="P14064">
            <v>0</v>
          </cell>
          <cell r="Q14064" t="str">
            <v>PAPM152</v>
          </cell>
          <cell r="R14064">
            <v>0</v>
          </cell>
          <cell r="S14064">
            <v>38843</v>
          </cell>
          <cell r="T14064">
            <v>38925</v>
          </cell>
          <cell r="U14064">
            <v>0.25</v>
          </cell>
          <cell r="V14064">
            <v>0.25</v>
          </cell>
          <cell r="W14064" t="str">
            <v>INR</v>
          </cell>
        </row>
        <row r="14065">
          <cell r="A14065" t="str">
            <v>000000920245000</v>
          </cell>
          <cell r="B14065" t="str">
            <v>920245</v>
          </cell>
          <cell r="C14065" t="str">
            <v>Indrad</v>
          </cell>
          <cell r="D14065" t="str">
            <v>5100009616</v>
          </cell>
          <cell r="E14065" t="str">
            <v>2006</v>
          </cell>
          <cell r="F14065" t="str">
            <v>1009</v>
          </cell>
          <cell r="G14065" t="str">
            <v>BA02</v>
          </cell>
          <cell r="H14065" t="str">
            <v>RE</v>
          </cell>
          <cell r="I14065" t="str">
            <v>70</v>
          </cell>
          <cell r="J14065">
            <v>0</v>
          </cell>
          <cell r="K14065" t="str">
            <v>GE</v>
          </cell>
          <cell r="L14065" t="str">
            <v>11050000</v>
          </cell>
          <cell r="M14065">
            <v>0</v>
          </cell>
          <cell r="N14065" t="str">
            <v>04</v>
          </cell>
          <cell r="O14065" t="str">
            <v>T102</v>
          </cell>
          <cell r="P14065">
            <v>0</v>
          </cell>
          <cell r="Q14065" t="str">
            <v>PAPM152</v>
          </cell>
          <cell r="R14065">
            <v>0</v>
          </cell>
          <cell r="S14065">
            <v>38843</v>
          </cell>
          <cell r="T14065">
            <v>38925</v>
          </cell>
          <cell r="U14065">
            <v>0.5</v>
          </cell>
          <cell r="V14065">
            <v>0.5</v>
          </cell>
          <cell r="W14065" t="str">
            <v>INR</v>
          </cell>
        </row>
        <row r="14066">
          <cell r="A14066" t="str">
            <v>000000921245000</v>
          </cell>
          <cell r="B14066" t="str">
            <v>921245</v>
          </cell>
          <cell r="C14066" t="str">
            <v>Indrad</v>
          </cell>
          <cell r="D14066" t="str">
            <v>5100009624</v>
          </cell>
          <cell r="E14066" t="str">
            <v>2007</v>
          </cell>
          <cell r="F14066" t="str">
            <v>4489</v>
          </cell>
          <cell r="G14066" t="str">
            <v>BA02</v>
          </cell>
          <cell r="H14066" t="str">
            <v>RE</v>
          </cell>
          <cell r="I14066" t="str">
            <v>75</v>
          </cell>
          <cell r="J14066">
            <v>0</v>
          </cell>
          <cell r="K14066" t="str">
            <v>GA</v>
          </cell>
          <cell r="L14066" t="str">
            <v>11050000</v>
          </cell>
          <cell r="M14066">
            <v>0</v>
          </cell>
          <cell r="N14066" t="str">
            <v>04</v>
          </cell>
          <cell r="O14066" t="str">
            <v>T102</v>
          </cell>
          <cell r="P14066" t="str">
            <v>24073402434</v>
          </cell>
          <cell r="Q14066" t="str">
            <v>PCOM100</v>
          </cell>
          <cell r="R14066">
            <v>0</v>
          </cell>
          <cell r="S14066">
            <v>39261</v>
          </cell>
          <cell r="T14066">
            <v>39276</v>
          </cell>
          <cell r="U14066">
            <v>-10.8</v>
          </cell>
          <cell r="V14066">
            <v>-10.8</v>
          </cell>
          <cell r="W14066" t="str">
            <v>INR</v>
          </cell>
        </row>
        <row r="14067">
          <cell r="A14067" t="str">
            <v>000000921245000</v>
          </cell>
          <cell r="B14067" t="str">
            <v>921245</v>
          </cell>
          <cell r="C14067" t="str">
            <v>Indrad</v>
          </cell>
          <cell r="D14067" t="str">
            <v>5100009624</v>
          </cell>
          <cell r="E14067" t="str">
            <v>2007</v>
          </cell>
          <cell r="F14067" t="str">
            <v>4489</v>
          </cell>
          <cell r="G14067" t="str">
            <v>BA02</v>
          </cell>
          <cell r="H14067" t="str">
            <v>RE</v>
          </cell>
          <cell r="I14067" t="str">
            <v>75</v>
          </cell>
          <cell r="J14067">
            <v>0</v>
          </cell>
          <cell r="K14067" t="str">
            <v>GA</v>
          </cell>
          <cell r="L14067" t="str">
            <v>11050000</v>
          </cell>
          <cell r="M14067">
            <v>0</v>
          </cell>
          <cell r="N14067" t="str">
            <v>04</v>
          </cell>
          <cell r="O14067" t="str">
            <v>T102</v>
          </cell>
          <cell r="P14067" t="str">
            <v>24073402434</v>
          </cell>
          <cell r="Q14067" t="str">
            <v>PCOM100</v>
          </cell>
          <cell r="R14067">
            <v>0</v>
          </cell>
          <cell r="S14067">
            <v>39261</v>
          </cell>
          <cell r="T14067">
            <v>39276</v>
          </cell>
          <cell r="U14067">
            <v>-0.52</v>
          </cell>
          <cell r="V14067">
            <v>-0.52</v>
          </cell>
          <cell r="W14067" t="str">
            <v>INR</v>
          </cell>
        </row>
        <row r="14068">
          <cell r="A14068" t="str">
            <v>000000921245000</v>
          </cell>
          <cell r="B14068" t="str">
            <v>921245</v>
          </cell>
          <cell r="C14068" t="str">
            <v>Indrad</v>
          </cell>
          <cell r="D14068" t="str">
            <v>5100009624</v>
          </cell>
          <cell r="E14068" t="str">
            <v>2007</v>
          </cell>
          <cell r="F14068" t="str">
            <v>4489</v>
          </cell>
          <cell r="G14068" t="str">
            <v>BA02</v>
          </cell>
          <cell r="H14068" t="str">
            <v>RE</v>
          </cell>
          <cell r="I14068" t="str">
            <v>75</v>
          </cell>
          <cell r="J14068">
            <v>0</v>
          </cell>
          <cell r="K14068" t="str">
            <v>GA</v>
          </cell>
          <cell r="L14068" t="str">
            <v>11050000</v>
          </cell>
          <cell r="M14068">
            <v>0</v>
          </cell>
          <cell r="N14068" t="str">
            <v>04</v>
          </cell>
          <cell r="O14068" t="str">
            <v>T102</v>
          </cell>
          <cell r="P14068" t="str">
            <v>24073402434</v>
          </cell>
          <cell r="Q14068" t="str">
            <v>PCOM100</v>
          </cell>
          <cell r="R14068">
            <v>0</v>
          </cell>
          <cell r="S14068">
            <v>39261</v>
          </cell>
          <cell r="T14068">
            <v>39276</v>
          </cell>
          <cell r="U14068">
            <v>-0.4</v>
          </cell>
          <cell r="V14068">
            <v>-0.4</v>
          </cell>
          <cell r="W14068" t="str">
            <v>INR</v>
          </cell>
        </row>
        <row r="14069">
          <cell r="A14069" t="str">
            <v>000000920245000</v>
          </cell>
          <cell r="B14069" t="str">
            <v>920245</v>
          </cell>
          <cell r="C14069" t="str">
            <v>Indrad</v>
          </cell>
          <cell r="D14069" t="str">
            <v>5100009641</v>
          </cell>
          <cell r="E14069" t="str">
            <v>2006</v>
          </cell>
          <cell r="F14069" t="str">
            <v>1008</v>
          </cell>
          <cell r="G14069" t="str">
            <v>BA02</v>
          </cell>
          <cell r="H14069" t="str">
            <v>RE</v>
          </cell>
          <cell r="I14069" t="str">
            <v>70</v>
          </cell>
          <cell r="J14069">
            <v>0</v>
          </cell>
          <cell r="K14069" t="str">
            <v>GE</v>
          </cell>
          <cell r="L14069" t="str">
            <v>11050000</v>
          </cell>
          <cell r="M14069">
            <v>0</v>
          </cell>
          <cell r="N14069" t="str">
            <v>04</v>
          </cell>
          <cell r="O14069" t="str">
            <v>T102</v>
          </cell>
          <cell r="P14069">
            <v>0</v>
          </cell>
          <cell r="Q14069" t="str">
            <v>PAPM152</v>
          </cell>
          <cell r="R14069">
            <v>0</v>
          </cell>
          <cell r="S14069">
            <v>38843</v>
          </cell>
          <cell r="T14069">
            <v>38925</v>
          </cell>
          <cell r="U14069">
            <v>1.25</v>
          </cell>
          <cell r="V14069">
            <v>1.25</v>
          </cell>
          <cell r="W14069" t="str">
            <v>INR</v>
          </cell>
        </row>
        <row r="14070">
          <cell r="A14070" t="str">
            <v>000000920245000</v>
          </cell>
          <cell r="B14070" t="str">
            <v>920245</v>
          </cell>
          <cell r="C14070" t="str">
            <v>Indrad</v>
          </cell>
          <cell r="D14070" t="str">
            <v>5100009641</v>
          </cell>
          <cell r="E14070" t="str">
            <v>2006</v>
          </cell>
          <cell r="F14070" t="str">
            <v>1008</v>
          </cell>
          <cell r="G14070" t="str">
            <v>BA02</v>
          </cell>
          <cell r="H14070" t="str">
            <v>RE</v>
          </cell>
          <cell r="I14070" t="str">
            <v>70</v>
          </cell>
          <cell r="J14070">
            <v>0</v>
          </cell>
          <cell r="K14070" t="str">
            <v>GE</v>
          </cell>
          <cell r="L14070" t="str">
            <v>11050000</v>
          </cell>
          <cell r="M14070">
            <v>0</v>
          </cell>
          <cell r="N14070" t="str">
            <v>04</v>
          </cell>
          <cell r="O14070" t="str">
            <v>T102</v>
          </cell>
          <cell r="P14070">
            <v>0</v>
          </cell>
          <cell r="Q14070" t="str">
            <v>PAPM152</v>
          </cell>
          <cell r="R14070">
            <v>0</v>
          </cell>
          <cell r="S14070">
            <v>38843</v>
          </cell>
          <cell r="T14070">
            <v>38925</v>
          </cell>
          <cell r="U14070">
            <v>1.25</v>
          </cell>
          <cell r="V14070">
            <v>1.25</v>
          </cell>
          <cell r="W14070" t="str">
            <v>INR</v>
          </cell>
        </row>
        <row r="14071">
          <cell r="A14071" t="str">
            <v>000000920245000</v>
          </cell>
          <cell r="B14071" t="str">
            <v>920245</v>
          </cell>
          <cell r="C14071" t="str">
            <v>Indrad</v>
          </cell>
          <cell r="D14071" t="str">
            <v>5100009641</v>
          </cell>
          <cell r="E14071" t="str">
            <v>2006</v>
          </cell>
          <cell r="F14071" t="str">
            <v>1008</v>
          </cell>
          <cell r="G14071" t="str">
            <v>BA02</v>
          </cell>
          <cell r="H14071" t="str">
            <v>RE</v>
          </cell>
          <cell r="I14071" t="str">
            <v>70</v>
          </cell>
          <cell r="J14071">
            <v>0</v>
          </cell>
          <cell r="K14071" t="str">
            <v>GE</v>
          </cell>
          <cell r="L14071" t="str">
            <v>11050000</v>
          </cell>
          <cell r="M14071">
            <v>0</v>
          </cell>
          <cell r="N14071" t="str">
            <v>04</v>
          </cell>
          <cell r="O14071" t="str">
            <v>T102</v>
          </cell>
          <cell r="P14071">
            <v>0</v>
          </cell>
          <cell r="Q14071" t="str">
            <v>PAPM152</v>
          </cell>
          <cell r="R14071">
            <v>0</v>
          </cell>
          <cell r="S14071">
            <v>38843</v>
          </cell>
          <cell r="T14071">
            <v>38925</v>
          </cell>
          <cell r="U14071">
            <v>1.25</v>
          </cell>
          <cell r="V14071">
            <v>1.25</v>
          </cell>
          <cell r="W14071" t="str">
            <v>INR</v>
          </cell>
        </row>
        <row r="14072">
          <cell r="A14072" t="str">
            <v>000000920245000</v>
          </cell>
          <cell r="B14072" t="str">
            <v>920245</v>
          </cell>
          <cell r="C14072" t="str">
            <v>Indrad</v>
          </cell>
          <cell r="D14072" t="str">
            <v>5100009641</v>
          </cell>
          <cell r="E14072" t="str">
            <v>2006</v>
          </cell>
          <cell r="F14072" t="str">
            <v>1008</v>
          </cell>
          <cell r="G14072" t="str">
            <v>BA02</v>
          </cell>
          <cell r="H14072" t="str">
            <v>RE</v>
          </cell>
          <cell r="I14072" t="str">
            <v>70</v>
          </cell>
          <cell r="J14072">
            <v>0</v>
          </cell>
          <cell r="K14072" t="str">
            <v>GE</v>
          </cell>
          <cell r="L14072" t="str">
            <v>11050000</v>
          </cell>
          <cell r="M14072">
            <v>0</v>
          </cell>
          <cell r="N14072" t="str">
            <v>04</v>
          </cell>
          <cell r="O14072" t="str">
            <v>T102</v>
          </cell>
          <cell r="P14072">
            <v>0</v>
          </cell>
          <cell r="Q14072" t="str">
            <v>PAPM152</v>
          </cell>
          <cell r="R14072">
            <v>0</v>
          </cell>
          <cell r="S14072">
            <v>38843</v>
          </cell>
          <cell r="T14072">
            <v>38925</v>
          </cell>
          <cell r="U14072">
            <v>1.25</v>
          </cell>
          <cell r="V14072">
            <v>1.25</v>
          </cell>
          <cell r="W14072" t="str">
            <v>INR</v>
          </cell>
        </row>
        <row r="14073">
          <cell r="A14073" t="str">
            <v>000000920723000</v>
          </cell>
          <cell r="B14073" t="str">
            <v>920723</v>
          </cell>
          <cell r="C14073" t="str">
            <v>BADDI</v>
          </cell>
          <cell r="D14073" t="str">
            <v>5100009973</v>
          </cell>
          <cell r="E14073" t="str">
            <v>2006</v>
          </cell>
          <cell r="F14073" t="str">
            <v>19587</v>
          </cell>
          <cell r="G14073" t="str">
            <v>BA01</v>
          </cell>
          <cell r="H14073" t="str">
            <v>RE</v>
          </cell>
          <cell r="I14073" t="str">
            <v>75</v>
          </cell>
          <cell r="J14073">
            <v>0</v>
          </cell>
          <cell r="K14073" t="str">
            <v>NA</v>
          </cell>
          <cell r="L14073" t="str">
            <v>11050000</v>
          </cell>
          <cell r="M14073">
            <v>0</v>
          </cell>
          <cell r="N14073" t="str">
            <v>04</v>
          </cell>
          <cell r="O14073" t="str">
            <v>T203</v>
          </cell>
          <cell r="P14073">
            <v>0</v>
          </cell>
          <cell r="Q14073" t="str">
            <v>PFOM203</v>
          </cell>
          <cell r="R14073">
            <v>0</v>
          </cell>
          <cell r="S14073">
            <v>38904</v>
          </cell>
          <cell r="T14073">
            <v>38927</v>
          </cell>
          <cell r="U14073">
            <v>-0.01</v>
          </cell>
          <cell r="V14073">
            <v>-0.01</v>
          </cell>
          <cell r="W14073" t="str">
            <v>INR</v>
          </cell>
        </row>
        <row r="14074">
          <cell r="A14074" t="str">
            <v>000000920723000</v>
          </cell>
          <cell r="B14074" t="str">
            <v>920723</v>
          </cell>
          <cell r="C14074" t="str">
            <v>BADDI</v>
          </cell>
          <cell r="D14074" t="str">
            <v>5100009973</v>
          </cell>
          <cell r="E14074" t="str">
            <v>2006</v>
          </cell>
          <cell r="F14074" t="str">
            <v>19587</v>
          </cell>
          <cell r="G14074" t="str">
            <v>BA01</v>
          </cell>
          <cell r="H14074" t="str">
            <v>RE</v>
          </cell>
          <cell r="I14074" t="str">
            <v>75</v>
          </cell>
          <cell r="J14074">
            <v>0</v>
          </cell>
          <cell r="K14074" t="str">
            <v>NA</v>
          </cell>
          <cell r="L14074" t="str">
            <v>11050000</v>
          </cell>
          <cell r="M14074">
            <v>0</v>
          </cell>
          <cell r="N14074" t="str">
            <v>04</v>
          </cell>
          <cell r="O14074" t="str">
            <v>T203</v>
          </cell>
          <cell r="P14074">
            <v>0</v>
          </cell>
          <cell r="Q14074" t="str">
            <v>PFOM203</v>
          </cell>
          <cell r="R14074">
            <v>0</v>
          </cell>
          <cell r="S14074">
            <v>38904</v>
          </cell>
          <cell r="T14074">
            <v>38927</v>
          </cell>
          <cell r="U14074">
            <v>-0.01</v>
          </cell>
          <cell r="V14074">
            <v>-0.01</v>
          </cell>
          <cell r="W14074" t="str">
            <v>INR</v>
          </cell>
        </row>
        <row r="14075">
          <cell r="A14075" t="str">
            <v>000000920245000</v>
          </cell>
          <cell r="B14075" t="str">
            <v>920245</v>
          </cell>
          <cell r="C14075" t="str">
            <v>Indrad</v>
          </cell>
          <cell r="D14075" t="str">
            <v>5100009993</v>
          </cell>
          <cell r="E14075" t="str">
            <v>2005</v>
          </cell>
          <cell r="F14075" t="str">
            <v>M/0185</v>
          </cell>
          <cell r="G14075">
            <v>0</v>
          </cell>
          <cell r="H14075" t="str">
            <v>RE</v>
          </cell>
          <cell r="I14075" t="str">
            <v>75</v>
          </cell>
          <cell r="J14075">
            <v>0</v>
          </cell>
          <cell r="K14075" t="str">
            <v>CV</v>
          </cell>
          <cell r="L14075" t="str">
            <v>11050000</v>
          </cell>
          <cell r="M14075">
            <v>0</v>
          </cell>
          <cell r="N14075" t="str">
            <v>05</v>
          </cell>
          <cell r="O14075" t="str">
            <v>T102</v>
          </cell>
          <cell r="P14075">
            <v>0</v>
          </cell>
          <cell r="Q14075" t="str">
            <v>PAPM152</v>
          </cell>
          <cell r="R14075">
            <v>0</v>
          </cell>
          <cell r="S14075">
            <v>38547</v>
          </cell>
          <cell r="T14075">
            <v>38587</v>
          </cell>
          <cell r="U14075">
            <v>-162.75</v>
          </cell>
          <cell r="V14075">
            <v>-162.75</v>
          </cell>
          <cell r="W14075" t="str">
            <v>INR</v>
          </cell>
        </row>
        <row r="14076">
          <cell r="A14076" t="str">
            <v>000000920245000</v>
          </cell>
          <cell r="B14076" t="str">
            <v>920245</v>
          </cell>
          <cell r="C14076" t="str">
            <v>Indrad</v>
          </cell>
          <cell r="D14076" t="str">
            <v>5100010101</v>
          </cell>
          <cell r="E14076" t="str">
            <v>2005</v>
          </cell>
          <cell r="F14076" t="str">
            <v>912</v>
          </cell>
          <cell r="G14076">
            <v>0</v>
          </cell>
          <cell r="H14076" t="str">
            <v>RE</v>
          </cell>
          <cell r="I14076" t="str">
            <v>75</v>
          </cell>
          <cell r="J14076">
            <v>0</v>
          </cell>
          <cell r="K14076" t="str">
            <v>CM</v>
          </cell>
          <cell r="L14076" t="str">
            <v>11050000</v>
          </cell>
          <cell r="M14076">
            <v>0</v>
          </cell>
          <cell r="N14076" t="str">
            <v>05</v>
          </cell>
          <cell r="O14076" t="str">
            <v>T102</v>
          </cell>
          <cell r="P14076">
            <v>0</v>
          </cell>
          <cell r="Q14076" t="str">
            <v>PAPM152</v>
          </cell>
          <cell r="R14076">
            <v>0</v>
          </cell>
          <cell r="S14076">
            <v>38551</v>
          </cell>
          <cell r="T14076">
            <v>38589</v>
          </cell>
          <cell r="U14076">
            <v>-22.84</v>
          </cell>
          <cell r="V14076">
            <v>-22.84</v>
          </cell>
          <cell r="W14076" t="str">
            <v>INR</v>
          </cell>
        </row>
        <row r="14077">
          <cell r="A14077" t="str">
            <v>000000920245000</v>
          </cell>
          <cell r="B14077" t="str">
            <v>920245</v>
          </cell>
          <cell r="C14077" t="str">
            <v>Indrad</v>
          </cell>
          <cell r="D14077" t="str">
            <v>5100010101</v>
          </cell>
          <cell r="E14077" t="str">
            <v>2005</v>
          </cell>
          <cell r="F14077" t="str">
            <v>912</v>
          </cell>
          <cell r="G14077">
            <v>0</v>
          </cell>
          <cell r="H14077" t="str">
            <v>RE</v>
          </cell>
          <cell r="I14077" t="str">
            <v>75</v>
          </cell>
          <cell r="J14077">
            <v>0</v>
          </cell>
          <cell r="K14077" t="str">
            <v>CM</v>
          </cell>
          <cell r="L14077" t="str">
            <v>11050000</v>
          </cell>
          <cell r="M14077">
            <v>0</v>
          </cell>
          <cell r="N14077" t="str">
            <v>05</v>
          </cell>
          <cell r="O14077" t="str">
            <v>T102</v>
          </cell>
          <cell r="P14077">
            <v>0</v>
          </cell>
          <cell r="Q14077" t="str">
            <v>PAPM152</v>
          </cell>
          <cell r="R14077">
            <v>0</v>
          </cell>
          <cell r="S14077">
            <v>38551</v>
          </cell>
          <cell r="T14077">
            <v>38589</v>
          </cell>
          <cell r="U14077">
            <v>-13.16</v>
          </cell>
          <cell r="V14077">
            <v>-13.16</v>
          </cell>
          <cell r="W14077" t="str">
            <v>INR</v>
          </cell>
        </row>
        <row r="14078">
          <cell r="A14078" t="str">
            <v>000000921223000</v>
          </cell>
          <cell r="B14078" t="str">
            <v>921223</v>
          </cell>
          <cell r="C14078" t="str">
            <v>BADDI</v>
          </cell>
          <cell r="D14078" t="str">
            <v>5100010114</v>
          </cell>
          <cell r="E14078" t="str">
            <v>2007</v>
          </cell>
          <cell r="F14078" t="str">
            <v>SI/2007-2008/01</v>
          </cell>
          <cell r="G14078" t="str">
            <v>BA01</v>
          </cell>
          <cell r="H14078" t="str">
            <v>RE</v>
          </cell>
          <cell r="I14078" t="str">
            <v>70</v>
          </cell>
          <cell r="J14078">
            <v>0</v>
          </cell>
          <cell r="K14078" t="str">
            <v>78</v>
          </cell>
          <cell r="L14078" t="str">
            <v>11050000</v>
          </cell>
          <cell r="M14078">
            <v>0</v>
          </cell>
          <cell r="N14078" t="str">
            <v>04</v>
          </cell>
          <cell r="O14078" t="str">
            <v>T203</v>
          </cell>
          <cell r="P14078">
            <v>0</v>
          </cell>
          <cell r="Q14078" t="str">
            <v>PFOM201</v>
          </cell>
          <cell r="R14078">
            <v>0</v>
          </cell>
          <cell r="S14078">
            <v>39235</v>
          </cell>
          <cell r="T14078">
            <v>39281</v>
          </cell>
          <cell r="U14078">
            <v>169.42</v>
          </cell>
          <cell r="V14078">
            <v>169.42</v>
          </cell>
          <cell r="W14078" t="str">
            <v>INR</v>
          </cell>
        </row>
        <row r="14079">
          <cell r="A14079" t="str">
            <v>000000920734000</v>
          </cell>
          <cell r="B14079" t="str">
            <v>920734</v>
          </cell>
          <cell r="C14079" t="str">
            <v>BADDI</v>
          </cell>
          <cell r="D14079" t="str">
            <v>5100010414</v>
          </cell>
          <cell r="E14079" t="str">
            <v>2007</v>
          </cell>
          <cell r="F14079" t="str">
            <v>017</v>
          </cell>
          <cell r="G14079" t="str">
            <v>BA01</v>
          </cell>
          <cell r="H14079" t="str">
            <v>RE</v>
          </cell>
          <cell r="I14079" t="str">
            <v>75</v>
          </cell>
          <cell r="J14079">
            <v>0</v>
          </cell>
          <cell r="K14079" t="str">
            <v>EC</v>
          </cell>
          <cell r="L14079" t="str">
            <v>11050000</v>
          </cell>
          <cell r="M14079">
            <v>0</v>
          </cell>
          <cell r="N14079" t="str">
            <v>04</v>
          </cell>
          <cell r="O14079" t="str">
            <v>T203</v>
          </cell>
          <cell r="P14079">
            <v>0</v>
          </cell>
          <cell r="Q14079" t="str">
            <v>PFOM203</v>
          </cell>
          <cell r="R14079">
            <v>0</v>
          </cell>
          <cell r="S14079">
            <v>39271</v>
          </cell>
          <cell r="T14079">
            <v>39286</v>
          </cell>
          <cell r="U14079">
            <v>-2446.08</v>
          </cell>
          <cell r="V14079">
            <v>-2446.08</v>
          </cell>
          <cell r="W14079" t="str">
            <v>INR</v>
          </cell>
        </row>
        <row r="14080">
          <cell r="A14080" t="str">
            <v>000000920734000</v>
          </cell>
          <cell r="B14080" t="str">
            <v>920734</v>
          </cell>
          <cell r="C14080" t="str">
            <v>BADDI</v>
          </cell>
          <cell r="D14080" t="str">
            <v>5100010414</v>
          </cell>
          <cell r="E14080" t="str">
            <v>2007</v>
          </cell>
          <cell r="F14080" t="str">
            <v>017</v>
          </cell>
          <cell r="G14080" t="str">
            <v>BA01</v>
          </cell>
          <cell r="H14080" t="str">
            <v>RE</v>
          </cell>
          <cell r="I14080" t="str">
            <v>75</v>
          </cell>
          <cell r="J14080">
            <v>0</v>
          </cell>
          <cell r="K14080" t="str">
            <v>EC</v>
          </cell>
          <cell r="L14080" t="str">
            <v>11050000</v>
          </cell>
          <cell r="M14080">
            <v>0</v>
          </cell>
          <cell r="N14080" t="str">
            <v>04</v>
          </cell>
          <cell r="O14080" t="str">
            <v>T203</v>
          </cell>
          <cell r="P14080">
            <v>0</v>
          </cell>
          <cell r="Q14080" t="str">
            <v>PFOM203</v>
          </cell>
          <cell r="R14080">
            <v>0</v>
          </cell>
          <cell r="S14080">
            <v>39271</v>
          </cell>
          <cell r="T14080">
            <v>39286</v>
          </cell>
          <cell r="U14080">
            <v>-1647.36</v>
          </cell>
          <cell r="V14080">
            <v>-1647.36</v>
          </cell>
          <cell r="W14080" t="str">
            <v>INR</v>
          </cell>
        </row>
        <row r="14081">
          <cell r="A14081" t="str">
            <v>000000920245000</v>
          </cell>
          <cell r="B14081" t="str">
            <v>920245</v>
          </cell>
          <cell r="C14081" t="str">
            <v>Indrad</v>
          </cell>
          <cell r="D14081" t="str">
            <v>5100010456</v>
          </cell>
          <cell r="E14081" t="str">
            <v>2005</v>
          </cell>
          <cell r="F14081" t="str">
            <v>M/028</v>
          </cell>
          <cell r="G14081">
            <v>0</v>
          </cell>
          <cell r="H14081" t="str">
            <v>RE</v>
          </cell>
          <cell r="I14081" t="str">
            <v>75</v>
          </cell>
          <cell r="J14081">
            <v>0</v>
          </cell>
          <cell r="K14081" t="str">
            <v>CV</v>
          </cell>
          <cell r="L14081" t="str">
            <v>11050000</v>
          </cell>
          <cell r="M14081">
            <v>0</v>
          </cell>
          <cell r="N14081" t="str">
            <v>05</v>
          </cell>
          <cell r="O14081" t="str">
            <v>T102</v>
          </cell>
          <cell r="P14081">
            <v>0</v>
          </cell>
          <cell r="Q14081" t="str">
            <v>PAPM152</v>
          </cell>
          <cell r="R14081">
            <v>0</v>
          </cell>
          <cell r="S14081">
            <v>38568</v>
          </cell>
          <cell r="T14081">
            <v>38595</v>
          </cell>
          <cell r="U14081">
            <v>-52.27</v>
          </cell>
          <cell r="V14081">
            <v>-52.27</v>
          </cell>
          <cell r="W14081" t="str">
            <v>INR</v>
          </cell>
        </row>
        <row r="14082">
          <cell r="A14082" t="str">
            <v>000000920245000</v>
          </cell>
          <cell r="B14082" t="str">
            <v>920245</v>
          </cell>
          <cell r="C14082" t="str">
            <v>Indrad</v>
          </cell>
          <cell r="D14082" t="str">
            <v>5100010457</v>
          </cell>
          <cell r="E14082" t="str">
            <v>2005</v>
          </cell>
          <cell r="F14082" t="str">
            <v>M/211</v>
          </cell>
          <cell r="G14082">
            <v>0</v>
          </cell>
          <cell r="H14082" t="str">
            <v>RE</v>
          </cell>
          <cell r="I14082" t="str">
            <v>75</v>
          </cell>
          <cell r="J14082">
            <v>0</v>
          </cell>
          <cell r="K14082" t="str">
            <v>CV</v>
          </cell>
          <cell r="L14082" t="str">
            <v>11050000</v>
          </cell>
          <cell r="M14082">
            <v>0</v>
          </cell>
          <cell r="N14082" t="str">
            <v>05</v>
          </cell>
          <cell r="O14082" t="str">
            <v>T102</v>
          </cell>
          <cell r="P14082">
            <v>0</v>
          </cell>
          <cell r="Q14082" t="str">
            <v>PAPM152</v>
          </cell>
          <cell r="R14082">
            <v>0</v>
          </cell>
          <cell r="S14082">
            <v>38562</v>
          </cell>
          <cell r="T14082">
            <v>38595</v>
          </cell>
          <cell r="U14082">
            <v>-329.78</v>
          </cell>
          <cell r="V14082">
            <v>-329.78</v>
          </cell>
          <cell r="W14082" t="str">
            <v>INR</v>
          </cell>
        </row>
        <row r="14083">
          <cell r="A14083" t="str">
            <v>000000921218000</v>
          </cell>
          <cell r="B14083" t="str">
            <v>921218</v>
          </cell>
          <cell r="C14083" t="str">
            <v>BADDI</v>
          </cell>
          <cell r="D14083" t="str">
            <v>5100010479</v>
          </cell>
          <cell r="E14083" t="str">
            <v>2007</v>
          </cell>
          <cell r="F14083" t="str">
            <v>15241</v>
          </cell>
          <cell r="G14083" t="str">
            <v>BA01</v>
          </cell>
          <cell r="H14083" t="str">
            <v>RE</v>
          </cell>
          <cell r="I14083" t="str">
            <v>75</v>
          </cell>
          <cell r="J14083">
            <v>0</v>
          </cell>
          <cell r="K14083" t="str">
            <v>V0</v>
          </cell>
          <cell r="L14083" t="str">
            <v>11050000</v>
          </cell>
          <cell r="M14083">
            <v>0</v>
          </cell>
          <cell r="N14083" t="str">
            <v>04</v>
          </cell>
          <cell r="O14083" t="str">
            <v>T203</v>
          </cell>
          <cell r="P14083">
            <v>0</v>
          </cell>
          <cell r="Q14083" t="str">
            <v>PFOM201</v>
          </cell>
          <cell r="R14083">
            <v>0</v>
          </cell>
          <cell r="S14083">
            <v>39274</v>
          </cell>
          <cell r="T14083">
            <v>39286</v>
          </cell>
          <cell r="U14083">
            <v>0</v>
          </cell>
          <cell r="V14083">
            <v>-159.30000000000001</v>
          </cell>
          <cell r="W14083" t="str">
            <v>USD</v>
          </cell>
        </row>
        <row r="14084">
          <cell r="A14084" t="str">
            <v>000000921219000</v>
          </cell>
          <cell r="B14084" t="str">
            <v>921219</v>
          </cell>
          <cell r="C14084" t="str">
            <v>BADDI</v>
          </cell>
          <cell r="D14084" t="str">
            <v>5100010479</v>
          </cell>
          <cell r="E14084" t="str">
            <v>2007</v>
          </cell>
          <cell r="F14084" t="str">
            <v>15241</v>
          </cell>
          <cell r="G14084" t="str">
            <v>BA01</v>
          </cell>
          <cell r="H14084" t="str">
            <v>RE</v>
          </cell>
          <cell r="I14084" t="str">
            <v>75</v>
          </cell>
          <cell r="J14084">
            <v>0</v>
          </cell>
          <cell r="K14084" t="str">
            <v>V0</v>
          </cell>
          <cell r="L14084" t="str">
            <v>11050000</v>
          </cell>
          <cell r="M14084">
            <v>0</v>
          </cell>
          <cell r="N14084" t="str">
            <v>04</v>
          </cell>
          <cell r="O14084" t="str">
            <v>T203</v>
          </cell>
          <cell r="P14084">
            <v>0</v>
          </cell>
          <cell r="Q14084" t="str">
            <v>PFOM201</v>
          </cell>
          <cell r="R14084">
            <v>0</v>
          </cell>
          <cell r="S14084">
            <v>39274</v>
          </cell>
          <cell r="T14084">
            <v>39286</v>
          </cell>
          <cell r="U14084">
            <v>0</v>
          </cell>
          <cell r="V14084">
            <v>-48</v>
          </cell>
          <cell r="W14084" t="str">
            <v>USD</v>
          </cell>
        </row>
        <row r="14085">
          <cell r="A14085" t="str">
            <v>000000921220000</v>
          </cell>
          <cell r="B14085" t="str">
            <v>921220</v>
          </cell>
          <cell r="C14085" t="str">
            <v>BADDI</v>
          </cell>
          <cell r="D14085" t="str">
            <v>5100010479</v>
          </cell>
          <cell r="E14085" t="str">
            <v>2007</v>
          </cell>
          <cell r="F14085" t="str">
            <v>15241</v>
          </cell>
          <cell r="G14085" t="str">
            <v>BA01</v>
          </cell>
          <cell r="H14085" t="str">
            <v>RE</v>
          </cell>
          <cell r="I14085" t="str">
            <v>75</v>
          </cell>
          <cell r="J14085">
            <v>0</v>
          </cell>
          <cell r="K14085" t="str">
            <v>V0</v>
          </cell>
          <cell r="L14085" t="str">
            <v>11050000</v>
          </cell>
          <cell r="M14085">
            <v>0</v>
          </cell>
          <cell r="N14085" t="str">
            <v>04</v>
          </cell>
          <cell r="O14085" t="str">
            <v>T203</v>
          </cell>
          <cell r="P14085">
            <v>0</v>
          </cell>
          <cell r="Q14085" t="str">
            <v>PFOM201</v>
          </cell>
          <cell r="R14085">
            <v>0</v>
          </cell>
          <cell r="S14085">
            <v>39274</v>
          </cell>
          <cell r="T14085">
            <v>39286</v>
          </cell>
          <cell r="U14085">
            <v>0</v>
          </cell>
          <cell r="V14085">
            <v>-9.6</v>
          </cell>
          <cell r="W14085" t="str">
            <v>USD</v>
          </cell>
        </row>
        <row r="14086">
          <cell r="A14086" t="str">
            <v>000000920896000</v>
          </cell>
          <cell r="B14086" t="str">
            <v>920896</v>
          </cell>
          <cell r="C14086" t="str">
            <v xml:space="preserve">TRC </v>
          </cell>
          <cell r="D14086" t="str">
            <v>5100010792</v>
          </cell>
          <cell r="E14086" t="str">
            <v>2007</v>
          </cell>
          <cell r="F14086" t="str">
            <v>720009853</v>
          </cell>
          <cell r="G14086" t="str">
            <v>BA02</v>
          </cell>
          <cell r="H14086" t="str">
            <v>RE</v>
          </cell>
          <cell r="I14086" t="str">
            <v>75</v>
          </cell>
          <cell r="J14086">
            <v>0</v>
          </cell>
          <cell r="K14086" t="str">
            <v>V0</v>
          </cell>
          <cell r="L14086" t="str">
            <v>11050000</v>
          </cell>
          <cell r="M14086">
            <v>0</v>
          </cell>
          <cell r="N14086" t="str">
            <v>04</v>
          </cell>
          <cell r="O14086" t="str">
            <v>T401</v>
          </cell>
          <cell r="P14086" t="str">
            <v>INFRARED FOURIER SPECTROM</v>
          </cell>
          <cell r="Q14086" t="str">
            <v>PTRC001</v>
          </cell>
          <cell r="R14086">
            <v>0</v>
          </cell>
          <cell r="S14086">
            <v>39224</v>
          </cell>
          <cell r="T14086">
            <v>39289</v>
          </cell>
          <cell r="U14086">
            <v>0</v>
          </cell>
          <cell r="V14086">
            <v>-1409.4</v>
          </cell>
          <cell r="W14086" t="str">
            <v>EUR</v>
          </cell>
        </row>
        <row r="14087">
          <cell r="A14087" t="str">
            <v>000000920896000</v>
          </cell>
          <cell r="B14087" t="str">
            <v>920896</v>
          </cell>
          <cell r="C14087" t="str">
            <v xml:space="preserve">TRC </v>
          </cell>
          <cell r="D14087" t="str">
            <v>5100010792</v>
          </cell>
          <cell r="E14087" t="str">
            <v>2007</v>
          </cell>
          <cell r="F14087" t="str">
            <v>720009853</v>
          </cell>
          <cell r="G14087" t="str">
            <v>BA02</v>
          </cell>
          <cell r="H14087" t="str">
            <v>RE</v>
          </cell>
          <cell r="I14087" t="str">
            <v>75</v>
          </cell>
          <cell r="J14087">
            <v>0</v>
          </cell>
          <cell r="K14087" t="str">
            <v>V0</v>
          </cell>
          <cell r="L14087" t="str">
            <v>11050000</v>
          </cell>
          <cell r="M14087">
            <v>0</v>
          </cell>
          <cell r="N14087" t="str">
            <v>04</v>
          </cell>
          <cell r="O14087" t="str">
            <v>T401</v>
          </cell>
          <cell r="P14087" t="str">
            <v>INFRARED FOURIER SPECTROM</v>
          </cell>
          <cell r="Q14087" t="str">
            <v>PTRC001</v>
          </cell>
          <cell r="R14087">
            <v>0</v>
          </cell>
          <cell r="S14087">
            <v>39224</v>
          </cell>
          <cell r="T14087">
            <v>39289</v>
          </cell>
          <cell r="U14087">
            <v>0</v>
          </cell>
          <cell r="V14087">
            <v>-115.7</v>
          </cell>
          <cell r="W14087" t="str">
            <v>EUR</v>
          </cell>
        </row>
        <row r="14088">
          <cell r="A14088" t="str">
            <v>000000920896000</v>
          </cell>
          <cell r="B14088" t="str">
            <v>920896</v>
          </cell>
          <cell r="C14088" t="str">
            <v xml:space="preserve">TRC </v>
          </cell>
          <cell r="D14088" t="str">
            <v>5100010792</v>
          </cell>
          <cell r="E14088" t="str">
            <v>2007</v>
          </cell>
          <cell r="F14088" t="str">
            <v>720009853</v>
          </cell>
          <cell r="G14088" t="str">
            <v>BA02</v>
          </cell>
          <cell r="H14088" t="str">
            <v>RE</v>
          </cell>
          <cell r="I14088" t="str">
            <v>75</v>
          </cell>
          <cell r="J14088">
            <v>0</v>
          </cell>
          <cell r="K14088" t="str">
            <v>V0</v>
          </cell>
          <cell r="L14088" t="str">
            <v>11050000</v>
          </cell>
          <cell r="M14088">
            <v>0</v>
          </cell>
          <cell r="N14088" t="str">
            <v>04</v>
          </cell>
          <cell r="O14088" t="str">
            <v>T401</v>
          </cell>
          <cell r="P14088" t="str">
            <v>INFRARED FOURIER SPECTROM</v>
          </cell>
          <cell r="Q14088" t="str">
            <v>PTRC001</v>
          </cell>
          <cell r="R14088">
            <v>0</v>
          </cell>
          <cell r="S14088">
            <v>39224</v>
          </cell>
          <cell r="T14088">
            <v>39289</v>
          </cell>
          <cell r="U14088">
            <v>0</v>
          </cell>
          <cell r="V14088">
            <v>-234.4</v>
          </cell>
          <cell r="W14088" t="str">
            <v>EUR</v>
          </cell>
        </row>
        <row r="14089">
          <cell r="A14089" t="str">
            <v>000000920896000</v>
          </cell>
          <cell r="B14089" t="str">
            <v>920896</v>
          </cell>
          <cell r="C14089" t="str">
            <v xml:space="preserve">TRC </v>
          </cell>
          <cell r="D14089" t="str">
            <v>5100010792</v>
          </cell>
          <cell r="E14089" t="str">
            <v>2007</v>
          </cell>
          <cell r="F14089" t="str">
            <v>720009853</v>
          </cell>
          <cell r="G14089" t="str">
            <v>BA02</v>
          </cell>
          <cell r="H14089" t="str">
            <v>RE</v>
          </cell>
          <cell r="I14089" t="str">
            <v>75</v>
          </cell>
          <cell r="J14089">
            <v>0</v>
          </cell>
          <cell r="K14089" t="str">
            <v>V0</v>
          </cell>
          <cell r="L14089" t="str">
            <v>11050000</v>
          </cell>
          <cell r="M14089">
            <v>0</v>
          </cell>
          <cell r="N14089" t="str">
            <v>04</v>
          </cell>
          <cell r="O14089" t="str">
            <v>T401</v>
          </cell>
          <cell r="P14089" t="str">
            <v>INFRARED FOURIER SPECTROM</v>
          </cell>
          <cell r="Q14089" t="str">
            <v>PTRC001</v>
          </cell>
          <cell r="R14089">
            <v>0</v>
          </cell>
          <cell r="S14089">
            <v>39224</v>
          </cell>
          <cell r="T14089">
            <v>39289</v>
          </cell>
          <cell r="U14089">
            <v>0</v>
          </cell>
          <cell r="V14089">
            <v>-144.19999999999999</v>
          </cell>
          <cell r="W14089" t="str">
            <v>EUR</v>
          </cell>
        </row>
        <row r="14090">
          <cell r="A14090" t="str">
            <v>000000920896000</v>
          </cell>
          <cell r="B14090" t="str">
            <v>920896</v>
          </cell>
          <cell r="C14090" t="str">
            <v xml:space="preserve">TRC </v>
          </cell>
          <cell r="D14090" t="str">
            <v>5100010792</v>
          </cell>
          <cell r="E14090" t="str">
            <v>2007</v>
          </cell>
          <cell r="F14090" t="str">
            <v>720009853</v>
          </cell>
          <cell r="G14090" t="str">
            <v>BA02</v>
          </cell>
          <cell r="H14090" t="str">
            <v>RE</v>
          </cell>
          <cell r="I14090" t="str">
            <v>75</v>
          </cell>
          <cell r="J14090">
            <v>0</v>
          </cell>
          <cell r="K14090" t="str">
            <v>V0</v>
          </cell>
          <cell r="L14090" t="str">
            <v>11050000</v>
          </cell>
          <cell r="M14090">
            <v>0</v>
          </cell>
          <cell r="N14090" t="str">
            <v>04</v>
          </cell>
          <cell r="O14090" t="str">
            <v>T401</v>
          </cell>
          <cell r="P14090" t="str">
            <v>INFRARED FOURIER SPECTROM</v>
          </cell>
          <cell r="Q14090" t="str">
            <v>PTRC001</v>
          </cell>
          <cell r="R14090">
            <v>0</v>
          </cell>
          <cell r="S14090">
            <v>39224</v>
          </cell>
          <cell r="T14090">
            <v>39289</v>
          </cell>
          <cell r="U14090">
            <v>0</v>
          </cell>
          <cell r="V14090">
            <v>-97</v>
          </cell>
          <cell r="W14090" t="str">
            <v>EUR</v>
          </cell>
        </row>
        <row r="14091">
          <cell r="A14091" t="str">
            <v>000000920896000</v>
          </cell>
          <cell r="B14091" t="str">
            <v>920896</v>
          </cell>
          <cell r="C14091" t="str">
            <v xml:space="preserve">TRC </v>
          </cell>
          <cell r="D14091" t="str">
            <v>5100010792</v>
          </cell>
          <cell r="E14091" t="str">
            <v>2007</v>
          </cell>
          <cell r="F14091" t="str">
            <v>720009853</v>
          </cell>
          <cell r="G14091" t="str">
            <v>BA02</v>
          </cell>
          <cell r="H14091" t="str">
            <v>RE</v>
          </cell>
          <cell r="I14091" t="str">
            <v>75</v>
          </cell>
          <cell r="J14091">
            <v>0</v>
          </cell>
          <cell r="K14091" t="str">
            <v>V0</v>
          </cell>
          <cell r="L14091" t="str">
            <v>11050000</v>
          </cell>
          <cell r="M14091">
            <v>0</v>
          </cell>
          <cell r="N14091" t="str">
            <v>04</v>
          </cell>
          <cell r="O14091" t="str">
            <v>T401</v>
          </cell>
          <cell r="P14091" t="str">
            <v>INFRARED FOURIER SPECTROM</v>
          </cell>
          <cell r="Q14091" t="str">
            <v>PTRC001</v>
          </cell>
          <cell r="R14091">
            <v>0</v>
          </cell>
          <cell r="S14091">
            <v>39224</v>
          </cell>
          <cell r="T14091">
            <v>39289</v>
          </cell>
          <cell r="U14091">
            <v>0</v>
          </cell>
          <cell r="V14091">
            <v>-158.4</v>
          </cell>
          <cell r="W14091" t="str">
            <v>EUR</v>
          </cell>
        </row>
        <row r="14092">
          <cell r="A14092" t="str">
            <v>000000920896000</v>
          </cell>
          <cell r="B14092" t="str">
            <v>920896</v>
          </cell>
          <cell r="C14092" t="str">
            <v xml:space="preserve">TRC </v>
          </cell>
          <cell r="D14092" t="str">
            <v>5100010792</v>
          </cell>
          <cell r="E14092" t="str">
            <v>2007</v>
          </cell>
          <cell r="F14092" t="str">
            <v>720009853</v>
          </cell>
          <cell r="G14092" t="str">
            <v>BA02</v>
          </cell>
          <cell r="H14092" t="str">
            <v>RE</v>
          </cell>
          <cell r="I14092" t="str">
            <v>75</v>
          </cell>
          <cell r="J14092">
            <v>0</v>
          </cell>
          <cell r="K14092" t="str">
            <v>V0</v>
          </cell>
          <cell r="L14092" t="str">
            <v>11050000</v>
          </cell>
          <cell r="M14092">
            <v>0</v>
          </cell>
          <cell r="N14092" t="str">
            <v>04</v>
          </cell>
          <cell r="O14092" t="str">
            <v>T401</v>
          </cell>
          <cell r="P14092" t="str">
            <v>INFRARED FOURIER SPECTROM</v>
          </cell>
          <cell r="Q14092" t="str">
            <v>PTRC001</v>
          </cell>
          <cell r="R14092">
            <v>0</v>
          </cell>
          <cell r="S14092">
            <v>39224</v>
          </cell>
          <cell r="T14092">
            <v>39289</v>
          </cell>
          <cell r="U14092">
            <v>0</v>
          </cell>
          <cell r="V14092">
            <v>-31.3</v>
          </cell>
          <cell r="W14092" t="str">
            <v>EUR</v>
          </cell>
        </row>
        <row r="14093">
          <cell r="A14093" t="str">
            <v>000000920896000</v>
          </cell>
          <cell r="B14093" t="str">
            <v>920896</v>
          </cell>
          <cell r="C14093" t="str">
            <v xml:space="preserve">TRC </v>
          </cell>
          <cell r="D14093" t="str">
            <v>5100010792</v>
          </cell>
          <cell r="E14093" t="str">
            <v>2007</v>
          </cell>
          <cell r="F14093" t="str">
            <v>720009853</v>
          </cell>
          <cell r="G14093" t="str">
            <v>BA02</v>
          </cell>
          <cell r="H14093" t="str">
            <v>RE</v>
          </cell>
          <cell r="I14093" t="str">
            <v>75</v>
          </cell>
          <cell r="J14093">
            <v>0</v>
          </cell>
          <cell r="K14093" t="str">
            <v>V0</v>
          </cell>
          <cell r="L14093" t="str">
            <v>11050000</v>
          </cell>
          <cell r="M14093">
            <v>0</v>
          </cell>
          <cell r="N14093" t="str">
            <v>04</v>
          </cell>
          <cell r="O14093" t="str">
            <v>T401</v>
          </cell>
          <cell r="P14093" t="str">
            <v>INFRARED FOURIER SPECTROM</v>
          </cell>
          <cell r="Q14093" t="str">
            <v>PTRC001</v>
          </cell>
          <cell r="R14093">
            <v>0</v>
          </cell>
          <cell r="S14093">
            <v>39224</v>
          </cell>
          <cell r="T14093">
            <v>39289</v>
          </cell>
          <cell r="U14093">
            <v>0</v>
          </cell>
          <cell r="V14093">
            <v>-50</v>
          </cell>
          <cell r="W14093" t="str">
            <v>EUR</v>
          </cell>
        </row>
        <row r="14094">
          <cell r="A14094" t="str">
            <v>000000920896000</v>
          </cell>
          <cell r="B14094" t="str">
            <v>920896</v>
          </cell>
          <cell r="C14094" t="str">
            <v xml:space="preserve">TRC </v>
          </cell>
          <cell r="D14094" t="str">
            <v>5100010792</v>
          </cell>
          <cell r="E14094" t="str">
            <v>2007</v>
          </cell>
          <cell r="F14094" t="str">
            <v>720009853</v>
          </cell>
          <cell r="G14094" t="str">
            <v>BA02</v>
          </cell>
          <cell r="H14094" t="str">
            <v>RE</v>
          </cell>
          <cell r="I14094" t="str">
            <v>75</v>
          </cell>
          <cell r="J14094">
            <v>0</v>
          </cell>
          <cell r="K14094" t="str">
            <v>V0</v>
          </cell>
          <cell r="L14094" t="str">
            <v>11050000</v>
          </cell>
          <cell r="M14094">
            <v>0</v>
          </cell>
          <cell r="N14094" t="str">
            <v>04</v>
          </cell>
          <cell r="O14094" t="str">
            <v>T401</v>
          </cell>
          <cell r="P14094" t="str">
            <v>INFRARED FOURIER SPECTROM</v>
          </cell>
          <cell r="Q14094" t="str">
            <v>PTRC001</v>
          </cell>
          <cell r="R14094">
            <v>0</v>
          </cell>
          <cell r="S14094">
            <v>39224</v>
          </cell>
          <cell r="T14094">
            <v>39289</v>
          </cell>
          <cell r="U14094">
            <v>0</v>
          </cell>
          <cell r="V14094">
            <v>-47.4</v>
          </cell>
          <cell r="W14094" t="str">
            <v>EUR</v>
          </cell>
        </row>
        <row r="14095">
          <cell r="A14095" t="str">
            <v>000000920896000</v>
          </cell>
          <cell r="B14095" t="str">
            <v>920896</v>
          </cell>
          <cell r="C14095" t="str">
            <v xml:space="preserve">TRC </v>
          </cell>
          <cell r="D14095" t="str">
            <v>5100010792</v>
          </cell>
          <cell r="E14095" t="str">
            <v>2007</v>
          </cell>
          <cell r="F14095" t="str">
            <v>720009853</v>
          </cell>
          <cell r="G14095" t="str">
            <v>BA02</v>
          </cell>
          <cell r="H14095" t="str">
            <v>RE</v>
          </cell>
          <cell r="I14095" t="str">
            <v>75</v>
          </cell>
          <cell r="J14095">
            <v>0</v>
          </cell>
          <cell r="K14095" t="str">
            <v>V0</v>
          </cell>
          <cell r="L14095" t="str">
            <v>11050000</v>
          </cell>
          <cell r="M14095">
            <v>0</v>
          </cell>
          <cell r="N14095" t="str">
            <v>04</v>
          </cell>
          <cell r="O14095" t="str">
            <v>T401</v>
          </cell>
          <cell r="P14095" t="str">
            <v>INFRARED FOURIER SPECTROM</v>
          </cell>
          <cell r="Q14095" t="str">
            <v>PTRC001</v>
          </cell>
          <cell r="R14095">
            <v>0</v>
          </cell>
          <cell r="S14095">
            <v>39224</v>
          </cell>
          <cell r="T14095">
            <v>39289</v>
          </cell>
          <cell r="U14095">
            <v>0</v>
          </cell>
          <cell r="V14095">
            <v>-131.4</v>
          </cell>
          <cell r="W14095" t="str">
            <v>EUR</v>
          </cell>
        </row>
        <row r="14096">
          <cell r="A14096" t="str">
            <v>000000920896000</v>
          </cell>
          <cell r="B14096" t="str">
            <v>920896</v>
          </cell>
          <cell r="C14096" t="str">
            <v xml:space="preserve">TRC </v>
          </cell>
          <cell r="D14096" t="str">
            <v>5100010792</v>
          </cell>
          <cell r="E14096" t="str">
            <v>2007</v>
          </cell>
          <cell r="F14096" t="str">
            <v>720009853</v>
          </cell>
          <cell r="G14096" t="str">
            <v>BA02</v>
          </cell>
          <cell r="H14096" t="str">
            <v>RE</v>
          </cell>
          <cell r="I14096" t="str">
            <v>75</v>
          </cell>
          <cell r="J14096">
            <v>0</v>
          </cell>
          <cell r="K14096" t="str">
            <v>V0</v>
          </cell>
          <cell r="L14096" t="str">
            <v>11050000</v>
          </cell>
          <cell r="M14096">
            <v>0</v>
          </cell>
          <cell r="N14096" t="str">
            <v>04</v>
          </cell>
          <cell r="O14096" t="str">
            <v>T401</v>
          </cell>
          <cell r="P14096" t="str">
            <v>INFRARED FOURIER SPECTROM</v>
          </cell>
          <cell r="Q14096" t="str">
            <v>PTRC001</v>
          </cell>
          <cell r="R14096">
            <v>0</v>
          </cell>
          <cell r="S14096">
            <v>39224</v>
          </cell>
          <cell r="T14096">
            <v>39289</v>
          </cell>
          <cell r="U14096">
            <v>0</v>
          </cell>
          <cell r="V14096">
            <v>-73.2</v>
          </cell>
          <cell r="W14096" t="str">
            <v>EUR</v>
          </cell>
        </row>
        <row r="14097">
          <cell r="A14097" t="str">
            <v>000000920896000</v>
          </cell>
          <cell r="B14097" t="str">
            <v>920896</v>
          </cell>
          <cell r="C14097" t="str">
            <v xml:space="preserve">TRC </v>
          </cell>
          <cell r="D14097" t="str">
            <v>5100010792</v>
          </cell>
          <cell r="E14097" t="str">
            <v>2007</v>
          </cell>
          <cell r="F14097" t="str">
            <v>720009853</v>
          </cell>
          <cell r="G14097" t="str">
            <v>BA02</v>
          </cell>
          <cell r="H14097" t="str">
            <v>RE</v>
          </cell>
          <cell r="I14097" t="str">
            <v>75</v>
          </cell>
          <cell r="J14097">
            <v>0</v>
          </cell>
          <cell r="K14097" t="str">
            <v>V0</v>
          </cell>
          <cell r="L14097" t="str">
            <v>11050000</v>
          </cell>
          <cell r="M14097">
            <v>0</v>
          </cell>
          <cell r="N14097" t="str">
            <v>04</v>
          </cell>
          <cell r="O14097" t="str">
            <v>T401</v>
          </cell>
          <cell r="P14097" t="str">
            <v>INFRARED FOURIER SPECTROM</v>
          </cell>
          <cell r="Q14097" t="str">
            <v>PTRC001</v>
          </cell>
          <cell r="R14097">
            <v>0</v>
          </cell>
          <cell r="S14097">
            <v>39224</v>
          </cell>
          <cell r="T14097">
            <v>39289</v>
          </cell>
          <cell r="U14097">
            <v>0</v>
          </cell>
          <cell r="V14097">
            <v>-17</v>
          </cell>
          <cell r="W14097" t="str">
            <v>EUR</v>
          </cell>
        </row>
        <row r="14098">
          <cell r="A14098" t="str">
            <v>000000920896000</v>
          </cell>
          <cell r="B14098" t="str">
            <v>920896</v>
          </cell>
          <cell r="C14098" t="str">
            <v xml:space="preserve">TRC </v>
          </cell>
          <cell r="D14098" t="str">
            <v>5100010792</v>
          </cell>
          <cell r="E14098" t="str">
            <v>2007</v>
          </cell>
          <cell r="F14098" t="str">
            <v>720009853</v>
          </cell>
          <cell r="G14098" t="str">
            <v>BA02</v>
          </cell>
          <cell r="H14098" t="str">
            <v>RE</v>
          </cell>
          <cell r="I14098" t="str">
            <v>75</v>
          </cell>
          <cell r="J14098">
            <v>0</v>
          </cell>
          <cell r="K14098" t="str">
            <v>V0</v>
          </cell>
          <cell r="L14098" t="str">
            <v>11050000</v>
          </cell>
          <cell r="M14098">
            <v>0</v>
          </cell>
          <cell r="N14098" t="str">
            <v>04</v>
          </cell>
          <cell r="O14098" t="str">
            <v>T401</v>
          </cell>
          <cell r="P14098" t="str">
            <v>INFRARED FOURIER SPECTROM</v>
          </cell>
          <cell r="Q14098" t="str">
            <v>PTRC001</v>
          </cell>
          <cell r="R14098">
            <v>0</v>
          </cell>
          <cell r="S14098">
            <v>39224</v>
          </cell>
          <cell r="T14098">
            <v>39289</v>
          </cell>
          <cell r="U14098">
            <v>0</v>
          </cell>
          <cell r="V14098">
            <v>-5</v>
          </cell>
          <cell r="W14098" t="str">
            <v>EUR</v>
          </cell>
        </row>
        <row r="14099">
          <cell r="A14099" t="str">
            <v>000000920896000</v>
          </cell>
          <cell r="B14099" t="str">
            <v>920896</v>
          </cell>
          <cell r="C14099" t="str">
            <v xml:space="preserve">TRC </v>
          </cell>
          <cell r="D14099" t="str">
            <v>5100010792</v>
          </cell>
          <cell r="E14099" t="str">
            <v>2007</v>
          </cell>
          <cell r="F14099" t="str">
            <v>720009853</v>
          </cell>
          <cell r="G14099" t="str">
            <v>BA02</v>
          </cell>
          <cell r="H14099" t="str">
            <v>RE</v>
          </cell>
          <cell r="I14099" t="str">
            <v>75</v>
          </cell>
          <cell r="J14099">
            <v>0</v>
          </cell>
          <cell r="K14099" t="str">
            <v>V0</v>
          </cell>
          <cell r="L14099" t="str">
            <v>11050000</v>
          </cell>
          <cell r="M14099">
            <v>0</v>
          </cell>
          <cell r="N14099" t="str">
            <v>04</v>
          </cell>
          <cell r="O14099" t="str">
            <v>T401</v>
          </cell>
          <cell r="P14099" t="str">
            <v>INFRARED FOURIER SPECTROM</v>
          </cell>
          <cell r="Q14099" t="str">
            <v>PTRC001</v>
          </cell>
          <cell r="R14099">
            <v>0</v>
          </cell>
          <cell r="S14099">
            <v>39224</v>
          </cell>
          <cell r="T14099">
            <v>39289</v>
          </cell>
          <cell r="U14099">
            <v>0</v>
          </cell>
          <cell r="V14099">
            <v>-5</v>
          </cell>
          <cell r="W14099" t="str">
            <v>EUR</v>
          </cell>
        </row>
        <row r="14100">
          <cell r="A14100" t="str">
            <v>000000920896000</v>
          </cell>
          <cell r="B14100" t="str">
            <v>920896</v>
          </cell>
          <cell r="C14100" t="str">
            <v xml:space="preserve">TRC </v>
          </cell>
          <cell r="D14100" t="str">
            <v>5100010792</v>
          </cell>
          <cell r="E14100" t="str">
            <v>2007</v>
          </cell>
          <cell r="F14100" t="str">
            <v>720009853</v>
          </cell>
          <cell r="G14100" t="str">
            <v>BA02</v>
          </cell>
          <cell r="H14100" t="str">
            <v>RE</v>
          </cell>
          <cell r="I14100" t="str">
            <v>75</v>
          </cell>
          <cell r="J14100">
            <v>0</v>
          </cell>
          <cell r="K14100" t="str">
            <v>V0</v>
          </cell>
          <cell r="L14100" t="str">
            <v>11050000</v>
          </cell>
          <cell r="M14100">
            <v>0</v>
          </cell>
          <cell r="N14100" t="str">
            <v>04</v>
          </cell>
          <cell r="O14100" t="str">
            <v>T401</v>
          </cell>
          <cell r="P14100" t="str">
            <v>INFRARED FOURIER SPECTROM</v>
          </cell>
          <cell r="Q14100" t="str">
            <v>PTRC001</v>
          </cell>
          <cell r="R14100">
            <v>0</v>
          </cell>
          <cell r="S14100">
            <v>39224</v>
          </cell>
          <cell r="T14100">
            <v>39289</v>
          </cell>
          <cell r="U14100">
            <v>0</v>
          </cell>
          <cell r="V14100">
            <v>-5</v>
          </cell>
          <cell r="W14100" t="str">
            <v>EUR</v>
          </cell>
        </row>
        <row r="14101">
          <cell r="A14101" t="str">
            <v>000000920896000</v>
          </cell>
          <cell r="B14101" t="str">
            <v>920896</v>
          </cell>
          <cell r="C14101" t="str">
            <v xml:space="preserve">TRC </v>
          </cell>
          <cell r="D14101" t="str">
            <v>5100010792</v>
          </cell>
          <cell r="E14101" t="str">
            <v>2007</v>
          </cell>
          <cell r="F14101" t="str">
            <v>720009853</v>
          </cell>
          <cell r="G14101" t="str">
            <v>BA02</v>
          </cell>
          <cell r="H14101" t="str">
            <v>RE</v>
          </cell>
          <cell r="I14101" t="str">
            <v>75</v>
          </cell>
          <cell r="J14101">
            <v>0</v>
          </cell>
          <cell r="K14101" t="str">
            <v>V0</v>
          </cell>
          <cell r="L14101" t="str">
            <v>11050000</v>
          </cell>
          <cell r="M14101">
            <v>0</v>
          </cell>
          <cell r="N14101" t="str">
            <v>04</v>
          </cell>
          <cell r="O14101" t="str">
            <v>T401</v>
          </cell>
          <cell r="P14101" t="str">
            <v>INFRARED FOURIER SPECTROM</v>
          </cell>
          <cell r="Q14101" t="str">
            <v>PTRC001</v>
          </cell>
          <cell r="R14101">
            <v>0</v>
          </cell>
          <cell r="S14101">
            <v>39224</v>
          </cell>
          <cell r="T14101">
            <v>39289</v>
          </cell>
          <cell r="U14101">
            <v>0</v>
          </cell>
          <cell r="V14101">
            <v>-5</v>
          </cell>
          <cell r="W14101" t="str">
            <v>EUR</v>
          </cell>
        </row>
        <row r="14102">
          <cell r="A14102" t="str">
            <v>000000920896000</v>
          </cell>
          <cell r="B14102" t="str">
            <v>920896</v>
          </cell>
          <cell r="C14102" t="str">
            <v xml:space="preserve">TRC </v>
          </cell>
          <cell r="D14102" t="str">
            <v>5100010792</v>
          </cell>
          <cell r="E14102" t="str">
            <v>2007</v>
          </cell>
          <cell r="F14102" t="str">
            <v>720009853</v>
          </cell>
          <cell r="G14102" t="str">
            <v>BA02</v>
          </cell>
          <cell r="H14102" t="str">
            <v>RE</v>
          </cell>
          <cell r="I14102" t="str">
            <v>75</v>
          </cell>
          <cell r="J14102">
            <v>0</v>
          </cell>
          <cell r="K14102" t="str">
            <v>V0</v>
          </cell>
          <cell r="L14102" t="str">
            <v>11050000</v>
          </cell>
          <cell r="M14102">
            <v>0</v>
          </cell>
          <cell r="N14102" t="str">
            <v>04</v>
          </cell>
          <cell r="O14102" t="str">
            <v>T401</v>
          </cell>
          <cell r="P14102" t="str">
            <v>INFRARED FOURIER SPECTROM</v>
          </cell>
          <cell r="Q14102" t="str">
            <v>PTRC001</v>
          </cell>
          <cell r="R14102">
            <v>0</v>
          </cell>
          <cell r="S14102">
            <v>39224</v>
          </cell>
          <cell r="T14102">
            <v>39289</v>
          </cell>
          <cell r="U14102">
            <v>0</v>
          </cell>
          <cell r="V14102">
            <v>-5</v>
          </cell>
          <cell r="W14102" t="str">
            <v>EUR</v>
          </cell>
        </row>
        <row r="14103">
          <cell r="A14103" t="str">
            <v>000000920896000</v>
          </cell>
          <cell r="B14103" t="str">
            <v>920896</v>
          </cell>
          <cell r="C14103" t="str">
            <v xml:space="preserve">TRC </v>
          </cell>
          <cell r="D14103" t="str">
            <v>5100010792</v>
          </cell>
          <cell r="E14103" t="str">
            <v>2007</v>
          </cell>
          <cell r="F14103" t="str">
            <v>720009853</v>
          </cell>
          <cell r="G14103" t="str">
            <v>BA02</v>
          </cell>
          <cell r="H14103" t="str">
            <v>RE</v>
          </cell>
          <cell r="I14103" t="str">
            <v>75</v>
          </cell>
          <cell r="J14103">
            <v>0</v>
          </cell>
          <cell r="K14103" t="str">
            <v>V0</v>
          </cell>
          <cell r="L14103" t="str">
            <v>11050000</v>
          </cell>
          <cell r="M14103">
            <v>0</v>
          </cell>
          <cell r="N14103" t="str">
            <v>04</v>
          </cell>
          <cell r="O14103" t="str">
            <v>T401</v>
          </cell>
          <cell r="P14103" t="str">
            <v>INFRARED FOURIER SPECTROM</v>
          </cell>
          <cell r="Q14103" t="str">
            <v>PTRC001</v>
          </cell>
          <cell r="R14103">
            <v>0</v>
          </cell>
          <cell r="S14103">
            <v>39224</v>
          </cell>
          <cell r="T14103">
            <v>39289</v>
          </cell>
          <cell r="U14103">
            <v>0</v>
          </cell>
          <cell r="V14103">
            <v>-5</v>
          </cell>
          <cell r="W14103" t="str">
            <v>EUR</v>
          </cell>
        </row>
        <row r="14104">
          <cell r="A14104" t="str">
            <v>000000920896000</v>
          </cell>
          <cell r="B14104" t="str">
            <v>920896</v>
          </cell>
          <cell r="C14104" t="str">
            <v xml:space="preserve">TRC </v>
          </cell>
          <cell r="D14104" t="str">
            <v>5100010792</v>
          </cell>
          <cell r="E14104" t="str">
            <v>2007</v>
          </cell>
          <cell r="F14104" t="str">
            <v>720009853</v>
          </cell>
          <cell r="G14104" t="str">
            <v>BA02</v>
          </cell>
          <cell r="H14104" t="str">
            <v>RE</v>
          </cell>
          <cell r="I14104" t="str">
            <v>75</v>
          </cell>
          <cell r="J14104">
            <v>0</v>
          </cell>
          <cell r="K14104" t="str">
            <v>V0</v>
          </cell>
          <cell r="L14104" t="str">
            <v>11050000</v>
          </cell>
          <cell r="M14104">
            <v>0</v>
          </cell>
          <cell r="N14104" t="str">
            <v>04</v>
          </cell>
          <cell r="O14104" t="str">
            <v>T401</v>
          </cell>
          <cell r="P14104" t="str">
            <v>INFRARED FOURIER SPECTROM</v>
          </cell>
          <cell r="Q14104" t="str">
            <v>PTRC001</v>
          </cell>
          <cell r="R14104">
            <v>0</v>
          </cell>
          <cell r="S14104">
            <v>39224</v>
          </cell>
          <cell r="T14104">
            <v>39289</v>
          </cell>
          <cell r="U14104">
            <v>0</v>
          </cell>
          <cell r="V14104">
            <v>-5</v>
          </cell>
          <cell r="W14104" t="str">
            <v>EUR</v>
          </cell>
        </row>
        <row r="14105">
          <cell r="A14105" t="str">
            <v>000000920896000</v>
          </cell>
          <cell r="B14105" t="str">
            <v>920896</v>
          </cell>
          <cell r="C14105" t="str">
            <v xml:space="preserve">TRC </v>
          </cell>
          <cell r="D14105" t="str">
            <v>5100010792</v>
          </cell>
          <cell r="E14105" t="str">
            <v>2007</v>
          </cell>
          <cell r="F14105" t="str">
            <v>720009853</v>
          </cell>
          <cell r="G14105" t="str">
            <v>BA02</v>
          </cell>
          <cell r="H14105" t="str">
            <v>RE</v>
          </cell>
          <cell r="I14105" t="str">
            <v>75</v>
          </cell>
          <cell r="J14105">
            <v>0</v>
          </cell>
          <cell r="K14105" t="str">
            <v>V0</v>
          </cell>
          <cell r="L14105" t="str">
            <v>11050000</v>
          </cell>
          <cell r="M14105">
            <v>0</v>
          </cell>
          <cell r="N14105" t="str">
            <v>04</v>
          </cell>
          <cell r="O14105" t="str">
            <v>T401</v>
          </cell>
          <cell r="P14105" t="str">
            <v>INFRARED FOURIER SPECTROM</v>
          </cell>
          <cell r="Q14105" t="str">
            <v>PTRC001</v>
          </cell>
          <cell r="R14105">
            <v>0</v>
          </cell>
          <cell r="S14105">
            <v>39224</v>
          </cell>
          <cell r="T14105">
            <v>39289</v>
          </cell>
          <cell r="U14105">
            <v>0</v>
          </cell>
          <cell r="V14105">
            <v>-5</v>
          </cell>
          <cell r="W14105" t="str">
            <v>EUR</v>
          </cell>
        </row>
        <row r="14106">
          <cell r="A14106" t="str">
            <v>000000920896000</v>
          </cell>
          <cell r="B14106" t="str">
            <v>920896</v>
          </cell>
          <cell r="C14106" t="str">
            <v xml:space="preserve">TRC </v>
          </cell>
          <cell r="D14106" t="str">
            <v>5100010792</v>
          </cell>
          <cell r="E14106" t="str">
            <v>2007</v>
          </cell>
          <cell r="F14106" t="str">
            <v>720009853</v>
          </cell>
          <cell r="G14106" t="str">
            <v>BA02</v>
          </cell>
          <cell r="H14106" t="str">
            <v>RE</v>
          </cell>
          <cell r="I14106" t="str">
            <v>75</v>
          </cell>
          <cell r="J14106">
            <v>0</v>
          </cell>
          <cell r="K14106" t="str">
            <v>V0</v>
          </cell>
          <cell r="L14106" t="str">
            <v>11050000</v>
          </cell>
          <cell r="M14106">
            <v>0</v>
          </cell>
          <cell r="N14106" t="str">
            <v>04</v>
          </cell>
          <cell r="O14106" t="str">
            <v>T401</v>
          </cell>
          <cell r="P14106" t="str">
            <v>INFRARED FOURIER SPECTROM</v>
          </cell>
          <cell r="Q14106" t="str">
            <v>PTRC001</v>
          </cell>
          <cell r="R14106">
            <v>0</v>
          </cell>
          <cell r="S14106">
            <v>39224</v>
          </cell>
          <cell r="T14106">
            <v>39289</v>
          </cell>
          <cell r="U14106">
            <v>0</v>
          </cell>
          <cell r="V14106">
            <v>-5</v>
          </cell>
          <cell r="W14106" t="str">
            <v>EUR</v>
          </cell>
        </row>
        <row r="14107">
          <cell r="A14107" t="str">
            <v>000000920896000</v>
          </cell>
          <cell r="B14107" t="str">
            <v>920896</v>
          </cell>
          <cell r="C14107" t="str">
            <v xml:space="preserve">TRC </v>
          </cell>
          <cell r="D14107" t="str">
            <v>5100010792</v>
          </cell>
          <cell r="E14107" t="str">
            <v>2007</v>
          </cell>
          <cell r="F14107" t="str">
            <v>720009853</v>
          </cell>
          <cell r="G14107" t="str">
            <v>BA02</v>
          </cell>
          <cell r="H14107" t="str">
            <v>RE</v>
          </cell>
          <cell r="I14107" t="str">
            <v>75</v>
          </cell>
          <cell r="J14107">
            <v>0</v>
          </cell>
          <cell r="K14107" t="str">
            <v>V0</v>
          </cell>
          <cell r="L14107" t="str">
            <v>11050000</v>
          </cell>
          <cell r="M14107">
            <v>0</v>
          </cell>
          <cell r="N14107" t="str">
            <v>04</v>
          </cell>
          <cell r="O14107" t="str">
            <v>T401</v>
          </cell>
          <cell r="P14107" t="str">
            <v>INFRARED FOURIER SPECTROM</v>
          </cell>
          <cell r="Q14107" t="str">
            <v>PTRC001</v>
          </cell>
          <cell r="R14107">
            <v>0</v>
          </cell>
          <cell r="S14107">
            <v>39224</v>
          </cell>
          <cell r="T14107">
            <v>39289</v>
          </cell>
          <cell r="U14107">
            <v>0</v>
          </cell>
          <cell r="V14107">
            <v>-5</v>
          </cell>
          <cell r="W14107" t="str">
            <v>EUR</v>
          </cell>
        </row>
        <row r="14108">
          <cell r="A14108" t="str">
            <v>000000920245000</v>
          </cell>
          <cell r="B14108" t="str">
            <v>920245</v>
          </cell>
          <cell r="C14108" t="str">
            <v>Indrad</v>
          </cell>
          <cell r="D14108" t="str">
            <v>5100011192</v>
          </cell>
          <cell r="E14108" t="str">
            <v>2005</v>
          </cell>
          <cell r="F14108" t="str">
            <v>1076</v>
          </cell>
          <cell r="G14108">
            <v>0</v>
          </cell>
          <cell r="H14108" t="str">
            <v>RE</v>
          </cell>
          <cell r="I14108" t="str">
            <v>75</v>
          </cell>
          <cell r="J14108">
            <v>0</v>
          </cell>
          <cell r="K14108" t="str">
            <v>CM</v>
          </cell>
          <cell r="L14108" t="str">
            <v>11050000</v>
          </cell>
          <cell r="M14108">
            <v>0</v>
          </cell>
          <cell r="N14108" t="str">
            <v>06</v>
          </cell>
          <cell r="O14108" t="str">
            <v>T102</v>
          </cell>
          <cell r="P14108">
            <v>0</v>
          </cell>
          <cell r="Q14108" t="str">
            <v>PAPM152</v>
          </cell>
          <cell r="R14108">
            <v>0</v>
          </cell>
          <cell r="S14108">
            <v>38569</v>
          </cell>
          <cell r="T14108">
            <v>38603</v>
          </cell>
          <cell r="U14108">
            <v>-0.92</v>
          </cell>
          <cell r="V14108">
            <v>-0.92</v>
          </cell>
          <cell r="W14108" t="str">
            <v>INR</v>
          </cell>
        </row>
        <row r="14109">
          <cell r="A14109" t="str">
            <v>000000920245000</v>
          </cell>
          <cell r="B14109" t="str">
            <v>920245</v>
          </cell>
          <cell r="C14109" t="str">
            <v>Indrad</v>
          </cell>
          <cell r="D14109" t="str">
            <v>5100011192</v>
          </cell>
          <cell r="E14109" t="str">
            <v>2005</v>
          </cell>
          <cell r="F14109" t="str">
            <v>1076</v>
          </cell>
          <cell r="G14109">
            <v>0</v>
          </cell>
          <cell r="H14109" t="str">
            <v>RE</v>
          </cell>
          <cell r="I14109" t="str">
            <v>75</v>
          </cell>
          <cell r="J14109">
            <v>0</v>
          </cell>
          <cell r="K14109" t="str">
            <v>CM</v>
          </cell>
          <cell r="L14109" t="str">
            <v>11050000</v>
          </cell>
          <cell r="M14109">
            <v>0</v>
          </cell>
          <cell r="N14109" t="str">
            <v>06</v>
          </cell>
          <cell r="O14109" t="str">
            <v>T102</v>
          </cell>
          <cell r="P14109">
            <v>0</v>
          </cell>
          <cell r="Q14109" t="str">
            <v>PAPM152</v>
          </cell>
          <cell r="R14109">
            <v>0</v>
          </cell>
          <cell r="S14109">
            <v>38569</v>
          </cell>
          <cell r="T14109">
            <v>38603</v>
          </cell>
          <cell r="U14109">
            <v>-14.6</v>
          </cell>
          <cell r="V14109">
            <v>-14.6</v>
          </cell>
          <cell r="W14109" t="str">
            <v>INR</v>
          </cell>
        </row>
        <row r="14110">
          <cell r="A14110" t="str">
            <v>000000920245000</v>
          </cell>
          <cell r="B14110" t="str">
            <v>920245</v>
          </cell>
          <cell r="C14110" t="str">
            <v>Indrad</v>
          </cell>
          <cell r="D14110" t="str">
            <v>5100011192</v>
          </cell>
          <cell r="E14110" t="str">
            <v>2005</v>
          </cell>
          <cell r="F14110" t="str">
            <v>1076</v>
          </cell>
          <cell r="G14110">
            <v>0</v>
          </cell>
          <cell r="H14110" t="str">
            <v>RE</v>
          </cell>
          <cell r="I14110" t="str">
            <v>75</v>
          </cell>
          <cell r="J14110">
            <v>0</v>
          </cell>
          <cell r="K14110" t="str">
            <v>CM</v>
          </cell>
          <cell r="L14110" t="str">
            <v>11050000</v>
          </cell>
          <cell r="M14110">
            <v>0</v>
          </cell>
          <cell r="N14110" t="str">
            <v>06</v>
          </cell>
          <cell r="O14110" t="str">
            <v>T102</v>
          </cell>
          <cell r="P14110">
            <v>0</v>
          </cell>
          <cell r="Q14110" t="str">
            <v>PAPM152</v>
          </cell>
          <cell r="R14110">
            <v>0</v>
          </cell>
          <cell r="S14110">
            <v>38569</v>
          </cell>
          <cell r="T14110">
            <v>38603</v>
          </cell>
          <cell r="U14110">
            <v>-6.2</v>
          </cell>
          <cell r="V14110">
            <v>-6.2</v>
          </cell>
          <cell r="W14110" t="str">
            <v>INR</v>
          </cell>
        </row>
        <row r="14111">
          <cell r="A14111" t="str">
            <v>000000920245000</v>
          </cell>
          <cell r="B14111" t="str">
            <v>920245</v>
          </cell>
          <cell r="C14111" t="str">
            <v>Indrad</v>
          </cell>
          <cell r="D14111" t="str">
            <v>5100011307</v>
          </cell>
          <cell r="E14111" t="str">
            <v>2004</v>
          </cell>
          <cell r="F14111" t="str">
            <v>A341</v>
          </cell>
          <cell r="G14111">
            <v>0</v>
          </cell>
          <cell r="H14111" t="str">
            <v>RE</v>
          </cell>
          <cell r="I14111" t="str">
            <v>70</v>
          </cell>
          <cell r="J14111">
            <v>0</v>
          </cell>
          <cell r="K14111" t="str">
            <v>NW</v>
          </cell>
          <cell r="L14111" t="str">
            <v>11050000</v>
          </cell>
          <cell r="M14111">
            <v>0</v>
          </cell>
          <cell r="N14111" t="str">
            <v>10</v>
          </cell>
          <cell r="O14111" t="str">
            <v>T102</v>
          </cell>
          <cell r="P14111">
            <v>0</v>
          </cell>
          <cell r="Q14111" t="str">
            <v>PAPM152</v>
          </cell>
          <cell r="R14111">
            <v>0</v>
          </cell>
          <cell r="S14111">
            <v>38334</v>
          </cell>
          <cell r="T14111">
            <v>38372</v>
          </cell>
          <cell r="U14111">
            <v>24</v>
          </cell>
          <cell r="V14111">
            <v>24</v>
          </cell>
          <cell r="W14111" t="str">
            <v>INR</v>
          </cell>
        </row>
        <row r="14112">
          <cell r="A14112" t="str">
            <v>000000920245000</v>
          </cell>
          <cell r="B14112" t="str">
            <v>920245</v>
          </cell>
          <cell r="C14112" t="str">
            <v>Indrad</v>
          </cell>
          <cell r="D14112" t="str">
            <v>5100011607</v>
          </cell>
          <cell r="E14112" t="str">
            <v>2005</v>
          </cell>
          <cell r="F14112" t="str">
            <v>4204</v>
          </cell>
          <cell r="G14112">
            <v>0</v>
          </cell>
          <cell r="H14112" t="str">
            <v>RE</v>
          </cell>
          <cell r="I14112" t="str">
            <v>75</v>
          </cell>
          <cell r="J14112">
            <v>0</v>
          </cell>
          <cell r="K14112" t="str">
            <v>CW</v>
          </cell>
          <cell r="L14112" t="str">
            <v>11050000</v>
          </cell>
          <cell r="M14112">
            <v>0</v>
          </cell>
          <cell r="N14112" t="str">
            <v>06</v>
          </cell>
          <cell r="O14112" t="str">
            <v>T102</v>
          </cell>
          <cell r="P14112">
            <v>0</v>
          </cell>
          <cell r="Q14112" t="str">
            <v>PAPM152</v>
          </cell>
          <cell r="R14112">
            <v>0</v>
          </cell>
          <cell r="S14112">
            <v>38470</v>
          </cell>
          <cell r="T14112">
            <v>38608</v>
          </cell>
          <cell r="U14112">
            <v>-276.60000000000002</v>
          </cell>
          <cell r="V14112">
            <v>-276.60000000000002</v>
          </cell>
          <cell r="W14112" t="str">
            <v>INR</v>
          </cell>
        </row>
        <row r="14113">
          <cell r="A14113" t="str">
            <v>000000920245000</v>
          </cell>
          <cell r="B14113" t="str">
            <v>920245</v>
          </cell>
          <cell r="C14113" t="str">
            <v>Indrad</v>
          </cell>
          <cell r="D14113" t="str">
            <v>5100011607</v>
          </cell>
          <cell r="E14113" t="str">
            <v>2005</v>
          </cell>
          <cell r="F14113" t="str">
            <v>4204</v>
          </cell>
          <cell r="G14113">
            <v>0</v>
          </cell>
          <cell r="H14113" t="str">
            <v>RE</v>
          </cell>
          <cell r="I14113" t="str">
            <v>75</v>
          </cell>
          <cell r="J14113">
            <v>0</v>
          </cell>
          <cell r="K14113" t="str">
            <v>CW</v>
          </cell>
          <cell r="L14113" t="str">
            <v>11050000</v>
          </cell>
          <cell r="M14113">
            <v>0</v>
          </cell>
          <cell r="N14113" t="str">
            <v>06</v>
          </cell>
          <cell r="O14113" t="str">
            <v>T102</v>
          </cell>
          <cell r="P14113">
            <v>0</v>
          </cell>
          <cell r="Q14113" t="str">
            <v>PAPM152</v>
          </cell>
          <cell r="R14113">
            <v>0</v>
          </cell>
          <cell r="S14113">
            <v>38470</v>
          </cell>
          <cell r="T14113">
            <v>38608</v>
          </cell>
          <cell r="U14113">
            <v>-92.2</v>
          </cell>
          <cell r="V14113">
            <v>-92.2</v>
          </cell>
          <cell r="W14113" t="str">
            <v>INR</v>
          </cell>
        </row>
        <row r="14114">
          <cell r="A14114" t="str">
            <v>000000920245000</v>
          </cell>
          <cell r="B14114" t="str">
            <v>920245</v>
          </cell>
          <cell r="C14114" t="str">
            <v>Indrad</v>
          </cell>
          <cell r="D14114" t="str">
            <v>5100011607</v>
          </cell>
          <cell r="E14114" t="str">
            <v>2005</v>
          </cell>
          <cell r="F14114" t="str">
            <v>4204</v>
          </cell>
          <cell r="G14114">
            <v>0</v>
          </cell>
          <cell r="H14114" t="str">
            <v>RE</v>
          </cell>
          <cell r="I14114" t="str">
            <v>75</v>
          </cell>
          <cell r="J14114">
            <v>0</v>
          </cell>
          <cell r="K14114" t="str">
            <v>CW</v>
          </cell>
          <cell r="L14114" t="str">
            <v>11050000</v>
          </cell>
          <cell r="M14114">
            <v>0</v>
          </cell>
          <cell r="N14114" t="str">
            <v>06</v>
          </cell>
          <cell r="O14114" t="str">
            <v>T102</v>
          </cell>
          <cell r="P14114">
            <v>0</v>
          </cell>
          <cell r="Q14114" t="str">
            <v>PAPM152</v>
          </cell>
          <cell r="R14114">
            <v>0</v>
          </cell>
          <cell r="S14114">
            <v>38470</v>
          </cell>
          <cell r="T14114">
            <v>38608</v>
          </cell>
          <cell r="U14114">
            <v>-92.2</v>
          </cell>
          <cell r="V14114">
            <v>-92.2</v>
          </cell>
          <cell r="W14114" t="str">
            <v>INR</v>
          </cell>
        </row>
        <row r="14115">
          <cell r="A14115" t="str">
            <v>000000921216000</v>
          </cell>
          <cell r="B14115" t="str">
            <v>921216</v>
          </cell>
          <cell r="C14115" t="str">
            <v>BADDI</v>
          </cell>
          <cell r="D14115" t="str">
            <v>5100011662</v>
          </cell>
          <cell r="E14115" t="str">
            <v>2007</v>
          </cell>
          <cell r="F14115" t="str">
            <v>10283</v>
          </cell>
          <cell r="G14115" t="str">
            <v>BA01</v>
          </cell>
          <cell r="H14115" t="str">
            <v>RE</v>
          </cell>
          <cell r="I14115" t="str">
            <v>75</v>
          </cell>
          <cell r="J14115">
            <v>0</v>
          </cell>
          <cell r="K14115" t="str">
            <v>EC</v>
          </cell>
          <cell r="L14115" t="str">
            <v>11050000</v>
          </cell>
          <cell r="M14115">
            <v>0</v>
          </cell>
          <cell r="N14115" t="str">
            <v>05</v>
          </cell>
          <cell r="O14115" t="str">
            <v>T203</v>
          </cell>
          <cell r="P14115">
            <v>0</v>
          </cell>
          <cell r="Q14115" t="str">
            <v>PFOM201</v>
          </cell>
          <cell r="R14115">
            <v>0</v>
          </cell>
          <cell r="S14115">
            <v>39272</v>
          </cell>
          <cell r="T14115">
            <v>39297</v>
          </cell>
          <cell r="U14115">
            <v>-4197.9799999999996</v>
          </cell>
          <cell r="V14115">
            <v>-4197.9799999999996</v>
          </cell>
          <cell r="W14115" t="str">
            <v>INR</v>
          </cell>
        </row>
        <row r="14116">
          <cell r="A14116" t="str">
            <v>000000920252000</v>
          </cell>
          <cell r="B14116" t="str">
            <v>920252</v>
          </cell>
          <cell r="C14116" t="str">
            <v xml:space="preserve">TRC </v>
          </cell>
          <cell r="D14116" t="str">
            <v>5100011722</v>
          </cell>
          <cell r="E14116" t="str">
            <v>2004</v>
          </cell>
          <cell r="F14116" t="str">
            <v>EXP/HK/094/0405</v>
          </cell>
          <cell r="G14116">
            <v>0</v>
          </cell>
          <cell r="H14116" t="str">
            <v>RE</v>
          </cell>
          <cell r="I14116" t="str">
            <v>75</v>
          </cell>
          <cell r="J14116">
            <v>0</v>
          </cell>
          <cell r="K14116" t="str">
            <v>V0</v>
          </cell>
          <cell r="L14116" t="str">
            <v>11050000</v>
          </cell>
          <cell r="M14116">
            <v>0</v>
          </cell>
          <cell r="N14116" t="str">
            <v>10</v>
          </cell>
          <cell r="O14116" t="str">
            <v>T102</v>
          </cell>
          <cell r="P14116" t="str">
            <v>VESDA Laser compact</v>
          </cell>
          <cell r="Q14116" t="str">
            <v>PTRC001</v>
          </cell>
          <cell r="R14116">
            <v>0</v>
          </cell>
          <cell r="S14116">
            <v>38246</v>
          </cell>
          <cell r="T14116">
            <v>38377</v>
          </cell>
          <cell r="U14116">
            <v>0</v>
          </cell>
          <cell r="V14116">
            <v>-196</v>
          </cell>
          <cell r="W14116" t="str">
            <v>USD</v>
          </cell>
        </row>
        <row r="14117">
          <cell r="A14117" t="str">
            <v>000000920252000</v>
          </cell>
          <cell r="B14117" t="str">
            <v>920252</v>
          </cell>
          <cell r="C14117" t="str">
            <v xml:space="preserve">TRC </v>
          </cell>
          <cell r="D14117" t="str">
            <v>5100011809</v>
          </cell>
          <cell r="E14117" t="str">
            <v>2004</v>
          </cell>
          <cell r="F14117" t="str">
            <v>1312/04</v>
          </cell>
          <cell r="G14117">
            <v>0</v>
          </cell>
          <cell r="H14117" t="str">
            <v>RE</v>
          </cell>
          <cell r="I14117" t="str">
            <v>70</v>
          </cell>
          <cell r="J14117">
            <v>0</v>
          </cell>
          <cell r="K14117" t="str">
            <v>V0</v>
          </cell>
          <cell r="L14117" t="str">
            <v>11050000</v>
          </cell>
          <cell r="M14117">
            <v>0</v>
          </cell>
          <cell r="N14117" t="str">
            <v>10</v>
          </cell>
          <cell r="O14117" t="str">
            <v>T102</v>
          </cell>
          <cell r="P14117" t="str">
            <v>AUTOMATIC POLARIMETER AP-</v>
          </cell>
          <cell r="Q14117" t="str">
            <v>PTRC001</v>
          </cell>
          <cell r="R14117">
            <v>0</v>
          </cell>
          <cell r="S14117">
            <v>38308</v>
          </cell>
          <cell r="T14117">
            <v>38379</v>
          </cell>
          <cell r="U14117">
            <v>0</v>
          </cell>
          <cell r="V14117">
            <v>2984.25</v>
          </cell>
          <cell r="W14117" t="str">
            <v>JPY</v>
          </cell>
        </row>
        <row r="14118">
          <cell r="A14118" t="str">
            <v>000000920252000</v>
          </cell>
          <cell r="B14118" t="str">
            <v>920252</v>
          </cell>
          <cell r="C14118" t="str">
            <v xml:space="preserve">TRC </v>
          </cell>
          <cell r="D14118" t="str">
            <v>5100011809</v>
          </cell>
          <cell r="E14118" t="str">
            <v>2004</v>
          </cell>
          <cell r="F14118" t="str">
            <v>1312/04</v>
          </cell>
          <cell r="G14118">
            <v>0</v>
          </cell>
          <cell r="H14118" t="str">
            <v>RE</v>
          </cell>
          <cell r="I14118" t="str">
            <v>70</v>
          </cell>
          <cell r="J14118">
            <v>0</v>
          </cell>
          <cell r="K14118" t="str">
            <v>V0</v>
          </cell>
          <cell r="L14118" t="str">
            <v>11050000</v>
          </cell>
          <cell r="M14118">
            <v>0</v>
          </cell>
          <cell r="N14118" t="str">
            <v>10</v>
          </cell>
          <cell r="O14118" t="str">
            <v>T102</v>
          </cell>
          <cell r="P14118" t="str">
            <v>AUTOMATIC POLARIMETER AP-</v>
          </cell>
          <cell r="Q14118" t="str">
            <v>PTRC001</v>
          </cell>
          <cell r="R14118">
            <v>0</v>
          </cell>
          <cell r="S14118">
            <v>38308</v>
          </cell>
          <cell r="T14118">
            <v>38379</v>
          </cell>
          <cell r="U14118">
            <v>0</v>
          </cell>
          <cell r="V14118">
            <v>569.25</v>
          </cell>
          <cell r="W14118" t="str">
            <v>JPY</v>
          </cell>
        </row>
        <row r="14119">
          <cell r="A14119" t="str">
            <v>000000920252000</v>
          </cell>
          <cell r="B14119" t="str">
            <v>920252</v>
          </cell>
          <cell r="C14119" t="str">
            <v xml:space="preserve">TRC </v>
          </cell>
          <cell r="D14119" t="str">
            <v>5100011809</v>
          </cell>
          <cell r="E14119" t="str">
            <v>2004</v>
          </cell>
          <cell r="F14119" t="str">
            <v>1312/04</v>
          </cell>
          <cell r="G14119">
            <v>0</v>
          </cell>
          <cell r="H14119" t="str">
            <v>RE</v>
          </cell>
          <cell r="I14119" t="str">
            <v>70</v>
          </cell>
          <cell r="J14119">
            <v>0</v>
          </cell>
          <cell r="K14119" t="str">
            <v>V0</v>
          </cell>
          <cell r="L14119" t="str">
            <v>11050000</v>
          </cell>
          <cell r="M14119">
            <v>0</v>
          </cell>
          <cell r="N14119" t="str">
            <v>10</v>
          </cell>
          <cell r="O14119" t="str">
            <v>T102</v>
          </cell>
          <cell r="P14119" t="str">
            <v>AUTOMATIC POLARIMETER AP-</v>
          </cell>
          <cell r="Q14119" t="str">
            <v>PTRC001</v>
          </cell>
          <cell r="R14119">
            <v>0</v>
          </cell>
          <cell r="S14119">
            <v>38308</v>
          </cell>
          <cell r="T14119">
            <v>38379</v>
          </cell>
          <cell r="U14119">
            <v>0</v>
          </cell>
          <cell r="V14119">
            <v>3559.25</v>
          </cell>
          <cell r="W14119" t="str">
            <v>JPY</v>
          </cell>
        </row>
        <row r="14120">
          <cell r="A14120" t="str">
            <v>000000920252000</v>
          </cell>
          <cell r="B14120" t="str">
            <v>920252</v>
          </cell>
          <cell r="C14120" t="str">
            <v xml:space="preserve">TRC </v>
          </cell>
          <cell r="D14120" t="str">
            <v>5100011809</v>
          </cell>
          <cell r="E14120" t="str">
            <v>2004</v>
          </cell>
          <cell r="F14120" t="str">
            <v>1312/04</v>
          </cell>
          <cell r="G14120">
            <v>0</v>
          </cell>
          <cell r="H14120" t="str">
            <v>RE</v>
          </cell>
          <cell r="I14120" t="str">
            <v>70</v>
          </cell>
          <cell r="J14120">
            <v>0</v>
          </cell>
          <cell r="K14120" t="str">
            <v>V0</v>
          </cell>
          <cell r="L14120" t="str">
            <v>11050000</v>
          </cell>
          <cell r="M14120">
            <v>0</v>
          </cell>
          <cell r="N14120" t="str">
            <v>10</v>
          </cell>
          <cell r="O14120" t="str">
            <v>T102</v>
          </cell>
          <cell r="P14120" t="str">
            <v>AUTOMATIC POLARIMETER AP-</v>
          </cell>
          <cell r="Q14120" t="str">
            <v>PTRC001</v>
          </cell>
          <cell r="R14120">
            <v>0</v>
          </cell>
          <cell r="S14120">
            <v>38308</v>
          </cell>
          <cell r="T14120">
            <v>38379</v>
          </cell>
          <cell r="U14120">
            <v>0</v>
          </cell>
          <cell r="V14120">
            <v>569.25</v>
          </cell>
          <cell r="W14120" t="str">
            <v>JPY</v>
          </cell>
        </row>
        <row r="14121">
          <cell r="A14121" t="str">
            <v>000000921016000</v>
          </cell>
          <cell r="B14121" t="str">
            <v>921016</v>
          </cell>
          <cell r="C14121" t="str">
            <v xml:space="preserve">TRC </v>
          </cell>
          <cell r="D14121" t="str">
            <v>5100011866</v>
          </cell>
          <cell r="E14121" t="str">
            <v>2007</v>
          </cell>
          <cell r="F14121" t="str">
            <v>052507-AVH</v>
          </cell>
          <cell r="G14121" t="str">
            <v>BA02</v>
          </cell>
          <cell r="H14121" t="str">
            <v>RE</v>
          </cell>
          <cell r="I14121" t="str">
            <v>75</v>
          </cell>
          <cell r="J14121">
            <v>0</v>
          </cell>
          <cell r="K14121" t="str">
            <v>V0</v>
          </cell>
          <cell r="L14121" t="str">
            <v>11050000</v>
          </cell>
          <cell r="M14121">
            <v>0</v>
          </cell>
          <cell r="N14121" t="str">
            <v>05</v>
          </cell>
          <cell r="O14121" t="str">
            <v>T401</v>
          </cell>
          <cell r="P14121" t="str">
            <v>2 station Lab animal anes</v>
          </cell>
          <cell r="Q14121" t="str">
            <v>PTRC001</v>
          </cell>
          <cell r="R14121">
            <v>0</v>
          </cell>
          <cell r="S14121">
            <v>39227</v>
          </cell>
          <cell r="T14121">
            <v>39298</v>
          </cell>
          <cell r="U14121">
            <v>0</v>
          </cell>
          <cell r="V14121">
            <v>-128</v>
          </cell>
          <cell r="W14121" t="str">
            <v>USD</v>
          </cell>
        </row>
        <row r="14122">
          <cell r="A14122" t="str">
            <v>000000921016000</v>
          </cell>
          <cell r="B14122" t="str">
            <v>921016</v>
          </cell>
          <cell r="C14122" t="str">
            <v xml:space="preserve">TRC </v>
          </cell>
          <cell r="D14122" t="str">
            <v>5100011866</v>
          </cell>
          <cell r="E14122" t="str">
            <v>2007</v>
          </cell>
          <cell r="F14122" t="str">
            <v>052507-AVH</v>
          </cell>
          <cell r="G14122" t="str">
            <v>BA02</v>
          </cell>
          <cell r="H14122" t="str">
            <v>RE</v>
          </cell>
          <cell r="I14122" t="str">
            <v>75</v>
          </cell>
          <cell r="J14122">
            <v>0</v>
          </cell>
          <cell r="K14122" t="str">
            <v>V0</v>
          </cell>
          <cell r="L14122" t="str">
            <v>11050000</v>
          </cell>
          <cell r="M14122">
            <v>0</v>
          </cell>
          <cell r="N14122" t="str">
            <v>05</v>
          </cell>
          <cell r="O14122" t="str">
            <v>T401</v>
          </cell>
          <cell r="P14122" t="str">
            <v>2 station Lab animal anes</v>
          </cell>
          <cell r="Q14122" t="str">
            <v>PTRC001</v>
          </cell>
          <cell r="R14122">
            <v>0</v>
          </cell>
          <cell r="S14122">
            <v>39227</v>
          </cell>
          <cell r="T14122">
            <v>39298</v>
          </cell>
          <cell r="U14122">
            <v>0</v>
          </cell>
          <cell r="V14122">
            <v>-80</v>
          </cell>
          <cell r="W14122" t="str">
            <v>USD</v>
          </cell>
        </row>
        <row r="14123">
          <cell r="A14123" t="str">
            <v>000000921016000</v>
          </cell>
          <cell r="B14123" t="str">
            <v>921016</v>
          </cell>
          <cell r="C14123" t="str">
            <v xml:space="preserve">TRC </v>
          </cell>
          <cell r="D14123" t="str">
            <v>5100011866</v>
          </cell>
          <cell r="E14123" t="str">
            <v>2007</v>
          </cell>
          <cell r="F14123" t="str">
            <v>052507-AVH</v>
          </cell>
          <cell r="G14123" t="str">
            <v>BA02</v>
          </cell>
          <cell r="H14123" t="str">
            <v>RE</v>
          </cell>
          <cell r="I14123" t="str">
            <v>75</v>
          </cell>
          <cell r="J14123">
            <v>0</v>
          </cell>
          <cell r="K14123" t="str">
            <v>V0</v>
          </cell>
          <cell r="L14123" t="str">
            <v>11050000</v>
          </cell>
          <cell r="M14123">
            <v>0</v>
          </cell>
          <cell r="N14123" t="str">
            <v>05</v>
          </cell>
          <cell r="O14123" t="str">
            <v>T401</v>
          </cell>
          <cell r="P14123" t="str">
            <v>2 station Lab animal anes</v>
          </cell>
          <cell r="Q14123" t="str">
            <v>PTRC001</v>
          </cell>
          <cell r="R14123">
            <v>0</v>
          </cell>
          <cell r="S14123">
            <v>39227</v>
          </cell>
          <cell r="T14123">
            <v>39298</v>
          </cell>
          <cell r="U14123">
            <v>0</v>
          </cell>
          <cell r="V14123">
            <v>-7.22</v>
          </cell>
          <cell r="W14123" t="str">
            <v>USD</v>
          </cell>
        </row>
        <row r="14124">
          <cell r="A14124" t="str">
            <v>000000921016000</v>
          </cell>
          <cell r="B14124" t="str">
            <v>921016</v>
          </cell>
          <cell r="C14124" t="str">
            <v xml:space="preserve">TRC </v>
          </cell>
          <cell r="D14124" t="str">
            <v>5100011866</v>
          </cell>
          <cell r="E14124" t="str">
            <v>2007</v>
          </cell>
          <cell r="F14124" t="str">
            <v>052507-AVH</v>
          </cell>
          <cell r="G14124" t="str">
            <v>BA02</v>
          </cell>
          <cell r="H14124" t="str">
            <v>RE</v>
          </cell>
          <cell r="I14124" t="str">
            <v>75</v>
          </cell>
          <cell r="J14124">
            <v>0</v>
          </cell>
          <cell r="K14124" t="str">
            <v>V0</v>
          </cell>
          <cell r="L14124" t="str">
            <v>11050000</v>
          </cell>
          <cell r="M14124">
            <v>0</v>
          </cell>
          <cell r="N14124" t="str">
            <v>05</v>
          </cell>
          <cell r="O14124" t="str">
            <v>T401</v>
          </cell>
          <cell r="P14124" t="str">
            <v>2 station Lab animal anes</v>
          </cell>
          <cell r="Q14124" t="str">
            <v>PTRC001</v>
          </cell>
          <cell r="R14124">
            <v>0</v>
          </cell>
          <cell r="S14124">
            <v>39227</v>
          </cell>
          <cell r="T14124">
            <v>39298</v>
          </cell>
          <cell r="U14124">
            <v>0</v>
          </cell>
          <cell r="V14124">
            <v>-4.75</v>
          </cell>
          <cell r="W14124" t="str">
            <v>USD</v>
          </cell>
        </row>
        <row r="14125">
          <cell r="A14125" t="str">
            <v>000000921016000</v>
          </cell>
          <cell r="B14125" t="str">
            <v>921016</v>
          </cell>
          <cell r="C14125" t="str">
            <v xml:space="preserve">TRC </v>
          </cell>
          <cell r="D14125" t="str">
            <v>5100011866</v>
          </cell>
          <cell r="E14125" t="str">
            <v>2007</v>
          </cell>
          <cell r="F14125" t="str">
            <v>052507-AVH</v>
          </cell>
          <cell r="G14125" t="str">
            <v>BA02</v>
          </cell>
          <cell r="H14125" t="str">
            <v>RE</v>
          </cell>
          <cell r="I14125" t="str">
            <v>75</v>
          </cell>
          <cell r="J14125">
            <v>0</v>
          </cell>
          <cell r="K14125" t="str">
            <v>V0</v>
          </cell>
          <cell r="L14125" t="str">
            <v>11050000</v>
          </cell>
          <cell r="M14125">
            <v>0</v>
          </cell>
          <cell r="N14125" t="str">
            <v>05</v>
          </cell>
          <cell r="O14125" t="str">
            <v>T401</v>
          </cell>
          <cell r="P14125" t="str">
            <v>2 station Lab animal anes</v>
          </cell>
          <cell r="Q14125" t="str">
            <v>PTRC001</v>
          </cell>
          <cell r="R14125">
            <v>0</v>
          </cell>
          <cell r="S14125">
            <v>39227</v>
          </cell>
          <cell r="T14125">
            <v>39298</v>
          </cell>
          <cell r="U14125">
            <v>0</v>
          </cell>
          <cell r="V14125">
            <v>-4.75</v>
          </cell>
          <cell r="W14125" t="str">
            <v>USD</v>
          </cell>
        </row>
        <row r="14126">
          <cell r="A14126" t="str">
            <v>000000921016000</v>
          </cell>
          <cell r="B14126" t="str">
            <v>921016</v>
          </cell>
          <cell r="C14126" t="str">
            <v xml:space="preserve">TRC </v>
          </cell>
          <cell r="D14126" t="str">
            <v>5100011866</v>
          </cell>
          <cell r="E14126" t="str">
            <v>2007</v>
          </cell>
          <cell r="F14126" t="str">
            <v>052507-AVH</v>
          </cell>
          <cell r="G14126" t="str">
            <v>BA02</v>
          </cell>
          <cell r="H14126" t="str">
            <v>RE</v>
          </cell>
          <cell r="I14126" t="str">
            <v>75</v>
          </cell>
          <cell r="J14126">
            <v>0</v>
          </cell>
          <cell r="K14126" t="str">
            <v>V0</v>
          </cell>
          <cell r="L14126" t="str">
            <v>11050000</v>
          </cell>
          <cell r="M14126">
            <v>0</v>
          </cell>
          <cell r="N14126" t="str">
            <v>05</v>
          </cell>
          <cell r="O14126" t="str">
            <v>T401</v>
          </cell>
          <cell r="P14126" t="str">
            <v>2 station Lab animal anes</v>
          </cell>
          <cell r="Q14126" t="str">
            <v>PTRC001</v>
          </cell>
          <cell r="R14126">
            <v>0</v>
          </cell>
          <cell r="S14126">
            <v>39227</v>
          </cell>
          <cell r="T14126">
            <v>39298</v>
          </cell>
          <cell r="U14126">
            <v>0</v>
          </cell>
          <cell r="V14126">
            <v>-4.75</v>
          </cell>
          <cell r="W14126" t="str">
            <v>USD</v>
          </cell>
        </row>
        <row r="14127">
          <cell r="A14127" t="str">
            <v>000000921150000</v>
          </cell>
          <cell r="B14127" t="str">
            <v>921150</v>
          </cell>
          <cell r="C14127" t="str">
            <v xml:space="preserve">TRC </v>
          </cell>
          <cell r="D14127" t="str">
            <v>5100011866</v>
          </cell>
          <cell r="E14127" t="str">
            <v>2007</v>
          </cell>
          <cell r="F14127" t="str">
            <v>052507-AVH</v>
          </cell>
          <cell r="G14127" t="str">
            <v>BA02</v>
          </cell>
          <cell r="H14127" t="str">
            <v>RE</v>
          </cell>
          <cell r="I14127" t="str">
            <v>75</v>
          </cell>
          <cell r="J14127">
            <v>0</v>
          </cell>
          <cell r="K14127" t="str">
            <v>V0</v>
          </cell>
          <cell r="L14127" t="str">
            <v>11050000</v>
          </cell>
          <cell r="M14127">
            <v>0</v>
          </cell>
          <cell r="N14127" t="str">
            <v>05</v>
          </cell>
          <cell r="O14127" t="str">
            <v>T401</v>
          </cell>
          <cell r="P14127" t="str">
            <v>2 station Lab animal anes</v>
          </cell>
          <cell r="Q14127" t="str">
            <v>PTRC001</v>
          </cell>
          <cell r="R14127">
            <v>0</v>
          </cell>
          <cell r="S14127">
            <v>39227</v>
          </cell>
          <cell r="T14127">
            <v>39298</v>
          </cell>
          <cell r="U14127">
            <v>0</v>
          </cell>
          <cell r="V14127">
            <v>-256</v>
          </cell>
          <cell r="W14127" t="str">
            <v>USD</v>
          </cell>
        </row>
        <row r="14128">
          <cell r="A14128" t="str">
            <v>000000921127000</v>
          </cell>
          <cell r="B14128" t="str">
            <v>921127</v>
          </cell>
          <cell r="C14128" t="str">
            <v xml:space="preserve">TRC </v>
          </cell>
          <cell r="D14128" t="str">
            <v>5100011873</v>
          </cell>
          <cell r="E14128" t="str">
            <v>2007</v>
          </cell>
          <cell r="F14128" t="str">
            <v>06-2867/CLA</v>
          </cell>
          <cell r="G14128" t="str">
            <v>BA02</v>
          </cell>
          <cell r="H14128" t="str">
            <v>RE</v>
          </cell>
          <cell r="I14128" t="str">
            <v>75</v>
          </cell>
          <cell r="J14128">
            <v>0</v>
          </cell>
          <cell r="K14128" t="str">
            <v>V0</v>
          </cell>
          <cell r="L14128" t="str">
            <v>11050000</v>
          </cell>
          <cell r="M14128">
            <v>0</v>
          </cell>
          <cell r="N14128" t="str">
            <v>05</v>
          </cell>
          <cell r="O14128" t="str">
            <v>T401</v>
          </cell>
          <cell r="P14128" t="str">
            <v>TSQ QUANTUM ULTRA LC-MS/M</v>
          </cell>
          <cell r="Q14128" t="str">
            <v>PTRC001</v>
          </cell>
          <cell r="R14128">
            <v>0</v>
          </cell>
          <cell r="S14128">
            <v>39080</v>
          </cell>
          <cell r="T14128">
            <v>39298</v>
          </cell>
          <cell r="U14128">
            <v>0</v>
          </cell>
          <cell r="V14128">
            <v>-9880</v>
          </cell>
          <cell r="W14128" t="str">
            <v>USD</v>
          </cell>
        </row>
        <row r="14129">
          <cell r="A14129" t="str">
            <v>000000921127000</v>
          </cell>
          <cell r="B14129" t="str">
            <v>921127</v>
          </cell>
          <cell r="C14129" t="str">
            <v xml:space="preserve">TRC </v>
          </cell>
          <cell r="D14129" t="str">
            <v>5100011873</v>
          </cell>
          <cell r="E14129" t="str">
            <v>2007</v>
          </cell>
          <cell r="F14129" t="str">
            <v>06-2867/CLA</v>
          </cell>
          <cell r="G14129" t="str">
            <v>BA02</v>
          </cell>
          <cell r="H14129" t="str">
            <v>RE</v>
          </cell>
          <cell r="I14129" t="str">
            <v>75</v>
          </cell>
          <cell r="J14129">
            <v>0</v>
          </cell>
          <cell r="K14129" t="str">
            <v>V0</v>
          </cell>
          <cell r="L14129" t="str">
            <v>11050000</v>
          </cell>
          <cell r="M14129">
            <v>0</v>
          </cell>
          <cell r="N14129" t="str">
            <v>05</v>
          </cell>
          <cell r="O14129" t="str">
            <v>T401</v>
          </cell>
          <cell r="P14129" t="str">
            <v>TSQ QUANTUM ULTRA LC-MS/M</v>
          </cell>
          <cell r="Q14129" t="str">
            <v>PTRC001</v>
          </cell>
          <cell r="R14129">
            <v>0</v>
          </cell>
          <cell r="S14129">
            <v>39080</v>
          </cell>
          <cell r="T14129">
            <v>39298</v>
          </cell>
          <cell r="U14129">
            <v>0</v>
          </cell>
          <cell r="V14129">
            <v>-6560</v>
          </cell>
          <cell r="W14129" t="str">
            <v>USD</v>
          </cell>
        </row>
        <row r="14130">
          <cell r="A14130" t="str">
            <v>000000921110000</v>
          </cell>
          <cell r="B14130" t="str">
            <v>921110</v>
          </cell>
          <cell r="C14130" t="str">
            <v xml:space="preserve">TRC </v>
          </cell>
          <cell r="D14130" t="str">
            <v>5100012039</v>
          </cell>
          <cell r="E14130" t="str">
            <v>2007</v>
          </cell>
          <cell r="F14130" t="str">
            <v>IQ062664</v>
          </cell>
          <cell r="G14130" t="str">
            <v>BA02</v>
          </cell>
          <cell r="H14130" t="str">
            <v>RE</v>
          </cell>
          <cell r="I14130" t="str">
            <v>75</v>
          </cell>
          <cell r="J14130">
            <v>0</v>
          </cell>
          <cell r="K14130" t="str">
            <v>V0</v>
          </cell>
          <cell r="L14130" t="str">
            <v>11050000</v>
          </cell>
          <cell r="M14130">
            <v>0</v>
          </cell>
          <cell r="N14130" t="str">
            <v>05</v>
          </cell>
          <cell r="O14130" t="str">
            <v>T401</v>
          </cell>
          <cell r="P14130" t="str">
            <v>HOT AIR OVEN (SOPHISTICAT</v>
          </cell>
          <cell r="Q14130" t="str">
            <v>PTRC001</v>
          </cell>
          <cell r="R14130">
            <v>0</v>
          </cell>
          <cell r="S14130">
            <v>39259</v>
          </cell>
          <cell r="T14130">
            <v>39300</v>
          </cell>
          <cell r="U14130">
            <v>0</v>
          </cell>
          <cell r="V14130">
            <v>-459.7</v>
          </cell>
          <cell r="W14130" t="str">
            <v>USD</v>
          </cell>
        </row>
        <row r="14131">
          <cell r="A14131" t="str">
            <v>000000921113000</v>
          </cell>
          <cell r="B14131" t="str">
            <v>921113</v>
          </cell>
          <cell r="C14131" t="str">
            <v xml:space="preserve">TRC </v>
          </cell>
          <cell r="D14131" t="str">
            <v>5100012039</v>
          </cell>
          <cell r="E14131" t="str">
            <v>2007</v>
          </cell>
          <cell r="F14131" t="str">
            <v>IQ062664</v>
          </cell>
          <cell r="G14131" t="str">
            <v>BA02</v>
          </cell>
          <cell r="H14131" t="str">
            <v>RE</v>
          </cell>
          <cell r="I14131" t="str">
            <v>75</v>
          </cell>
          <cell r="J14131">
            <v>0</v>
          </cell>
          <cell r="K14131" t="str">
            <v>V0</v>
          </cell>
          <cell r="L14131" t="str">
            <v>11050000</v>
          </cell>
          <cell r="M14131">
            <v>0</v>
          </cell>
          <cell r="N14131" t="str">
            <v>05</v>
          </cell>
          <cell r="O14131" t="str">
            <v>T401</v>
          </cell>
          <cell r="P14131" t="str">
            <v>HOT AIR OVEN (SOPHISTICAT</v>
          </cell>
          <cell r="Q14131" t="str">
            <v>PTRC001</v>
          </cell>
          <cell r="R14131">
            <v>0</v>
          </cell>
          <cell r="S14131">
            <v>39259</v>
          </cell>
          <cell r="T14131">
            <v>39300</v>
          </cell>
          <cell r="U14131">
            <v>0</v>
          </cell>
          <cell r="V14131">
            <v>-288.39999999999998</v>
          </cell>
          <cell r="W14131" t="str">
            <v>USD</v>
          </cell>
        </row>
        <row r="14132">
          <cell r="A14132" t="str">
            <v>000000921113000</v>
          </cell>
          <cell r="B14132" t="str">
            <v>921113</v>
          </cell>
          <cell r="C14132" t="str">
            <v xml:space="preserve">TRC </v>
          </cell>
          <cell r="D14132" t="str">
            <v>5100012039</v>
          </cell>
          <cell r="E14132" t="str">
            <v>2007</v>
          </cell>
          <cell r="F14132" t="str">
            <v>IQ062664</v>
          </cell>
          <cell r="G14132" t="str">
            <v>BA02</v>
          </cell>
          <cell r="H14132" t="str">
            <v>RE</v>
          </cell>
          <cell r="I14132" t="str">
            <v>75</v>
          </cell>
          <cell r="J14132">
            <v>0</v>
          </cell>
          <cell r="K14132" t="str">
            <v>V0</v>
          </cell>
          <cell r="L14132" t="str">
            <v>11050000</v>
          </cell>
          <cell r="M14132">
            <v>0</v>
          </cell>
          <cell r="N14132" t="str">
            <v>05</v>
          </cell>
          <cell r="O14132" t="str">
            <v>T401</v>
          </cell>
          <cell r="P14132" t="str">
            <v>HOT AIR OVEN (SOPHISTICAT</v>
          </cell>
          <cell r="Q14132" t="str">
            <v>PTRC001</v>
          </cell>
          <cell r="R14132">
            <v>0</v>
          </cell>
          <cell r="S14132">
            <v>39259</v>
          </cell>
          <cell r="T14132">
            <v>39300</v>
          </cell>
          <cell r="U14132">
            <v>0</v>
          </cell>
          <cell r="V14132">
            <v>-280.5</v>
          </cell>
          <cell r="W14132" t="str">
            <v>USD</v>
          </cell>
        </row>
        <row r="14133">
          <cell r="A14133" t="str">
            <v>000000921239000</v>
          </cell>
          <cell r="B14133" t="str">
            <v>921239</v>
          </cell>
          <cell r="C14133" t="str">
            <v xml:space="preserve">TRC </v>
          </cell>
          <cell r="D14133" t="str">
            <v>5100012039</v>
          </cell>
          <cell r="E14133" t="str">
            <v>2007</v>
          </cell>
          <cell r="F14133" t="str">
            <v>IQ062664</v>
          </cell>
          <cell r="G14133" t="str">
            <v>BA02</v>
          </cell>
          <cell r="H14133" t="str">
            <v>RE</v>
          </cell>
          <cell r="I14133" t="str">
            <v>75</v>
          </cell>
          <cell r="J14133">
            <v>0</v>
          </cell>
          <cell r="K14133" t="str">
            <v>V0</v>
          </cell>
          <cell r="L14133" t="str">
            <v>11050000</v>
          </cell>
          <cell r="M14133">
            <v>0</v>
          </cell>
          <cell r="N14133" t="str">
            <v>05</v>
          </cell>
          <cell r="O14133" t="str">
            <v>T401</v>
          </cell>
          <cell r="P14133" t="str">
            <v>HOT AIR OVEN (SOPHISTICAT</v>
          </cell>
          <cell r="Q14133" t="str">
            <v>PTRC001</v>
          </cell>
          <cell r="R14133">
            <v>0</v>
          </cell>
          <cell r="S14133">
            <v>39259</v>
          </cell>
          <cell r="T14133">
            <v>39300</v>
          </cell>
          <cell r="U14133">
            <v>0</v>
          </cell>
          <cell r="V14133">
            <v>-280.5</v>
          </cell>
          <cell r="W14133" t="str">
            <v>USD</v>
          </cell>
        </row>
        <row r="14134">
          <cell r="A14134" t="str">
            <v>000000921239000</v>
          </cell>
          <cell r="B14134" t="str">
            <v>921239</v>
          </cell>
          <cell r="C14134" t="str">
            <v xml:space="preserve">TRC </v>
          </cell>
          <cell r="D14134" t="str">
            <v>5100012039</v>
          </cell>
          <cell r="E14134" t="str">
            <v>2007</v>
          </cell>
          <cell r="F14134" t="str">
            <v>IQ062664</v>
          </cell>
          <cell r="G14134" t="str">
            <v>BA02</v>
          </cell>
          <cell r="H14134" t="str">
            <v>RE</v>
          </cell>
          <cell r="I14134" t="str">
            <v>75</v>
          </cell>
          <cell r="J14134">
            <v>0</v>
          </cell>
          <cell r="K14134" t="str">
            <v>V0</v>
          </cell>
          <cell r="L14134" t="str">
            <v>11050000</v>
          </cell>
          <cell r="M14134">
            <v>0</v>
          </cell>
          <cell r="N14134" t="str">
            <v>05</v>
          </cell>
          <cell r="O14134" t="str">
            <v>T401</v>
          </cell>
          <cell r="P14134" t="str">
            <v>HOT AIR OVEN (SOPHISTICAT</v>
          </cell>
          <cell r="Q14134" t="str">
            <v>PTRC001</v>
          </cell>
          <cell r="R14134">
            <v>0</v>
          </cell>
          <cell r="S14134">
            <v>39259</v>
          </cell>
          <cell r="T14134">
            <v>39300</v>
          </cell>
          <cell r="U14134">
            <v>0</v>
          </cell>
          <cell r="V14134">
            <v>-164.5</v>
          </cell>
          <cell r="W14134" t="str">
            <v>USD</v>
          </cell>
        </row>
        <row r="14135">
          <cell r="A14135" t="str">
            <v>000000921099000</v>
          </cell>
          <cell r="B14135" t="str">
            <v>921099</v>
          </cell>
          <cell r="C14135" t="str">
            <v xml:space="preserve">TRC </v>
          </cell>
          <cell r="D14135" t="str">
            <v>5100012047</v>
          </cell>
          <cell r="E14135" t="str">
            <v>2007</v>
          </cell>
          <cell r="F14135" t="str">
            <v>38155588</v>
          </cell>
          <cell r="G14135" t="str">
            <v>BA02</v>
          </cell>
          <cell r="H14135" t="str">
            <v>RE</v>
          </cell>
          <cell r="I14135" t="str">
            <v>75</v>
          </cell>
          <cell r="J14135">
            <v>0</v>
          </cell>
          <cell r="K14135" t="str">
            <v>V0</v>
          </cell>
          <cell r="L14135" t="str">
            <v>11050000</v>
          </cell>
          <cell r="M14135">
            <v>0</v>
          </cell>
          <cell r="N14135" t="str">
            <v>05</v>
          </cell>
          <cell r="O14135" t="str">
            <v>T401</v>
          </cell>
          <cell r="P14135" t="str">
            <v>VACUUM PUMP(MZ2C+AK SYNCH</v>
          </cell>
          <cell r="Q14135" t="str">
            <v>PTRC001</v>
          </cell>
          <cell r="R14135">
            <v>0</v>
          </cell>
          <cell r="S14135">
            <v>39189</v>
          </cell>
          <cell r="T14135">
            <v>39300</v>
          </cell>
          <cell r="U14135">
            <v>0</v>
          </cell>
          <cell r="V14135">
            <v>-1776.33</v>
          </cell>
          <cell r="W14135" t="str">
            <v>EUR</v>
          </cell>
        </row>
        <row r="14136">
          <cell r="A14136" t="str">
            <v>000000921099000</v>
          </cell>
          <cell r="B14136" t="str">
            <v>921099</v>
          </cell>
          <cell r="C14136" t="str">
            <v xml:space="preserve">TRC </v>
          </cell>
          <cell r="D14136" t="str">
            <v>5100012047</v>
          </cell>
          <cell r="E14136" t="str">
            <v>2007</v>
          </cell>
          <cell r="F14136" t="str">
            <v>38155588</v>
          </cell>
          <cell r="G14136" t="str">
            <v>BA02</v>
          </cell>
          <cell r="H14136" t="str">
            <v>RE</v>
          </cell>
          <cell r="I14136" t="str">
            <v>75</v>
          </cell>
          <cell r="J14136">
            <v>0</v>
          </cell>
          <cell r="K14136" t="str">
            <v>V0</v>
          </cell>
          <cell r="L14136" t="str">
            <v>11050000</v>
          </cell>
          <cell r="M14136">
            <v>0</v>
          </cell>
          <cell r="N14136" t="str">
            <v>05</v>
          </cell>
          <cell r="O14136" t="str">
            <v>T401</v>
          </cell>
          <cell r="P14136" t="str">
            <v>VACUUM PUMP(MZ2C+AK SYNCH</v>
          </cell>
          <cell r="Q14136" t="str">
            <v>PTRC001</v>
          </cell>
          <cell r="R14136">
            <v>0</v>
          </cell>
          <cell r="S14136">
            <v>39189</v>
          </cell>
          <cell r="T14136">
            <v>39300</v>
          </cell>
          <cell r="U14136">
            <v>0</v>
          </cell>
          <cell r="V14136">
            <v>-3239.19</v>
          </cell>
          <cell r="W14136" t="str">
            <v>EUR</v>
          </cell>
        </row>
        <row r="14137">
          <cell r="A14137" t="str">
            <v>000000921099000</v>
          </cell>
          <cell r="B14137" t="str">
            <v>921099</v>
          </cell>
          <cell r="C14137" t="str">
            <v xml:space="preserve">TRC </v>
          </cell>
          <cell r="D14137" t="str">
            <v>5100012047</v>
          </cell>
          <cell r="E14137" t="str">
            <v>2007</v>
          </cell>
          <cell r="F14137" t="str">
            <v>38155588</v>
          </cell>
          <cell r="G14137" t="str">
            <v>BA02</v>
          </cell>
          <cell r="H14137" t="str">
            <v>RE</v>
          </cell>
          <cell r="I14137" t="str">
            <v>75</v>
          </cell>
          <cell r="J14137">
            <v>0</v>
          </cell>
          <cell r="K14137" t="str">
            <v>V0</v>
          </cell>
          <cell r="L14137" t="str">
            <v>11050000</v>
          </cell>
          <cell r="M14137">
            <v>0</v>
          </cell>
          <cell r="N14137" t="str">
            <v>05</v>
          </cell>
          <cell r="O14137" t="str">
            <v>T401</v>
          </cell>
          <cell r="P14137" t="str">
            <v>VACUUM PUMP(MZ2C+AK SYNCH</v>
          </cell>
          <cell r="Q14137" t="str">
            <v>PTRC001</v>
          </cell>
          <cell r="R14137">
            <v>0</v>
          </cell>
          <cell r="S14137">
            <v>39189</v>
          </cell>
          <cell r="T14137">
            <v>39300</v>
          </cell>
          <cell r="U14137">
            <v>0</v>
          </cell>
          <cell r="V14137">
            <v>-88.82</v>
          </cell>
          <cell r="W14137" t="str">
            <v>EUR</v>
          </cell>
        </row>
        <row r="14138">
          <cell r="A14138" t="str">
            <v>000000921099000</v>
          </cell>
          <cell r="B14138" t="str">
            <v>921099</v>
          </cell>
          <cell r="C14138" t="str">
            <v xml:space="preserve">TRC </v>
          </cell>
          <cell r="D14138" t="str">
            <v>5100012047</v>
          </cell>
          <cell r="E14138" t="str">
            <v>2007</v>
          </cell>
          <cell r="F14138" t="str">
            <v>38155588</v>
          </cell>
          <cell r="G14138" t="str">
            <v>BA02</v>
          </cell>
          <cell r="H14138" t="str">
            <v>RE</v>
          </cell>
          <cell r="I14138" t="str">
            <v>75</v>
          </cell>
          <cell r="J14138">
            <v>0</v>
          </cell>
          <cell r="K14138" t="str">
            <v>V0</v>
          </cell>
          <cell r="L14138" t="str">
            <v>11050000</v>
          </cell>
          <cell r="M14138">
            <v>0</v>
          </cell>
          <cell r="N14138" t="str">
            <v>05</v>
          </cell>
          <cell r="O14138" t="str">
            <v>T401</v>
          </cell>
          <cell r="P14138" t="str">
            <v>VACUUM PUMP(MZ2C+AK SYNCH</v>
          </cell>
          <cell r="Q14138" t="str">
            <v>PTRC001</v>
          </cell>
          <cell r="R14138">
            <v>0</v>
          </cell>
          <cell r="S14138">
            <v>39189</v>
          </cell>
          <cell r="T14138">
            <v>39300</v>
          </cell>
          <cell r="U14138">
            <v>0</v>
          </cell>
          <cell r="V14138">
            <v>-161.96</v>
          </cell>
          <cell r="W14138" t="str">
            <v>EUR</v>
          </cell>
        </row>
        <row r="14139">
          <cell r="A14139" t="str">
            <v>000000921239000</v>
          </cell>
          <cell r="B14139" t="str">
            <v>921239</v>
          </cell>
          <cell r="C14139" t="str">
            <v xml:space="preserve">TRC </v>
          </cell>
          <cell r="D14139" t="str">
            <v>5100012047</v>
          </cell>
          <cell r="E14139" t="str">
            <v>2007</v>
          </cell>
          <cell r="F14139" t="str">
            <v>38155588</v>
          </cell>
          <cell r="G14139" t="str">
            <v>BA02</v>
          </cell>
          <cell r="H14139" t="str">
            <v>RE</v>
          </cell>
          <cell r="I14139" t="str">
            <v>75</v>
          </cell>
          <cell r="J14139">
            <v>0</v>
          </cell>
          <cell r="K14139" t="str">
            <v>V0</v>
          </cell>
          <cell r="L14139" t="str">
            <v>11050000</v>
          </cell>
          <cell r="M14139">
            <v>0</v>
          </cell>
          <cell r="N14139" t="str">
            <v>05</v>
          </cell>
          <cell r="O14139" t="str">
            <v>T401</v>
          </cell>
          <cell r="P14139" t="str">
            <v>VACUUM PUMP(MZ2C+AK SYNCH</v>
          </cell>
          <cell r="Q14139" t="str">
            <v>PTRC001</v>
          </cell>
          <cell r="R14139">
            <v>0</v>
          </cell>
          <cell r="S14139">
            <v>39189</v>
          </cell>
          <cell r="T14139">
            <v>39300</v>
          </cell>
          <cell r="U14139">
            <v>0</v>
          </cell>
          <cell r="V14139">
            <v>-1581.11</v>
          </cell>
          <cell r="W14139" t="str">
            <v>EUR</v>
          </cell>
        </row>
        <row r="14140">
          <cell r="A14140" t="str">
            <v>000000920961000</v>
          </cell>
          <cell r="B14140" t="str">
            <v>920961</v>
          </cell>
          <cell r="C14140" t="str">
            <v>Indrad</v>
          </cell>
          <cell r="D14140" t="str">
            <v>5100012194</v>
          </cell>
          <cell r="E14140" t="str">
            <v>2007</v>
          </cell>
          <cell r="F14140" t="str">
            <v>T/01343</v>
          </cell>
          <cell r="G14140" t="str">
            <v>BA02</v>
          </cell>
          <cell r="H14140" t="str">
            <v>RE</v>
          </cell>
          <cell r="I14140" t="str">
            <v>70</v>
          </cell>
          <cell r="J14140">
            <v>0</v>
          </cell>
          <cell r="K14140" t="str">
            <v>GC</v>
          </cell>
          <cell r="L14140" t="str">
            <v>11050000</v>
          </cell>
          <cell r="M14140">
            <v>0</v>
          </cell>
          <cell r="N14140" t="str">
            <v>05</v>
          </cell>
          <cell r="O14140" t="str">
            <v>T102</v>
          </cell>
          <cell r="P14140" t="str">
            <v>24073602106</v>
          </cell>
          <cell r="Q14140" t="str">
            <v>PCOM100</v>
          </cell>
          <cell r="R14140">
            <v>0</v>
          </cell>
          <cell r="S14140">
            <v>39135</v>
          </cell>
          <cell r="T14140">
            <v>39301</v>
          </cell>
          <cell r="U14140">
            <v>811.08</v>
          </cell>
          <cell r="V14140">
            <v>811.08</v>
          </cell>
          <cell r="W14140" t="str">
            <v>INR</v>
          </cell>
        </row>
        <row r="14141">
          <cell r="A14141" t="str">
            <v>000000921245000</v>
          </cell>
          <cell r="B14141" t="str">
            <v>921245</v>
          </cell>
          <cell r="C14141" t="str">
            <v>Indrad</v>
          </cell>
          <cell r="D14141" t="str">
            <v>5100012233</v>
          </cell>
          <cell r="E14141" t="str">
            <v>2007</v>
          </cell>
          <cell r="F14141" t="str">
            <v>4612</v>
          </cell>
          <cell r="G14141" t="str">
            <v>BA02</v>
          </cell>
          <cell r="H14141" t="str">
            <v>RE</v>
          </cell>
          <cell r="I14141" t="str">
            <v>75</v>
          </cell>
          <cell r="J14141">
            <v>0</v>
          </cell>
          <cell r="K14141" t="str">
            <v>GA</v>
          </cell>
          <cell r="L14141" t="str">
            <v>11050000</v>
          </cell>
          <cell r="M14141">
            <v>0</v>
          </cell>
          <cell r="N14141" t="str">
            <v>05</v>
          </cell>
          <cell r="O14141" t="str">
            <v>T102</v>
          </cell>
          <cell r="P14141" t="str">
            <v>24073402434</v>
          </cell>
          <cell r="Q14141" t="str">
            <v>PCOM100</v>
          </cell>
          <cell r="R14141">
            <v>0</v>
          </cell>
          <cell r="S14141">
            <v>39284</v>
          </cell>
          <cell r="T14141">
            <v>39302</v>
          </cell>
          <cell r="U14141">
            <v>-801.52</v>
          </cell>
          <cell r="V14141">
            <v>-801.52</v>
          </cell>
          <cell r="W14141" t="str">
            <v>INR</v>
          </cell>
        </row>
        <row r="14142">
          <cell r="A14142" t="str">
            <v>000000920964000</v>
          </cell>
          <cell r="B14142" t="str">
            <v>920964</v>
          </cell>
          <cell r="C14142" t="str">
            <v>Indrad</v>
          </cell>
          <cell r="D14142" t="str">
            <v>5100012681</v>
          </cell>
          <cell r="E14142" t="str">
            <v>2007</v>
          </cell>
          <cell r="F14142" t="str">
            <v>E217</v>
          </cell>
          <cell r="G14142" t="str">
            <v>BA02</v>
          </cell>
          <cell r="H14142" t="str">
            <v>RE</v>
          </cell>
          <cell r="I14142" t="str">
            <v>75</v>
          </cell>
          <cell r="J14142">
            <v>0</v>
          </cell>
          <cell r="K14142" t="str">
            <v>11</v>
          </cell>
          <cell r="L14142" t="str">
            <v>11050000</v>
          </cell>
          <cell r="M14142">
            <v>0</v>
          </cell>
          <cell r="N14142" t="str">
            <v>05</v>
          </cell>
          <cell r="O14142" t="str">
            <v>T102</v>
          </cell>
          <cell r="P14142" t="str">
            <v>24073403409</v>
          </cell>
          <cell r="Q14142" t="str">
            <v>PCOM100</v>
          </cell>
          <cell r="R14142">
            <v>0</v>
          </cell>
          <cell r="S14142">
            <v>39154</v>
          </cell>
          <cell r="T14142">
            <v>39307</v>
          </cell>
          <cell r="U14142">
            <v>-3218.34</v>
          </cell>
          <cell r="V14142">
            <v>-3218.34</v>
          </cell>
          <cell r="W14142" t="str">
            <v>INR</v>
          </cell>
        </row>
        <row r="14143">
          <cell r="A14143" t="str">
            <v>000000920964000</v>
          </cell>
          <cell r="B14143" t="str">
            <v>920964</v>
          </cell>
          <cell r="C14143" t="str">
            <v>Indrad</v>
          </cell>
          <cell r="D14143" t="str">
            <v>5100012681</v>
          </cell>
          <cell r="E14143" t="str">
            <v>2007</v>
          </cell>
          <cell r="F14143" t="str">
            <v>E217</v>
          </cell>
          <cell r="G14143" t="str">
            <v>BA02</v>
          </cell>
          <cell r="H14143" t="str">
            <v>RE</v>
          </cell>
          <cell r="I14143" t="str">
            <v>75</v>
          </cell>
          <cell r="J14143">
            <v>0</v>
          </cell>
          <cell r="K14143" t="str">
            <v>11</v>
          </cell>
          <cell r="L14143" t="str">
            <v>11050000</v>
          </cell>
          <cell r="M14143">
            <v>0</v>
          </cell>
          <cell r="N14143" t="str">
            <v>05</v>
          </cell>
          <cell r="O14143" t="str">
            <v>T102</v>
          </cell>
          <cell r="P14143" t="str">
            <v>24073403409</v>
          </cell>
          <cell r="Q14143" t="str">
            <v>PCOM100</v>
          </cell>
          <cell r="R14143">
            <v>0</v>
          </cell>
          <cell r="S14143">
            <v>39154</v>
          </cell>
          <cell r="T14143">
            <v>39307</v>
          </cell>
          <cell r="U14143">
            <v>-1208.8900000000001</v>
          </cell>
          <cell r="V14143">
            <v>-1208.8900000000001</v>
          </cell>
          <cell r="W14143" t="str">
            <v>INR</v>
          </cell>
        </row>
        <row r="14144">
          <cell r="A14144" t="str">
            <v>000000921017000</v>
          </cell>
          <cell r="B14144" t="str">
            <v>921017</v>
          </cell>
          <cell r="C14144" t="str">
            <v xml:space="preserve">TRC </v>
          </cell>
          <cell r="D14144" t="str">
            <v>5100012839</v>
          </cell>
          <cell r="E14144" t="str">
            <v>2007</v>
          </cell>
          <cell r="F14144" t="str">
            <v>317070/188297</v>
          </cell>
          <cell r="G14144" t="str">
            <v>BA02</v>
          </cell>
          <cell r="H14144" t="str">
            <v>RE</v>
          </cell>
          <cell r="I14144" t="str">
            <v>70</v>
          </cell>
          <cell r="J14144">
            <v>0</v>
          </cell>
          <cell r="K14144" t="str">
            <v>V0</v>
          </cell>
          <cell r="L14144" t="str">
            <v>11050000</v>
          </cell>
          <cell r="M14144" t="str">
            <v>Homoeothermic Blanket</v>
          </cell>
          <cell r="N14144" t="str">
            <v>05</v>
          </cell>
          <cell r="O14144" t="str">
            <v>T401</v>
          </cell>
          <cell r="P14144" t="str">
            <v>Oral SS Feeding Needle (N</v>
          </cell>
          <cell r="Q14144" t="str">
            <v>PTRC001</v>
          </cell>
          <cell r="R14144">
            <v>0</v>
          </cell>
          <cell r="S14144">
            <v>39190</v>
          </cell>
          <cell r="T14144">
            <v>39309</v>
          </cell>
          <cell r="U14144">
            <v>0</v>
          </cell>
          <cell r="V14144">
            <v>240.3</v>
          </cell>
          <cell r="W14144" t="str">
            <v>USD</v>
          </cell>
        </row>
        <row r="14145">
          <cell r="A14145" t="str">
            <v>000000921151000</v>
          </cell>
          <cell r="B14145" t="str">
            <v>921151</v>
          </cell>
          <cell r="C14145" t="str">
            <v xml:space="preserve">TRC </v>
          </cell>
          <cell r="D14145" t="str">
            <v>5100012839</v>
          </cell>
          <cell r="E14145" t="str">
            <v>2007</v>
          </cell>
          <cell r="F14145" t="str">
            <v>317070/188297</v>
          </cell>
          <cell r="G14145" t="str">
            <v>BA02</v>
          </cell>
          <cell r="H14145" t="str">
            <v>RE</v>
          </cell>
          <cell r="I14145" t="str">
            <v>70</v>
          </cell>
          <cell r="J14145">
            <v>0</v>
          </cell>
          <cell r="K14145" t="str">
            <v>V0</v>
          </cell>
          <cell r="L14145" t="str">
            <v>11050000</v>
          </cell>
          <cell r="M14145" t="str">
            <v>Dual syringe infusion pump</v>
          </cell>
          <cell r="N14145" t="str">
            <v>05</v>
          </cell>
          <cell r="O14145" t="str">
            <v>T401</v>
          </cell>
          <cell r="P14145" t="str">
            <v>Oral SS Feeding Needle (N</v>
          </cell>
          <cell r="Q14145" t="str">
            <v>PTRC001</v>
          </cell>
          <cell r="R14145">
            <v>0</v>
          </cell>
          <cell r="S14145">
            <v>39190</v>
          </cell>
          <cell r="T14145">
            <v>39309</v>
          </cell>
          <cell r="U14145">
            <v>0</v>
          </cell>
          <cell r="V14145">
            <v>1557.3</v>
          </cell>
          <cell r="W14145" t="str">
            <v>USD</v>
          </cell>
        </row>
        <row r="14146">
          <cell r="A14146" t="str">
            <v>000000921152000</v>
          </cell>
          <cell r="B14146" t="str">
            <v>921152</v>
          </cell>
          <cell r="C14146" t="str">
            <v xml:space="preserve">TRC </v>
          </cell>
          <cell r="D14146" t="str">
            <v>5100012839</v>
          </cell>
          <cell r="E14146" t="str">
            <v>2007</v>
          </cell>
          <cell r="F14146" t="str">
            <v>317070/188297</v>
          </cell>
          <cell r="G14146" t="str">
            <v>BA02</v>
          </cell>
          <cell r="H14146" t="str">
            <v>RE</v>
          </cell>
          <cell r="I14146" t="str">
            <v>70</v>
          </cell>
          <cell r="J14146">
            <v>0</v>
          </cell>
          <cell r="K14146" t="str">
            <v>V0</v>
          </cell>
          <cell r="L14146" t="str">
            <v>11050000</v>
          </cell>
          <cell r="M14146" t="str">
            <v>Stereotaxic apparatus</v>
          </cell>
          <cell r="N14146" t="str">
            <v>05</v>
          </cell>
          <cell r="O14146" t="str">
            <v>T401</v>
          </cell>
          <cell r="P14146" t="str">
            <v>Oral SS Feeding Needle (N</v>
          </cell>
          <cell r="Q14146" t="str">
            <v>PTRC001</v>
          </cell>
          <cell r="R14146">
            <v>0</v>
          </cell>
          <cell r="S14146">
            <v>39190</v>
          </cell>
          <cell r="T14146">
            <v>39309</v>
          </cell>
          <cell r="U14146">
            <v>0</v>
          </cell>
          <cell r="V14146">
            <v>1556.7</v>
          </cell>
          <cell r="W14146" t="str">
            <v>USD</v>
          </cell>
        </row>
        <row r="14147">
          <cell r="A14147" t="str">
            <v>000000921229000</v>
          </cell>
          <cell r="B14147" t="str">
            <v>921229</v>
          </cell>
          <cell r="C14147" t="str">
            <v xml:space="preserve">TRC </v>
          </cell>
          <cell r="D14147" t="str">
            <v>5100012839</v>
          </cell>
          <cell r="E14147" t="str">
            <v>2007</v>
          </cell>
          <cell r="F14147" t="str">
            <v>317070/188297</v>
          </cell>
          <cell r="G14147" t="str">
            <v>BA02</v>
          </cell>
          <cell r="H14147" t="str">
            <v>RE</v>
          </cell>
          <cell r="I14147" t="str">
            <v>70</v>
          </cell>
          <cell r="J14147">
            <v>0</v>
          </cell>
          <cell r="K14147" t="str">
            <v>V0</v>
          </cell>
          <cell r="L14147" t="str">
            <v>11050000</v>
          </cell>
          <cell r="M14147" t="str">
            <v>Homeothermic Blanket</v>
          </cell>
          <cell r="N14147" t="str">
            <v>05</v>
          </cell>
          <cell r="O14147" t="str">
            <v>T401</v>
          </cell>
          <cell r="P14147" t="str">
            <v>Oral SS Feeding Needle (N</v>
          </cell>
          <cell r="Q14147" t="str">
            <v>PTRC001</v>
          </cell>
          <cell r="R14147">
            <v>0</v>
          </cell>
          <cell r="S14147">
            <v>39190</v>
          </cell>
          <cell r="T14147">
            <v>39309</v>
          </cell>
          <cell r="U14147">
            <v>0</v>
          </cell>
          <cell r="V14147">
            <v>480.6</v>
          </cell>
          <cell r="W14147" t="str">
            <v>USD</v>
          </cell>
        </row>
        <row r="14148">
          <cell r="A14148" t="str">
            <v>000000910075000</v>
          </cell>
          <cell r="B14148" t="str">
            <v>910075</v>
          </cell>
          <cell r="C14148" t="str">
            <v>BADDI</v>
          </cell>
          <cell r="D14148" t="str">
            <v>5100012897</v>
          </cell>
          <cell r="E14148" t="str">
            <v>2006</v>
          </cell>
          <cell r="F14148" t="str">
            <v>19814</v>
          </cell>
          <cell r="G14148" t="str">
            <v>BA01</v>
          </cell>
          <cell r="H14148" t="str">
            <v>RE</v>
          </cell>
          <cell r="I14148" t="str">
            <v>70</v>
          </cell>
          <cell r="J14148">
            <v>0</v>
          </cell>
          <cell r="K14148" t="str">
            <v>NA</v>
          </cell>
          <cell r="L14148" t="str">
            <v>11050000</v>
          </cell>
          <cell r="M14148">
            <v>0</v>
          </cell>
          <cell r="N14148" t="str">
            <v>05</v>
          </cell>
          <cell r="O14148" t="str">
            <v>T203</v>
          </cell>
          <cell r="P14148">
            <v>0</v>
          </cell>
          <cell r="Q14148" t="str">
            <v>PFOM203</v>
          </cell>
          <cell r="R14148">
            <v>0</v>
          </cell>
          <cell r="S14148">
            <v>38951</v>
          </cell>
          <cell r="T14148">
            <v>38959</v>
          </cell>
          <cell r="U14148">
            <v>0.01</v>
          </cell>
          <cell r="V14148">
            <v>0.01</v>
          </cell>
          <cell r="W14148" t="str">
            <v>INR</v>
          </cell>
        </row>
        <row r="14149">
          <cell r="A14149" t="str">
            <v>000000920723000</v>
          </cell>
          <cell r="B14149" t="str">
            <v>920723</v>
          </cell>
          <cell r="C14149" t="str">
            <v>BADDI</v>
          </cell>
          <cell r="D14149" t="str">
            <v>5100012897</v>
          </cell>
          <cell r="E14149" t="str">
            <v>2006</v>
          </cell>
          <cell r="F14149" t="str">
            <v>19814</v>
          </cell>
          <cell r="G14149" t="str">
            <v>BA01</v>
          </cell>
          <cell r="H14149" t="str">
            <v>RE</v>
          </cell>
          <cell r="I14149" t="str">
            <v>70</v>
          </cell>
          <cell r="J14149">
            <v>0</v>
          </cell>
          <cell r="K14149" t="str">
            <v>NA</v>
          </cell>
          <cell r="L14149" t="str">
            <v>11050000</v>
          </cell>
          <cell r="M14149">
            <v>0</v>
          </cell>
          <cell r="N14149" t="str">
            <v>05</v>
          </cell>
          <cell r="O14149" t="str">
            <v>T203</v>
          </cell>
          <cell r="P14149">
            <v>0</v>
          </cell>
          <cell r="Q14149" t="str">
            <v>PFOM203</v>
          </cell>
          <cell r="R14149">
            <v>0</v>
          </cell>
          <cell r="S14149">
            <v>38951</v>
          </cell>
          <cell r="T14149">
            <v>38959</v>
          </cell>
          <cell r="U14149">
            <v>0.01</v>
          </cell>
          <cell r="V14149">
            <v>0.01</v>
          </cell>
          <cell r="W14149" t="str">
            <v>INR</v>
          </cell>
        </row>
        <row r="14150">
          <cell r="A14150" t="str">
            <v>000000920723000</v>
          </cell>
          <cell r="B14150" t="str">
            <v>920723</v>
          </cell>
          <cell r="C14150" t="str">
            <v>BADDI</v>
          </cell>
          <cell r="D14150" t="str">
            <v>5100012897</v>
          </cell>
          <cell r="E14150" t="str">
            <v>2006</v>
          </cell>
          <cell r="F14150" t="str">
            <v>19814</v>
          </cell>
          <cell r="G14150" t="str">
            <v>BA01</v>
          </cell>
          <cell r="H14150" t="str">
            <v>RE</v>
          </cell>
          <cell r="I14150" t="str">
            <v>70</v>
          </cell>
          <cell r="J14150">
            <v>0</v>
          </cell>
          <cell r="K14150" t="str">
            <v>NA</v>
          </cell>
          <cell r="L14150" t="str">
            <v>11050000</v>
          </cell>
          <cell r="M14150">
            <v>0</v>
          </cell>
          <cell r="N14150" t="str">
            <v>05</v>
          </cell>
          <cell r="O14150" t="str">
            <v>T203</v>
          </cell>
          <cell r="P14150">
            <v>0</v>
          </cell>
          <cell r="Q14150" t="str">
            <v>PFOM203</v>
          </cell>
          <cell r="R14150">
            <v>0</v>
          </cell>
          <cell r="S14150">
            <v>38951</v>
          </cell>
          <cell r="T14150">
            <v>38959</v>
          </cell>
          <cell r="U14150">
            <v>0.01</v>
          </cell>
          <cell r="V14150">
            <v>0.01</v>
          </cell>
          <cell r="W14150" t="str">
            <v>INR</v>
          </cell>
        </row>
        <row r="14151">
          <cell r="A14151" t="str">
            <v>000000920723000</v>
          </cell>
          <cell r="B14151" t="str">
            <v>920723</v>
          </cell>
          <cell r="C14151" t="str">
            <v>BADDI</v>
          </cell>
          <cell r="D14151" t="str">
            <v>5100012897</v>
          </cell>
          <cell r="E14151" t="str">
            <v>2006</v>
          </cell>
          <cell r="F14151" t="str">
            <v>19814</v>
          </cell>
          <cell r="G14151" t="str">
            <v>BA01</v>
          </cell>
          <cell r="H14151" t="str">
            <v>RE</v>
          </cell>
          <cell r="I14151" t="str">
            <v>70</v>
          </cell>
          <cell r="J14151">
            <v>0</v>
          </cell>
          <cell r="K14151" t="str">
            <v>NA</v>
          </cell>
          <cell r="L14151" t="str">
            <v>11050000</v>
          </cell>
          <cell r="M14151">
            <v>0</v>
          </cell>
          <cell r="N14151" t="str">
            <v>05</v>
          </cell>
          <cell r="O14151" t="str">
            <v>T203</v>
          </cell>
          <cell r="P14151">
            <v>0</v>
          </cell>
          <cell r="Q14151" t="str">
            <v>PFOM203</v>
          </cell>
          <cell r="R14151">
            <v>0</v>
          </cell>
          <cell r="S14151">
            <v>38951</v>
          </cell>
          <cell r="T14151">
            <v>38959</v>
          </cell>
          <cell r="U14151">
            <v>0.01</v>
          </cell>
          <cell r="V14151">
            <v>0.01</v>
          </cell>
          <cell r="W14151" t="str">
            <v>INR</v>
          </cell>
        </row>
        <row r="14152">
          <cell r="A14152" t="str">
            <v>000000920325000</v>
          </cell>
          <cell r="B14152" t="str">
            <v>920325</v>
          </cell>
          <cell r="C14152" t="str">
            <v xml:space="preserve">TRC </v>
          </cell>
          <cell r="D14152" t="str">
            <v>5100012933</v>
          </cell>
          <cell r="E14152" t="str">
            <v>2005</v>
          </cell>
          <cell r="F14152" t="str">
            <v>50517</v>
          </cell>
          <cell r="G14152">
            <v>0</v>
          </cell>
          <cell r="H14152" t="str">
            <v>RE</v>
          </cell>
          <cell r="I14152" t="str">
            <v>70</v>
          </cell>
          <cell r="J14152">
            <v>0</v>
          </cell>
          <cell r="K14152" t="str">
            <v>V0</v>
          </cell>
          <cell r="L14152" t="str">
            <v>11050000</v>
          </cell>
          <cell r="M14152">
            <v>0</v>
          </cell>
          <cell r="N14152" t="str">
            <v>06</v>
          </cell>
          <cell r="O14152" t="str">
            <v>T401</v>
          </cell>
          <cell r="P14152" t="str">
            <v>Open Circuit Calorimeter</v>
          </cell>
          <cell r="Q14152" t="str">
            <v>PTRC001</v>
          </cell>
          <cell r="R14152">
            <v>0</v>
          </cell>
          <cell r="S14152">
            <v>38489</v>
          </cell>
          <cell r="T14152">
            <v>38623</v>
          </cell>
          <cell r="U14152">
            <v>0</v>
          </cell>
          <cell r="V14152">
            <v>15359.5</v>
          </cell>
          <cell r="W14152" t="str">
            <v>USD</v>
          </cell>
        </row>
        <row r="14153">
          <cell r="A14153" t="str">
            <v>000000920722000</v>
          </cell>
          <cell r="B14153" t="str">
            <v>920722</v>
          </cell>
          <cell r="C14153" t="str">
            <v>BADDI</v>
          </cell>
          <cell r="D14153" t="str">
            <v>5100013184</v>
          </cell>
          <cell r="E14153" t="str">
            <v>2006</v>
          </cell>
          <cell r="F14153" t="str">
            <v>661620431</v>
          </cell>
          <cell r="G14153" t="str">
            <v>BA01</v>
          </cell>
          <cell r="H14153" t="str">
            <v>RE</v>
          </cell>
          <cell r="I14153" t="str">
            <v>75</v>
          </cell>
          <cell r="J14153">
            <v>0</v>
          </cell>
          <cell r="K14153" t="str">
            <v>NB</v>
          </cell>
          <cell r="L14153" t="str">
            <v>11050000</v>
          </cell>
          <cell r="M14153">
            <v>0</v>
          </cell>
          <cell r="N14153" t="str">
            <v>05</v>
          </cell>
          <cell r="O14153" t="str">
            <v>T203</v>
          </cell>
          <cell r="P14153">
            <v>0</v>
          </cell>
          <cell r="Q14153" t="str">
            <v>PFOM203</v>
          </cell>
          <cell r="R14153">
            <v>0</v>
          </cell>
          <cell r="S14153">
            <v>38929</v>
          </cell>
          <cell r="T14153">
            <v>38960</v>
          </cell>
          <cell r="U14153">
            <v>-16588</v>
          </cell>
          <cell r="V14153">
            <v>-16588</v>
          </cell>
          <cell r="W14153" t="str">
            <v>INR</v>
          </cell>
        </row>
        <row r="14154">
          <cell r="A14154" t="str">
            <v>000000920245000</v>
          </cell>
          <cell r="B14154" t="str">
            <v>920245</v>
          </cell>
          <cell r="C14154" t="str">
            <v>Indrad</v>
          </cell>
          <cell r="D14154" t="str">
            <v>5100013225</v>
          </cell>
          <cell r="E14154" t="str">
            <v>2005</v>
          </cell>
          <cell r="F14154" t="str">
            <v>01316</v>
          </cell>
          <cell r="G14154">
            <v>0</v>
          </cell>
          <cell r="H14154" t="str">
            <v>RE</v>
          </cell>
          <cell r="I14154" t="str">
            <v>75</v>
          </cell>
          <cell r="J14154">
            <v>0</v>
          </cell>
          <cell r="K14154" t="str">
            <v>CM</v>
          </cell>
          <cell r="L14154" t="str">
            <v>11050000</v>
          </cell>
          <cell r="M14154">
            <v>0</v>
          </cell>
          <cell r="N14154" t="str">
            <v>06</v>
          </cell>
          <cell r="O14154" t="str">
            <v>T102</v>
          </cell>
          <cell r="P14154">
            <v>0</v>
          </cell>
          <cell r="Q14154" t="str">
            <v>PAPM152</v>
          </cell>
          <cell r="R14154">
            <v>0</v>
          </cell>
          <cell r="S14154">
            <v>38461</v>
          </cell>
          <cell r="T14154">
            <v>38625</v>
          </cell>
          <cell r="U14154">
            <v>-1882.4</v>
          </cell>
          <cell r="V14154">
            <v>-1882.4</v>
          </cell>
          <cell r="W14154" t="str">
            <v>INR</v>
          </cell>
        </row>
        <row r="14155">
          <cell r="A14155" t="str">
            <v>000000920245000</v>
          </cell>
          <cell r="B14155" t="str">
            <v>920245</v>
          </cell>
          <cell r="C14155" t="str">
            <v>Indrad</v>
          </cell>
          <cell r="D14155" t="str">
            <v>5100013225</v>
          </cell>
          <cell r="E14155" t="str">
            <v>2005</v>
          </cell>
          <cell r="F14155" t="str">
            <v>01316</v>
          </cell>
          <cell r="G14155">
            <v>0</v>
          </cell>
          <cell r="H14155" t="str">
            <v>RE</v>
          </cell>
          <cell r="I14155" t="str">
            <v>75</v>
          </cell>
          <cell r="J14155">
            <v>0</v>
          </cell>
          <cell r="K14155" t="str">
            <v>CM</v>
          </cell>
          <cell r="L14155" t="str">
            <v>11050000</v>
          </cell>
          <cell r="M14155">
            <v>0</v>
          </cell>
          <cell r="N14155" t="str">
            <v>06</v>
          </cell>
          <cell r="O14155" t="str">
            <v>T102</v>
          </cell>
          <cell r="P14155">
            <v>0</v>
          </cell>
          <cell r="Q14155" t="str">
            <v>PAPM152</v>
          </cell>
          <cell r="R14155">
            <v>0</v>
          </cell>
          <cell r="S14155">
            <v>38461</v>
          </cell>
          <cell r="T14155">
            <v>38625</v>
          </cell>
          <cell r="U14155">
            <v>-2529.2800000000002</v>
          </cell>
          <cell r="V14155">
            <v>-2529.2800000000002</v>
          </cell>
          <cell r="W14155" t="str">
            <v>INR</v>
          </cell>
        </row>
        <row r="14156">
          <cell r="A14156" t="str">
            <v>000000920245000</v>
          </cell>
          <cell r="B14156" t="str">
            <v>920245</v>
          </cell>
          <cell r="C14156" t="str">
            <v>Indrad</v>
          </cell>
          <cell r="D14156" t="str">
            <v>5100013225</v>
          </cell>
          <cell r="E14156" t="str">
            <v>2005</v>
          </cell>
          <cell r="F14156" t="str">
            <v>01316</v>
          </cell>
          <cell r="G14156">
            <v>0</v>
          </cell>
          <cell r="H14156" t="str">
            <v>RE</v>
          </cell>
          <cell r="I14156" t="str">
            <v>75</v>
          </cell>
          <cell r="J14156">
            <v>0</v>
          </cell>
          <cell r="K14156" t="str">
            <v>CM</v>
          </cell>
          <cell r="L14156" t="str">
            <v>11050000</v>
          </cell>
          <cell r="M14156">
            <v>0</v>
          </cell>
          <cell r="N14156" t="str">
            <v>06</v>
          </cell>
          <cell r="O14156" t="str">
            <v>T102</v>
          </cell>
          <cell r="P14156">
            <v>0</v>
          </cell>
          <cell r="Q14156" t="str">
            <v>PAPM152</v>
          </cell>
          <cell r="R14156">
            <v>0</v>
          </cell>
          <cell r="S14156">
            <v>38461</v>
          </cell>
          <cell r="T14156">
            <v>38625</v>
          </cell>
          <cell r="U14156">
            <v>-6690.32</v>
          </cell>
          <cell r="V14156">
            <v>-6690.32</v>
          </cell>
          <cell r="W14156" t="str">
            <v>INR</v>
          </cell>
        </row>
        <row r="14157">
          <cell r="A14157" t="str">
            <v>000000920245000</v>
          </cell>
          <cell r="B14157" t="str">
            <v>920245</v>
          </cell>
          <cell r="C14157" t="str">
            <v>Indrad</v>
          </cell>
          <cell r="D14157" t="str">
            <v>5100013225</v>
          </cell>
          <cell r="E14157" t="str">
            <v>2005</v>
          </cell>
          <cell r="F14157" t="str">
            <v>01316</v>
          </cell>
          <cell r="G14157">
            <v>0</v>
          </cell>
          <cell r="H14157" t="str">
            <v>RE</v>
          </cell>
          <cell r="I14157" t="str">
            <v>75</v>
          </cell>
          <cell r="J14157">
            <v>0</v>
          </cell>
          <cell r="K14157" t="str">
            <v>CM</v>
          </cell>
          <cell r="L14157" t="str">
            <v>11050000</v>
          </cell>
          <cell r="M14157">
            <v>0</v>
          </cell>
          <cell r="N14157" t="str">
            <v>06</v>
          </cell>
          <cell r="O14157" t="str">
            <v>T102</v>
          </cell>
          <cell r="P14157">
            <v>0</v>
          </cell>
          <cell r="Q14157" t="str">
            <v>PAPM152</v>
          </cell>
          <cell r="R14157">
            <v>0</v>
          </cell>
          <cell r="S14157">
            <v>38461</v>
          </cell>
          <cell r="T14157">
            <v>38625</v>
          </cell>
          <cell r="U14157">
            <v>-57.2</v>
          </cell>
          <cell r="V14157">
            <v>-57.2</v>
          </cell>
          <cell r="W14157" t="str">
            <v>INR</v>
          </cell>
        </row>
        <row r="14158">
          <cell r="A14158" t="str">
            <v>000000920245000</v>
          </cell>
          <cell r="B14158" t="str">
            <v>920245</v>
          </cell>
          <cell r="C14158" t="str">
            <v>Indrad</v>
          </cell>
          <cell r="D14158" t="str">
            <v>5100013226</v>
          </cell>
          <cell r="E14158" t="str">
            <v>2005</v>
          </cell>
          <cell r="F14158" t="str">
            <v>01316</v>
          </cell>
          <cell r="G14158">
            <v>0</v>
          </cell>
          <cell r="H14158" t="str">
            <v>RE</v>
          </cell>
          <cell r="I14158" t="str">
            <v>70</v>
          </cell>
          <cell r="J14158">
            <v>0</v>
          </cell>
          <cell r="K14158" t="str">
            <v>CM</v>
          </cell>
          <cell r="L14158" t="str">
            <v>11050000</v>
          </cell>
          <cell r="M14158">
            <v>0</v>
          </cell>
          <cell r="N14158" t="str">
            <v>06</v>
          </cell>
          <cell r="O14158" t="str">
            <v>T102</v>
          </cell>
          <cell r="P14158">
            <v>0</v>
          </cell>
          <cell r="Q14158" t="str">
            <v>PAPM152</v>
          </cell>
          <cell r="R14158">
            <v>0</v>
          </cell>
          <cell r="S14158">
            <v>38461</v>
          </cell>
          <cell r="T14158">
            <v>38625</v>
          </cell>
          <cell r="U14158">
            <v>1882.4</v>
          </cell>
          <cell r="V14158">
            <v>1882.4</v>
          </cell>
          <cell r="W14158" t="str">
            <v>INR</v>
          </cell>
        </row>
        <row r="14159">
          <cell r="A14159" t="str">
            <v>000000920245000</v>
          </cell>
          <cell r="B14159" t="str">
            <v>920245</v>
          </cell>
          <cell r="C14159" t="str">
            <v>Indrad</v>
          </cell>
          <cell r="D14159" t="str">
            <v>5100013226</v>
          </cell>
          <cell r="E14159" t="str">
            <v>2005</v>
          </cell>
          <cell r="F14159" t="str">
            <v>01316</v>
          </cell>
          <cell r="G14159">
            <v>0</v>
          </cell>
          <cell r="H14159" t="str">
            <v>RE</v>
          </cell>
          <cell r="I14159" t="str">
            <v>70</v>
          </cell>
          <cell r="J14159">
            <v>0</v>
          </cell>
          <cell r="K14159" t="str">
            <v>CM</v>
          </cell>
          <cell r="L14159" t="str">
            <v>11050000</v>
          </cell>
          <cell r="M14159">
            <v>0</v>
          </cell>
          <cell r="N14159" t="str">
            <v>06</v>
          </cell>
          <cell r="O14159" t="str">
            <v>T102</v>
          </cell>
          <cell r="P14159">
            <v>0</v>
          </cell>
          <cell r="Q14159" t="str">
            <v>PAPM152</v>
          </cell>
          <cell r="R14159">
            <v>0</v>
          </cell>
          <cell r="S14159">
            <v>38461</v>
          </cell>
          <cell r="T14159">
            <v>38625</v>
          </cell>
          <cell r="U14159">
            <v>2529.2800000000002</v>
          </cell>
          <cell r="V14159">
            <v>2529.2800000000002</v>
          </cell>
          <cell r="W14159" t="str">
            <v>INR</v>
          </cell>
        </row>
        <row r="14160">
          <cell r="A14160" t="str">
            <v>000000920245000</v>
          </cell>
          <cell r="B14160" t="str">
            <v>920245</v>
          </cell>
          <cell r="C14160" t="str">
            <v>Indrad</v>
          </cell>
          <cell r="D14160" t="str">
            <v>5100013226</v>
          </cell>
          <cell r="E14160" t="str">
            <v>2005</v>
          </cell>
          <cell r="F14160" t="str">
            <v>01316</v>
          </cell>
          <cell r="G14160">
            <v>0</v>
          </cell>
          <cell r="H14160" t="str">
            <v>RE</v>
          </cell>
          <cell r="I14160" t="str">
            <v>70</v>
          </cell>
          <cell r="J14160">
            <v>0</v>
          </cell>
          <cell r="K14160" t="str">
            <v>CM</v>
          </cell>
          <cell r="L14160" t="str">
            <v>11050000</v>
          </cell>
          <cell r="M14160">
            <v>0</v>
          </cell>
          <cell r="N14160" t="str">
            <v>06</v>
          </cell>
          <cell r="O14160" t="str">
            <v>T102</v>
          </cell>
          <cell r="P14160">
            <v>0</v>
          </cell>
          <cell r="Q14160" t="str">
            <v>PAPM152</v>
          </cell>
          <cell r="R14160">
            <v>0</v>
          </cell>
          <cell r="S14160">
            <v>38461</v>
          </cell>
          <cell r="T14160">
            <v>38625</v>
          </cell>
          <cell r="U14160">
            <v>6690.32</v>
          </cell>
          <cell r="V14160">
            <v>6690.32</v>
          </cell>
          <cell r="W14160" t="str">
            <v>INR</v>
          </cell>
        </row>
        <row r="14161">
          <cell r="A14161" t="str">
            <v>000000920245000</v>
          </cell>
          <cell r="B14161" t="str">
            <v>920245</v>
          </cell>
          <cell r="C14161" t="str">
            <v>Indrad</v>
          </cell>
          <cell r="D14161" t="str">
            <v>5100013226</v>
          </cell>
          <cell r="E14161" t="str">
            <v>2005</v>
          </cell>
          <cell r="F14161" t="str">
            <v>01316</v>
          </cell>
          <cell r="G14161">
            <v>0</v>
          </cell>
          <cell r="H14161" t="str">
            <v>RE</v>
          </cell>
          <cell r="I14161" t="str">
            <v>70</v>
          </cell>
          <cell r="J14161">
            <v>0</v>
          </cell>
          <cell r="K14161" t="str">
            <v>CM</v>
          </cell>
          <cell r="L14161" t="str">
            <v>11050000</v>
          </cell>
          <cell r="M14161">
            <v>0</v>
          </cell>
          <cell r="N14161" t="str">
            <v>06</v>
          </cell>
          <cell r="O14161" t="str">
            <v>T102</v>
          </cell>
          <cell r="P14161">
            <v>0</v>
          </cell>
          <cell r="Q14161" t="str">
            <v>PAPM152</v>
          </cell>
          <cell r="R14161">
            <v>0</v>
          </cell>
          <cell r="S14161">
            <v>38461</v>
          </cell>
          <cell r="T14161">
            <v>38625</v>
          </cell>
          <cell r="U14161">
            <v>57.2</v>
          </cell>
          <cell r="V14161">
            <v>57.2</v>
          </cell>
          <cell r="W14161" t="str">
            <v>INR</v>
          </cell>
        </row>
        <row r="14162">
          <cell r="A14162" t="str">
            <v>000000920245000</v>
          </cell>
          <cell r="B14162" t="str">
            <v>920245</v>
          </cell>
          <cell r="C14162" t="str">
            <v>Indrad</v>
          </cell>
          <cell r="D14162" t="str">
            <v>5100013227</v>
          </cell>
          <cell r="E14162" t="str">
            <v>2005</v>
          </cell>
          <cell r="F14162" t="str">
            <v>1316</v>
          </cell>
          <cell r="G14162">
            <v>0</v>
          </cell>
          <cell r="H14162" t="str">
            <v>RE</v>
          </cell>
          <cell r="I14162" t="str">
            <v>75</v>
          </cell>
          <cell r="J14162">
            <v>0</v>
          </cell>
          <cell r="K14162" t="str">
            <v>CM</v>
          </cell>
          <cell r="L14162" t="str">
            <v>11050000</v>
          </cell>
          <cell r="M14162">
            <v>0</v>
          </cell>
          <cell r="N14162" t="str">
            <v>06</v>
          </cell>
          <cell r="O14162" t="str">
            <v>T102</v>
          </cell>
          <cell r="P14162">
            <v>0</v>
          </cell>
          <cell r="Q14162" t="str">
            <v>PAPM152</v>
          </cell>
          <cell r="R14162">
            <v>0</v>
          </cell>
          <cell r="S14162">
            <v>38461</v>
          </cell>
          <cell r="T14162">
            <v>38625</v>
          </cell>
          <cell r="U14162">
            <v>-1882.4</v>
          </cell>
          <cell r="V14162">
            <v>-1882.4</v>
          </cell>
          <cell r="W14162" t="str">
            <v>INR</v>
          </cell>
        </row>
        <row r="14163">
          <cell r="A14163" t="str">
            <v>000000920245000</v>
          </cell>
          <cell r="B14163" t="str">
            <v>920245</v>
          </cell>
          <cell r="C14163" t="str">
            <v>Indrad</v>
          </cell>
          <cell r="D14163" t="str">
            <v>5100013227</v>
          </cell>
          <cell r="E14163" t="str">
            <v>2005</v>
          </cell>
          <cell r="F14163" t="str">
            <v>1316</v>
          </cell>
          <cell r="G14163">
            <v>0</v>
          </cell>
          <cell r="H14163" t="str">
            <v>RE</v>
          </cell>
          <cell r="I14163" t="str">
            <v>75</v>
          </cell>
          <cell r="J14163">
            <v>0</v>
          </cell>
          <cell r="K14163" t="str">
            <v>CM</v>
          </cell>
          <cell r="L14163" t="str">
            <v>11050000</v>
          </cell>
          <cell r="M14163">
            <v>0</v>
          </cell>
          <cell r="N14163" t="str">
            <v>06</v>
          </cell>
          <cell r="O14163" t="str">
            <v>T102</v>
          </cell>
          <cell r="P14163">
            <v>0</v>
          </cell>
          <cell r="Q14163" t="str">
            <v>PAPM152</v>
          </cell>
          <cell r="R14163">
            <v>0</v>
          </cell>
          <cell r="S14163">
            <v>38461</v>
          </cell>
          <cell r="T14163">
            <v>38625</v>
          </cell>
          <cell r="U14163">
            <v>-2529.2800000000002</v>
          </cell>
          <cell r="V14163">
            <v>-2529.2800000000002</v>
          </cell>
          <cell r="W14163" t="str">
            <v>INR</v>
          </cell>
        </row>
        <row r="14164">
          <cell r="A14164" t="str">
            <v>000000920245000</v>
          </cell>
          <cell r="B14164" t="str">
            <v>920245</v>
          </cell>
          <cell r="C14164" t="str">
            <v>Indrad</v>
          </cell>
          <cell r="D14164" t="str">
            <v>5100013227</v>
          </cell>
          <cell r="E14164" t="str">
            <v>2005</v>
          </cell>
          <cell r="F14164" t="str">
            <v>1316</v>
          </cell>
          <cell r="G14164">
            <v>0</v>
          </cell>
          <cell r="H14164" t="str">
            <v>RE</v>
          </cell>
          <cell r="I14164" t="str">
            <v>75</v>
          </cell>
          <cell r="J14164">
            <v>0</v>
          </cell>
          <cell r="K14164" t="str">
            <v>CM</v>
          </cell>
          <cell r="L14164" t="str">
            <v>11050000</v>
          </cell>
          <cell r="M14164">
            <v>0</v>
          </cell>
          <cell r="N14164" t="str">
            <v>06</v>
          </cell>
          <cell r="O14164" t="str">
            <v>T102</v>
          </cell>
          <cell r="P14164">
            <v>0</v>
          </cell>
          <cell r="Q14164" t="str">
            <v>PAPM152</v>
          </cell>
          <cell r="R14164">
            <v>0</v>
          </cell>
          <cell r="S14164">
            <v>38461</v>
          </cell>
          <cell r="T14164">
            <v>38625</v>
          </cell>
          <cell r="U14164">
            <v>-6690.32</v>
          </cell>
          <cell r="V14164">
            <v>-6690.32</v>
          </cell>
          <cell r="W14164" t="str">
            <v>INR</v>
          </cell>
        </row>
        <row r="14165">
          <cell r="A14165" t="str">
            <v>000000920245000</v>
          </cell>
          <cell r="B14165" t="str">
            <v>920245</v>
          </cell>
          <cell r="C14165" t="str">
            <v>Indrad</v>
          </cell>
          <cell r="D14165" t="str">
            <v>5100013227</v>
          </cell>
          <cell r="E14165" t="str">
            <v>2005</v>
          </cell>
          <cell r="F14165" t="str">
            <v>1316</v>
          </cell>
          <cell r="G14165">
            <v>0</v>
          </cell>
          <cell r="H14165" t="str">
            <v>RE</v>
          </cell>
          <cell r="I14165" t="str">
            <v>75</v>
          </cell>
          <cell r="J14165">
            <v>0</v>
          </cell>
          <cell r="K14165" t="str">
            <v>CM</v>
          </cell>
          <cell r="L14165" t="str">
            <v>11050000</v>
          </cell>
          <cell r="M14165">
            <v>0</v>
          </cell>
          <cell r="N14165" t="str">
            <v>06</v>
          </cell>
          <cell r="O14165" t="str">
            <v>T102</v>
          </cell>
          <cell r="P14165">
            <v>0</v>
          </cell>
          <cell r="Q14165" t="str">
            <v>PAPM152</v>
          </cell>
          <cell r="R14165">
            <v>0</v>
          </cell>
          <cell r="S14165">
            <v>38461</v>
          </cell>
          <cell r="T14165">
            <v>38625</v>
          </cell>
          <cell r="U14165">
            <v>-57.2</v>
          </cell>
          <cell r="V14165">
            <v>-57.2</v>
          </cell>
          <cell r="W14165" t="str">
            <v>INR</v>
          </cell>
        </row>
        <row r="14166">
          <cell r="A14166" t="str">
            <v>000000920245000</v>
          </cell>
          <cell r="B14166" t="str">
            <v>920245</v>
          </cell>
          <cell r="C14166" t="str">
            <v>Indrad</v>
          </cell>
          <cell r="D14166" t="str">
            <v>5100013306</v>
          </cell>
          <cell r="E14166" t="str">
            <v>2005</v>
          </cell>
          <cell r="F14166" t="str">
            <v>94</v>
          </cell>
          <cell r="G14166" t="str">
            <v>BA02</v>
          </cell>
          <cell r="H14166" t="str">
            <v>RE</v>
          </cell>
          <cell r="I14166" t="str">
            <v>75</v>
          </cell>
          <cell r="J14166">
            <v>0</v>
          </cell>
          <cell r="K14166" t="str">
            <v>CB</v>
          </cell>
          <cell r="L14166" t="str">
            <v>11050000</v>
          </cell>
          <cell r="M14166">
            <v>0</v>
          </cell>
          <cell r="N14166" t="str">
            <v>07</v>
          </cell>
          <cell r="O14166" t="str">
            <v>T102</v>
          </cell>
          <cell r="P14166">
            <v>0</v>
          </cell>
          <cell r="Q14166" t="str">
            <v>PAPM152</v>
          </cell>
          <cell r="R14166">
            <v>0</v>
          </cell>
          <cell r="S14166">
            <v>38484</v>
          </cell>
          <cell r="T14166">
            <v>38628</v>
          </cell>
          <cell r="U14166">
            <v>-0.04</v>
          </cell>
          <cell r="V14166">
            <v>-0.04</v>
          </cell>
          <cell r="W14166" t="str">
            <v>INR</v>
          </cell>
        </row>
        <row r="14167">
          <cell r="A14167" t="str">
            <v>000000920245000</v>
          </cell>
          <cell r="B14167" t="str">
            <v>920245</v>
          </cell>
          <cell r="C14167" t="str">
            <v>Indrad</v>
          </cell>
          <cell r="D14167" t="str">
            <v>5100013306</v>
          </cell>
          <cell r="E14167" t="str">
            <v>2005</v>
          </cell>
          <cell r="F14167" t="str">
            <v>94</v>
          </cell>
          <cell r="G14167" t="str">
            <v>BA02</v>
          </cell>
          <cell r="H14167" t="str">
            <v>RE</v>
          </cell>
          <cell r="I14167" t="str">
            <v>75</v>
          </cell>
          <cell r="J14167">
            <v>0</v>
          </cell>
          <cell r="K14167" t="str">
            <v>CB</v>
          </cell>
          <cell r="L14167" t="str">
            <v>11050000</v>
          </cell>
          <cell r="M14167">
            <v>0</v>
          </cell>
          <cell r="N14167" t="str">
            <v>07</v>
          </cell>
          <cell r="O14167" t="str">
            <v>T102</v>
          </cell>
          <cell r="P14167">
            <v>0</v>
          </cell>
          <cell r="Q14167" t="str">
            <v>PAPM152</v>
          </cell>
          <cell r="R14167">
            <v>0</v>
          </cell>
          <cell r="S14167">
            <v>38484</v>
          </cell>
          <cell r="T14167">
            <v>38628</v>
          </cell>
          <cell r="U14167">
            <v>-0.04</v>
          </cell>
          <cell r="V14167">
            <v>-0.04</v>
          </cell>
          <cell r="W14167" t="str">
            <v>INR</v>
          </cell>
        </row>
        <row r="14168">
          <cell r="A14168" t="str">
            <v>000000920245000</v>
          </cell>
          <cell r="B14168" t="str">
            <v>920245</v>
          </cell>
          <cell r="C14168" t="str">
            <v>Indrad</v>
          </cell>
          <cell r="D14168" t="str">
            <v>5100013306</v>
          </cell>
          <cell r="E14168" t="str">
            <v>2005</v>
          </cell>
          <cell r="F14168" t="str">
            <v>94</v>
          </cell>
          <cell r="G14168" t="str">
            <v>BA02</v>
          </cell>
          <cell r="H14168" t="str">
            <v>RE</v>
          </cell>
          <cell r="I14168" t="str">
            <v>75</v>
          </cell>
          <cell r="J14168">
            <v>0</v>
          </cell>
          <cell r="K14168" t="str">
            <v>CB</v>
          </cell>
          <cell r="L14168" t="str">
            <v>11050000</v>
          </cell>
          <cell r="M14168">
            <v>0</v>
          </cell>
          <cell r="N14168" t="str">
            <v>07</v>
          </cell>
          <cell r="O14168" t="str">
            <v>T102</v>
          </cell>
          <cell r="P14168">
            <v>0</v>
          </cell>
          <cell r="Q14168" t="str">
            <v>PAPM152</v>
          </cell>
          <cell r="R14168">
            <v>0</v>
          </cell>
          <cell r="S14168">
            <v>38484</v>
          </cell>
          <cell r="T14168">
            <v>38628</v>
          </cell>
          <cell r="U14168">
            <v>-0.04</v>
          </cell>
          <cell r="V14168">
            <v>-0.04</v>
          </cell>
          <cell r="W14168" t="str">
            <v>INR</v>
          </cell>
        </row>
        <row r="14169">
          <cell r="A14169" t="str">
            <v>000000920245000</v>
          </cell>
          <cell r="B14169" t="str">
            <v>920245</v>
          </cell>
          <cell r="C14169" t="str">
            <v>Indrad</v>
          </cell>
          <cell r="D14169" t="str">
            <v>5100013306</v>
          </cell>
          <cell r="E14169" t="str">
            <v>2005</v>
          </cell>
          <cell r="F14169" t="str">
            <v>94</v>
          </cell>
          <cell r="G14169" t="str">
            <v>BA02</v>
          </cell>
          <cell r="H14169" t="str">
            <v>RE</v>
          </cell>
          <cell r="I14169" t="str">
            <v>75</v>
          </cell>
          <cell r="J14169">
            <v>0</v>
          </cell>
          <cell r="K14169" t="str">
            <v>CB</v>
          </cell>
          <cell r="L14169" t="str">
            <v>11050000</v>
          </cell>
          <cell r="M14169">
            <v>0</v>
          </cell>
          <cell r="N14169" t="str">
            <v>07</v>
          </cell>
          <cell r="O14169" t="str">
            <v>T102</v>
          </cell>
          <cell r="P14169">
            <v>0</v>
          </cell>
          <cell r="Q14169" t="str">
            <v>PAPM152</v>
          </cell>
          <cell r="R14169">
            <v>0</v>
          </cell>
          <cell r="S14169">
            <v>38484</v>
          </cell>
          <cell r="T14169">
            <v>38628</v>
          </cell>
          <cell r="U14169">
            <v>-0.04</v>
          </cell>
          <cell r="V14169">
            <v>-0.04</v>
          </cell>
          <cell r="W14169" t="str">
            <v>INR</v>
          </cell>
        </row>
        <row r="14170">
          <cell r="A14170" t="str">
            <v>000000920245000</v>
          </cell>
          <cell r="B14170" t="str">
            <v>920245</v>
          </cell>
          <cell r="C14170" t="str">
            <v>Indrad</v>
          </cell>
          <cell r="D14170" t="str">
            <v>5100013306</v>
          </cell>
          <cell r="E14170" t="str">
            <v>2005</v>
          </cell>
          <cell r="F14170" t="str">
            <v>94</v>
          </cell>
          <cell r="G14170" t="str">
            <v>BA02</v>
          </cell>
          <cell r="H14170" t="str">
            <v>RE</v>
          </cell>
          <cell r="I14170" t="str">
            <v>75</v>
          </cell>
          <cell r="J14170">
            <v>0</v>
          </cell>
          <cell r="K14170" t="str">
            <v>CB</v>
          </cell>
          <cell r="L14170" t="str">
            <v>11050000</v>
          </cell>
          <cell r="M14170">
            <v>0</v>
          </cell>
          <cell r="N14170" t="str">
            <v>07</v>
          </cell>
          <cell r="O14170" t="str">
            <v>T102</v>
          </cell>
          <cell r="P14170">
            <v>0</v>
          </cell>
          <cell r="Q14170" t="str">
            <v>PAPM152</v>
          </cell>
          <cell r="R14170">
            <v>0</v>
          </cell>
          <cell r="S14170">
            <v>38484</v>
          </cell>
          <cell r="T14170">
            <v>38628</v>
          </cell>
          <cell r="U14170">
            <v>-0.04</v>
          </cell>
          <cell r="V14170">
            <v>-0.04</v>
          </cell>
          <cell r="W14170" t="str">
            <v>INR</v>
          </cell>
        </row>
        <row r="14171">
          <cell r="A14171" t="str">
            <v>000000920720000</v>
          </cell>
          <cell r="B14171" t="str">
            <v>920720</v>
          </cell>
          <cell r="C14171" t="str">
            <v>BADDI</v>
          </cell>
          <cell r="D14171" t="str">
            <v>5100013706</v>
          </cell>
          <cell r="E14171" t="str">
            <v>2006</v>
          </cell>
          <cell r="F14171" t="str">
            <v>392259</v>
          </cell>
          <cell r="G14171" t="str">
            <v>BA01</v>
          </cell>
          <cell r="H14171" t="str">
            <v>RE</v>
          </cell>
          <cell r="I14171" t="str">
            <v>75</v>
          </cell>
          <cell r="J14171">
            <v>0</v>
          </cell>
          <cell r="K14171" t="str">
            <v>V0</v>
          </cell>
          <cell r="L14171" t="str">
            <v>11050000</v>
          </cell>
          <cell r="M14171">
            <v>0</v>
          </cell>
          <cell r="N14171" t="str">
            <v>06</v>
          </cell>
          <cell r="O14171" t="str">
            <v>T203</v>
          </cell>
          <cell r="P14171">
            <v>0</v>
          </cell>
          <cell r="Q14171" t="str">
            <v>PFOM203</v>
          </cell>
          <cell r="R14171">
            <v>0</v>
          </cell>
          <cell r="S14171">
            <v>38930</v>
          </cell>
          <cell r="T14171">
            <v>38965</v>
          </cell>
          <cell r="U14171">
            <v>0</v>
          </cell>
          <cell r="V14171">
            <v>-224</v>
          </cell>
          <cell r="W14171" t="str">
            <v>USD</v>
          </cell>
        </row>
        <row r="14172">
          <cell r="A14172" t="str">
            <v>000000920720000</v>
          </cell>
          <cell r="B14172" t="str">
            <v>920720</v>
          </cell>
          <cell r="C14172" t="str">
            <v>BADDI</v>
          </cell>
          <cell r="D14172" t="str">
            <v>5100013706</v>
          </cell>
          <cell r="E14172" t="str">
            <v>2006</v>
          </cell>
          <cell r="F14172" t="str">
            <v>392259</v>
          </cell>
          <cell r="G14172" t="str">
            <v>BA01</v>
          </cell>
          <cell r="H14172" t="str">
            <v>RE</v>
          </cell>
          <cell r="I14172" t="str">
            <v>75</v>
          </cell>
          <cell r="J14172">
            <v>0</v>
          </cell>
          <cell r="K14172" t="str">
            <v>V0</v>
          </cell>
          <cell r="L14172" t="str">
            <v>11050000</v>
          </cell>
          <cell r="M14172">
            <v>0</v>
          </cell>
          <cell r="N14172" t="str">
            <v>06</v>
          </cell>
          <cell r="O14172" t="str">
            <v>T203</v>
          </cell>
          <cell r="P14172">
            <v>0</v>
          </cell>
          <cell r="Q14172" t="str">
            <v>PFOM203</v>
          </cell>
          <cell r="R14172">
            <v>0</v>
          </cell>
          <cell r="S14172">
            <v>38930</v>
          </cell>
          <cell r="T14172">
            <v>38965</v>
          </cell>
          <cell r="U14172">
            <v>0</v>
          </cell>
          <cell r="V14172">
            <v>-150.4</v>
          </cell>
          <cell r="W14172" t="str">
            <v>USD</v>
          </cell>
        </row>
        <row r="14173">
          <cell r="A14173" t="str">
            <v>000000920720000</v>
          </cell>
          <cell r="B14173" t="str">
            <v>920720</v>
          </cell>
          <cell r="C14173" t="str">
            <v>BADDI</v>
          </cell>
          <cell r="D14173" t="str">
            <v>5100013706</v>
          </cell>
          <cell r="E14173" t="str">
            <v>2006</v>
          </cell>
          <cell r="F14173" t="str">
            <v>392259</v>
          </cell>
          <cell r="G14173" t="str">
            <v>BA01</v>
          </cell>
          <cell r="H14173" t="str">
            <v>RE</v>
          </cell>
          <cell r="I14173" t="str">
            <v>75</v>
          </cell>
          <cell r="J14173">
            <v>0</v>
          </cell>
          <cell r="K14173" t="str">
            <v>V0</v>
          </cell>
          <cell r="L14173" t="str">
            <v>11050000</v>
          </cell>
          <cell r="M14173">
            <v>0</v>
          </cell>
          <cell r="N14173" t="str">
            <v>06</v>
          </cell>
          <cell r="O14173" t="str">
            <v>T203</v>
          </cell>
          <cell r="P14173">
            <v>0</v>
          </cell>
          <cell r="Q14173" t="str">
            <v>PFOM203</v>
          </cell>
          <cell r="R14173">
            <v>0</v>
          </cell>
          <cell r="S14173">
            <v>38930</v>
          </cell>
          <cell r="T14173">
            <v>38965</v>
          </cell>
          <cell r="U14173">
            <v>0</v>
          </cell>
          <cell r="V14173">
            <v>-601.6</v>
          </cell>
          <cell r="W14173" t="str">
            <v>USD</v>
          </cell>
        </row>
        <row r="14174">
          <cell r="A14174" t="str">
            <v>000000920720000</v>
          </cell>
          <cell r="B14174" t="str">
            <v>920720</v>
          </cell>
          <cell r="C14174" t="str">
            <v>BADDI</v>
          </cell>
          <cell r="D14174" t="str">
            <v>5100013706</v>
          </cell>
          <cell r="E14174" t="str">
            <v>2006</v>
          </cell>
          <cell r="F14174" t="str">
            <v>392259</v>
          </cell>
          <cell r="G14174" t="str">
            <v>BA01</v>
          </cell>
          <cell r="H14174" t="str">
            <v>RE</v>
          </cell>
          <cell r="I14174" t="str">
            <v>75</v>
          </cell>
          <cell r="J14174">
            <v>0</v>
          </cell>
          <cell r="K14174" t="str">
            <v>V0</v>
          </cell>
          <cell r="L14174" t="str">
            <v>11050000</v>
          </cell>
          <cell r="M14174">
            <v>0</v>
          </cell>
          <cell r="N14174" t="str">
            <v>06</v>
          </cell>
          <cell r="O14174" t="str">
            <v>T203</v>
          </cell>
          <cell r="P14174">
            <v>0</v>
          </cell>
          <cell r="Q14174" t="str">
            <v>PFOM203</v>
          </cell>
          <cell r="R14174">
            <v>0</v>
          </cell>
          <cell r="S14174">
            <v>38930</v>
          </cell>
          <cell r="T14174">
            <v>38965</v>
          </cell>
          <cell r="U14174">
            <v>0</v>
          </cell>
          <cell r="V14174">
            <v>-204.8</v>
          </cell>
          <cell r="W14174" t="str">
            <v>USD</v>
          </cell>
        </row>
        <row r="14175">
          <cell r="A14175" t="str">
            <v>000000920720000</v>
          </cell>
          <cell r="B14175" t="str">
            <v>920720</v>
          </cell>
          <cell r="C14175" t="str">
            <v>BADDI</v>
          </cell>
          <cell r="D14175" t="str">
            <v>5100013706</v>
          </cell>
          <cell r="E14175" t="str">
            <v>2006</v>
          </cell>
          <cell r="F14175" t="str">
            <v>392259</v>
          </cell>
          <cell r="G14175" t="str">
            <v>BA01</v>
          </cell>
          <cell r="H14175" t="str">
            <v>RE</v>
          </cell>
          <cell r="I14175" t="str">
            <v>75</v>
          </cell>
          <cell r="J14175">
            <v>0</v>
          </cell>
          <cell r="K14175" t="str">
            <v>V0</v>
          </cell>
          <cell r="L14175" t="str">
            <v>11050000</v>
          </cell>
          <cell r="M14175">
            <v>0</v>
          </cell>
          <cell r="N14175" t="str">
            <v>06</v>
          </cell>
          <cell r="O14175" t="str">
            <v>T203</v>
          </cell>
          <cell r="P14175">
            <v>0</v>
          </cell>
          <cell r="Q14175" t="str">
            <v>PFOM203</v>
          </cell>
          <cell r="R14175">
            <v>0</v>
          </cell>
          <cell r="S14175">
            <v>38930</v>
          </cell>
          <cell r="T14175">
            <v>38965</v>
          </cell>
          <cell r="U14175">
            <v>0</v>
          </cell>
          <cell r="V14175">
            <v>-409.6</v>
          </cell>
          <cell r="W14175" t="str">
            <v>USD</v>
          </cell>
        </row>
        <row r="14176">
          <cell r="A14176" t="str">
            <v>000000920720000</v>
          </cell>
          <cell r="B14176" t="str">
            <v>920720</v>
          </cell>
          <cell r="C14176" t="str">
            <v>BADDI</v>
          </cell>
          <cell r="D14176" t="str">
            <v>5100013706</v>
          </cell>
          <cell r="E14176" t="str">
            <v>2006</v>
          </cell>
          <cell r="F14176" t="str">
            <v>392259</v>
          </cell>
          <cell r="G14176" t="str">
            <v>BA01</v>
          </cell>
          <cell r="H14176" t="str">
            <v>RE</v>
          </cell>
          <cell r="I14176" t="str">
            <v>75</v>
          </cell>
          <cell r="J14176">
            <v>0</v>
          </cell>
          <cell r="K14176" t="str">
            <v>V0</v>
          </cell>
          <cell r="L14176" t="str">
            <v>11050000</v>
          </cell>
          <cell r="M14176">
            <v>0</v>
          </cell>
          <cell r="N14176" t="str">
            <v>06</v>
          </cell>
          <cell r="O14176" t="str">
            <v>T203</v>
          </cell>
          <cell r="P14176">
            <v>0</v>
          </cell>
          <cell r="Q14176" t="str">
            <v>PFOM203</v>
          </cell>
          <cell r="R14176">
            <v>0</v>
          </cell>
          <cell r="S14176">
            <v>38930</v>
          </cell>
          <cell r="T14176">
            <v>38965</v>
          </cell>
          <cell r="U14176">
            <v>0</v>
          </cell>
          <cell r="V14176">
            <v>-2150.4</v>
          </cell>
          <cell r="W14176" t="str">
            <v>USD</v>
          </cell>
        </row>
        <row r="14177">
          <cell r="A14177" t="str">
            <v>000000910109000</v>
          </cell>
          <cell r="B14177" t="str">
            <v>910109</v>
          </cell>
          <cell r="C14177" t="str">
            <v>BADDI</v>
          </cell>
          <cell r="D14177" t="str">
            <v>5100013729</v>
          </cell>
          <cell r="E14177" t="str">
            <v>2007</v>
          </cell>
          <cell r="F14177" t="str">
            <v>012</v>
          </cell>
          <cell r="G14177" t="str">
            <v>BA01</v>
          </cell>
          <cell r="H14177" t="str">
            <v>RE</v>
          </cell>
          <cell r="I14177" t="str">
            <v>75</v>
          </cell>
          <cell r="J14177">
            <v>0</v>
          </cell>
          <cell r="K14177" t="str">
            <v>78</v>
          </cell>
          <cell r="L14177" t="str">
            <v>11050000</v>
          </cell>
          <cell r="M14177">
            <v>0</v>
          </cell>
          <cell r="N14177" t="str">
            <v>05</v>
          </cell>
          <cell r="O14177" t="str">
            <v>T203</v>
          </cell>
          <cell r="P14177">
            <v>0</v>
          </cell>
          <cell r="Q14177" t="str">
            <v>PFOM201</v>
          </cell>
          <cell r="R14177">
            <v>0</v>
          </cell>
          <cell r="S14177">
            <v>39296</v>
          </cell>
          <cell r="T14177">
            <v>39316</v>
          </cell>
          <cell r="U14177">
            <v>-47.19</v>
          </cell>
          <cell r="V14177">
            <v>-47.19</v>
          </cell>
          <cell r="W14177" t="str">
            <v>INR</v>
          </cell>
        </row>
        <row r="14178">
          <cell r="A14178" t="str">
            <v>000000910109000</v>
          </cell>
          <cell r="B14178" t="str">
            <v>910109</v>
          </cell>
          <cell r="C14178" t="str">
            <v>BADDI</v>
          </cell>
          <cell r="D14178" t="str">
            <v>5100013750</v>
          </cell>
          <cell r="E14178" t="str">
            <v>2007</v>
          </cell>
          <cell r="F14178" t="str">
            <v>012</v>
          </cell>
          <cell r="G14178" t="str">
            <v>BA01</v>
          </cell>
          <cell r="H14178" t="str">
            <v>RE</v>
          </cell>
          <cell r="I14178" t="str">
            <v>70</v>
          </cell>
          <cell r="J14178">
            <v>0</v>
          </cell>
          <cell r="K14178" t="str">
            <v>78</v>
          </cell>
          <cell r="L14178" t="str">
            <v>11050000</v>
          </cell>
          <cell r="M14178">
            <v>0</v>
          </cell>
          <cell r="N14178" t="str">
            <v>05</v>
          </cell>
          <cell r="O14178" t="str">
            <v>T203</v>
          </cell>
          <cell r="P14178">
            <v>0</v>
          </cell>
          <cell r="Q14178" t="str">
            <v>PFOM201</v>
          </cell>
          <cell r="R14178">
            <v>0</v>
          </cell>
          <cell r="S14178">
            <v>39296</v>
          </cell>
          <cell r="T14178">
            <v>39317</v>
          </cell>
          <cell r="U14178">
            <v>47.19</v>
          </cell>
          <cell r="V14178">
            <v>47.19</v>
          </cell>
          <cell r="W14178" t="str">
            <v>INR</v>
          </cell>
        </row>
        <row r="14179">
          <cell r="A14179" t="str">
            <v>000000930051000</v>
          </cell>
          <cell r="B14179" t="str">
            <v>930051</v>
          </cell>
          <cell r="C14179" t="str">
            <v>BADDI</v>
          </cell>
          <cell r="D14179" t="str">
            <v>5100013918</v>
          </cell>
          <cell r="E14179" t="str">
            <v>2006</v>
          </cell>
          <cell r="F14179" t="str">
            <v>90</v>
          </cell>
          <cell r="G14179" t="str">
            <v>BA01</v>
          </cell>
          <cell r="H14179" t="str">
            <v>RE</v>
          </cell>
          <cell r="I14179" t="str">
            <v>70</v>
          </cell>
          <cell r="J14179">
            <v>0</v>
          </cell>
          <cell r="K14179" t="str">
            <v>DB</v>
          </cell>
          <cell r="L14179" t="str">
            <v>11050000</v>
          </cell>
          <cell r="M14179">
            <v>0</v>
          </cell>
          <cell r="N14179" t="str">
            <v>06</v>
          </cell>
          <cell r="O14179" t="str">
            <v>T203</v>
          </cell>
          <cell r="P14179">
            <v>0</v>
          </cell>
          <cell r="Q14179" t="str">
            <v>PFOM203</v>
          </cell>
          <cell r="R14179">
            <v>0</v>
          </cell>
          <cell r="S14179">
            <v>38922</v>
          </cell>
          <cell r="T14179">
            <v>38968</v>
          </cell>
          <cell r="U14179">
            <v>0.15</v>
          </cell>
          <cell r="V14179">
            <v>0.15</v>
          </cell>
          <cell r="W14179" t="str">
            <v>INR</v>
          </cell>
        </row>
        <row r="14180">
          <cell r="A14180" t="str">
            <v>000000921213000</v>
          </cell>
          <cell r="B14180" t="str">
            <v>921213</v>
          </cell>
          <cell r="C14180" t="str">
            <v>BADDI</v>
          </cell>
          <cell r="D14180" t="str">
            <v>5100013966</v>
          </cell>
          <cell r="E14180" t="str">
            <v>2007</v>
          </cell>
          <cell r="F14180" t="str">
            <v>2075000771</v>
          </cell>
          <cell r="G14180" t="str">
            <v>BA01</v>
          </cell>
          <cell r="H14180" t="str">
            <v>RE</v>
          </cell>
          <cell r="I14180" t="str">
            <v>75</v>
          </cell>
          <cell r="J14180">
            <v>0</v>
          </cell>
          <cell r="K14180" t="str">
            <v>KC</v>
          </cell>
          <cell r="L14180" t="str">
            <v>11050000</v>
          </cell>
          <cell r="M14180">
            <v>0</v>
          </cell>
          <cell r="N14180" t="str">
            <v>05</v>
          </cell>
          <cell r="O14180" t="str">
            <v>T203</v>
          </cell>
          <cell r="P14180">
            <v>0</v>
          </cell>
          <cell r="Q14180" t="str">
            <v>PFOM201</v>
          </cell>
          <cell r="R14180">
            <v>0</v>
          </cell>
          <cell r="S14180">
            <v>39294</v>
          </cell>
          <cell r="T14180">
            <v>39318</v>
          </cell>
          <cell r="U14180">
            <v>-12.36</v>
          </cell>
          <cell r="V14180">
            <v>-12.36</v>
          </cell>
          <cell r="W14180" t="str">
            <v>INR</v>
          </cell>
        </row>
        <row r="14181">
          <cell r="A14181" t="str">
            <v>000000921245000</v>
          </cell>
          <cell r="B14181" t="str">
            <v>921245</v>
          </cell>
          <cell r="C14181" t="str">
            <v>Indrad</v>
          </cell>
          <cell r="D14181" t="str">
            <v>5100014056</v>
          </cell>
          <cell r="E14181" t="str">
            <v>2007</v>
          </cell>
          <cell r="F14181" t="str">
            <v>668</v>
          </cell>
          <cell r="G14181" t="str">
            <v>BA02</v>
          </cell>
          <cell r="H14181" t="str">
            <v>RE</v>
          </cell>
          <cell r="I14181" t="str">
            <v>70</v>
          </cell>
          <cell r="J14181">
            <v>0</v>
          </cell>
          <cell r="K14181" t="str">
            <v>GA</v>
          </cell>
          <cell r="L14181" t="str">
            <v>11050000</v>
          </cell>
          <cell r="M14181">
            <v>0</v>
          </cell>
          <cell r="N14181" t="str">
            <v>05</v>
          </cell>
          <cell r="O14181" t="str">
            <v>T102</v>
          </cell>
          <cell r="P14181" t="str">
            <v>24073402305</v>
          </cell>
          <cell r="Q14181" t="str">
            <v>PCOM100</v>
          </cell>
          <cell r="R14181">
            <v>0</v>
          </cell>
          <cell r="S14181">
            <v>39263</v>
          </cell>
          <cell r="T14181">
            <v>39319</v>
          </cell>
          <cell r="U14181">
            <v>4.29</v>
          </cell>
          <cell r="V14181">
            <v>4.29</v>
          </cell>
          <cell r="W14181" t="str">
            <v>INR</v>
          </cell>
        </row>
        <row r="14182">
          <cell r="A14182" t="str">
            <v>000000921245000</v>
          </cell>
          <cell r="B14182" t="str">
            <v>921245</v>
          </cell>
          <cell r="C14182" t="str">
            <v>Indrad</v>
          </cell>
          <cell r="D14182" t="str">
            <v>5100014058</v>
          </cell>
          <cell r="E14182" t="str">
            <v>2007</v>
          </cell>
          <cell r="F14182" t="str">
            <v>669</v>
          </cell>
          <cell r="G14182" t="str">
            <v>BA02</v>
          </cell>
          <cell r="H14182" t="str">
            <v>RE</v>
          </cell>
          <cell r="I14182" t="str">
            <v>75</v>
          </cell>
          <cell r="J14182">
            <v>0</v>
          </cell>
          <cell r="K14182" t="str">
            <v>11</v>
          </cell>
          <cell r="L14182" t="str">
            <v>11050000</v>
          </cell>
          <cell r="M14182">
            <v>0</v>
          </cell>
          <cell r="N14182" t="str">
            <v>05</v>
          </cell>
          <cell r="O14182" t="str">
            <v>T102</v>
          </cell>
          <cell r="P14182" t="str">
            <v>24073402305</v>
          </cell>
          <cell r="Q14182" t="str">
            <v>PCOM100</v>
          </cell>
          <cell r="R14182">
            <v>0</v>
          </cell>
          <cell r="S14182">
            <v>39263</v>
          </cell>
          <cell r="T14182">
            <v>39319</v>
          </cell>
          <cell r="U14182">
            <v>-3.75</v>
          </cell>
          <cell r="V14182">
            <v>-3.75</v>
          </cell>
          <cell r="W14182" t="str">
            <v>INR</v>
          </cell>
        </row>
        <row r="14183">
          <cell r="A14183" t="str">
            <v>000000920245000</v>
          </cell>
          <cell r="B14183" t="str">
            <v>920245</v>
          </cell>
          <cell r="C14183" t="str">
            <v>Indrad</v>
          </cell>
          <cell r="D14183" t="str">
            <v>5100014361</v>
          </cell>
          <cell r="E14183" t="str">
            <v>2005</v>
          </cell>
          <cell r="F14183" t="str">
            <v>288</v>
          </cell>
          <cell r="G14183" t="str">
            <v>BA02</v>
          </cell>
          <cell r="H14183" t="str">
            <v>RE</v>
          </cell>
          <cell r="I14183" t="str">
            <v>70</v>
          </cell>
          <cell r="J14183">
            <v>0</v>
          </cell>
          <cell r="K14183" t="str">
            <v>CM</v>
          </cell>
          <cell r="L14183" t="str">
            <v>11050000</v>
          </cell>
          <cell r="M14183">
            <v>0</v>
          </cell>
          <cell r="N14183" t="str">
            <v>07</v>
          </cell>
          <cell r="O14183" t="str">
            <v>T102</v>
          </cell>
          <cell r="P14183">
            <v>0</v>
          </cell>
          <cell r="Q14183" t="str">
            <v>PAPM152</v>
          </cell>
          <cell r="R14183">
            <v>0</v>
          </cell>
          <cell r="S14183">
            <v>38498</v>
          </cell>
          <cell r="T14183">
            <v>38646</v>
          </cell>
          <cell r="U14183">
            <v>14.12</v>
          </cell>
          <cell r="V14183">
            <v>14.12</v>
          </cell>
          <cell r="W14183" t="str">
            <v>INR</v>
          </cell>
        </row>
        <row r="14184">
          <cell r="A14184" t="str">
            <v>000000920245000</v>
          </cell>
          <cell r="B14184" t="str">
            <v>920245</v>
          </cell>
          <cell r="C14184" t="str">
            <v>Indrad</v>
          </cell>
          <cell r="D14184" t="str">
            <v>5100014361</v>
          </cell>
          <cell r="E14184" t="str">
            <v>2005</v>
          </cell>
          <cell r="F14184" t="str">
            <v>288</v>
          </cell>
          <cell r="G14184" t="str">
            <v>BA02</v>
          </cell>
          <cell r="H14184" t="str">
            <v>RE</v>
          </cell>
          <cell r="I14184" t="str">
            <v>70</v>
          </cell>
          <cell r="J14184">
            <v>0</v>
          </cell>
          <cell r="K14184" t="str">
            <v>CM</v>
          </cell>
          <cell r="L14184" t="str">
            <v>11050000</v>
          </cell>
          <cell r="M14184">
            <v>0</v>
          </cell>
          <cell r="N14184" t="str">
            <v>07</v>
          </cell>
          <cell r="O14184" t="str">
            <v>T102</v>
          </cell>
          <cell r="P14184">
            <v>0</v>
          </cell>
          <cell r="Q14184" t="str">
            <v>PAPM152</v>
          </cell>
          <cell r="R14184">
            <v>0</v>
          </cell>
          <cell r="S14184">
            <v>38498</v>
          </cell>
          <cell r="T14184">
            <v>38646</v>
          </cell>
          <cell r="U14184">
            <v>67.64</v>
          </cell>
          <cell r="V14184">
            <v>67.64</v>
          </cell>
          <cell r="W14184" t="str">
            <v>INR</v>
          </cell>
        </row>
        <row r="14185">
          <cell r="A14185" t="str">
            <v>000000920245000</v>
          </cell>
          <cell r="B14185" t="str">
            <v>920245</v>
          </cell>
          <cell r="C14185" t="str">
            <v>Indrad</v>
          </cell>
          <cell r="D14185" t="str">
            <v>5100014361</v>
          </cell>
          <cell r="E14185" t="str">
            <v>2005</v>
          </cell>
          <cell r="F14185" t="str">
            <v>288</v>
          </cell>
          <cell r="G14185" t="str">
            <v>BA02</v>
          </cell>
          <cell r="H14185" t="str">
            <v>RE</v>
          </cell>
          <cell r="I14185" t="str">
            <v>70</v>
          </cell>
          <cell r="J14185">
            <v>0</v>
          </cell>
          <cell r="K14185" t="str">
            <v>CM</v>
          </cell>
          <cell r="L14185" t="str">
            <v>11050000</v>
          </cell>
          <cell r="M14185">
            <v>0</v>
          </cell>
          <cell r="N14185" t="str">
            <v>07</v>
          </cell>
          <cell r="O14185" t="str">
            <v>T102</v>
          </cell>
          <cell r="P14185">
            <v>0</v>
          </cell>
          <cell r="Q14185" t="str">
            <v>PAPM152</v>
          </cell>
          <cell r="R14185">
            <v>0</v>
          </cell>
          <cell r="S14185">
            <v>38498</v>
          </cell>
          <cell r="T14185">
            <v>38646</v>
          </cell>
          <cell r="U14185">
            <v>21.48</v>
          </cell>
          <cell r="V14185">
            <v>21.48</v>
          </cell>
          <cell r="W14185" t="str">
            <v>INR</v>
          </cell>
        </row>
        <row r="14186">
          <cell r="A14186" t="str">
            <v>000000920245000</v>
          </cell>
          <cell r="B14186" t="str">
            <v>920245</v>
          </cell>
          <cell r="C14186" t="str">
            <v>Indrad</v>
          </cell>
          <cell r="D14186" t="str">
            <v>5100014361</v>
          </cell>
          <cell r="E14186" t="str">
            <v>2005</v>
          </cell>
          <cell r="F14186" t="str">
            <v>288</v>
          </cell>
          <cell r="G14186" t="str">
            <v>BA02</v>
          </cell>
          <cell r="H14186" t="str">
            <v>RE</v>
          </cell>
          <cell r="I14186" t="str">
            <v>70</v>
          </cell>
          <cell r="J14186">
            <v>0</v>
          </cell>
          <cell r="K14186" t="str">
            <v>CM</v>
          </cell>
          <cell r="L14186" t="str">
            <v>11050000</v>
          </cell>
          <cell r="M14186">
            <v>0</v>
          </cell>
          <cell r="N14186" t="str">
            <v>07</v>
          </cell>
          <cell r="O14186" t="str">
            <v>T102</v>
          </cell>
          <cell r="P14186">
            <v>0</v>
          </cell>
          <cell r="Q14186" t="str">
            <v>PAPM152</v>
          </cell>
          <cell r="R14186">
            <v>0</v>
          </cell>
          <cell r="S14186">
            <v>38498</v>
          </cell>
          <cell r="T14186">
            <v>38646</v>
          </cell>
          <cell r="U14186">
            <v>32.880000000000003</v>
          </cell>
          <cell r="V14186">
            <v>32.880000000000003</v>
          </cell>
          <cell r="W14186" t="str">
            <v>INR</v>
          </cell>
        </row>
        <row r="14187">
          <cell r="A14187" t="str">
            <v>000000920245000</v>
          </cell>
          <cell r="B14187" t="str">
            <v>920245</v>
          </cell>
          <cell r="C14187" t="str">
            <v>Indrad</v>
          </cell>
          <cell r="D14187" t="str">
            <v>5100014459</v>
          </cell>
          <cell r="E14187" t="str">
            <v>2005</v>
          </cell>
          <cell r="F14187" t="str">
            <v>380</v>
          </cell>
          <cell r="G14187" t="str">
            <v>BA02</v>
          </cell>
          <cell r="H14187" t="str">
            <v>RE</v>
          </cell>
          <cell r="I14187" t="str">
            <v>70</v>
          </cell>
          <cell r="J14187">
            <v>0</v>
          </cell>
          <cell r="K14187" t="str">
            <v>CB</v>
          </cell>
          <cell r="L14187" t="str">
            <v>11050000</v>
          </cell>
          <cell r="M14187">
            <v>0</v>
          </cell>
          <cell r="N14187" t="str">
            <v>07</v>
          </cell>
          <cell r="O14187" t="str">
            <v>T102</v>
          </cell>
          <cell r="P14187">
            <v>0</v>
          </cell>
          <cell r="Q14187" t="str">
            <v>PAPM152</v>
          </cell>
          <cell r="R14187">
            <v>0</v>
          </cell>
          <cell r="S14187">
            <v>38638</v>
          </cell>
          <cell r="T14187">
            <v>38649</v>
          </cell>
          <cell r="U14187">
            <v>0.04</v>
          </cell>
          <cell r="V14187">
            <v>0.04</v>
          </cell>
          <cell r="W14187" t="str">
            <v>INR</v>
          </cell>
        </row>
        <row r="14188">
          <cell r="A14188" t="str">
            <v>000000920245000</v>
          </cell>
          <cell r="B14188" t="str">
            <v>920245</v>
          </cell>
          <cell r="C14188" t="str">
            <v>Indrad</v>
          </cell>
          <cell r="D14188" t="str">
            <v>5100014459</v>
          </cell>
          <cell r="E14188" t="str">
            <v>2005</v>
          </cell>
          <cell r="F14188" t="str">
            <v>380</v>
          </cell>
          <cell r="G14188" t="str">
            <v>BA02</v>
          </cell>
          <cell r="H14188" t="str">
            <v>RE</v>
          </cell>
          <cell r="I14188" t="str">
            <v>75</v>
          </cell>
          <cell r="J14188">
            <v>0</v>
          </cell>
          <cell r="K14188" t="str">
            <v>CB</v>
          </cell>
          <cell r="L14188" t="str">
            <v>11050000</v>
          </cell>
          <cell r="M14188">
            <v>0</v>
          </cell>
          <cell r="N14188" t="str">
            <v>07</v>
          </cell>
          <cell r="O14188" t="str">
            <v>T102</v>
          </cell>
          <cell r="P14188">
            <v>0</v>
          </cell>
          <cell r="Q14188" t="str">
            <v>PAPM152</v>
          </cell>
          <cell r="R14188">
            <v>0</v>
          </cell>
          <cell r="S14188">
            <v>38638</v>
          </cell>
          <cell r="T14188">
            <v>38649</v>
          </cell>
          <cell r="U14188">
            <v>-0.04</v>
          </cell>
          <cell r="V14188">
            <v>-0.04</v>
          </cell>
          <cell r="W14188" t="str">
            <v>INR</v>
          </cell>
        </row>
        <row r="14189">
          <cell r="A14189" t="str">
            <v>000000910109000</v>
          </cell>
          <cell r="B14189" t="str">
            <v>910109</v>
          </cell>
          <cell r="C14189" t="str">
            <v>BADDI</v>
          </cell>
          <cell r="D14189" t="str">
            <v>5100014562</v>
          </cell>
          <cell r="E14189" t="str">
            <v>2007</v>
          </cell>
          <cell r="F14189" t="str">
            <v>012</v>
          </cell>
          <cell r="G14189" t="str">
            <v>BA01</v>
          </cell>
          <cell r="H14189" t="str">
            <v>RE</v>
          </cell>
          <cell r="I14189" t="str">
            <v>75</v>
          </cell>
          <cell r="J14189">
            <v>0</v>
          </cell>
          <cell r="K14189" t="str">
            <v>78</v>
          </cell>
          <cell r="L14189" t="str">
            <v>11050000</v>
          </cell>
          <cell r="M14189">
            <v>0</v>
          </cell>
          <cell r="N14189" t="str">
            <v>05</v>
          </cell>
          <cell r="O14189" t="str">
            <v>T203</v>
          </cell>
          <cell r="P14189">
            <v>0</v>
          </cell>
          <cell r="Q14189" t="str">
            <v>PFOM201</v>
          </cell>
          <cell r="R14189">
            <v>0</v>
          </cell>
          <cell r="S14189">
            <v>39296</v>
          </cell>
          <cell r="T14189">
            <v>39325</v>
          </cell>
          <cell r="U14189">
            <v>-47.19</v>
          </cell>
          <cell r="V14189">
            <v>-47.19</v>
          </cell>
          <cell r="W14189" t="str">
            <v>INR</v>
          </cell>
        </row>
        <row r="14190">
          <cell r="A14190" t="str">
            <v>000000910075000</v>
          </cell>
          <cell r="B14190" t="str">
            <v>910075</v>
          </cell>
          <cell r="C14190" t="str">
            <v>BADDI</v>
          </cell>
          <cell r="D14190" t="str">
            <v>5100014733</v>
          </cell>
          <cell r="E14190" t="str">
            <v>2006</v>
          </cell>
          <cell r="F14190" t="str">
            <v>444202</v>
          </cell>
          <cell r="G14190" t="str">
            <v>BA01</v>
          </cell>
          <cell r="H14190" t="str">
            <v>RE</v>
          </cell>
          <cell r="I14190" t="str">
            <v>75</v>
          </cell>
          <cell r="J14190">
            <v>0</v>
          </cell>
          <cell r="K14190" t="str">
            <v>V0</v>
          </cell>
          <cell r="L14190" t="str">
            <v>11050000</v>
          </cell>
          <cell r="M14190">
            <v>0</v>
          </cell>
          <cell r="N14190" t="str">
            <v>06</v>
          </cell>
          <cell r="O14190" t="str">
            <v>T203</v>
          </cell>
          <cell r="P14190">
            <v>0</v>
          </cell>
          <cell r="Q14190" t="str">
            <v>PFOM203</v>
          </cell>
          <cell r="R14190">
            <v>0</v>
          </cell>
          <cell r="S14190">
            <v>38947</v>
          </cell>
          <cell r="T14190">
            <v>38975</v>
          </cell>
          <cell r="U14190">
            <v>0</v>
          </cell>
          <cell r="V14190">
            <v>-818.4</v>
          </cell>
          <cell r="W14190" t="str">
            <v>EUR</v>
          </cell>
        </row>
        <row r="14191">
          <cell r="A14191" t="str">
            <v>000000920964000</v>
          </cell>
          <cell r="B14191" t="str">
            <v>920964</v>
          </cell>
          <cell r="C14191" t="str">
            <v>Indrad</v>
          </cell>
          <cell r="D14191" t="str">
            <v>5100014896</v>
          </cell>
          <cell r="E14191" t="str">
            <v>2007</v>
          </cell>
          <cell r="F14191" t="str">
            <v>E089</v>
          </cell>
          <cell r="G14191" t="str">
            <v>BA02</v>
          </cell>
          <cell r="H14191" t="str">
            <v>RE</v>
          </cell>
          <cell r="I14191" t="str">
            <v>75</v>
          </cell>
          <cell r="J14191">
            <v>0</v>
          </cell>
          <cell r="K14191" t="str">
            <v>11</v>
          </cell>
          <cell r="L14191" t="str">
            <v>11050000</v>
          </cell>
          <cell r="M14191">
            <v>0</v>
          </cell>
          <cell r="N14191" t="str">
            <v>06</v>
          </cell>
          <cell r="O14191" t="str">
            <v>T102</v>
          </cell>
          <cell r="P14191" t="str">
            <v>24073403409</v>
          </cell>
          <cell r="Q14191" t="str">
            <v>PCOM100</v>
          </cell>
          <cell r="R14191">
            <v>0</v>
          </cell>
          <cell r="S14191">
            <v>39317</v>
          </cell>
          <cell r="T14191">
            <v>39331</v>
          </cell>
          <cell r="U14191">
            <v>-1676.9</v>
          </cell>
          <cell r="V14191">
            <v>-1676.9</v>
          </cell>
          <cell r="W14191" t="str">
            <v>INR</v>
          </cell>
        </row>
        <row r="14192">
          <cell r="A14192" t="str">
            <v>000000910115000</v>
          </cell>
          <cell r="B14192" t="str">
            <v>910115</v>
          </cell>
          <cell r="C14192" t="str">
            <v>BADDI</v>
          </cell>
          <cell r="D14192" t="str">
            <v>5100015077</v>
          </cell>
          <cell r="E14192" t="str">
            <v>2007</v>
          </cell>
          <cell r="F14192" t="str">
            <v>CE-07-65050</v>
          </cell>
          <cell r="G14192" t="str">
            <v>BA01</v>
          </cell>
          <cell r="H14192" t="str">
            <v>RE</v>
          </cell>
          <cell r="I14192" t="str">
            <v>70</v>
          </cell>
          <cell r="J14192">
            <v>0</v>
          </cell>
          <cell r="K14192" t="str">
            <v>NK</v>
          </cell>
          <cell r="L14192" t="str">
            <v>11050000</v>
          </cell>
          <cell r="M14192">
            <v>0</v>
          </cell>
          <cell r="N14192" t="str">
            <v>06</v>
          </cell>
          <cell r="O14192" t="str">
            <v>T201</v>
          </cell>
          <cell r="P14192">
            <v>0</v>
          </cell>
          <cell r="Q14192" t="str">
            <v>PFOM201</v>
          </cell>
          <cell r="R14192">
            <v>0</v>
          </cell>
          <cell r="S14192">
            <v>39311</v>
          </cell>
          <cell r="T14192">
            <v>39332</v>
          </cell>
          <cell r="U14192">
            <v>540</v>
          </cell>
          <cell r="V14192">
            <v>540</v>
          </cell>
          <cell r="W14192" t="str">
            <v>INR</v>
          </cell>
        </row>
        <row r="14193">
          <cell r="A14193" t="str">
            <v>000000910115000</v>
          </cell>
          <cell r="B14193" t="str">
            <v>910115</v>
          </cell>
          <cell r="C14193" t="str">
            <v>BADDI</v>
          </cell>
          <cell r="D14193" t="str">
            <v>5100015082</v>
          </cell>
          <cell r="E14193" t="str">
            <v>2007</v>
          </cell>
          <cell r="F14193" t="str">
            <v>64785</v>
          </cell>
          <cell r="G14193" t="str">
            <v>BA01</v>
          </cell>
          <cell r="H14193" t="str">
            <v>RE</v>
          </cell>
          <cell r="I14193" t="str">
            <v>70</v>
          </cell>
          <cell r="J14193">
            <v>0</v>
          </cell>
          <cell r="K14193" t="str">
            <v>NK</v>
          </cell>
          <cell r="L14193" t="str">
            <v>11050000</v>
          </cell>
          <cell r="M14193">
            <v>0</v>
          </cell>
          <cell r="N14193" t="str">
            <v>06</v>
          </cell>
          <cell r="O14193" t="str">
            <v>T201</v>
          </cell>
          <cell r="P14193">
            <v>0</v>
          </cell>
          <cell r="Q14193" t="str">
            <v>PFOM201</v>
          </cell>
          <cell r="R14193">
            <v>0</v>
          </cell>
          <cell r="S14193">
            <v>39311</v>
          </cell>
          <cell r="T14193">
            <v>39332</v>
          </cell>
          <cell r="U14193">
            <v>540</v>
          </cell>
          <cell r="V14193">
            <v>540</v>
          </cell>
          <cell r="W14193" t="str">
            <v>INR</v>
          </cell>
        </row>
        <row r="14194">
          <cell r="A14194" t="str">
            <v>000000920245000</v>
          </cell>
          <cell r="B14194" t="str">
            <v>920245</v>
          </cell>
          <cell r="C14194" t="str">
            <v>Indrad</v>
          </cell>
          <cell r="D14194" t="str">
            <v>5100015083</v>
          </cell>
          <cell r="E14194" t="str">
            <v>2005</v>
          </cell>
          <cell r="F14194" t="str">
            <v>203/2005</v>
          </cell>
          <cell r="G14194" t="str">
            <v>BA02</v>
          </cell>
          <cell r="H14194" t="str">
            <v>RE</v>
          </cell>
          <cell r="I14194" t="str">
            <v>70</v>
          </cell>
          <cell r="J14194">
            <v>0</v>
          </cell>
          <cell r="K14194" t="str">
            <v>NN</v>
          </cell>
          <cell r="L14194" t="str">
            <v>11050000</v>
          </cell>
          <cell r="M14194">
            <v>0</v>
          </cell>
          <cell r="N14194" t="str">
            <v>07</v>
          </cell>
          <cell r="O14194" t="str">
            <v>T102</v>
          </cell>
          <cell r="P14194">
            <v>0</v>
          </cell>
          <cell r="Q14194" t="str">
            <v>PAPM152</v>
          </cell>
          <cell r="R14194">
            <v>0</v>
          </cell>
          <cell r="S14194">
            <v>38548</v>
          </cell>
          <cell r="T14194">
            <v>38654</v>
          </cell>
          <cell r="U14194">
            <v>15600</v>
          </cell>
          <cell r="V14194">
            <v>15600</v>
          </cell>
          <cell r="W14194" t="str">
            <v>INR</v>
          </cell>
        </row>
        <row r="14195">
          <cell r="A14195" t="str">
            <v>000000920962000</v>
          </cell>
          <cell r="B14195" t="str">
            <v>920962</v>
          </cell>
          <cell r="C14195" t="str">
            <v>Indrad</v>
          </cell>
          <cell r="D14195" t="str">
            <v>5100015086</v>
          </cell>
          <cell r="E14195" t="str">
            <v>2007</v>
          </cell>
          <cell r="F14195" t="str">
            <v>2737</v>
          </cell>
          <cell r="G14195" t="str">
            <v>BA02</v>
          </cell>
          <cell r="H14195" t="str">
            <v>RE</v>
          </cell>
          <cell r="I14195" t="str">
            <v>75</v>
          </cell>
          <cell r="J14195">
            <v>0</v>
          </cell>
          <cell r="K14195" t="str">
            <v>V0</v>
          </cell>
          <cell r="L14195" t="str">
            <v>11050000</v>
          </cell>
          <cell r="M14195">
            <v>0</v>
          </cell>
          <cell r="N14195" t="str">
            <v>06</v>
          </cell>
          <cell r="O14195" t="str">
            <v>T102</v>
          </cell>
          <cell r="P14195" t="str">
            <v>24073402434</v>
          </cell>
          <cell r="Q14195" t="str">
            <v>PCOM100</v>
          </cell>
          <cell r="R14195">
            <v>0</v>
          </cell>
          <cell r="S14195">
            <v>39123</v>
          </cell>
          <cell r="T14195">
            <v>39332</v>
          </cell>
          <cell r="U14195">
            <v>-0.01</v>
          </cell>
          <cell r="V14195">
            <v>-0.01</v>
          </cell>
          <cell r="W14195" t="str">
            <v>INR</v>
          </cell>
        </row>
        <row r="14196">
          <cell r="A14196" t="str">
            <v>000000910115000</v>
          </cell>
          <cell r="B14196" t="str">
            <v>910115</v>
          </cell>
          <cell r="C14196" t="str">
            <v>BADDI</v>
          </cell>
          <cell r="D14196" t="str">
            <v>5100015089</v>
          </cell>
          <cell r="E14196" t="str">
            <v>2007</v>
          </cell>
          <cell r="F14196" t="str">
            <v>65011</v>
          </cell>
          <cell r="G14196" t="str">
            <v>BA01</v>
          </cell>
          <cell r="H14196" t="str">
            <v>RE</v>
          </cell>
          <cell r="I14196" t="str">
            <v>70</v>
          </cell>
          <cell r="J14196">
            <v>0</v>
          </cell>
          <cell r="K14196" t="str">
            <v>NK</v>
          </cell>
          <cell r="L14196" t="str">
            <v>11050000</v>
          </cell>
          <cell r="M14196">
            <v>0</v>
          </cell>
          <cell r="N14196" t="str">
            <v>06</v>
          </cell>
          <cell r="O14196" t="str">
            <v>T201</v>
          </cell>
          <cell r="P14196">
            <v>0</v>
          </cell>
          <cell r="Q14196" t="str">
            <v>PFOM201</v>
          </cell>
          <cell r="R14196">
            <v>0</v>
          </cell>
          <cell r="S14196">
            <v>39311</v>
          </cell>
          <cell r="T14196">
            <v>39332</v>
          </cell>
          <cell r="U14196">
            <v>540</v>
          </cell>
          <cell r="V14196">
            <v>540</v>
          </cell>
          <cell r="W14196" t="str">
            <v>INR</v>
          </cell>
        </row>
        <row r="14197">
          <cell r="A14197" t="str">
            <v>000000910115000</v>
          </cell>
          <cell r="B14197" t="str">
            <v>910115</v>
          </cell>
          <cell r="C14197" t="str">
            <v>BADDI</v>
          </cell>
          <cell r="D14197" t="str">
            <v>5100015101</v>
          </cell>
          <cell r="E14197" t="str">
            <v>2007</v>
          </cell>
          <cell r="F14197" t="str">
            <v>64907</v>
          </cell>
          <cell r="G14197" t="str">
            <v>BA01</v>
          </cell>
          <cell r="H14197" t="str">
            <v>RE</v>
          </cell>
          <cell r="I14197" t="str">
            <v>70</v>
          </cell>
          <cell r="J14197">
            <v>0</v>
          </cell>
          <cell r="K14197" t="str">
            <v>NK</v>
          </cell>
          <cell r="L14197" t="str">
            <v>11050000</v>
          </cell>
          <cell r="M14197">
            <v>0</v>
          </cell>
          <cell r="N14197" t="str">
            <v>06</v>
          </cell>
          <cell r="O14197" t="str">
            <v>T201</v>
          </cell>
          <cell r="P14197">
            <v>0</v>
          </cell>
          <cell r="Q14197" t="str">
            <v>PFOM201</v>
          </cell>
          <cell r="R14197">
            <v>0</v>
          </cell>
          <cell r="S14197">
            <v>39311</v>
          </cell>
          <cell r="T14197">
            <v>39332</v>
          </cell>
          <cell r="U14197">
            <v>540</v>
          </cell>
          <cell r="V14197">
            <v>540</v>
          </cell>
          <cell r="W14197" t="str">
            <v>INR</v>
          </cell>
        </row>
        <row r="14198">
          <cell r="A14198" t="str">
            <v>000000910115000</v>
          </cell>
          <cell r="B14198" t="str">
            <v>910115</v>
          </cell>
          <cell r="C14198" t="str">
            <v>BADDI</v>
          </cell>
          <cell r="D14198" t="str">
            <v>5100015107</v>
          </cell>
          <cell r="E14198" t="str">
            <v>2007</v>
          </cell>
          <cell r="F14198" t="str">
            <v>64995</v>
          </cell>
          <cell r="G14198" t="str">
            <v>BA01</v>
          </cell>
          <cell r="H14198" t="str">
            <v>RE</v>
          </cell>
          <cell r="I14198" t="str">
            <v>70</v>
          </cell>
          <cell r="J14198">
            <v>0</v>
          </cell>
          <cell r="K14198" t="str">
            <v>NK</v>
          </cell>
          <cell r="L14198" t="str">
            <v>11050000</v>
          </cell>
          <cell r="M14198">
            <v>0</v>
          </cell>
          <cell r="N14198" t="str">
            <v>06</v>
          </cell>
          <cell r="O14198" t="str">
            <v>T201</v>
          </cell>
          <cell r="P14198">
            <v>0</v>
          </cell>
          <cell r="Q14198" t="str">
            <v>PFOM201</v>
          </cell>
          <cell r="R14198">
            <v>0</v>
          </cell>
          <cell r="S14198">
            <v>39311</v>
          </cell>
          <cell r="T14198">
            <v>39332</v>
          </cell>
          <cell r="U14198">
            <v>540</v>
          </cell>
          <cell r="V14198">
            <v>540</v>
          </cell>
          <cell r="W14198" t="str">
            <v>INR</v>
          </cell>
        </row>
        <row r="14199">
          <cell r="A14199" t="str">
            <v>000000910115000</v>
          </cell>
          <cell r="B14199" t="str">
            <v>910115</v>
          </cell>
          <cell r="C14199" t="str">
            <v>BADDI</v>
          </cell>
          <cell r="D14199" t="str">
            <v>5100015327</v>
          </cell>
          <cell r="E14199" t="str">
            <v>2007</v>
          </cell>
          <cell r="F14199" t="str">
            <v>68217</v>
          </cell>
          <cell r="G14199" t="str">
            <v>BA01</v>
          </cell>
          <cell r="H14199" t="str">
            <v>RE</v>
          </cell>
          <cell r="I14199" t="str">
            <v>70</v>
          </cell>
          <cell r="J14199">
            <v>0</v>
          </cell>
          <cell r="K14199" t="str">
            <v>NK</v>
          </cell>
          <cell r="L14199" t="str">
            <v>11050000</v>
          </cell>
          <cell r="M14199">
            <v>0</v>
          </cell>
          <cell r="N14199" t="str">
            <v>06</v>
          </cell>
          <cell r="O14199" t="str">
            <v>T201</v>
          </cell>
          <cell r="P14199">
            <v>0</v>
          </cell>
          <cell r="Q14199" t="str">
            <v>PFOM201</v>
          </cell>
          <cell r="R14199">
            <v>0</v>
          </cell>
          <cell r="S14199">
            <v>39319</v>
          </cell>
          <cell r="T14199">
            <v>39333</v>
          </cell>
          <cell r="U14199">
            <v>540</v>
          </cell>
          <cell r="V14199">
            <v>540</v>
          </cell>
          <cell r="W14199" t="str">
            <v>INR</v>
          </cell>
        </row>
        <row r="14200">
          <cell r="A14200" t="str">
            <v>000000910115000</v>
          </cell>
          <cell r="B14200" t="str">
            <v>910115</v>
          </cell>
          <cell r="C14200" t="str">
            <v>BADDI</v>
          </cell>
          <cell r="D14200" t="str">
            <v>5100015340</v>
          </cell>
          <cell r="E14200" t="str">
            <v>2007</v>
          </cell>
          <cell r="F14200" t="str">
            <v>67932</v>
          </cell>
          <cell r="G14200" t="str">
            <v>BA01</v>
          </cell>
          <cell r="H14200" t="str">
            <v>RE</v>
          </cell>
          <cell r="I14200" t="str">
            <v>70</v>
          </cell>
          <cell r="J14200">
            <v>0</v>
          </cell>
          <cell r="K14200" t="str">
            <v>NK</v>
          </cell>
          <cell r="L14200" t="str">
            <v>11050000</v>
          </cell>
          <cell r="M14200">
            <v>0</v>
          </cell>
          <cell r="N14200" t="str">
            <v>06</v>
          </cell>
          <cell r="O14200" t="str">
            <v>T201</v>
          </cell>
          <cell r="P14200">
            <v>0</v>
          </cell>
          <cell r="Q14200" t="str">
            <v>PFOM201</v>
          </cell>
          <cell r="R14200">
            <v>0</v>
          </cell>
          <cell r="S14200">
            <v>39321</v>
          </cell>
          <cell r="T14200">
            <v>39333</v>
          </cell>
          <cell r="U14200">
            <v>540</v>
          </cell>
          <cell r="V14200">
            <v>540</v>
          </cell>
          <cell r="W14200" t="str">
            <v>INR</v>
          </cell>
        </row>
        <row r="14201">
          <cell r="A14201" t="str">
            <v>000000910115000</v>
          </cell>
          <cell r="B14201" t="str">
            <v>910115</v>
          </cell>
          <cell r="C14201" t="str">
            <v>BADDI</v>
          </cell>
          <cell r="D14201" t="str">
            <v>5100015346</v>
          </cell>
          <cell r="E14201" t="str">
            <v>2007</v>
          </cell>
          <cell r="F14201" t="str">
            <v>67899</v>
          </cell>
          <cell r="G14201" t="str">
            <v>BA01</v>
          </cell>
          <cell r="H14201" t="str">
            <v>RE</v>
          </cell>
          <cell r="I14201" t="str">
            <v>70</v>
          </cell>
          <cell r="J14201">
            <v>0</v>
          </cell>
          <cell r="K14201" t="str">
            <v>NK</v>
          </cell>
          <cell r="L14201" t="str">
            <v>11050000</v>
          </cell>
          <cell r="M14201">
            <v>0</v>
          </cell>
          <cell r="N14201" t="str">
            <v>06</v>
          </cell>
          <cell r="O14201" t="str">
            <v>T201</v>
          </cell>
          <cell r="P14201">
            <v>0</v>
          </cell>
          <cell r="Q14201" t="str">
            <v>PFOM201</v>
          </cell>
          <cell r="R14201">
            <v>0</v>
          </cell>
          <cell r="S14201">
            <v>39319</v>
          </cell>
          <cell r="T14201">
            <v>39333</v>
          </cell>
          <cell r="U14201">
            <v>540</v>
          </cell>
          <cell r="V14201">
            <v>540</v>
          </cell>
          <cell r="W14201" t="str">
            <v>INR</v>
          </cell>
        </row>
        <row r="14202">
          <cell r="A14202" t="str">
            <v>000000920263000</v>
          </cell>
          <cell r="B14202" t="str">
            <v>920263</v>
          </cell>
          <cell r="C14202" t="str">
            <v xml:space="preserve">TRC </v>
          </cell>
          <cell r="D14202" t="str">
            <v>5100015552</v>
          </cell>
          <cell r="E14202" t="str">
            <v>2004</v>
          </cell>
          <cell r="F14202" t="str">
            <v>1040565657</v>
          </cell>
          <cell r="G14202">
            <v>0</v>
          </cell>
          <cell r="H14202" t="str">
            <v>RE</v>
          </cell>
          <cell r="I14202" t="str">
            <v>70</v>
          </cell>
          <cell r="J14202">
            <v>0</v>
          </cell>
          <cell r="K14202" t="str">
            <v>V0</v>
          </cell>
          <cell r="L14202" t="str">
            <v>11050000</v>
          </cell>
          <cell r="M14202">
            <v>0</v>
          </cell>
          <cell r="N14202" t="str">
            <v>12</v>
          </cell>
          <cell r="O14202" t="str">
            <v>T102</v>
          </cell>
          <cell r="P14202">
            <v>0</v>
          </cell>
          <cell r="Q14202" t="str">
            <v>PTRC001</v>
          </cell>
          <cell r="R14202">
            <v>0</v>
          </cell>
          <cell r="S14202">
            <v>38360</v>
          </cell>
          <cell r="T14202">
            <v>38426</v>
          </cell>
          <cell r="U14202">
            <v>0</v>
          </cell>
          <cell r="V14202">
            <v>3454.1</v>
          </cell>
          <cell r="W14202" t="str">
            <v>EUR</v>
          </cell>
        </row>
        <row r="14203">
          <cell r="A14203" t="str">
            <v>000000920719000</v>
          </cell>
          <cell r="B14203" t="str">
            <v>920719</v>
          </cell>
          <cell r="C14203" t="str">
            <v>BADDI</v>
          </cell>
          <cell r="D14203" t="str">
            <v>5100015732</v>
          </cell>
          <cell r="E14203" t="str">
            <v>2006</v>
          </cell>
          <cell r="F14203" t="str">
            <v>886</v>
          </cell>
          <cell r="G14203" t="str">
            <v>BA01</v>
          </cell>
          <cell r="H14203" t="str">
            <v>RE</v>
          </cell>
          <cell r="I14203" t="str">
            <v>70</v>
          </cell>
          <cell r="J14203">
            <v>0</v>
          </cell>
          <cell r="K14203" t="str">
            <v>V0</v>
          </cell>
          <cell r="L14203" t="str">
            <v>11050000</v>
          </cell>
          <cell r="M14203">
            <v>0</v>
          </cell>
          <cell r="N14203" t="str">
            <v>06</v>
          </cell>
          <cell r="O14203" t="str">
            <v>T203</v>
          </cell>
          <cell r="P14203">
            <v>0</v>
          </cell>
          <cell r="Q14203" t="str">
            <v>PFOM203</v>
          </cell>
          <cell r="R14203">
            <v>0</v>
          </cell>
          <cell r="S14203">
            <v>38971</v>
          </cell>
          <cell r="T14203">
            <v>38987</v>
          </cell>
          <cell r="U14203">
            <v>152</v>
          </cell>
          <cell r="V14203">
            <v>152</v>
          </cell>
          <cell r="W14203" t="str">
            <v>INR</v>
          </cell>
        </row>
        <row r="14204">
          <cell r="A14204" t="str">
            <v>000000910109000</v>
          </cell>
          <cell r="B14204" t="str">
            <v>910109</v>
          </cell>
          <cell r="C14204" t="str">
            <v>BADDI</v>
          </cell>
          <cell r="D14204" t="str">
            <v>5100015804</v>
          </cell>
          <cell r="E14204" t="str">
            <v>2007</v>
          </cell>
          <cell r="F14204" t="str">
            <v>CE-07 70039</v>
          </cell>
          <cell r="G14204" t="str">
            <v>BA01</v>
          </cell>
          <cell r="H14204" t="str">
            <v>RE</v>
          </cell>
          <cell r="I14204" t="str">
            <v>70</v>
          </cell>
          <cell r="J14204">
            <v>0</v>
          </cell>
          <cell r="K14204" t="str">
            <v>NK</v>
          </cell>
          <cell r="L14204" t="str">
            <v>11050000</v>
          </cell>
          <cell r="M14204">
            <v>0</v>
          </cell>
          <cell r="N14204" t="str">
            <v>06</v>
          </cell>
          <cell r="O14204" t="str">
            <v>T201</v>
          </cell>
          <cell r="P14204">
            <v>0</v>
          </cell>
          <cell r="Q14204" t="str">
            <v>PFOM201</v>
          </cell>
          <cell r="R14204">
            <v>0</v>
          </cell>
          <cell r="S14204">
            <v>39324</v>
          </cell>
          <cell r="T14204">
            <v>39338</v>
          </cell>
          <cell r="U14204">
            <v>540</v>
          </cell>
          <cell r="V14204">
            <v>540</v>
          </cell>
          <cell r="W14204" t="str">
            <v>INR</v>
          </cell>
        </row>
        <row r="14205">
          <cell r="A14205" t="str">
            <v>000000910109000</v>
          </cell>
          <cell r="B14205" t="str">
            <v>910109</v>
          </cell>
          <cell r="C14205" t="str">
            <v>BADDI</v>
          </cell>
          <cell r="D14205" t="str">
            <v>5100015807</v>
          </cell>
          <cell r="E14205" t="str">
            <v>2007</v>
          </cell>
          <cell r="F14205" t="str">
            <v>69743</v>
          </cell>
          <cell r="G14205" t="str">
            <v>BA01</v>
          </cell>
          <cell r="H14205" t="str">
            <v>RE</v>
          </cell>
          <cell r="I14205" t="str">
            <v>70</v>
          </cell>
          <cell r="J14205">
            <v>0</v>
          </cell>
          <cell r="K14205" t="str">
            <v>NK</v>
          </cell>
          <cell r="L14205" t="str">
            <v>11050000</v>
          </cell>
          <cell r="M14205">
            <v>0</v>
          </cell>
          <cell r="N14205" t="str">
            <v>06</v>
          </cell>
          <cell r="O14205" t="str">
            <v>T201</v>
          </cell>
          <cell r="P14205">
            <v>0</v>
          </cell>
          <cell r="Q14205" t="str">
            <v>PFOM201</v>
          </cell>
          <cell r="R14205">
            <v>0</v>
          </cell>
          <cell r="S14205">
            <v>39324</v>
          </cell>
          <cell r="T14205">
            <v>39338</v>
          </cell>
          <cell r="U14205">
            <v>540</v>
          </cell>
          <cell r="V14205">
            <v>540</v>
          </cell>
          <cell r="W14205" t="str">
            <v>INR</v>
          </cell>
        </row>
        <row r="14206">
          <cell r="A14206" t="str">
            <v>000000910109000</v>
          </cell>
          <cell r="B14206" t="str">
            <v>910109</v>
          </cell>
          <cell r="C14206" t="str">
            <v>BADDI</v>
          </cell>
          <cell r="D14206" t="str">
            <v>5100015810</v>
          </cell>
          <cell r="E14206" t="str">
            <v>2007</v>
          </cell>
          <cell r="F14206" t="str">
            <v>69693</v>
          </cell>
          <cell r="G14206" t="str">
            <v>BA01</v>
          </cell>
          <cell r="H14206" t="str">
            <v>RE</v>
          </cell>
          <cell r="I14206" t="str">
            <v>70</v>
          </cell>
          <cell r="J14206">
            <v>0</v>
          </cell>
          <cell r="K14206" t="str">
            <v>NK</v>
          </cell>
          <cell r="L14206" t="str">
            <v>11050000</v>
          </cell>
          <cell r="M14206">
            <v>0</v>
          </cell>
          <cell r="N14206" t="str">
            <v>06</v>
          </cell>
          <cell r="O14206" t="str">
            <v>T201</v>
          </cell>
          <cell r="P14206">
            <v>0</v>
          </cell>
          <cell r="Q14206" t="str">
            <v>PFOM201</v>
          </cell>
          <cell r="R14206">
            <v>0</v>
          </cell>
          <cell r="S14206">
            <v>39323</v>
          </cell>
          <cell r="T14206">
            <v>39338</v>
          </cell>
          <cell r="U14206">
            <v>540</v>
          </cell>
          <cell r="V14206">
            <v>540</v>
          </cell>
          <cell r="W14206" t="str">
            <v>INR</v>
          </cell>
        </row>
        <row r="14207">
          <cell r="A14207" t="str">
            <v>000000921215000</v>
          </cell>
          <cell r="B14207" t="str">
            <v>921215</v>
          </cell>
          <cell r="C14207" t="str">
            <v>BADDI</v>
          </cell>
          <cell r="D14207" t="str">
            <v>5100016158</v>
          </cell>
          <cell r="E14207" t="str">
            <v>2007</v>
          </cell>
          <cell r="F14207" t="str">
            <v>R-028</v>
          </cell>
          <cell r="G14207" t="str">
            <v>BA01</v>
          </cell>
          <cell r="H14207" t="str">
            <v>RE</v>
          </cell>
          <cell r="I14207" t="str">
            <v>70</v>
          </cell>
          <cell r="J14207">
            <v>0</v>
          </cell>
          <cell r="K14207" t="str">
            <v>78</v>
          </cell>
          <cell r="L14207" t="str">
            <v>11050000</v>
          </cell>
          <cell r="M14207">
            <v>0</v>
          </cell>
          <cell r="N14207" t="str">
            <v>06</v>
          </cell>
          <cell r="O14207" t="str">
            <v>T203</v>
          </cell>
          <cell r="P14207">
            <v>0</v>
          </cell>
          <cell r="Q14207" t="str">
            <v>PFOM201</v>
          </cell>
          <cell r="R14207">
            <v>0</v>
          </cell>
          <cell r="S14207">
            <v>39291</v>
          </cell>
          <cell r="T14207">
            <v>39342</v>
          </cell>
          <cell r="U14207">
            <v>84.35</v>
          </cell>
          <cell r="V14207">
            <v>84.35</v>
          </cell>
          <cell r="W14207" t="str">
            <v>INR</v>
          </cell>
        </row>
        <row r="14208">
          <cell r="A14208" t="str">
            <v>000000921215000</v>
          </cell>
          <cell r="B14208" t="str">
            <v>921215</v>
          </cell>
          <cell r="C14208" t="str">
            <v>BADDI</v>
          </cell>
          <cell r="D14208" t="str">
            <v>5100016158</v>
          </cell>
          <cell r="E14208" t="str">
            <v>2007</v>
          </cell>
          <cell r="F14208" t="str">
            <v>R-028</v>
          </cell>
          <cell r="G14208" t="str">
            <v>BA01</v>
          </cell>
          <cell r="H14208" t="str">
            <v>RE</v>
          </cell>
          <cell r="I14208" t="str">
            <v>70</v>
          </cell>
          <cell r="J14208">
            <v>0</v>
          </cell>
          <cell r="K14208" t="str">
            <v>78</v>
          </cell>
          <cell r="L14208" t="str">
            <v>11050000</v>
          </cell>
          <cell r="M14208">
            <v>0</v>
          </cell>
          <cell r="N14208" t="str">
            <v>06</v>
          </cell>
          <cell r="O14208" t="str">
            <v>T203</v>
          </cell>
          <cell r="P14208">
            <v>0</v>
          </cell>
          <cell r="Q14208" t="str">
            <v>PFOM201</v>
          </cell>
          <cell r="R14208">
            <v>0</v>
          </cell>
          <cell r="S14208">
            <v>39291</v>
          </cell>
          <cell r="T14208">
            <v>39342</v>
          </cell>
          <cell r="U14208">
            <v>2.93</v>
          </cell>
          <cell r="V14208">
            <v>2.93</v>
          </cell>
          <cell r="W14208" t="str">
            <v>INR</v>
          </cell>
        </row>
        <row r="14209">
          <cell r="A14209" t="str">
            <v>000000921216000</v>
          </cell>
          <cell r="B14209" t="str">
            <v>921216</v>
          </cell>
          <cell r="C14209" t="str">
            <v>BADDI</v>
          </cell>
          <cell r="D14209" t="str">
            <v>5100016158</v>
          </cell>
          <cell r="E14209" t="str">
            <v>2007</v>
          </cell>
          <cell r="F14209" t="str">
            <v>R-028</v>
          </cell>
          <cell r="G14209" t="str">
            <v>BA01</v>
          </cell>
          <cell r="H14209" t="str">
            <v>RE</v>
          </cell>
          <cell r="I14209" t="str">
            <v>70</v>
          </cell>
          <cell r="J14209">
            <v>0</v>
          </cell>
          <cell r="K14209" t="str">
            <v>78</v>
          </cell>
          <cell r="L14209" t="str">
            <v>11050000</v>
          </cell>
          <cell r="M14209">
            <v>0</v>
          </cell>
          <cell r="N14209" t="str">
            <v>06</v>
          </cell>
          <cell r="O14209" t="str">
            <v>T203</v>
          </cell>
          <cell r="P14209">
            <v>0</v>
          </cell>
          <cell r="Q14209" t="str">
            <v>PFOM201</v>
          </cell>
          <cell r="R14209">
            <v>0</v>
          </cell>
          <cell r="S14209">
            <v>39291</v>
          </cell>
          <cell r="T14209">
            <v>39342</v>
          </cell>
          <cell r="U14209">
            <v>50.62</v>
          </cell>
          <cell r="V14209">
            <v>50.62</v>
          </cell>
          <cell r="W14209" t="str">
            <v>INR</v>
          </cell>
        </row>
        <row r="14210">
          <cell r="A14210" t="str">
            <v>000000921216000</v>
          </cell>
          <cell r="B14210" t="str">
            <v>921216</v>
          </cell>
          <cell r="C14210" t="str">
            <v>BADDI</v>
          </cell>
          <cell r="D14210" t="str">
            <v>5100016158</v>
          </cell>
          <cell r="E14210" t="str">
            <v>2007</v>
          </cell>
          <cell r="F14210" t="str">
            <v>R-028</v>
          </cell>
          <cell r="G14210" t="str">
            <v>BA01</v>
          </cell>
          <cell r="H14210" t="str">
            <v>RE</v>
          </cell>
          <cell r="I14210" t="str">
            <v>70</v>
          </cell>
          <cell r="J14210">
            <v>0</v>
          </cell>
          <cell r="K14210" t="str">
            <v>78</v>
          </cell>
          <cell r="L14210" t="str">
            <v>11050000</v>
          </cell>
          <cell r="M14210">
            <v>0</v>
          </cell>
          <cell r="N14210" t="str">
            <v>06</v>
          </cell>
          <cell r="O14210" t="str">
            <v>T203</v>
          </cell>
          <cell r="P14210">
            <v>0</v>
          </cell>
          <cell r="Q14210" t="str">
            <v>PFOM201</v>
          </cell>
          <cell r="R14210">
            <v>0</v>
          </cell>
          <cell r="S14210">
            <v>39291</v>
          </cell>
          <cell r="T14210">
            <v>39342</v>
          </cell>
          <cell r="U14210">
            <v>6.83</v>
          </cell>
          <cell r="V14210">
            <v>6.83</v>
          </cell>
          <cell r="W14210" t="str">
            <v>INR</v>
          </cell>
        </row>
        <row r="14211">
          <cell r="A14211" t="str">
            <v>000000921216000</v>
          </cell>
          <cell r="B14211" t="str">
            <v>921216</v>
          </cell>
          <cell r="C14211" t="str">
            <v>BADDI</v>
          </cell>
          <cell r="D14211" t="str">
            <v>5100016158</v>
          </cell>
          <cell r="E14211" t="str">
            <v>2007</v>
          </cell>
          <cell r="F14211" t="str">
            <v>R-028</v>
          </cell>
          <cell r="G14211" t="str">
            <v>BA01</v>
          </cell>
          <cell r="H14211" t="str">
            <v>RE</v>
          </cell>
          <cell r="I14211" t="str">
            <v>70</v>
          </cell>
          <cell r="J14211">
            <v>0</v>
          </cell>
          <cell r="K14211" t="str">
            <v>78</v>
          </cell>
          <cell r="L14211" t="str">
            <v>11050000</v>
          </cell>
          <cell r="M14211">
            <v>0</v>
          </cell>
          <cell r="N14211" t="str">
            <v>06</v>
          </cell>
          <cell r="O14211" t="str">
            <v>T203</v>
          </cell>
          <cell r="P14211">
            <v>0</v>
          </cell>
          <cell r="Q14211" t="str">
            <v>PFOM201</v>
          </cell>
          <cell r="R14211">
            <v>0</v>
          </cell>
          <cell r="S14211">
            <v>39291</v>
          </cell>
          <cell r="T14211">
            <v>39342</v>
          </cell>
          <cell r="U14211">
            <v>143.96</v>
          </cell>
          <cell r="V14211">
            <v>143.96</v>
          </cell>
          <cell r="W14211" t="str">
            <v>INR</v>
          </cell>
        </row>
        <row r="14212">
          <cell r="A14212" t="str">
            <v>000000921216000</v>
          </cell>
          <cell r="B14212" t="str">
            <v>921216</v>
          </cell>
          <cell r="C14212" t="str">
            <v>BADDI</v>
          </cell>
          <cell r="D14212" t="str">
            <v>5100016158</v>
          </cell>
          <cell r="E14212" t="str">
            <v>2007</v>
          </cell>
          <cell r="F14212" t="str">
            <v>R-028</v>
          </cell>
          <cell r="G14212" t="str">
            <v>BA01</v>
          </cell>
          <cell r="H14212" t="str">
            <v>RE</v>
          </cell>
          <cell r="I14212" t="str">
            <v>70</v>
          </cell>
          <cell r="J14212">
            <v>0</v>
          </cell>
          <cell r="K14212" t="str">
            <v>78</v>
          </cell>
          <cell r="L14212" t="str">
            <v>11050000</v>
          </cell>
          <cell r="M14212">
            <v>0</v>
          </cell>
          <cell r="N14212" t="str">
            <v>06</v>
          </cell>
          <cell r="O14212" t="str">
            <v>T203</v>
          </cell>
          <cell r="P14212">
            <v>0</v>
          </cell>
          <cell r="Q14212" t="str">
            <v>PFOM201</v>
          </cell>
          <cell r="R14212">
            <v>0</v>
          </cell>
          <cell r="S14212">
            <v>39291</v>
          </cell>
          <cell r="T14212">
            <v>39342</v>
          </cell>
          <cell r="U14212">
            <v>8.42</v>
          </cell>
          <cell r="V14212">
            <v>8.42</v>
          </cell>
          <cell r="W14212" t="str">
            <v>INR</v>
          </cell>
        </row>
        <row r="14213">
          <cell r="A14213" t="str">
            <v>000000921217000</v>
          </cell>
          <cell r="B14213" t="str">
            <v>921217</v>
          </cell>
          <cell r="C14213" t="str">
            <v>BADDI</v>
          </cell>
          <cell r="D14213" t="str">
            <v>5100016158</v>
          </cell>
          <cell r="E14213" t="str">
            <v>2007</v>
          </cell>
          <cell r="F14213" t="str">
            <v>R-028</v>
          </cell>
          <cell r="G14213" t="str">
            <v>BA01</v>
          </cell>
          <cell r="H14213" t="str">
            <v>RE</v>
          </cell>
          <cell r="I14213" t="str">
            <v>70</v>
          </cell>
          <cell r="J14213">
            <v>0</v>
          </cell>
          <cell r="K14213" t="str">
            <v>78</v>
          </cell>
          <cell r="L14213" t="str">
            <v>11050000</v>
          </cell>
          <cell r="M14213">
            <v>0</v>
          </cell>
          <cell r="N14213" t="str">
            <v>06</v>
          </cell>
          <cell r="O14213" t="str">
            <v>T203</v>
          </cell>
          <cell r="P14213">
            <v>0</v>
          </cell>
          <cell r="Q14213" t="str">
            <v>PFOM201</v>
          </cell>
          <cell r="R14213">
            <v>0</v>
          </cell>
          <cell r="S14213">
            <v>39291</v>
          </cell>
          <cell r="T14213">
            <v>39342</v>
          </cell>
          <cell r="U14213">
            <v>101.72</v>
          </cell>
          <cell r="V14213">
            <v>101.72</v>
          </cell>
          <cell r="W14213" t="str">
            <v>INR</v>
          </cell>
        </row>
        <row r="14214">
          <cell r="A14214" t="str">
            <v>000000921217000</v>
          </cell>
          <cell r="B14214" t="str">
            <v>921217</v>
          </cell>
          <cell r="C14214" t="str">
            <v>BADDI</v>
          </cell>
          <cell r="D14214" t="str">
            <v>5100016158</v>
          </cell>
          <cell r="E14214" t="str">
            <v>2007</v>
          </cell>
          <cell r="F14214" t="str">
            <v>R-028</v>
          </cell>
          <cell r="G14214" t="str">
            <v>BA01</v>
          </cell>
          <cell r="H14214" t="str">
            <v>RE</v>
          </cell>
          <cell r="I14214" t="str">
            <v>70</v>
          </cell>
          <cell r="J14214">
            <v>0</v>
          </cell>
          <cell r="K14214" t="str">
            <v>78</v>
          </cell>
          <cell r="L14214" t="str">
            <v>11050000</v>
          </cell>
          <cell r="M14214">
            <v>0</v>
          </cell>
          <cell r="N14214" t="str">
            <v>06</v>
          </cell>
          <cell r="O14214" t="str">
            <v>T203</v>
          </cell>
          <cell r="P14214">
            <v>0</v>
          </cell>
          <cell r="Q14214" t="str">
            <v>PFOM201</v>
          </cell>
          <cell r="R14214">
            <v>0</v>
          </cell>
          <cell r="S14214">
            <v>39291</v>
          </cell>
          <cell r="T14214">
            <v>39342</v>
          </cell>
          <cell r="U14214">
            <v>6.05</v>
          </cell>
          <cell r="V14214">
            <v>6.05</v>
          </cell>
          <cell r="W14214" t="str">
            <v>INR</v>
          </cell>
        </row>
        <row r="14215">
          <cell r="A14215" t="str">
            <v>000000920262000</v>
          </cell>
          <cell r="B14215" t="str">
            <v>920262</v>
          </cell>
          <cell r="C14215" t="str">
            <v xml:space="preserve">TRC </v>
          </cell>
          <cell r="D14215" t="str">
            <v>5100016193</v>
          </cell>
          <cell r="E14215" t="str">
            <v>2004</v>
          </cell>
          <cell r="F14215" t="str">
            <v>S17692</v>
          </cell>
          <cell r="G14215">
            <v>0</v>
          </cell>
          <cell r="H14215" t="str">
            <v>RE</v>
          </cell>
          <cell r="I14215" t="str">
            <v>75</v>
          </cell>
          <cell r="J14215">
            <v>0</v>
          </cell>
          <cell r="K14215" t="str">
            <v>V0</v>
          </cell>
          <cell r="L14215" t="str">
            <v>11050000</v>
          </cell>
          <cell r="M14215">
            <v>0</v>
          </cell>
          <cell r="N14215" t="str">
            <v>12</v>
          </cell>
          <cell r="O14215" t="str">
            <v>T102</v>
          </cell>
          <cell r="P14215">
            <v>0</v>
          </cell>
          <cell r="Q14215" t="str">
            <v>PTRC001</v>
          </cell>
          <cell r="R14215">
            <v>0</v>
          </cell>
          <cell r="S14215">
            <v>38218</v>
          </cell>
          <cell r="T14215">
            <v>38432</v>
          </cell>
          <cell r="U14215">
            <v>0</v>
          </cell>
          <cell r="V14215">
            <v>-749.23</v>
          </cell>
          <cell r="W14215" t="str">
            <v>JPY</v>
          </cell>
        </row>
        <row r="14216">
          <cell r="A14216" t="str">
            <v>000000921365000</v>
          </cell>
          <cell r="B14216" t="str">
            <v>921365</v>
          </cell>
          <cell r="C14216" t="str">
            <v xml:space="preserve">TRC </v>
          </cell>
          <cell r="D14216" t="str">
            <v>5100016259</v>
          </cell>
          <cell r="E14216" t="str">
            <v>2007</v>
          </cell>
          <cell r="F14216" t="str">
            <v>38158633</v>
          </cell>
          <cell r="G14216" t="str">
            <v>BA02</v>
          </cell>
          <cell r="H14216" t="str">
            <v>RE</v>
          </cell>
          <cell r="I14216" t="str">
            <v>70</v>
          </cell>
          <cell r="J14216">
            <v>0</v>
          </cell>
          <cell r="K14216" t="str">
            <v>V0</v>
          </cell>
          <cell r="L14216" t="str">
            <v>11050000</v>
          </cell>
          <cell r="M14216">
            <v>0</v>
          </cell>
          <cell r="N14216" t="str">
            <v>06</v>
          </cell>
          <cell r="O14216" t="str">
            <v>T401</v>
          </cell>
          <cell r="P14216" t="str">
            <v>Vacuum Pump (MD2C+AK SYCH</v>
          </cell>
          <cell r="Q14216" t="str">
            <v>PTRC001</v>
          </cell>
          <cell r="R14216">
            <v>0</v>
          </cell>
          <cell r="S14216">
            <v>39295</v>
          </cell>
          <cell r="T14216">
            <v>39343</v>
          </cell>
          <cell r="U14216">
            <v>0</v>
          </cell>
          <cell r="V14216">
            <v>4168.26</v>
          </cell>
          <cell r="W14216" t="str">
            <v>EUR</v>
          </cell>
        </row>
        <row r="14217">
          <cell r="A14217" t="str">
            <v>000000921368000</v>
          </cell>
          <cell r="B14217" t="str">
            <v>921368</v>
          </cell>
          <cell r="C14217" t="str">
            <v xml:space="preserve">TRC </v>
          </cell>
          <cell r="D14217" t="str">
            <v>5100016259</v>
          </cell>
          <cell r="E14217" t="str">
            <v>2007</v>
          </cell>
          <cell r="F14217" t="str">
            <v>38158633</v>
          </cell>
          <cell r="G14217" t="str">
            <v>BA02</v>
          </cell>
          <cell r="H14217" t="str">
            <v>RE</v>
          </cell>
          <cell r="I14217" t="str">
            <v>70</v>
          </cell>
          <cell r="J14217">
            <v>0</v>
          </cell>
          <cell r="K14217" t="str">
            <v>V0</v>
          </cell>
          <cell r="L14217" t="str">
            <v>11050000</v>
          </cell>
          <cell r="M14217">
            <v>0</v>
          </cell>
          <cell r="N14217" t="str">
            <v>06</v>
          </cell>
          <cell r="O14217" t="str">
            <v>T401</v>
          </cell>
          <cell r="P14217" t="str">
            <v>Vacuum Pump (MD2C+AK SYCH</v>
          </cell>
          <cell r="Q14217" t="str">
            <v>PTRC001</v>
          </cell>
          <cell r="R14217">
            <v>0</v>
          </cell>
          <cell r="S14217">
            <v>39295</v>
          </cell>
          <cell r="T14217">
            <v>39343</v>
          </cell>
          <cell r="U14217">
            <v>0</v>
          </cell>
          <cell r="V14217">
            <v>2386.25</v>
          </cell>
          <cell r="W14217" t="str">
            <v>EUR</v>
          </cell>
        </row>
        <row r="14218">
          <cell r="A14218" t="str">
            <v>000000921365000</v>
          </cell>
          <cell r="B14218" t="str">
            <v>921365</v>
          </cell>
          <cell r="C14218" t="str">
            <v xml:space="preserve">TRC </v>
          </cell>
          <cell r="D14218" t="str">
            <v>5100016261</v>
          </cell>
          <cell r="E14218" t="str">
            <v>2007</v>
          </cell>
          <cell r="F14218" t="str">
            <v>38158633</v>
          </cell>
          <cell r="G14218" t="str">
            <v>BA02</v>
          </cell>
          <cell r="H14218" t="str">
            <v>RE</v>
          </cell>
          <cell r="I14218" t="str">
            <v>70</v>
          </cell>
          <cell r="J14218">
            <v>0</v>
          </cell>
          <cell r="K14218" t="str">
            <v>V0</v>
          </cell>
          <cell r="L14218" t="str">
            <v>11050000</v>
          </cell>
          <cell r="M14218">
            <v>0</v>
          </cell>
          <cell r="N14218" t="str">
            <v>06</v>
          </cell>
          <cell r="O14218" t="str">
            <v>T401</v>
          </cell>
          <cell r="P14218" t="str">
            <v>Vacuum Pump (MD2C+AK SYCH</v>
          </cell>
          <cell r="Q14218" t="str">
            <v>PTRC001</v>
          </cell>
          <cell r="R14218">
            <v>0</v>
          </cell>
          <cell r="S14218">
            <v>39295</v>
          </cell>
          <cell r="T14218">
            <v>39343</v>
          </cell>
          <cell r="U14218">
            <v>0</v>
          </cell>
          <cell r="V14218">
            <v>166</v>
          </cell>
          <cell r="W14218" t="str">
            <v>EUR</v>
          </cell>
        </row>
        <row r="14219">
          <cell r="A14219" t="str">
            <v>000000921368000</v>
          </cell>
          <cell r="B14219" t="str">
            <v>921368</v>
          </cell>
          <cell r="C14219" t="str">
            <v xml:space="preserve">TRC </v>
          </cell>
          <cell r="D14219" t="str">
            <v>5100016261</v>
          </cell>
          <cell r="E14219" t="str">
            <v>2007</v>
          </cell>
          <cell r="F14219" t="str">
            <v>38158633</v>
          </cell>
          <cell r="G14219" t="str">
            <v>BA02</v>
          </cell>
          <cell r="H14219" t="str">
            <v>RE</v>
          </cell>
          <cell r="I14219" t="str">
            <v>70</v>
          </cell>
          <cell r="J14219">
            <v>0</v>
          </cell>
          <cell r="K14219" t="str">
            <v>V0</v>
          </cell>
          <cell r="L14219" t="str">
            <v>11050000</v>
          </cell>
          <cell r="M14219">
            <v>0</v>
          </cell>
          <cell r="N14219" t="str">
            <v>06</v>
          </cell>
          <cell r="O14219" t="str">
            <v>T401</v>
          </cell>
          <cell r="P14219" t="str">
            <v>Vacuum Pump (MD2C+AK SYCH</v>
          </cell>
          <cell r="Q14219" t="str">
            <v>PTRC001</v>
          </cell>
          <cell r="R14219">
            <v>0</v>
          </cell>
          <cell r="S14219">
            <v>39295</v>
          </cell>
          <cell r="T14219">
            <v>39343</v>
          </cell>
          <cell r="U14219">
            <v>0</v>
          </cell>
          <cell r="V14219">
            <v>83</v>
          </cell>
          <cell r="W14219" t="str">
            <v>EUR</v>
          </cell>
        </row>
        <row r="14220">
          <cell r="A14220" t="str">
            <v>000000921229000</v>
          </cell>
          <cell r="B14220" t="str">
            <v>921229</v>
          </cell>
          <cell r="C14220" t="str">
            <v xml:space="preserve">TRC </v>
          </cell>
          <cell r="D14220" t="str">
            <v>5100016264</v>
          </cell>
          <cell r="E14220" t="str">
            <v>2007</v>
          </cell>
          <cell r="F14220" t="str">
            <v>118612</v>
          </cell>
          <cell r="G14220" t="str">
            <v>BA02</v>
          </cell>
          <cell r="H14220" t="str">
            <v>RE</v>
          </cell>
          <cell r="I14220" t="str">
            <v>75</v>
          </cell>
          <cell r="J14220">
            <v>0</v>
          </cell>
          <cell r="K14220" t="str">
            <v>V0</v>
          </cell>
          <cell r="L14220" t="str">
            <v>11050000</v>
          </cell>
          <cell r="M14220">
            <v>0</v>
          </cell>
          <cell r="N14220" t="str">
            <v>06</v>
          </cell>
          <cell r="O14220" t="str">
            <v>T401</v>
          </cell>
          <cell r="P14220" t="str">
            <v>Peristaltic Pump</v>
          </cell>
          <cell r="Q14220" t="str">
            <v>PTRC001</v>
          </cell>
          <cell r="R14220">
            <v>0</v>
          </cell>
          <cell r="S14220">
            <v>39218</v>
          </cell>
          <cell r="T14220">
            <v>39343</v>
          </cell>
          <cell r="U14220">
            <v>0</v>
          </cell>
          <cell r="V14220">
            <v>-8.6999999999999993</v>
          </cell>
          <cell r="W14220" t="str">
            <v>GBP</v>
          </cell>
        </row>
        <row r="14221">
          <cell r="A14221" t="str">
            <v>000000920245000</v>
          </cell>
          <cell r="B14221" t="str">
            <v>920245</v>
          </cell>
          <cell r="C14221" t="str">
            <v>Indrad</v>
          </cell>
          <cell r="D14221" t="str">
            <v>5100016276</v>
          </cell>
          <cell r="E14221" t="str">
            <v>2004</v>
          </cell>
          <cell r="F14221" t="str">
            <v>581</v>
          </cell>
          <cell r="G14221">
            <v>0</v>
          </cell>
          <cell r="H14221" t="str">
            <v>RE</v>
          </cell>
          <cell r="I14221" t="str">
            <v>75</v>
          </cell>
          <cell r="J14221">
            <v>0</v>
          </cell>
          <cell r="K14221" t="str">
            <v>CH</v>
          </cell>
          <cell r="L14221" t="str">
            <v>11050000</v>
          </cell>
          <cell r="M14221">
            <v>0</v>
          </cell>
          <cell r="N14221" t="str">
            <v>12</v>
          </cell>
          <cell r="O14221" t="str">
            <v>T102</v>
          </cell>
          <cell r="P14221">
            <v>0</v>
          </cell>
          <cell r="Q14221" t="str">
            <v>PAPM152</v>
          </cell>
          <cell r="R14221">
            <v>0</v>
          </cell>
          <cell r="S14221">
            <v>38411</v>
          </cell>
          <cell r="T14221">
            <v>38432</v>
          </cell>
          <cell r="U14221">
            <v>-10.77</v>
          </cell>
          <cell r="V14221">
            <v>-10.77</v>
          </cell>
          <cell r="W14221" t="str">
            <v>INR</v>
          </cell>
        </row>
        <row r="14222">
          <cell r="A14222" t="str">
            <v>000000920245000</v>
          </cell>
          <cell r="B14222" t="str">
            <v>920245</v>
          </cell>
          <cell r="C14222" t="str">
            <v>Indrad</v>
          </cell>
          <cell r="D14222" t="str">
            <v>5100016282</v>
          </cell>
          <cell r="E14222" t="str">
            <v>2004</v>
          </cell>
          <cell r="F14222" t="str">
            <v>1543</v>
          </cell>
          <cell r="G14222">
            <v>0</v>
          </cell>
          <cell r="H14222" t="str">
            <v>RE</v>
          </cell>
          <cell r="I14222" t="str">
            <v>75</v>
          </cell>
          <cell r="J14222">
            <v>0</v>
          </cell>
          <cell r="K14222" t="str">
            <v>CH</v>
          </cell>
          <cell r="L14222" t="str">
            <v>11050000</v>
          </cell>
          <cell r="M14222">
            <v>0</v>
          </cell>
          <cell r="N14222" t="str">
            <v>12</v>
          </cell>
          <cell r="O14222" t="str">
            <v>T102</v>
          </cell>
          <cell r="P14222">
            <v>0</v>
          </cell>
          <cell r="Q14222" t="str">
            <v>PAPM152</v>
          </cell>
          <cell r="R14222">
            <v>0</v>
          </cell>
          <cell r="S14222">
            <v>38411</v>
          </cell>
          <cell r="T14222">
            <v>38432</v>
          </cell>
          <cell r="U14222">
            <v>-8.01</v>
          </cell>
          <cell r="V14222">
            <v>-8.01</v>
          </cell>
          <cell r="W14222" t="str">
            <v>INR</v>
          </cell>
        </row>
        <row r="14223">
          <cell r="A14223" t="str">
            <v>000000920245000</v>
          </cell>
          <cell r="B14223" t="str">
            <v>920245</v>
          </cell>
          <cell r="C14223" t="str">
            <v>Indrad</v>
          </cell>
          <cell r="D14223" t="str">
            <v>5100016282</v>
          </cell>
          <cell r="E14223" t="str">
            <v>2004</v>
          </cell>
          <cell r="F14223" t="str">
            <v>1543</v>
          </cell>
          <cell r="G14223">
            <v>0</v>
          </cell>
          <cell r="H14223" t="str">
            <v>RE</v>
          </cell>
          <cell r="I14223" t="str">
            <v>75</v>
          </cell>
          <cell r="J14223">
            <v>0</v>
          </cell>
          <cell r="K14223" t="str">
            <v>CH</v>
          </cell>
          <cell r="L14223" t="str">
            <v>11050000</v>
          </cell>
          <cell r="M14223">
            <v>0</v>
          </cell>
          <cell r="N14223" t="str">
            <v>12</v>
          </cell>
          <cell r="O14223" t="str">
            <v>T102</v>
          </cell>
          <cell r="P14223">
            <v>0</v>
          </cell>
          <cell r="Q14223" t="str">
            <v>PAPM152</v>
          </cell>
          <cell r="R14223">
            <v>0</v>
          </cell>
          <cell r="S14223">
            <v>38411</v>
          </cell>
          <cell r="T14223">
            <v>38432</v>
          </cell>
          <cell r="U14223">
            <v>-8.01</v>
          </cell>
          <cell r="V14223">
            <v>-8.01</v>
          </cell>
          <cell r="W14223" t="str">
            <v>INR</v>
          </cell>
        </row>
        <row r="14224">
          <cell r="A14224" t="str">
            <v>000000920245000</v>
          </cell>
          <cell r="B14224" t="str">
            <v>920245</v>
          </cell>
          <cell r="C14224" t="str">
            <v>Indrad</v>
          </cell>
          <cell r="D14224" t="str">
            <v>5100016282</v>
          </cell>
          <cell r="E14224" t="str">
            <v>2004</v>
          </cell>
          <cell r="F14224" t="str">
            <v>1543</v>
          </cell>
          <cell r="G14224">
            <v>0</v>
          </cell>
          <cell r="H14224" t="str">
            <v>RE</v>
          </cell>
          <cell r="I14224" t="str">
            <v>75</v>
          </cell>
          <cell r="J14224">
            <v>0</v>
          </cell>
          <cell r="K14224" t="str">
            <v>CH</v>
          </cell>
          <cell r="L14224" t="str">
            <v>11050000</v>
          </cell>
          <cell r="M14224">
            <v>0</v>
          </cell>
          <cell r="N14224" t="str">
            <v>12</v>
          </cell>
          <cell r="O14224" t="str">
            <v>T102</v>
          </cell>
          <cell r="P14224">
            <v>0</v>
          </cell>
          <cell r="Q14224" t="str">
            <v>PAPM152</v>
          </cell>
          <cell r="R14224">
            <v>0</v>
          </cell>
          <cell r="S14224">
            <v>38411</v>
          </cell>
          <cell r="T14224">
            <v>38432</v>
          </cell>
          <cell r="U14224">
            <v>-8.09</v>
          </cell>
          <cell r="V14224">
            <v>-8.09</v>
          </cell>
          <cell r="W14224" t="str">
            <v>INR</v>
          </cell>
        </row>
        <row r="14225">
          <cell r="A14225" t="str">
            <v>000000920245000</v>
          </cell>
          <cell r="B14225" t="str">
            <v>920245</v>
          </cell>
          <cell r="C14225" t="str">
            <v>Indrad</v>
          </cell>
          <cell r="D14225" t="str">
            <v>5100016287</v>
          </cell>
          <cell r="E14225" t="str">
            <v>2004</v>
          </cell>
          <cell r="F14225" t="str">
            <v>1542</v>
          </cell>
          <cell r="G14225">
            <v>0</v>
          </cell>
          <cell r="H14225" t="str">
            <v>RE</v>
          </cell>
          <cell r="I14225" t="str">
            <v>75</v>
          </cell>
          <cell r="J14225">
            <v>0</v>
          </cell>
          <cell r="K14225" t="str">
            <v>CH</v>
          </cell>
          <cell r="L14225" t="str">
            <v>11050000</v>
          </cell>
          <cell r="M14225">
            <v>0</v>
          </cell>
          <cell r="N14225" t="str">
            <v>12</v>
          </cell>
          <cell r="O14225" t="str">
            <v>T102</v>
          </cell>
          <cell r="P14225">
            <v>0</v>
          </cell>
          <cell r="Q14225" t="str">
            <v>PAPM152</v>
          </cell>
          <cell r="R14225">
            <v>0</v>
          </cell>
          <cell r="S14225">
            <v>38388</v>
          </cell>
          <cell r="T14225">
            <v>38432</v>
          </cell>
          <cell r="U14225">
            <v>-30.49</v>
          </cell>
          <cell r="V14225">
            <v>-30.49</v>
          </cell>
          <cell r="W14225" t="str">
            <v>INR</v>
          </cell>
        </row>
        <row r="14226">
          <cell r="A14226" t="str">
            <v>000000920245000</v>
          </cell>
          <cell r="B14226" t="str">
            <v>920245</v>
          </cell>
          <cell r="C14226" t="str">
            <v>Indrad</v>
          </cell>
          <cell r="D14226" t="str">
            <v>5100016287</v>
          </cell>
          <cell r="E14226" t="str">
            <v>2004</v>
          </cell>
          <cell r="F14226" t="str">
            <v>1542</v>
          </cell>
          <cell r="G14226">
            <v>0</v>
          </cell>
          <cell r="H14226" t="str">
            <v>RE</v>
          </cell>
          <cell r="I14226" t="str">
            <v>75</v>
          </cell>
          <cell r="J14226">
            <v>0</v>
          </cell>
          <cell r="K14226" t="str">
            <v>CH</v>
          </cell>
          <cell r="L14226" t="str">
            <v>11050000</v>
          </cell>
          <cell r="M14226">
            <v>0</v>
          </cell>
          <cell r="N14226" t="str">
            <v>12</v>
          </cell>
          <cell r="O14226" t="str">
            <v>T102</v>
          </cell>
          <cell r="P14226">
            <v>0</v>
          </cell>
          <cell r="Q14226" t="str">
            <v>PAPM152</v>
          </cell>
          <cell r="R14226">
            <v>0</v>
          </cell>
          <cell r="S14226">
            <v>38388</v>
          </cell>
          <cell r="T14226">
            <v>38432</v>
          </cell>
          <cell r="U14226">
            <v>-30.49</v>
          </cell>
          <cell r="V14226">
            <v>-30.49</v>
          </cell>
          <cell r="W14226" t="str">
            <v>INR</v>
          </cell>
        </row>
        <row r="14227">
          <cell r="A14227" t="str">
            <v>000000920245000</v>
          </cell>
          <cell r="B14227" t="str">
            <v>920245</v>
          </cell>
          <cell r="C14227" t="str">
            <v>Indrad</v>
          </cell>
          <cell r="D14227" t="str">
            <v>5100016287</v>
          </cell>
          <cell r="E14227" t="str">
            <v>2004</v>
          </cell>
          <cell r="F14227" t="str">
            <v>1542</v>
          </cell>
          <cell r="G14227">
            <v>0</v>
          </cell>
          <cell r="H14227" t="str">
            <v>RE</v>
          </cell>
          <cell r="I14227" t="str">
            <v>75</v>
          </cell>
          <cell r="J14227">
            <v>0</v>
          </cell>
          <cell r="K14227" t="str">
            <v>CH</v>
          </cell>
          <cell r="L14227" t="str">
            <v>11050000</v>
          </cell>
          <cell r="M14227">
            <v>0</v>
          </cell>
          <cell r="N14227" t="str">
            <v>12</v>
          </cell>
          <cell r="O14227" t="str">
            <v>T102</v>
          </cell>
          <cell r="P14227">
            <v>0</v>
          </cell>
          <cell r="Q14227" t="str">
            <v>PAPM152</v>
          </cell>
          <cell r="R14227">
            <v>0</v>
          </cell>
          <cell r="S14227">
            <v>38388</v>
          </cell>
          <cell r="T14227">
            <v>38432</v>
          </cell>
          <cell r="U14227">
            <v>-30.49</v>
          </cell>
          <cell r="V14227">
            <v>-30.49</v>
          </cell>
          <cell r="W14227" t="str">
            <v>INR</v>
          </cell>
        </row>
        <row r="14228">
          <cell r="A14228" t="str">
            <v>000000921312000</v>
          </cell>
          <cell r="B14228" t="str">
            <v>921312</v>
          </cell>
          <cell r="C14228" t="str">
            <v xml:space="preserve">TRC </v>
          </cell>
          <cell r="D14228" t="str">
            <v>5100016410</v>
          </cell>
          <cell r="E14228" t="str">
            <v>2007</v>
          </cell>
          <cell r="F14228" t="str">
            <v>SLI29093</v>
          </cell>
          <cell r="G14228" t="str">
            <v>BA02</v>
          </cell>
          <cell r="H14228" t="str">
            <v>RE</v>
          </cell>
          <cell r="I14228" t="str">
            <v>70</v>
          </cell>
          <cell r="J14228">
            <v>0</v>
          </cell>
          <cell r="K14228" t="str">
            <v>V0</v>
          </cell>
          <cell r="L14228" t="str">
            <v>11050000</v>
          </cell>
          <cell r="M14228">
            <v>0</v>
          </cell>
          <cell r="N14228" t="str">
            <v>06</v>
          </cell>
          <cell r="O14228" t="str">
            <v>T401</v>
          </cell>
          <cell r="P14228" t="str">
            <v>LC-2010CHT HIGH THROUGHPU</v>
          </cell>
          <cell r="Q14228" t="str">
            <v>PTRC001</v>
          </cell>
          <cell r="R14228">
            <v>0</v>
          </cell>
          <cell r="S14228">
            <v>39258</v>
          </cell>
          <cell r="T14228">
            <v>39344</v>
          </cell>
          <cell r="U14228">
            <v>0</v>
          </cell>
          <cell r="V14228">
            <v>107373.49</v>
          </cell>
          <cell r="W14228" t="str">
            <v>JPY</v>
          </cell>
        </row>
        <row r="14229">
          <cell r="A14229" t="str">
            <v>000000921313000</v>
          </cell>
          <cell r="B14229" t="str">
            <v>921313</v>
          </cell>
          <cell r="C14229" t="str">
            <v xml:space="preserve">TRC </v>
          </cell>
          <cell r="D14229" t="str">
            <v>5100016410</v>
          </cell>
          <cell r="E14229" t="str">
            <v>2007</v>
          </cell>
          <cell r="F14229" t="str">
            <v>SLI29093</v>
          </cell>
          <cell r="G14229" t="str">
            <v>BA02</v>
          </cell>
          <cell r="H14229" t="str">
            <v>RE</v>
          </cell>
          <cell r="I14229" t="str">
            <v>70</v>
          </cell>
          <cell r="J14229">
            <v>0</v>
          </cell>
          <cell r="K14229" t="str">
            <v>V0</v>
          </cell>
          <cell r="L14229" t="str">
            <v>11050000</v>
          </cell>
          <cell r="M14229">
            <v>0</v>
          </cell>
          <cell r="N14229" t="str">
            <v>06</v>
          </cell>
          <cell r="O14229" t="str">
            <v>T401</v>
          </cell>
          <cell r="P14229" t="str">
            <v>LC-2010CHT HIGH THROUGHPU</v>
          </cell>
          <cell r="Q14229" t="str">
            <v>PTRC001</v>
          </cell>
          <cell r="R14229">
            <v>0</v>
          </cell>
          <cell r="S14229">
            <v>39258</v>
          </cell>
          <cell r="T14229">
            <v>39344</v>
          </cell>
          <cell r="U14229">
            <v>0</v>
          </cell>
          <cell r="V14229">
            <v>107373.49</v>
          </cell>
          <cell r="W14229" t="str">
            <v>JPY</v>
          </cell>
        </row>
        <row r="14230">
          <cell r="A14230" t="str">
            <v>000000921314000</v>
          </cell>
          <cell r="B14230" t="str">
            <v>921314</v>
          </cell>
          <cell r="C14230" t="str">
            <v xml:space="preserve">TRC </v>
          </cell>
          <cell r="D14230" t="str">
            <v>5100016410</v>
          </cell>
          <cell r="E14230" t="str">
            <v>2007</v>
          </cell>
          <cell r="F14230" t="str">
            <v>SLI29093</v>
          </cell>
          <cell r="G14230" t="str">
            <v>BA02</v>
          </cell>
          <cell r="H14230" t="str">
            <v>RE</v>
          </cell>
          <cell r="I14230" t="str">
            <v>70</v>
          </cell>
          <cell r="J14230">
            <v>0</v>
          </cell>
          <cell r="K14230" t="str">
            <v>V0</v>
          </cell>
          <cell r="L14230" t="str">
            <v>11050000</v>
          </cell>
          <cell r="M14230">
            <v>0</v>
          </cell>
          <cell r="N14230" t="str">
            <v>06</v>
          </cell>
          <cell r="O14230" t="str">
            <v>T401</v>
          </cell>
          <cell r="P14230" t="str">
            <v>LC-2010CHT HIGH THROUGHPU</v>
          </cell>
          <cell r="Q14230" t="str">
            <v>PTRC001</v>
          </cell>
          <cell r="R14230">
            <v>0</v>
          </cell>
          <cell r="S14230">
            <v>39258</v>
          </cell>
          <cell r="T14230">
            <v>39344</v>
          </cell>
          <cell r="U14230">
            <v>0</v>
          </cell>
          <cell r="V14230">
            <v>90723.49</v>
          </cell>
          <cell r="W14230" t="str">
            <v>JPY</v>
          </cell>
        </row>
        <row r="14231">
          <cell r="A14231" t="str">
            <v>000000921314000</v>
          </cell>
          <cell r="B14231" t="str">
            <v>921314</v>
          </cell>
          <cell r="C14231" t="str">
            <v xml:space="preserve">TRC </v>
          </cell>
          <cell r="D14231" t="str">
            <v>5100016410</v>
          </cell>
          <cell r="E14231" t="str">
            <v>2007</v>
          </cell>
          <cell r="F14231" t="str">
            <v>SLI29093</v>
          </cell>
          <cell r="G14231" t="str">
            <v>BA02</v>
          </cell>
          <cell r="H14231" t="str">
            <v>RE</v>
          </cell>
          <cell r="I14231" t="str">
            <v>70</v>
          </cell>
          <cell r="J14231">
            <v>0</v>
          </cell>
          <cell r="K14231" t="str">
            <v>V0</v>
          </cell>
          <cell r="L14231" t="str">
            <v>11050000</v>
          </cell>
          <cell r="M14231">
            <v>0</v>
          </cell>
          <cell r="N14231" t="str">
            <v>06</v>
          </cell>
          <cell r="O14231" t="str">
            <v>T401</v>
          </cell>
          <cell r="P14231" t="str">
            <v>LC-2010CHT HIGH THROUGHPU</v>
          </cell>
          <cell r="Q14231" t="str">
            <v>PTRC001</v>
          </cell>
          <cell r="R14231">
            <v>0</v>
          </cell>
          <cell r="S14231">
            <v>39258</v>
          </cell>
          <cell r="T14231">
            <v>39344</v>
          </cell>
          <cell r="U14231">
            <v>0</v>
          </cell>
          <cell r="V14231">
            <v>33300</v>
          </cell>
          <cell r="W14231" t="str">
            <v>JPY</v>
          </cell>
        </row>
        <row r="14232">
          <cell r="A14232" t="str">
            <v>000000921315000</v>
          </cell>
          <cell r="B14232" t="str">
            <v>921315</v>
          </cell>
          <cell r="C14232" t="str">
            <v xml:space="preserve">TRC </v>
          </cell>
          <cell r="D14232" t="str">
            <v>5100016410</v>
          </cell>
          <cell r="E14232" t="str">
            <v>2007</v>
          </cell>
          <cell r="F14232" t="str">
            <v>SLI29093</v>
          </cell>
          <cell r="G14232" t="str">
            <v>BA02</v>
          </cell>
          <cell r="H14232" t="str">
            <v>RE</v>
          </cell>
          <cell r="I14232" t="str">
            <v>70</v>
          </cell>
          <cell r="J14232">
            <v>0</v>
          </cell>
          <cell r="K14232" t="str">
            <v>V0</v>
          </cell>
          <cell r="L14232" t="str">
            <v>11050000</v>
          </cell>
          <cell r="M14232">
            <v>0</v>
          </cell>
          <cell r="N14232" t="str">
            <v>06</v>
          </cell>
          <cell r="O14232" t="str">
            <v>T401</v>
          </cell>
          <cell r="P14232" t="str">
            <v>LC-2010CHT HIGH THROUGHPU</v>
          </cell>
          <cell r="Q14232" t="str">
            <v>PTRC001</v>
          </cell>
          <cell r="R14232">
            <v>0</v>
          </cell>
          <cell r="S14232">
            <v>39258</v>
          </cell>
          <cell r="T14232">
            <v>39344</v>
          </cell>
          <cell r="U14232">
            <v>0</v>
          </cell>
          <cell r="V14232">
            <v>169385.24</v>
          </cell>
          <cell r="W14232" t="str">
            <v>JPY</v>
          </cell>
        </row>
        <row r="14233">
          <cell r="A14233" t="str">
            <v>000000921331000</v>
          </cell>
          <cell r="B14233" t="str">
            <v>921331</v>
          </cell>
          <cell r="C14233" t="str">
            <v xml:space="preserve">TRC </v>
          </cell>
          <cell r="D14233" t="str">
            <v>5100016410</v>
          </cell>
          <cell r="E14233" t="str">
            <v>2007</v>
          </cell>
          <cell r="F14233" t="str">
            <v>SLI29093</v>
          </cell>
          <cell r="G14233" t="str">
            <v>BA02</v>
          </cell>
          <cell r="H14233" t="str">
            <v>RE</v>
          </cell>
          <cell r="I14233" t="str">
            <v>70</v>
          </cell>
          <cell r="J14233">
            <v>0</v>
          </cell>
          <cell r="K14233" t="str">
            <v>V0</v>
          </cell>
          <cell r="L14233" t="str">
            <v>11050000</v>
          </cell>
          <cell r="M14233">
            <v>0</v>
          </cell>
          <cell r="N14233" t="str">
            <v>06</v>
          </cell>
          <cell r="O14233" t="str">
            <v>T401</v>
          </cell>
          <cell r="P14233" t="str">
            <v>LC-2010CHT HIGH THROUGHPU</v>
          </cell>
          <cell r="Q14233" t="str">
            <v>PTRC001</v>
          </cell>
          <cell r="R14233">
            <v>0</v>
          </cell>
          <cell r="S14233">
            <v>39258</v>
          </cell>
          <cell r="T14233">
            <v>39344</v>
          </cell>
          <cell r="U14233">
            <v>0</v>
          </cell>
          <cell r="V14233">
            <v>62558.35</v>
          </cell>
          <cell r="W14233" t="str">
            <v>JPY</v>
          </cell>
        </row>
        <row r="14234">
          <cell r="A14234" t="str">
            <v>000000921312000</v>
          </cell>
          <cell r="B14234" t="str">
            <v>921312</v>
          </cell>
          <cell r="C14234" t="str">
            <v xml:space="preserve">TRC </v>
          </cell>
          <cell r="D14234" t="str">
            <v>5100016412</v>
          </cell>
          <cell r="E14234" t="str">
            <v>2007</v>
          </cell>
          <cell r="F14234" t="str">
            <v>SLI29114</v>
          </cell>
          <cell r="G14234" t="str">
            <v>BA02</v>
          </cell>
          <cell r="H14234" t="str">
            <v>RE</v>
          </cell>
          <cell r="I14234" t="str">
            <v>70</v>
          </cell>
          <cell r="J14234">
            <v>0</v>
          </cell>
          <cell r="K14234" t="str">
            <v>V0</v>
          </cell>
          <cell r="L14234" t="str">
            <v>11050000</v>
          </cell>
          <cell r="M14234">
            <v>0</v>
          </cell>
          <cell r="N14234" t="str">
            <v>06</v>
          </cell>
          <cell r="O14234" t="str">
            <v>T401</v>
          </cell>
          <cell r="P14234" t="str">
            <v>LC SOLUTION MULTI PDA WOR</v>
          </cell>
          <cell r="Q14234" t="str">
            <v>PTRC001</v>
          </cell>
          <cell r="R14234">
            <v>0</v>
          </cell>
          <cell r="S14234">
            <v>39258</v>
          </cell>
          <cell r="T14234">
            <v>39344</v>
          </cell>
          <cell r="U14234">
            <v>0</v>
          </cell>
          <cell r="V14234">
            <v>13320</v>
          </cell>
          <cell r="W14234" t="str">
            <v>JPY</v>
          </cell>
        </row>
        <row r="14235">
          <cell r="A14235" t="str">
            <v>000000921313000</v>
          </cell>
          <cell r="B14235" t="str">
            <v>921313</v>
          </cell>
          <cell r="C14235" t="str">
            <v xml:space="preserve">TRC </v>
          </cell>
          <cell r="D14235" t="str">
            <v>5100016412</v>
          </cell>
          <cell r="E14235" t="str">
            <v>2007</v>
          </cell>
          <cell r="F14235" t="str">
            <v>SLI29114</v>
          </cell>
          <cell r="G14235" t="str">
            <v>BA02</v>
          </cell>
          <cell r="H14235" t="str">
            <v>RE</v>
          </cell>
          <cell r="I14235" t="str">
            <v>70</v>
          </cell>
          <cell r="J14235">
            <v>0</v>
          </cell>
          <cell r="K14235" t="str">
            <v>V0</v>
          </cell>
          <cell r="L14235" t="str">
            <v>11050000</v>
          </cell>
          <cell r="M14235">
            <v>0</v>
          </cell>
          <cell r="N14235" t="str">
            <v>06</v>
          </cell>
          <cell r="O14235" t="str">
            <v>T401</v>
          </cell>
          <cell r="P14235" t="str">
            <v>LC SOLUTION MULTI PDA WOR</v>
          </cell>
          <cell r="Q14235" t="str">
            <v>PTRC001</v>
          </cell>
          <cell r="R14235">
            <v>0</v>
          </cell>
          <cell r="S14235">
            <v>39258</v>
          </cell>
          <cell r="T14235">
            <v>39344</v>
          </cell>
          <cell r="U14235">
            <v>0</v>
          </cell>
          <cell r="V14235">
            <v>13320</v>
          </cell>
          <cell r="W14235" t="str">
            <v>JPY</v>
          </cell>
        </row>
        <row r="14236">
          <cell r="A14236" t="str">
            <v>000000921314000</v>
          </cell>
          <cell r="B14236" t="str">
            <v>921314</v>
          </cell>
          <cell r="C14236" t="str">
            <v xml:space="preserve">TRC </v>
          </cell>
          <cell r="D14236" t="str">
            <v>5100016412</v>
          </cell>
          <cell r="E14236" t="str">
            <v>2007</v>
          </cell>
          <cell r="F14236" t="str">
            <v>SLI29114</v>
          </cell>
          <cell r="G14236" t="str">
            <v>BA02</v>
          </cell>
          <cell r="H14236" t="str">
            <v>RE</v>
          </cell>
          <cell r="I14236" t="str">
            <v>70</v>
          </cell>
          <cell r="J14236">
            <v>0</v>
          </cell>
          <cell r="K14236" t="str">
            <v>V0</v>
          </cell>
          <cell r="L14236" t="str">
            <v>11050000</v>
          </cell>
          <cell r="M14236">
            <v>0</v>
          </cell>
          <cell r="N14236" t="str">
            <v>06</v>
          </cell>
          <cell r="O14236" t="str">
            <v>T401</v>
          </cell>
          <cell r="P14236" t="str">
            <v>LC SOLUTION MULTI PDA WOR</v>
          </cell>
          <cell r="Q14236" t="str">
            <v>PTRC001</v>
          </cell>
          <cell r="R14236">
            <v>0</v>
          </cell>
          <cell r="S14236">
            <v>39258</v>
          </cell>
          <cell r="T14236">
            <v>39344</v>
          </cell>
          <cell r="U14236">
            <v>0</v>
          </cell>
          <cell r="V14236">
            <v>13320</v>
          </cell>
          <cell r="W14236" t="str">
            <v>JPY</v>
          </cell>
        </row>
        <row r="14237">
          <cell r="A14237" t="str">
            <v>000000921315000</v>
          </cell>
          <cell r="B14237" t="str">
            <v>921315</v>
          </cell>
          <cell r="C14237" t="str">
            <v xml:space="preserve">TRC </v>
          </cell>
          <cell r="D14237" t="str">
            <v>5100016412</v>
          </cell>
          <cell r="E14237" t="str">
            <v>2007</v>
          </cell>
          <cell r="F14237" t="str">
            <v>SLI29114</v>
          </cell>
          <cell r="G14237" t="str">
            <v>BA02</v>
          </cell>
          <cell r="H14237" t="str">
            <v>RE</v>
          </cell>
          <cell r="I14237" t="str">
            <v>70</v>
          </cell>
          <cell r="J14237">
            <v>0</v>
          </cell>
          <cell r="K14237" t="str">
            <v>V0</v>
          </cell>
          <cell r="L14237" t="str">
            <v>11050000</v>
          </cell>
          <cell r="M14237">
            <v>0</v>
          </cell>
          <cell r="N14237" t="str">
            <v>06</v>
          </cell>
          <cell r="O14237" t="str">
            <v>T401</v>
          </cell>
          <cell r="P14237" t="str">
            <v>LC SOLUTION MULTI PDA WOR</v>
          </cell>
          <cell r="Q14237" t="str">
            <v>PTRC001</v>
          </cell>
          <cell r="R14237">
            <v>0</v>
          </cell>
          <cell r="S14237">
            <v>39258</v>
          </cell>
          <cell r="T14237">
            <v>39344</v>
          </cell>
          <cell r="U14237">
            <v>0</v>
          </cell>
          <cell r="V14237">
            <v>26640</v>
          </cell>
          <cell r="W14237" t="str">
            <v>JPY</v>
          </cell>
        </row>
        <row r="14238">
          <cell r="A14238" t="str">
            <v>000000921331000</v>
          </cell>
          <cell r="B14238" t="str">
            <v>921331</v>
          </cell>
          <cell r="C14238" t="str">
            <v xml:space="preserve">TRC </v>
          </cell>
          <cell r="D14238" t="str">
            <v>5100016412</v>
          </cell>
          <cell r="E14238" t="str">
            <v>2007</v>
          </cell>
          <cell r="F14238" t="str">
            <v>SLI29114</v>
          </cell>
          <cell r="G14238" t="str">
            <v>BA02</v>
          </cell>
          <cell r="H14238" t="str">
            <v>RE</v>
          </cell>
          <cell r="I14238" t="str">
            <v>70</v>
          </cell>
          <cell r="J14238">
            <v>0</v>
          </cell>
          <cell r="K14238" t="str">
            <v>V0</v>
          </cell>
          <cell r="L14238" t="str">
            <v>11050000</v>
          </cell>
          <cell r="M14238">
            <v>0</v>
          </cell>
          <cell r="N14238" t="str">
            <v>06</v>
          </cell>
          <cell r="O14238" t="str">
            <v>T401</v>
          </cell>
          <cell r="P14238" t="str">
            <v>LC SOLUTION MULTI PDA WOR</v>
          </cell>
          <cell r="Q14238" t="str">
            <v>PTRC001</v>
          </cell>
          <cell r="R14238">
            <v>0</v>
          </cell>
          <cell r="S14238">
            <v>39258</v>
          </cell>
          <cell r="T14238">
            <v>39344</v>
          </cell>
          <cell r="U14238">
            <v>0</v>
          </cell>
          <cell r="V14238">
            <v>13320</v>
          </cell>
          <cell r="W14238" t="str">
            <v>JPY</v>
          </cell>
        </row>
        <row r="14239">
          <cell r="A14239" t="str">
            <v>000000921172000</v>
          </cell>
          <cell r="B14239" t="str">
            <v>921172</v>
          </cell>
          <cell r="C14239" t="str">
            <v xml:space="preserve">TRC </v>
          </cell>
          <cell r="D14239" t="str">
            <v>5100016426</v>
          </cell>
          <cell r="E14239" t="str">
            <v>2007</v>
          </cell>
          <cell r="F14239" t="str">
            <v>1619201</v>
          </cell>
          <cell r="G14239" t="str">
            <v>BA02</v>
          </cell>
          <cell r="H14239" t="str">
            <v>RE</v>
          </cell>
          <cell r="I14239" t="str">
            <v>75</v>
          </cell>
          <cell r="J14239">
            <v>0</v>
          </cell>
          <cell r="K14239" t="str">
            <v>V0</v>
          </cell>
          <cell r="L14239" t="str">
            <v>11050000</v>
          </cell>
          <cell r="M14239">
            <v>0</v>
          </cell>
          <cell r="N14239" t="str">
            <v>06</v>
          </cell>
          <cell r="O14239" t="str">
            <v>T401</v>
          </cell>
          <cell r="P14239" t="str">
            <v>Incubator Shaker</v>
          </cell>
          <cell r="Q14239" t="str">
            <v>PTRC001</v>
          </cell>
          <cell r="R14239">
            <v>0</v>
          </cell>
          <cell r="S14239">
            <v>39302</v>
          </cell>
          <cell r="T14239">
            <v>39344</v>
          </cell>
          <cell r="U14239">
            <v>0</v>
          </cell>
          <cell r="V14239">
            <v>-2212.5</v>
          </cell>
          <cell r="W14239" t="str">
            <v>USD</v>
          </cell>
        </row>
        <row r="14240">
          <cell r="A14240" t="str">
            <v>000000921172000</v>
          </cell>
          <cell r="B14240" t="str">
            <v>921172</v>
          </cell>
          <cell r="C14240" t="str">
            <v xml:space="preserve">TRC </v>
          </cell>
          <cell r="D14240" t="str">
            <v>5100016426</v>
          </cell>
          <cell r="E14240" t="str">
            <v>2007</v>
          </cell>
          <cell r="F14240" t="str">
            <v>1619201</v>
          </cell>
          <cell r="G14240" t="str">
            <v>BA02</v>
          </cell>
          <cell r="H14240" t="str">
            <v>RE</v>
          </cell>
          <cell r="I14240" t="str">
            <v>75</v>
          </cell>
          <cell r="J14240">
            <v>0</v>
          </cell>
          <cell r="K14240" t="str">
            <v>V0</v>
          </cell>
          <cell r="L14240" t="str">
            <v>11050000</v>
          </cell>
          <cell r="M14240">
            <v>0</v>
          </cell>
          <cell r="N14240" t="str">
            <v>06</v>
          </cell>
          <cell r="O14240" t="str">
            <v>T401</v>
          </cell>
          <cell r="P14240" t="str">
            <v>Incubator Shaker</v>
          </cell>
          <cell r="Q14240" t="str">
            <v>PTRC001</v>
          </cell>
          <cell r="R14240">
            <v>0</v>
          </cell>
          <cell r="S14240">
            <v>39302</v>
          </cell>
          <cell r="T14240">
            <v>39344</v>
          </cell>
          <cell r="U14240">
            <v>0</v>
          </cell>
          <cell r="V14240">
            <v>-147.5</v>
          </cell>
          <cell r="W14240" t="str">
            <v>USD</v>
          </cell>
        </row>
        <row r="14241">
          <cell r="A14241" t="str">
            <v>000000920245000</v>
          </cell>
          <cell r="B14241" t="str">
            <v>920245</v>
          </cell>
          <cell r="C14241" t="str">
            <v>Indrad</v>
          </cell>
          <cell r="D14241" t="str">
            <v>5100016438</v>
          </cell>
          <cell r="E14241" t="str">
            <v>2005</v>
          </cell>
          <cell r="F14241" t="str">
            <v>M-256</v>
          </cell>
          <cell r="G14241" t="str">
            <v>BA02</v>
          </cell>
          <cell r="H14241" t="str">
            <v>RE</v>
          </cell>
          <cell r="I14241" t="str">
            <v>75</v>
          </cell>
          <cell r="J14241">
            <v>0</v>
          </cell>
          <cell r="K14241" t="str">
            <v>CV</v>
          </cell>
          <cell r="L14241" t="str">
            <v>11050000</v>
          </cell>
          <cell r="M14241">
            <v>0</v>
          </cell>
          <cell r="N14241" t="str">
            <v>08</v>
          </cell>
          <cell r="O14241" t="str">
            <v>T102</v>
          </cell>
          <cell r="P14241">
            <v>0</v>
          </cell>
          <cell r="Q14241" t="str">
            <v>PAPM152</v>
          </cell>
          <cell r="R14241">
            <v>0</v>
          </cell>
          <cell r="S14241">
            <v>38586</v>
          </cell>
          <cell r="T14241">
            <v>38674</v>
          </cell>
          <cell r="U14241">
            <v>-246.99</v>
          </cell>
          <cell r="V14241">
            <v>-246.99</v>
          </cell>
          <cell r="W14241" t="str">
            <v>INR</v>
          </cell>
        </row>
        <row r="14242">
          <cell r="A14242" t="str">
            <v>000000930090000</v>
          </cell>
          <cell r="B14242" t="str">
            <v>930090</v>
          </cell>
          <cell r="C14242" t="str">
            <v>BADDI</v>
          </cell>
          <cell r="D14242" t="str">
            <v>5100016439</v>
          </cell>
          <cell r="E14242" t="str">
            <v>2007</v>
          </cell>
          <cell r="F14242" t="str">
            <v>147</v>
          </cell>
          <cell r="G14242" t="str">
            <v>BA01</v>
          </cell>
          <cell r="H14242" t="str">
            <v>RE</v>
          </cell>
          <cell r="I14242" t="str">
            <v>70</v>
          </cell>
          <cell r="J14242">
            <v>0</v>
          </cell>
          <cell r="K14242" t="str">
            <v>EC</v>
          </cell>
          <cell r="L14242" t="str">
            <v>11050000</v>
          </cell>
          <cell r="M14242">
            <v>0</v>
          </cell>
          <cell r="N14242" t="str">
            <v>06</v>
          </cell>
          <cell r="O14242" t="str">
            <v>T203</v>
          </cell>
          <cell r="P14242">
            <v>0</v>
          </cell>
          <cell r="Q14242" t="str">
            <v>PFOM201</v>
          </cell>
          <cell r="R14242">
            <v>0</v>
          </cell>
          <cell r="S14242">
            <v>39318</v>
          </cell>
          <cell r="T14242">
            <v>39345</v>
          </cell>
          <cell r="U14242">
            <v>169.06</v>
          </cell>
          <cell r="V14242">
            <v>169.06</v>
          </cell>
          <cell r="W14242" t="str">
            <v>INR</v>
          </cell>
        </row>
        <row r="14243">
          <cell r="A14243" t="str">
            <v>000000930090000</v>
          </cell>
          <cell r="B14243" t="str">
            <v>930090</v>
          </cell>
          <cell r="C14243" t="str">
            <v>BADDI</v>
          </cell>
          <cell r="D14243" t="str">
            <v>5100016445</v>
          </cell>
          <cell r="E14243" t="str">
            <v>2007</v>
          </cell>
          <cell r="F14243" t="str">
            <v>40486</v>
          </cell>
          <cell r="G14243" t="str">
            <v>BA01</v>
          </cell>
          <cell r="H14243" t="str">
            <v>RE</v>
          </cell>
          <cell r="I14243" t="str">
            <v>75</v>
          </cell>
          <cell r="J14243">
            <v>0</v>
          </cell>
          <cell r="K14243" t="str">
            <v>EC</v>
          </cell>
          <cell r="L14243" t="str">
            <v>11050000</v>
          </cell>
          <cell r="M14243">
            <v>0</v>
          </cell>
          <cell r="N14243" t="str">
            <v>06</v>
          </cell>
          <cell r="O14243" t="str">
            <v>T203</v>
          </cell>
          <cell r="P14243">
            <v>0</v>
          </cell>
          <cell r="Q14243" t="str">
            <v>PFOM201</v>
          </cell>
          <cell r="R14243">
            <v>0</v>
          </cell>
          <cell r="S14243">
            <v>39295</v>
          </cell>
          <cell r="T14243">
            <v>39345</v>
          </cell>
          <cell r="U14243">
            <v>-1.1000000000000001</v>
          </cell>
          <cell r="V14243">
            <v>-1.1000000000000001</v>
          </cell>
          <cell r="W14243" t="str">
            <v>INR</v>
          </cell>
        </row>
        <row r="14244">
          <cell r="A14244" t="str">
            <v>000000930090000</v>
          </cell>
          <cell r="B14244" t="str">
            <v>930090</v>
          </cell>
          <cell r="C14244" t="str">
            <v>BADDI</v>
          </cell>
          <cell r="D14244" t="str">
            <v>5100016445</v>
          </cell>
          <cell r="E14244" t="str">
            <v>2007</v>
          </cell>
          <cell r="F14244" t="str">
            <v>40486</v>
          </cell>
          <cell r="G14244" t="str">
            <v>BA01</v>
          </cell>
          <cell r="H14244" t="str">
            <v>RE</v>
          </cell>
          <cell r="I14244" t="str">
            <v>75</v>
          </cell>
          <cell r="J14244">
            <v>0</v>
          </cell>
          <cell r="K14244" t="str">
            <v>EC</v>
          </cell>
          <cell r="L14244" t="str">
            <v>11050000</v>
          </cell>
          <cell r="M14244">
            <v>0</v>
          </cell>
          <cell r="N14244" t="str">
            <v>06</v>
          </cell>
          <cell r="O14244" t="str">
            <v>T203</v>
          </cell>
          <cell r="P14244">
            <v>0</v>
          </cell>
          <cell r="Q14244" t="str">
            <v>PFOM201</v>
          </cell>
          <cell r="R14244">
            <v>0</v>
          </cell>
          <cell r="S14244">
            <v>39295</v>
          </cell>
          <cell r="T14244">
            <v>39345</v>
          </cell>
          <cell r="U14244">
            <v>-0.09</v>
          </cell>
          <cell r="V14244">
            <v>-0.09</v>
          </cell>
          <cell r="W14244" t="str">
            <v>INR</v>
          </cell>
        </row>
        <row r="14245">
          <cell r="A14245" t="str">
            <v>000000921226000</v>
          </cell>
          <cell r="B14245" t="str">
            <v>921226</v>
          </cell>
          <cell r="C14245" t="str">
            <v>BADDI</v>
          </cell>
          <cell r="D14245" t="str">
            <v>5100016501</v>
          </cell>
          <cell r="E14245" t="str">
            <v>2007</v>
          </cell>
          <cell r="F14245" t="str">
            <v>RA 1</v>
          </cell>
          <cell r="G14245" t="str">
            <v>BA01</v>
          </cell>
          <cell r="H14245" t="str">
            <v>RE</v>
          </cell>
          <cell r="I14245" t="str">
            <v>70</v>
          </cell>
          <cell r="J14245">
            <v>0</v>
          </cell>
          <cell r="K14245" t="str">
            <v>78</v>
          </cell>
          <cell r="L14245" t="str">
            <v>11050000</v>
          </cell>
          <cell r="M14245">
            <v>0</v>
          </cell>
          <cell r="N14245" t="str">
            <v>06</v>
          </cell>
          <cell r="O14245" t="str">
            <v>T203</v>
          </cell>
          <cell r="P14245">
            <v>0</v>
          </cell>
          <cell r="Q14245" t="str">
            <v>PFOM201</v>
          </cell>
          <cell r="R14245">
            <v>0</v>
          </cell>
          <cell r="S14245">
            <v>39332</v>
          </cell>
          <cell r="T14245">
            <v>39345</v>
          </cell>
          <cell r="U14245">
            <v>5.94</v>
          </cell>
          <cell r="V14245">
            <v>5.94</v>
          </cell>
          <cell r="W14245" t="str">
            <v>INR</v>
          </cell>
        </row>
        <row r="14246">
          <cell r="A14246" t="str">
            <v>000000921226000</v>
          </cell>
          <cell r="B14246" t="str">
            <v>921226</v>
          </cell>
          <cell r="C14246" t="str">
            <v>BADDI</v>
          </cell>
          <cell r="D14246" t="str">
            <v>5100016501</v>
          </cell>
          <cell r="E14246" t="str">
            <v>2007</v>
          </cell>
          <cell r="F14246" t="str">
            <v>RA 1</v>
          </cell>
          <cell r="G14246" t="str">
            <v>BA01</v>
          </cell>
          <cell r="H14246" t="str">
            <v>RE</v>
          </cell>
          <cell r="I14246" t="str">
            <v>70</v>
          </cell>
          <cell r="J14246">
            <v>0</v>
          </cell>
          <cell r="K14246" t="str">
            <v>78</v>
          </cell>
          <cell r="L14246" t="str">
            <v>11050000</v>
          </cell>
          <cell r="M14246">
            <v>0</v>
          </cell>
          <cell r="N14246" t="str">
            <v>06</v>
          </cell>
          <cell r="O14246" t="str">
            <v>T203</v>
          </cell>
          <cell r="P14246">
            <v>0</v>
          </cell>
          <cell r="Q14246" t="str">
            <v>PFOM201</v>
          </cell>
          <cell r="R14246">
            <v>0</v>
          </cell>
          <cell r="S14246">
            <v>39332</v>
          </cell>
          <cell r="T14246">
            <v>39345</v>
          </cell>
          <cell r="U14246">
            <v>6.74</v>
          </cell>
          <cell r="V14246">
            <v>6.74</v>
          </cell>
          <cell r="W14246" t="str">
            <v>INR</v>
          </cell>
        </row>
        <row r="14247">
          <cell r="A14247" t="str">
            <v>000000921226000</v>
          </cell>
          <cell r="B14247" t="str">
            <v>921226</v>
          </cell>
          <cell r="C14247" t="str">
            <v>BADDI</v>
          </cell>
          <cell r="D14247" t="str">
            <v>5100016501</v>
          </cell>
          <cell r="E14247" t="str">
            <v>2007</v>
          </cell>
          <cell r="F14247" t="str">
            <v>RA 1</v>
          </cell>
          <cell r="G14247" t="str">
            <v>BA01</v>
          </cell>
          <cell r="H14247" t="str">
            <v>RE</v>
          </cell>
          <cell r="I14247" t="str">
            <v>70</v>
          </cell>
          <cell r="J14247">
            <v>0</v>
          </cell>
          <cell r="K14247" t="str">
            <v>78</v>
          </cell>
          <cell r="L14247" t="str">
            <v>11050000</v>
          </cell>
          <cell r="M14247">
            <v>0</v>
          </cell>
          <cell r="N14247" t="str">
            <v>06</v>
          </cell>
          <cell r="O14247" t="str">
            <v>T203</v>
          </cell>
          <cell r="P14247">
            <v>0</v>
          </cell>
          <cell r="Q14247" t="str">
            <v>PFOM201</v>
          </cell>
          <cell r="R14247">
            <v>0</v>
          </cell>
          <cell r="S14247">
            <v>39332</v>
          </cell>
          <cell r="T14247">
            <v>39345</v>
          </cell>
          <cell r="U14247">
            <v>1.49</v>
          </cell>
          <cell r="V14247">
            <v>1.49</v>
          </cell>
          <cell r="W14247" t="str">
            <v>INR</v>
          </cell>
        </row>
        <row r="14248">
          <cell r="A14248" t="str">
            <v>000000921226000</v>
          </cell>
          <cell r="B14248" t="str">
            <v>921226</v>
          </cell>
          <cell r="C14248" t="str">
            <v>BADDI</v>
          </cell>
          <cell r="D14248" t="str">
            <v>5100016501</v>
          </cell>
          <cell r="E14248" t="str">
            <v>2007</v>
          </cell>
          <cell r="F14248" t="str">
            <v>RA 1</v>
          </cell>
          <cell r="G14248" t="str">
            <v>BA01</v>
          </cell>
          <cell r="H14248" t="str">
            <v>RE</v>
          </cell>
          <cell r="I14248" t="str">
            <v>70</v>
          </cell>
          <cell r="J14248">
            <v>0</v>
          </cell>
          <cell r="K14248" t="str">
            <v>78</v>
          </cell>
          <cell r="L14248" t="str">
            <v>11050000</v>
          </cell>
          <cell r="M14248">
            <v>0</v>
          </cell>
          <cell r="N14248" t="str">
            <v>06</v>
          </cell>
          <cell r="O14248" t="str">
            <v>T203</v>
          </cell>
          <cell r="P14248">
            <v>0</v>
          </cell>
          <cell r="Q14248" t="str">
            <v>PFOM201</v>
          </cell>
          <cell r="R14248">
            <v>0</v>
          </cell>
          <cell r="S14248">
            <v>39332</v>
          </cell>
          <cell r="T14248">
            <v>39345</v>
          </cell>
          <cell r="U14248">
            <v>3.27</v>
          </cell>
          <cell r="V14248">
            <v>3.27</v>
          </cell>
          <cell r="W14248" t="str">
            <v>INR</v>
          </cell>
        </row>
        <row r="14249">
          <cell r="A14249" t="str">
            <v>000000921226000</v>
          </cell>
          <cell r="B14249" t="str">
            <v>921226</v>
          </cell>
          <cell r="C14249" t="str">
            <v>BADDI</v>
          </cell>
          <cell r="D14249" t="str">
            <v>5100016501</v>
          </cell>
          <cell r="E14249" t="str">
            <v>2007</v>
          </cell>
          <cell r="F14249" t="str">
            <v>RA 1</v>
          </cell>
          <cell r="G14249" t="str">
            <v>BA01</v>
          </cell>
          <cell r="H14249" t="str">
            <v>RE</v>
          </cell>
          <cell r="I14249" t="str">
            <v>70</v>
          </cell>
          <cell r="J14249">
            <v>0</v>
          </cell>
          <cell r="K14249" t="str">
            <v>78</v>
          </cell>
          <cell r="L14249" t="str">
            <v>11050000</v>
          </cell>
          <cell r="M14249">
            <v>0</v>
          </cell>
          <cell r="N14249" t="str">
            <v>06</v>
          </cell>
          <cell r="O14249" t="str">
            <v>T203</v>
          </cell>
          <cell r="P14249">
            <v>0</v>
          </cell>
          <cell r="Q14249" t="str">
            <v>PFOM201</v>
          </cell>
          <cell r="R14249">
            <v>0</v>
          </cell>
          <cell r="S14249">
            <v>39332</v>
          </cell>
          <cell r="T14249">
            <v>39345</v>
          </cell>
          <cell r="U14249">
            <v>2.02</v>
          </cell>
          <cell r="V14249">
            <v>2.02</v>
          </cell>
          <cell r="W14249" t="str">
            <v>INR</v>
          </cell>
        </row>
        <row r="14250">
          <cell r="A14250" t="str">
            <v>000000921226000</v>
          </cell>
          <cell r="B14250" t="str">
            <v>921226</v>
          </cell>
          <cell r="C14250" t="str">
            <v>BADDI</v>
          </cell>
          <cell r="D14250" t="str">
            <v>5100016501</v>
          </cell>
          <cell r="E14250" t="str">
            <v>2007</v>
          </cell>
          <cell r="F14250" t="str">
            <v>RA 1</v>
          </cell>
          <cell r="G14250" t="str">
            <v>BA01</v>
          </cell>
          <cell r="H14250" t="str">
            <v>RE</v>
          </cell>
          <cell r="I14250" t="str">
            <v>70</v>
          </cell>
          <cell r="J14250">
            <v>0</v>
          </cell>
          <cell r="K14250" t="str">
            <v>78</v>
          </cell>
          <cell r="L14250" t="str">
            <v>11050000</v>
          </cell>
          <cell r="M14250">
            <v>0</v>
          </cell>
          <cell r="N14250" t="str">
            <v>06</v>
          </cell>
          <cell r="O14250" t="str">
            <v>T203</v>
          </cell>
          <cell r="P14250">
            <v>0</v>
          </cell>
          <cell r="Q14250" t="str">
            <v>PFOM201</v>
          </cell>
          <cell r="R14250">
            <v>0</v>
          </cell>
          <cell r="S14250">
            <v>39332</v>
          </cell>
          <cell r="T14250">
            <v>39345</v>
          </cell>
          <cell r="U14250">
            <v>2.2400000000000002</v>
          </cell>
          <cell r="V14250">
            <v>2.2400000000000002</v>
          </cell>
          <cell r="W14250" t="str">
            <v>INR</v>
          </cell>
        </row>
        <row r="14251">
          <cell r="A14251" t="str">
            <v>000000921226000</v>
          </cell>
          <cell r="B14251" t="str">
            <v>921226</v>
          </cell>
          <cell r="C14251" t="str">
            <v>BADDI</v>
          </cell>
          <cell r="D14251" t="str">
            <v>5100016501</v>
          </cell>
          <cell r="E14251" t="str">
            <v>2007</v>
          </cell>
          <cell r="F14251" t="str">
            <v>RA 1</v>
          </cell>
          <cell r="G14251" t="str">
            <v>BA01</v>
          </cell>
          <cell r="H14251" t="str">
            <v>RE</v>
          </cell>
          <cell r="I14251" t="str">
            <v>70</v>
          </cell>
          <cell r="J14251">
            <v>0</v>
          </cell>
          <cell r="K14251" t="str">
            <v>78</v>
          </cell>
          <cell r="L14251" t="str">
            <v>11050000</v>
          </cell>
          <cell r="M14251">
            <v>0</v>
          </cell>
          <cell r="N14251" t="str">
            <v>06</v>
          </cell>
          <cell r="O14251" t="str">
            <v>T203</v>
          </cell>
          <cell r="P14251">
            <v>0</v>
          </cell>
          <cell r="Q14251" t="str">
            <v>PFOM201</v>
          </cell>
          <cell r="R14251">
            <v>0</v>
          </cell>
          <cell r="S14251">
            <v>39332</v>
          </cell>
          <cell r="T14251">
            <v>39345</v>
          </cell>
          <cell r="U14251">
            <v>6.24</v>
          </cell>
          <cell r="V14251">
            <v>6.24</v>
          </cell>
          <cell r="W14251" t="str">
            <v>INR</v>
          </cell>
        </row>
        <row r="14252">
          <cell r="A14252" t="str">
            <v>000000921226000</v>
          </cell>
          <cell r="B14252" t="str">
            <v>921226</v>
          </cell>
          <cell r="C14252" t="str">
            <v>BADDI</v>
          </cell>
          <cell r="D14252" t="str">
            <v>5100016501</v>
          </cell>
          <cell r="E14252" t="str">
            <v>2007</v>
          </cell>
          <cell r="F14252" t="str">
            <v>RA 1</v>
          </cell>
          <cell r="G14252" t="str">
            <v>BA01</v>
          </cell>
          <cell r="H14252" t="str">
            <v>RE</v>
          </cell>
          <cell r="I14252" t="str">
            <v>70</v>
          </cell>
          <cell r="J14252">
            <v>0</v>
          </cell>
          <cell r="K14252" t="str">
            <v>78</v>
          </cell>
          <cell r="L14252" t="str">
            <v>11050000</v>
          </cell>
          <cell r="M14252">
            <v>0</v>
          </cell>
          <cell r="N14252" t="str">
            <v>06</v>
          </cell>
          <cell r="O14252" t="str">
            <v>T203</v>
          </cell>
          <cell r="P14252">
            <v>0</v>
          </cell>
          <cell r="Q14252" t="str">
            <v>PFOM201</v>
          </cell>
          <cell r="R14252">
            <v>0</v>
          </cell>
          <cell r="S14252">
            <v>39332</v>
          </cell>
          <cell r="T14252">
            <v>39345</v>
          </cell>
          <cell r="U14252">
            <v>0.66</v>
          </cell>
          <cell r="V14252">
            <v>0.66</v>
          </cell>
          <cell r="W14252" t="str">
            <v>INR</v>
          </cell>
        </row>
        <row r="14253">
          <cell r="A14253" t="str">
            <v>000000921226000</v>
          </cell>
          <cell r="B14253" t="str">
            <v>921226</v>
          </cell>
          <cell r="C14253" t="str">
            <v>BADDI</v>
          </cell>
          <cell r="D14253" t="str">
            <v>5100016501</v>
          </cell>
          <cell r="E14253" t="str">
            <v>2007</v>
          </cell>
          <cell r="F14253" t="str">
            <v>RA 1</v>
          </cell>
          <cell r="G14253" t="str">
            <v>BA01</v>
          </cell>
          <cell r="H14253" t="str">
            <v>RE</v>
          </cell>
          <cell r="I14253" t="str">
            <v>70</v>
          </cell>
          <cell r="J14253">
            <v>0</v>
          </cell>
          <cell r="K14253" t="str">
            <v>78</v>
          </cell>
          <cell r="L14253" t="str">
            <v>11050000</v>
          </cell>
          <cell r="M14253">
            <v>0</v>
          </cell>
          <cell r="N14253" t="str">
            <v>06</v>
          </cell>
          <cell r="O14253" t="str">
            <v>T203</v>
          </cell>
          <cell r="P14253">
            <v>0</v>
          </cell>
          <cell r="Q14253" t="str">
            <v>PFOM201</v>
          </cell>
          <cell r="R14253">
            <v>0</v>
          </cell>
          <cell r="S14253">
            <v>39332</v>
          </cell>
          <cell r="T14253">
            <v>39345</v>
          </cell>
          <cell r="U14253">
            <v>30.5</v>
          </cell>
          <cell r="V14253">
            <v>30.5</v>
          </cell>
          <cell r="W14253" t="str">
            <v>INR</v>
          </cell>
        </row>
        <row r="14254">
          <cell r="A14254" t="str">
            <v>000000921226000</v>
          </cell>
          <cell r="B14254" t="str">
            <v>921226</v>
          </cell>
          <cell r="C14254" t="str">
            <v>BADDI</v>
          </cell>
          <cell r="D14254" t="str">
            <v>5100016501</v>
          </cell>
          <cell r="E14254" t="str">
            <v>2007</v>
          </cell>
          <cell r="F14254" t="str">
            <v>RA 1</v>
          </cell>
          <cell r="G14254" t="str">
            <v>BA01</v>
          </cell>
          <cell r="H14254" t="str">
            <v>RE</v>
          </cell>
          <cell r="I14254" t="str">
            <v>70</v>
          </cell>
          <cell r="J14254">
            <v>0</v>
          </cell>
          <cell r="K14254" t="str">
            <v>78</v>
          </cell>
          <cell r="L14254" t="str">
            <v>11050000</v>
          </cell>
          <cell r="M14254">
            <v>0</v>
          </cell>
          <cell r="N14254" t="str">
            <v>06</v>
          </cell>
          <cell r="O14254" t="str">
            <v>T203</v>
          </cell>
          <cell r="P14254">
            <v>0</v>
          </cell>
          <cell r="Q14254" t="str">
            <v>PFOM201</v>
          </cell>
          <cell r="R14254">
            <v>0</v>
          </cell>
          <cell r="S14254">
            <v>39332</v>
          </cell>
          <cell r="T14254">
            <v>39345</v>
          </cell>
          <cell r="U14254">
            <v>4.29</v>
          </cell>
          <cell r="V14254">
            <v>4.29</v>
          </cell>
          <cell r="W14254" t="str">
            <v>INR</v>
          </cell>
        </row>
        <row r="14255">
          <cell r="A14255" t="str">
            <v>000000921226000</v>
          </cell>
          <cell r="B14255" t="str">
            <v>921226</v>
          </cell>
          <cell r="C14255" t="str">
            <v>BADDI</v>
          </cell>
          <cell r="D14255" t="str">
            <v>5100016501</v>
          </cell>
          <cell r="E14255" t="str">
            <v>2007</v>
          </cell>
          <cell r="F14255" t="str">
            <v>RA 1</v>
          </cell>
          <cell r="G14255" t="str">
            <v>BA01</v>
          </cell>
          <cell r="H14255" t="str">
            <v>RE</v>
          </cell>
          <cell r="I14255" t="str">
            <v>70</v>
          </cell>
          <cell r="J14255">
            <v>0</v>
          </cell>
          <cell r="K14255" t="str">
            <v>78</v>
          </cell>
          <cell r="L14255" t="str">
            <v>11050000</v>
          </cell>
          <cell r="M14255">
            <v>0</v>
          </cell>
          <cell r="N14255" t="str">
            <v>06</v>
          </cell>
          <cell r="O14255" t="str">
            <v>T203</v>
          </cell>
          <cell r="P14255">
            <v>0</v>
          </cell>
          <cell r="Q14255" t="str">
            <v>PFOM201</v>
          </cell>
          <cell r="R14255">
            <v>0</v>
          </cell>
          <cell r="S14255">
            <v>39332</v>
          </cell>
          <cell r="T14255">
            <v>39345</v>
          </cell>
          <cell r="U14255">
            <v>3.28</v>
          </cell>
          <cell r="V14255">
            <v>3.28</v>
          </cell>
          <cell r="W14255" t="str">
            <v>INR</v>
          </cell>
        </row>
        <row r="14256">
          <cell r="A14256" t="str">
            <v>000000921225000</v>
          </cell>
          <cell r="B14256" t="str">
            <v>921225</v>
          </cell>
          <cell r="C14256" t="str">
            <v>BADDI</v>
          </cell>
          <cell r="D14256" t="str">
            <v>5100016503</v>
          </cell>
          <cell r="E14256" t="str">
            <v>2007</v>
          </cell>
          <cell r="F14256" t="str">
            <v>RA 1</v>
          </cell>
          <cell r="G14256" t="str">
            <v>BA01</v>
          </cell>
          <cell r="H14256" t="str">
            <v>RE</v>
          </cell>
          <cell r="I14256" t="str">
            <v>70</v>
          </cell>
          <cell r="J14256">
            <v>0</v>
          </cell>
          <cell r="K14256" t="str">
            <v>78</v>
          </cell>
          <cell r="L14256" t="str">
            <v>11050000</v>
          </cell>
          <cell r="M14256">
            <v>0</v>
          </cell>
          <cell r="N14256" t="str">
            <v>06</v>
          </cell>
          <cell r="O14256" t="str">
            <v>T203</v>
          </cell>
          <cell r="P14256">
            <v>0</v>
          </cell>
          <cell r="Q14256" t="str">
            <v>PFOM201</v>
          </cell>
          <cell r="R14256">
            <v>0</v>
          </cell>
          <cell r="S14256">
            <v>39332</v>
          </cell>
          <cell r="T14256">
            <v>39345</v>
          </cell>
          <cell r="U14256">
            <v>3.57</v>
          </cell>
          <cell r="V14256">
            <v>3.57</v>
          </cell>
          <cell r="W14256" t="str">
            <v>INR</v>
          </cell>
        </row>
        <row r="14257">
          <cell r="A14257" t="str">
            <v>000000921225000</v>
          </cell>
          <cell r="B14257" t="str">
            <v>921225</v>
          </cell>
          <cell r="C14257" t="str">
            <v>BADDI</v>
          </cell>
          <cell r="D14257" t="str">
            <v>5100016503</v>
          </cell>
          <cell r="E14257" t="str">
            <v>2007</v>
          </cell>
          <cell r="F14257" t="str">
            <v>RA 1</v>
          </cell>
          <cell r="G14257" t="str">
            <v>BA01</v>
          </cell>
          <cell r="H14257" t="str">
            <v>RE</v>
          </cell>
          <cell r="I14257" t="str">
            <v>70</v>
          </cell>
          <cell r="J14257">
            <v>0</v>
          </cell>
          <cell r="K14257" t="str">
            <v>78</v>
          </cell>
          <cell r="L14257" t="str">
            <v>11050000</v>
          </cell>
          <cell r="M14257">
            <v>0</v>
          </cell>
          <cell r="N14257" t="str">
            <v>06</v>
          </cell>
          <cell r="O14257" t="str">
            <v>T203</v>
          </cell>
          <cell r="P14257">
            <v>0</v>
          </cell>
          <cell r="Q14257" t="str">
            <v>PFOM201</v>
          </cell>
          <cell r="R14257">
            <v>0</v>
          </cell>
          <cell r="S14257">
            <v>39332</v>
          </cell>
          <cell r="T14257">
            <v>39345</v>
          </cell>
          <cell r="U14257">
            <v>3.96</v>
          </cell>
          <cell r="V14257">
            <v>3.96</v>
          </cell>
          <cell r="W14257" t="str">
            <v>INR</v>
          </cell>
        </row>
        <row r="14258">
          <cell r="A14258" t="str">
            <v>000000921225000</v>
          </cell>
          <cell r="B14258" t="str">
            <v>921225</v>
          </cell>
          <cell r="C14258" t="str">
            <v>BADDI</v>
          </cell>
          <cell r="D14258" t="str">
            <v>5100016503</v>
          </cell>
          <cell r="E14258" t="str">
            <v>2007</v>
          </cell>
          <cell r="F14258" t="str">
            <v>RA 1</v>
          </cell>
          <cell r="G14258" t="str">
            <v>BA01</v>
          </cell>
          <cell r="H14258" t="str">
            <v>RE</v>
          </cell>
          <cell r="I14258" t="str">
            <v>70</v>
          </cell>
          <cell r="J14258">
            <v>0</v>
          </cell>
          <cell r="K14258" t="str">
            <v>78</v>
          </cell>
          <cell r="L14258" t="str">
            <v>11050000</v>
          </cell>
          <cell r="M14258">
            <v>0</v>
          </cell>
          <cell r="N14258" t="str">
            <v>06</v>
          </cell>
          <cell r="O14258" t="str">
            <v>T203</v>
          </cell>
          <cell r="P14258">
            <v>0</v>
          </cell>
          <cell r="Q14258" t="str">
            <v>PFOM201</v>
          </cell>
          <cell r="R14258">
            <v>0</v>
          </cell>
          <cell r="S14258">
            <v>39332</v>
          </cell>
          <cell r="T14258">
            <v>39345</v>
          </cell>
          <cell r="U14258">
            <v>10.89</v>
          </cell>
          <cell r="V14258">
            <v>10.89</v>
          </cell>
          <cell r="W14258" t="str">
            <v>INR</v>
          </cell>
        </row>
        <row r="14259">
          <cell r="A14259" t="str">
            <v>000000921225000</v>
          </cell>
          <cell r="B14259" t="str">
            <v>921225</v>
          </cell>
          <cell r="C14259" t="str">
            <v>BADDI</v>
          </cell>
          <cell r="D14259" t="str">
            <v>5100016503</v>
          </cell>
          <cell r="E14259" t="str">
            <v>2007</v>
          </cell>
          <cell r="F14259" t="str">
            <v>RA 1</v>
          </cell>
          <cell r="G14259" t="str">
            <v>BA01</v>
          </cell>
          <cell r="H14259" t="str">
            <v>RE</v>
          </cell>
          <cell r="I14259" t="str">
            <v>70</v>
          </cell>
          <cell r="J14259">
            <v>0</v>
          </cell>
          <cell r="K14259" t="str">
            <v>78</v>
          </cell>
          <cell r="L14259" t="str">
            <v>11050000</v>
          </cell>
          <cell r="M14259">
            <v>0</v>
          </cell>
          <cell r="N14259" t="str">
            <v>06</v>
          </cell>
          <cell r="O14259" t="str">
            <v>T203</v>
          </cell>
          <cell r="P14259">
            <v>0</v>
          </cell>
          <cell r="Q14259" t="str">
            <v>PFOM201</v>
          </cell>
          <cell r="R14259">
            <v>0</v>
          </cell>
          <cell r="S14259">
            <v>39332</v>
          </cell>
          <cell r="T14259">
            <v>39345</v>
          </cell>
          <cell r="U14259">
            <v>0.99</v>
          </cell>
          <cell r="V14259">
            <v>0.99</v>
          </cell>
          <cell r="W14259" t="str">
            <v>INR</v>
          </cell>
        </row>
        <row r="14260">
          <cell r="A14260" t="str">
            <v>000000921225000</v>
          </cell>
          <cell r="B14260" t="str">
            <v>921225</v>
          </cell>
          <cell r="C14260" t="str">
            <v>BADDI</v>
          </cell>
          <cell r="D14260" t="str">
            <v>5100016503</v>
          </cell>
          <cell r="E14260" t="str">
            <v>2007</v>
          </cell>
          <cell r="F14260" t="str">
            <v>RA 1</v>
          </cell>
          <cell r="G14260" t="str">
            <v>BA01</v>
          </cell>
          <cell r="H14260" t="str">
            <v>RE</v>
          </cell>
          <cell r="I14260" t="str">
            <v>70</v>
          </cell>
          <cell r="J14260">
            <v>0</v>
          </cell>
          <cell r="K14260" t="str">
            <v>78</v>
          </cell>
          <cell r="L14260" t="str">
            <v>11050000</v>
          </cell>
          <cell r="M14260">
            <v>0</v>
          </cell>
          <cell r="N14260" t="str">
            <v>06</v>
          </cell>
          <cell r="O14260" t="str">
            <v>T203</v>
          </cell>
          <cell r="P14260">
            <v>0</v>
          </cell>
          <cell r="Q14260" t="str">
            <v>PFOM201</v>
          </cell>
          <cell r="R14260">
            <v>0</v>
          </cell>
          <cell r="S14260">
            <v>39332</v>
          </cell>
          <cell r="T14260">
            <v>39345</v>
          </cell>
          <cell r="U14260">
            <v>2.17</v>
          </cell>
          <cell r="V14260">
            <v>2.17</v>
          </cell>
          <cell r="W14260" t="str">
            <v>INR</v>
          </cell>
        </row>
        <row r="14261">
          <cell r="A14261" t="str">
            <v>000000921225000</v>
          </cell>
          <cell r="B14261" t="str">
            <v>921225</v>
          </cell>
          <cell r="C14261" t="str">
            <v>BADDI</v>
          </cell>
          <cell r="D14261" t="str">
            <v>5100016503</v>
          </cell>
          <cell r="E14261" t="str">
            <v>2007</v>
          </cell>
          <cell r="F14261" t="str">
            <v>RA 1</v>
          </cell>
          <cell r="G14261" t="str">
            <v>BA01</v>
          </cell>
          <cell r="H14261" t="str">
            <v>RE</v>
          </cell>
          <cell r="I14261" t="str">
            <v>70</v>
          </cell>
          <cell r="J14261">
            <v>0</v>
          </cell>
          <cell r="K14261" t="str">
            <v>78</v>
          </cell>
          <cell r="L14261" t="str">
            <v>11050000</v>
          </cell>
          <cell r="M14261">
            <v>0</v>
          </cell>
          <cell r="N14261" t="str">
            <v>06</v>
          </cell>
          <cell r="O14261" t="str">
            <v>T203</v>
          </cell>
          <cell r="P14261">
            <v>0</v>
          </cell>
          <cell r="Q14261" t="str">
            <v>PFOM201</v>
          </cell>
          <cell r="R14261">
            <v>0</v>
          </cell>
          <cell r="S14261">
            <v>39332</v>
          </cell>
          <cell r="T14261">
            <v>39345</v>
          </cell>
          <cell r="U14261">
            <v>4.4800000000000004</v>
          </cell>
          <cell r="V14261">
            <v>4.4800000000000004</v>
          </cell>
          <cell r="W14261" t="str">
            <v>INR</v>
          </cell>
        </row>
        <row r="14262">
          <cell r="A14262" t="str">
            <v>000000921225000</v>
          </cell>
          <cell r="B14262" t="str">
            <v>921225</v>
          </cell>
          <cell r="C14262" t="str">
            <v>BADDI</v>
          </cell>
          <cell r="D14262" t="str">
            <v>5100016503</v>
          </cell>
          <cell r="E14262" t="str">
            <v>2007</v>
          </cell>
          <cell r="F14262" t="str">
            <v>RA 1</v>
          </cell>
          <cell r="G14262" t="str">
            <v>BA01</v>
          </cell>
          <cell r="H14262" t="str">
            <v>RE</v>
          </cell>
          <cell r="I14262" t="str">
            <v>70</v>
          </cell>
          <cell r="J14262">
            <v>0</v>
          </cell>
          <cell r="K14262" t="str">
            <v>78</v>
          </cell>
          <cell r="L14262" t="str">
            <v>11050000</v>
          </cell>
          <cell r="M14262">
            <v>0</v>
          </cell>
          <cell r="N14262" t="str">
            <v>06</v>
          </cell>
          <cell r="O14262" t="str">
            <v>T203</v>
          </cell>
          <cell r="P14262">
            <v>0</v>
          </cell>
          <cell r="Q14262" t="str">
            <v>PFOM201</v>
          </cell>
          <cell r="R14262">
            <v>0</v>
          </cell>
          <cell r="S14262">
            <v>39332</v>
          </cell>
          <cell r="T14262">
            <v>39345</v>
          </cell>
          <cell r="U14262">
            <v>5.14</v>
          </cell>
          <cell r="V14262">
            <v>5.14</v>
          </cell>
          <cell r="W14262" t="str">
            <v>INR</v>
          </cell>
        </row>
        <row r="14263">
          <cell r="A14263" t="str">
            <v>000000921225000</v>
          </cell>
          <cell r="B14263" t="str">
            <v>921225</v>
          </cell>
          <cell r="C14263" t="str">
            <v>BADDI</v>
          </cell>
          <cell r="D14263" t="str">
            <v>5100016503</v>
          </cell>
          <cell r="E14263" t="str">
            <v>2007</v>
          </cell>
          <cell r="F14263" t="str">
            <v>RA 1</v>
          </cell>
          <cell r="G14263" t="str">
            <v>BA01</v>
          </cell>
          <cell r="H14263" t="str">
            <v>RE</v>
          </cell>
          <cell r="I14263" t="str">
            <v>70</v>
          </cell>
          <cell r="J14263">
            <v>0</v>
          </cell>
          <cell r="K14263" t="str">
            <v>78</v>
          </cell>
          <cell r="L14263" t="str">
            <v>11050000</v>
          </cell>
          <cell r="M14263">
            <v>0</v>
          </cell>
          <cell r="N14263" t="str">
            <v>06</v>
          </cell>
          <cell r="O14263" t="str">
            <v>T203</v>
          </cell>
          <cell r="P14263">
            <v>0</v>
          </cell>
          <cell r="Q14263" t="str">
            <v>PFOM201</v>
          </cell>
          <cell r="R14263">
            <v>0</v>
          </cell>
          <cell r="S14263">
            <v>39332</v>
          </cell>
          <cell r="T14263">
            <v>39345</v>
          </cell>
          <cell r="U14263">
            <v>6.88</v>
          </cell>
          <cell r="V14263">
            <v>6.88</v>
          </cell>
          <cell r="W14263" t="str">
            <v>INR</v>
          </cell>
        </row>
        <row r="14264">
          <cell r="A14264" t="str">
            <v>000000921225000</v>
          </cell>
          <cell r="B14264" t="str">
            <v>921225</v>
          </cell>
          <cell r="C14264" t="str">
            <v>BADDI</v>
          </cell>
          <cell r="D14264" t="str">
            <v>5100016503</v>
          </cell>
          <cell r="E14264" t="str">
            <v>2007</v>
          </cell>
          <cell r="F14264" t="str">
            <v>RA 1</v>
          </cell>
          <cell r="G14264" t="str">
            <v>BA01</v>
          </cell>
          <cell r="H14264" t="str">
            <v>RE</v>
          </cell>
          <cell r="I14264" t="str">
            <v>70</v>
          </cell>
          <cell r="J14264">
            <v>0</v>
          </cell>
          <cell r="K14264" t="str">
            <v>78</v>
          </cell>
          <cell r="L14264" t="str">
            <v>11050000</v>
          </cell>
          <cell r="M14264">
            <v>0</v>
          </cell>
          <cell r="N14264" t="str">
            <v>06</v>
          </cell>
          <cell r="O14264" t="str">
            <v>T203</v>
          </cell>
          <cell r="P14264">
            <v>0</v>
          </cell>
          <cell r="Q14264" t="str">
            <v>PFOM201</v>
          </cell>
          <cell r="R14264">
            <v>0</v>
          </cell>
          <cell r="S14264">
            <v>39332</v>
          </cell>
          <cell r="T14264">
            <v>39345</v>
          </cell>
          <cell r="U14264">
            <v>0.4</v>
          </cell>
          <cell r="V14264">
            <v>0.4</v>
          </cell>
          <cell r="W14264" t="str">
            <v>INR</v>
          </cell>
        </row>
        <row r="14265">
          <cell r="A14265" t="str">
            <v>000000921225000</v>
          </cell>
          <cell r="B14265" t="str">
            <v>921225</v>
          </cell>
          <cell r="C14265" t="str">
            <v>BADDI</v>
          </cell>
          <cell r="D14265" t="str">
            <v>5100016503</v>
          </cell>
          <cell r="E14265" t="str">
            <v>2007</v>
          </cell>
          <cell r="F14265" t="str">
            <v>RA 1</v>
          </cell>
          <cell r="G14265" t="str">
            <v>BA01</v>
          </cell>
          <cell r="H14265" t="str">
            <v>RE</v>
          </cell>
          <cell r="I14265" t="str">
            <v>70</v>
          </cell>
          <cell r="J14265">
            <v>0</v>
          </cell>
          <cell r="K14265" t="str">
            <v>78</v>
          </cell>
          <cell r="L14265" t="str">
            <v>11050000</v>
          </cell>
          <cell r="M14265">
            <v>0</v>
          </cell>
          <cell r="N14265" t="str">
            <v>06</v>
          </cell>
          <cell r="O14265" t="str">
            <v>T203</v>
          </cell>
          <cell r="P14265">
            <v>0</v>
          </cell>
          <cell r="Q14265" t="str">
            <v>PFOM201</v>
          </cell>
          <cell r="R14265">
            <v>0</v>
          </cell>
          <cell r="S14265">
            <v>39332</v>
          </cell>
          <cell r="T14265">
            <v>39345</v>
          </cell>
          <cell r="U14265">
            <v>25.2</v>
          </cell>
          <cell r="V14265">
            <v>25.2</v>
          </cell>
          <cell r="W14265" t="str">
            <v>INR</v>
          </cell>
        </row>
        <row r="14266">
          <cell r="A14266" t="str">
            <v>000000921224000</v>
          </cell>
          <cell r="B14266" t="str">
            <v>921224</v>
          </cell>
          <cell r="C14266" t="str">
            <v>BADDI</v>
          </cell>
          <cell r="D14266" t="str">
            <v>5100016540</v>
          </cell>
          <cell r="E14266" t="str">
            <v>2007</v>
          </cell>
          <cell r="F14266" t="str">
            <v>RA 2</v>
          </cell>
          <cell r="G14266" t="str">
            <v>BA01</v>
          </cell>
          <cell r="H14266" t="str">
            <v>RE</v>
          </cell>
          <cell r="I14266" t="str">
            <v>70</v>
          </cell>
          <cell r="J14266">
            <v>0</v>
          </cell>
          <cell r="K14266" t="str">
            <v>78</v>
          </cell>
          <cell r="L14266" t="str">
            <v>11050000</v>
          </cell>
          <cell r="M14266">
            <v>0</v>
          </cell>
          <cell r="N14266" t="str">
            <v>06</v>
          </cell>
          <cell r="O14266" t="str">
            <v>T203</v>
          </cell>
          <cell r="P14266">
            <v>0</v>
          </cell>
          <cell r="Q14266" t="str">
            <v>PFOM201</v>
          </cell>
          <cell r="R14266">
            <v>0</v>
          </cell>
          <cell r="S14266">
            <v>39339</v>
          </cell>
          <cell r="T14266">
            <v>39346</v>
          </cell>
          <cell r="U14266">
            <v>1.23</v>
          </cell>
          <cell r="V14266">
            <v>1.23</v>
          </cell>
          <cell r="W14266" t="str">
            <v>INR</v>
          </cell>
        </row>
        <row r="14267">
          <cell r="A14267" t="str">
            <v>000000921224000</v>
          </cell>
          <cell r="B14267" t="str">
            <v>921224</v>
          </cell>
          <cell r="C14267" t="str">
            <v>BADDI</v>
          </cell>
          <cell r="D14267" t="str">
            <v>5100016540</v>
          </cell>
          <cell r="E14267" t="str">
            <v>2007</v>
          </cell>
          <cell r="F14267" t="str">
            <v>RA 2</v>
          </cell>
          <cell r="G14267" t="str">
            <v>BA01</v>
          </cell>
          <cell r="H14267" t="str">
            <v>RE</v>
          </cell>
          <cell r="I14267" t="str">
            <v>70</v>
          </cell>
          <cell r="J14267">
            <v>0</v>
          </cell>
          <cell r="K14267" t="str">
            <v>78</v>
          </cell>
          <cell r="L14267" t="str">
            <v>11050000</v>
          </cell>
          <cell r="M14267">
            <v>0</v>
          </cell>
          <cell r="N14267" t="str">
            <v>06</v>
          </cell>
          <cell r="O14267" t="str">
            <v>T203</v>
          </cell>
          <cell r="P14267">
            <v>0</v>
          </cell>
          <cell r="Q14267" t="str">
            <v>PFOM201</v>
          </cell>
          <cell r="R14267">
            <v>0</v>
          </cell>
          <cell r="S14267">
            <v>39339</v>
          </cell>
          <cell r="T14267">
            <v>39346</v>
          </cell>
          <cell r="U14267">
            <v>6.66</v>
          </cell>
          <cell r="V14267">
            <v>6.66</v>
          </cell>
          <cell r="W14267" t="str">
            <v>INR</v>
          </cell>
        </row>
        <row r="14268">
          <cell r="A14268" t="str">
            <v>000000921224000</v>
          </cell>
          <cell r="B14268" t="str">
            <v>921224</v>
          </cell>
          <cell r="C14268" t="str">
            <v>BADDI</v>
          </cell>
          <cell r="D14268" t="str">
            <v>5100016540</v>
          </cell>
          <cell r="E14268" t="str">
            <v>2007</v>
          </cell>
          <cell r="F14268" t="str">
            <v>RA 2</v>
          </cell>
          <cell r="G14268" t="str">
            <v>BA01</v>
          </cell>
          <cell r="H14268" t="str">
            <v>RE</v>
          </cell>
          <cell r="I14268" t="str">
            <v>70</v>
          </cell>
          <cell r="J14268">
            <v>0</v>
          </cell>
          <cell r="K14268" t="str">
            <v>78</v>
          </cell>
          <cell r="L14268" t="str">
            <v>11050000</v>
          </cell>
          <cell r="M14268">
            <v>0</v>
          </cell>
          <cell r="N14268" t="str">
            <v>06</v>
          </cell>
          <cell r="O14268" t="str">
            <v>T203</v>
          </cell>
          <cell r="P14268">
            <v>0</v>
          </cell>
          <cell r="Q14268" t="str">
            <v>PFOM201</v>
          </cell>
          <cell r="R14268">
            <v>0</v>
          </cell>
          <cell r="S14268">
            <v>39339</v>
          </cell>
          <cell r="T14268">
            <v>39346</v>
          </cell>
          <cell r="U14268">
            <v>5.04</v>
          </cell>
          <cell r="V14268">
            <v>5.04</v>
          </cell>
          <cell r="W14268" t="str">
            <v>INR</v>
          </cell>
        </row>
        <row r="14269">
          <cell r="A14269" t="str">
            <v>000000921224000</v>
          </cell>
          <cell r="B14269" t="str">
            <v>921224</v>
          </cell>
          <cell r="C14269" t="str">
            <v>BADDI</v>
          </cell>
          <cell r="D14269" t="str">
            <v>5100016540</v>
          </cell>
          <cell r="E14269" t="str">
            <v>2007</v>
          </cell>
          <cell r="F14269" t="str">
            <v>RA 2</v>
          </cell>
          <cell r="G14269" t="str">
            <v>BA01</v>
          </cell>
          <cell r="H14269" t="str">
            <v>RE</v>
          </cell>
          <cell r="I14269" t="str">
            <v>70</v>
          </cell>
          <cell r="J14269">
            <v>0</v>
          </cell>
          <cell r="K14269" t="str">
            <v>78</v>
          </cell>
          <cell r="L14269" t="str">
            <v>11050000</v>
          </cell>
          <cell r="M14269">
            <v>0</v>
          </cell>
          <cell r="N14269" t="str">
            <v>06</v>
          </cell>
          <cell r="O14269" t="str">
            <v>T203</v>
          </cell>
          <cell r="P14269">
            <v>0</v>
          </cell>
          <cell r="Q14269" t="str">
            <v>PFOM201</v>
          </cell>
          <cell r="R14269">
            <v>0</v>
          </cell>
          <cell r="S14269">
            <v>39339</v>
          </cell>
          <cell r="T14269">
            <v>39346</v>
          </cell>
          <cell r="U14269">
            <v>2.48</v>
          </cell>
          <cell r="V14269">
            <v>2.48</v>
          </cell>
          <cell r="W14269" t="str">
            <v>INR</v>
          </cell>
        </row>
        <row r="14270">
          <cell r="A14270" t="str">
            <v>000000921224000</v>
          </cell>
          <cell r="B14270" t="str">
            <v>921224</v>
          </cell>
          <cell r="C14270" t="str">
            <v>BADDI</v>
          </cell>
          <cell r="D14270" t="str">
            <v>5100016540</v>
          </cell>
          <cell r="E14270" t="str">
            <v>2007</v>
          </cell>
          <cell r="F14270" t="str">
            <v>RA 2</v>
          </cell>
          <cell r="G14270" t="str">
            <v>BA01</v>
          </cell>
          <cell r="H14270" t="str">
            <v>RE</v>
          </cell>
          <cell r="I14270" t="str">
            <v>70</v>
          </cell>
          <cell r="J14270">
            <v>0</v>
          </cell>
          <cell r="K14270" t="str">
            <v>78</v>
          </cell>
          <cell r="L14270" t="str">
            <v>11050000</v>
          </cell>
          <cell r="M14270">
            <v>0</v>
          </cell>
          <cell r="N14270" t="str">
            <v>06</v>
          </cell>
          <cell r="O14270" t="str">
            <v>T203</v>
          </cell>
          <cell r="P14270">
            <v>0</v>
          </cell>
          <cell r="Q14270" t="str">
            <v>PFOM201</v>
          </cell>
          <cell r="R14270">
            <v>0</v>
          </cell>
          <cell r="S14270">
            <v>39339</v>
          </cell>
          <cell r="T14270">
            <v>39346</v>
          </cell>
          <cell r="U14270">
            <v>5.45</v>
          </cell>
          <cell r="V14270">
            <v>5.45</v>
          </cell>
          <cell r="W14270" t="str">
            <v>INR</v>
          </cell>
        </row>
        <row r="14271">
          <cell r="A14271" t="str">
            <v>000000920245000</v>
          </cell>
          <cell r="B14271" t="str">
            <v>920245</v>
          </cell>
          <cell r="C14271" t="str">
            <v>Indrad</v>
          </cell>
          <cell r="D14271" t="str">
            <v>5100016548</v>
          </cell>
          <cell r="E14271" t="str">
            <v>2004</v>
          </cell>
          <cell r="F14271" t="str">
            <v>582</v>
          </cell>
          <cell r="G14271">
            <v>0</v>
          </cell>
          <cell r="H14271" t="str">
            <v>RE</v>
          </cell>
          <cell r="I14271" t="str">
            <v>75</v>
          </cell>
          <cell r="J14271">
            <v>0</v>
          </cell>
          <cell r="K14271" t="str">
            <v>CH</v>
          </cell>
          <cell r="L14271" t="str">
            <v>11050000</v>
          </cell>
          <cell r="M14271">
            <v>0</v>
          </cell>
          <cell r="N14271" t="str">
            <v>12</v>
          </cell>
          <cell r="O14271" t="str">
            <v>T102</v>
          </cell>
          <cell r="P14271">
            <v>0</v>
          </cell>
          <cell r="Q14271" t="str">
            <v>PAPM152</v>
          </cell>
          <cell r="R14271">
            <v>0</v>
          </cell>
          <cell r="S14271">
            <v>38411</v>
          </cell>
          <cell r="T14271">
            <v>38434</v>
          </cell>
          <cell r="U14271">
            <v>-19.399999999999999</v>
          </cell>
          <cell r="V14271">
            <v>-19.399999999999999</v>
          </cell>
          <cell r="W14271" t="str">
            <v>INR</v>
          </cell>
        </row>
        <row r="14272">
          <cell r="A14272" t="str">
            <v>000000920245000</v>
          </cell>
          <cell r="B14272" t="str">
            <v>920245</v>
          </cell>
          <cell r="C14272" t="str">
            <v>Indrad</v>
          </cell>
          <cell r="D14272" t="str">
            <v>5100016548</v>
          </cell>
          <cell r="E14272" t="str">
            <v>2004</v>
          </cell>
          <cell r="F14272" t="str">
            <v>582</v>
          </cell>
          <cell r="G14272">
            <v>0</v>
          </cell>
          <cell r="H14272" t="str">
            <v>RE</v>
          </cell>
          <cell r="I14272" t="str">
            <v>75</v>
          </cell>
          <cell r="J14272">
            <v>0</v>
          </cell>
          <cell r="K14272" t="str">
            <v>CH</v>
          </cell>
          <cell r="L14272" t="str">
            <v>11050000</v>
          </cell>
          <cell r="M14272">
            <v>0</v>
          </cell>
          <cell r="N14272" t="str">
            <v>12</v>
          </cell>
          <cell r="O14272" t="str">
            <v>T102</v>
          </cell>
          <cell r="P14272">
            <v>0</v>
          </cell>
          <cell r="Q14272" t="str">
            <v>PAPM152</v>
          </cell>
          <cell r="R14272">
            <v>0</v>
          </cell>
          <cell r="S14272">
            <v>38411</v>
          </cell>
          <cell r="T14272">
            <v>38434</v>
          </cell>
          <cell r="U14272">
            <v>-19.48</v>
          </cell>
          <cell r="V14272">
            <v>-19.48</v>
          </cell>
          <cell r="W14272" t="str">
            <v>INR</v>
          </cell>
        </row>
        <row r="14273">
          <cell r="A14273" t="str">
            <v>000000921245000</v>
          </cell>
          <cell r="B14273" t="str">
            <v>921245</v>
          </cell>
          <cell r="C14273" t="str">
            <v>Indrad</v>
          </cell>
          <cell r="D14273" t="str">
            <v>5100016594</v>
          </cell>
          <cell r="E14273" t="str">
            <v>2007</v>
          </cell>
          <cell r="F14273" t="str">
            <v>T/0455</v>
          </cell>
          <cell r="G14273" t="str">
            <v>BA02</v>
          </cell>
          <cell r="H14273" t="str">
            <v>RE</v>
          </cell>
          <cell r="I14273" t="str">
            <v>75</v>
          </cell>
          <cell r="J14273">
            <v>0</v>
          </cell>
          <cell r="K14273" t="str">
            <v>GC</v>
          </cell>
          <cell r="L14273" t="str">
            <v>11050000</v>
          </cell>
          <cell r="M14273">
            <v>0</v>
          </cell>
          <cell r="N14273" t="str">
            <v>06</v>
          </cell>
          <cell r="O14273" t="str">
            <v>T102</v>
          </cell>
          <cell r="P14273" t="str">
            <v>24073602106</v>
          </cell>
          <cell r="Q14273" t="str">
            <v>PCOM100</v>
          </cell>
          <cell r="R14273">
            <v>0</v>
          </cell>
          <cell r="S14273">
            <v>39277</v>
          </cell>
          <cell r="T14273">
            <v>39346</v>
          </cell>
          <cell r="U14273">
            <v>-1.31</v>
          </cell>
          <cell r="V14273">
            <v>-1.31</v>
          </cell>
          <cell r="W14273" t="str">
            <v>INR</v>
          </cell>
        </row>
        <row r="14274">
          <cell r="A14274" t="str">
            <v>000000920728000</v>
          </cell>
          <cell r="B14274" t="str">
            <v>920728</v>
          </cell>
          <cell r="C14274" t="str">
            <v>BADDI</v>
          </cell>
          <cell r="D14274" t="str">
            <v>5100016796</v>
          </cell>
          <cell r="E14274" t="str">
            <v>2006</v>
          </cell>
          <cell r="F14274" t="str">
            <v>105</v>
          </cell>
          <cell r="G14274" t="str">
            <v>BA01</v>
          </cell>
          <cell r="H14274" t="str">
            <v>RE</v>
          </cell>
          <cell r="I14274" t="str">
            <v>75</v>
          </cell>
          <cell r="J14274">
            <v>0</v>
          </cell>
          <cell r="K14274" t="str">
            <v>V0</v>
          </cell>
          <cell r="L14274" t="str">
            <v>11050000</v>
          </cell>
          <cell r="M14274">
            <v>0</v>
          </cell>
          <cell r="N14274" t="str">
            <v>07</v>
          </cell>
          <cell r="O14274" t="str">
            <v>T203</v>
          </cell>
          <cell r="P14274">
            <v>0</v>
          </cell>
          <cell r="Q14274" t="str">
            <v>PFOM203</v>
          </cell>
          <cell r="R14274">
            <v>0</v>
          </cell>
          <cell r="S14274">
            <v>38972</v>
          </cell>
          <cell r="T14274">
            <v>38999</v>
          </cell>
          <cell r="U14274">
            <v>-28000</v>
          </cell>
          <cell r="V14274">
            <v>-28000</v>
          </cell>
          <cell r="W14274" t="str">
            <v>INR</v>
          </cell>
        </row>
        <row r="14275">
          <cell r="A14275" t="str">
            <v>000000920245000</v>
          </cell>
          <cell r="B14275" t="str">
            <v>920245</v>
          </cell>
          <cell r="C14275" t="str">
            <v>Indrad</v>
          </cell>
          <cell r="D14275" t="str">
            <v>5100016847</v>
          </cell>
          <cell r="E14275" t="str">
            <v>2004</v>
          </cell>
          <cell r="F14275" t="str">
            <v>1155005874</v>
          </cell>
          <cell r="G14275">
            <v>0</v>
          </cell>
          <cell r="H14275" t="str">
            <v>RE</v>
          </cell>
          <cell r="I14275" t="str">
            <v>75</v>
          </cell>
          <cell r="J14275">
            <v>0</v>
          </cell>
          <cell r="K14275" t="str">
            <v>CB</v>
          </cell>
          <cell r="L14275" t="str">
            <v>11050000</v>
          </cell>
          <cell r="M14275">
            <v>0</v>
          </cell>
          <cell r="N14275" t="str">
            <v>12</v>
          </cell>
          <cell r="O14275" t="str">
            <v>T102</v>
          </cell>
          <cell r="P14275">
            <v>0</v>
          </cell>
          <cell r="Q14275" t="str">
            <v>PAPM152</v>
          </cell>
          <cell r="R14275">
            <v>0</v>
          </cell>
          <cell r="S14275">
            <v>38409</v>
          </cell>
          <cell r="T14275">
            <v>38439</v>
          </cell>
          <cell r="U14275">
            <v>-0.04</v>
          </cell>
          <cell r="V14275">
            <v>-0.04</v>
          </cell>
          <cell r="W14275" t="str">
            <v>INR</v>
          </cell>
        </row>
        <row r="14276">
          <cell r="A14276" t="str">
            <v>000000920262000</v>
          </cell>
          <cell r="B14276" t="str">
            <v>920262</v>
          </cell>
          <cell r="C14276" t="str">
            <v xml:space="preserve">TRC </v>
          </cell>
          <cell r="D14276" t="str">
            <v>5100016899</v>
          </cell>
          <cell r="E14276" t="str">
            <v>2004</v>
          </cell>
          <cell r="F14276" t="str">
            <v>17123</v>
          </cell>
          <cell r="G14276">
            <v>0</v>
          </cell>
          <cell r="H14276" t="str">
            <v>RE</v>
          </cell>
          <cell r="I14276" t="str">
            <v>75</v>
          </cell>
          <cell r="J14276">
            <v>0</v>
          </cell>
          <cell r="K14276" t="str">
            <v>V0</v>
          </cell>
          <cell r="L14276" t="str">
            <v>11050000</v>
          </cell>
          <cell r="M14276">
            <v>0</v>
          </cell>
          <cell r="N14276" t="str">
            <v>12</v>
          </cell>
          <cell r="O14276" t="str">
            <v>T102</v>
          </cell>
          <cell r="P14276">
            <v>0</v>
          </cell>
          <cell r="Q14276" t="str">
            <v>PTRC001</v>
          </cell>
          <cell r="R14276">
            <v>0</v>
          </cell>
          <cell r="S14276">
            <v>38314</v>
          </cell>
          <cell r="T14276">
            <v>38439</v>
          </cell>
          <cell r="U14276">
            <v>0</v>
          </cell>
          <cell r="V14276">
            <v>-9142.0400000000009</v>
          </cell>
          <cell r="W14276" t="str">
            <v>CHF</v>
          </cell>
        </row>
        <row r="14277">
          <cell r="A14277" t="str">
            <v>000000921231000</v>
          </cell>
          <cell r="B14277" t="str">
            <v>921231</v>
          </cell>
          <cell r="C14277" t="str">
            <v xml:space="preserve">TRC </v>
          </cell>
          <cell r="D14277" t="str">
            <v>5100017177</v>
          </cell>
          <cell r="E14277" t="str">
            <v>2007</v>
          </cell>
          <cell r="F14277" t="str">
            <v>SLI28394</v>
          </cell>
          <cell r="G14277" t="str">
            <v>BA02</v>
          </cell>
          <cell r="H14277" t="str">
            <v>RE</v>
          </cell>
          <cell r="I14277" t="str">
            <v>70</v>
          </cell>
          <cell r="J14277">
            <v>0</v>
          </cell>
          <cell r="K14277" t="str">
            <v>V0</v>
          </cell>
          <cell r="L14277" t="str">
            <v>11050000</v>
          </cell>
          <cell r="M14277">
            <v>0</v>
          </cell>
          <cell r="N14277" t="str">
            <v>06</v>
          </cell>
          <cell r="O14277" t="str">
            <v>T401</v>
          </cell>
          <cell r="P14277" t="str">
            <v>LC Solution Multi PDA Mig</v>
          </cell>
          <cell r="Q14277" t="str">
            <v>PTRC001</v>
          </cell>
          <cell r="R14277">
            <v>0</v>
          </cell>
          <cell r="S14277">
            <v>39205</v>
          </cell>
          <cell r="T14277">
            <v>39353</v>
          </cell>
          <cell r="U14277">
            <v>0</v>
          </cell>
          <cell r="V14277">
            <v>2142</v>
          </cell>
          <cell r="W14277" t="str">
            <v>JPY</v>
          </cell>
        </row>
        <row r="14278">
          <cell r="A14278" t="str">
            <v>000000921231000</v>
          </cell>
          <cell r="B14278" t="str">
            <v>921231</v>
          </cell>
          <cell r="C14278" t="str">
            <v xml:space="preserve">TRC </v>
          </cell>
          <cell r="D14278" t="str">
            <v>5100017178</v>
          </cell>
          <cell r="E14278" t="str">
            <v>2007</v>
          </cell>
          <cell r="F14278" t="str">
            <v>3010363463</v>
          </cell>
          <cell r="G14278" t="str">
            <v>BA02</v>
          </cell>
          <cell r="H14278" t="str">
            <v>RE</v>
          </cell>
          <cell r="I14278" t="str">
            <v>70</v>
          </cell>
          <cell r="J14278">
            <v>0</v>
          </cell>
          <cell r="K14278" t="str">
            <v>V0</v>
          </cell>
          <cell r="L14278" t="str">
            <v>11050000</v>
          </cell>
          <cell r="M14278">
            <v>0</v>
          </cell>
          <cell r="N14278" t="str">
            <v>06</v>
          </cell>
          <cell r="O14278" t="str">
            <v>T401</v>
          </cell>
          <cell r="P14278" t="str">
            <v>1mg-200g Std Weight Box E</v>
          </cell>
          <cell r="Q14278" t="str">
            <v>PTRC001</v>
          </cell>
          <cell r="R14278">
            <v>0</v>
          </cell>
          <cell r="S14278">
            <v>39282</v>
          </cell>
          <cell r="T14278">
            <v>39353</v>
          </cell>
          <cell r="U14278">
            <v>0</v>
          </cell>
          <cell r="V14278">
            <v>750</v>
          </cell>
          <cell r="W14278" t="str">
            <v>EUR</v>
          </cell>
        </row>
        <row r="14279">
          <cell r="A14279" t="str">
            <v>000000921227000</v>
          </cell>
          <cell r="B14279" t="str">
            <v>921227</v>
          </cell>
          <cell r="C14279" t="str">
            <v xml:space="preserve">TRC </v>
          </cell>
          <cell r="D14279" t="str">
            <v>5100017179</v>
          </cell>
          <cell r="E14279" t="str">
            <v>2007</v>
          </cell>
          <cell r="F14279" t="str">
            <v>74212</v>
          </cell>
          <cell r="G14279" t="str">
            <v>BA02</v>
          </cell>
          <cell r="H14279" t="str">
            <v>RE</v>
          </cell>
          <cell r="I14279" t="str">
            <v>75</v>
          </cell>
          <cell r="J14279">
            <v>0</v>
          </cell>
          <cell r="K14279" t="str">
            <v>V0</v>
          </cell>
          <cell r="L14279" t="str">
            <v>11050000</v>
          </cell>
          <cell r="M14279">
            <v>0</v>
          </cell>
          <cell r="N14279" t="str">
            <v>06</v>
          </cell>
          <cell r="O14279" t="str">
            <v>T401</v>
          </cell>
          <cell r="P14279" t="str">
            <v>COLUMN MULTIPLEXIS SYSTEM</v>
          </cell>
          <cell r="Q14279" t="str">
            <v>PTRC001</v>
          </cell>
          <cell r="R14279">
            <v>0</v>
          </cell>
          <cell r="S14279">
            <v>39184</v>
          </cell>
          <cell r="T14279">
            <v>39353</v>
          </cell>
          <cell r="U14279">
            <v>0</v>
          </cell>
          <cell r="V14279">
            <v>-4550</v>
          </cell>
          <cell r="W14279" t="str">
            <v>USD</v>
          </cell>
        </row>
        <row r="14280">
          <cell r="A14280" t="str">
            <v>000000921227000</v>
          </cell>
          <cell r="B14280" t="str">
            <v>921227</v>
          </cell>
          <cell r="C14280" t="str">
            <v xml:space="preserve">TRC </v>
          </cell>
          <cell r="D14280" t="str">
            <v>5100017179</v>
          </cell>
          <cell r="E14280" t="str">
            <v>2007</v>
          </cell>
          <cell r="F14280" t="str">
            <v>74212</v>
          </cell>
          <cell r="G14280" t="str">
            <v>BA02</v>
          </cell>
          <cell r="H14280" t="str">
            <v>RE</v>
          </cell>
          <cell r="I14280" t="str">
            <v>75</v>
          </cell>
          <cell r="J14280">
            <v>0</v>
          </cell>
          <cell r="K14280" t="str">
            <v>V0</v>
          </cell>
          <cell r="L14280" t="str">
            <v>11050000</v>
          </cell>
          <cell r="M14280">
            <v>0</v>
          </cell>
          <cell r="N14280" t="str">
            <v>06</v>
          </cell>
          <cell r="O14280" t="str">
            <v>T401</v>
          </cell>
          <cell r="P14280" t="str">
            <v>COLUMN MULTIPLEXIS SYSTEM</v>
          </cell>
          <cell r="Q14280" t="str">
            <v>PTRC001</v>
          </cell>
          <cell r="R14280">
            <v>0</v>
          </cell>
          <cell r="S14280">
            <v>39184</v>
          </cell>
          <cell r="T14280">
            <v>39353</v>
          </cell>
          <cell r="U14280">
            <v>0</v>
          </cell>
          <cell r="V14280">
            <v>-195</v>
          </cell>
          <cell r="W14280" t="str">
            <v>USD</v>
          </cell>
        </row>
        <row r="14281">
          <cell r="A14281" t="str">
            <v>000000920720000</v>
          </cell>
          <cell r="B14281" t="str">
            <v>920720</v>
          </cell>
          <cell r="C14281" t="str">
            <v>BADDI</v>
          </cell>
          <cell r="D14281" t="str">
            <v>5100017231</v>
          </cell>
          <cell r="E14281" t="str">
            <v>2006</v>
          </cell>
          <cell r="F14281" t="str">
            <v>MEINV007259</v>
          </cell>
          <cell r="G14281" t="str">
            <v>BA01</v>
          </cell>
          <cell r="H14281" t="str">
            <v>RE</v>
          </cell>
          <cell r="I14281" t="str">
            <v>75</v>
          </cell>
          <cell r="J14281">
            <v>0</v>
          </cell>
          <cell r="K14281" t="str">
            <v>V0</v>
          </cell>
          <cell r="L14281" t="str">
            <v>11050000</v>
          </cell>
          <cell r="M14281">
            <v>0</v>
          </cell>
          <cell r="N14281" t="str">
            <v>07</v>
          </cell>
          <cell r="O14281" t="str">
            <v>T203</v>
          </cell>
          <cell r="P14281">
            <v>0</v>
          </cell>
          <cell r="Q14281" t="str">
            <v>PFOM203</v>
          </cell>
          <cell r="R14281">
            <v>0</v>
          </cell>
          <cell r="S14281">
            <v>38923</v>
          </cell>
          <cell r="T14281">
            <v>39001</v>
          </cell>
          <cell r="U14281">
            <v>0</v>
          </cell>
          <cell r="V14281">
            <v>-23250</v>
          </cell>
          <cell r="W14281" t="str">
            <v>USD</v>
          </cell>
        </row>
        <row r="14282">
          <cell r="A14282" t="str">
            <v>000000920262000</v>
          </cell>
          <cell r="B14282" t="str">
            <v>920262</v>
          </cell>
          <cell r="C14282" t="str">
            <v xml:space="preserve">TRC </v>
          </cell>
          <cell r="D14282" t="str">
            <v>5100017236</v>
          </cell>
          <cell r="E14282" t="str">
            <v>2004</v>
          </cell>
          <cell r="F14282" t="str">
            <v>319104724</v>
          </cell>
          <cell r="G14282">
            <v>0</v>
          </cell>
          <cell r="H14282" t="str">
            <v>RE</v>
          </cell>
          <cell r="I14282" t="str">
            <v>75</v>
          </cell>
          <cell r="J14282">
            <v>0</v>
          </cell>
          <cell r="K14282" t="str">
            <v>V0</v>
          </cell>
          <cell r="L14282" t="str">
            <v>11050000</v>
          </cell>
          <cell r="M14282">
            <v>0</v>
          </cell>
          <cell r="N14282" t="str">
            <v>12</v>
          </cell>
          <cell r="O14282" t="str">
            <v>T102</v>
          </cell>
          <cell r="P14282">
            <v>0</v>
          </cell>
          <cell r="Q14282" t="str">
            <v>PTRC001</v>
          </cell>
          <cell r="R14282">
            <v>0</v>
          </cell>
          <cell r="S14282">
            <v>38210</v>
          </cell>
          <cell r="T14282">
            <v>38442</v>
          </cell>
          <cell r="U14282">
            <v>0</v>
          </cell>
          <cell r="V14282">
            <v>-88502.59</v>
          </cell>
          <cell r="W14282" t="str">
            <v>USD</v>
          </cell>
        </row>
        <row r="14283">
          <cell r="A14283" t="str">
            <v>000000920262000</v>
          </cell>
          <cell r="B14283" t="str">
            <v>920262</v>
          </cell>
          <cell r="C14283" t="str">
            <v xml:space="preserve">TRC </v>
          </cell>
          <cell r="D14283" t="str">
            <v>5100017236</v>
          </cell>
          <cell r="E14283" t="str">
            <v>2004</v>
          </cell>
          <cell r="F14283" t="str">
            <v>319104724</v>
          </cell>
          <cell r="G14283">
            <v>0</v>
          </cell>
          <cell r="H14283" t="str">
            <v>RE</v>
          </cell>
          <cell r="I14283" t="str">
            <v>70</v>
          </cell>
          <cell r="J14283">
            <v>0</v>
          </cell>
          <cell r="K14283" t="str">
            <v>V0</v>
          </cell>
          <cell r="L14283" t="str">
            <v>11050000</v>
          </cell>
          <cell r="M14283">
            <v>0</v>
          </cell>
          <cell r="N14283" t="str">
            <v>12</v>
          </cell>
          <cell r="O14283" t="str">
            <v>T102</v>
          </cell>
          <cell r="P14283">
            <v>0</v>
          </cell>
          <cell r="Q14283" t="str">
            <v>PTRC001</v>
          </cell>
          <cell r="R14283">
            <v>0</v>
          </cell>
          <cell r="S14283">
            <v>38210</v>
          </cell>
          <cell r="T14283">
            <v>38442</v>
          </cell>
          <cell r="U14283">
            <v>4000</v>
          </cell>
          <cell r="V14283">
            <v>0</v>
          </cell>
          <cell r="W14283" t="str">
            <v>USD</v>
          </cell>
        </row>
        <row r="14284">
          <cell r="A14284" t="str">
            <v>000000920262000</v>
          </cell>
          <cell r="B14284" t="str">
            <v>920262</v>
          </cell>
          <cell r="C14284" t="str">
            <v xml:space="preserve">TRC </v>
          </cell>
          <cell r="D14284" t="str">
            <v>5100017239</v>
          </cell>
          <cell r="E14284" t="str">
            <v>2004</v>
          </cell>
          <cell r="F14284" t="str">
            <v>SL18135</v>
          </cell>
          <cell r="G14284">
            <v>0</v>
          </cell>
          <cell r="H14284" t="str">
            <v>RE</v>
          </cell>
          <cell r="I14284" t="str">
            <v>75</v>
          </cell>
          <cell r="J14284">
            <v>0</v>
          </cell>
          <cell r="K14284" t="str">
            <v>V0</v>
          </cell>
          <cell r="L14284" t="str">
            <v>11050000</v>
          </cell>
          <cell r="M14284">
            <v>0</v>
          </cell>
          <cell r="N14284" t="str">
            <v>12</v>
          </cell>
          <cell r="O14284" t="str">
            <v>T102</v>
          </cell>
          <cell r="P14284">
            <v>0</v>
          </cell>
          <cell r="Q14284" t="str">
            <v>PTRC001</v>
          </cell>
          <cell r="R14284">
            <v>0</v>
          </cell>
          <cell r="S14284">
            <v>38264</v>
          </cell>
          <cell r="T14284">
            <v>38442</v>
          </cell>
          <cell r="U14284">
            <v>0</v>
          </cell>
          <cell r="V14284">
            <v>-3106.37</v>
          </cell>
          <cell r="W14284" t="str">
            <v>JPY</v>
          </cell>
        </row>
        <row r="14285">
          <cell r="A14285" t="str">
            <v>000000920262000</v>
          </cell>
          <cell r="B14285" t="str">
            <v>920262</v>
          </cell>
          <cell r="C14285" t="str">
            <v xml:space="preserve">TRC </v>
          </cell>
          <cell r="D14285" t="str">
            <v>5100017239</v>
          </cell>
          <cell r="E14285" t="str">
            <v>2004</v>
          </cell>
          <cell r="F14285" t="str">
            <v>SL18135</v>
          </cell>
          <cell r="G14285">
            <v>0</v>
          </cell>
          <cell r="H14285" t="str">
            <v>RE</v>
          </cell>
          <cell r="I14285" t="str">
            <v>75</v>
          </cell>
          <cell r="J14285">
            <v>0</v>
          </cell>
          <cell r="K14285" t="str">
            <v>V0</v>
          </cell>
          <cell r="L14285" t="str">
            <v>11050000</v>
          </cell>
          <cell r="M14285">
            <v>0</v>
          </cell>
          <cell r="N14285" t="str">
            <v>12</v>
          </cell>
          <cell r="O14285" t="str">
            <v>T102</v>
          </cell>
          <cell r="P14285">
            <v>0</v>
          </cell>
          <cell r="Q14285" t="str">
            <v>PTRC001</v>
          </cell>
          <cell r="R14285">
            <v>0</v>
          </cell>
          <cell r="S14285">
            <v>38264</v>
          </cell>
          <cell r="T14285">
            <v>38442</v>
          </cell>
          <cell r="U14285">
            <v>0</v>
          </cell>
          <cell r="V14285">
            <v>-10238.52</v>
          </cell>
          <cell r="W14285" t="str">
            <v>JPY</v>
          </cell>
        </row>
        <row r="14286">
          <cell r="A14286" t="str">
            <v>000000920262000</v>
          </cell>
          <cell r="B14286" t="str">
            <v>920262</v>
          </cell>
          <cell r="C14286" t="str">
            <v xml:space="preserve">TRC </v>
          </cell>
          <cell r="D14286" t="str">
            <v>5100017239</v>
          </cell>
          <cell r="E14286" t="str">
            <v>2004</v>
          </cell>
          <cell r="F14286" t="str">
            <v>SL18135</v>
          </cell>
          <cell r="G14286">
            <v>0</v>
          </cell>
          <cell r="H14286" t="str">
            <v>RE</v>
          </cell>
          <cell r="I14286" t="str">
            <v>75</v>
          </cell>
          <cell r="J14286">
            <v>0</v>
          </cell>
          <cell r="K14286" t="str">
            <v>V0</v>
          </cell>
          <cell r="L14286" t="str">
            <v>11050000</v>
          </cell>
          <cell r="M14286">
            <v>0</v>
          </cell>
          <cell r="N14286" t="str">
            <v>12</v>
          </cell>
          <cell r="O14286" t="str">
            <v>T102</v>
          </cell>
          <cell r="P14286">
            <v>0</v>
          </cell>
          <cell r="Q14286" t="str">
            <v>PTRC001</v>
          </cell>
          <cell r="R14286">
            <v>0</v>
          </cell>
          <cell r="S14286">
            <v>38264</v>
          </cell>
          <cell r="T14286">
            <v>38442</v>
          </cell>
          <cell r="U14286">
            <v>0</v>
          </cell>
          <cell r="V14286">
            <v>-6405.12</v>
          </cell>
          <cell r="W14286" t="str">
            <v>JPY</v>
          </cell>
        </row>
        <row r="14287">
          <cell r="A14287" t="str">
            <v>000000920262000</v>
          </cell>
          <cell r="B14287" t="str">
            <v>920262</v>
          </cell>
          <cell r="C14287" t="str">
            <v xml:space="preserve">TRC </v>
          </cell>
          <cell r="D14287" t="str">
            <v>5100017239</v>
          </cell>
          <cell r="E14287" t="str">
            <v>2004</v>
          </cell>
          <cell r="F14287" t="str">
            <v>SL18135</v>
          </cell>
          <cell r="G14287">
            <v>0</v>
          </cell>
          <cell r="H14287" t="str">
            <v>RE</v>
          </cell>
          <cell r="I14287" t="str">
            <v>75</v>
          </cell>
          <cell r="J14287">
            <v>0</v>
          </cell>
          <cell r="K14287" t="str">
            <v>V0</v>
          </cell>
          <cell r="L14287" t="str">
            <v>11050000</v>
          </cell>
          <cell r="M14287">
            <v>0</v>
          </cell>
          <cell r="N14287" t="str">
            <v>12</v>
          </cell>
          <cell r="O14287" t="str">
            <v>T102</v>
          </cell>
          <cell r="P14287">
            <v>0</v>
          </cell>
          <cell r="Q14287" t="str">
            <v>PTRC001</v>
          </cell>
          <cell r="R14287">
            <v>0</v>
          </cell>
          <cell r="S14287">
            <v>38264</v>
          </cell>
          <cell r="T14287">
            <v>38442</v>
          </cell>
          <cell r="U14287">
            <v>0</v>
          </cell>
          <cell r="V14287">
            <v>-3949.21</v>
          </cell>
          <cell r="W14287" t="str">
            <v>JPY</v>
          </cell>
        </row>
        <row r="14288">
          <cell r="A14288" t="str">
            <v>000000920262000</v>
          </cell>
          <cell r="B14288" t="str">
            <v>920262</v>
          </cell>
          <cell r="C14288" t="str">
            <v xml:space="preserve">TRC </v>
          </cell>
          <cell r="D14288" t="str">
            <v>5100017239</v>
          </cell>
          <cell r="E14288" t="str">
            <v>2004</v>
          </cell>
          <cell r="F14288" t="str">
            <v>SL18135</v>
          </cell>
          <cell r="G14288">
            <v>0</v>
          </cell>
          <cell r="H14288" t="str">
            <v>RE</v>
          </cell>
          <cell r="I14288" t="str">
            <v>75</v>
          </cell>
          <cell r="J14288">
            <v>0</v>
          </cell>
          <cell r="K14288" t="str">
            <v>V0</v>
          </cell>
          <cell r="L14288" t="str">
            <v>11050000</v>
          </cell>
          <cell r="M14288">
            <v>0</v>
          </cell>
          <cell r="N14288" t="str">
            <v>12</v>
          </cell>
          <cell r="O14288" t="str">
            <v>T102</v>
          </cell>
          <cell r="P14288">
            <v>0</v>
          </cell>
          <cell r="Q14288" t="str">
            <v>PTRC001</v>
          </cell>
          <cell r="R14288">
            <v>0</v>
          </cell>
          <cell r="S14288">
            <v>38264</v>
          </cell>
          <cell r="T14288">
            <v>38442</v>
          </cell>
          <cell r="U14288">
            <v>0</v>
          </cell>
          <cell r="V14288">
            <v>-1553.19</v>
          </cell>
          <cell r="W14288" t="str">
            <v>JPY</v>
          </cell>
        </row>
        <row r="14289">
          <cell r="A14289" t="str">
            <v>000000920262000</v>
          </cell>
          <cell r="B14289" t="str">
            <v>920262</v>
          </cell>
          <cell r="C14289" t="str">
            <v xml:space="preserve">TRC </v>
          </cell>
          <cell r="D14289" t="str">
            <v>5100017239</v>
          </cell>
          <cell r="E14289" t="str">
            <v>2004</v>
          </cell>
          <cell r="F14289" t="str">
            <v>SL18135</v>
          </cell>
          <cell r="G14289">
            <v>0</v>
          </cell>
          <cell r="H14289" t="str">
            <v>RE</v>
          </cell>
          <cell r="I14289" t="str">
            <v>75</v>
          </cell>
          <cell r="J14289">
            <v>0</v>
          </cell>
          <cell r="K14289" t="str">
            <v>V0</v>
          </cell>
          <cell r="L14289" t="str">
            <v>11050000</v>
          </cell>
          <cell r="M14289">
            <v>0</v>
          </cell>
          <cell r="N14289" t="str">
            <v>12</v>
          </cell>
          <cell r="O14289" t="str">
            <v>T102</v>
          </cell>
          <cell r="P14289">
            <v>0</v>
          </cell>
          <cell r="Q14289" t="str">
            <v>PTRC001</v>
          </cell>
          <cell r="R14289">
            <v>0</v>
          </cell>
          <cell r="S14289">
            <v>38264</v>
          </cell>
          <cell r="T14289">
            <v>38442</v>
          </cell>
          <cell r="U14289">
            <v>0</v>
          </cell>
          <cell r="V14289">
            <v>-2559.63</v>
          </cell>
          <cell r="W14289" t="str">
            <v>JPY</v>
          </cell>
        </row>
        <row r="14290">
          <cell r="A14290" t="str">
            <v>000000920262000</v>
          </cell>
          <cell r="B14290" t="str">
            <v>920262</v>
          </cell>
          <cell r="C14290" t="str">
            <v xml:space="preserve">TRC </v>
          </cell>
          <cell r="D14290" t="str">
            <v>5100017239</v>
          </cell>
          <cell r="E14290" t="str">
            <v>2004</v>
          </cell>
          <cell r="F14290" t="str">
            <v>SL18135</v>
          </cell>
          <cell r="G14290">
            <v>0</v>
          </cell>
          <cell r="H14290" t="str">
            <v>RE</v>
          </cell>
          <cell r="I14290" t="str">
            <v>75</v>
          </cell>
          <cell r="J14290">
            <v>0</v>
          </cell>
          <cell r="K14290" t="str">
            <v>V0</v>
          </cell>
          <cell r="L14290" t="str">
            <v>11050000</v>
          </cell>
          <cell r="M14290">
            <v>0</v>
          </cell>
          <cell r="N14290" t="str">
            <v>12</v>
          </cell>
          <cell r="O14290" t="str">
            <v>T102</v>
          </cell>
          <cell r="P14290">
            <v>0</v>
          </cell>
          <cell r="Q14290" t="str">
            <v>PTRC001</v>
          </cell>
          <cell r="R14290">
            <v>0</v>
          </cell>
          <cell r="S14290">
            <v>38264</v>
          </cell>
          <cell r="T14290">
            <v>38442</v>
          </cell>
          <cell r="U14290">
            <v>0</v>
          </cell>
          <cell r="V14290">
            <v>-1601.28</v>
          </cell>
          <cell r="W14290" t="str">
            <v>JPY</v>
          </cell>
        </row>
        <row r="14291">
          <cell r="A14291" t="str">
            <v>000000920300000</v>
          </cell>
          <cell r="B14291" t="str">
            <v>920300</v>
          </cell>
          <cell r="C14291" t="str">
            <v xml:space="preserve">TRC </v>
          </cell>
          <cell r="D14291" t="str">
            <v>5100017239</v>
          </cell>
          <cell r="E14291" t="str">
            <v>2004</v>
          </cell>
          <cell r="F14291" t="str">
            <v>SL18135</v>
          </cell>
          <cell r="G14291">
            <v>0</v>
          </cell>
          <cell r="H14291" t="str">
            <v>RE</v>
          </cell>
          <cell r="I14291" t="str">
            <v>75</v>
          </cell>
          <cell r="J14291">
            <v>0</v>
          </cell>
          <cell r="K14291" t="str">
            <v>V0</v>
          </cell>
          <cell r="L14291" t="str">
            <v>11050000</v>
          </cell>
          <cell r="M14291">
            <v>0</v>
          </cell>
          <cell r="N14291" t="str">
            <v>12</v>
          </cell>
          <cell r="O14291" t="str">
            <v>T102</v>
          </cell>
          <cell r="P14291">
            <v>0</v>
          </cell>
          <cell r="Q14291" t="str">
            <v>PTRC001</v>
          </cell>
          <cell r="R14291">
            <v>0</v>
          </cell>
          <cell r="S14291">
            <v>38264</v>
          </cell>
          <cell r="T14291">
            <v>38442</v>
          </cell>
          <cell r="U14291">
            <v>0</v>
          </cell>
          <cell r="V14291">
            <v>-361750.74</v>
          </cell>
          <cell r="W14291" t="str">
            <v>JPY</v>
          </cell>
        </row>
        <row r="14292">
          <cell r="A14292" t="str">
            <v>000000920300000</v>
          </cell>
          <cell r="B14292" t="str">
            <v>920300</v>
          </cell>
          <cell r="C14292" t="str">
            <v xml:space="preserve">TRC </v>
          </cell>
          <cell r="D14292" t="str">
            <v>5100017239</v>
          </cell>
          <cell r="E14292" t="str">
            <v>2004</v>
          </cell>
          <cell r="F14292" t="str">
            <v>SL18135</v>
          </cell>
          <cell r="G14292">
            <v>0</v>
          </cell>
          <cell r="H14292" t="str">
            <v>RE</v>
          </cell>
          <cell r="I14292" t="str">
            <v>75</v>
          </cell>
          <cell r="J14292">
            <v>0</v>
          </cell>
          <cell r="K14292" t="str">
            <v>V0</v>
          </cell>
          <cell r="L14292" t="str">
            <v>11050000</v>
          </cell>
          <cell r="M14292">
            <v>0</v>
          </cell>
          <cell r="N14292" t="str">
            <v>12</v>
          </cell>
          <cell r="O14292" t="str">
            <v>T102</v>
          </cell>
          <cell r="P14292">
            <v>0</v>
          </cell>
          <cell r="Q14292" t="str">
            <v>PTRC001</v>
          </cell>
          <cell r="R14292">
            <v>0</v>
          </cell>
          <cell r="S14292">
            <v>38264</v>
          </cell>
          <cell r="T14292">
            <v>38442</v>
          </cell>
          <cell r="U14292">
            <v>0</v>
          </cell>
          <cell r="V14292">
            <v>-90437.68</v>
          </cell>
          <cell r="W14292" t="str">
            <v>JPY</v>
          </cell>
        </row>
        <row r="14293">
          <cell r="A14293" t="str">
            <v>000000920262000</v>
          </cell>
          <cell r="B14293" t="str">
            <v>920262</v>
          </cell>
          <cell r="C14293" t="str">
            <v xml:space="preserve">TRC </v>
          </cell>
          <cell r="D14293" t="str">
            <v>5100017273</v>
          </cell>
          <cell r="E14293" t="str">
            <v>2004</v>
          </cell>
          <cell r="F14293" t="str">
            <v>600262</v>
          </cell>
          <cell r="G14293">
            <v>0</v>
          </cell>
          <cell r="H14293" t="str">
            <v>RE</v>
          </cell>
          <cell r="I14293" t="str">
            <v>75</v>
          </cell>
          <cell r="J14293">
            <v>0</v>
          </cell>
          <cell r="K14293" t="str">
            <v>V0</v>
          </cell>
          <cell r="L14293" t="str">
            <v>11050000</v>
          </cell>
          <cell r="M14293">
            <v>0</v>
          </cell>
          <cell r="N14293" t="str">
            <v>12</v>
          </cell>
          <cell r="O14293" t="str">
            <v>T102</v>
          </cell>
          <cell r="P14293">
            <v>0</v>
          </cell>
          <cell r="Q14293" t="str">
            <v>PTRC001</v>
          </cell>
          <cell r="R14293">
            <v>0</v>
          </cell>
          <cell r="S14293">
            <v>38219</v>
          </cell>
          <cell r="T14293">
            <v>38442</v>
          </cell>
          <cell r="U14293">
            <v>0</v>
          </cell>
          <cell r="V14293">
            <v>-1820</v>
          </cell>
          <cell r="W14293" t="str">
            <v>JPY</v>
          </cell>
        </row>
        <row r="14294">
          <cell r="A14294" t="str">
            <v>000000921364000</v>
          </cell>
          <cell r="B14294" t="str">
            <v>921364</v>
          </cell>
          <cell r="C14294" t="str">
            <v xml:space="preserve">TRC </v>
          </cell>
          <cell r="D14294" t="str">
            <v>5100017333</v>
          </cell>
          <cell r="E14294" t="str">
            <v>2007</v>
          </cell>
          <cell r="F14294" t="str">
            <v>1Q081763</v>
          </cell>
          <cell r="G14294" t="str">
            <v>BA02</v>
          </cell>
          <cell r="H14294" t="str">
            <v>RE</v>
          </cell>
          <cell r="I14294" t="str">
            <v>75</v>
          </cell>
          <cell r="J14294">
            <v>0</v>
          </cell>
          <cell r="K14294" t="str">
            <v>V0</v>
          </cell>
          <cell r="L14294" t="str">
            <v>11050000</v>
          </cell>
          <cell r="M14294">
            <v>0</v>
          </cell>
          <cell r="N14294" t="str">
            <v>06</v>
          </cell>
          <cell r="O14294" t="str">
            <v>T401</v>
          </cell>
          <cell r="P14294" t="str">
            <v>Vacuum Oven Model :- OV-1</v>
          </cell>
          <cell r="Q14294" t="str">
            <v>PTRC001</v>
          </cell>
          <cell r="R14294">
            <v>0</v>
          </cell>
          <cell r="S14294">
            <v>39311</v>
          </cell>
          <cell r="T14294">
            <v>39354</v>
          </cell>
          <cell r="U14294">
            <v>0</v>
          </cell>
          <cell r="V14294">
            <v>-9790.5</v>
          </cell>
          <cell r="W14294" t="str">
            <v>USD</v>
          </cell>
        </row>
        <row r="14295">
          <cell r="A14295" t="str">
            <v>000000921040000</v>
          </cell>
          <cell r="B14295" t="str">
            <v>921040</v>
          </cell>
          <cell r="C14295" t="str">
            <v xml:space="preserve">TRC </v>
          </cell>
          <cell r="D14295" t="str">
            <v>5100018096</v>
          </cell>
          <cell r="E14295" t="str">
            <v>2007</v>
          </cell>
          <cell r="F14295" t="str">
            <v>278550</v>
          </cell>
          <cell r="G14295" t="str">
            <v>BA02</v>
          </cell>
          <cell r="H14295" t="str">
            <v>RE</v>
          </cell>
          <cell r="I14295" t="str">
            <v>75</v>
          </cell>
          <cell r="J14295">
            <v>0</v>
          </cell>
          <cell r="K14295" t="str">
            <v>V0</v>
          </cell>
          <cell r="L14295" t="str">
            <v>11050000</v>
          </cell>
          <cell r="M14295">
            <v>0</v>
          </cell>
          <cell r="N14295" t="str">
            <v>07</v>
          </cell>
          <cell r="O14295" t="str">
            <v>T401</v>
          </cell>
          <cell r="P14295" t="str">
            <v>Elma Ultrasonic Cleaner M</v>
          </cell>
          <cell r="Q14295" t="str">
            <v>PTRC001</v>
          </cell>
          <cell r="R14295">
            <v>0</v>
          </cell>
          <cell r="S14295">
            <v>39280</v>
          </cell>
          <cell r="T14295">
            <v>39363</v>
          </cell>
          <cell r="U14295">
            <v>0</v>
          </cell>
          <cell r="V14295">
            <v>-10.92</v>
          </cell>
          <cell r="W14295" t="str">
            <v>EUR</v>
          </cell>
        </row>
        <row r="14296">
          <cell r="A14296" t="str">
            <v>000000921040000</v>
          </cell>
          <cell r="B14296" t="str">
            <v>921040</v>
          </cell>
          <cell r="C14296" t="str">
            <v xml:space="preserve">TRC </v>
          </cell>
          <cell r="D14296" t="str">
            <v>5100018096</v>
          </cell>
          <cell r="E14296" t="str">
            <v>2007</v>
          </cell>
          <cell r="F14296" t="str">
            <v>278550</v>
          </cell>
          <cell r="G14296" t="str">
            <v>BA02</v>
          </cell>
          <cell r="H14296" t="str">
            <v>RE</v>
          </cell>
          <cell r="I14296" t="str">
            <v>75</v>
          </cell>
          <cell r="J14296">
            <v>0</v>
          </cell>
          <cell r="K14296" t="str">
            <v>V0</v>
          </cell>
          <cell r="L14296" t="str">
            <v>11050000</v>
          </cell>
          <cell r="M14296">
            <v>0</v>
          </cell>
          <cell r="N14296" t="str">
            <v>07</v>
          </cell>
          <cell r="O14296" t="str">
            <v>T401</v>
          </cell>
          <cell r="P14296" t="str">
            <v>Elma Ultrasonic Cleaner M</v>
          </cell>
          <cell r="Q14296" t="str">
            <v>PTRC001</v>
          </cell>
          <cell r="R14296">
            <v>0</v>
          </cell>
          <cell r="S14296">
            <v>39280</v>
          </cell>
          <cell r="T14296">
            <v>39363</v>
          </cell>
          <cell r="U14296">
            <v>0</v>
          </cell>
          <cell r="V14296">
            <v>-1.32</v>
          </cell>
          <cell r="W14296" t="str">
            <v>EUR</v>
          </cell>
        </row>
        <row r="14297">
          <cell r="A14297" t="str">
            <v>000000921040000</v>
          </cell>
          <cell r="B14297" t="str">
            <v>921040</v>
          </cell>
          <cell r="C14297" t="str">
            <v xml:space="preserve">TRC </v>
          </cell>
          <cell r="D14297" t="str">
            <v>5100018096</v>
          </cell>
          <cell r="E14297" t="str">
            <v>2007</v>
          </cell>
          <cell r="F14297" t="str">
            <v>278550</v>
          </cell>
          <cell r="G14297" t="str">
            <v>BA02</v>
          </cell>
          <cell r="H14297" t="str">
            <v>RE</v>
          </cell>
          <cell r="I14297" t="str">
            <v>75</v>
          </cell>
          <cell r="J14297">
            <v>0</v>
          </cell>
          <cell r="K14297" t="str">
            <v>V0</v>
          </cell>
          <cell r="L14297" t="str">
            <v>11050000</v>
          </cell>
          <cell r="M14297">
            <v>0</v>
          </cell>
          <cell r="N14297" t="str">
            <v>07</v>
          </cell>
          <cell r="O14297" t="str">
            <v>T401</v>
          </cell>
          <cell r="P14297" t="str">
            <v>Elma Ultrasonic Cleaner M</v>
          </cell>
          <cell r="Q14297" t="str">
            <v>PTRC001</v>
          </cell>
          <cell r="R14297">
            <v>0</v>
          </cell>
          <cell r="S14297">
            <v>39280</v>
          </cell>
          <cell r="T14297">
            <v>39363</v>
          </cell>
          <cell r="U14297">
            <v>0</v>
          </cell>
          <cell r="V14297">
            <v>-2.15</v>
          </cell>
          <cell r="W14297" t="str">
            <v>EUR</v>
          </cell>
        </row>
        <row r="14298">
          <cell r="A14298" t="str">
            <v>000000921048000</v>
          </cell>
          <cell r="B14298" t="str">
            <v>921048</v>
          </cell>
          <cell r="C14298" t="str">
            <v xml:space="preserve">TRC </v>
          </cell>
          <cell r="D14298" t="str">
            <v>5100018096</v>
          </cell>
          <cell r="E14298" t="str">
            <v>2007</v>
          </cell>
          <cell r="F14298" t="str">
            <v>278550</v>
          </cell>
          <cell r="G14298" t="str">
            <v>BA02</v>
          </cell>
          <cell r="H14298" t="str">
            <v>RE</v>
          </cell>
          <cell r="I14298" t="str">
            <v>75</v>
          </cell>
          <cell r="J14298">
            <v>0</v>
          </cell>
          <cell r="K14298" t="str">
            <v>V0</v>
          </cell>
          <cell r="L14298" t="str">
            <v>11050000</v>
          </cell>
          <cell r="M14298">
            <v>0</v>
          </cell>
          <cell r="N14298" t="str">
            <v>07</v>
          </cell>
          <cell r="O14298" t="str">
            <v>T401</v>
          </cell>
          <cell r="P14298" t="str">
            <v>Elma Ultrasonic Cleaner M</v>
          </cell>
          <cell r="Q14298" t="str">
            <v>PTRC001</v>
          </cell>
          <cell r="R14298">
            <v>0</v>
          </cell>
          <cell r="S14298">
            <v>39280</v>
          </cell>
          <cell r="T14298">
            <v>39363</v>
          </cell>
          <cell r="U14298">
            <v>0</v>
          </cell>
          <cell r="V14298">
            <v>-14.51</v>
          </cell>
          <cell r="W14298" t="str">
            <v>EUR</v>
          </cell>
        </row>
        <row r="14299">
          <cell r="A14299" t="str">
            <v>000000921116000</v>
          </cell>
          <cell r="B14299" t="str">
            <v>921116</v>
          </cell>
          <cell r="C14299" t="str">
            <v xml:space="preserve">TRC </v>
          </cell>
          <cell r="D14299" t="str">
            <v>5100018096</v>
          </cell>
          <cell r="E14299" t="str">
            <v>2007</v>
          </cell>
          <cell r="F14299" t="str">
            <v>278550</v>
          </cell>
          <cell r="G14299" t="str">
            <v>BA02</v>
          </cell>
          <cell r="H14299" t="str">
            <v>RE</v>
          </cell>
          <cell r="I14299" t="str">
            <v>75</v>
          </cell>
          <cell r="J14299">
            <v>0</v>
          </cell>
          <cell r="K14299" t="str">
            <v>V0</v>
          </cell>
          <cell r="L14299" t="str">
            <v>11050000</v>
          </cell>
          <cell r="M14299">
            <v>0</v>
          </cell>
          <cell r="N14299" t="str">
            <v>07</v>
          </cell>
          <cell r="O14299" t="str">
            <v>T401</v>
          </cell>
          <cell r="P14299" t="str">
            <v>Elma Ultrasonic Cleaner M</v>
          </cell>
          <cell r="Q14299" t="str">
            <v>PTRC001</v>
          </cell>
          <cell r="R14299">
            <v>0</v>
          </cell>
          <cell r="S14299">
            <v>39280</v>
          </cell>
          <cell r="T14299">
            <v>39363</v>
          </cell>
          <cell r="U14299">
            <v>0</v>
          </cell>
          <cell r="V14299">
            <v>-67.84</v>
          </cell>
          <cell r="W14299" t="str">
            <v>EUR</v>
          </cell>
        </row>
        <row r="14300">
          <cell r="A14300" t="str">
            <v>000000921116000</v>
          </cell>
          <cell r="B14300" t="str">
            <v>921116</v>
          </cell>
          <cell r="C14300" t="str">
            <v xml:space="preserve">TRC </v>
          </cell>
          <cell r="D14300" t="str">
            <v>5100018096</v>
          </cell>
          <cell r="E14300" t="str">
            <v>2007</v>
          </cell>
          <cell r="F14300" t="str">
            <v>278550</v>
          </cell>
          <cell r="G14300" t="str">
            <v>BA02</v>
          </cell>
          <cell r="H14300" t="str">
            <v>RE</v>
          </cell>
          <cell r="I14300" t="str">
            <v>75</v>
          </cell>
          <cell r="J14300">
            <v>0</v>
          </cell>
          <cell r="K14300" t="str">
            <v>V0</v>
          </cell>
          <cell r="L14300" t="str">
            <v>11050000</v>
          </cell>
          <cell r="M14300">
            <v>0</v>
          </cell>
          <cell r="N14300" t="str">
            <v>07</v>
          </cell>
          <cell r="O14300" t="str">
            <v>T401</v>
          </cell>
          <cell r="P14300" t="str">
            <v>Elma Ultrasonic Cleaner M</v>
          </cell>
          <cell r="Q14300" t="str">
            <v>PTRC001</v>
          </cell>
          <cell r="R14300">
            <v>0</v>
          </cell>
          <cell r="S14300">
            <v>39280</v>
          </cell>
          <cell r="T14300">
            <v>39363</v>
          </cell>
          <cell r="U14300">
            <v>0</v>
          </cell>
          <cell r="V14300">
            <v>-9.43</v>
          </cell>
          <cell r="W14300" t="str">
            <v>EUR</v>
          </cell>
        </row>
        <row r="14301">
          <cell r="A14301" t="str">
            <v>000000921021000</v>
          </cell>
          <cell r="B14301" t="str">
            <v>921021</v>
          </cell>
          <cell r="C14301" t="str">
            <v xml:space="preserve">TRC </v>
          </cell>
          <cell r="D14301" t="str">
            <v>5100018103</v>
          </cell>
          <cell r="E14301" t="str">
            <v>2007</v>
          </cell>
          <cell r="F14301" t="str">
            <v>1591404</v>
          </cell>
          <cell r="G14301" t="str">
            <v>BA02</v>
          </cell>
          <cell r="H14301" t="str">
            <v>RE</v>
          </cell>
          <cell r="I14301" t="str">
            <v>75</v>
          </cell>
          <cell r="J14301">
            <v>0</v>
          </cell>
          <cell r="K14301" t="str">
            <v>V0</v>
          </cell>
          <cell r="L14301" t="str">
            <v>11050000</v>
          </cell>
          <cell r="M14301">
            <v>0</v>
          </cell>
          <cell r="N14301" t="str">
            <v>07</v>
          </cell>
          <cell r="O14301" t="str">
            <v>T401</v>
          </cell>
          <cell r="P14301" t="str">
            <v>VORTEX MAXI MIX II, 230V</v>
          </cell>
          <cell r="Q14301" t="str">
            <v>PTRC001</v>
          </cell>
          <cell r="R14301">
            <v>0</v>
          </cell>
          <cell r="S14301">
            <v>39087</v>
          </cell>
          <cell r="T14301">
            <v>39363</v>
          </cell>
          <cell r="U14301">
            <v>0</v>
          </cell>
          <cell r="V14301">
            <v>-841.36</v>
          </cell>
          <cell r="W14301" t="str">
            <v>USD</v>
          </cell>
        </row>
        <row r="14302">
          <cell r="A14302" t="str">
            <v>000000921021000</v>
          </cell>
          <cell r="B14302" t="str">
            <v>921021</v>
          </cell>
          <cell r="C14302" t="str">
            <v xml:space="preserve">TRC </v>
          </cell>
          <cell r="D14302" t="str">
            <v>5100018103</v>
          </cell>
          <cell r="E14302" t="str">
            <v>2007</v>
          </cell>
          <cell r="F14302" t="str">
            <v>1591404</v>
          </cell>
          <cell r="G14302" t="str">
            <v>BA02</v>
          </cell>
          <cell r="H14302" t="str">
            <v>RE</v>
          </cell>
          <cell r="I14302" t="str">
            <v>75</v>
          </cell>
          <cell r="J14302">
            <v>0</v>
          </cell>
          <cell r="K14302" t="str">
            <v>V0</v>
          </cell>
          <cell r="L14302" t="str">
            <v>11050000</v>
          </cell>
          <cell r="M14302">
            <v>0</v>
          </cell>
          <cell r="N14302" t="str">
            <v>07</v>
          </cell>
          <cell r="O14302" t="str">
            <v>T401</v>
          </cell>
          <cell r="P14302" t="str">
            <v>VORTEX MAXI MIX II, 230V</v>
          </cell>
          <cell r="Q14302" t="str">
            <v>PTRC001</v>
          </cell>
          <cell r="R14302">
            <v>0</v>
          </cell>
          <cell r="S14302">
            <v>39087</v>
          </cell>
          <cell r="T14302">
            <v>39363</v>
          </cell>
          <cell r="U14302">
            <v>0</v>
          </cell>
          <cell r="V14302">
            <v>-104</v>
          </cell>
          <cell r="W14302" t="str">
            <v>USD</v>
          </cell>
        </row>
        <row r="14303">
          <cell r="A14303" t="str">
            <v>000000921024000</v>
          </cell>
          <cell r="B14303" t="str">
            <v>921024</v>
          </cell>
          <cell r="C14303" t="str">
            <v xml:space="preserve">TRC </v>
          </cell>
          <cell r="D14303" t="str">
            <v>5100018103</v>
          </cell>
          <cell r="E14303" t="str">
            <v>2007</v>
          </cell>
          <cell r="F14303" t="str">
            <v>1591404</v>
          </cell>
          <cell r="G14303" t="str">
            <v>BA02</v>
          </cell>
          <cell r="H14303" t="str">
            <v>RE</v>
          </cell>
          <cell r="I14303" t="str">
            <v>75</v>
          </cell>
          <cell r="J14303">
            <v>0</v>
          </cell>
          <cell r="K14303" t="str">
            <v>V0</v>
          </cell>
          <cell r="L14303" t="str">
            <v>11050000</v>
          </cell>
          <cell r="M14303">
            <v>0</v>
          </cell>
          <cell r="N14303" t="str">
            <v>07</v>
          </cell>
          <cell r="O14303" t="str">
            <v>T401</v>
          </cell>
          <cell r="P14303" t="str">
            <v>VORTEX MAXI MIX II, 230V</v>
          </cell>
          <cell r="Q14303" t="str">
            <v>PTRC001</v>
          </cell>
          <cell r="R14303">
            <v>0</v>
          </cell>
          <cell r="S14303">
            <v>39087</v>
          </cell>
          <cell r="T14303">
            <v>39363</v>
          </cell>
          <cell r="U14303">
            <v>0</v>
          </cell>
          <cell r="V14303">
            <v>-879.84</v>
          </cell>
          <cell r="W14303" t="str">
            <v>USD</v>
          </cell>
        </row>
        <row r="14304">
          <cell r="A14304" t="str">
            <v>000000921024000</v>
          </cell>
          <cell r="B14304" t="str">
            <v>921024</v>
          </cell>
          <cell r="C14304" t="str">
            <v xml:space="preserve">TRC </v>
          </cell>
          <cell r="D14304" t="str">
            <v>5100018103</v>
          </cell>
          <cell r="E14304" t="str">
            <v>2007</v>
          </cell>
          <cell r="F14304" t="str">
            <v>1591404</v>
          </cell>
          <cell r="G14304" t="str">
            <v>BA02</v>
          </cell>
          <cell r="H14304" t="str">
            <v>RE</v>
          </cell>
          <cell r="I14304" t="str">
            <v>75</v>
          </cell>
          <cell r="J14304">
            <v>0</v>
          </cell>
          <cell r="K14304" t="str">
            <v>V0</v>
          </cell>
          <cell r="L14304" t="str">
            <v>11050000</v>
          </cell>
          <cell r="M14304">
            <v>0</v>
          </cell>
          <cell r="N14304" t="str">
            <v>07</v>
          </cell>
          <cell r="O14304" t="str">
            <v>T401</v>
          </cell>
          <cell r="P14304" t="str">
            <v>VORTEX MAXI MIX II, 230V</v>
          </cell>
          <cell r="Q14304" t="str">
            <v>PTRC001</v>
          </cell>
          <cell r="R14304">
            <v>0</v>
          </cell>
          <cell r="S14304">
            <v>39087</v>
          </cell>
          <cell r="T14304">
            <v>39363</v>
          </cell>
          <cell r="U14304">
            <v>0</v>
          </cell>
          <cell r="V14304">
            <v>-104</v>
          </cell>
          <cell r="W14304" t="str">
            <v>USD</v>
          </cell>
        </row>
        <row r="14305">
          <cell r="A14305" t="str">
            <v>000000921033000</v>
          </cell>
          <cell r="B14305" t="str">
            <v>921033</v>
          </cell>
          <cell r="C14305" t="str">
            <v xml:space="preserve">TRC </v>
          </cell>
          <cell r="D14305" t="str">
            <v>5100018103</v>
          </cell>
          <cell r="E14305" t="str">
            <v>2007</v>
          </cell>
          <cell r="F14305" t="str">
            <v>1591404</v>
          </cell>
          <cell r="G14305" t="str">
            <v>BA02</v>
          </cell>
          <cell r="H14305" t="str">
            <v>RE</v>
          </cell>
          <cell r="I14305" t="str">
            <v>75</v>
          </cell>
          <cell r="J14305">
            <v>0</v>
          </cell>
          <cell r="K14305" t="str">
            <v>V0</v>
          </cell>
          <cell r="L14305" t="str">
            <v>11050000</v>
          </cell>
          <cell r="M14305">
            <v>0</v>
          </cell>
          <cell r="N14305" t="str">
            <v>07</v>
          </cell>
          <cell r="O14305" t="str">
            <v>T401</v>
          </cell>
          <cell r="P14305" t="str">
            <v>VORTEX MAXI MIX II, 230V</v>
          </cell>
          <cell r="Q14305" t="str">
            <v>PTRC001</v>
          </cell>
          <cell r="R14305">
            <v>0</v>
          </cell>
          <cell r="S14305">
            <v>39087</v>
          </cell>
          <cell r="T14305">
            <v>39363</v>
          </cell>
          <cell r="U14305">
            <v>0</v>
          </cell>
          <cell r="V14305">
            <v>-686.4</v>
          </cell>
          <cell r="W14305" t="str">
            <v>USD</v>
          </cell>
        </row>
        <row r="14306">
          <cell r="A14306" t="str">
            <v>000000921033000</v>
          </cell>
          <cell r="B14306" t="str">
            <v>921033</v>
          </cell>
          <cell r="C14306" t="str">
            <v xml:space="preserve">TRC </v>
          </cell>
          <cell r="D14306" t="str">
            <v>5100018103</v>
          </cell>
          <cell r="E14306" t="str">
            <v>2007</v>
          </cell>
          <cell r="F14306" t="str">
            <v>1591404</v>
          </cell>
          <cell r="G14306" t="str">
            <v>BA02</v>
          </cell>
          <cell r="H14306" t="str">
            <v>RE</v>
          </cell>
          <cell r="I14306" t="str">
            <v>75</v>
          </cell>
          <cell r="J14306">
            <v>0</v>
          </cell>
          <cell r="K14306" t="str">
            <v>V0</v>
          </cell>
          <cell r="L14306" t="str">
            <v>11050000</v>
          </cell>
          <cell r="M14306">
            <v>0</v>
          </cell>
          <cell r="N14306" t="str">
            <v>07</v>
          </cell>
          <cell r="O14306" t="str">
            <v>T401</v>
          </cell>
          <cell r="P14306" t="str">
            <v>VORTEX MAXI MIX II, 230V</v>
          </cell>
          <cell r="Q14306" t="str">
            <v>PTRC001</v>
          </cell>
          <cell r="R14306">
            <v>0</v>
          </cell>
          <cell r="S14306">
            <v>39087</v>
          </cell>
          <cell r="T14306">
            <v>39363</v>
          </cell>
          <cell r="U14306">
            <v>0</v>
          </cell>
          <cell r="V14306">
            <v>-20.8</v>
          </cell>
          <cell r="W14306" t="str">
            <v>USD</v>
          </cell>
        </row>
        <row r="14307">
          <cell r="A14307" t="str">
            <v>000000921170000</v>
          </cell>
          <cell r="B14307" t="str">
            <v>921170</v>
          </cell>
          <cell r="C14307" t="str">
            <v xml:space="preserve">TRC </v>
          </cell>
          <cell r="D14307" t="str">
            <v>5100018103</v>
          </cell>
          <cell r="E14307" t="str">
            <v>2007</v>
          </cell>
          <cell r="F14307" t="str">
            <v>1591404</v>
          </cell>
          <cell r="G14307" t="str">
            <v>BA02</v>
          </cell>
          <cell r="H14307" t="str">
            <v>RE</v>
          </cell>
          <cell r="I14307" t="str">
            <v>75</v>
          </cell>
          <cell r="J14307">
            <v>0</v>
          </cell>
          <cell r="K14307" t="str">
            <v>V0</v>
          </cell>
          <cell r="L14307" t="str">
            <v>11050000</v>
          </cell>
          <cell r="M14307">
            <v>0</v>
          </cell>
          <cell r="N14307" t="str">
            <v>07</v>
          </cell>
          <cell r="O14307" t="str">
            <v>T401</v>
          </cell>
          <cell r="P14307" t="str">
            <v>VORTEX MAXI MIX II, 230V</v>
          </cell>
          <cell r="Q14307" t="str">
            <v>PTRC001</v>
          </cell>
          <cell r="R14307">
            <v>0</v>
          </cell>
          <cell r="S14307">
            <v>39087</v>
          </cell>
          <cell r="T14307">
            <v>39363</v>
          </cell>
          <cell r="U14307">
            <v>0</v>
          </cell>
          <cell r="V14307">
            <v>-1029.5999999999999</v>
          </cell>
          <cell r="W14307" t="str">
            <v>USD</v>
          </cell>
        </row>
        <row r="14308">
          <cell r="A14308" t="str">
            <v>000000921170000</v>
          </cell>
          <cell r="B14308" t="str">
            <v>921170</v>
          </cell>
          <cell r="C14308" t="str">
            <v xml:space="preserve">TRC </v>
          </cell>
          <cell r="D14308" t="str">
            <v>5100018103</v>
          </cell>
          <cell r="E14308" t="str">
            <v>2007</v>
          </cell>
          <cell r="F14308" t="str">
            <v>1591404</v>
          </cell>
          <cell r="G14308" t="str">
            <v>BA02</v>
          </cell>
          <cell r="H14308" t="str">
            <v>RE</v>
          </cell>
          <cell r="I14308" t="str">
            <v>75</v>
          </cell>
          <cell r="J14308">
            <v>0</v>
          </cell>
          <cell r="K14308" t="str">
            <v>V0</v>
          </cell>
          <cell r="L14308" t="str">
            <v>11050000</v>
          </cell>
          <cell r="M14308">
            <v>0</v>
          </cell>
          <cell r="N14308" t="str">
            <v>07</v>
          </cell>
          <cell r="O14308" t="str">
            <v>T401</v>
          </cell>
          <cell r="P14308" t="str">
            <v>VORTEX MAXI MIX II, 230V</v>
          </cell>
          <cell r="Q14308" t="str">
            <v>PTRC001</v>
          </cell>
          <cell r="R14308">
            <v>0</v>
          </cell>
          <cell r="S14308">
            <v>39087</v>
          </cell>
          <cell r="T14308">
            <v>39363</v>
          </cell>
          <cell r="U14308">
            <v>0</v>
          </cell>
          <cell r="V14308">
            <v>-31.2</v>
          </cell>
          <cell r="W14308" t="str">
            <v>USD</v>
          </cell>
        </row>
        <row r="14309">
          <cell r="A14309" t="str">
            <v>000000921186000</v>
          </cell>
          <cell r="B14309" t="str">
            <v>921186</v>
          </cell>
          <cell r="C14309" t="str">
            <v xml:space="preserve">TRC </v>
          </cell>
          <cell r="D14309" t="str">
            <v>5100018103</v>
          </cell>
          <cell r="E14309" t="str">
            <v>2007</v>
          </cell>
          <cell r="F14309" t="str">
            <v>1591404</v>
          </cell>
          <cell r="G14309" t="str">
            <v>BA02</v>
          </cell>
          <cell r="H14309" t="str">
            <v>RE</v>
          </cell>
          <cell r="I14309" t="str">
            <v>75</v>
          </cell>
          <cell r="J14309">
            <v>0</v>
          </cell>
          <cell r="K14309" t="str">
            <v>V0</v>
          </cell>
          <cell r="L14309" t="str">
            <v>11050000</v>
          </cell>
          <cell r="M14309">
            <v>0</v>
          </cell>
          <cell r="N14309" t="str">
            <v>07</v>
          </cell>
          <cell r="O14309" t="str">
            <v>T401</v>
          </cell>
          <cell r="P14309" t="str">
            <v>VORTEX MAXI MIX II, 230V</v>
          </cell>
          <cell r="Q14309" t="str">
            <v>PTRC001</v>
          </cell>
          <cell r="R14309">
            <v>0</v>
          </cell>
          <cell r="S14309">
            <v>39087</v>
          </cell>
          <cell r="T14309">
            <v>39363</v>
          </cell>
          <cell r="U14309">
            <v>0</v>
          </cell>
          <cell r="V14309">
            <v>-665.6</v>
          </cell>
          <cell r="W14309" t="str">
            <v>USD</v>
          </cell>
        </row>
        <row r="14310">
          <cell r="A14310" t="str">
            <v>000000921186000</v>
          </cell>
          <cell r="B14310" t="str">
            <v>921186</v>
          </cell>
          <cell r="C14310" t="str">
            <v xml:space="preserve">TRC </v>
          </cell>
          <cell r="D14310" t="str">
            <v>5100018103</v>
          </cell>
          <cell r="E14310" t="str">
            <v>2007</v>
          </cell>
          <cell r="F14310" t="str">
            <v>1591404</v>
          </cell>
          <cell r="G14310" t="str">
            <v>BA02</v>
          </cell>
          <cell r="H14310" t="str">
            <v>RE</v>
          </cell>
          <cell r="I14310" t="str">
            <v>75</v>
          </cell>
          <cell r="J14310">
            <v>0</v>
          </cell>
          <cell r="K14310" t="str">
            <v>V0</v>
          </cell>
          <cell r="L14310" t="str">
            <v>11050000</v>
          </cell>
          <cell r="M14310">
            <v>0</v>
          </cell>
          <cell r="N14310" t="str">
            <v>07</v>
          </cell>
          <cell r="O14310" t="str">
            <v>T401</v>
          </cell>
          <cell r="P14310" t="str">
            <v>VORTEX MAXI MIX II, 230V</v>
          </cell>
          <cell r="Q14310" t="str">
            <v>PTRC001</v>
          </cell>
          <cell r="R14310">
            <v>0</v>
          </cell>
          <cell r="S14310">
            <v>39087</v>
          </cell>
          <cell r="T14310">
            <v>39363</v>
          </cell>
          <cell r="U14310">
            <v>0</v>
          </cell>
          <cell r="V14310">
            <v>-20.8</v>
          </cell>
          <cell r="W14310" t="str">
            <v>USD</v>
          </cell>
        </row>
        <row r="14311">
          <cell r="A14311" t="str">
            <v>000000921191000</v>
          </cell>
          <cell r="B14311" t="str">
            <v>921191</v>
          </cell>
          <cell r="C14311" t="str">
            <v xml:space="preserve">TRC </v>
          </cell>
          <cell r="D14311" t="str">
            <v>5100018103</v>
          </cell>
          <cell r="E14311" t="str">
            <v>2007</v>
          </cell>
          <cell r="F14311" t="str">
            <v>1591404</v>
          </cell>
          <cell r="G14311" t="str">
            <v>BA02</v>
          </cell>
          <cell r="H14311" t="str">
            <v>RE</v>
          </cell>
          <cell r="I14311" t="str">
            <v>75</v>
          </cell>
          <cell r="J14311">
            <v>0</v>
          </cell>
          <cell r="K14311" t="str">
            <v>V0</v>
          </cell>
          <cell r="L14311" t="str">
            <v>11050000</v>
          </cell>
          <cell r="M14311">
            <v>0</v>
          </cell>
          <cell r="N14311" t="str">
            <v>07</v>
          </cell>
          <cell r="O14311" t="str">
            <v>T401</v>
          </cell>
          <cell r="P14311" t="str">
            <v>VORTEX MAXI MIX II, 230V</v>
          </cell>
          <cell r="Q14311" t="str">
            <v>PTRC001</v>
          </cell>
          <cell r="R14311">
            <v>0</v>
          </cell>
          <cell r="S14311">
            <v>39087</v>
          </cell>
          <cell r="T14311">
            <v>39363</v>
          </cell>
          <cell r="U14311">
            <v>0</v>
          </cell>
          <cell r="V14311">
            <v>-585.52</v>
          </cell>
          <cell r="W14311" t="str">
            <v>USD</v>
          </cell>
        </row>
        <row r="14312">
          <cell r="A14312" t="str">
            <v>000000921191000</v>
          </cell>
          <cell r="B14312" t="str">
            <v>921191</v>
          </cell>
          <cell r="C14312" t="str">
            <v xml:space="preserve">TRC </v>
          </cell>
          <cell r="D14312" t="str">
            <v>5100018103</v>
          </cell>
          <cell r="E14312" t="str">
            <v>2007</v>
          </cell>
          <cell r="F14312" t="str">
            <v>1591404</v>
          </cell>
          <cell r="G14312" t="str">
            <v>BA02</v>
          </cell>
          <cell r="H14312" t="str">
            <v>RE</v>
          </cell>
          <cell r="I14312" t="str">
            <v>75</v>
          </cell>
          <cell r="J14312">
            <v>0</v>
          </cell>
          <cell r="K14312" t="str">
            <v>V0</v>
          </cell>
          <cell r="L14312" t="str">
            <v>11050000</v>
          </cell>
          <cell r="M14312">
            <v>0</v>
          </cell>
          <cell r="N14312" t="str">
            <v>07</v>
          </cell>
          <cell r="O14312" t="str">
            <v>T401</v>
          </cell>
          <cell r="P14312" t="str">
            <v>VORTEX MAXI MIX II, 230V</v>
          </cell>
          <cell r="Q14312" t="str">
            <v>PTRC001</v>
          </cell>
          <cell r="R14312">
            <v>0</v>
          </cell>
          <cell r="S14312">
            <v>39087</v>
          </cell>
          <cell r="T14312">
            <v>39363</v>
          </cell>
          <cell r="U14312">
            <v>0</v>
          </cell>
          <cell r="V14312">
            <v>-104</v>
          </cell>
          <cell r="W14312" t="str">
            <v>USD</v>
          </cell>
        </row>
        <row r="14313">
          <cell r="A14313" t="str">
            <v>000000921227000</v>
          </cell>
          <cell r="B14313" t="str">
            <v>921227</v>
          </cell>
          <cell r="C14313" t="str">
            <v xml:space="preserve">TRC </v>
          </cell>
          <cell r="D14313" t="str">
            <v>5100018103</v>
          </cell>
          <cell r="E14313" t="str">
            <v>2007</v>
          </cell>
          <cell r="F14313" t="str">
            <v>1591404</v>
          </cell>
          <cell r="G14313" t="str">
            <v>BA02</v>
          </cell>
          <cell r="H14313" t="str">
            <v>RE</v>
          </cell>
          <cell r="I14313" t="str">
            <v>75</v>
          </cell>
          <cell r="J14313">
            <v>0</v>
          </cell>
          <cell r="K14313" t="str">
            <v>V0</v>
          </cell>
          <cell r="L14313" t="str">
            <v>11050000</v>
          </cell>
          <cell r="M14313">
            <v>0</v>
          </cell>
          <cell r="N14313" t="str">
            <v>07</v>
          </cell>
          <cell r="O14313" t="str">
            <v>T401</v>
          </cell>
          <cell r="P14313" t="str">
            <v>VORTEX MAXI MIX II, 230V</v>
          </cell>
          <cell r="Q14313" t="str">
            <v>PTRC001</v>
          </cell>
          <cell r="R14313">
            <v>0</v>
          </cell>
          <cell r="S14313">
            <v>39087</v>
          </cell>
          <cell r="T14313">
            <v>39363</v>
          </cell>
          <cell r="U14313">
            <v>0</v>
          </cell>
          <cell r="V14313">
            <v>-1372.8</v>
          </cell>
          <cell r="W14313" t="str">
            <v>USD</v>
          </cell>
        </row>
        <row r="14314">
          <cell r="A14314" t="str">
            <v>000000921227000</v>
          </cell>
          <cell r="B14314" t="str">
            <v>921227</v>
          </cell>
          <cell r="C14314" t="str">
            <v xml:space="preserve">TRC </v>
          </cell>
          <cell r="D14314" t="str">
            <v>5100018103</v>
          </cell>
          <cell r="E14314" t="str">
            <v>2007</v>
          </cell>
          <cell r="F14314" t="str">
            <v>1591404</v>
          </cell>
          <cell r="G14314" t="str">
            <v>BA02</v>
          </cell>
          <cell r="H14314" t="str">
            <v>RE</v>
          </cell>
          <cell r="I14314" t="str">
            <v>75</v>
          </cell>
          <cell r="J14314">
            <v>0</v>
          </cell>
          <cell r="K14314" t="str">
            <v>V0</v>
          </cell>
          <cell r="L14314" t="str">
            <v>11050000</v>
          </cell>
          <cell r="M14314">
            <v>0</v>
          </cell>
          <cell r="N14314" t="str">
            <v>07</v>
          </cell>
          <cell r="O14314" t="str">
            <v>T401</v>
          </cell>
          <cell r="P14314" t="str">
            <v>VORTEX MAXI MIX II, 230V</v>
          </cell>
          <cell r="Q14314" t="str">
            <v>PTRC001</v>
          </cell>
          <cell r="R14314">
            <v>0</v>
          </cell>
          <cell r="S14314">
            <v>39087</v>
          </cell>
          <cell r="T14314">
            <v>39363</v>
          </cell>
          <cell r="U14314">
            <v>0</v>
          </cell>
          <cell r="V14314">
            <v>-343.2</v>
          </cell>
          <cell r="W14314" t="str">
            <v>USD</v>
          </cell>
        </row>
        <row r="14315">
          <cell r="A14315" t="str">
            <v>000000921227000</v>
          </cell>
          <cell r="B14315" t="str">
            <v>921227</v>
          </cell>
          <cell r="C14315" t="str">
            <v xml:space="preserve">TRC </v>
          </cell>
          <cell r="D14315" t="str">
            <v>5100018103</v>
          </cell>
          <cell r="E14315" t="str">
            <v>2007</v>
          </cell>
          <cell r="F14315" t="str">
            <v>1591404</v>
          </cell>
          <cell r="G14315" t="str">
            <v>BA02</v>
          </cell>
          <cell r="H14315" t="str">
            <v>RE</v>
          </cell>
          <cell r="I14315" t="str">
            <v>75</v>
          </cell>
          <cell r="J14315">
            <v>0</v>
          </cell>
          <cell r="K14315" t="str">
            <v>V0</v>
          </cell>
          <cell r="L14315" t="str">
            <v>11050000</v>
          </cell>
          <cell r="M14315">
            <v>0</v>
          </cell>
          <cell r="N14315" t="str">
            <v>07</v>
          </cell>
          <cell r="O14315" t="str">
            <v>T401</v>
          </cell>
          <cell r="P14315" t="str">
            <v>VORTEX MAXI MIX II, 230V</v>
          </cell>
          <cell r="Q14315" t="str">
            <v>PTRC001</v>
          </cell>
          <cell r="R14315">
            <v>0</v>
          </cell>
          <cell r="S14315">
            <v>39087</v>
          </cell>
          <cell r="T14315">
            <v>39363</v>
          </cell>
          <cell r="U14315">
            <v>0</v>
          </cell>
          <cell r="V14315">
            <v>-41.6</v>
          </cell>
          <cell r="W14315" t="str">
            <v>USD</v>
          </cell>
        </row>
        <row r="14316">
          <cell r="A14316" t="str">
            <v>000000921227000</v>
          </cell>
          <cell r="B14316" t="str">
            <v>921227</v>
          </cell>
          <cell r="C14316" t="str">
            <v xml:space="preserve">TRC </v>
          </cell>
          <cell r="D14316" t="str">
            <v>5100018103</v>
          </cell>
          <cell r="E14316" t="str">
            <v>2007</v>
          </cell>
          <cell r="F14316" t="str">
            <v>1591404</v>
          </cell>
          <cell r="G14316" t="str">
            <v>BA02</v>
          </cell>
          <cell r="H14316" t="str">
            <v>RE</v>
          </cell>
          <cell r="I14316" t="str">
            <v>75</v>
          </cell>
          <cell r="J14316">
            <v>0</v>
          </cell>
          <cell r="K14316" t="str">
            <v>V0</v>
          </cell>
          <cell r="L14316" t="str">
            <v>11050000</v>
          </cell>
          <cell r="M14316">
            <v>0</v>
          </cell>
          <cell r="N14316" t="str">
            <v>07</v>
          </cell>
          <cell r="O14316" t="str">
            <v>T401</v>
          </cell>
          <cell r="P14316" t="str">
            <v>VORTEX MAXI MIX II, 230V</v>
          </cell>
          <cell r="Q14316" t="str">
            <v>PTRC001</v>
          </cell>
          <cell r="R14316">
            <v>0</v>
          </cell>
          <cell r="S14316">
            <v>39087</v>
          </cell>
          <cell r="T14316">
            <v>39363</v>
          </cell>
          <cell r="U14316">
            <v>0</v>
          </cell>
          <cell r="V14316">
            <v>-10.4</v>
          </cell>
          <cell r="W14316" t="str">
            <v>USD</v>
          </cell>
        </row>
        <row r="14317">
          <cell r="A14317" t="str">
            <v>000000921229000</v>
          </cell>
          <cell r="B14317" t="str">
            <v>921229</v>
          </cell>
          <cell r="C14317" t="str">
            <v xml:space="preserve">TRC </v>
          </cell>
          <cell r="D14317" t="str">
            <v>5100018103</v>
          </cell>
          <cell r="E14317" t="str">
            <v>2007</v>
          </cell>
          <cell r="F14317" t="str">
            <v>1591404</v>
          </cell>
          <cell r="G14317" t="str">
            <v>BA02</v>
          </cell>
          <cell r="H14317" t="str">
            <v>RE</v>
          </cell>
          <cell r="I14317" t="str">
            <v>75</v>
          </cell>
          <cell r="J14317">
            <v>0</v>
          </cell>
          <cell r="K14317" t="str">
            <v>V0</v>
          </cell>
          <cell r="L14317" t="str">
            <v>11050000</v>
          </cell>
          <cell r="M14317">
            <v>0</v>
          </cell>
          <cell r="N14317" t="str">
            <v>07</v>
          </cell>
          <cell r="O14317" t="str">
            <v>T401</v>
          </cell>
          <cell r="P14317" t="str">
            <v>VORTEX MAXI MIX II, 230V</v>
          </cell>
          <cell r="Q14317" t="str">
            <v>PTRC001</v>
          </cell>
          <cell r="R14317">
            <v>0</v>
          </cell>
          <cell r="S14317">
            <v>39087</v>
          </cell>
          <cell r="T14317">
            <v>39363</v>
          </cell>
          <cell r="U14317">
            <v>0</v>
          </cell>
          <cell r="V14317">
            <v>-332.8</v>
          </cell>
          <cell r="W14317" t="str">
            <v>USD</v>
          </cell>
        </row>
        <row r="14318">
          <cell r="A14318" t="str">
            <v>000000921229000</v>
          </cell>
          <cell r="B14318" t="str">
            <v>921229</v>
          </cell>
          <cell r="C14318" t="str">
            <v xml:space="preserve">TRC </v>
          </cell>
          <cell r="D14318" t="str">
            <v>5100018103</v>
          </cell>
          <cell r="E14318" t="str">
            <v>2007</v>
          </cell>
          <cell r="F14318" t="str">
            <v>1591404</v>
          </cell>
          <cell r="G14318" t="str">
            <v>BA02</v>
          </cell>
          <cell r="H14318" t="str">
            <v>RE</v>
          </cell>
          <cell r="I14318" t="str">
            <v>75</v>
          </cell>
          <cell r="J14318">
            <v>0</v>
          </cell>
          <cell r="K14318" t="str">
            <v>V0</v>
          </cell>
          <cell r="L14318" t="str">
            <v>11050000</v>
          </cell>
          <cell r="M14318">
            <v>0</v>
          </cell>
          <cell r="N14318" t="str">
            <v>07</v>
          </cell>
          <cell r="O14318" t="str">
            <v>T401</v>
          </cell>
          <cell r="P14318" t="str">
            <v>VORTEX MAXI MIX II, 230V</v>
          </cell>
          <cell r="Q14318" t="str">
            <v>PTRC001</v>
          </cell>
          <cell r="R14318">
            <v>0</v>
          </cell>
          <cell r="S14318">
            <v>39087</v>
          </cell>
          <cell r="T14318">
            <v>39363</v>
          </cell>
          <cell r="U14318">
            <v>0</v>
          </cell>
          <cell r="V14318">
            <v>-10.4</v>
          </cell>
          <cell r="W14318" t="str">
            <v>USD</v>
          </cell>
        </row>
        <row r="14319">
          <cell r="A14319" t="str">
            <v>000000921232000</v>
          </cell>
          <cell r="B14319" t="str">
            <v>921232</v>
          </cell>
          <cell r="C14319" t="str">
            <v xml:space="preserve">TRC </v>
          </cell>
          <cell r="D14319" t="str">
            <v>5100018103</v>
          </cell>
          <cell r="E14319" t="str">
            <v>2007</v>
          </cell>
          <cell r="F14319" t="str">
            <v>1591404</v>
          </cell>
          <cell r="G14319" t="str">
            <v>BA02</v>
          </cell>
          <cell r="H14319" t="str">
            <v>RE</v>
          </cell>
          <cell r="I14319" t="str">
            <v>75</v>
          </cell>
          <cell r="J14319">
            <v>0</v>
          </cell>
          <cell r="K14319" t="str">
            <v>V0</v>
          </cell>
          <cell r="L14319" t="str">
            <v>11050000</v>
          </cell>
          <cell r="M14319">
            <v>0</v>
          </cell>
          <cell r="N14319" t="str">
            <v>07</v>
          </cell>
          <cell r="O14319" t="str">
            <v>T401</v>
          </cell>
          <cell r="P14319" t="str">
            <v>VORTEX MAXI MIX II, 230V</v>
          </cell>
          <cell r="Q14319" t="str">
            <v>PTRC001</v>
          </cell>
          <cell r="R14319">
            <v>0</v>
          </cell>
          <cell r="S14319">
            <v>39087</v>
          </cell>
          <cell r="T14319">
            <v>39363</v>
          </cell>
          <cell r="U14319">
            <v>0</v>
          </cell>
          <cell r="V14319">
            <v>-332.8</v>
          </cell>
          <cell r="W14319" t="str">
            <v>USD</v>
          </cell>
        </row>
        <row r="14320">
          <cell r="A14320" t="str">
            <v>000000921232000</v>
          </cell>
          <cell r="B14320" t="str">
            <v>921232</v>
          </cell>
          <cell r="C14320" t="str">
            <v xml:space="preserve">TRC </v>
          </cell>
          <cell r="D14320" t="str">
            <v>5100018103</v>
          </cell>
          <cell r="E14320" t="str">
            <v>2007</v>
          </cell>
          <cell r="F14320" t="str">
            <v>1591404</v>
          </cell>
          <cell r="G14320" t="str">
            <v>BA02</v>
          </cell>
          <cell r="H14320" t="str">
            <v>RE</v>
          </cell>
          <cell r="I14320" t="str">
            <v>75</v>
          </cell>
          <cell r="J14320">
            <v>0</v>
          </cell>
          <cell r="K14320" t="str">
            <v>V0</v>
          </cell>
          <cell r="L14320" t="str">
            <v>11050000</v>
          </cell>
          <cell r="M14320">
            <v>0</v>
          </cell>
          <cell r="N14320" t="str">
            <v>07</v>
          </cell>
          <cell r="O14320" t="str">
            <v>T401</v>
          </cell>
          <cell r="P14320" t="str">
            <v>VORTEX MAXI MIX II, 230V</v>
          </cell>
          <cell r="Q14320" t="str">
            <v>PTRC001</v>
          </cell>
          <cell r="R14320">
            <v>0</v>
          </cell>
          <cell r="S14320">
            <v>39087</v>
          </cell>
          <cell r="T14320">
            <v>39363</v>
          </cell>
          <cell r="U14320">
            <v>0</v>
          </cell>
          <cell r="V14320">
            <v>-10.4</v>
          </cell>
          <cell r="W14320" t="str">
            <v>USD</v>
          </cell>
        </row>
        <row r="14321">
          <cell r="A14321" t="str">
            <v>000000921239000</v>
          </cell>
          <cell r="B14321" t="str">
            <v>921239</v>
          </cell>
          <cell r="C14321" t="str">
            <v xml:space="preserve">TRC </v>
          </cell>
          <cell r="D14321" t="str">
            <v>5100018103</v>
          </cell>
          <cell r="E14321" t="str">
            <v>2007</v>
          </cell>
          <cell r="F14321" t="str">
            <v>1591404</v>
          </cell>
          <cell r="G14321" t="str">
            <v>BA02</v>
          </cell>
          <cell r="H14321" t="str">
            <v>RE</v>
          </cell>
          <cell r="I14321" t="str">
            <v>75</v>
          </cell>
          <cell r="J14321">
            <v>0</v>
          </cell>
          <cell r="K14321" t="str">
            <v>V0</v>
          </cell>
          <cell r="L14321" t="str">
            <v>11050000</v>
          </cell>
          <cell r="M14321">
            <v>0</v>
          </cell>
          <cell r="N14321" t="str">
            <v>07</v>
          </cell>
          <cell r="O14321" t="str">
            <v>T401</v>
          </cell>
          <cell r="P14321" t="str">
            <v>VORTEX MAXI MIX II, 230V</v>
          </cell>
          <cell r="Q14321" t="str">
            <v>PTRC001</v>
          </cell>
          <cell r="R14321">
            <v>0</v>
          </cell>
          <cell r="S14321">
            <v>39087</v>
          </cell>
          <cell r="T14321">
            <v>39363</v>
          </cell>
          <cell r="U14321">
            <v>0</v>
          </cell>
          <cell r="V14321">
            <v>-867.36</v>
          </cell>
          <cell r="W14321" t="str">
            <v>USD</v>
          </cell>
        </row>
        <row r="14322">
          <cell r="A14322" t="str">
            <v>000000921239000</v>
          </cell>
          <cell r="B14322" t="str">
            <v>921239</v>
          </cell>
          <cell r="C14322" t="str">
            <v xml:space="preserve">TRC </v>
          </cell>
          <cell r="D14322" t="str">
            <v>5100018103</v>
          </cell>
          <cell r="E14322" t="str">
            <v>2007</v>
          </cell>
          <cell r="F14322" t="str">
            <v>1591404</v>
          </cell>
          <cell r="G14322" t="str">
            <v>BA02</v>
          </cell>
          <cell r="H14322" t="str">
            <v>RE</v>
          </cell>
          <cell r="I14322" t="str">
            <v>75</v>
          </cell>
          <cell r="J14322">
            <v>0</v>
          </cell>
          <cell r="K14322" t="str">
            <v>V0</v>
          </cell>
          <cell r="L14322" t="str">
            <v>11050000</v>
          </cell>
          <cell r="M14322">
            <v>0</v>
          </cell>
          <cell r="N14322" t="str">
            <v>07</v>
          </cell>
          <cell r="O14322" t="str">
            <v>T401</v>
          </cell>
          <cell r="P14322" t="str">
            <v>VORTEX MAXI MIX II, 230V</v>
          </cell>
          <cell r="Q14322" t="str">
            <v>PTRC001</v>
          </cell>
          <cell r="R14322">
            <v>0</v>
          </cell>
          <cell r="S14322">
            <v>39087</v>
          </cell>
          <cell r="T14322">
            <v>39363</v>
          </cell>
          <cell r="U14322">
            <v>0</v>
          </cell>
          <cell r="V14322">
            <v>-104</v>
          </cell>
          <cell r="W14322" t="str">
            <v>USD</v>
          </cell>
        </row>
        <row r="14323">
          <cell r="A14323" t="str">
            <v>000000920722000</v>
          </cell>
          <cell r="B14323" t="str">
            <v>920722</v>
          </cell>
          <cell r="C14323" t="str">
            <v>BADDI</v>
          </cell>
          <cell r="D14323" t="str">
            <v>5100018233</v>
          </cell>
          <cell r="E14323" t="str">
            <v>2006</v>
          </cell>
          <cell r="F14323" t="str">
            <v>P1634</v>
          </cell>
          <cell r="G14323" t="str">
            <v>BA01</v>
          </cell>
          <cell r="H14323" t="str">
            <v>RE</v>
          </cell>
          <cell r="I14323" t="str">
            <v>75</v>
          </cell>
          <cell r="J14323">
            <v>0</v>
          </cell>
          <cell r="K14323" t="str">
            <v>V0</v>
          </cell>
          <cell r="L14323" t="str">
            <v>11050000</v>
          </cell>
          <cell r="M14323">
            <v>0</v>
          </cell>
          <cell r="N14323" t="str">
            <v>07</v>
          </cell>
          <cell r="O14323" t="str">
            <v>T203</v>
          </cell>
          <cell r="P14323">
            <v>0</v>
          </cell>
          <cell r="Q14323" t="str">
            <v>PFOM203</v>
          </cell>
          <cell r="R14323">
            <v>0</v>
          </cell>
          <cell r="S14323">
            <v>38902</v>
          </cell>
          <cell r="T14323">
            <v>39009</v>
          </cell>
          <cell r="U14323">
            <v>0</v>
          </cell>
          <cell r="V14323">
            <v>-30100.9</v>
          </cell>
          <cell r="W14323" t="str">
            <v>USD</v>
          </cell>
        </row>
        <row r="14324">
          <cell r="A14324" t="str">
            <v>000000920722000</v>
          </cell>
          <cell r="B14324" t="str">
            <v>920722</v>
          </cell>
          <cell r="C14324" t="str">
            <v>BADDI</v>
          </cell>
          <cell r="D14324" t="str">
            <v>5100018233</v>
          </cell>
          <cell r="E14324" t="str">
            <v>2006</v>
          </cell>
          <cell r="F14324" t="str">
            <v>P1634</v>
          </cell>
          <cell r="G14324" t="str">
            <v>BA01</v>
          </cell>
          <cell r="H14324" t="str">
            <v>RE</v>
          </cell>
          <cell r="I14324" t="str">
            <v>75</v>
          </cell>
          <cell r="J14324">
            <v>0</v>
          </cell>
          <cell r="K14324" t="str">
            <v>V0</v>
          </cell>
          <cell r="L14324" t="str">
            <v>11050000</v>
          </cell>
          <cell r="M14324">
            <v>0</v>
          </cell>
          <cell r="N14324" t="str">
            <v>07</v>
          </cell>
          <cell r="O14324" t="str">
            <v>T203</v>
          </cell>
          <cell r="P14324">
            <v>0</v>
          </cell>
          <cell r="Q14324" t="str">
            <v>PFOM203</v>
          </cell>
          <cell r="R14324">
            <v>0</v>
          </cell>
          <cell r="S14324">
            <v>38902</v>
          </cell>
          <cell r="T14324">
            <v>39009</v>
          </cell>
          <cell r="U14324">
            <v>0</v>
          </cell>
          <cell r="V14324">
            <v>-15821.57</v>
          </cell>
          <cell r="W14324" t="str">
            <v>USD</v>
          </cell>
        </row>
        <row r="14325">
          <cell r="A14325" t="str">
            <v>000000910075000</v>
          </cell>
          <cell r="B14325" t="str">
            <v>910075</v>
          </cell>
          <cell r="C14325" t="str">
            <v>BADDI</v>
          </cell>
          <cell r="D14325" t="str">
            <v>5100018324</v>
          </cell>
          <cell r="E14325" t="str">
            <v>2006</v>
          </cell>
          <cell r="F14325" t="str">
            <v>4625 TO 28</v>
          </cell>
          <cell r="G14325" t="str">
            <v>BA01</v>
          </cell>
          <cell r="H14325" t="str">
            <v>RE</v>
          </cell>
          <cell r="I14325" t="str">
            <v>75</v>
          </cell>
          <cell r="J14325">
            <v>0</v>
          </cell>
          <cell r="K14325" t="str">
            <v>NY</v>
          </cell>
          <cell r="L14325" t="str">
            <v>11050000</v>
          </cell>
          <cell r="M14325">
            <v>0</v>
          </cell>
          <cell r="N14325" t="str">
            <v>07</v>
          </cell>
          <cell r="O14325" t="str">
            <v>T203</v>
          </cell>
          <cell r="P14325">
            <v>0</v>
          </cell>
          <cell r="Q14325" t="str">
            <v>PFOM203</v>
          </cell>
          <cell r="R14325">
            <v>0</v>
          </cell>
          <cell r="S14325">
            <v>38897</v>
          </cell>
          <cell r="T14325">
            <v>39015</v>
          </cell>
          <cell r="U14325">
            <v>-1791.94</v>
          </cell>
          <cell r="V14325">
            <v>-1791.94</v>
          </cell>
          <cell r="W14325" t="str">
            <v>INR</v>
          </cell>
        </row>
        <row r="14326">
          <cell r="A14326" t="str">
            <v>000000920731000</v>
          </cell>
          <cell r="B14326" t="str">
            <v>920731</v>
          </cell>
          <cell r="C14326" t="str">
            <v>BADDI</v>
          </cell>
          <cell r="D14326" t="str">
            <v>5100018326</v>
          </cell>
          <cell r="E14326" t="str">
            <v>2006</v>
          </cell>
          <cell r="F14326" t="str">
            <v>2068000248</v>
          </cell>
          <cell r="G14326" t="str">
            <v>BA01</v>
          </cell>
          <cell r="H14326" t="str">
            <v>RE</v>
          </cell>
          <cell r="I14326" t="str">
            <v>75</v>
          </cell>
          <cell r="J14326">
            <v>0</v>
          </cell>
          <cell r="K14326" t="str">
            <v>HQ</v>
          </cell>
          <cell r="L14326" t="str">
            <v>11050000</v>
          </cell>
          <cell r="M14326">
            <v>0</v>
          </cell>
          <cell r="N14326" t="str">
            <v>07</v>
          </cell>
          <cell r="O14326" t="str">
            <v>T203</v>
          </cell>
          <cell r="P14326">
            <v>0</v>
          </cell>
          <cell r="Q14326" t="str">
            <v>PFOM203</v>
          </cell>
          <cell r="R14326">
            <v>0</v>
          </cell>
          <cell r="S14326">
            <v>38924</v>
          </cell>
          <cell r="T14326">
            <v>39015</v>
          </cell>
          <cell r="U14326">
            <v>-1088.76</v>
          </cell>
          <cell r="V14326">
            <v>-1088.76</v>
          </cell>
          <cell r="W14326" t="str">
            <v>INR</v>
          </cell>
        </row>
        <row r="14327">
          <cell r="A14327" t="str">
            <v>000000921211000</v>
          </cell>
          <cell r="B14327" t="str">
            <v>921211</v>
          </cell>
          <cell r="C14327" t="str">
            <v>BADDI</v>
          </cell>
          <cell r="D14327" t="str">
            <v>5100018592</v>
          </cell>
          <cell r="E14327" t="str">
            <v>2007</v>
          </cell>
          <cell r="F14327" t="str">
            <v>2075000997</v>
          </cell>
          <cell r="G14327" t="str">
            <v>BA01</v>
          </cell>
          <cell r="H14327" t="str">
            <v>RE</v>
          </cell>
          <cell r="I14327" t="str">
            <v>75</v>
          </cell>
          <cell r="J14327">
            <v>0</v>
          </cell>
          <cell r="K14327" t="str">
            <v>EC</v>
          </cell>
          <cell r="L14327" t="str">
            <v>11050000</v>
          </cell>
          <cell r="M14327">
            <v>0</v>
          </cell>
          <cell r="N14327" t="str">
            <v>07</v>
          </cell>
          <cell r="O14327" t="str">
            <v>T203</v>
          </cell>
          <cell r="P14327">
            <v>0</v>
          </cell>
          <cell r="Q14327" t="str">
            <v>PFOM201</v>
          </cell>
          <cell r="R14327">
            <v>0</v>
          </cell>
          <cell r="S14327">
            <v>39325</v>
          </cell>
          <cell r="T14327">
            <v>39368</v>
          </cell>
          <cell r="U14327">
            <v>-24.72</v>
          </cell>
          <cell r="V14327">
            <v>-24.72</v>
          </cell>
          <cell r="W14327" t="str">
            <v>INR</v>
          </cell>
        </row>
        <row r="14328">
          <cell r="A14328" t="str">
            <v>000000921221000</v>
          </cell>
          <cell r="B14328" t="str">
            <v>921221</v>
          </cell>
          <cell r="C14328" t="str">
            <v>BADDI</v>
          </cell>
          <cell r="D14328" t="str">
            <v>5100019101</v>
          </cell>
          <cell r="E14328" t="str">
            <v>2007</v>
          </cell>
          <cell r="F14328" t="str">
            <v>667</v>
          </cell>
          <cell r="G14328" t="str">
            <v>BA01</v>
          </cell>
          <cell r="H14328" t="str">
            <v>RE</v>
          </cell>
          <cell r="I14328" t="str">
            <v>75</v>
          </cell>
          <cell r="J14328">
            <v>0</v>
          </cell>
          <cell r="K14328" t="str">
            <v>KD</v>
          </cell>
          <cell r="L14328" t="str">
            <v>11050000</v>
          </cell>
          <cell r="M14328">
            <v>0</v>
          </cell>
          <cell r="N14328" t="str">
            <v>07</v>
          </cell>
          <cell r="O14328" t="str">
            <v>T203</v>
          </cell>
          <cell r="P14328">
            <v>0</v>
          </cell>
          <cell r="Q14328" t="str">
            <v>PFOM201</v>
          </cell>
          <cell r="R14328">
            <v>0</v>
          </cell>
          <cell r="S14328">
            <v>39360</v>
          </cell>
          <cell r="T14328">
            <v>39374</v>
          </cell>
          <cell r="U14328">
            <v>-6.18</v>
          </cell>
          <cell r="V14328">
            <v>-6.18</v>
          </cell>
          <cell r="W14328" t="str">
            <v>INR</v>
          </cell>
        </row>
        <row r="14329">
          <cell r="A14329" t="str">
            <v>000000921221000</v>
          </cell>
          <cell r="B14329" t="str">
            <v>921221</v>
          </cell>
          <cell r="C14329" t="str">
            <v>BADDI</v>
          </cell>
          <cell r="D14329" t="str">
            <v>5100019101</v>
          </cell>
          <cell r="E14329" t="str">
            <v>2007</v>
          </cell>
          <cell r="F14329" t="str">
            <v>667</v>
          </cell>
          <cell r="G14329" t="str">
            <v>BA01</v>
          </cell>
          <cell r="H14329" t="str">
            <v>RE</v>
          </cell>
          <cell r="I14329" t="str">
            <v>75</v>
          </cell>
          <cell r="J14329">
            <v>0</v>
          </cell>
          <cell r="K14329" t="str">
            <v>KD</v>
          </cell>
          <cell r="L14329" t="str">
            <v>11050000</v>
          </cell>
          <cell r="M14329">
            <v>0</v>
          </cell>
          <cell r="N14329" t="str">
            <v>07</v>
          </cell>
          <cell r="O14329" t="str">
            <v>T203</v>
          </cell>
          <cell r="P14329">
            <v>0</v>
          </cell>
          <cell r="Q14329" t="str">
            <v>PFOM201</v>
          </cell>
          <cell r="R14329">
            <v>0</v>
          </cell>
          <cell r="S14329">
            <v>39360</v>
          </cell>
          <cell r="T14329">
            <v>39374</v>
          </cell>
          <cell r="U14329">
            <v>-1.03</v>
          </cell>
          <cell r="V14329">
            <v>-1.03</v>
          </cell>
          <cell r="W14329" t="str">
            <v>INR</v>
          </cell>
        </row>
        <row r="14330">
          <cell r="A14330" t="str">
            <v>000000921221000</v>
          </cell>
          <cell r="B14330" t="str">
            <v>921221</v>
          </cell>
          <cell r="C14330" t="str">
            <v>BADDI</v>
          </cell>
          <cell r="D14330" t="str">
            <v>5100019101</v>
          </cell>
          <cell r="E14330" t="str">
            <v>2007</v>
          </cell>
          <cell r="F14330" t="str">
            <v>667</v>
          </cell>
          <cell r="G14330" t="str">
            <v>BA01</v>
          </cell>
          <cell r="H14330" t="str">
            <v>RE</v>
          </cell>
          <cell r="I14330" t="str">
            <v>75</v>
          </cell>
          <cell r="J14330">
            <v>0</v>
          </cell>
          <cell r="K14330" t="str">
            <v>KD</v>
          </cell>
          <cell r="L14330" t="str">
            <v>11050000</v>
          </cell>
          <cell r="M14330">
            <v>0</v>
          </cell>
          <cell r="N14330" t="str">
            <v>07</v>
          </cell>
          <cell r="O14330" t="str">
            <v>T203</v>
          </cell>
          <cell r="P14330">
            <v>0</v>
          </cell>
          <cell r="Q14330" t="str">
            <v>PFOM201</v>
          </cell>
          <cell r="R14330">
            <v>0</v>
          </cell>
          <cell r="S14330">
            <v>39360</v>
          </cell>
          <cell r="T14330">
            <v>39374</v>
          </cell>
          <cell r="U14330">
            <v>-3.09</v>
          </cell>
          <cell r="V14330">
            <v>-3.09</v>
          </cell>
          <cell r="W14330" t="str">
            <v>INR</v>
          </cell>
        </row>
        <row r="14331">
          <cell r="A14331" t="str">
            <v>000000921223000</v>
          </cell>
          <cell r="B14331" t="str">
            <v>921223</v>
          </cell>
          <cell r="C14331" t="str">
            <v>BADDI</v>
          </cell>
          <cell r="D14331" t="str">
            <v>5100019970</v>
          </cell>
          <cell r="E14331" t="str">
            <v>2007</v>
          </cell>
          <cell r="F14331" t="str">
            <v>666</v>
          </cell>
          <cell r="G14331" t="str">
            <v>BA01</v>
          </cell>
          <cell r="H14331" t="str">
            <v>RE</v>
          </cell>
          <cell r="I14331" t="str">
            <v>75</v>
          </cell>
          <cell r="J14331">
            <v>0</v>
          </cell>
          <cell r="K14331" t="str">
            <v>KD</v>
          </cell>
          <cell r="L14331" t="str">
            <v>11050000</v>
          </cell>
          <cell r="M14331">
            <v>0</v>
          </cell>
          <cell r="N14331" t="str">
            <v>07</v>
          </cell>
          <cell r="O14331" t="str">
            <v>T201</v>
          </cell>
          <cell r="P14331">
            <v>0</v>
          </cell>
          <cell r="Q14331" t="str">
            <v>PFOM201</v>
          </cell>
          <cell r="R14331">
            <v>0</v>
          </cell>
          <cell r="S14331">
            <v>39360</v>
          </cell>
          <cell r="T14331">
            <v>39384</v>
          </cell>
          <cell r="U14331">
            <v>-30.9</v>
          </cell>
          <cell r="V14331">
            <v>-30.9</v>
          </cell>
          <cell r="W14331" t="str">
            <v>INR</v>
          </cell>
        </row>
        <row r="14332">
          <cell r="A14332" t="str">
            <v>000000921223000</v>
          </cell>
          <cell r="B14332" t="str">
            <v>921223</v>
          </cell>
          <cell r="C14332" t="str">
            <v>BADDI</v>
          </cell>
          <cell r="D14332" t="str">
            <v>5100019970</v>
          </cell>
          <cell r="E14332" t="str">
            <v>2007</v>
          </cell>
          <cell r="F14332" t="str">
            <v>666</v>
          </cell>
          <cell r="G14332" t="str">
            <v>BA01</v>
          </cell>
          <cell r="H14332" t="str">
            <v>RE</v>
          </cell>
          <cell r="I14332" t="str">
            <v>75</v>
          </cell>
          <cell r="J14332">
            <v>0</v>
          </cell>
          <cell r="K14332" t="str">
            <v>KD</v>
          </cell>
          <cell r="L14332" t="str">
            <v>11050000</v>
          </cell>
          <cell r="M14332">
            <v>0</v>
          </cell>
          <cell r="N14332" t="str">
            <v>07</v>
          </cell>
          <cell r="O14332" t="str">
            <v>T201</v>
          </cell>
          <cell r="P14332">
            <v>0</v>
          </cell>
          <cell r="Q14332" t="str">
            <v>PFOM201</v>
          </cell>
          <cell r="R14332">
            <v>0</v>
          </cell>
          <cell r="S14332">
            <v>39360</v>
          </cell>
          <cell r="T14332">
            <v>39384</v>
          </cell>
          <cell r="U14332">
            <v>-100.42</v>
          </cell>
          <cell r="V14332">
            <v>-100.42</v>
          </cell>
          <cell r="W14332" t="str">
            <v>INR</v>
          </cell>
        </row>
        <row r="14333">
          <cell r="A14333" t="str">
            <v>000000921223000</v>
          </cell>
          <cell r="B14333" t="str">
            <v>921223</v>
          </cell>
          <cell r="C14333" t="str">
            <v>BADDI</v>
          </cell>
          <cell r="D14333" t="str">
            <v>5100019970</v>
          </cell>
          <cell r="E14333" t="str">
            <v>2007</v>
          </cell>
          <cell r="F14333" t="str">
            <v>666</v>
          </cell>
          <cell r="G14333" t="str">
            <v>BA01</v>
          </cell>
          <cell r="H14333" t="str">
            <v>RE</v>
          </cell>
          <cell r="I14333" t="str">
            <v>75</v>
          </cell>
          <cell r="J14333">
            <v>0</v>
          </cell>
          <cell r="K14333" t="str">
            <v>KD</v>
          </cell>
          <cell r="L14333" t="str">
            <v>11050000</v>
          </cell>
          <cell r="M14333">
            <v>0</v>
          </cell>
          <cell r="N14333" t="str">
            <v>07</v>
          </cell>
          <cell r="O14333" t="str">
            <v>T201</v>
          </cell>
          <cell r="P14333">
            <v>0</v>
          </cell>
          <cell r="Q14333" t="str">
            <v>PFOM201</v>
          </cell>
          <cell r="R14333">
            <v>0</v>
          </cell>
          <cell r="S14333">
            <v>39360</v>
          </cell>
          <cell r="T14333">
            <v>39384</v>
          </cell>
          <cell r="U14333">
            <v>-61.8</v>
          </cell>
          <cell r="V14333">
            <v>-61.8</v>
          </cell>
          <cell r="W14333" t="str">
            <v>INR</v>
          </cell>
        </row>
        <row r="14334">
          <cell r="A14334" t="str">
            <v>000000921194000</v>
          </cell>
          <cell r="B14334" t="str">
            <v>921194</v>
          </cell>
          <cell r="C14334" t="str">
            <v xml:space="preserve">TRC </v>
          </cell>
          <cell r="D14334" t="str">
            <v>5100020357</v>
          </cell>
          <cell r="E14334" t="str">
            <v>2007</v>
          </cell>
          <cell r="F14334" t="str">
            <v>20023260</v>
          </cell>
          <cell r="G14334" t="str">
            <v>BA02</v>
          </cell>
          <cell r="H14334" t="str">
            <v>RE</v>
          </cell>
          <cell r="I14334" t="str">
            <v>75</v>
          </cell>
          <cell r="J14334">
            <v>0</v>
          </cell>
          <cell r="K14334" t="str">
            <v>V0</v>
          </cell>
          <cell r="L14334" t="str">
            <v>11050000</v>
          </cell>
          <cell r="M14334">
            <v>0</v>
          </cell>
          <cell r="N14334" t="str">
            <v>07</v>
          </cell>
          <cell r="O14334" t="str">
            <v>T401</v>
          </cell>
          <cell r="P14334" t="str">
            <v>Dual Channel swivel 20 ga</v>
          </cell>
          <cell r="Q14334" t="str">
            <v>PTRC001</v>
          </cell>
          <cell r="R14334">
            <v>0</v>
          </cell>
          <cell r="S14334">
            <v>39342</v>
          </cell>
          <cell r="T14334">
            <v>39386</v>
          </cell>
          <cell r="U14334">
            <v>0</v>
          </cell>
          <cell r="V14334">
            <v>-256.2</v>
          </cell>
          <cell r="W14334" t="str">
            <v>USD</v>
          </cell>
        </row>
        <row r="14335">
          <cell r="A14335" t="str">
            <v>000000921194000</v>
          </cell>
          <cell r="B14335" t="str">
            <v>921194</v>
          </cell>
          <cell r="C14335" t="str">
            <v xml:space="preserve">TRC </v>
          </cell>
          <cell r="D14335" t="str">
            <v>5100020357</v>
          </cell>
          <cell r="E14335" t="str">
            <v>2007</v>
          </cell>
          <cell r="F14335" t="str">
            <v>20023260</v>
          </cell>
          <cell r="G14335" t="str">
            <v>BA02</v>
          </cell>
          <cell r="H14335" t="str">
            <v>RE</v>
          </cell>
          <cell r="I14335" t="str">
            <v>75</v>
          </cell>
          <cell r="J14335">
            <v>0</v>
          </cell>
          <cell r="K14335" t="str">
            <v>V0</v>
          </cell>
          <cell r="L14335" t="str">
            <v>11050000</v>
          </cell>
          <cell r="M14335">
            <v>0</v>
          </cell>
          <cell r="N14335" t="str">
            <v>07</v>
          </cell>
          <cell r="O14335" t="str">
            <v>T401</v>
          </cell>
          <cell r="P14335" t="str">
            <v>Dual Channel swivel 20 ga</v>
          </cell>
          <cell r="Q14335" t="str">
            <v>PTRC001</v>
          </cell>
          <cell r="R14335">
            <v>0</v>
          </cell>
          <cell r="S14335">
            <v>39342</v>
          </cell>
          <cell r="T14335">
            <v>39386</v>
          </cell>
          <cell r="U14335">
            <v>0</v>
          </cell>
          <cell r="V14335">
            <v>-28</v>
          </cell>
          <cell r="W14335" t="str">
            <v>USD</v>
          </cell>
        </row>
        <row r="14336">
          <cell r="A14336" t="str">
            <v>000000921363000</v>
          </cell>
          <cell r="B14336" t="str">
            <v>921363</v>
          </cell>
          <cell r="C14336" t="str">
            <v xml:space="preserve">TRC </v>
          </cell>
          <cell r="D14336" t="str">
            <v>5100020390</v>
          </cell>
          <cell r="E14336" t="str">
            <v>2007</v>
          </cell>
          <cell r="F14336" t="str">
            <v>10105939</v>
          </cell>
          <cell r="G14336" t="str">
            <v>BA02</v>
          </cell>
          <cell r="H14336" t="str">
            <v>RE</v>
          </cell>
          <cell r="I14336" t="str">
            <v>70</v>
          </cell>
          <cell r="J14336">
            <v>0</v>
          </cell>
          <cell r="K14336" t="str">
            <v>V0</v>
          </cell>
          <cell r="L14336" t="str">
            <v>11050000</v>
          </cell>
          <cell r="M14336">
            <v>0</v>
          </cell>
          <cell r="N14336" t="str">
            <v>07</v>
          </cell>
          <cell r="O14336" t="str">
            <v>T401</v>
          </cell>
          <cell r="P14336" t="str">
            <v>Vaccum Rotary Evaporators</v>
          </cell>
          <cell r="Q14336" t="str">
            <v>PTRC001</v>
          </cell>
          <cell r="R14336">
            <v>0</v>
          </cell>
          <cell r="S14336">
            <v>39350</v>
          </cell>
          <cell r="T14336">
            <v>39386</v>
          </cell>
          <cell r="U14336">
            <v>0</v>
          </cell>
          <cell r="V14336">
            <v>7916.9</v>
          </cell>
          <cell r="W14336" t="str">
            <v>CHF</v>
          </cell>
        </row>
        <row r="14337">
          <cell r="A14337" t="str">
            <v>000000921363000</v>
          </cell>
          <cell r="B14337" t="str">
            <v>921363</v>
          </cell>
          <cell r="C14337" t="str">
            <v xml:space="preserve">TRC </v>
          </cell>
          <cell r="D14337" t="str">
            <v>5100020390</v>
          </cell>
          <cell r="E14337" t="str">
            <v>2007</v>
          </cell>
          <cell r="F14337" t="str">
            <v>10105939</v>
          </cell>
          <cell r="G14337" t="str">
            <v>BA02</v>
          </cell>
          <cell r="H14337" t="str">
            <v>RE</v>
          </cell>
          <cell r="I14337" t="str">
            <v>70</v>
          </cell>
          <cell r="J14337">
            <v>0</v>
          </cell>
          <cell r="K14337" t="str">
            <v>V0</v>
          </cell>
          <cell r="L14337" t="str">
            <v>11050000</v>
          </cell>
          <cell r="M14337">
            <v>0</v>
          </cell>
          <cell r="N14337" t="str">
            <v>07</v>
          </cell>
          <cell r="O14337" t="str">
            <v>T401</v>
          </cell>
          <cell r="P14337" t="str">
            <v>Vaccum Rotary Evaporators</v>
          </cell>
          <cell r="Q14337" t="str">
            <v>PTRC001</v>
          </cell>
          <cell r="R14337">
            <v>0</v>
          </cell>
          <cell r="S14337">
            <v>39350</v>
          </cell>
          <cell r="T14337">
            <v>39386</v>
          </cell>
          <cell r="U14337">
            <v>0</v>
          </cell>
          <cell r="V14337">
            <v>210.18</v>
          </cell>
          <cell r="W14337" t="str">
            <v>CHF</v>
          </cell>
        </row>
        <row r="14338">
          <cell r="A14338" t="str">
            <v>000000921328000</v>
          </cell>
          <cell r="B14338" t="str">
            <v>921328</v>
          </cell>
          <cell r="C14338" t="str">
            <v xml:space="preserve">TRC </v>
          </cell>
          <cell r="D14338" t="str">
            <v>5100020431</v>
          </cell>
          <cell r="E14338" t="str">
            <v>2007</v>
          </cell>
          <cell r="F14338" t="str">
            <v>NIL</v>
          </cell>
          <cell r="G14338" t="str">
            <v>BA02</v>
          </cell>
          <cell r="H14338" t="str">
            <v>RE</v>
          </cell>
          <cell r="I14338" t="str">
            <v>75</v>
          </cell>
          <cell r="J14338">
            <v>0</v>
          </cell>
          <cell r="K14338" t="str">
            <v>V0</v>
          </cell>
          <cell r="L14338" t="str">
            <v>11050000</v>
          </cell>
          <cell r="M14338">
            <v>0</v>
          </cell>
          <cell r="N14338" t="str">
            <v>07</v>
          </cell>
          <cell r="O14338" t="str">
            <v>T401</v>
          </cell>
          <cell r="P14338" t="str">
            <v>TURBOVAP LOW VOLUME CONC.</v>
          </cell>
          <cell r="Q14338" t="str">
            <v>PTRC001</v>
          </cell>
          <cell r="R14338">
            <v>0</v>
          </cell>
          <cell r="S14338">
            <v>39265</v>
          </cell>
          <cell r="T14338">
            <v>39386</v>
          </cell>
          <cell r="U14338">
            <v>0</v>
          </cell>
          <cell r="V14338">
            <v>-8784</v>
          </cell>
          <cell r="W14338" t="str">
            <v>USD</v>
          </cell>
        </row>
        <row r="14339">
          <cell r="A14339" t="str">
            <v>000000910108000</v>
          </cell>
          <cell r="B14339" t="str">
            <v>910108</v>
          </cell>
          <cell r="C14339" t="str">
            <v>BADDI</v>
          </cell>
          <cell r="D14339" t="str">
            <v>5100020568</v>
          </cell>
          <cell r="E14339" t="str">
            <v>2007</v>
          </cell>
          <cell r="F14339" t="str">
            <v>731</v>
          </cell>
          <cell r="G14339" t="str">
            <v>BA01</v>
          </cell>
          <cell r="H14339" t="str">
            <v>RE</v>
          </cell>
          <cell r="I14339" t="str">
            <v>70</v>
          </cell>
          <cell r="J14339">
            <v>0</v>
          </cell>
          <cell r="K14339" t="str">
            <v>QE</v>
          </cell>
          <cell r="L14339" t="str">
            <v>11050000</v>
          </cell>
          <cell r="M14339">
            <v>0</v>
          </cell>
          <cell r="N14339" t="str">
            <v>08</v>
          </cell>
          <cell r="O14339" t="str">
            <v>T201</v>
          </cell>
          <cell r="P14339">
            <v>0</v>
          </cell>
          <cell r="Q14339" t="str">
            <v>PFOM201</v>
          </cell>
          <cell r="R14339">
            <v>0</v>
          </cell>
          <cell r="S14339">
            <v>39381</v>
          </cell>
          <cell r="T14339">
            <v>39388</v>
          </cell>
          <cell r="U14339">
            <v>14.25</v>
          </cell>
          <cell r="V14339">
            <v>14.25</v>
          </cell>
          <cell r="W14339" t="str">
            <v>INR</v>
          </cell>
        </row>
        <row r="14340">
          <cell r="A14340" t="str">
            <v>000000910109000</v>
          </cell>
          <cell r="B14340" t="str">
            <v>910109</v>
          </cell>
          <cell r="C14340" t="str">
            <v>BADDI</v>
          </cell>
          <cell r="D14340" t="str">
            <v>5100020568</v>
          </cell>
          <cell r="E14340" t="str">
            <v>2007</v>
          </cell>
          <cell r="F14340" t="str">
            <v>731</v>
          </cell>
          <cell r="G14340" t="str">
            <v>BA01</v>
          </cell>
          <cell r="H14340" t="str">
            <v>RE</v>
          </cell>
          <cell r="I14340" t="str">
            <v>70</v>
          </cell>
          <cell r="J14340">
            <v>0</v>
          </cell>
          <cell r="K14340" t="str">
            <v>QE</v>
          </cell>
          <cell r="L14340" t="str">
            <v>11050000</v>
          </cell>
          <cell r="M14340">
            <v>0</v>
          </cell>
          <cell r="N14340" t="str">
            <v>08</v>
          </cell>
          <cell r="O14340" t="str">
            <v>T201</v>
          </cell>
          <cell r="P14340">
            <v>0</v>
          </cell>
          <cell r="Q14340" t="str">
            <v>PFOM201</v>
          </cell>
          <cell r="R14340">
            <v>0</v>
          </cell>
          <cell r="S14340">
            <v>39381</v>
          </cell>
          <cell r="T14340">
            <v>39388</v>
          </cell>
          <cell r="U14340">
            <v>0.26</v>
          </cell>
          <cell r="V14340">
            <v>0.26</v>
          </cell>
          <cell r="W14340" t="str">
            <v>INR</v>
          </cell>
        </row>
        <row r="14341">
          <cell r="A14341" t="str">
            <v>000000910108000</v>
          </cell>
          <cell r="B14341" t="str">
            <v>910108</v>
          </cell>
          <cell r="C14341" t="str">
            <v>BADDI</v>
          </cell>
          <cell r="D14341" t="str">
            <v>5100020569</v>
          </cell>
          <cell r="E14341" t="str">
            <v>2007</v>
          </cell>
          <cell r="F14341" t="str">
            <v>731</v>
          </cell>
          <cell r="G14341" t="str">
            <v>BA01</v>
          </cell>
          <cell r="H14341" t="str">
            <v>RE</v>
          </cell>
          <cell r="I14341" t="str">
            <v>75</v>
          </cell>
          <cell r="J14341">
            <v>0</v>
          </cell>
          <cell r="K14341" t="str">
            <v>QE</v>
          </cell>
          <cell r="L14341" t="str">
            <v>11050000</v>
          </cell>
          <cell r="M14341">
            <v>0</v>
          </cell>
          <cell r="N14341" t="str">
            <v>08</v>
          </cell>
          <cell r="O14341" t="str">
            <v>T201</v>
          </cell>
          <cell r="P14341">
            <v>0</v>
          </cell>
          <cell r="Q14341" t="str">
            <v>PFOM201</v>
          </cell>
          <cell r="R14341">
            <v>0</v>
          </cell>
          <cell r="S14341">
            <v>39381</v>
          </cell>
          <cell r="T14341">
            <v>39388</v>
          </cell>
          <cell r="U14341">
            <v>-14.25</v>
          </cell>
          <cell r="V14341">
            <v>-14.25</v>
          </cell>
          <cell r="W14341" t="str">
            <v>INR</v>
          </cell>
        </row>
        <row r="14342">
          <cell r="A14342" t="str">
            <v>000000910109000</v>
          </cell>
          <cell r="B14342" t="str">
            <v>910109</v>
          </cell>
          <cell r="C14342" t="str">
            <v>BADDI</v>
          </cell>
          <cell r="D14342" t="str">
            <v>5100020569</v>
          </cell>
          <cell r="E14342" t="str">
            <v>2007</v>
          </cell>
          <cell r="F14342" t="str">
            <v>731</v>
          </cell>
          <cell r="G14342" t="str">
            <v>BA01</v>
          </cell>
          <cell r="H14342" t="str">
            <v>RE</v>
          </cell>
          <cell r="I14342" t="str">
            <v>75</v>
          </cell>
          <cell r="J14342">
            <v>0</v>
          </cell>
          <cell r="K14342" t="str">
            <v>QE</v>
          </cell>
          <cell r="L14342" t="str">
            <v>11050000</v>
          </cell>
          <cell r="M14342">
            <v>0</v>
          </cell>
          <cell r="N14342" t="str">
            <v>08</v>
          </cell>
          <cell r="O14342" t="str">
            <v>T201</v>
          </cell>
          <cell r="P14342">
            <v>0</v>
          </cell>
          <cell r="Q14342" t="str">
            <v>PFOM201</v>
          </cell>
          <cell r="R14342">
            <v>0</v>
          </cell>
          <cell r="S14342">
            <v>39381</v>
          </cell>
          <cell r="T14342">
            <v>39388</v>
          </cell>
          <cell r="U14342">
            <v>-0.26</v>
          </cell>
          <cell r="V14342">
            <v>-0.26</v>
          </cell>
          <cell r="W14342" t="str">
            <v>INR</v>
          </cell>
        </row>
        <row r="14343">
          <cell r="A14343" t="str">
            <v>000000910108000</v>
          </cell>
          <cell r="B14343" t="str">
            <v>910108</v>
          </cell>
          <cell r="C14343" t="str">
            <v>BADDI</v>
          </cell>
          <cell r="D14343" t="str">
            <v>5100020570</v>
          </cell>
          <cell r="E14343" t="str">
            <v>2007</v>
          </cell>
          <cell r="F14343" t="str">
            <v>731</v>
          </cell>
          <cell r="G14343" t="str">
            <v>BA01</v>
          </cell>
          <cell r="H14343" t="str">
            <v>RE</v>
          </cell>
          <cell r="I14343" t="str">
            <v>70</v>
          </cell>
          <cell r="J14343">
            <v>0</v>
          </cell>
          <cell r="K14343" t="str">
            <v>QE</v>
          </cell>
          <cell r="L14343" t="str">
            <v>11050000</v>
          </cell>
          <cell r="M14343">
            <v>0</v>
          </cell>
          <cell r="N14343" t="str">
            <v>08</v>
          </cell>
          <cell r="O14343" t="str">
            <v>T201</v>
          </cell>
          <cell r="P14343">
            <v>0</v>
          </cell>
          <cell r="Q14343" t="str">
            <v>PFOM201</v>
          </cell>
          <cell r="R14343">
            <v>0</v>
          </cell>
          <cell r="S14343">
            <v>39381</v>
          </cell>
          <cell r="T14343">
            <v>39388</v>
          </cell>
          <cell r="U14343">
            <v>14.25</v>
          </cell>
          <cell r="V14343">
            <v>14.25</v>
          </cell>
          <cell r="W14343" t="str">
            <v>INR</v>
          </cell>
        </row>
        <row r="14344">
          <cell r="A14344" t="str">
            <v>000000910109000</v>
          </cell>
          <cell r="B14344" t="str">
            <v>910109</v>
          </cell>
          <cell r="C14344" t="str">
            <v>BADDI</v>
          </cell>
          <cell r="D14344" t="str">
            <v>5100020570</v>
          </cell>
          <cell r="E14344" t="str">
            <v>2007</v>
          </cell>
          <cell r="F14344" t="str">
            <v>731</v>
          </cell>
          <cell r="G14344" t="str">
            <v>BA01</v>
          </cell>
          <cell r="H14344" t="str">
            <v>RE</v>
          </cell>
          <cell r="I14344" t="str">
            <v>70</v>
          </cell>
          <cell r="J14344">
            <v>0</v>
          </cell>
          <cell r="K14344" t="str">
            <v>QE</v>
          </cell>
          <cell r="L14344" t="str">
            <v>11050000</v>
          </cell>
          <cell r="M14344">
            <v>0</v>
          </cell>
          <cell r="N14344" t="str">
            <v>08</v>
          </cell>
          <cell r="O14344" t="str">
            <v>T201</v>
          </cell>
          <cell r="P14344">
            <v>0</v>
          </cell>
          <cell r="Q14344" t="str">
            <v>PFOM201</v>
          </cell>
          <cell r="R14344">
            <v>0</v>
          </cell>
          <cell r="S14344">
            <v>39381</v>
          </cell>
          <cell r="T14344">
            <v>39388</v>
          </cell>
          <cell r="U14344">
            <v>0.26</v>
          </cell>
          <cell r="V14344">
            <v>0.26</v>
          </cell>
          <cell r="W14344" t="str">
            <v>INR</v>
          </cell>
        </row>
        <row r="14345">
          <cell r="A14345" t="str">
            <v>000000930054000</v>
          </cell>
          <cell r="B14345" t="str">
            <v>930054</v>
          </cell>
          <cell r="C14345" t="str">
            <v>BADDI</v>
          </cell>
          <cell r="D14345" t="str">
            <v>5100020669</v>
          </cell>
          <cell r="E14345" t="str">
            <v>2006</v>
          </cell>
          <cell r="F14345" t="str">
            <v>197610</v>
          </cell>
          <cell r="G14345" t="str">
            <v>BA01</v>
          </cell>
          <cell r="H14345" t="str">
            <v>RE</v>
          </cell>
          <cell r="I14345" t="str">
            <v>75</v>
          </cell>
          <cell r="J14345">
            <v>0</v>
          </cell>
          <cell r="K14345" t="str">
            <v>NB</v>
          </cell>
          <cell r="L14345" t="str">
            <v>11050000</v>
          </cell>
          <cell r="M14345">
            <v>0</v>
          </cell>
          <cell r="N14345" t="str">
            <v>08</v>
          </cell>
          <cell r="O14345" t="str">
            <v>T203</v>
          </cell>
          <cell r="P14345">
            <v>0</v>
          </cell>
          <cell r="Q14345" t="str">
            <v>PFOM203</v>
          </cell>
          <cell r="R14345">
            <v>0</v>
          </cell>
          <cell r="S14345">
            <v>38921</v>
          </cell>
          <cell r="T14345">
            <v>39042</v>
          </cell>
          <cell r="U14345">
            <v>-73707.570000000007</v>
          </cell>
          <cell r="V14345">
            <v>-73707.570000000007</v>
          </cell>
          <cell r="W14345" t="str">
            <v>INR</v>
          </cell>
        </row>
        <row r="14346">
          <cell r="A14346" t="str">
            <v>000000910108000</v>
          </cell>
          <cell r="B14346" t="str">
            <v>910108</v>
          </cell>
          <cell r="C14346" t="str">
            <v>BADDI</v>
          </cell>
          <cell r="D14346" t="str">
            <v>5100021142</v>
          </cell>
          <cell r="E14346" t="str">
            <v>2007</v>
          </cell>
          <cell r="F14346" t="str">
            <v>1592</v>
          </cell>
          <cell r="G14346" t="str">
            <v>BA01</v>
          </cell>
          <cell r="H14346" t="str">
            <v>RE</v>
          </cell>
          <cell r="I14346" t="str">
            <v>70</v>
          </cell>
          <cell r="J14346">
            <v>0</v>
          </cell>
          <cell r="K14346" t="str">
            <v>QJ</v>
          </cell>
          <cell r="L14346" t="str">
            <v>11050000</v>
          </cell>
          <cell r="M14346">
            <v>0</v>
          </cell>
          <cell r="N14346" t="str">
            <v>08</v>
          </cell>
          <cell r="O14346" t="str">
            <v>T201</v>
          </cell>
          <cell r="P14346">
            <v>0</v>
          </cell>
          <cell r="Q14346" t="str">
            <v>PFOM201</v>
          </cell>
          <cell r="R14346">
            <v>0</v>
          </cell>
          <cell r="S14346">
            <v>39358</v>
          </cell>
          <cell r="T14346">
            <v>39393</v>
          </cell>
          <cell r="U14346">
            <v>0.47</v>
          </cell>
          <cell r="V14346">
            <v>0.47</v>
          </cell>
          <cell r="W14346" t="str">
            <v>INR</v>
          </cell>
        </row>
        <row r="14347">
          <cell r="A14347" t="str">
            <v>000000910108000</v>
          </cell>
          <cell r="B14347" t="str">
            <v>910108</v>
          </cell>
          <cell r="C14347" t="str">
            <v>BADDI</v>
          </cell>
          <cell r="D14347" t="str">
            <v>5100021142</v>
          </cell>
          <cell r="E14347" t="str">
            <v>2007</v>
          </cell>
          <cell r="F14347" t="str">
            <v>1592</v>
          </cell>
          <cell r="G14347" t="str">
            <v>BA01</v>
          </cell>
          <cell r="H14347" t="str">
            <v>RE</v>
          </cell>
          <cell r="I14347" t="str">
            <v>70</v>
          </cell>
          <cell r="J14347">
            <v>0</v>
          </cell>
          <cell r="K14347" t="str">
            <v>QJ</v>
          </cell>
          <cell r="L14347" t="str">
            <v>11050000</v>
          </cell>
          <cell r="M14347">
            <v>0</v>
          </cell>
          <cell r="N14347" t="str">
            <v>08</v>
          </cell>
          <cell r="O14347" t="str">
            <v>T201</v>
          </cell>
          <cell r="P14347">
            <v>0</v>
          </cell>
          <cell r="Q14347" t="str">
            <v>PFOM201</v>
          </cell>
          <cell r="R14347">
            <v>0</v>
          </cell>
          <cell r="S14347">
            <v>39358</v>
          </cell>
          <cell r="T14347">
            <v>39393</v>
          </cell>
          <cell r="U14347">
            <v>0.18</v>
          </cell>
          <cell r="V14347">
            <v>0.18</v>
          </cell>
          <cell r="W14347" t="str">
            <v>INR</v>
          </cell>
        </row>
        <row r="14348">
          <cell r="A14348" t="str">
            <v>000000910108000</v>
          </cell>
          <cell r="B14348" t="str">
            <v>910108</v>
          </cell>
          <cell r="C14348" t="str">
            <v>BADDI</v>
          </cell>
          <cell r="D14348" t="str">
            <v>5100021142</v>
          </cell>
          <cell r="E14348" t="str">
            <v>2007</v>
          </cell>
          <cell r="F14348" t="str">
            <v>1592</v>
          </cell>
          <cell r="G14348" t="str">
            <v>BA01</v>
          </cell>
          <cell r="H14348" t="str">
            <v>RE</v>
          </cell>
          <cell r="I14348" t="str">
            <v>75</v>
          </cell>
          <cell r="J14348">
            <v>0</v>
          </cell>
          <cell r="K14348" t="str">
            <v>QJ</v>
          </cell>
          <cell r="L14348" t="str">
            <v>11050000</v>
          </cell>
          <cell r="M14348">
            <v>0</v>
          </cell>
          <cell r="N14348" t="str">
            <v>08</v>
          </cell>
          <cell r="O14348" t="str">
            <v>T201</v>
          </cell>
          <cell r="P14348">
            <v>0</v>
          </cell>
          <cell r="Q14348" t="str">
            <v>PFOM201</v>
          </cell>
          <cell r="R14348">
            <v>0</v>
          </cell>
          <cell r="S14348">
            <v>39358</v>
          </cell>
          <cell r="T14348">
            <v>39393</v>
          </cell>
          <cell r="U14348">
            <v>-0.17</v>
          </cell>
          <cell r="V14348">
            <v>-0.17</v>
          </cell>
          <cell r="W14348" t="str">
            <v>INR</v>
          </cell>
        </row>
        <row r="14349">
          <cell r="A14349" t="str">
            <v>000000921090000</v>
          </cell>
          <cell r="B14349" t="str">
            <v>921090</v>
          </cell>
          <cell r="C14349" t="str">
            <v xml:space="preserve">TRC </v>
          </cell>
          <cell r="D14349" t="str">
            <v>5100021490</v>
          </cell>
          <cell r="E14349" t="str">
            <v>2007</v>
          </cell>
          <cell r="F14349" t="str">
            <v>75S0045645</v>
          </cell>
          <cell r="G14349" t="str">
            <v>BA02</v>
          </cell>
          <cell r="H14349" t="str">
            <v>RE</v>
          </cell>
          <cell r="I14349" t="str">
            <v>75</v>
          </cell>
          <cell r="J14349">
            <v>0</v>
          </cell>
          <cell r="K14349" t="str">
            <v>V0</v>
          </cell>
          <cell r="L14349" t="str">
            <v>11050000</v>
          </cell>
          <cell r="M14349">
            <v>0</v>
          </cell>
          <cell r="N14349" t="str">
            <v>08</v>
          </cell>
          <cell r="O14349" t="str">
            <v>T401</v>
          </cell>
          <cell r="P14349" t="str">
            <v>1200RRLC with DAD detecto</v>
          </cell>
          <cell r="Q14349" t="str">
            <v>PTRC001</v>
          </cell>
          <cell r="R14349">
            <v>0</v>
          </cell>
          <cell r="S14349">
            <v>39296</v>
          </cell>
          <cell r="T14349">
            <v>39399</v>
          </cell>
          <cell r="U14349">
            <v>0</v>
          </cell>
          <cell r="V14349">
            <v>-98088.01</v>
          </cell>
          <cell r="W14349" t="str">
            <v>USD</v>
          </cell>
        </row>
        <row r="14350">
          <cell r="A14350" t="str">
            <v>000000921524000</v>
          </cell>
          <cell r="B14350" t="str">
            <v>921524</v>
          </cell>
          <cell r="C14350" t="str">
            <v xml:space="preserve">TRC </v>
          </cell>
          <cell r="D14350" t="str">
            <v>5100021490</v>
          </cell>
          <cell r="E14350" t="str">
            <v>2007</v>
          </cell>
          <cell r="F14350" t="str">
            <v>75S0045645</v>
          </cell>
          <cell r="G14350" t="str">
            <v>BA02</v>
          </cell>
          <cell r="H14350" t="str">
            <v>RE</v>
          </cell>
          <cell r="I14350" t="str">
            <v>75</v>
          </cell>
          <cell r="J14350">
            <v>0</v>
          </cell>
          <cell r="K14350" t="str">
            <v>V0</v>
          </cell>
          <cell r="L14350" t="str">
            <v>11050000</v>
          </cell>
          <cell r="M14350">
            <v>0</v>
          </cell>
          <cell r="N14350" t="str">
            <v>08</v>
          </cell>
          <cell r="O14350" t="str">
            <v>T401</v>
          </cell>
          <cell r="P14350" t="str">
            <v>1200RRLC with DAD detecto</v>
          </cell>
          <cell r="Q14350" t="str">
            <v>PTRC001</v>
          </cell>
          <cell r="R14350">
            <v>0</v>
          </cell>
          <cell r="S14350">
            <v>39296</v>
          </cell>
          <cell r="T14350">
            <v>39399</v>
          </cell>
          <cell r="U14350">
            <v>0</v>
          </cell>
          <cell r="V14350">
            <v>-98088.01</v>
          </cell>
          <cell r="W14350" t="str">
            <v>USD</v>
          </cell>
        </row>
        <row r="14351">
          <cell r="A14351" t="str">
            <v>000000921375000</v>
          </cell>
          <cell r="B14351" t="str">
            <v>921375</v>
          </cell>
          <cell r="C14351" t="str">
            <v xml:space="preserve">TRC </v>
          </cell>
          <cell r="D14351" t="str">
            <v>5100021491</v>
          </cell>
          <cell r="E14351" t="str">
            <v>2007</v>
          </cell>
          <cell r="F14351" t="str">
            <v>38159812</v>
          </cell>
          <cell r="G14351" t="str">
            <v>BA02</v>
          </cell>
          <cell r="H14351" t="str">
            <v>RE</v>
          </cell>
          <cell r="I14351" t="str">
            <v>70</v>
          </cell>
          <cell r="J14351">
            <v>0</v>
          </cell>
          <cell r="K14351" t="str">
            <v>V0</v>
          </cell>
          <cell r="L14351" t="str">
            <v>11050000</v>
          </cell>
          <cell r="M14351">
            <v>0</v>
          </cell>
          <cell r="N14351" t="str">
            <v>08</v>
          </cell>
          <cell r="O14351" t="str">
            <v>T401</v>
          </cell>
          <cell r="P14351" t="str">
            <v>VACUUM PUMP</v>
          </cell>
          <cell r="Q14351" t="str">
            <v>PTRC001</v>
          </cell>
          <cell r="R14351">
            <v>0</v>
          </cell>
          <cell r="S14351">
            <v>39328</v>
          </cell>
          <cell r="T14351">
            <v>39399</v>
          </cell>
          <cell r="U14351">
            <v>0</v>
          </cell>
          <cell r="V14351">
            <v>4709.34</v>
          </cell>
          <cell r="W14351" t="str">
            <v>EUR</v>
          </cell>
        </row>
        <row r="14352">
          <cell r="A14352" t="str">
            <v>000000921375000</v>
          </cell>
          <cell r="B14352" t="str">
            <v>921375</v>
          </cell>
          <cell r="C14352" t="str">
            <v xml:space="preserve">TRC </v>
          </cell>
          <cell r="D14352" t="str">
            <v>5100021491</v>
          </cell>
          <cell r="E14352" t="str">
            <v>2007</v>
          </cell>
          <cell r="F14352" t="str">
            <v>38159812</v>
          </cell>
          <cell r="G14352" t="str">
            <v>BA02</v>
          </cell>
          <cell r="H14352" t="str">
            <v>RE</v>
          </cell>
          <cell r="I14352" t="str">
            <v>70</v>
          </cell>
          <cell r="J14352">
            <v>0</v>
          </cell>
          <cell r="K14352" t="str">
            <v>V0</v>
          </cell>
          <cell r="L14352" t="str">
            <v>11050000</v>
          </cell>
          <cell r="M14352">
            <v>0</v>
          </cell>
          <cell r="N14352" t="str">
            <v>08</v>
          </cell>
          <cell r="O14352" t="str">
            <v>T401</v>
          </cell>
          <cell r="P14352" t="str">
            <v>VACUUM PUMP</v>
          </cell>
          <cell r="Q14352" t="str">
            <v>PTRC001</v>
          </cell>
          <cell r="R14352">
            <v>0</v>
          </cell>
          <cell r="S14352">
            <v>39328</v>
          </cell>
          <cell r="T14352">
            <v>39399</v>
          </cell>
          <cell r="U14352">
            <v>0</v>
          </cell>
          <cell r="V14352">
            <v>199.5</v>
          </cell>
          <cell r="W14352" t="str">
            <v>EUR</v>
          </cell>
        </row>
        <row r="14353">
          <cell r="A14353" t="str">
            <v>000000920728000</v>
          </cell>
          <cell r="B14353" t="str">
            <v>920728</v>
          </cell>
          <cell r="C14353" t="str">
            <v>BADDI</v>
          </cell>
          <cell r="D14353" t="str">
            <v>5100021511</v>
          </cell>
          <cell r="E14353" t="str">
            <v>2006</v>
          </cell>
          <cell r="F14353" t="str">
            <v>23766</v>
          </cell>
          <cell r="G14353" t="str">
            <v>BA01</v>
          </cell>
          <cell r="H14353" t="str">
            <v>RE</v>
          </cell>
          <cell r="I14353" t="str">
            <v>70</v>
          </cell>
          <cell r="J14353">
            <v>0</v>
          </cell>
          <cell r="K14353" t="str">
            <v>V0</v>
          </cell>
          <cell r="L14353" t="str">
            <v>11050000</v>
          </cell>
          <cell r="M14353">
            <v>0</v>
          </cell>
          <cell r="N14353" t="str">
            <v>08</v>
          </cell>
          <cell r="O14353" t="str">
            <v>T203</v>
          </cell>
          <cell r="P14353">
            <v>0</v>
          </cell>
          <cell r="Q14353" t="str">
            <v>PFOM203</v>
          </cell>
          <cell r="R14353">
            <v>0</v>
          </cell>
          <cell r="S14353">
            <v>39023</v>
          </cell>
          <cell r="T14353">
            <v>39050</v>
          </cell>
          <cell r="U14353">
            <v>0</v>
          </cell>
          <cell r="V14353">
            <v>4329.5</v>
          </cell>
          <cell r="W14353" t="str">
            <v>CHF</v>
          </cell>
        </row>
        <row r="14354">
          <cell r="A14354" t="str">
            <v>000000920245000</v>
          </cell>
          <cell r="B14354" t="str">
            <v>920245</v>
          </cell>
          <cell r="C14354" t="str">
            <v>Indrad</v>
          </cell>
          <cell r="D14354" t="str">
            <v>5100021517</v>
          </cell>
          <cell r="E14354" t="str">
            <v>2005</v>
          </cell>
          <cell r="F14354" t="str">
            <v>875</v>
          </cell>
          <cell r="G14354" t="str">
            <v>BA02</v>
          </cell>
          <cell r="H14354" t="str">
            <v>RE</v>
          </cell>
          <cell r="I14354" t="str">
            <v>75</v>
          </cell>
          <cell r="J14354">
            <v>0</v>
          </cell>
          <cell r="K14354" t="str">
            <v>CV</v>
          </cell>
          <cell r="L14354" t="str">
            <v>11050000</v>
          </cell>
          <cell r="M14354">
            <v>0</v>
          </cell>
          <cell r="N14354" t="str">
            <v>10</v>
          </cell>
          <cell r="O14354" t="str">
            <v>T102</v>
          </cell>
          <cell r="P14354">
            <v>0</v>
          </cell>
          <cell r="Q14354" t="str">
            <v>PAPM152</v>
          </cell>
          <cell r="R14354">
            <v>0</v>
          </cell>
          <cell r="S14354">
            <v>38663</v>
          </cell>
          <cell r="T14354">
            <v>38728</v>
          </cell>
          <cell r="U14354">
            <v>-163.16</v>
          </cell>
          <cell r="V14354">
            <v>-163.16</v>
          </cell>
          <cell r="W14354" t="str">
            <v>INR</v>
          </cell>
        </row>
        <row r="14355">
          <cell r="A14355" t="str">
            <v>000000910108000</v>
          </cell>
          <cell r="B14355" t="str">
            <v>910108</v>
          </cell>
          <cell r="C14355" t="str">
            <v>BADDI</v>
          </cell>
          <cell r="D14355" t="str">
            <v>5100021655</v>
          </cell>
          <cell r="E14355" t="str">
            <v>2007</v>
          </cell>
          <cell r="F14355" t="str">
            <v>1520</v>
          </cell>
          <cell r="G14355" t="str">
            <v>BA01</v>
          </cell>
          <cell r="H14355" t="str">
            <v>RE</v>
          </cell>
          <cell r="I14355" t="str">
            <v>75</v>
          </cell>
          <cell r="J14355">
            <v>0</v>
          </cell>
          <cell r="K14355" t="str">
            <v>QJ</v>
          </cell>
          <cell r="L14355" t="str">
            <v>11050000</v>
          </cell>
          <cell r="M14355">
            <v>0</v>
          </cell>
          <cell r="N14355" t="str">
            <v>08</v>
          </cell>
          <cell r="O14355" t="str">
            <v>T201</v>
          </cell>
          <cell r="P14355">
            <v>0</v>
          </cell>
          <cell r="Q14355" t="str">
            <v>PFOM201</v>
          </cell>
          <cell r="R14355">
            <v>0</v>
          </cell>
          <cell r="S14355">
            <v>39350</v>
          </cell>
          <cell r="T14355">
            <v>39402</v>
          </cell>
          <cell r="U14355">
            <v>-0.14000000000000001</v>
          </cell>
          <cell r="V14355">
            <v>-0.14000000000000001</v>
          </cell>
          <cell r="W14355" t="str">
            <v>INR</v>
          </cell>
        </row>
        <row r="14356">
          <cell r="A14356" t="str">
            <v>000000910108000</v>
          </cell>
          <cell r="B14356" t="str">
            <v>910108</v>
          </cell>
          <cell r="C14356" t="str">
            <v>BADDI</v>
          </cell>
          <cell r="D14356" t="str">
            <v>5100021655</v>
          </cell>
          <cell r="E14356" t="str">
            <v>2007</v>
          </cell>
          <cell r="F14356" t="str">
            <v>1520</v>
          </cell>
          <cell r="G14356" t="str">
            <v>BA01</v>
          </cell>
          <cell r="H14356" t="str">
            <v>RE</v>
          </cell>
          <cell r="I14356" t="str">
            <v>75</v>
          </cell>
          <cell r="J14356">
            <v>0</v>
          </cell>
          <cell r="K14356" t="str">
            <v>QJ</v>
          </cell>
          <cell r="L14356" t="str">
            <v>11050000</v>
          </cell>
          <cell r="M14356">
            <v>0</v>
          </cell>
          <cell r="N14356" t="str">
            <v>08</v>
          </cell>
          <cell r="O14356" t="str">
            <v>T201</v>
          </cell>
          <cell r="P14356">
            <v>0</v>
          </cell>
          <cell r="Q14356" t="str">
            <v>PFOM201</v>
          </cell>
          <cell r="R14356">
            <v>0</v>
          </cell>
          <cell r="S14356">
            <v>39350</v>
          </cell>
          <cell r="T14356">
            <v>39402</v>
          </cell>
          <cell r="U14356">
            <v>-0.57999999999999996</v>
          </cell>
          <cell r="V14356">
            <v>-0.57999999999999996</v>
          </cell>
          <cell r="W14356" t="str">
            <v>INR</v>
          </cell>
        </row>
        <row r="14357">
          <cell r="A14357" t="str">
            <v>000000910108000</v>
          </cell>
          <cell r="B14357" t="str">
            <v>910108</v>
          </cell>
          <cell r="C14357" t="str">
            <v>BADDI</v>
          </cell>
          <cell r="D14357" t="str">
            <v>5100021655</v>
          </cell>
          <cell r="E14357" t="str">
            <v>2007</v>
          </cell>
          <cell r="F14357" t="str">
            <v>1520</v>
          </cell>
          <cell r="G14357" t="str">
            <v>BA01</v>
          </cell>
          <cell r="H14357" t="str">
            <v>RE</v>
          </cell>
          <cell r="I14357" t="str">
            <v>70</v>
          </cell>
          <cell r="J14357">
            <v>0</v>
          </cell>
          <cell r="K14357" t="str">
            <v>QJ</v>
          </cell>
          <cell r="L14357" t="str">
            <v>11050000</v>
          </cell>
          <cell r="M14357">
            <v>0</v>
          </cell>
          <cell r="N14357" t="str">
            <v>08</v>
          </cell>
          <cell r="O14357" t="str">
            <v>T201</v>
          </cell>
          <cell r="P14357">
            <v>0</v>
          </cell>
          <cell r="Q14357" t="str">
            <v>PFOM201</v>
          </cell>
          <cell r="R14357">
            <v>0</v>
          </cell>
          <cell r="S14357">
            <v>39350</v>
          </cell>
          <cell r="T14357">
            <v>39402</v>
          </cell>
          <cell r="U14357">
            <v>0.53</v>
          </cell>
          <cell r="V14357">
            <v>0.53</v>
          </cell>
          <cell r="W14357" t="str">
            <v>INR</v>
          </cell>
        </row>
        <row r="14358">
          <cell r="A14358" t="str">
            <v>000000910108000</v>
          </cell>
          <cell r="B14358" t="str">
            <v>910108</v>
          </cell>
          <cell r="C14358" t="str">
            <v>BADDI</v>
          </cell>
          <cell r="D14358" t="str">
            <v>5100021655</v>
          </cell>
          <cell r="E14358" t="str">
            <v>2007</v>
          </cell>
          <cell r="F14358" t="str">
            <v>1520</v>
          </cell>
          <cell r="G14358" t="str">
            <v>BA01</v>
          </cell>
          <cell r="H14358" t="str">
            <v>RE</v>
          </cell>
          <cell r="I14358" t="str">
            <v>70</v>
          </cell>
          <cell r="J14358">
            <v>0</v>
          </cell>
          <cell r="K14358" t="str">
            <v>QJ</v>
          </cell>
          <cell r="L14358" t="str">
            <v>11050000</v>
          </cell>
          <cell r="M14358">
            <v>0</v>
          </cell>
          <cell r="N14358" t="str">
            <v>08</v>
          </cell>
          <cell r="O14358" t="str">
            <v>T201</v>
          </cell>
          <cell r="P14358">
            <v>0</v>
          </cell>
          <cell r="Q14358" t="str">
            <v>PFOM201</v>
          </cell>
          <cell r="R14358">
            <v>0</v>
          </cell>
          <cell r="S14358">
            <v>39350</v>
          </cell>
          <cell r="T14358">
            <v>39402</v>
          </cell>
          <cell r="U14358">
            <v>0.5</v>
          </cell>
          <cell r="V14358">
            <v>0.5</v>
          </cell>
          <cell r="W14358" t="str">
            <v>INR</v>
          </cell>
        </row>
        <row r="14359">
          <cell r="A14359" t="str">
            <v>000000921101000</v>
          </cell>
          <cell r="B14359" t="str">
            <v>921101</v>
          </cell>
          <cell r="C14359" t="str">
            <v>BADDI</v>
          </cell>
          <cell r="D14359" t="str">
            <v>5100021690</v>
          </cell>
          <cell r="E14359" t="str">
            <v>2007</v>
          </cell>
          <cell r="F14359" t="str">
            <v>932681</v>
          </cell>
          <cell r="G14359" t="str">
            <v>BA01</v>
          </cell>
          <cell r="H14359" t="str">
            <v>RE</v>
          </cell>
          <cell r="I14359" t="str">
            <v>70</v>
          </cell>
          <cell r="J14359">
            <v>0</v>
          </cell>
          <cell r="K14359" t="str">
            <v>V0</v>
          </cell>
          <cell r="L14359" t="str">
            <v>11050000</v>
          </cell>
          <cell r="M14359">
            <v>0</v>
          </cell>
          <cell r="N14359" t="str">
            <v>08</v>
          </cell>
          <cell r="O14359" t="str">
            <v>T201</v>
          </cell>
          <cell r="P14359">
            <v>0</v>
          </cell>
          <cell r="Q14359" t="str">
            <v>PFOM201</v>
          </cell>
          <cell r="R14359">
            <v>0</v>
          </cell>
          <cell r="S14359">
            <v>39374</v>
          </cell>
          <cell r="T14359">
            <v>39402</v>
          </cell>
          <cell r="U14359">
            <v>0</v>
          </cell>
          <cell r="V14359">
            <v>541030.07999999996</v>
          </cell>
          <cell r="W14359" t="str">
            <v>EUR</v>
          </cell>
        </row>
        <row r="14360">
          <cell r="A14360" t="str">
            <v>000000921165000</v>
          </cell>
          <cell r="B14360" t="str">
            <v>921165</v>
          </cell>
          <cell r="C14360" t="str">
            <v xml:space="preserve">TRC </v>
          </cell>
          <cell r="D14360" t="str">
            <v>5100021762</v>
          </cell>
          <cell r="E14360" t="str">
            <v>2007</v>
          </cell>
          <cell r="F14360" t="str">
            <v>350407622</v>
          </cell>
          <cell r="G14360" t="str">
            <v>BA02</v>
          </cell>
          <cell r="H14360" t="str">
            <v>RE</v>
          </cell>
          <cell r="I14360" t="str">
            <v>70</v>
          </cell>
          <cell r="J14360">
            <v>0</v>
          </cell>
          <cell r="K14360" t="str">
            <v>V0</v>
          </cell>
          <cell r="L14360" t="str">
            <v>11050000</v>
          </cell>
          <cell r="M14360">
            <v>0</v>
          </cell>
          <cell r="N14360" t="str">
            <v>08</v>
          </cell>
          <cell r="O14360" t="str">
            <v>T401</v>
          </cell>
          <cell r="P14360" t="str">
            <v>Compact Ultrasonic Proces</v>
          </cell>
          <cell r="Q14360" t="str">
            <v>PTRC001</v>
          </cell>
          <cell r="R14360">
            <v>0</v>
          </cell>
          <cell r="S14360">
            <v>39191</v>
          </cell>
          <cell r="T14360">
            <v>39402</v>
          </cell>
          <cell r="U14360">
            <v>0</v>
          </cell>
          <cell r="V14360">
            <v>5369</v>
          </cell>
          <cell r="W14360" t="str">
            <v>EUR</v>
          </cell>
        </row>
        <row r="14361">
          <cell r="A14361" t="str">
            <v>000000921165000</v>
          </cell>
          <cell r="B14361" t="str">
            <v>921165</v>
          </cell>
          <cell r="C14361" t="str">
            <v xml:space="preserve">TRC </v>
          </cell>
          <cell r="D14361" t="str">
            <v>5100021762</v>
          </cell>
          <cell r="E14361" t="str">
            <v>2007</v>
          </cell>
          <cell r="F14361" t="str">
            <v>350407622</v>
          </cell>
          <cell r="G14361" t="str">
            <v>BA02</v>
          </cell>
          <cell r="H14361" t="str">
            <v>RE</v>
          </cell>
          <cell r="I14361" t="str">
            <v>70</v>
          </cell>
          <cell r="J14361">
            <v>0</v>
          </cell>
          <cell r="K14361" t="str">
            <v>V0</v>
          </cell>
          <cell r="L14361" t="str">
            <v>11050000</v>
          </cell>
          <cell r="M14361">
            <v>0</v>
          </cell>
          <cell r="N14361" t="str">
            <v>08</v>
          </cell>
          <cell r="O14361" t="str">
            <v>T401</v>
          </cell>
          <cell r="P14361" t="str">
            <v>Compact Ultrasonic Proces</v>
          </cell>
          <cell r="Q14361" t="str">
            <v>PTRC001</v>
          </cell>
          <cell r="R14361">
            <v>0</v>
          </cell>
          <cell r="S14361">
            <v>39191</v>
          </cell>
          <cell r="T14361">
            <v>39402</v>
          </cell>
          <cell r="U14361">
            <v>0</v>
          </cell>
          <cell r="V14361">
            <v>455</v>
          </cell>
          <cell r="W14361" t="str">
            <v>EUR</v>
          </cell>
        </row>
        <row r="14362">
          <cell r="A14362" t="str">
            <v>000000910115000</v>
          </cell>
          <cell r="B14362" t="str">
            <v>910115</v>
          </cell>
          <cell r="C14362" t="str">
            <v>BADDI</v>
          </cell>
          <cell r="D14362" t="str">
            <v>5100021763</v>
          </cell>
          <cell r="E14362" t="str">
            <v>2007</v>
          </cell>
          <cell r="F14362" t="str">
            <v>93086</v>
          </cell>
          <cell r="G14362" t="str">
            <v>BA01</v>
          </cell>
          <cell r="H14362" t="str">
            <v>RE</v>
          </cell>
          <cell r="I14362" t="str">
            <v>75</v>
          </cell>
          <cell r="J14362">
            <v>0</v>
          </cell>
          <cell r="K14362" t="str">
            <v>QH</v>
          </cell>
          <cell r="L14362" t="str">
            <v>11050000</v>
          </cell>
          <cell r="M14362">
            <v>0</v>
          </cell>
          <cell r="N14362" t="str">
            <v>08</v>
          </cell>
          <cell r="O14362" t="str">
            <v>T201</v>
          </cell>
          <cell r="P14362">
            <v>0</v>
          </cell>
          <cell r="Q14362" t="str">
            <v>PFOM201</v>
          </cell>
          <cell r="R14362">
            <v>0</v>
          </cell>
          <cell r="S14362">
            <v>39379</v>
          </cell>
          <cell r="T14362">
            <v>39403</v>
          </cell>
          <cell r="U14362">
            <v>-0.04</v>
          </cell>
          <cell r="V14362">
            <v>-0.04</v>
          </cell>
          <cell r="W14362" t="str">
            <v>INR</v>
          </cell>
        </row>
        <row r="14363">
          <cell r="A14363" t="str">
            <v>000000910115000</v>
          </cell>
          <cell r="B14363" t="str">
            <v>910115</v>
          </cell>
          <cell r="C14363" t="str">
            <v>BADDI</v>
          </cell>
          <cell r="D14363" t="str">
            <v>5100021764</v>
          </cell>
          <cell r="E14363" t="str">
            <v>2007</v>
          </cell>
          <cell r="F14363" t="str">
            <v>92977</v>
          </cell>
          <cell r="G14363" t="str">
            <v>BA01</v>
          </cell>
          <cell r="H14363" t="str">
            <v>RE</v>
          </cell>
          <cell r="I14363" t="str">
            <v>75</v>
          </cell>
          <cell r="J14363">
            <v>0</v>
          </cell>
          <cell r="K14363" t="str">
            <v>QH</v>
          </cell>
          <cell r="L14363" t="str">
            <v>11050000</v>
          </cell>
          <cell r="M14363">
            <v>0</v>
          </cell>
          <cell r="N14363" t="str">
            <v>08</v>
          </cell>
          <cell r="O14363" t="str">
            <v>T201</v>
          </cell>
          <cell r="P14363">
            <v>0</v>
          </cell>
          <cell r="Q14363" t="str">
            <v>PFOM201</v>
          </cell>
          <cell r="R14363">
            <v>0</v>
          </cell>
          <cell r="S14363">
            <v>39379</v>
          </cell>
          <cell r="T14363">
            <v>39403</v>
          </cell>
          <cell r="U14363">
            <v>-0.04</v>
          </cell>
          <cell r="V14363">
            <v>-0.04</v>
          </cell>
          <cell r="W14363" t="str">
            <v>INR</v>
          </cell>
        </row>
        <row r="14364">
          <cell r="A14364" t="str">
            <v>000000910115000</v>
          </cell>
          <cell r="B14364" t="str">
            <v>910115</v>
          </cell>
          <cell r="C14364" t="str">
            <v>BADDI</v>
          </cell>
          <cell r="D14364" t="str">
            <v>5100021765</v>
          </cell>
          <cell r="E14364" t="str">
            <v>2007</v>
          </cell>
          <cell r="F14364" t="str">
            <v>92898</v>
          </cell>
          <cell r="G14364" t="str">
            <v>BA01</v>
          </cell>
          <cell r="H14364" t="str">
            <v>RE</v>
          </cell>
          <cell r="I14364" t="str">
            <v>75</v>
          </cell>
          <cell r="J14364">
            <v>0</v>
          </cell>
          <cell r="K14364" t="str">
            <v>QH</v>
          </cell>
          <cell r="L14364" t="str">
            <v>11050000</v>
          </cell>
          <cell r="M14364">
            <v>0</v>
          </cell>
          <cell r="N14364" t="str">
            <v>08</v>
          </cell>
          <cell r="O14364" t="str">
            <v>T201</v>
          </cell>
          <cell r="P14364">
            <v>0</v>
          </cell>
          <cell r="Q14364" t="str">
            <v>PFOM201</v>
          </cell>
          <cell r="R14364">
            <v>0</v>
          </cell>
          <cell r="S14364">
            <v>39379</v>
          </cell>
          <cell r="T14364">
            <v>39403</v>
          </cell>
          <cell r="U14364">
            <v>-0.04</v>
          </cell>
          <cell r="V14364">
            <v>-0.04</v>
          </cell>
          <cell r="W14364" t="str">
            <v>INR</v>
          </cell>
        </row>
        <row r="14365">
          <cell r="A14365" t="str">
            <v>000000921100000</v>
          </cell>
          <cell r="B14365" t="str">
            <v>921100</v>
          </cell>
          <cell r="C14365" t="str">
            <v xml:space="preserve">TRC </v>
          </cell>
          <cell r="D14365" t="str">
            <v>5100021770</v>
          </cell>
          <cell r="E14365" t="str">
            <v>2007</v>
          </cell>
          <cell r="F14365" t="str">
            <v>163592</v>
          </cell>
          <cell r="G14365" t="str">
            <v>BA02</v>
          </cell>
          <cell r="H14365" t="str">
            <v>RE</v>
          </cell>
          <cell r="I14365" t="str">
            <v>75</v>
          </cell>
          <cell r="J14365">
            <v>0</v>
          </cell>
          <cell r="K14365" t="str">
            <v>V0</v>
          </cell>
          <cell r="L14365" t="str">
            <v>11050000</v>
          </cell>
          <cell r="M14365">
            <v>0</v>
          </cell>
          <cell r="N14365" t="str">
            <v>08</v>
          </cell>
          <cell r="O14365" t="str">
            <v>T401</v>
          </cell>
          <cell r="P14365" t="str">
            <v>Thermostatic Blocks - 6 R</v>
          </cell>
          <cell r="Q14365" t="str">
            <v>PTRC001</v>
          </cell>
          <cell r="R14365">
            <v>0</v>
          </cell>
          <cell r="S14365">
            <v>39189</v>
          </cell>
          <cell r="T14365">
            <v>39403</v>
          </cell>
          <cell r="U14365">
            <v>0</v>
          </cell>
          <cell r="V14365">
            <v>-6864</v>
          </cell>
          <cell r="W14365" t="str">
            <v>GBP</v>
          </cell>
        </row>
        <row r="14366">
          <cell r="A14366" t="str">
            <v>000000921100000</v>
          </cell>
          <cell r="B14366" t="str">
            <v>921100</v>
          </cell>
          <cell r="C14366" t="str">
            <v xml:space="preserve">TRC </v>
          </cell>
          <cell r="D14366" t="str">
            <v>5100021770</v>
          </cell>
          <cell r="E14366" t="str">
            <v>2007</v>
          </cell>
          <cell r="F14366" t="str">
            <v>163592</v>
          </cell>
          <cell r="G14366" t="str">
            <v>BA02</v>
          </cell>
          <cell r="H14366" t="str">
            <v>RE</v>
          </cell>
          <cell r="I14366" t="str">
            <v>75</v>
          </cell>
          <cell r="J14366">
            <v>0</v>
          </cell>
          <cell r="K14366" t="str">
            <v>V0</v>
          </cell>
          <cell r="L14366" t="str">
            <v>11050000</v>
          </cell>
          <cell r="M14366">
            <v>0</v>
          </cell>
          <cell r="N14366" t="str">
            <v>08</v>
          </cell>
          <cell r="O14366" t="str">
            <v>T401</v>
          </cell>
          <cell r="P14366" t="str">
            <v>Thermostatic Blocks - 6 R</v>
          </cell>
          <cell r="Q14366" t="str">
            <v>PTRC001</v>
          </cell>
          <cell r="R14366">
            <v>0</v>
          </cell>
          <cell r="S14366">
            <v>39189</v>
          </cell>
          <cell r="T14366">
            <v>39403</v>
          </cell>
          <cell r="U14366">
            <v>0</v>
          </cell>
          <cell r="V14366">
            <v>-4836</v>
          </cell>
          <cell r="W14366" t="str">
            <v>GBP</v>
          </cell>
        </row>
        <row r="14367">
          <cell r="A14367" t="str">
            <v>000000910115000</v>
          </cell>
          <cell r="B14367" t="str">
            <v>910115</v>
          </cell>
          <cell r="C14367" t="str">
            <v>BADDI</v>
          </cell>
          <cell r="D14367" t="str">
            <v>5100021771</v>
          </cell>
          <cell r="E14367" t="str">
            <v>2007</v>
          </cell>
          <cell r="F14367" t="str">
            <v>92160</v>
          </cell>
          <cell r="G14367" t="str">
            <v>BA01</v>
          </cell>
          <cell r="H14367" t="str">
            <v>RE</v>
          </cell>
          <cell r="I14367" t="str">
            <v>75</v>
          </cell>
          <cell r="J14367">
            <v>0</v>
          </cell>
          <cell r="K14367" t="str">
            <v>QH</v>
          </cell>
          <cell r="L14367" t="str">
            <v>11050000</v>
          </cell>
          <cell r="M14367">
            <v>0</v>
          </cell>
          <cell r="N14367" t="str">
            <v>08</v>
          </cell>
          <cell r="O14367" t="str">
            <v>T201</v>
          </cell>
          <cell r="P14367">
            <v>0</v>
          </cell>
          <cell r="Q14367" t="str">
            <v>PFOM201</v>
          </cell>
          <cell r="R14367">
            <v>0</v>
          </cell>
          <cell r="S14367">
            <v>39377</v>
          </cell>
          <cell r="T14367">
            <v>39403</v>
          </cell>
          <cell r="U14367">
            <v>-0.04</v>
          </cell>
          <cell r="V14367">
            <v>-0.04</v>
          </cell>
          <cell r="W14367" t="str">
            <v>INR</v>
          </cell>
        </row>
        <row r="14368">
          <cell r="A14368" t="str">
            <v>000000921025000</v>
          </cell>
          <cell r="B14368" t="str">
            <v>921025</v>
          </cell>
          <cell r="C14368" t="str">
            <v xml:space="preserve">TRC </v>
          </cell>
          <cell r="D14368" t="str">
            <v>5100021772</v>
          </cell>
          <cell r="E14368" t="str">
            <v>2007</v>
          </cell>
          <cell r="F14368" t="str">
            <v>RE-017395</v>
          </cell>
          <cell r="G14368" t="str">
            <v>BA02</v>
          </cell>
          <cell r="H14368" t="str">
            <v>RE</v>
          </cell>
          <cell r="I14368" t="str">
            <v>70</v>
          </cell>
          <cell r="J14368">
            <v>0</v>
          </cell>
          <cell r="K14368" t="str">
            <v>V0</v>
          </cell>
          <cell r="L14368" t="str">
            <v>11050000</v>
          </cell>
          <cell r="M14368">
            <v>0</v>
          </cell>
          <cell r="N14368" t="str">
            <v>08</v>
          </cell>
          <cell r="O14368" t="str">
            <v>T401</v>
          </cell>
          <cell r="P14368" t="str">
            <v>EMERSION COOLER</v>
          </cell>
          <cell r="Q14368" t="str">
            <v>PTRC001</v>
          </cell>
          <cell r="R14368">
            <v>0</v>
          </cell>
          <cell r="S14368">
            <v>39176</v>
          </cell>
          <cell r="T14368">
            <v>39403</v>
          </cell>
          <cell r="U14368">
            <v>0</v>
          </cell>
          <cell r="V14368">
            <v>1825.46</v>
          </cell>
          <cell r="W14368" t="str">
            <v>EUR</v>
          </cell>
        </row>
        <row r="14369">
          <cell r="A14369" t="str">
            <v>000000921025000</v>
          </cell>
          <cell r="B14369" t="str">
            <v>921025</v>
          </cell>
          <cell r="C14369" t="str">
            <v xml:space="preserve">TRC </v>
          </cell>
          <cell r="D14369" t="str">
            <v>5100021772</v>
          </cell>
          <cell r="E14369" t="str">
            <v>2007</v>
          </cell>
          <cell r="F14369" t="str">
            <v>RE-017395</v>
          </cell>
          <cell r="G14369" t="str">
            <v>BA02</v>
          </cell>
          <cell r="H14369" t="str">
            <v>RE</v>
          </cell>
          <cell r="I14369" t="str">
            <v>70</v>
          </cell>
          <cell r="J14369">
            <v>0</v>
          </cell>
          <cell r="K14369" t="str">
            <v>V0</v>
          </cell>
          <cell r="L14369" t="str">
            <v>11050000</v>
          </cell>
          <cell r="M14369">
            <v>0</v>
          </cell>
          <cell r="N14369" t="str">
            <v>08</v>
          </cell>
          <cell r="O14369" t="str">
            <v>T401</v>
          </cell>
          <cell r="P14369" t="str">
            <v>EMERSION COOLER</v>
          </cell>
          <cell r="Q14369" t="str">
            <v>PTRC001</v>
          </cell>
          <cell r="R14369">
            <v>0</v>
          </cell>
          <cell r="S14369">
            <v>39176</v>
          </cell>
          <cell r="T14369">
            <v>39403</v>
          </cell>
          <cell r="U14369">
            <v>0</v>
          </cell>
          <cell r="V14369">
            <v>45.5</v>
          </cell>
          <cell r="W14369" t="str">
            <v>EUR</v>
          </cell>
        </row>
        <row r="14370">
          <cell r="A14370" t="str">
            <v>000000921102000</v>
          </cell>
          <cell r="B14370" t="str">
            <v>921102</v>
          </cell>
          <cell r="C14370" t="str">
            <v xml:space="preserve">TRC </v>
          </cell>
          <cell r="D14370" t="str">
            <v>5100021772</v>
          </cell>
          <cell r="E14370" t="str">
            <v>2007</v>
          </cell>
          <cell r="F14370" t="str">
            <v>RE-017395</v>
          </cell>
          <cell r="G14370" t="str">
            <v>BA02</v>
          </cell>
          <cell r="H14370" t="str">
            <v>RE</v>
          </cell>
          <cell r="I14370" t="str">
            <v>70</v>
          </cell>
          <cell r="J14370">
            <v>0</v>
          </cell>
          <cell r="K14370" t="str">
            <v>V0</v>
          </cell>
          <cell r="L14370" t="str">
            <v>11050000</v>
          </cell>
          <cell r="M14370">
            <v>0</v>
          </cell>
          <cell r="N14370" t="str">
            <v>08</v>
          </cell>
          <cell r="O14370" t="str">
            <v>T401</v>
          </cell>
          <cell r="P14370" t="str">
            <v>EMERSION COOLER</v>
          </cell>
          <cell r="Q14370" t="str">
            <v>PTRC001</v>
          </cell>
          <cell r="R14370">
            <v>0</v>
          </cell>
          <cell r="S14370">
            <v>39176</v>
          </cell>
          <cell r="T14370">
            <v>39403</v>
          </cell>
          <cell r="U14370">
            <v>0</v>
          </cell>
          <cell r="V14370">
            <v>18240.04</v>
          </cell>
          <cell r="W14370" t="str">
            <v>EUR</v>
          </cell>
        </row>
        <row r="14371">
          <cell r="A14371" t="str">
            <v>000000921102000</v>
          </cell>
          <cell r="B14371" t="str">
            <v>921102</v>
          </cell>
          <cell r="C14371" t="str">
            <v xml:space="preserve">TRC </v>
          </cell>
          <cell r="D14371" t="str">
            <v>5100021772</v>
          </cell>
          <cell r="E14371" t="str">
            <v>2007</v>
          </cell>
          <cell r="F14371" t="str">
            <v>RE-017395</v>
          </cell>
          <cell r="G14371" t="str">
            <v>BA02</v>
          </cell>
          <cell r="H14371" t="str">
            <v>RE</v>
          </cell>
          <cell r="I14371" t="str">
            <v>70</v>
          </cell>
          <cell r="J14371">
            <v>0</v>
          </cell>
          <cell r="K14371" t="str">
            <v>V0</v>
          </cell>
          <cell r="L14371" t="str">
            <v>11050000</v>
          </cell>
          <cell r="M14371">
            <v>0</v>
          </cell>
          <cell r="N14371" t="str">
            <v>08</v>
          </cell>
          <cell r="O14371" t="str">
            <v>T401</v>
          </cell>
          <cell r="P14371" t="str">
            <v>EMERSION COOLER</v>
          </cell>
          <cell r="Q14371" t="str">
            <v>PTRC001</v>
          </cell>
          <cell r="R14371">
            <v>0</v>
          </cell>
          <cell r="S14371">
            <v>39176</v>
          </cell>
          <cell r="T14371">
            <v>39403</v>
          </cell>
          <cell r="U14371">
            <v>0</v>
          </cell>
          <cell r="V14371">
            <v>709.8</v>
          </cell>
          <cell r="W14371" t="str">
            <v>EUR</v>
          </cell>
        </row>
        <row r="14372">
          <cell r="A14372" t="str">
            <v>000000921229000</v>
          </cell>
          <cell r="B14372" t="str">
            <v>921229</v>
          </cell>
          <cell r="C14372" t="str">
            <v xml:space="preserve">TRC </v>
          </cell>
          <cell r="D14372" t="str">
            <v>5100021772</v>
          </cell>
          <cell r="E14372" t="str">
            <v>2007</v>
          </cell>
          <cell r="F14372" t="str">
            <v>RE-017395</v>
          </cell>
          <cell r="G14372" t="str">
            <v>BA02</v>
          </cell>
          <cell r="H14372" t="str">
            <v>RE</v>
          </cell>
          <cell r="I14372" t="str">
            <v>70</v>
          </cell>
          <cell r="J14372">
            <v>0</v>
          </cell>
          <cell r="K14372" t="str">
            <v>V0</v>
          </cell>
          <cell r="L14372" t="str">
            <v>11050000</v>
          </cell>
          <cell r="M14372">
            <v>0</v>
          </cell>
          <cell r="N14372" t="str">
            <v>08</v>
          </cell>
          <cell r="O14372" t="str">
            <v>T401</v>
          </cell>
          <cell r="P14372" t="str">
            <v>EMERSION COOLER</v>
          </cell>
          <cell r="Q14372" t="str">
            <v>PTRC001</v>
          </cell>
          <cell r="R14372">
            <v>0</v>
          </cell>
          <cell r="S14372">
            <v>39176</v>
          </cell>
          <cell r="T14372">
            <v>39403</v>
          </cell>
          <cell r="U14372">
            <v>0</v>
          </cell>
          <cell r="V14372">
            <v>1825.46</v>
          </cell>
          <cell r="W14372" t="str">
            <v>EUR</v>
          </cell>
        </row>
        <row r="14373">
          <cell r="A14373" t="str">
            <v>000000921229000</v>
          </cell>
          <cell r="B14373" t="str">
            <v>921229</v>
          </cell>
          <cell r="C14373" t="str">
            <v xml:space="preserve">TRC </v>
          </cell>
          <cell r="D14373" t="str">
            <v>5100021772</v>
          </cell>
          <cell r="E14373" t="str">
            <v>2007</v>
          </cell>
          <cell r="F14373" t="str">
            <v>RE-017395</v>
          </cell>
          <cell r="G14373" t="str">
            <v>BA02</v>
          </cell>
          <cell r="H14373" t="str">
            <v>RE</v>
          </cell>
          <cell r="I14373" t="str">
            <v>70</v>
          </cell>
          <cell r="J14373">
            <v>0</v>
          </cell>
          <cell r="K14373" t="str">
            <v>V0</v>
          </cell>
          <cell r="L14373" t="str">
            <v>11050000</v>
          </cell>
          <cell r="M14373">
            <v>0</v>
          </cell>
          <cell r="N14373" t="str">
            <v>08</v>
          </cell>
          <cell r="O14373" t="str">
            <v>T401</v>
          </cell>
          <cell r="P14373" t="str">
            <v>EMERSION COOLER</v>
          </cell>
          <cell r="Q14373" t="str">
            <v>PTRC001</v>
          </cell>
          <cell r="R14373">
            <v>0</v>
          </cell>
          <cell r="S14373">
            <v>39176</v>
          </cell>
          <cell r="T14373">
            <v>39403</v>
          </cell>
          <cell r="U14373">
            <v>0</v>
          </cell>
          <cell r="V14373">
            <v>45.5</v>
          </cell>
          <cell r="W14373" t="str">
            <v>EUR</v>
          </cell>
        </row>
        <row r="14374">
          <cell r="A14374" t="str">
            <v>000000910115000</v>
          </cell>
          <cell r="B14374" t="str">
            <v>910115</v>
          </cell>
          <cell r="C14374" t="str">
            <v>BADDI</v>
          </cell>
          <cell r="D14374" t="str">
            <v>5100021773</v>
          </cell>
          <cell r="E14374" t="str">
            <v>2007</v>
          </cell>
          <cell r="F14374" t="str">
            <v>92313</v>
          </cell>
          <cell r="G14374" t="str">
            <v>BA01</v>
          </cell>
          <cell r="H14374" t="str">
            <v>RE</v>
          </cell>
          <cell r="I14374" t="str">
            <v>75</v>
          </cell>
          <cell r="J14374">
            <v>0</v>
          </cell>
          <cell r="K14374" t="str">
            <v>QH</v>
          </cell>
          <cell r="L14374" t="str">
            <v>11050000</v>
          </cell>
          <cell r="M14374">
            <v>0</v>
          </cell>
          <cell r="N14374" t="str">
            <v>08</v>
          </cell>
          <cell r="O14374" t="str">
            <v>T201</v>
          </cell>
          <cell r="P14374">
            <v>0</v>
          </cell>
          <cell r="Q14374" t="str">
            <v>PFOM201</v>
          </cell>
          <cell r="R14374">
            <v>0</v>
          </cell>
          <cell r="S14374">
            <v>39377</v>
          </cell>
          <cell r="T14374">
            <v>39403</v>
          </cell>
          <cell r="U14374">
            <v>-0.04</v>
          </cell>
          <cell r="V14374">
            <v>-0.04</v>
          </cell>
          <cell r="W14374" t="str">
            <v>INR</v>
          </cell>
        </row>
        <row r="14375">
          <cell r="A14375" t="str">
            <v>000000921097000</v>
          </cell>
          <cell r="B14375" t="str">
            <v>921097</v>
          </cell>
          <cell r="C14375" t="str">
            <v xml:space="preserve">TRC </v>
          </cell>
          <cell r="D14375" t="str">
            <v>5100021774</v>
          </cell>
          <cell r="E14375" t="str">
            <v>2007</v>
          </cell>
          <cell r="F14375" t="str">
            <v>10099587</v>
          </cell>
          <cell r="G14375" t="str">
            <v>BA02</v>
          </cell>
          <cell r="H14375" t="str">
            <v>RE</v>
          </cell>
          <cell r="I14375" t="str">
            <v>70</v>
          </cell>
          <cell r="J14375">
            <v>0</v>
          </cell>
          <cell r="K14375" t="str">
            <v>V0</v>
          </cell>
          <cell r="L14375" t="str">
            <v>11050000</v>
          </cell>
          <cell r="M14375">
            <v>0</v>
          </cell>
          <cell r="N14375" t="str">
            <v>08</v>
          </cell>
          <cell r="O14375" t="str">
            <v>T401</v>
          </cell>
          <cell r="P14375" t="str">
            <v>Vacuum Rotary Evaporators</v>
          </cell>
          <cell r="Q14375" t="str">
            <v>PTRC001</v>
          </cell>
          <cell r="R14375">
            <v>0</v>
          </cell>
          <cell r="S14375">
            <v>39184</v>
          </cell>
          <cell r="T14375">
            <v>39403</v>
          </cell>
          <cell r="U14375">
            <v>0</v>
          </cell>
          <cell r="V14375">
            <v>51754.04</v>
          </cell>
          <cell r="W14375" t="str">
            <v>CHF</v>
          </cell>
        </row>
        <row r="14376">
          <cell r="A14376" t="str">
            <v>000000921097000</v>
          </cell>
          <cell r="B14376" t="str">
            <v>921097</v>
          </cell>
          <cell r="C14376" t="str">
            <v xml:space="preserve">TRC </v>
          </cell>
          <cell r="D14376" t="str">
            <v>5100021774</v>
          </cell>
          <cell r="E14376" t="str">
            <v>2007</v>
          </cell>
          <cell r="F14376" t="str">
            <v>10099587</v>
          </cell>
          <cell r="G14376" t="str">
            <v>BA02</v>
          </cell>
          <cell r="H14376" t="str">
            <v>RE</v>
          </cell>
          <cell r="I14376" t="str">
            <v>70</v>
          </cell>
          <cell r="J14376">
            <v>0</v>
          </cell>
          <cell r="K14376" t="str">
            <v>V0</v>
          </cell>
          <cell r="L14376" t="str">
            <v>11050000</v>
          </cell>
          <cell r="M14376">
            <v>0</v>
          </cell>
          <cell r="N14376" t="str">
            <v>08</v>
          </cell>
          <cell r="O14376" t="str">
            <v>T401</v>
          </cell>
          <cell r="P14376" t="str">
            <v>Vacuum Rotary Evaporators</v>
          </cell>
          <cell r="Q14376" t="str">
            <v>PTRC001</v>
          </cell>
          <cell r="R14376">
            <v>0</v>
          </cell>
          <cell r="S14376">
            <v>39184</v>
          </cell>
          <cell r="T14376">
            <v>39403</v>
          </cell>
          <cell r="U14376">
            <v>0</v>
          </cell>
          <cell r="V14376">
            <v>14630.97</v>
          </cell>
          <cell r="W14376" t="str">
            <v>CHF</v>
          </cell>
        </row>
        <row r="14377">
          <cell r="A14377" t="str">
            <v>000000921097000</v>
          </cell>
          <cell r="B14377" t="str">
            <v>921097</v>
          </cell>
          <cell r="C14377" t="str">
            <v xml:space="preserve">TRC </v>
          </cell>
          <cell r="D14377" t="str">
            <v>5100021774</v>
          </cell>
          <cell r="E14377" t="str">
            <v>2007</v>
          </cell>
          <cell r="F14377" t="str">
            <v>10099587</v>
          </cell>
          <cell r="G14377" t="str">
            <v>BA02</v>
          </cell>
          <cell r="H14377" t="str">
            <v>RE</v>
          </cell>
          <cell r="I14377" t="str">
            <v>70</v>
          </cell>
          <cell r="J14377">
            <v>0</v>
          </cell>
          <cell r="K14377" t="str">
            <v>V0</v>
          </cell>
          <cell r="L14377" t="str">
            <v>11050000</v>
          </cell>
          <cell r="M14377">
            <v>0</v>
          </cell>
          <cell r="N14377" t="str">
            <v>08</v>
          </cell>
          <cell r="O14377" t="str">
            <v>T401</v>
          </cell>
          <cell r="P14377" t="str">
            <v>Vacuum Rotary Evaporators</v>
          </cell>
          <cell r="Q14377" t="str">
            <v>PTRC001</v>
          </cell>
          <cell r="R14377">
            <v>0</v>
          </cell>
          <cell r="S14377">
            <v>39184</v>
          </cell>
          <cell r="T14377">
            <v>39403</v>
          </cell>
          <cell r="U14377">
            <v>0</v>
          </cell>
          <cell r="V14377">
            <v>2377.73</v>
          </cell>
          <cell r="W14377" t="str">
            <v>CHF</v>
          </cell>
        </row>
        <row r="14378">
          <cell r="A14378" t="str">
            <v>000000921097000</v>
          </cell>
          <cell r="B14378" t="str">
            <v>921097</v>
          </cell>
          <cell r="C14378" t="str">
            <v xml:space="preserve">TRC </v>
          </cell>
          <cell r="D14378" t="str">
            <v>5100021774</v>
          </cell>
          <cell r="E14378" t="str">
            <v>2007</v>
          </cell>
          <cell r="F14378" t="str">
            <v>10099587</v>
          </cell>
          <cell r="G14378" t="str">
            <v>BA02</v>
          </cell>
          <cell r="H14378" t="str">
            <v>RE</v>
          </cell>
          <cell r="I14378" t="str">
            <v>70</v>
          </cell>
          <cell r="J14378">
            <v>0</v>
          </cell>
          <cell r="K14378" t="str">
            <v>V0</v>
          </cell>
          <cell r="L14378" t="str">
            <v>11050000</v>
          </cell>
          <cell r="M14378">
            <v>0</v>
          </cell>
          <cell r="N14378" t="str">
            <v>08</v>
          </cell>
          <cell r="O14378" t="str">
            <v>T401</v>
          </cell>
          <cell r="P14378" t="str">
            <v>Vacuum Rotary Evaporators</v>
          </cell>
          <cell r="Q14378" t="str">
            <v>PTRC001</v>
          </cell>
          <cell r="R14378">
            <v>0</v>
          </cell>
          <cell r="S14378">
            <v>39184</v>
          </cell>
          <cell r="T14378">
            <v>39403</v>
          </cell>
          <cell r="U14378">
            <v>0</v>
          </cell>
          <cell r="V14378">
            <v>96.22</v>
          </cell>
          <cell r="W14378" t="str">
            <v>CHF</v>
          </cell>
        </row>
        <row r="14379">
          <cell r="A14379" t="str">
            <v>000000921108000</v>
          </cell>
          <cell r="B14379" t="str">
            <v>921108</v>
          </cell>
          <cell r="C14379" t="str">
            <v xml:space="preserve">TRC </v>
          </cell>
          <cell r="D14379" t="str">
            <v>5100021774</v>
          </cell>
          <cell r="E14379" t="str">
            <v>2007</v>
          </cell>
          <cell r="F14379" t="str">
            <v>10099587</v>
          </cell>
          <cell r="G14379" t="str">
            <v>BA02</v>
          </cell>
          <cell r="H14379" t="str">
            <v>RE</v>
          </cell>
          <cell r="I14379" t="str">
            <v>70</v>
          </cell>
          <cell r="J14379">
            <v>0</v>
          </cell>
          <cell r="K14379" t="str">
            <v>V0</v>
          </cell>
          <cell r="L14379" t="str">
            <v>11050000</v>
          </cell>
          <cell r="M14379">
            <v>0</v>
          </cell>
          <cell r="N14379" t="str">
            <v>08</v>
          </cell>
          <cell r="O14379" t="str">
            <v>T401</v>
          </cell>
          <cell r="P14379" t="str">
            <v>Vacuum Rotary Evaporators</v>
          </cell>
          <cell r="Q14379" t="str">
            <v>PTRC001</v>
          </cell>
          <cell r="R14379">
            <v>0</v>
          </cell>
          <cell r="S14379">
            <v>39184</v>
          </cell>
          <cell r="T14379">
            <v>39403</v>
          </cell>
          <cell r="U14379">
            <v>0</v>
          </cell>
          <cell r="V14379">
            <v>8827.59</v>
          </cell>
          <cell r="W14379" t="str">
            <v>CHF</v>
          </cell>
        </row>
        <row r="14380">
          <cell r="A14380" t="str">
            <v>000000910115000</v>
          </cell>
          <cell r="B14380" t="str">
            <v>910115</v>
          </cell>
          <cell r="C14380" t="str">
            <v>BADDI</v>
          </cell>
          <cell r="D14380" t="str">
            <v>5100021779</v>
          </cell>
          <cell r="E14380" t="str">
            <v>2007</v>
          </cell>
          <cell r="F14380" t="str">
            <v>92000</v>
          </cell>
          <cell r="G14380" t="str">
            <v>BA01</v>
          </cell>
          <cell r="H14380" t="str">
            <v>RE</v>
          </cell>
          <cell r="I14380" t="str">
            <v>75</v>
          </cell>
          <cell r="J14380">
            <v>0</v>
          </cell>
          <cell r="K14380" t="str">
            <v>QH</v>
          </cell>
          <cell r="L14380" t="str">
            <v>11050000</v>
          </cell>
          <cell r="M14380">
            <v>0</v>
          </cell>
          <cell r="N14380" t="str">
            <v>08</v>
          </cell>
          <cell r="O14380" t="str">
            <v>T201</v>
          </cell>
          <cell r="P14380">
            <v>0</v>
          </cell>
          <cell r="Q14380" t="str">
            <v>PFOM201</v>
          </cell>
          <cell r="R14380">
            <v>0</v>
          </cell>
          <cell r="S14380">
            <v>39376</v>
          </cell>
          <cell r="T14380">
            <v>39403</v>
          </cell>
          <cell r="U14380">
            <v>-0.04</v>
          </cell>
          <cell r="V14380">
            <v>-0.04</v>
          </cell>
          <cell r="W14380" t="str">
            <v>INR</v>
          </cell>
        </row>
        <row r="14381">
          <cell r="A14381" t="str">
            <v>000000910115000</v>
          </cell>
          <cell r="B14381" t="str">
            <v>910115</v>
          </cell>
          <cell r="C14381" t="str">
            <v>BADDI</v>
          </cell>
          <cell r="D14381" t="str">
            <v>5100021784</v>
          </cell>
          <cell r="E14381" t="str">
            <v>2007</v>
          </cell>
          <cell r="F14381" t="str">
            <v>92929</v>
          </cell>
          <cell r="G14381" t="str">
            <v>BA01</v>
          </cell>
          <cell r="H14381" t="str">
            <v>RE</v>
          </cell>
          <cell r="I14381" t="str">
            <v>75</v>
          </cell>
          <cell r="J14381">
            <v>0</v>
          </cell>
          <cell r="K14381" t="str">
            <v>QH</v>
          </cell>
          <cell r="L14381" t="str">
            <v>11050000</v>
          </cell>
          <cell r="M14381">
            <v>0</v>
          </cell>
          <cell r="N14381" t="str">
            <v>08</v>
          </cell>
          <cell r="O14381" t="str">
            <v>T201</v>
          </cell>
          <cell r="P14381">
            <v>0</v>
          </cell>
          <cell r="Q14381" t="str">
            <v>PFOM201</v>
          </cell>
          <cell r="R14381">
            <v>0</v>
          </cell>
          <cell r="S14381">
            <v>39379</v>
          </cell>
          <cell r="T14381">
            <v>39403</v>
          </cell>
          <cell r="U14381">
            <v>-0.04</v>
          </cell>
          <cell r="V14381">
            <v>-0.04</v>
          </cell>
          <cell r="W14381" t="str">
            <v>INR</v>
          </cell>
        </row>
        <row r="14382">
          <cell r="A14382" t="str">
            <v>000000910115000</v>
          </cell>
          <cell r="B14382" t="str">
            <v>910115</v>
          </cell>
          <cell r="C14382" t="str">
            <v>BADDI</v>
          </cell>
          <cell r="D14382" t="str">
            <v>5100021808</v>
          </cell>
          <cell r="E14382" t="str">
            <v>2007</v>
          </cell>
          <cell r="F14382" t="str">
            <v>92698</v>
          </cell>
          <cell r="G14382" t="str">
            <v>BA01</v>
          </cell>
          <cell r="H14382" t="str">
            <v>RE</v>
          </cell>
          <cell r="I14382" t="str">
            <v>75</v>
          </cell>
          <cell r="J14382">
            <v>0</v>
          </cell>
          <cell r="K14382" t="str">
            <v>QH</v>
          </cell>
          <cell r="L14382" t="str">
            <v>11050000</v>
          </cell>
          <cell r="M14382">
            <v>0</v>
          </cell>
          <cell r="N14382" t="str">
            <v>08</v>
          </cell>
          <cell r="O14382" t="str">
            <v>T201</v>
          </cell>
          <cell r="P14382">
            <v>0</v>
          </cell>
          <cell r="Q14382" t="str">
            <v>PFOM201</v>
          </cell>
          <cell r="R14382">
            <v>0</v>
          </cell>
          <cell r="S14382">
            <v>39378</v>
          </cell>
          <cell r="T14382">
            <v>39403</v>
          </cell>
          <cell r="U14382">
            <v>-0.04</v>
          </cell>
          <cell r="V14382">
            <v>-0.04</v>
          </cell>
          <cell r="W14382" t="str">
            <v>INR</v>
          </cell>
        </row>
        <row r="14383">
          <cell r="A14383" t="str">
            <v>000000910115000</v>
          </cell>
          <cell r="B14383" t="str">
            <v>910115</v>
          </cell>
          <cell r="C14383" t="str">
            <v>BADDI</v>
          </cell>
          <cell r="D14383" t="str">
            <v>5100021826</v>
          </cell>
          <cell r="E14383" t="str">
            <v>2007</v>
          </cell>
          <cell r="F14383" t="str">
            <v>92642</v>
          </cell>
          <cell r="G14383" t="str">
            <v>BA01</v>
          </cell>
          <cell r="H14383" t="str">
            <v>RE</v>
          </cell>
          <cell r="I14383" t="str">
            <v>75</v>
          </cell>
          <cell r="J14383">
            <v>0</v>
          </cell>
          <cell r="K14383" t="str">
            <v>QH</v>
          </cell>
          <cell r="L14383" t="str">
            <v>11050000</v>
          </cell>
          <cell r="M14383">
            <v>0</v>
          </cell>
          <cell r="N14383" t="str">
            <v>08</v>
          </cell>
          <cell r="O14383" t="str">
            <v>T201</v>
          </cell>
          <cell r="P14383">
            <v>0</v>
          </cell>
          <cell r="Q14383" t="str">
            <v>PFOM201</v>
          </cell>
          <cell r="R14383">
            <v>0</v>
          </cell>
          <cell r="S14383">
            <v>39378</v>
          </cell>
          <cell r="T14383">
            <v>39403</v>
          </cell>
          <cell r="U14383">
            <v>-0.04</v>
          </cell>
          <cell r="V14383">
            <v>-0.04</v>
          </cell>
          <cell r="W14383" t="str">
            <v>INR</v>
          </cell>
        </row>
        <row r="14384">
          <cell r="A14384" t="str">
            <v>000000910115000</v>
          </cell>
          <cell r="B14384" t="str">
            <v>910115</v>
          </cell>
          <cell r="C14384" t="str">
            <v>BADDI</v>
          </cell>
          <cell r="D14384" t="str">
            <v>5100021832</v>
          </cell>
          <cell r="E14384" t="str">
            <v>2007</v>
          </cell>
          <cell r="F14384" t="str">
            <v>92457</v>
          </cell>
          <cell r="G14384" t="str">
            <v>BA01</v>
          </cell>
          <cell r="H14384" t="str">
            <v>RE</v>
          </cell>
          <cell r="I14384" t="str">
            <v>75</v>
          </cell>
          <cell r="J14384">
            <v>0</v>
          </cell>
          <cell r="K14384" t="str">
            <v>QH</v>
          </cell>
          <cell r="L14384" t="str">
            <v>11050000</v>
          </cell>
          <cell r="M14384">
            <v>0</v>
          </cell>
          <cell r="N14384" t="str">
            <v>08</v>
          </cell>
          <cell r="O14384" t="str">
            <v>T201</v>
          </cell>
          <cell r="P14384">
            <v>0</v>
          </cell>
          <cell r="Q14384" t="str">
            <v>PFOM201</v>
          </cell>
          <cell r="R14384">
            <v>0</v>
          </cell>
          <cell r="S14384">
            <v>39378</v>
          </cell>
          <cell r="T14384">
            <v>39403</v>
          </cell>
          <cell r="U14384">
            <v>-0.04</v>
          </cell>
          <cell r="V14384">
            <v>-0.04</v>
          </cell>
          <cell r="W14384" t="str">
            <v>INR</v>
          </cell>
        </row>
        <row r="14385">
          <cell r="A14385" t="str">
            <v>000000910115000</v>
          </cell>
          <cell r="B14385" t="str">
            <v>910115</v>
          </cell>
          <cell r="C14385" t="str">
            <v>BADDI</v>
          </cell>
          <cell r="D14385" t="str">
            <v>5100021840</v>
          </cell>
          <cell r="E14385" t="str">
            <v>2007</v>
          </cell>
          <cell r="F14385" t="str">
            <v>93813</v>
          </cell>
          <cell r="G14385" t="str">
            <v>BA01</v>
          </cell>
          <cell r="H14385" t="str">
            <v>RE</v>
          </cell>
          <cell r="I14385" t="str">
            <v>75</v>
          </cell>
          <cell r="J14385">
            <v>0</v>
          </cell>
          <cell r="K14385" t="str">
            <v>QH</v>
          </cell>
          <cell r="L14385" t="str">
            <v>11050000</v>
          </cell>
          <cell r="M14385">
            <v>0</v>
          </cell>
          <cell r="N14385" t="str">
            <v>08</v>
          </cell>
          <cell r="O14385" t="str">
            <v>T201</v>
          </cell>
          <cell r="P14385">
            <v>0</v>
          </cell>
          <cell r="Q14385" t="str">
            <v>PFOM201</v>
          </cell>
          <cell r="R14385">
            <v>0</v>
          </cell>
          <cell r="S14385">
            <v>39381</v>
          </cell>
          <cell r="T14385">
            <v>39403</v>
          </cell>
          <cell r="U14385">
            <v>-0.04</v>
          </cell>
          <cell r="V14385">
            <v>-0.04</v>
          </cell>
          <cell r="W14385" t="str">
            <v>INR</v>
          </cell>
        </row>
        <row r="14386">
          <cell r="A14386" t="str">
            <v>000000910115000</v>
          </cell>
          <cell r="B14386" t="str">
            <v>910115</v>
          </cell>
          <cell r="C14386" t="str">
            <v>BADDI</v>
          </cell>
          <cell r="D14386" t="str">
            <v>5100021849</v>
          </cell>
          <cell r="E14386" t="str">
            <v>2007</v>
          </cell>
          <cell r="F14386" t="str">
            <v>93497</v>
          </cell>
          <cell r="G14386" t="str">
            <v>BA01</v>
          </cell>
          <cell r="H14386" t="str">
            <v>RE</v>
          </cell>
          <cell r="I14386" t="str">
            <v>75</v>
          </cell>
          <cell r="J14386">
            <v>0</v>
          </cell>
          <cell r="K14386" t="str">
            <v>QH</v>
          </cell>
          <cell r="L14386" t="str">
            <v>11050000</v>
          </cell>
          <cell r="M14386">
            <v>0</v>
          </cell>
          <cell r="N14386" t="str">
            <v>08</v>
          </cell>
          <cell r="O14386" t="str">
            <v>T201</v>
          </cell>
          <cell r="P14386">
            <v>0</v>
          </cell>
          <cell r="Q14386" t="str">
            <v>PFOM201</v>
          </cell>
          <cell r="R14386">
            <v>0</v>
          </cell>
          <cell r="S14386">
            <v>39380</v>
          </cell>
          <cell r="T14386">
            <v>39403</v>
          </cell>
          <cell r="U14386">
            <v>-0.04</v>
          </cell>
          <cell r="V14386">
            <v>-0.04</v>
          </cell>
          <cell r="W14386" t="str">
            <v>INR</v>
          </cell>
        </row>
        <row r="14387">
          <cell r="A14387" t="str">
            <v>000000910115000</v>
          </cell>
          <cell r="B14387" t="str">
            <v>910115</v>
          </cell>
          <cell r="C14387" t="str">
            <v>BADDI</v>
          </cell>
          <cell r="D14387" t="str">
            <v>5100021857</v>
          </cell>
          <cell r="E14387" t="str">
            <v>2007</v>
          </cell>
          <cell r="F14387" t="str">
            <v>93408</v>
          </cell>
          <cell r="G14387" t="str">
            <v>BA01</v>
          </cell>
          <cell r="H14387" t="str">
            <v>RE</v>
          </cell>
          <cell r="I14387" t="str">
            <v>75</v>
          </cell>
          <cell r="J14387">
            <v>0</v>
          </cell>
          <cell r="K14387" t="str">
            <v>QH</v>
          </cell>
          <cell r="L14387" t="str">
            <v>11050000</v>
          </cell>
          <cell r="M14387">
            <v>0</v>
          </cell>
          <cell r="N14387" t="str">
            <v>08</v>
          </cell>
          <cell r="O14387" t="str">
            <v>T201</v>
          </cell>
          <cell r="P14387">
            <v>0</v>
          </cell>
          <cell r="Q14387" t="str">
            <v>PFOM201</v>
          </cell>
          <cell r="R14387">
            <v>0</v>
          </cell>
          <cell r="S14387">
            <v>39380</v>
          </cell>
          <cell r="T14387">
            <v>39403</v>
          </cell>
          <cell r="U14387">
            <v>-0.04</v>
          </cell>
          <cell r="V14387">
            <v>-0.04</v>
          </cell>
          <cell r="W14387" t="str">
            <v>INR</v>
          </cell>
        </row>
        <row r="14388">
          <cell r="A14388" t="str">
            <v>000000910115000</v>
          </cell>
          <cell r="B14388" t="str">
            <v>910115</v>
          </cell>
          <cell r="C14388" t="str">
            <v>BADDI</v>
          </cell>
          <cell r="D14388" t="str">
            <v>5100021863</v>
          </cell>
          <cell r="E14388" t="str">
            <v>2007</v>
          </cell>
          <cell r="F14388" t="str">
            <v>93605</v>
          </cell>
          <cell r="G14388" t="str">
            <v>BA01</v>
          </cell>
          <cell r="H14388" t="str">
            <v>RE</v>
          </cell>
          <cell r="I14388" t="str">
            <v>75</v>
          </cell>
          <cell r="J14388">
            <v>0</v>
          </cell>
          <cell r="K14388" t="str">
            <v>QH</v>
          </cell>
          <cell r="L14388" t="str">
            <v>11050000</v>
          </cell>
          <cell r="M14388">
            <v>0</v>
          </cell>
          <cell r="N14388" t="str">
            <v>08</v>
          </cell>
          <cell r="O14388" t="str">
            <v>T201</v>
          </cell>
          <cell r="P14388">
            <v>0</v>
          </cell>
          <cell r="Q14388" t="str">
            <v>PFOM201</v>
          </cell>
          <cell r="R14388">
            <v>0</v>
          </cell>
          <cell r="S14388">
            <v>39380</v>
          </cell>
          <cell r="T14388">
            <v>39403</v>
          </cell>
          <cell r="U14388">
            <v>-0.04</v>
          </cell>
          <cell r="V14388">
            <v>-0.04</v>
          </cell>
          <cell r="W14388" t="str">
            <v>INR</v>
          </cell>
        </row>
        <row r="14389">
          <cell r="A14389" t="str">
            <v>000000910115000</v>
          </cell>
          <cell r="B14389" t="str">
            <v>910115</v>
          </cell>
          <cell r="C14389" t="str">
            <v>BADDI</v>
          </cell>
          <cell r="D14389" t="str">
            <v>5100021865</v>
          </cell>
          <cell r="E14389" t="str">
            <v>2007</v>
          </cell>
          <cell r="F14389" t="str">
            <v>93595</v>
          </cell>
          <cell r="G14389" t="str">
            <v>BA01</v>
          </cell>
          <cell r="H14389" t="str">
            <v>RE</v>
          </cell>
          <cell r="I14389" t="str">
            <v>75</v>
          </cell>
          <cell r="J14389">
            <v>0</v>
          </cell>
          <cell r="K14389" t="str">
            <v>QH</v>
          </cell>
          <cell r="L14389" t="str">
            <v>11050000</v>
          </cell>
          <cell r="M14389">
            <v>0</v>
          </cell>
          <cell r="N14389" t="str">
            <v>08</v>
          </cell>
          <cell r="O14389" t="str">
            <v>T201</v>
          </cell>
          <cell r="P14389">
            <v>0</v>
          </cell>
          <cell r="Q14389" t="str">
            <v>PFOM201</v>
          </cell>
          <cell r="R14389">
            <v>0</v>
          </cell>
          <cell r="S14389">
            <v>39380</v>
          </cell>
          <cell r="T14389">
            <v>39403</v>
          </cell>
          <cell r="U14389">
            <v>-0.04</v>
          </cell>
          <cell r="V14389">
            <v>-0.04</v>
          </cell>
          <cell r="W14389" t="str">
            <v>INR</v>
          </cell>
        </row>
        <row r="14390">
          <cell r="A14390" t="str">
            <v>000000910115000</v>
          </cell>
          <cell r="B14390" t="str">
            <v>910115</v>
          </cell>
          <cell r="C14390" t="str">
            <v>BADDI</v>
          </cell>
          <cell r="D14390" t="str">
            <v>5100021866</v>
          </cell>
          <cell r="E14390" t="str">
            <v>2007</v>
          </cell>
          <cell r="F14390" t="str">
            <v>93333</v>
          </cell>
          <cell r="G14390" t="str">
            <v>BA01</v>
          </cell>
          <cell r="H14390" t="str">
            <v>RE</v>
          </cell>
          <cell r="I14390" t="str">
            <v>75</v>
          </cell>
          <cell r="J14390">
            <v>0</v>
          </cell>
          <cell r="K14390" t="str">
            <v>QH</v>
          </cell>
          <cell r="L14390" t="str">
            <v>11050000</v>
          </cell>
          <cell r="M14390">
            <v>0</v>
          </cell>
          <cell r="N14390" t="str">
            <v>08</v>
          </cell>
          <cell r="O14390" t="str">
            <v>T201</v>
          </cell>
          <cell r="P14390">
            <v>0</v>
          </cell>
          <cell r="Q14390" t="str">
            <v>PFOM201</v>
          </cell>
          <cell r="R14390">
            <v>0</v>
          </cell>
          <cell r="S14390">
            <v>39380</v>
          </cell>
          <cell r="T14390">
            <v>39403</v>
          </cell>
          <cell r="U14390">
            <v>-0.04</v>
          </cell>
          <cell r="V14390">
            <v>-0.04</v>
          </cell>
          <cell r="W14390" t="str">
            <v>INR</v>
          </cell>
        </row>
        <row r="14391">
          <cell r="A14391" t="str">
            <v>000000921245000</v>
          </cell>
          <cell r="B14391" t="str">
            <v>921245</v>
          </cell>
          <cell r="C14391" t="str">
            <v>Indrad</v>
          </cell>
          <cell r="D14391" t="str">
            <v>5100021925</v>
          </cell>
          <cell r="E14391" t="str">
            <v>2007</v>
          </cell>
          <cell r="F14391" t="str">
            <v>958</v>
          </cell>
          <cell r="G14391" t="str">
            <v>BA02</v>
          </cell>
          <cell r="H14391" t="str">
            <v>RE</v>
          </cell>
          <cell r="I14391" t="str">
            <v>75</v>
          </cell>
          <cell r="J14391">
            <v>0</v>
          </cell>
          <cell r="K14391" t="str">
            <v>GC</v>
          </cell>
          <cell r="L14391" t="str">
            <v>11050000</v>
          </cell>
          <cell r="M14391">
            <v>0</v>
          </cell>
          <cell r="N14391" t="str">
            <v>08</v>
          </cell>
          <cell r="O14391" t="str">
            <v>T102</v>
          </cell>
          <cell r="P14391" t="str">
            <v>24073301656</v>
          </cell>
          <cell r="Q14391" t="str">
            <v>PCOM100</v>
          </cell>
          <cell r="R14391">
            <v>0</v>
          </cell>
          <cell r="S14391">
            <v>39381</v>
          </cell>
          <cell r="T14391">
            <v>39405</v>
          </cell>
          <cell r="U14391">
            <v>-0.01</v>
          </cell>
          <cell r="V14391">
            <v>-0.01</v>
          </cell>
          <cell r="W14391" t="str">
            <v>INR</v>
          </cell>
        </row>
        <row r="14392">
          <cell r="A14392" t="str">
            <v>000000921424000</v>
          </cell>
          <cell r="B14392" t="str">
            <v>921424</v>
          </cell>
          <cell r="C14392" t="str">
            <v>Indrad</v>
          </cell>
          <cell r="D14392" t="str">
            <v>5100022139</v>
          </cell>
          <cell r="E14392" t="str">
            <v>2007</v>
          </cell>
          <cell r="F14392" t="str">
            <v>1432</v>
          </cell>
          <cell r="G14392" t="str">
            <v>BA02</v>
          </cell>
          <cell r="H14392" t="str">
            <v>RE</v>
          </cell>
          <cell r="I14392" t="str">
            <v>75</v>
          </cell>
          <cell r="J14392">
            <v>0</v>
          </cell>
          <cell r="K14392" t="str">
            <v>11</v>
          </cell>
          <cell r="L14392" t="str">
            <v>11050000</v>
          </cell>
          <cell r="M14392">
            <v>0</v>
          </cell>
          <cell r="N14392" t="str">
            <v>08</v>
          </cell>
          <cell r="O14392" t="str">
            <v>T102</v>
          </cell>
          <cell r="P14392" t="str">
            <v>24073402305</v>
          </cell>
          <cell r="Q14392" t="str">
            <v>PCOM100</v>
          </cell>
          <cell r="R14392">
            <v>0</v>
          </cell>
          <cell r="S14392">
            <v>39371</v>
          </cell>
          <cell r="T14392">
            <v>39406</v>
          </cell>
          <cell r="U14392">
            <v>-15.54</v>
          </cell>
          <cell r="V14392">
            <v>-15.54</v>
          </cell>
          <cell r="W14392" t="str">
            <v>INR</v>
          </cell>
        </row>
        <row r="14393">
          <cell r="A14393" t="str">
            <v>000000921424000</v>
          </cell>
          <cell r="B14393" t="str">
            <v>921424</v>
          </cell>
          <cell r="C14393" t="str">
            <v>Indrad</v>
          </cell>
          <cell r="D14393" t="str">
            <v>5100022139</v>
          </cell>
          <cell r="E14393" t="str">
            <v>2007</v>
          </cell>
          <cell r="F14393" t="str">
            <v>1432</v>
          </cell>
          <cell r="G14393" t="str">
            <v>BA02</v>
          </cell>
          <cell r="H14393" t="str">
            <v>RE</v>
          </cell>
          <cell r="I14393" t="str">
            <v>75</v>
          </cell>
          <cell r="J14393">
            <v>0</v>
          </cell>
          <cell r="K14393" t="str">
            <v>11</v>
          </cell>
          <cell r="L14393" t="str">
            <v>11050000</v>
          </cell>
          <cell r="M14393">
            <v>0</v>
          </cell>
          <cell r="N14393" t="str">
            <v>08</v>
          </cell>
          <cell r="O14393" t="str">
            <v>T102</v>
          </cell>
          <cell r="P14393" t="str">
            <v>24073402305</v>
          </cell>
          <cell r="Q14393" t="str">
            <v>PCOM100</v>
          </cell>
          <cell r="R14393">
            <v>0</v>
          </cell>
          <cell r="S14393">
            <v>39371</v>
          </cell>
          <cell r="T14393">
            <v>39406</v>
          </cell>
          <cell r="U14393">
            <v>-9.98</v>
          </cell>
          <cell r="V14393">
            <v>-9.98</v>
          </cell>
          <cell r="W14393" t="str">
            <v>INR</v>
          </cell>
        </row>
        <row r="14394">
          <cell r="A14394" t="str">
            <v>000000921424000</v>
          </cell>
          <cell r="B14394" t="str">
            <v>921424</v>
          </cell>
          <cell r="C14394" t="str">
            <v>Indrad</v>
          </cell>
          <cell r="D14394" t="str">
            <v>5100022139</v>
          </cell>
          <cell r="E14394" t="str">
            <v>2007</v>
          </cell>
          <cell r="F14394" t="str">
            <v>1432</v>
          </cell>
          <cell r="G14394" t="str">
            <v>BA02</v>
          </cell>
          <cell r="H14394" t="str">
            <v>RE</v>
          </cell>
          <cell r="I14394" t="str">
            <v>75</v>
          </cell>
          <cell r="J14394">
            <v>0</v>
          </cell>
          <cell r="K14394" t="str">
            <v>11</v>
          </cell>
          <cell r="L14394" t="str">
            <v>11050000</v>
          </cell>
          <cell r="M14394">
            <v>0</v>
          </cell>
          <cell r="N14394" t="str">
            <v>08</v>
          </cell>
          <cell r="O14394" t="str">
            <v>T102</v>
          </cell>
          <cell r="P14394" t="str">
            <v>24073402305</v>
          </cell>
          <cell r="Q14394" t="str">
            <v>PCOM100</v>
          </cell>
          <cell r="R14394">
            <v>0</v>
          </cell>
          <cell r="S14394">
            <v>39371</v>
          </cell>
          <cell r="T14394">
            <v>39406</v>
          </cell>
          <cell r="U14394">
            <v>-14.98</v>
          </cell>
          <cell r="V14394">
            <v>-14.98</v>
          </cell>
          <cell r="W14394" t="str">
            <v>INR</v>
          </cell>
        </row>
        <row r="14395">
          <cell r="A14395" t="str">
            <v>000000921424000</v>
          </cell>
          <cell r="B14395" t="str">
            <v>921424</v>
          </cell>
          <cell r="C14395" t="str">
            <v>Indrad</v>
          </cell>
          <cell r="D14395" t="str">
            <v>5100022139</v>
          </cell>
          <cell r="E14395" t="str">
            <v>2007</v>
          </cell>
          <cell r="F14395" t="str">
            <v>1432</v>
          </cell>
          <cell r="G14395" t="str">
            <v>BA02</v>
          </cell>
          <cell r="H14395" t="str">
            <v>RE</v>
          </cell>
          <cell r="I14395" t="str">
            <v>75</v>
          </cell>
          <cell r="J14395">
            <v>0</v>
          </cell>
          <cell r="K14395" t="str">
            <v>11</v>
          </cell>
          <cell r="L14395" t="str">
            <v>11050000</v>
          </cell>
          <cell r="M14395">
            <v>0</v>
          </cell>
          <cell r="N14395" t="str">
            <v>08</v>
          </cell>
          <cell r="O14395" t="str">
            <v>T102</v>
          </cell>
          <cell r="P14395" t="str">
            <v>24073402305</v>
          </cell>
          <cell r="Q14395" t="str">
            <v>PCOM100</v>
          </cell>
          <cell r="R14395">
            <v>0</v>
          </cell>
          <cell r="S14395">
            <v>39371</v>
          </cell>
          <cell r="T14395">
            <v>39406</v>
          </cell>
          <cell r="U14395">
            <v>-0.1</v>
          </cell>
          <cell r="V14395">
            <v>-0.1</v>
          </cell>
          <cell r="W14395" t="str">
            <v>INR</v>
          </cell>
        </row>
        <row r="14396">
          <cell r="A14396" t="str">
            <v>000000921424000</v>
          </cell>
          <cell r="B14396" t="str">
            <v>921424</v>
          </cell>
          <cell r="C14396" t="str">
            <v>Indrad</v>
          </cell>
          <cell r="D14396" t="str">
            <v>5100022139</v>
          </cell>
          <cell r="E14396" t="str">
            <v>2007</v>
          </cell>
          <cell r="F14396" t="str">
            <v>1432</v>
          </cell>
          <cell r="G14396" t="str">
            <v>BA02</v>
          </cell>
          <cell r="H14396" t="str">
            <v>RE</v>
          </cell>
          <cell r="I14396" t="str">
            <v>75</v>
          </cell>
          <cell r="J14396">
            <v>0</v>
          </cell>
          <cell r="K14396" t="str">
            <v>11</v>
          </cell>
          <cell r="L14396" t="str">
            <v>11050000</v>
          </cell>
          <cell r="M14396">
            <v>0</v>
          </cell>
          <cell r="N14396" t="str">
            <v>08</v>
          </cell>
          <cell r="O14396" t="str">
            <v>T102</v>
          </cell>
          <cell r="P14396" t="str">
            <v>24073402305</v>
          </cell>
          <cell r="Q14396" t="str">
            <v>PCOM100</v>
          </cell>
          <cell r="R14396">
            <v>0</v>
          </cell>
          <cell r="S14396">
            <v>39371</v>
          </cell>
          <cell r="T14396">
            <v>39406</v>
          </cell>
          <cell r="U14396">
            <v>-0.09</v>
          </cell>
          <cell r="V14396">
            <v>-0.09</v>
          </cell>
          <cell r="W14396" t="str">
            <v>INR</v>
          </cell>
        </row>
        <row r="14397">
          <cell r="A14397" t="str">
            <v>000000921424000</v>
          </cell>
          <cell r="B14397" t="str">
            <v>921424</v>
          </cell>
          <cell r="C14397" t="str">
            <v>Indrad</v>
          </cell>
          <cell r="D14397" t="str">
            <v>5100022139</v>
          </cell>
          <cell r="E14397" t="str">
            <v>2007</v>
          </cell>
          <cell r="F14397" t="str">
            <v>1432</v>
          </cell>
          <cell r="G14397" t="str">
            <v>BA02</v>
          </cell>
          <cell r="H14397" t="str">
            <v>RE</v>
          </cell>
          <cell r="I14397" t="str">
            <v>75</v>
          </cell>
          <cell r="J14397">
            <v>0</v>
          </cell>
          <cell r="K14397" t="str">
            <v>11</v>
          </cell>
          <cell r="L14397" t="str">
            <v>11050000</v>
          </cell>
          <cell r="M14397">
            <v>0</v>
          </cell>
          <cell r="N14397" t="str">
            <v>08</v>
          </cell>
          <cell r="O14397" t="str">
            <v>T102</v>
          </cell>
          <cell r="P14397" t="str">
            <v>24073402305</v>
          </cell>
          <cell r="Q14397" t="str">
            <v>PCOM100</v>
          </cell>
          <cell r="R14397">
            <v>0</v>
          </cell>
          <cell r="S14397">
            <v>39371</v>
          </cell>
          <cell r="T14397">
            <v>39406</v>
          </cell>
          <cell r="U14397">
            <v>-0.1</v>
          </cell>
          <cell r="V14397">
            <v>-0.1</v>
          </cell>
          <cell r="W14397" t="str">
            <v>INR</v>
          </cell>
        </row>
        <row r="14398">
          <cell r="A14398" t="str">
            <v>000000921424000</v>
          </cell>
          <cell r="B14398" t="str">
            <v>921424</v>
          </cell>
          <cell r="C14398" t="str">
            <v>Indrad</v>
          </cell>
          <cell r="D14398" t="str">
            <v>5100022142</v>
          </cell>
          <cell r="E14398" t="str">
            <v>2007</v>
          </cell>
          <cell r="F14398" t="str">
            <v>1434</v>
          </cell>
          <cell r="G14398" t="str">
            <v>BA02</v>
          </cell>
          <cell r="H14398" t="str">
            <v>RE</v>
          </cell>
          <cell r="I14398" t="str">
            <v>75</v>
          </cell>
          <cell r="J14398">
            <v>0</v>
          </cell>
          <cell r="K14398" t="str">
            <v>11</v>
          </cell>
          <cell r="L14398" t="str">
            <v>11050000</v>
          </cell>
          <cell r="M14398">
            <v>0</v>
          </cell>
          <cell r="N14398" t="str">
            <v>08</v>
          </cell>
          <cell r="O14398" t="str">
            <v>T102</v>
          </cell>
          <cell r="P14398" t="str">
            <v>24073402305</v>
          </cell>
          <cell r="Q14398" t="str">
            <v>PCOM100</v>
          </cell>
          <cell r="R14398">
            <v>0</v>
          </cell>
          <cell r="S14398">
            <v>39371</v>
          </cell>
          <cell r="T14398">
            <v>39406</v>
          </cell>
          <cell r="U14398">
            <v>-22.78</v>
          </cell>
          <cell r="V14398">
            <v>-22.78</v>
          </cell>
          <cell r="W14398" t="str">
            <v>INR</v>
          </cell>
        </row>
        <row r="14399">
          <cell r="A14399" t="str">
            <v>000000921424000</v>
          </cell>
          <cell r="B14399" t="str">
            <v>921424</v>
          </cell>
          <cell r="C14399" t="str">
            <v>Indrad</v>
          </cell>
          <cell r="D14399" t="str">
            <v>5100022142</v>
          </cell>
          <cell r="E14399" t="str">
            <v>2007</v>
          </cell>
          <cell r="F14399" t="str">
            <v>1434</v>
          </cell>
          <cell r="G14399" t="str">
            <v>BA02</v>
          </cell>
          <cell r="H14399" t="str">
            <v>RE</v>
          </cell>
          <cell r="I14399" t="str">
            <v>75</v>
          </cell>
          <cell r="J14399">
            <v>0</v>
          </cell>
          <cell r="K14399" t="str">
            <v>11</v>
          </cell>
          <cell r="L14399" t="str">
            <v>11050000</v>
          </cell>
          <cell r="M14399">
            <v>0</v>
          </cell>
          <cell r="N14399" t="str">
            <v>08</v>
          </cell>
          <cell r="O14399" t="str">
            <v>T102</v>
          </cell>
          <cell r="P14399" t="str">
            <v>24073402305</v>
          </cell>
          <cell r="Q14399" t="str">
            <v>PCOM100</v>
          </cell>
          <cell r="R14399">
            <v>0</v>
          </cell>
          <cell r="S14399">
            <v>39371</v>
          </cell>
          <cell r="T14399">
            <v>39406</v>
          </cell>
          <cell r="U14399">
            <v>-0.23</v>
          </cell>
          <cell r="V14399">
            <v>-0.23</v>
          </cell>
          <cell r="W14399" t="str">
            <v>INR</v>
          </cell>
        </row>
        <row r="14400">
          <cell r="A14400" t="str">
            <v>000000921569000</v>
          </cell>
          <cell r="B14400" t="str">
            <v>921569</v>
          </cell>
          <cell r="C14400" t="str">
            <v>Indrad</v>
          </cell>
          <cell r="D14400" t="str">
            <v>5100022144</v>
          </cell>
          <cell r="E14400" t="str">
            <v>2007</v>
          </cell>
          <cell r="F14400" t="str">
            <v>1492</v>
          </cell>
          <cell r="G14400" t="str">
            <v>BA02</v>
          </cell>
          <cell r="H14400" t="str">
            <v>RE</v>
          </cell>
          <cell r="I14400" t="str">
            <v>70</v>
          </cell>
          <cell r="J14400">
            <v>0</v>
          </cell>
          <cell r="K14400" t="str">
            <v>11</v>
          </cell>
          <cell r="L14400" t="str">
            <v>11050000</v>
          </cell>
          <cell r="M14400">
            <v>0</v>
          </cell>
          <cell r="N14400" t="str">
            <v>08</v>
          </cell>
          <cell r="O14400" t="str">
            <v>T102</v>
          </cell>
          <cell r="P14400" t="str">
            <v>24073402305</v>
          </cell>
          <cell r="Q14400" t="str">
            <v>PFOM101</v>
          </cell>
          <cell r="R14400">
            <v>0</v>
          </cell>
          <cell r="S14400">
            <v>39378</v>
          </cell>
          <cell r="T14400">
            <v>39406</v>
          </cell>
          <cell r="U14400">
            <v>74.13</v>
          </cell>
          <cell r="V14400">
            <v>74.13</v>
          </cell>
          <cell r="W14400" t="str">
            <v>INR</v>
          </cell>
        </row>
        <row r="14401">
          <cell r="A14401" t="str">
            <v>000000921569000</v>
          </cell>
          <cell r="B14401" t="str">
            <v>921569</v>
          </cell>
          <cell r="C14401" t="str">
            <v>Indrad</v>
          </cell>
          <cell r="D14401" t="str">
            <v>5100022144</v>
          </cell>
          <cell r="E14401" t="str">
            <v>2007</v>
          </cell>
          <cell r="F14401" t="str">
            <v>1492</v>
          </cell>
          <cell r="G14401" t="str">
            <v>BA02</v>
          </cell>
          <cell r="H14401" t="str">
            <v>RE</v>
          </cell>
          <cell r="I14401" t="str">
            <v>70</v>
          </cell>
          <cell r="J14401">
            <v>0</v>
          </cell>
          <cell r="K14401" t="str">
            <v>11</v>
          </cell>
          <cell r="L14401" t="str">
            <v>11050000</v>
          </cell>
          <cell r="M14401">
            <v>0</v>
          </cell>
          <cell r="N14401" t="str">
            <v>08</v>
          </cell>
          <cell r="O14401" t="str">
            <v>T102</v>
          </cell>
          <cell r="P14401" t="str">
            <v>24073402305</v>
          </cell>
          <cell r="Q14401" t="str">
            <v>PFOM101</v>
          </cell>
          <cell r="R14401">
            <v>0</v>
          </cell>
          <cell r="S14401">
            <v>39378</v>
          </cell>
          <cell r="T14401">
            <v>39406</v>
          </cell>
          <cell r="U14401">
            <v>0.49</v>
          </cell>
          <cell r="V14401">
            <v>0.49</v>
          </cell>
          <cell r="W14401" t="str">
            <v>INR</v>
          </cell>
        </row>
        <row r="14402">
          <cell r="A14402" t="str">
            <v>000000920964000</v>
          </cell>
          <cell r="B14402" t="str">
            <v>920964</v>
          </cell>
          <cell r="C14402" t="str">
            <v>Indrad</v>
          </cell>
          <cell r="D14402" t="str">
            <v>5100022204</v>
          </cell>
          <cell r="E14402" t="str">
            <v>2007</v>
          </cell>
          <cell r="F14402" t="str">
            <v>1433</v>
          </cell>
          <cell r="G14402" t="str">
            <v>BA02</v>
          </cell>
          <cell r="H14402" t="str">
            <v>RE</v>
          </cell>
          <cell r="I14402" t="str">
            <v>70</v>
          </cell>
          <cell r="J14402">
            <v>0</v>
          </cell>
          <cell r="K14402" t="str">
            <v>11</v>
          </cell>
          <cell r="L14402" t="str">
            <v>11050000</v>
          </cell>
          <cell r="M14402">
            <v>0</v>
          </cell>
          <cell r="N14402" t="str">
            <v>08</v>
          </cell>
          <cell r="O14402" t="str">
            <v>T102</v>
          </cell>
          <cell r="P14402" t="str">
            <v>24073402305</v>
          </cell>
          <cell r="Q14402" t="str">
            <v>PCOM100</v>
          </cell>
          <cell r="R14402">
            <v>0</v>
          </cell>
          <cell r="S14402">
            <v>39371</v>
          </cell>
          <cell r="T14402">
            <v>39407</v>
          </cell>
          <cell r="U14402">
            <v>6.24</v>
          </cell>
          <cell r="V14402">
            <v>6.24</v>
          </cell>
          <cell r="W14402" t="str">
            <v>INR</v>
          </cell>
        </row>
        <row r="14403">
          <cell r="A14403" t="str">
            <v>000000920964000</v>
          </cell>
          <cell r="B14403" t="str">
            <v>920964</v>
          </cell>
          <cell r="C14403" t="str">
            <v>Indrad</v>
          </cell>
          <cell r="D14403" t="str">
            <v>5100022204</v>
          </cell>
          <cell r="E14403" t="str">
            <v>2007</v>
          </cell>
          <cell r="F14403" t="str">
            <v>1433</v>
          </cell>
          <cell r="G14403" t="str">
            <v>BA02</v>
          </cell>
          <cell r="H14403" t="str">
            <v>RE</v>
          </cell>
          <cell r="I14403" t="str">
            <v>75</v>
          </cell>
          <cell r="J14403">
            <v>0</v>
          </cell>
          <cell r="K14403" t="str">
            <v>11</v>
          </cell>
          <cell r="L14403" t="str">
            <v>11050000</v>
          </cell>
          <cell r="M14403">
            <v>0</v>
          </cell>
          <cell r="N14403" t="str">
            <v>08</v>
          </cell>
          <cell r="O14403" t="str">
            <v>T102</v>
          </cell>
          <cell r="P14403" t="str">
            <v>24073402305</v>
          </cell>
          <cell r="Q14403" t="str">
            <v>PCOM100</v>
          </cell>
          <cell r="R14403">
            <v>0</v>
          </cell>
          <cell r="S14403">
            <v>39371</v>
          </cell>
          <cell r="T14403">
            <v>39407</v>
          </cell>
          <cell r="U14403">
            <v>-362.49</v>
          </cell>
          <cell r="V14403">
            <v>-362.49</v>
          </cell>
          <cell r="W14403" t="str">
            <v>INR</v>
          </cell>
        </row>
        <row r="14404">
          <cell r="A14404" t="str">
            <v>000000921012000</v>
          </cell>
          <cell r="B14404" t="str">
            <v>921012</v>
          </cell>
          <cell r="C14404" t="str">
            <v>Indrad</v>
          </cell>
          <cell r="D14404" t="str">
            <v>5100022204</v>
          </cell>
          <cell r="E14404" t="str">
            <v>2007</v>
          </cell>
          <cell r="F14404" t="str">
            <v>1433</v>
          </cell>
          <cell r="G14404" t="str">
            <v>BA02</v>
          </cell>
          <cell r="H14404" t="str">
            <v>RE</v>
          </cell>
          <cell r="I14404" t="str">
            <v>75</v>
          </cell>
          <cell r="J14404">
            <v>0</v>
          </cell>
          <cell r="K14404" t="str">
            <v>11</v>
          </cell>
          <cell r="L14404" t="str">
            <v>11050000</v>
          </cell>
          <cell r="M14404">
            <v>0</v>
          </cell>
          <cell r="N14404" t="str">
            <v>08</v>
          </cell>
          <cell r="O14404" t="str">
            <v>T102</v>
          </cell>
          <cell r="P14404" t="str">
            <v>24073402305</v>
          </cell>
          <cell r="Q14404" t="str">
            <v>PCOM100</v>
          </cell>
          <cell r="R14404">
            <v>0</v>
          </cell>
          <cell r="S14404">
            <v>39371</v>
          </cell>
          <cell r="T14404">
            <v>39407</v>
          </cell>
          <cell r="U14404">
            <v>-148.26</v>
          </cell>
          <cell r="V14404">
            <v>-148.26</v>
          </cell>
          <cell r="W14404" t="str">
            <v>INR</v>
          </cell>
        </row>
        <row r="14405">
          <cell r="A14405" t="str">
            <v>000000921424000</v>
          </cell>
          <cell r="B14405" t="str">
            <v>921424</v>
          </cell>
          <cell r="C14405" t="str">
            <v>Indrad</v>
          </cell>
          <cell r="D14405" t="str">
            <v>5100022204</v>
          </cell>
          <cell r="E14405" t="str">
            <v>2007</v>
          </cell>
          <cell r="F14405" t="str">
            <v>1433</v>
          </cell>
          <cell r="G14405" t="str">
            <v>BA02</v>
          </cell>
          <cell r="H14405" t="str">
            <v>RE</v>
          </cell>
          <cell r="I14405" t="str">
            <v>75</v>
          </cell>
          <cell r="J14405">
            <v>0</v>
          </cell>
          <cell r="K14405" t="str">
            <v>11</v>
          </cell>
          <cell r="L14405" t="str">
            <v>11050000</v>
          </cell>
          <cell r="M14405">
            <v>0</v>
          </cell>
          <cell r="N14405" t="str">
            <v>08</v>
          </cell>
          <cell r="O14405" t="str">
            <v>T102</v>
          </cell>
          <cell r="P14405" t="str">
            <v>24073402305</v>
          </cell>
          <cell r="Q14405" t="str">
            <v>PCOM100</v>
          </cell>
          <cell r="R14405">
            <v>0</v>
          </cell>
          <cell r="S14405">
            <v>39371</v>
          </cell>
          <cell r="T14405">
            <v>39407</v>
          </cell>
          <cell r="U14405">
            <v>-26.83</v>
          </cell>
          <cell r="V14405">
            <v>-26.83</v>
          </cell>
          <cell r="W14405" t="str">
            <v>INR</v>
          </cell>
        </row>
        <row r="14406">
          <cell r="A14406" t="str">
            <v>000000930090000</v>
          </cell>
          <cell r="B14406" t="str">
            <v>930090</v>
          </cell>
          <cell r="C14406" t="str">
            <v>BADDI</v>
          </cell>
          <cell r="D14406" t="str">
            <v>5100022337</v>
          </cell>
          <cell r="E14406" t="str">
            <v>2007</v>
          </cell>
          <cell r="F14406" t="str">
            <v>1275</v>
          </cell>
          <cell r="G14406" t="str">
            <v>BA01</v>
          </cell>
          <cell r="H14406" t="str">
            <v>RE</v>
          </cell>
          <cell r="I14406" t="str">
            <v>70</v>
          </cell>
          <cell r="J14406">
            <v>0</v>
          </cell>
          <cell r="K14406" t="str">
            <v>EC</v>
          </cell>
          <cell r="L14406" t="str">
            <v>11050000</v>
          </cell>
          <cell r="M14406">
            <v>0</v>
          </cell>
          <cell r="N14406" t="str">
            <v>08</v>
          </cell>
          <cell r="O14406" t="str">
            <v>T201</v>
          </cell>
          <cell r="P14406">
            <v>0</v>
          </cell>
          <cell r="Q14406" t="str">
            <v>PFOM201</v>
          </cell>
          <cell r="R14406">
            <v>0</v>
          </cell>
          <cell r="S14406">
            <v>39368</v>
          </cell>
          <cell r="T14406">
            <v>39408</v>
          </cell>
          <cell r="U14406">
            <v>1.71</v>
          </cell>
          <cell r="V14406">
            <v>1.71</v>
          </cell>
          <cell r="W14406" t="str">
            <v>INR</v>
          </cell>
        </row>
        <row r="14407">
          <cell r="A14407" t="str">
            <v>000000930090000</v>
          </cell>
          <cell r="B14407" t="str">
            <v>930090</v>
          </cell>
          <cell r="C14407" t="str">
            <v>BADDI</v>
          </cell>
          <cell r="D14407" t="str">
            <v>5100022337</v>
          </cell>
          <cell r="E14407" t="str">
            <v>2007</v>
          </cell>
          <cell r="F14407" t="str">
            <v>1275</v>
          </cell>
          <cell r="G14407" t="str">
            <v>BA01</v>
          </cell>
          <cell r="H14407" t="str">
            <v>RE</v>
          </cell>
          <cell r="I14407" t="str">
            <v>70</v>
          </cell>
          <cell r="J14407">
            <v>0</v>
          </cell>
          <cell r="K14407" t="str">
            <v>EC</v>
          </cell>
          <cell r="L14407" t="str">
            <v>11050000</v>
          </cell>
          <cell r="M14407">
            <v>0</v>
          </cell>
          <cell r="N14407" t="str">
            <v>08</v>
          </cell>
          <cell r="O14407" t="str">
            <v>T201</v>
          </cell>
          <cell r="P14407">
            <v>0</v>
          </cell>
          <cell r="Q14407" t="str">
            <v>PFOM201</v>
          </cell>
          <cell r="R14407">
            <v>0</v>
          </cell>
          <cell r="S14407">
            <v>39368</v>
          </cell>
          <cell r="T14407">
            <v>39408</v>
          </cell>
          <cell r="U14407">
            <v>0.2</v>
          </cell>
          <cell r="V14407">
            <v>0.2</v>
          </cell>
          <cell r="W14407" t="str">
            <v>INR</v>
          </cell>
        </row>
        <row r="14408">
          <cell r="A14408" t="str">
            <v>000000930090000</v>
          </cell>
          <cell r="B14408" t="str">
            <v>930090</v>
          </cell>
          <cell r="C14408" t="str">
            <v>BADDI</v>
          </cell>
          <cell r="D14408" t="str">
            <v>5100022337</v>
          </cell>
          <cell r="E14408" t="str">
            <v>2007</v>
          </cell>
          <cell r="F14408" t="str">
            <v>1275</v>
          </cell>
          <cell r="G14408" t="str">
            <v>BA01</v>
          </cell>
          <cell r="H14408" t="str">
            <v>RE</v>
          </cell>
          <cell r="I14408" t="str">
            <v>70</v>
          </cell>
          <cell r="J14408">
            <v>0</v>
          </cell>
          <cell r="K14408" t="str">
            <v>EC</v>
          </cell>
          <cell r="L14408" t="str">
            <v>11050000</v>
          </cell>
          <cell r="M14408">
            <v>0</v>
          </cell>
          <cell r="N14408" t="str">
            <v>08</v>
          </cell>
          <cell r="O14408" t="str">
            <v>T201</v>
          </cell>
          <cell r="P14408">
            <v>0</v>
          </cell>
          <cell r="Q14408" t="str">
            <v>PFOM201</v>
          </cell>
          <cell r="R14408">
            <v>0</v>
          </cell>
          <cell r="S14408">
            <v>39368</v>
          </cell>
          <cell r="T14408">
            <v>39408</v>
          </cell>
          <cell r="U14408">
            <v>0.32</v>
          </cell>
          <cell r="V14408">
            <v>0.32</v>
          </cell>
          <cell r="W14408" t="str">
            <v>INR</v>
          </cell>
        </row>
        <row r="14409">
          <cell r="A14409" t="str">
            <v>000000910109000</v>
          </cell>
          <cell r="B14409" t="str">
            <v>910109</v>
          </cell>
          <cell r="C14409" t="str">
            <v>BADDI</v>
          </cell>
          <cell r="D14409" t="str">
            <v>5100022545</v>
          </cell>
          <cell r="E14409" t="str">
            <v>2007</v>
          </cell>
          <cell r="F14409" t="str">
            <v>27563,21587</v>
          </cell>
          <cell r="G14409" t="str">
            <v>BA01</v>
          </cell>
          <cell r="H14409" t="str">
            <v>RE</v>
          </cell>
          <cell r="I14409" t="str">
            <v>70</v>
          </cell>
          <cell r="J14409">
            <v>0</v>
          </cell>
          <cell r="K14409" t="str">
            <v>QH</v>
          </cell>
          <cell r="L14409" t="str">
            <v>11050000</v>
          </cell>
          <cell r="M14409">
            <v>0</v>
          </cell>
          <cell r="N14409" t="str">
            <v>08</v>
          </cell>
          <cell r="O14409" t="str">
            <v>T201</v>
          </cell>
          <cell r="P14409">
            <v>0</v>
          </cell>
          <cell r="Q14409" t="str">
            <v>PFOM201</v>
          </cell>
          <cell r="R14409">
            <v>0</v>
          </cell>
          <cell r="S14409">
            <v>39224</v>
          </cell>
          <cell r="T14409">
            <v>39410</v>
          </cell>
          <cell r="U14409">
            <v>0.01</v>
          </cell>
          <cell r="V14409">
            <v>0.01</v>
          </cell>
          <cell r="W14409" t="str">
            <v>INR</v>
          </cell>
        </row>
        <row r="14410">
          <cell r="A14410" t="str">
            <v>000000910109000</v>
          </cell>
          <cell r="B14410" t="str">
            <v>910109</v>
          </cell>
          <cell r="C14410" t="str">
            <v>BADDI</v>
          </cell>
          <cell r="D14410" t="str">
            <v>5100022545</v>
          </cell>
          <cell r="E14410" t="str">
            <v>2007</v>
          </cell>
          <cell r="F14410" t="str">
            <v>27563,21587</v>
          </cell>
          <cell r="G14410" t="str">
            <v>BA01</v>
          </cell>
          <cell r="H14410" t="str">
            <v>RE</v>
          </cell>
          <cell r="I14410" t="str">
            <v>70</v>
          </cell>
          <cell r="J14410">
            <v>0</v>
          </cell>
          <cell r="K14410" t="str">
            <v>QH</v>
          </cell>
          <cell r="L14410" t="str">
            <v>11050000</v>
          </cell>
          <cell r="M14410">
            <v>0</v>
          </cell>
          <cell r="N14410" t="str">
            <v>08</v>
          </cell>
          <cell r="O14410" t="str">
            <v>T201</v>
          </cell>
          <cell r="P14410">
            <v>0</v>
          </cell>
          <cell r="Q14410" t="str">
            <v>PFOM201</v>
          </cell>
          <cell r="R14410">
            <v>0</v>
          </cell>
          <cell r="S14410">
            <v>39224</v>
          </cell>
          <cell r="T14410">
            <v>39410</v>
          </cell>
          <cell r="U14410">
            <v>0.01</v>
          </cell>
          <cell r="V14410">
            <v>0.01</v>
          </cell>
          <cell r="W14410" t="str">
            <v>INR</v>
          </cell>
        </row>
        <row r="14411">
          <cell r="A14411" t="str">
            <v>000000921221000</v>
          </cell>
          <cell r="B14411" t="str">
            <v>921221</v>
          </cell>
          <cell r="C14411" t="str">
            <v>BADDI</v>
          </cell>
          <cell r="D14411" t="str">
            <v>5100022560</v>
          </cell>
          <cell r="E14411" t="str">
            <v>2007</v>
          </cell>
          <cell r="F14411" t="str">
            <v>564</v>
          </cell>
          <cell r="G14411" t="str">
            <v>BA01</v>
          </cell>
          <cell r="H14411" t="str">
            <v>RE</v>
          </cell>
          <cell r="I14411" t="str">
            <v>75</v>
          </cell>
          <cell r="J14411">
            <v>0</v>
          </cell>
          <cell r="K14411" t="str">
            <v>EC</v>
          </cell>
          <cell r="L14411" t="str">
            <v>11050000</v>
          </cell>
          <cell r="M14411">
            <v>0</v>
          </cell>
          <cell r="N14411" t="str">
            <v>08</v>
          </cell>
          <cell r="O14411" t="str">
            <v>T203</v>
          </cell>
          <cell r="P14411">
            <v>0</v>
          </cell>
          <cell r="Q14411" t="str">
            <v>PFOM201</v>
          </cell>
          <cell r="R14411">
            <v>0</v>
          </cell>
          <cell r="S14411">
            <v>39379</v>
          </cell>
          <cell r="T14411">
            <v>39412</v>
          </cell>
          <cell r="U14411">
            <v>-203.84</v>
          </cell>
          <cell r="V14411">
            <v>-203.84</v>
          </cell>
          <cell r="W14411" t="str">
            <v>INR</v>
          </cell>
        </row>
        <row r="14412">
          <cell r="A14412" t="str">
            <v>000000910109000</v>
          </cell>
          <cell r="B14412" t="str">
            <v>910109</v>
          </cell>
          <cell r="C14412" t="str">
            <v>BADDI</v>
          </cell>
          <cell r="D14412" t="str">
            <v>5100022647</v>
          </cell>
          <cell r="E14412" t="str">
            <v>2007</v>
          </cell>
          <cell r="F14412" t="str">
            <v>5476</v>
          </cell>
          <cell r="G14412" t="str">
            <v>BA01</v>
          </cell>
          <cell r="H14412" t="str">
            <v>RE</v>
          </cell>
          <cell r="I14412" t="str">
            <v>75</v>
          </cell>
          <cell r="J14412">
            <v>0</v>
          </cell>
          <cell r="K14412" t="str">
            <v>NA</v>
          </cell>
          <cell r="L14412" t="str">
            <v>11050000</v>
          </cell>
          <cell r="M14412">
            <v>0</v>
          </cell>
          <cell r="N14412" t="str">
            <v>08</v>
          </cell>
          <cell r="O14412" t="str">
            <v>T201</v>
          </cell>
          <cell r="P14412">
            <v>0</v>
          </cell>
          <cell r="Q14412" t="str">
            <v>PFOM201</v>
          </cell>
          <cell r="R14412">
            <v>0</v>
          </cell>
          <cell r="S14412">
            <v>39399</v>
          </cell>
          <cell r="T14412">
            <v>39412</v>
          </cell>
          <cell r="U14412">
            <v>-0.01</v>
          </cell>
          <cell r="V14412">
            <v>-0.01</v>
          </cell>
          <cell r="W14412" t="str">
            <v>INR</v>
          </cell>
        </row>
        <row r="14413">
          <cell r="A14413" t="str">
            <v>000000921305000</v>
          </cell>
          <cell r="B14413" t="str">
            <v>921305</v>
          </cell>
          <cell r="C14413" t="str">
            <v xml:space="preserve">TRC </v>
          </cell>
          <cell r="D14413" t="str">
            <v>5100022660</v>
          </cell>
          <cell r="E14413" t="str">
            <v>2007</v>
          </cell>
          <cell r="F14413" t="str">
            <v>24396715</v>
          </cell>
          <cell r="G14413" t="str">
            <v>BA02</v>
          </cell>
          <cell r="H14413" t="str">
            <v>RE</v>
          </cell>
          <cell r="I14413" t="str">
            <v>70</v>
          </cell>
          <cell r="J14413">
            <v>0</v>
          </cell>
          <cell r="K14413" t="str">
            <v>V0</v>
          </cell>
          <cell r="L14413" t="str">
            <v>11050000</v>
          </cell>
          <cell r="M14413">
            <v>0</v>
          </cell>
          <cell r="N14413" t="str">
            <v>08</v>
          </cell>
          <cell r="O14413" t="str">
            <v>T401</v>
          </cell>
          <cell r="P14413">
            <v>0</v>
          </cell>
          <cell r="Q14413" t="str">
            <v>PTRC001</v>
          </cell>
          <cell r="R14413">
            <v>0</v>
          </cell>
          <cell r="S14413">
            <v>39346</v>
          </cell>
          <cell r="T14413">
            <v>39412</v>
          </cell>
          <cell r="U14413">
            <v>0</v>
          </cell>
          <cell r="V14413">
            <v>424.92</v>
          </cell>
          <cell r="W14413" t="str">
            <v>USD</v>
          </cell>
        </row>
        <row r="14414">
          <cell r="A14414" t="str">
            <v>000000921305000</v>
          </cell>
          <cell r="B14414" t="str">
            <v>921305</v>
          </cell>
          <cell r="C14414" t="str">
            <v xml:space="preserve">TRC </v>
          </cell>
          <cell r="D14414" t="str">
            <v>5100022660</v>
          </cell>
          <cell r="E14414" t="str">
            <v>2007</v>
          </cell>
          <cell r="F14414" t="str">
            <v>24396715</v>
          </cell>
          <cell r="G14414" t="str">
            <v>BA02</v>
          </cell>
          <cell r="H14414" t="str">
            <v>RE</v>
          </cell>
          <cell r="I14414" t="str">
            <v>70</v>
          </cell>
          <cell r="J14414">
            <v>0</v>
          </cell>
          <cell r="K14414" t="str">
            <v>V0</v>
          </cell>
          <cell r="L14414" t="str">
            <v>11050000</v>
          </cell>
          <cell r="M14414">
            <v>0</v>
          </cell>
          <cell r="N14414" t="str">
            <v>08</v>
          </cell>
          <cell r="O14414" t="str">
            <v>T401</v>
          </cell>
          <cell r="P14414">
            <v>0</v>
          </cell>
          <cell r="Q14414" t="str">
            <v>PTRC001</v>
          </cell>
          <cell r="R14414">
            <v>0</v>
          </cell>
          <cell r="S14414">
            <v>39346</v>
          </cell>
          <cell r="T14414">
            <v>39412</v>
          </cell>
          <cell r="U14414">
            <v>0</v>
          </cell>
          <cell r="V14414">
            <v>21</v>
          </cell>
          <cell r="W14414" t="str">
            <v>USD</v>
          </cell>
        </row>
        <row r="14415">
          <cell r="A14415" t="str">
            <v>000000921332000</v>
          </cell>
          <cell r="B14415" t="str">
            <v>921332</v>
          </cell>
          <cell r="C14415" t="str">
            <v xml:space="preserve">TRC </v>
          </cell>
          <cell r="D14415" t="str">
            <v>5100022660</v>
          </cell>
          <cell r="E14415" t="str">
            <v>2007</v>
          </cell>
          <cell r="F14415" t="str">
            <v>24396715</v>
          </cell>
          <cell r="G14415" t="str">
            <v>BA02</v>
          </cell>
          <cell r="H14415" t="str">
            <v>RE</v>
          </cell>
          <cell r="I14415" t="str">
            <v>70</v>
          </cell>
          <cell r="J14415">
            <v>0</v>
          </cell>
          <cell r="K14415" t="str">
            <v>V0</v>
          </cell>
          <cell r="L14415" t="str">
            <v>11050000</v>
          </cell>
          <cell r="M14415">
            <v>0</v>
          </cell>
          <cell r="N14415" t="str">
            <v>08</v>
          </cell>
          <cell r="O14415" t="str">
            <v>T401</v>
          </cell>
          <cell r="P14415">
            <v>0</v>
          </cell>
          <cell r="Q14415" t="str">
            <v>PTRC001</v>
          </cell>
          <cell r="R14415">
            <v>0</v>
          </cell>
          <cell r="S14415">
            <v>39346</v>
          </cell>
          <cell r="T14415">
            <v>39412</v>
          </cell>
          <cell r="U14415">
            <v>0</v>
          </cell>
          <cell r="V14415">
            <v>342.84</v>
          </cell>
          <cell r="W14415" t="str">
            <v>USD</v>
          </cell>
        </row>
        <row r="14416">
          <cell r="A14416" t="str">
            <v>000000921332000</v>
          </cell>
          <cell r="B14416" t="str">
            <v>921332</v>
          </cell>
          <cell r="C14416" t="str">
            <v xml:space="preserve">TRC </v>
          </cell>
          <cell r="D14416" t="str">
            <v>5100022660</v>
          </cell>
          <cell r="E14416" t="str">
            <v>2007</v>
          </cell>
          <cell r="F14416" t="str">
            <v>24396715</v>
          </cell>
          <cell r="G14416" t="str">
            <v>BA02</v>
          </cell>
          <cell r="H14416" t="str">
            <v>RE</v>
          </cell>
          <cell r="I14416" t="str">
            <v>70</v>
          </cell>
          <cell r="J14416">
            <v>0</v>
          </cell>
          <cell r="K14416" t="str">
            <v>V0</v>
          </cell>
          <cell r="L14416" t="str">
            <v>11050000</v>
          </cell>
          <cell r="M14416">
            <v>0</v>
          </cell>
          <cell r="N14416" t="str">
            <v>08</v>
          </cell>
          <cell r="O14416" t="str">
            <v>T401</v>
          </cell>
          <cell r="P14416">
            <v>0</v>
          </cell>
          <cell r="Q14416" t="str">
            <v>PTRC001</v>
          </cell>
          <cell r="R14416">
            <v>0</v>
          </cell>
          <cell r="S14416">
            <v>39346</v>
          </cell>
          <cell r="T14416">
            <v>39412</v>
          </cell>
          <cell r="U14416">
            <v>0</v>
          </cell>
          <cell r="V14416">
            <v>15.42</v>
          </cell>
          <cell r="W14416" t="str">
            <v>USD</v>
          </cell>
        </row>
        <row r="14417">
          <cell r="A14417" t="str">
            <v>000000921367000</v>
          </cell>
          <cell r="B14417" t="str">
            <v>921367</v>
          </cell>
          <cell r="C14417" t="str">
            <v xml:space="preserve">TRC </v>
          </cell>
          <cell r="D14417" t="str">
            <v>5100022660</v>
          </cell>
          <cell r="E14417" t="str">
            <v>2007</v>
          </cell>
          <cell r="F14417" t="str">
            <v>24396715</v>
          </cell>
          <cell r="G14417" t="str">
            <v>BA02</v>
          </cell>
          <cell r="H14417" t="str">
            <v>RE</v>
          </cell>
          <cell r="I14417" t="str">
            <v>70</v>
          </cell>
          <cell r="J14417">
            <v>0</v>
          </cell>
          <cell r="K14417" t="str">
            <v>V0</v>
          </cell>
          <cell r="L14417" t="str">
            <v>11050000</v>
          </cell>
          <cell r="M14417">
            <v>0</v>
          </cell>
          <cell r="N14417" t="str">
            <v>08</v>
          </cell>
          <cell r="O14417" t="str">
            <v>T401</v>
          </cell>
          <cell r="P14417">
            <v>0</v>
          </cell>
          <cell r="Q14417" t="str">
            <v>PTRC001</v>
          </cell>
          <cell r="R14417">
            <v>0</v>
          </cell>
          <cell r="S14417">
            <v>39346</v>
          </cell>
          <cell r="T14417">
            <v>39412</v>
          </cell>
          <cell r="U14417">
            <v>0</v>
          </cell>
          <cell r="V14417">
            <v>304.08</v>
          </cell>
          <cell r="W14417" t="str">
            <v>USD</v>
          </cell>
        </row>
        <row r="14418">
          <cell r="A14418" t="str">
            <v>000000921367000</v>
          </cell>
          <cell r="B14418" t="str">
            <v>921367</v>
          </cell>
          <cell r="C14418" t="str">
            <v xml:space="preserve">TRC </v>
          </cell>
          <cell r="D14418" t="str">
            <v>5100022660</v>
          </cell>
          <cell r="E14418" t="str">
            <v>2007</v>
          </cell>
          <cell r="F14418" t="str">
            <v>24396715</v>
          </cell>
          <cell r="G14418" t="str">
            <v>BA02</v>
          </cell>
          <cell r="H14418" t="str">
            <v>RE</v>
          </cell>
          <cell r="I14418" t="str">
            <v>70</v>
          </cell>
          <cell r="J14418">
            <v>0</v>
          </cell>
          <cell r="K14418" t="str">
            <v>V0</v>
          </cell>
          <cell r="L14418" t="str">
            <v>11050000</v>
          </cell>
          <cell r="M14418">
            <v>0</v>
          </cell>
          <cell r="N14418" t="str">
            <v>08</v>
          </cell>
          <cell r="O14418" t="str">
            <v>T401</v>
          </cell>
          <cell r="P14418">
            <v>0</v>
          </cell>
          <cell r="Q14418" t="str">
            <v>PTRC001</v>
          </cell>
          <cell r="R14418">
            <v>0</v>
          </cell>
          <cell r="S14418">
            <v>39346</v>
          </cell>
          <cell r="T14418">
            <v>39412</v>
          </cell>
          <cell r="U14418">
            <v>0</v>
          </cell>
          <cell r="V14418">
            <v>12</v>
          </cell>
          <cell r="W14418" t="str">
            <v>USD</v>
          </cell>
        </row>
        <row r="14419">
          <cell r="A14419" t="str">
            <v>000000921352000</v>
          </cell>
          <cell r="B14419" t="str">
            <v>921352</v>
          </cell>
          <cell r="C14419" t="str">
            <v xml:space="preserve">TRC </v>
          </cell>
          <cell r="D14419" t="str">
            <v>5100022678</v>
          </cell>
          <cell r="E14419" t="str">
            <v>2007</v>
          </cell>
          <cell r="F14419" t="str">
            <v>365099</v>
          </cell>
          <cell r="G14419" t="str">
            <v>BA02</v>
          </cell>
          <cell r="H14419" t="str">
            <v>RE</v>
          </cell>
          <cell r="I14419" t="str">
            <v>70</v>
          </cell>
          <cell r="J14419">
            <v>0</v>
          </cell>
          <cell r="K14419" t="str">
            <v>V0</v>
          </cell>
          <cell r="L14419" t="str">
            <v>11050000</v>
          </cell>
          <cell r="M14419">
            <v>0</v>
          </cell>
          <cell r="N14419" t="str">
            <v>08</v>
          </cell>
          <cell r="O14419" t="str">
            <v>T401</v>
          </cell>
          <cell r="P14419" t="str">
            <v>Erweka Hardness Tester TB</v>
          </cell>
          <cell r="Q14419" t="str">
            <v>PTRC001</v>
          </cell>
          <cell r="R14419">
            <v>0</v>
          </cell>
          <cell r="S14419">
            <v>39338</v>
          </cell>
          <cell r="T14419">
            <v>39412</v>
          </cell>
          <cell r="U14419">
            <v>0</v>
          </cell>
          <cell r="V14419">
            <v>39360</v>
          </cell>
          <cell r="W14419" t="str">
            <v>EUR</v>
          </cell>
        </row>
        <row r="14420">
          <cell r="A14420" t="str">
            <v>000000920720000</v>
          </cell>
          <cell r="B14420" t="str">
            <v>920720</v>
          </cell>
          <cell r="C14420" t="str">
            <v>BADDI</v>
          </cell>
          <cell r="D14420" t="str">
            <v>5100022879</v>
          </cell>
          <cell r="E14420" t="str">
            <v>2006</v>
          </cell>
          <cell r="F14420" t="str">
            <v>FREIGHT CHGS</v>
          </cell>
          <cell r="G14420" t="str">
            <v>BA01</v>
          </cell>
          <cell r="H14420" t="str">
            <v>RE</v>
          </cell>
          <cell r="I14420" t="str">
            <v>75</v>
          </cell>
          <cell r="J14420">
            <v>0</v>
          </cell>
          <cell r="K14420" t="str">
            <v>V0</v>
          </cell>
          <cell r="L14420" t="str">
            <v>11050000</v>
          </cell>
          <cell r="M14420">
            <v>0</v>
          </cell>
          <cell r="N14420" t="str">
            <v>09</v>
          </cell>
          <cell r="O14420" t="str">
            <v>T203</v>
          </cell>
          <cell r="P14420">
            <v>0</v>
          </cell>
          <cell r="Q14420" t="str">
            <v>PFOM203</v>
          </cell>
          <cell r="R14420">
            <v>0</v>
          </cell>
          <cell r="S14420">
            <v>39066</v>
          </cell>
          <cell r="T14420">
            <v>39066</v>
          </cell>
          <cell r="U14420">
            <v>-74.989999999999995</v>
          </cell>
          <cell r="V14420">
            <v>-3453.3</v>
          </cell>
          <cell r="W14420" t="str">
            <v>USD</v>
          </cell>
        </row>
        <row r="14421">
          <cell r="A14421" t="str">
            <v>000000921353000</v>
          </cell>
          <cell r="B14421" t="str">
            <v>921353</v>
          </cell>
          <cell r="C14421" t="str">
            <v xml:space="preserve">TRC </v>
          </cell>
          <cell r="D14421" t="str">
            <v>5100023074</v>
          </cell>
          <cell r="E14421" t="str">
            <v>2007</v>
          </cell>
          <cell r="F14421" t="str">
            <v>AR07R05260</v>
          </cell>
          <cell r="G14421" t="str">
            <v>BA02</v>
          </cell>
          <cell r="H14421" t="str">
            <v>RE</v>
          </cell>
          <cell r="I14421" t="str">
            <v>70</v>
          </cell>
          <cell r="J14421">
            <v>0</v>
          </cell>
          <cell r="K14421" t="str">
            <v>V0</v>
          </cell>
          <cell r="L14421" t="str">
            <v>11050000</v>
          </cell>
          <cell r="M14421">
            <v>0</v>
          </cell>
          <cell r="N14421" t="str">
            <v>08</v>
          </cell>
          <cell r="O14421" t="str">
            <v>T401</v>
          </cell>
          <cell r="P14421" t="str">
            <v>Rapid Dryer : Model TG 20</v>
          </cell>
          <cell r="Q14421" t="str">
            <v>PTRC001</v>
          </cell>
          <cell r="R14421">
            <v>0</v>
          </cell>
          <cell r="S14421">
            <v>39301</v>
          </cell>
          <cell r="T14421">
            <v>39415</v>
          </cell>
          <cell r="U14421">
            <v>0</v>
          </cell>
          <cell r="V14421">
            <v>16979.55</v>
          </cell>
          <cell r="W14421" t="str">
            <v>EUR</v>
          </cell>
        </row>
        <row r="14422">
          <cell r="A14422" t="str">
            <v>000000921353000</v>
          </cell>
          <cell r="B14422" t="str">
            <v>921353</v>
          </cell>
          <cell r="C14422" t="str">
            <v xml:space="preserve">TRC </v>
          </cell>
          <cell r="D14422" t="str">
            <v>5100023074</v>
          </cell>
          <cell r="E14422" t="str">
            <v>2007</v>
          </cell>
          <cell r="F14422" t="str">
            <v>AR07R05260</v>
          </cell>
          <cell r="G14422" t="str">
            <v>BA02</v>
          </cell>
          <cell r="H14422" t="str">
            <v>RE</v>
          </cell>
          <cell r="I14422" t="str">
            <v>70</v>
          </cell>
          <cell r="J14422">
            <v>0</v>
          </cell>
          <cell r="K14422" t="str">
            <v>V0</v>
          </cell>
          <cell r="L14422" t="str">
            <v>11050000</v>
          </cell>
          <cell r="M14422">
            <v>0</v>
          </cell>
          <cell r="N14422" t="str">
            <v>08</v>
          </cell>
          <cell r="O14422" t="str">
            <v>T401</v>
          </cell>
          <cell r="P14422" t="str">
            <v>Rapid Dryer : Model TG 20</v>
          </cell>
          <cell r="Q14422" t="str">
            <v>PTRC001</v>
          </cell>
          <cell r="R14422">
            <v>0</v>
          </cell>
          <cell r="S14422">
            <v>39301</v>
          </cell>
          <cell r="T14422">
            <v>39415</v>
          </cell>
          <cell r="U14422">
            <v>0</v>
          </cell>
          <cell r="V14422">
            <v>927</v>
          </cell>
          <cell r="W14422" t="str">
            <v>EUR</v>
          </cell>
        </row>
        <row r="14423">
          <cell r="A14423" t="str">
            <v>000000921213000</v>
          </cell>
          <cell r="B14423" t="str">
            <v>921213</v>
          </cell>
          <cell r="C14423" t="str">
            <v>BADDI</v>
          </cell>
          <cell r="D14423" t="str">
            <v>5100023288</v>
          </cell>
          <cell r="E14423" t="str">
            <v>2007</v>
          </cell>
          <cell r="F14423" t="str">
            <v>NSK-115</v>
          </cell>
          <cell r="G14423" t="str">
            <v>BA01</v>
          </cell>
          <cell r="H14423" t="str">
            <v>RE</v>
          </cell>
          <cell r="I14423" t="str">
            <v>75</v>
          </cell>
          <cell r="J14423">
            <v>0</v>
          </cell>
          <cell r="K14423" t="str">
            <v>EC</v>
          </cell>
          <cell r="L14423" t="str">
            <v>11050000</v>
          </cell>
          <cell r="M14423">
            <v>0</v>
          </cell>
          <cell r="N14423" t="str">
            <v>09</v>
          </cell>
          <cell r="O14423" t="str">
            <v>T203</v>
          </cell>
          <cell r="P14423">
            <v>0</v>
          </cell>
          <cell r="Q14423" t="str">
            <v>PFOM201</v>
          </cell>
          <cell r="R14423">
            <v>0</v>
          </cell>
          <cell r="S14423">
            <v>39339</v>
          </cell>
          <cell r="T14423">
            <v>39419</v>
          </cell>
          <cell r="U14423">
            <v>-19.78</v>
          </cell>
          <cell r="V14423">
            <v>-19.78</v>
          </cell>
          <cell r="W14423" t="str">
            <v>INR</v>
          </cell>
        </row>
        <row r="14424">
          <cell r="A14424" t="str">
            <v>000000910114000</v>
          </cell>
          <cell r="B14424" t="str">
            <v>910114</v>
          </cell>
          <cell r="C14424" t="str">
            <v>BADDI</v>
          </cell>
          <cell r="D14424" t="str">
            <v>5100023752</v>
          </cell>
          <cell r="E14424" t="str">
            <v>2007</v>
          </cell>
          <cell r="F14424" t="str">
            <v>206</v>
          </cell>
          <cell r="G14424" t="str">
            <v>BA01</v>
          </cell>
          <cell r="H14424" t="str">
            <v>RE</v>
          </cell>
          <cell r="I14424" t="str">
            <v>75</v>
          </cell>
          <cell r="J14424">
            <v>0</v>
          </cell>
          <cell r="K14424" t="str">
            <v>EC</v>
          </cell>
          <cell r="L14424" t="str">
            <v>11050000</v>
          </cell>
          <cell r="M14424">
            <v>0</v>
          </cell>
          <cell r="N14424" t="str">
            <v>09</v>
          </cell>
          <cell r="O14424" t="str">
            <v>T201</v>
          </cell>
          <cell r="P14424">
            <v>0</v>
          </cell>
          <cell r="Q14424" t="str">
            <v>PFOM201</v>
          </cell>
          <cell r="R14424">
            <v>0</v>
          </cell>
          <cell r="S14424">
            <v>39402</v>
          </cell>
          <cell r="T14424">
            <v>39422</v>
          </cell>
          <cell r="U14424">
            <v>-83.41</v>
          </cell>
          <cell r="V14424">
            <v>-83.41</v>
          </cell>
          <cell r="W14424" t="str">
            <v>INR</v>
          </cell>
        </row>
        <row r="14425">
          <cell r="A14425" t="str">
            <v>000000910114000</v>
          </cell>
          <cell r="B14425" t="str">
            <v>910114</v>
          </cell>
          <cell r="C14425" t="str">
            <v>BADDI</v>
          </cell>
          <cell r="D14425" t="str">
            <v>5100023752</v>
          </cell>
          <cell r="E14425" t="str">
            <v>2007</v>
          </cell>
          <cell r="F14425" t="str">
            <v>206</v>
          </cell>
          <cell r="G14425" t="str">
            <v>BA01</v>
          </cell>
          <cell r="H14425" t="str">
            <v>RE</v>
          </cell>
          <cell r="I14425" t="str">
            <v>75</v>
          </cell>
          <cell r="J14425">
            <v>0</v>
          </cell>
          <cell r="K14425" t="str">
            <v>V0</v>
          </cell>
          <cell r="L14425" t="str">
            <v>11050000</v>
          </cell>
          <cell r="M14425">
            <v>0</v>
          </cell>
          <cell r="N14425" t="str">
            <v>09</v>
          </cell>
          <cell r="O14425" t="str">
            <v>T201</v>
          </cell>
          <cell r="P14425">
            <v>0</v>
          </cell>
          <cell r="Q14425" t="str">
            <v>PFOM201</v>
          </cell>
          <cell r="R14425">
            <v>0</v>
          </cell>
          <cell r="S14425">
            <v>39402</v>
          </cell>
          <cell r="T14425">
            <v>39422</v>
          </cell>
          <cell r="U14425">
            <v>-8650</v>
          </cell>
          <cell r="V14425">
            <v>-8650</v>
          </cell>
          <cell r="W14425" t="str">
            <v>INR</v>
          </cell>
        </row>
        <row r="14426">
          <cell r="A14426" t="str">
            <v>000000920964000</v>
          </cell>
          <cell r="B14426" t="str">
            <v>920964</v>
          </cell>
          <cell r="C14426" t="str">
            <v>Indrad</v>
          </cell>
          <cell r="D14426" t="str">
            <v>5100024045</v>
          </cell>
          <cell r="E14426" t="str">
            <v>2007</v>
          </cell>
          <cell r="F14426" t="str">
            <v>6288002156</v>
          </cell>
          <cell r="G14426" t="str">
            <v>BA02</v>
          </cell>
          <cell r="H14426" t="str">
            <v>RE</v>
          </cell>
          <cell r="I14426" t="str">
            <v>75</v>
          </cell>
          <cell r="J14426">
            <v>0</v>
          </cell>
          <cell r="K14426" t="str">
            <v>MG</v>
          </cell>
          <cell r="L14426" t="str">
            <v>11050000</v>
          </cell>
          <cell r="M14426">
            <v>0</v>
          </cell>
          <cell r="N14426" t="str">
            <v>09</v>
          </cell>
          <cell r="O14426" t="str">
            <v>T102</v>
          </cell>
          <cell r="P14426">
            <v>0</v>
          </cell>
          <cell r="Q14426" t="str">
            <v>PCOM100</v>
          </cell>
          <cell r="R14426">
            <v>0</v>
          </cell>
          <cell r="S14426">
            <v>39349</v>
          </cell>
          <cell r="T14426">
            <v>39424</v>
          </cell>
          <cell r="U14426">
            <v>-901.77</v>
          </cell>
          <cell r="V14426">
            <v>-901.77</v>
          </cell>
          <cell r="W14426" t="str">
            <v>INR</v>
          </cell>
        </row>
        <row r="14427">
          <cell r="A14427" t="str">
            <v>000000921223000</v>
          </cell>
          <cell r="B14427" t="str">
            <v>921223</v>
          </cell>
          <cell r="C14427" t="str">
            <v>BADDI</v>
          </cell>
          <cell r="D14427" t="str">
            <v>5100024050</v>
          </cell>
          <cell r="E14427" t="str">
            <v>2007</v>
          </cell>
          <cell r="F14427" t="str">
            <v>028</v>
          </cell>
          <cell r="G14427" t="str">
            <v>BA01</v>
          </cell>
          <cell r="H14427" t="str">
            <v>RE</v>
          </cell>
          <cell r="I14427" t="str">
            <v>75</v>
          </cell>
          <cell r="J14427">
            <v>0</v>
          </cell>
          <cell r="K14427" t="str">
            <v>NA</v>
          </cell>
          <cell r="L14427" t="str">
            <v>11050000</v>
          </cell>
          <cell r="M14427">
            <v>0</v>
          </cell>
          <cell r="N14427" t="str">
            <v>09</v>
          </cell>
          <cell r="O14427" t="str">
            <v>T201</v>
          </cell>
          <cell r="P14427">
            <v>0</v>
          </cell>
          <cell r="Q14427" t="str">
            <v>PFOM201</v>
          </cell>
          <cell r="R14427">
            <v>0</v>
          </cell>
          <cell r="S14427">
            <v>39414</v>
          </cell>
          <cell r="T14427">
            <v>39426</v>
          </cell>
          <cell r="U14427">
            <v>-2.04</v>
          </cell>
          <cell r="V14427">
            <v>-2.04</v>
          </cell>
          <cell r="W14427" t="str">
            <v>INR</v>
          </cell>
        </row>
        <row r="14428">
          <cell r="A14428" t="str">
            <v>000000920245000</v>
          </cell>
          <cell r="B14428" t="str">
            <v>920245</v>
          </cell>
          <cell r="C14428" t="str">
            <v>Indrad</v>
          </cell>
          <cell r="D14428" t="str">
            <v>5100024085</v>
          </cell>
          <cell r="E14428" t="str">
            <v>2005</v>
          </cell>
          <cell r="F14428" t="str">
            <v>64</v>
          </cell>
          <cell r="G14428" t="str">
            <v>BA02</v>
          </cell>
          <cell r="H14428" t="str">
            <v>RE</v>
          </cell>
          <cell r="I14428" t="str">
            <v>75</v>
          </cell>
          <cell r="J14428">
            <v>0</v>
          </cell>
          <cell r="K14428" t="str">
            <v>NV</v>
          </cell>
          <cell r="L14428" t="str">
            <v>11050000</v>
          </cell>
          <cell r="M14428" t="str">
            <v>GI SHEETS 24 GAUGE</v>
          </cell>
          <cell r="N14428" t="str">
            <v>11</v>
          </cell>
          <cell r="O14428" t="str">
            <v>T102</v>
          </cell>
          <cell r="P14428">
            <v>0</v>
          </cell>
          <cell r="Q14428" t="str">
            <v>PAPM152</v>
          </cell>
          <cell r="R14428">
            <v>0</v>
          </cell>
          <cell r="S14428">
            <v>38744</v>
          </cell>
          <cell r="T14428">
            <v>38764</v>
          </cell>
          <cell r="U14428">
            <v>-450</v>
          </cell>
          <cell r="V14428">
            <v>-450</v>
          </cell>
          <cell r="W14428" t="str">
            <v>INR</v>
          </cell>
        </row>
        <row r="14429">
          <cell r="A14429" t="str">
            <v>000000921300000</v>
          </cell>
          <cell r="B14429" t="str">
            <v>921300</v>
          </cell>
          <cell r="C14429" t="str">
            <v xml:space="preserve">TRC </v>
          </cell>
          <cell r="D14429" t="str">
            <v>5100024238</v>
          </cell>
          <cell r="E14429" t="str">
            <v>2007</v>
          </cell>
          <cell r="F14429" t="str">
            <v>SLI29090</v>
          </cell>
          <cell r="G14429" t="str">
            <v>BA02</v>
          </cell>
          <cell r="H14429" t="str">
            <v>RE</v>
          </cell>
          <cell r="I14429" t="str">
            <v>70</v>
          </cell>
          <cell r="J14429">
            <v>0</v>
          </cell>
          <cell r="K14429" t="str">
            <v>V0</v>
          </cell>
          <cell r="L14429" t="str">
            <v>11050000</v>
          </cell>
          <cell r="M14429">
            <v>0</v>
          </cell>
          <cell r="N14429" t="str">
            <v>09</v>
          </cell>
          <cell r="O14429" t="str">
            <v>T401</v>
          </cell>
          <cell r="P14429" t="str">
            <v>SHIMADZU GAS CHROMATOGRAP</v>
          </cell>
          <cell r="Q14429" t="str">
            <v>PTRC001</v>
          </cell>
          <cell r="R14429">
            <v>0</v>
          </cell>
          <cell r="S14429">
            <v>39258</v>
          </cell>
          <cell r="T14429">
            <v>39427</v>
          </cell>
          <cell r="U14429">
            <v>0</v>
          </cell>
          <cell r="V14429">
            <v>95354.71</v>
          </cell>
          <cell r="W14429" t="str">
            <v>JPY</v>
          </cell>
        </row>
        <row r="14430">
          <cell r="A14430" t="str">
            <v>000000921326000</v>
          </cell>
          <cell r="B14430" t="str">
            <v>921326</v>
          </cell>
          <cell r="C14430" t="str">
            <v xml:space="preserve">TRC </v>
          </cell>
          <cell r="D14430" t="str">
            <v>5100024249</v>
          </cell>
          <cell r="E14430" t="str">
            <v>2007</v>
          </cell>
          <cell r="F14430" t="str">
            <v>1096018757A</v>
          </cell>
          <cell r="G14430" t="str">
            <v>BA02</v>
          </cell>
          <cell r="H14430" t="str">
            <v>RE</v>
          </cell>
          <cell r="I14430" t="str">
            <v>70</v>
          </cell>
          <cell r="J14430">
            <v>0</v>
          </cell>
          <cell r="K14430" t="str">
            <v>V0</v>
          </cell>
          <cell r="L14430" t="str">
            <v>11050000</v>
          </cell>
          <cell r="M14430">
            <v>0</v>
          </cell>
          <cell r="N14430" t="str">
            <v>09</v>
          </cell>
          <cell r="O14430" t="str">
            <v>T401</v>
          </cell>
          <cell r="P14430" t="str">
            <v>NANO PARTICLE SIZER WITH</v>
          </cell>
          <cell r="Q14430" t="str">
            <v>PTRC001</v>
          </cell>
          <cell r="R14430">
            <v>0</v>
          </cell>
          <cell r="S14430">
            <v>39353</v>
          </cell>
          <cell r="T14430">
            <v>39427</v>
          </cell>
          <cell r="U14430">
            <v>0</v>
          </cell>
          <cell r="V14430">
            <v>11550</v>
          </cell>
          <cell r="W14430" t="str">
            <v>GBP</v>
          </cell>
        </row>
        <row r="14431">
          <cell r="A14431" t="str">
            <v>000000921300000</v>
          </cell>
          <cell r="B14431" t="str">
            <v>921300</v>
          </cell>
          <cell r="C14431" t="str">
            <v xml:space="preserve">TRC </v>
          </cell>
          <cell r="D14431" t="str">
            <v>5100024253</v>
          </cell>
          <cell r="E14431" t="str">
            <v>2007</v>
          </cell>
          <cell r="F14431" t="str">
            <v>173381/183040310</v>
          </cell>
          <cell r="G14431" t="str">
            <v>BA02</v>
          </cell>
          <cell r="H14431" t="str">
            <v>RE</v>
          </cell>
          <cell r="I14431" t="str">
            <v>70</v>
          </cell>
          <cell r="J14431">
            <v>0</v>
          </cell>
          <cell r="K14431" t="str">
            <v>V0</v>
          </cell>
          <cell r="L14431" t="str">
            <v>11050000</v>
          </cell>
          <cell r="M14431">
            <v>0</v>
          </cell>
          <cell r="N14431" t="str">
            <v>09</v>
          </cell>
          <cell r="O14431" t="str">
            <v>T401</v>
          </cell>
          <cell r="P14431" t="str">
            <v>HEAD SPACE AOC-5000 FOR G</v>
          </cell>
          <cell r="Q14431" t="str">
            <v>PTRC001</v>
          </cell>
          <cell r="R14431">
            <v>0</v>
          </cell>
          <cell r="S14431">
            <v>39304</v>
          </cell>
          <cell r="T14431">
            <v>39427</v>
          </cell>
          <cell r="U14431">
            <v>0</v>
          </cell>
          <cell r="V14431">
            <v>32367.75</v>
          </cell>
          <cell r="W14431" t="str">
            <v>CHF</v>
          </cell>
        </row>
        <row r="14432">
          <cell r="A14432" t="str">
            <v>000000921240000</v>
          </cell>
          <cell r="B14432" t="str">
            <v>921240</v>
          </cell>
          <cell r="C14432" t="str">
            <v xml:space="preserve">TRC </v>
          </cell>
          <cell r="D14432" t="str">
            <v>5100024270</v>
          </cell>
          <cell r="E14432" t="str">
            <v>2007</v>
          </cell>
          <cell r="F14432" t="str">
            <v>203690</v>
          </cell>
          <cell r="G14432" t="str">
            <v>BA02</v>
          </cell>
          <cell r="H14432" t="str">
            <v>RE</v>
          </cell>
          <cell r="I14432" t="str">
            <v>70</v>
          </cell>
          <cell r="J14432">
            <v>0</v>
          </cell>
          <cell r="K14432" t="str">
            <v>V0</v>
          </cell>
          <cell r="L14432" t="str">
            <v>11050000</v>
          </cell>
          <cell r="M14432">
            <v>0</v>
          </cell>
          <cell r="N14432" t="str">
            <v>09</v>
          </cell>
          <cell r="O14432" t="str">
            <v>T401</v>
          </cell>
          <cell r="P14432" t="str">
            <v>Section Dryer</v>
          </cell>
          <cell r="Q14432" t="str">
            <v>PTRC001</v>
          </cell>
          <cell r="R14432">
            <v>0</v>
          </cell>
          <cell r="S14432">
            <v>39344</v>
          </cell>
          <cell r="T14432">
            <v>39427</v>
          </cell>
          <cell r="U14432">
            <v>0</v>
          </cell>
          <cell r="V14432">
            <v>396</v>
          </cell>
          <cell r="W14432" t="str">
            <v>GBP</v>
          </cell>
        </row>
        <row r="14433">
          <cell r="A14433" t="str">
            <v>000000921240000</v>
          </cell>
          <cell r="B14433" t="str">
            <v>921240</v>
          </cell>
          <cell r="C14433" t="str">
            <v xml:space="preserve">TRC </v>
          </cell>
          <cell r="D14433" t="str">
            <v>5100024270</v>
          </cell>
          <cell r="E14433" t="str">
            <v>2007</v>
          </cell>
          <cell r="F14433" t="str">
            <v>203690</v>
          </cell>
          <cell r="G14433" t="str">
            <v>BA02</v>
          </cell>
          <cell r="H14433" t="str">
            <v>RE</v>
          </cell>
          <cell r="I14433" t="str">
            <v>70</v>
          </cell>
          <cell r="J14433">
            <v>0</v>
          </cell>
          <cell r="K14433" t="str">
            <v>V0</v>
          </cell>
          <cell r="L14433" t="str">
            <v>11050000</v>
          </cell>
          <cell r="M14433">
            <v>0</v>
          </cell>
          <cell r="N14433" t="str">
            <v>09</v>
          </cell>
          <cell r="O14433" t="str">
            <v>T401</v>
          </cell>
          <cell r="P14433" t="str">
            <v>Section Dryer</v>
          </cell>
          <cell r="Q14433" t="str">
            <v>PTRC001</v>
          </cell>
          <cell r="R14433">
            <v>0</v>
          </cell>
          <cell r="S14433">
            <v>39344</v>
          </cell>
          <cell r="T14433">
            <v>39427</v>
          </cell>
          <cell r="U14433">
            <v>0</v>
          </cell>
          <cell r="V14433">
            <v>48</v>
          </cell>
          <cell r="W14433" t="str">
            <v>GBP</v>
          </cell>
        </row>
        <row r="14434">
          <cell r="A14434" t="str">
            <v>000000920971000</v>
          </cell>
          <cell r="B14434" t="str">
            <v>920971</v>
          </cell>
          <cell r="C14434" t="str">
            <v xml:space="preserve">TRC </v>
          </cell>
          <cell r="D14434" t="str">
            <v>5100024437</v>
          </cell>
          <cell r="E14434" t="str">
            <v>2006</v>
          </cell>
          <cell r="F14434" t="str">
            <v>SLI25850</v>
          </cell>
          <cell r="G14434" t="str">
            <v>BA02</v>
          </cell>
          <cell r="H14434" t="str">
            <v>RE</v>
          </cell>
          <cell r="I14434" t="str">
            <v>75</v>
          </cell>
          <cell r="J14434">
            <v>0</v>
          </cell>
          <cell r="K14434" t="str">
            <v>V0</v>
          </cell>
          <cell r="L14434" t="str">
            <v>11050000</v>
          </cell>
          <cell r="M14434">
            <v>0</v>
          </cell>
          <cell r="N14434" t="str">
            <v>09</v>
          </cell>
          <cell r="O14434" t="str">
            <v>T401</v>
          </cell>
          <cell r="P14434" t="str">
            <v>LC2010CHT HIGHTHROUGHPUT</v>
          </cell>
          <cell r="Q14434" t="str">
            <v>PTRC001</v>
          </cell>
          <cell r="R14434">
            <v>0</v>
          </cell>
          <cell r="S14434">
            <v>38993</v>
          </cell>
          <cell r="T14434">
            <v>39080</v>
          </cell>
          <cell r="U14434">
            <v>0</v>
          </cell>
          <cell r="V14434">
            <v>-16275.52</v>
          </cell>
          <cell r="W14434" t="str">
            <v>JPY</v>
          </cell>
        </row>
        <row r="14435">
          <cell r="A14435" t="str">
            <v>000000920971000</v>
          </cell>
          <cell r="B14435" t="str">
            <v>920971</v>
          </cell>
          <cell r="C14435" t="str">
            <v xml:space="preserve">TRC </v>
          </cell>
          <cell r="D14435" t="str">
            <v>5100024437</v>
          </cell>
          <cell r="E14435" t="str">
            <v>2006</v>
          </cell>
          <cell r="F14435" t="str">
            <v>SLI25850</v>
          </cell>
          <cell r="G14435" t="str">
            <v>BA02</v>
          </cell>
          <cell r="H14435" t="str">
            <v>RE</v>
          </cell>
          <cell r="I14435" t="str">
            <v>75</v>
          </cell>
          <cell r="J14435">
            <v>0</v>
          </cell>
          <cell r="K14435" t="str">
            <v>V0</v>
          </cell>
          <cell r="L14435" t="str">
            <v>11050000</v>
          </cell>
          <cell r="M14435">
            <v>0</v>
          </cell>
          <cell r="N14435" t="str">
            <v>09</v>
          </cell>
          <cell r="O14435" t="str">
            <v>T401</v>
          </cell>
          <cell r="P14435" t="str">
            <v>LC2010CHT HIGHTHROUGHPUT</v>
          </cell>
          <cell r="Q14435" t="str">
            <v>PTRC001</v>
          </cell>
          <cell r="R14435">
            <v>0</v>
          </cell>
          <cell r="S14435">
            <v>38993</v>
          </cell>
          <cell r="T14435">
            <v>39080</v>
          </cell>
          <cell r="U14435">
            <v>0</v>
          </cell>
          <cell r="V14435">
            <v>-45.46</v>
          </cell>
          <cell r="W14435" t="str">
            <v>JPY</v>
          </cell>
        </row>
        <row r="14436">
          <cell r="A14436" t="str">
            <v>000000920971000</v>
          </cell>
          <cell r="B14436" t="str">
            <v>920971</v>
          </cell>
          <cell r="C14436" t="str">
            <v xml:space="preserve">TRC </v>
          </cell>
          <cell r="D14436" t="str">
            <v>5100024437</v>
          </cell>
          <cell r="E14436" t="str">
            <v>2006</v>
          </cell>
          <cell r="F14436" t="str">
            <v>SLI25850</v>
          </cell>
          <cell r="G14436" t="str">
            <v>BA02</v>
          </cell>
          <cell r="H14436" t="str">
            <v>RE</v>
          </cell>
          <cell r="I14436" t="str">
            <v>75</v>
          </cell>
          <cell r="J14436">
            <v>0</v>
          </cell>
          <cell r="K14436" t="str">
            <v>V0</v>
          </cell>
          <cell r="L14436" t="str">
            <v>11050000</v>
          </cell>
          <cell r="M14436">
            <v>0</v>
          </cell>
          <cell r="N14436" t="str">
            <v>09</v>
          </cell>
          <cell r="O14436" t="str">
            <v>T401</v>
          </cell>
          <cell r="P14436" t="str">
            <v>LC2010CHT HIGHTHROUGHPUT</v>
          </cell>
          <cell r="Q14436" t="str">
            <v>PTRC001</v>
          </cell>
          <cell r="R14436">
            <v>0</v>
          </cell>
          <cell r="S14436">
            <v>38993</v>
          </cell>
          <cell r="T14436">
            <v>39080</v>
          </cell>
          <cell r="U14436">
            <v>0</v>
          </cell>
          <cell r="V14436">
            <v>-142.13</v>
          </cell>
          <cell r="W14436" t="str">
            <v>JPY</v>
          </cell>
        </row>
        <row r="14437">
          <cell r="A14437" t="str">
            <v>000000920971000</v>
          </cell>
          <cell r="B14437" t="str">
            <v>920971</v>
          </cell>
          <cell r="C14437" t="str">
            <v xml:space="preserve">TRC </v>
          </cell>
          <cell r="D14437" t="str">
            <v>5100024437</v>
          </cell>
          <cell r="E14437" t="str">
            <v>2006</v>
          </cell>
          <cell r="F14437" t="str">
            <v>SLI25850</v>
          </cell>
          <cell r="G14437" t="str">
            <v>BA02</v>
          </cell>
          <cell r="H14437" t="str">
            <v>RE</v>
          </cell>
          <cell r="I14437" t="str">
            <v>75</v>
          </cell>
          <cell r="J14437">
            <v>0</v>
          </cell>
          <cell r="K14437" t="str">
            <v>V0</v>
          </cell>
          <cell r="L14437" t="str">
            <v>11050000</v>
          </cell>
          <cell r="M14437">
            <v>0</v>
          </cell>
          <cell r="N14437" t="str">
            <v>09</v>
          </cell>
          <cell r="O14437" t="str">
            <v>T401</v>
          </cell>
          <cell r="P14437" t="str">
            <v>LC2010CHT HIGHTHROUGHPUT</v>
          </cell>
          <cell r="Q14437" t="str">
            <v>PTRC001</v>
          </cell>
          <cell r="R14437">
            <v>0</v>
          </cell>
          <cell r="S14437">
            <v>38993</v>
          </cell>
          <cell r="T14437">
            <v>39080</v>
          </cell>
          <cell r="U14437">
            <v>0</v>
          </cell>
          <cell r="V14437">
            <v>-736.58</v>
          </cell>
          <cell r="W14437" t="str">
            <v>JPY</v>
          </cell>
        </row>
        <row r="14438">
          <cell r="A14438" t="str">
            <v>000000920971000</v>
          </cell>
          <cell r="B14438" t="str">
            <v>920971</v>
          </cell>
          <cell r="C14438" t="str">
            <v xml:space="preserve">TRC </v>
          </cell>
          <cell r="D14438" t="str">
            <v>5100024437</v>
          </cell>
          <cell r="E14438" t="str">
            <v>2006</v>
          </cell>
          <cell r="F14438" t="str">
            <v>SLI25850</v>
          </cell>
          <cell r="G14438" t="str">
            <v>BA02</v>
          </cell>
          <cell r="H14438" t="str">
            <v>RE</v>
          </cell>
          <cell r="I14438" t="str">
            <v>75</v>
          </cell>
          <cell r="J14438">
            <v>0</v>
          </cell>
          <cell r="K14438" t="str">
            <v>V0</v>
          </cell>
          <cell r="L14438" t="str">
            <v>11050000</v>
          </cell>
          <cell r="M14438">
            <v>0</v>
          </cell>
          <cell r="N14438" t="str">
            <v>09</v>
          </cell>
          <cell r="O14438" t="str">
            <v>T401</v>
          </cell>
          <cell r="P14438" t="str">
            <v>LC2010CHT HIGHTHROUGHPUT</v>
          </cell>
          <cell r="Q14438" t="str">
            <v>PTRC001</v>
          </cell>
          <cell r="R14438">
            <v>0</v>
          </cell>
          <cell r="S14438">
            <v>38993</v>
          </cell>
          <cell r="T14438">
            <v>39080</v>
          </cell>
          <cell r="U14438">
            <v>0</v>
          </cell>
          <cell r="V14438">
            <v>-712</v>
          </cell>
          <cell r="W14438" t="str">
            <v>JPY</v>
          </cell>
        </row>
        <row r="14439">
          <cell r="A14439" t="str">
            <v>000000920971000</v>
          </cell>
          <cell r="B14439" t="str">
            <v>920971</v>
          </cell>
          <cell r="C14439" t="str">
            <v xml:space="preserve">TRC </v>
          </cell>
          <cell r="D14439" t="str">
            <v>5100024437</v>
          </cell>
          <cell r="E14439" t="str">
            <v>2006</v>
          </cell>
          <cell r="F14439" t="str">
            <v>SLI25850</v>
          </cell>
          <cell r="G14439" t="str">
            <v>BA02</v>
          </cell>
          <cell r="H14439" t="str">
            <v>RE</v>
          </cell>
          <cell r="I14439" t="str">
            <v>75</v>
          </cell>
          <cell r="J14439">
            <v>0</v>
          </cell>
          <cell r="K14439" t="str">
            <v>V0</v>
          </cell>
          <cell r="L14439" t="str">
            <v>11050000</v>
          </cell>
          <cell r="M14439">
            <v>0</v>
          </cell>
          <cell r="N14439" t="str">
            <v>09</v>
          </cell>
          <cell r="O14439" t="str">
            <v>T401</v>
          </cell>
          <cell r="P14439" t="str">
            <v>LC2010CHT HIGHTHROUGHPUT</v>
          </cell>
          <cell r="Q14439" t="str">
            <v>PTRC001</v>
          </cell>
          <cell r="R14439">
            <v>0</v>
          </cell>
          <cell r="S14439">
            <v>38993</v>
          </cell>
          <cell r="T14439">
            <v>39080</v>
          </cell>
          <cell r="U14439">
            <v>0</v>
          </cell>
          <cell r="V14439">
            <v>-234.02</v>
          </cell>
          <cell r="W14439" t="str">
            <v>JPY</v>
          </cell>
        </row>
        <row r="14440">
          <cell r="A14440" t="str">
            <v>000000920971000</v>
          </cell>
          <cell r="B14440" t="str">
            <v>920971</v>
          </cell>
          <cell r="C14440" t="str">
            <v xml:space="preserve">TRC </v>
          </cell>
          <cell r="D14440" t="str">
            <v>5100024437</v>
          </cell>
          <cell r="E14440" t="str">
            <v>2006</v>
          </cell>
          <cell r="F14440" t="str">
            <v>SLI25850</v>
          </cell>
          <cell r="G14440" t="str">
            <v>BA02</v>
          </cell>
          <cell r="H14440" t="str">
            <v>RE</v>
          </cell>
          <cell r="I14440" t="str">
            <v>75</v>
          </cell>
          <cell r="J14440">
            <v>0</v>
          </cell>
          <cell r="K14440" t="str">
            <v>V0</v>
          </cell>
          <cell r="L14440" t="str">
            <v>11050000</v>
          </cell>
          <cell r="M14440">
            <v>0</v>
          </cell>
          <cell r="N14440" t="str">
            <v>09</v>
          </cell>
          <cell r="O14440" t="str">
            <v>T401</v>
          </cell>
          <cell r="P14440" t="str">
            <v>LC2010CHT HIGHTHROUGHPUT</v>
          </cell>
          <cell r="Q14440" t="str">
            <v>PTRC001</v>
          </cell>
          <cell r="R14440">
            <v>0</v>
          </cell>
          <cell r="S14440">
            <v>38993</v>
          </cell>
          <cell r="T14440">
            <v>39080</v>
          </cell>
          <cell r="U14440">
            <v>0</v>
          </cell>
          <cell r="V14440">
            <v>-5391.31</v>
          </cell>
          <cell r="W14440" t="str">
            <v>JPY</v>
          </cell>
        </row>
        <row r="14441">
          <cell r="A14441" t="str">
            <v>000000920971000</v>
          </cell>
          <cell r="B14441" t="str">
            <v>920971</v>
          </cell>
          <cell r="C14441" t="str">
            <v xml:space="preserve">TRC </v>
          </cell>
          <cell r="D14441" t="str">
            <v>5100024437</v>
          </cell>
          <cell r="E14441" t="str">
            <v>2006</v>
          </cell>
          <cell r="F14441" t="str">
            <v>SLI25850</v>
          </cell>
          <cell r="G14441" t="str">
            <v>BA02</v>
          </cell>
          <cell r="H14441" t="str">
            <v>RE</v>
          </cell>
          <cell r="I14441" t="str">
            <v>75</v>
          </cell>
          <cell r="J14441">
            <v>0</v>
          </cell>
          <cell r="K14441" t="str">
            <v>V0</v>
          </cell>
          <cell r="L14441" t="str">
            <v>11050000</v>
          </cell>
          <cell r="M14441">
            <v>0</v>
          </cell>
          <cell r="N14441" t="str">
            <v>09</v>
          </cell>
          <cell r="O14441" t="str">
            <v>T401</v>
          </cell>
          <cell r="P14441" t="str">
            <v>LC2010CHT HIGHTHROUGHPUT</v>
          </cell>
          <cell r="Q14441" t="str">
            <v>PTRC001</v>
          </cell>
          <cell r="R14441">
            <v>0</v>
          </cell>
          <cell r="S14441">
            <v>38993</v>
          </cell>
          <cell r="T14441">
            <v>39080</v>
          </cell>
          <cell r="U14441">
            <v>0</v>
          </cell>
          <cell r="V14441">
            <v>-275.39999999999998</v>
          </cell>
          <cell r="W14441" t="str">
            <v>JPY</v>
          </cell>
        </row>
        <row r="14442">
          <cell r="A14442" t="str">
            <v>000000920971000</v>
          </cell>
          <cell r="B14442" t="str">
            <v>920971</v>
          </cell>
          <cell r="C14442" t="str">
            <v xml:space="preserve">TRC </v>
          </cell>
          <cell r="D14442" t="str">
            <v>5100024437</v>
          </cell>
          <cell r="E14442" t="str">
            <v>2006</v>
          </cell>
          <cell r="F14442" t="str">
            <v>SLI25850</v>
          </cell>
          <cell r="G14442" t="str">
            <v>BA02</v>
          </cell>
          <cell r="H14442" t="str">
            <v>RE</v>
          </cell>
          <cell r="I14442" t="str">
            <v>75</v>
          </cell>
          <cell r="J14442">
            <v>0</v>
          </cell>
          <cell r="K14442" t="str">
            <v>V0</v>
          </cell>
          <cell r="L14442" t="str">
            <v>11050000</v>
          </cell>
          <cell r="M14442">
            <v>0</v>
          </cell>
          <cell r="N14442" t="str">
            <v>09</v>
          </cell>
          <cell r="O14442" t="str">
            <v>T401</v>
          </cell>
          <cell r="P14442" t="str">
            <v>LC2010CHT HIGHTHROUGHPUT</v>
          </cell>
          <cell r="Q14442" t="str">
            <v>PTRC001</v>
          </cell>
          <cell r="R14442">
            <v>0</v>
          </cell>
          <cell r="S14442">
            <v>38993</v>
          </cell>
          <cell r="T14442">
            <v>39080</v>
          </cell>
          <cell r="U14442">
            <v>0</v>
          </cell>
          <cell r="V14442">
            <v>-1500</v>
          </cell>
          <cell r="W14442" t="str">
            <v>JPY</v>
          </cell>
        </row>
        <row r="14443">
          <cell r="A14443" t="str">
            <v>000000921224000</v>
          </cell>
          <cell r="B14443" t="str">
            <v>921224</v>
          </cell>
          <cell r="C14443" t="str">
            <v>BADDI</v>
          </cell>
          <cell r="D14443" t="str">
            <v>5100024473</v>
          </cell>
          <cell r="E14443" t="str">
            <v>2007</v>
          </cell>
          <cell r="F14443" t="str">
            <v>218</v>
          </cell>
          <cell r="G14443" t="str">
            <v>BA01</v>
          </cell>
          <cell r="H14443" t="str">
            <v>RE</v>
          </cell>
          <cell r="I14443" t="str">
            <v>75</v>
          </cell>
          <cell r="J14443">
            <v>0</v>
          </cell>
          <cell r="K14443" t="str">
            <v>EA</v>
          </cell>
          <cell r="L14443" t="str">
            <v>11050000</v>
          </cell>
          <cell r="M14443">
            <v>0</v>
          </cell>
          <cell r="N14443" t="str">
            <v>09</v>
          </cell>
          <cell r="O14443" t="str">
            <v>T203</v>
          </cell>
          <cell r="P14443">
            <v>0</v>
          </cell>
          <cell r="Q14443" t="str">
            <v>PFOM201</v>
          </cell>
          <cell r="R14443">
            <v>0</v>
          </cell>
          <cell r="S14443">
            <v>39420</v>
          </cell>
          <cell r="T14443">
            <v>39429</v>
          </cell>
          <cell r="U14443">
            <v>-180.49</v>
          </cell>
          <cell r="V14443">
            <v>-180.49</v>
          </cell>
          <cell r="W14443" t="str">
            <v>INR</v>
          </cell>
        </row>
        <row r="14444">
          <cell r="A14444" t="str">
            <v>000000921224000</v>
          </cell>
          <cell r="B14444" t="str">
            <v>921224</v>
          </cell>
          <cell r="C14444" t="str">
            <v>BADDI</v>
          </cell>
          <cell r="D14444" t="str">
            <v>5100024473</v>
          </cell>
          <cell r="E14444" t="str">
            <v>2007</v>
          </cell>
          <cell r="F14444" t="str">
            <v>218</v>
          </cell>
          <cell r="G14444" t="str">
            <v>BA01</v>
          </cell>
          <cell r="H14444" t="str">
            <v>RE</v>
          </cell>
          <cell r="I14444" t="str">
            <v>75</v>
          </cell>
          <cell r="J14444">
            <v>0</v>
          </cell>
          <cell r="K14444" t="str">
            <v>EA</v>
          </cell>
          <cell r="L14444" t="str">
            <v>11050000</v>
          </cell>
          <cell r="M14444">
            <v>0</v>
          </cell>
          <cell r="N14444" t="str">
            <v>09</v>
          </cell>
          <cell r="O14444" t="str">
            <v>T203</v>
          </cell>
          <cell r="P14444">
            <v>0</v>
          </cell>
          <cell r="Q14444" t="str">
            <v>PFOM201</v>
          </cell>
          <cell r="R14444">
            <v>0</v>
          </cell>
          <cell r="S14444">
            <v>39420</v>
          </cell>
          <cell r="T14444">
            <v>39429</v>
          </cell>
          <cell r="U14444">
            <v>-133.65</v>
          </cell>
          <cell r="V14444">
            <v>-133.65</v>
          </cell>
          <cell r="W14444" t="str">
            <v>INR</v>
          </cell>
        </row>
        <row r="14445">
          <cell r="A14445" t="str">
            <v>000000950123000</v>
          </cell>
          <cell r="B14445" t="str">
            <v>950123</v>
          </cell>
          <cell r="C14445" t="str">
            <v>BADDI</v>
          </cell>
          <cell r="D14445" t="str">
            <v>5100024513</v>
          </cell>
          <cell r="E14445" t="str">
            <v>2007</v>
          </cell>
          <cell r="F14445" t="str">
            <v>038</v>
          </cell>
          <cell r="G14445" t="str">
            <v>BA01</v>
          </cell>
          <cell r="H14445" t="str">
            <v>RE</v>
          </cell>
          <cell r="I14445" t="str">
            <v>75</v>
          </cell>
          <cell r="J14445">
            <v>0</v>
          </cell>
          <cell r="K14445" t="str">
            <v>QA</v>
          </cell>
          <cell r="L14445" t="str">
            <v>11050000</v>
          </cell>
          <cell r="M14445">
            <v>0</v>
          </cell>
          <cell r="N14445" t="str">
            <v>09</v>
          </cell>
          <cell r="O14445" t="str">
            <v>T201</v>
          </cell>
          <cell r="P14445">
            <v>0</v>
          </cell>
          <cell r="Q14445" t="str">
            <v>PFOM201</v>
          </cell>
          <cell r="R14445">
            <v>0</v>
          </cell>
          <cell r="S14445">
            <v>39372</v>
          </cell>
          <cell r="T14445">
            <v>39429</v>
          </cell>
          <cell r="U14445">
            <v>-104</v>
          </cell>
          <cell r="V14445">
            <v>-104</v>
          </cell>
          <cell r="W14445" t="str">
            <v>INR</v>
          </cell>
        </row>
        <row r="14446">
          <cell r="A14446" t="str">
            <v>000000920876000</v>
          </cell>
          <cell r="B14446" t="str">
            <v>920876</v>
          </cell>
          <cell r="C14446" t="str">
            <v>Indrad</v>
          </cell>
          <cell r="D14446" t="str">
            <v>5100024579</v>
          </cell>
          <cell r="E14446" t="str">
            <v>2006</v>
          </cell>
          <cell r="F14446" t="str">
            <v>NAD-1322</v>
          </cell>
          <cell r="G14446" t="str">
            <v>BA02</v>
          </cell>
          <cell r="H14446" t="str">
            <v>RE</v>
          </cell>
          <cell r="I14446" t="str">
            <v>70</v>
          </cell>
          <cell r="J14446">
            <v>0</v>
          </cell>
          <cell r="K14446" t="str">
            <v>GE</v>
          </cell>
          <cell r="L14446" t="str">
            <v>11050000</v>
          </cell>
          <cell r="M14446" t="str">
            <v>4 C X 2.5 SQMM PVC INSULATED CABLE</v>
          </cell>
          <cell r="N14446" t="str">
            <v>09</v>
          </cell>
          <cell r="O14446" t="str">
            <v>T102</v>
          </cell>
          <cell r="P14446">
            <v>0</v>
          </cell>
          <cell r="Q14446" t="str">
            <v>PFOM101</v>
          </cell>
          <cell r="R14446">
            <v>0</v>
          </cell>
          <cell r="S14446">
            <v>39044</v>
          </cell>
          <cell r="T14446">
            <v>39081</v>
          </cell>
          <cell r="U14446">
            <v>0.13</v>
          </cell>
          <cell r="V14446">
            <v>0.13</v>
          </cell>
          <cell r="W14446" t="str">
            <v>INR</v>
          </cell>
        </row>
        <row r="14447">
          <cell r="A14447" t="str">
            <v>000000920879000</v>
          </cell>
          <cell r="B14447" t="str">
            <v>920879</v>
          </cell>
          <cell r="C14447" t="str">
            <v>Indrad</v>
          </cell>
          <cell r="D14447" t="str">
            <v>5100024579</v>
          </cell>
          <cell r="E14447" t="str">
            <v>2006</v>
          </cell>
          <cell r="F14447" t="str">
            <v>NAD-1322</v>
          </cell>
          <cell r="G14447" t="str">
            <v>BA02</v>
          </cell>
          <cell r="H14447" t="str">
            <v>RE</v>
          </cell>
          <cell r="I14447" t="str">
            <v>75</v>
          </cell>
          <cell r="J14447">
            <v>0</v>
          </cell>
          <cell r="K14447" t="str">
            <v>GE</v>
          </cell>
          <cell r="L14447" t="str">
            <v>11050000</v>
          </cell>
          <cell r="M14447" t="str">
            <v>4 C X 2.5 SQMM PVC INSULATED CABLE</v>
          </cell>
          <cell r="N14447" t="str">
            <v>09</v>
          </cell>
          <cell r="O14447" t="str">
            <v>T102</v>
          </cell>
          <cell r="P14447">
            <v>0</v>
          </cell>
          <cell r="Q14447" t="str">
            <v>PFOM101</v>
          </cell>
          <cell r="R14447">
            <v>0</v>
          </cell>
          <cell r="S14447">
            <v>39044</v>
          </cell>
          <cell r="T14447">
            <v>39081</v>
          </cell>
          <cell r="U14447">
            <v>-0.12</v>
          </cell>
          <cell r="V14447">
            <v>-0.12</v>
          </cell>
          <cell r="W14447" t="str">
            <v>INR</v>
          </cell>
        </row>
        <row r="14448">
          <cell r="A14448" t="str">
            <v>000000920879000</v>
          </cell>
          <cell r="B14448" t="str">
            <v>920879</v>
          </cell>
          <cell r="C14448" t="str">
            <v>Indrad</v>
          </cell>
          <cell r="D14448" t="str">
            <v>5100024579</v>
          </cell>
          <cell r="E14448" t="str">
            <v>2006</v>
          </cell>
          <cell r="F14448" t="str">
            <v>NAD-1322</v>
          </cell>
          <cell r="G14448" t="str">
            <v>BA02</v>
          </cell>
          <cell r="H14448" t="str">
            <v>RE</v>
          </cell>
          <cell r="I14448" t="str">
            <v>75</v>
          </cell>
          <cell r="J14448">
            <v>0</v>
          </cell>
          <cell r="K14448" t="str">
            <v>GA</v>
          </cell>
          <cell r="L14448" t="str">
            <v>11050000</v>
          </cell>
          <cell r="M14448" t="str">
            <v>4 C X 2.5 SQMM PVC INSULATED CABLE</v>
          </cell>
          <cell r="N14448" t="str">
            <v>09</v>
          </cell>
          <cell r="O14448" t="str">
            <v>T102</v>
          </cell>
          <cell r="P14448">
            <v>0</v>
          </cell>
          <cell r="Q14448" t="str">
            <v>PFOM101</v>
          </cell>
          <cell r="R14448">
            <v>0</v>
          </cell>
          <cell r="S14448">
            <v>39044</v>
          </cell>
          <cell r="T14448">
            <v>39081</v>
          </cell>
          <cell r="U14448">
            <v>-21.42</v>
          </cell>
          <cell r="V14448">
            <v>-21.42</v>
          </cell>
          <cell r="W14448" t="str">
            <v>INR</v>
          </cell>
        </row>
        <row r="14449">
          <cell r="A14449" t="str">
            <v>000000920755000</v>
          </cell>
          <cell r="B14449" t="str">
            <v>920755</v>
          </cell>
          <cell r="C14449" t="str">
            <v>Indrad</v>
          </cell>
          <cell r="D14449" t="str">
            <v>5100024648</v>
          </cell>
          <cell r="E14449" t="str">
            <v>2006</v>
          </cell>
          <cell r="F14449" t="str">
            <v>385/06-07</v>
          </cell>
          <cell r="G14449" t="str">
            <v>BA02</v>
          </cell>
          <cell r="H14449" t="str">
            <v>RE</v>
          </cell>
          <cell r="I14449" t="str">
            <v>75</v>
          </cell>
          <cell r="J14449">
            <v>0</v>
          </cell>
          <cell r="K14449" t="str">
            <v>GA</v>
          </cell>
          <cell r="L14449" t="str">
            <v>11050000</v>
          </cell>
          <cell r="M14449" t="str">
            <v>1.5" dia On/Off valve for CW return line</v>
          </cell>
          <cell r="N14449" t="str">
            <v>10</v>
          </cell>
          <cell r="O14449" t="str">
            <v>T102</v>
          </cell>
          <cell r="P14449">
            <v>0</v>
          </cell>
          <cell r="Q14449" t="str">
            <v>PFOM101</v>
          </cell>
          <cell r="R14449">
            <v>0</v>
          </cell>
          <cell r="S14449">
            <v>39072</v>
          </cell>
          <cell r="T14449">
            <v>39083</v>
          </cell>
          <cell r="U14449">
            <v>-0.04</v>
          </cell>
          <cell r="V14449">
            <v>-0.04</v>
          </cell>
          <cell r="W14449" t="str">
            <v>INR</v>
          </cell>
        </row>
        <row r="14450">
          <cell r="A14450" t="str">
            <v>000000920755000</v>
          </cell>
          <cell r="B14450" t="str">
            <v>920755</v>
          </cell>
          <cell r="C14450" t="str">
            <v>Indrad</v>
          </cell>
          <cell r="D14450" t="str">
            <v>5100024648</v>
          </cell>
          <cell r="E14450" t="str">
            <v>2006</v>
          </cell>
          <cell r="F14450" t="str">
            <v>385/06-07</v>
          </cell>
          <cell r="G14450" t="str">
            <v>BA02</v>
          </cell>
          <cell r="H14450" t="str">
            <v>RE</v>
          </cell>
          <cell r="I14450" t="str">
            <v>75</v>
          </cell>
          <cell r="J14450">
            <v>0</v>
          </cell>
          <cell r="K14450" t="str">
            <v>GA</v>
          </cell>
          <cell r="L14450" t="str">
            <v>11050000</v>
          </cell>
          <cell r="M14450" t="str">
            <v>2" dia PID valve for Steam supply line</v>
          </cell>
          <cell r="N14450" t="str">
            <v>10</v>
          </cell>
          <cell r="O14450" t="str">
            <v>T102</v>
          </cell>
          <cell r="P14450">
            <v>0</v>
          </cell>
          <cell r="Q14450" t="str">
            <v>PFOM101</v>
          </cell>
          <cell r="R14450">
            <v>0</v>
          </cell>
          <cell r="S14450">
            <v>39072</v>
          </cell>
          <cell r="T14450">
            <v>39083</v>
          </cell>
          <cell r="U14450">
            <v>-0.04</v>
          </cell>
          <cell r="V14450">
            <v>-0.04</v>
          </cell>
          <cell r="W14450" t="str">
            <v>INR</v>
          </cell>
        </row>
        <row r="14451">
          <cell r="A14451" t="str">
            <v>000000920245000</v>
          </cell>
          <cell r="B14451" t="str">
            <v>920245</v>
          </cell>
          <cell r="C14451" t="str">
            <v>Indrad</v>
          </cell>
          <cell r="D14451" t="str">
            <v>5100024796</v>
          </cell>
          <cell r="E14451" t="str">
            <v>2005</v>
          </cell>
          <cell r="F14451" t="str">
            <v>317</v>
          </cell>
          <cell r="G14451" t="str">
            <v>BA02</v>
          </cell>
          <cell r="H14451" t="str">
            <v>RE</v>
          </cell>
          <cell r="I14451" t="str">
            <v>70</v>
          </cell>
          <cell r="J14451">
            <v>0</v>
          </cell>
          <cell r="K14451" t="str">
            <v>NP</v>
          </cell>
          <cell r="L14451" t="str">
            <v>11050000</v>
          </cell>
          <cell r="M14451" t="str">
            <v>COUPLING (SAFETY)GUARDFOR PUMP</v>
          </cell>
          <cell r="N14451" t="str">
            <v>11</v>
          </cell>
          <cell r="O14451" t="str">
            <v>T102</v>
          </cell>
          <cell r="P14451" t="str">
            <v>COUPLING (SAFETY)GUARDFOR</v>
          </cell>
          <cell r="Q14451" t="str">
            <v>PAPM152</v>
          </cell>
          <cell r="R14451">
            <v>0</v>
          </cell>
          <cell r="S14451">
            <v>37624</v>
          </cell>
          <cell r="T14451">
            <v>38772</v>
          </cell>
          <cell r="U14451">
            <v>928.8</v>
          </cell>
          <cell r="V14451">
            <v>928.8</v>
          </cell>
          <cell r="W14451" t="str">
            <v>INR</v>
          </cell>
        </row>
        <row r="14452">
          <cell r="A14452" t="str">
            <v>000000910114000</v>
          </cell>
          <cell r="B14452" t="str">
            <v>910114</v>
          </cell>
          <cell r="C14452" t="str">
            <v>BADDI</v>
          </cell>
          <cell r="D14452" t="str">
            <v>5100025008</v>
          </cell>
          <cell r="E14452" t="str">
            <v>2007</v>
          </cell>
          <cell r="F14452" t="str">
            <v>217</v>
          </cell>
          <cell r="G14452" t="str">
            <v>BA01</v>
          </cell>
          <cell r="H14452" t="str">
            <v>RE</v>
          </cell>
          <cell r="I14452" t="str">
            <v>75</v>
          </cell>
          <cell r="J14452">
            <v>0</v>
          </cell>
          <cell r="K14452" t="str">
            <v>V0</v>
          </cell>
          <cell r="L14452" t="str">
            <v>11050000</v>
          </cell>
          <cell r="M14452">
            <v>0</v>
          </cell>
          <cell r="N14452" t="str">
            <v>09</v>
          </cell>
          <cell r="O14452" t="str">
            <v>T201</v>
          </cell>
          <cell r="P14452">
            <v>0</v>
          </cell>
          <cell r="Q14452" t="str">
            <v>PFOM201</v>
          </cell>
          <cell r="R14452">
            <v>0</v>
          </cell>
          <cell r="S14452">
            <v>39410</v>
          </cell>
          <cell r="T14452">
            <v>39434</v>
          </cell>
          <cell r="U14452">
            <v>-19450</v>
          </cell>
          <cell r="V14452">
            <v>-19450</v>
          </cell>
          <cell r="W14452" t="str">
            <v>INR</v>
          </cell>
        </row>
        <row r="14453">
          <cell r="A14453" t="str">
            <v>000000920959000</v>
          </cell>
          <cell r="B14453" t="str">
            <v>920959</v>
          </cell>
          <cell r="C14453" t="str">
            <v>Indrad</v>
          </cell>
          <cell r="D14453" t="str">
            <v>5100025204</v>
          </cell>
          <cell r="E14453" t="str">
            <v>2006</v>
          </cell>
          <cell r="F14453" t="str">
            <v>706</v>
          </cell>
          <cell r="G14453" t="str">
            <v>BA02</v>
          </cell>
          <cell r="H14453" t="str">
            <v>RE</v>
          </cell>
          <cell r="I14453" t="str">
            <v>75</v>
          </cell>
          <cell r="J14453">
            <v>0</v>
          </cell>
          <cell r="K14453" t="str">
            <v>GA</v>
          </cell>
          <cell r="L14453" t="str">
            <v>11050000</v>
          </cell>
          <cell r="M14453" t="str">
            <v>ALUM DOSING PUMP</v>
          </cell>
          <cell r="N14453" t="str">
            <v>10</v>
          </cell>
          <cell r="O14453" t="str">
            <v>T102</v>
          </cell>
          <cell r="P14453">
            <v>0</v>
          </cell>
          <cell r="Q14453" t="str">
            <v>PCOM100</v>
          </cell>
          <cell r="R14453">
            <v>0</v>
          </cell>
          <cell r="S14453">
            <v>39079</v>
          </cell>
          <cell r="T14453">
            <v>39090</v>
          </cell>
          <cell r="U14453">
            <v>-0.04</v>
          </cell>
          <cell r="V14453">
            <v>-0.04</v>
          </cell>
          <cell r="W14453" t="str">
            <v>INR</v>
          </cell>
        </row>
        <row r="14454">
          <cell r="A14454" t="str">
            <v>000000920959000</v>
          </cell>
          <cell r="B14454" t="str">
            <v>920959</v>
          </cell>
          <cell r="C14454" t="str">
            <v>Indrad</v>
          </cell>
          <cell r="D14454" t="str">
            <v>5100025204</v>
          </cell>
          <cell r="E14454" t="str">
            <v>2006</v>
          </cell>
          <cell r="F14454" t="str">
            <v>706</v>
          </cell>
          <cell r="G14454" t="str">
            <v>BA02</v>
          </cell>
          <cell r="H14454" t="str">
            <v>RE</v>
          </cell>
          <cell r="I14454" t="str">
            <v>70</v>
          </cell>
          <cell r="J14454">
            <v>0</v>
          </cell>
          <cell r="K14454" t="str">
            <v>GA</v>
          </cell>
          <cell r="L14454" t="str">
            <v>11050000</v>
          </cell>
          <cell r="M14454" t="str">
            <v>HYDROGEN PEROXIDE DOSING PUMP</v>
          </cell>
          <cell r="N14454" t="str">
            <v>10</v>
          </cell>
          <cell r="O14454" t="str">
            <v>T102</v>
          </cell>
          <cell r="P14454">
            <v>0</v>
          </cell>
          <cell r="Q14454" t="str">
            <v>PCOM100</v>
          </cell>
          <cell r="R14454">
            <v>0</v>
          </cell>
          <cell r="S14454">
            <v>39079</v>
          </cell>
          <cell r="T14454">
            <v>39090</v>
          </cell>
          <cell r="U14454">
            <v>0.04</v>
          </cell>
          <cell r="V14454">
            <v>0.04</v>
          </cell>
          <cell r="W14454" t="str">
            <v>INR</v>
          </cell>
        </row>
        <row r="14455">
          <cell r="A14455" t="str">
            <v>000000921221000</v>
          </cell>
          <cell r="B14455" t="str">
            <v>921221</v>
          </cell>
          <cell r="C14455" t="str">
            <v>BADDI</v>
          </cell>
          <cell r="D14455" t="str">
            <v>5100025346</v>
          </cell>
          <cell r="E14455" t="str">
            <v>2007</v>
          </cell>
          <cell r="F14455" t="str">
            <v>692</v>
          </cell>
          <cell r="G14455" t="str">
            <v>BA01</v>
          </cell>
          <cell r="H14455" t="str">
            <v>RE</v>
          </cell>
          <cell r="I14455" t="str">
            <v>75</v>
          </cell>
          <cell r="J14455">
            <v>0</v>
          </cell>
          <cell r="K14455" t="str">
            <v>KD</v>
          </cell>
          <cell r="L14455" t="str">
            <v>11050000</v>
          </cell>
          <cell r="M14455">
            <v>0</v>
          </cell>
          <cell r="N14455" t="str">
            <v>09</v>
          </cell>
          <cell r="O14455" t="str">
            <v>T203</v>
          </cell>
          <cell r="P14455">
            <v>0</v>
          </cell>
          <cell r="Q14455" t="str">
            <v>PFOM201</v>
          </cell>
          <cell r="R14455">
            <v>0</v>
          </cell>
          <cell r="S14455">
            <v>39425</v>
          </cell>
          <cell r="T14455">
            <v>39436</v>
          </cell>
          <cell r="U14455">
            <v>-1.03</v>
          </cell>
          <cell r="V14455">
            <v>-1.03</v>
          </cell>
          <cell r="W14455" t="str">
            <v>INR</v>
          </cell>
        </row>
        <row r="14456">
          <cell r="A14456" t="str">
            <v>000000910108000</v>
          </cell>
          <cell r="B14456" t="str">
            <v>910108</v>
          </cell>
          <cell r="C14456" t="str">
            <v>BADDI</v>
          </cell>
          <cell r="D14456" t="str">
            <v>5100025415</v>
          </cell>
          <cell r="E14456" t="str">
            <v>2007</v>
          </cell>
          <cell r="F14456" t="str">
            <v>2136</v>
          </cell>
          <cell r="G14456" t="str">
            <v>BA01</v>
          </cell>
          <cell r="H14456" t="str">
            <v>RE</v>
          </cell>
          <cell r="I14456" t="str">
            <v>70</v>
          </cell>
          <cell r="J14456">
            <v>0</v>
          </cell>
          <cell r="K14456" t="str">
            <v>QJ</v>
          </cell>
          <cell r="L14456" t="str">
            <v>11050000</v>
          </cell>
          <cell r="M14456">
            <v>0</v>
          </cell>
          <cell r="N14456" t="str">
            <v>09</v>
          </cell>
          <cell r="O14456" t="str">
            <v>T201</v>
          </cell>
          <cell r="P14456">
            <v>0</v>
          </cell>
          <cell r="Q14456" t="str">
            <v>PFOM201</v>
          </cell>
          <cell r="R14456">
            <v>0</v>
          </cell>
          <cell r="S14456">
            <v>39421</v>
          </cell>
          <cell r="T14456">
            <v>39438</v>
          </cell>
          <cell r="U14456">
            <v>0.01</v>
          </cell>
          <cell r="V14456">
            <v>0.01</v>
          </cell>
          <cell r="W14456" t="str">
            <v>INR</v>
          </cell>
        </row>
        <row r="14457">
          <cell r="A14457" t="str">
            <v>000000921432000</v>
          </cell>
          <cell r="B14457" t="str">
            <v>921432</v>
          </cell>
          <cell r="C14457" t="str">
            <v>Indrad</v>
          </cell>
          <cell r="D14457" t="str">
            <v>5100025625</v>
          </cell>
          <cell r="E14457" t="str">
            <v>2007</v>
          </cell>
          <cell r="F14457" t="str">
            <v>C07-001008</v>
          </cell>
          <cell r="G14457" t="str">
            <v>BA02</v>
          </cell>
          <cell r="H14457" t="str">
            <v>RE</v>
          </cell>
          <cell r="I14457" t="str">
            <v>70</v>
          </cell>
          <cell r="J14457">
            <v>0</v>
          </cell>
          <cell r="K14457" t="str">
            <v>V0</v>
          </cell>
          <cell r="L14457" t="str">
            <v>11050000</v>
          </cell>
          <cell r="M14457">
            <v>0</v>
          </cell>
          <cell r="N14457" t="str">
            <v>09</v>
          </cell>
          <cell r="O14457" t="str">
            <v>T102</v>
          </cell>
          <cell r="P14457">
            <v>0</v>
          </cell>
          <cell r="Q14457" t="str">
            <v>PFOM101</v>
          </cell>
          <cell r="R14457">
            <v>0</v>
          </cell>
          <cell r="S14457">
            <v>39351</v>
          </cell>
          <cell r="T14457">
            <v>39440</v>
          </cell>
          <cell r="U14457">
            <v>0</v>
          </cell>
          <cell r="V14457">
            <v>1270</v>
          </cell>
          <cell r="W14457" t="str">
            <v>USD</v>
          </cell>
        </row>
        <row r="14458">
          <cell r="A14458" t="str">
            <v>000000921432000</v>
          </cell>
          <cell r="B14458" t="str">
            <v>921432</v>
          </cell>
          <cell r="C14458" t="str">
            <v>Indrad</v>
          </cell>
          <cell r="D14458" t="str">
            <v>5100025626</v>
          </cell>
          <cell r="E14458" t="str">
            <v>2007</v>
          </cell>
          <cell r="F14458" t="str">
            <v>C07-001008-FREIG</v>
          </cell>
          <cell r="G14458" t="str">
            <v>BA02</v>
          </cell>
          <cell r="H14458" t="str">
            <v>RE</v>
          </cell>
          <cell r="I14458" t="str">
            <v>70</v>
          </cell>
          <cell r="J14458">
            <v>0</v>
          </cell>
          <cell r="K14458" t="str">
            <v>V0</v>
          </cell>
          <cell r="L14458" t="str">
            <v>11050000</v>
          </cell>
          <cell r="M14458">
            <v>0</v>
          </cell>
          <cell r="N14458" t="str">
            <v>09</v>
          </cell>
          <cell r="O14458" t="str">
            <v>T102</v>
          </cell>
          <cell r="P14458">
            <v>0</v>
          </cell>
          <cell r="Q14458" t="str">
            <v>PFOM101</v>
          </cell>
          <cell r="R14458">
            <v>0</v>
          </cell>
          <cell r="S14458">
            <v>39351</v>
          </cell>
          <cell r="T14458">
            <v>39440</v>
          </cell>
          <cell r="U14458">
            <v>0</v>
          </cell>
          <cell r="V14458">
            <v>30</v>
          </cell>
          <cell r="W14458" t="str">
            <v>USD</v>
          </cell>
        </row>
        <row r="14459">
          <cell r="A14459" t="str">
            <v>000000920725000</v>
          </cell>
          <cell r="B14459" t="str">
            <v>920725</v>
          </cell>
          <cell r="C14459" t="str">
            <v>BADDI</v>
          </cell>
          <cell r="D14459" t="str">
            <v>5100025669</v>
          </cell>
          <cell r="E14459" t="str">
            <v>2006</v>
          </cell>
          <cell r="F14459" t="str">
            <v>351</v>
          </cell>
          <cell r="G14459" t="str">
            <v>BA01</v>
          </cell>
          <cell r="H14459" t="str">
            <v>RE</v>
          </cell>
          <cell r="I14459" t="str">
            <v>70</v>
          </cell>
          <cell r="J14459">
            <v>0</v>
          </cell>
          <cell r="K14459" t="str">
            <v>HQ</v>
          </cell>
          <cell r="L14459" t="str">
            <v>11050000</v>
          </cell>
          <cell r="M14459">
            <v>0</v>
          </cell>
          <cell r="N14459" t="str">
            <v>10</v>
          </cell>
          <cell r="O14459" t="str">
            <v>T203</v>
          </cell>
          <cell r="P14459">
            <v>0</v>
          </cell>
          <cell r="Q14459" t="str">
            <v>PFOM203</v>
          </cell>
          <cell r="R14459">
            <v>0</v>
          </cell>
          <cell r="S14459">
            <v>38967</v>
          </cell>
          <cell r="T14459">
            <v>39094</v>
          </cell>
          <cell r="U14459">
            <v>74040.570000000007</v>
          </cell>
          <cell r="V14459">
            <v>74040.570000000007</v>
          </cell>
          <cell r="W14459" t="str">
            <v>INR</v>
          </cell>
        </row>
        <row r="14460">
          <cell r="A14460" t="str">
            <v>000000920726000</v>
          </cell>
          <cell r="B14460" t="str">
            <v>920726</v>
          </cell>
          <cell r="C14460" t="str">
            <v>BADDI</v>
          </cell>
          <cell r="D14460" t="str">
            <v>5100025669</v>
          </cell>
          <cell r="E14460" t="str">
            <v>2006</v>
          </cell>
          <cell r="F14460" t="str">
            <v>351</v>
          </cell>
          <cell r="G14460" t="str">
            <v>BA01</v>
          </cell>
          <cell r="H14460" t="str">
            <v>RE</v>
          </cell>
          <cell r="I14460" t="str">
            <v>70</v>
          </cell>
          <cell r="J14460">
            <v>0</v>
          </cell>
          <cell r="K14460" t="str">
            <v>HQ</v>
          </cell>
          <cell r="L14460" t="str">
            <v>11050000</v>
          </cell>
          <cell r="M14460">
            <v>0</v>
          </cell>
          <cell r="N14460" t="str">
            <v>10</v>
          </cell>
          <cell r="O14460" t="str">
            <v>T203</v>
          </cell>
          <cell r="P14460">
            <v>0</v>
          </cell>
          <cell r="Q14460" t="str">
            <v>PFOM203</v>
          </cell>
          <cell r="R14460">
            <v>0</v>
          </cell>
          <cell r="S14460">
            <v>38967</v>
          </cell>
          <cell r="T14460">
            <v>39094</v>
          </cell>
          <cell r="U14460">
            <v>37019.760000000002</v>
          </cell>
          <cell r="V14460">
            <v>37019.760000000002</v>
          </cell>
          <cell r="W14460" t="str">
            <v>INR</v>
          </cell>
        </row>
        <row r="14461">
          <cell r="A14461" t="str">
            <v>000000920727000</v>
          </cell>
          <cell r="B14461" t="str">
            <v>920727</v>
          </cell>
          <cell r="C14461" t="str">
            <v>BADDI</v>
          </cell>
          <cell r="D14461" t="str">
            <v>5100025669</v>
          </cell>
          <cell r="E14461" t="str">
            <v>2006</v>
          </cell>
          <cell r="F14461" t="str">
            <v>351</v>
          </cell>
          <cell r="G14461" t="str">
            <v>BA01</v>
          </cell>
          <cell r="H14461" t="str">
            <v>RE</v>
          </cell>
          <cell r="I14461" t="str">
            <v>70</v>
          </cell>
          <cell r="J14461">
            <v>0</v>
          </cell>
          <cell r="K14461" t="str">
            <v>HQ</v>
          </cell>
          <cell r="L14461" t="str">
            <v>11050000</v>
          </cell>
          <cell r="M14461">
            <v>0</v>
          </cell>
          <cell r="N14461" t="str">
            <v>10</v>
          </cell>
          <cell r="O14461" t="str">
            <v>T203</v>
          </cell>
          <cell r="P14461">
            <v>0</v>
          </cell>
          <cell r="Q14461" t="str">
            <v>PFOM203</v>
          </cell>
          <cell r="R14461">
            <v>0</v>
          </cell>
          <cell r="S14461">
            <v>38967</v>
          </cell>
          <cell r="T14461">
            <v>39094</v>
          </cell>
          <cell r="U14461">
            <v>37019.760000000002</v>
          </cell>
          <cell r="V14461">
            <v>37019.760000000002</v>
          </cell>
          <cell r="W14461" t="str">
            <v>INR</v>
          </cell>
        </row>
        <row r="14462">
          <cell r="A14462" t="str">
            <v>000000920959000</v>
          </cell>
          <cell r="B14462" t="str">
            <v>920959</v>
          </cell>
          <cell r="C14462" t="str">
            <v>Indrad</v>
          </cell>
          <cell r="D14462" t="str">
            <v>5100025813</v>
          </cell>
          <cell r="E14462" t="str">
            <v>2007</v>
          </cell>
          <cell r="F14462" t="str">
            <v>2889/06-07</v>
          </cell>
          <cell r="G14462" t="str">
            <v>BA02</v>
          </cell>
          <cell r="H14462" t="str">
            <v>RE</v>
          </cell>
          <cell r="I14462" t="str">
            <v>70</v>
          </cell>
          <cell r="J14462">
            <v>0</v>
          </cell>
          <cell r="K14462" t="str">
            <v>GE</v>
          </cell>
          <cell r="L14462" t="str">
            <v>11050000</v>
          </cell>
          <cell r="M14462">
            <v>0</v>
          </cell>
          <cell r="N14462" t="str">
            <v>09</v>
          </cell>
          <cell r="O14462" t="str">
            <v>T102</v>
          </cell>
          <cell r="P14462" t="str">
            <v>12.5%3638</v>
          </cell>
          <cell r="Q14462" t="str">
            <v>PCOM100</v>
          </cell>
          <cell r="R14462">
            <v>0</v>
          </cell>
          <cell r="S14462">
            <v>39141</v>
          </cell>
          <cell r="T14462">
            <v>39443</v>
          </cell>
          <cell r="U14462">
            <v>2306.4899999999998</v>
          </cell>
          <cell r="V14462">
            <v>2306.4899999999998</v>
          </cell>
          <cell r="W14462" t="str">
            <v>INR</v>
          </cell>
        </row>
        <row r="14463">
          <cell r="A14463" t="str">
            <v>000000920959000</v>
          </cell>
          <cell r="B14463" t="str">
            <v>920959</v>
          </cell>
          <cell r="C14463" t="str">
            <v>Indrad</v>
          </cell>
          <cell r="D14463" t="str">
            <v>5100025813</v>
          </cell>
          <cell r="E14463" t="str">
            <v>2007</v>
          </cell>
          <cell r="F14463" t="str">
            <v>2889/06-07</v>
          </cell>
          <cell r="G14463" t="str">
            <v>BA02</v>
          </cell>
          <cell r="H14463" t="str">
            <v>RE</v>
          </cell>
          <cell r="I14463" t="str">
            <v>75</v>
          </cell>
          <cell r="J14463">
            <v>0</v>
          </cell>
          <cell r="K14463" t="str">
            <v>GE</v>
          </cell>
          <cell r="L14463" t="str">
            <v>11050000</v>
          </cell>
          <cell r="M14463">
            <v>0</v>
          </cell>
          <cell r="N14463" t="str">
            <v>09</v>
          </cell>
          <cell r="O14463" t="str">
            <v>T102</v>
          </cell>
          <cell r="P14463" t="str">
            <v>12.5%3638</v>
          </cell>
          <cell r="Q14463" t="str">
            <v>PCOM100</v>
          </cell>
          <cell r="R14463">
            <v>0</v>
          </cell>
          <cell r="S14463">
            <v>39141</v>
          </cell>
          <cell r="T14463">
            <v>39443</v>
          </cell>
          <cell r="U14463">
            <v>-23.94</v>
          </cell>
          <cell r="V14463">
            <v>-23.94</v>
          </cell>
          <cell r="W14463" t="str">
            <v>INR</v>
          </cell>
        </row>
        <row r="14464">
          <cell r="A14464" t="str">
            <v>000000920960000</v>
          </cell>
          <cell r="B14464" t="str">
            <v>920960</v>
          </cell>
          <cell r="C14464" t="str">
            <v>Indrad</v>
          </cell>
          <cell r="D14464" t="str">
            <v>5100025814</v>
          </cell>
          <cell r="E14464" t="str">
            <v>2007</v>
          </cell>
          <cell r="F14464" t="str">
            <v>5023</v>
          </cell>
          <cell r="G14464" t="str">
            <v>BA02</v>
          </cell>
          <cell r="H14464" t="str">
            <v>RE</v>
          </cell>
          <cell r="I14464" t="str">
            <v>75</v>
          </cell>
          <cell r="J14464">
            <v>0</v>
          </cell>
          <cell r="K14464" t="str">
            <v>13</v>
          </cell>
          <cell r="L14464" t="str">
            <v>11050000</v>
          </cell>
          <cell r="M14464">
            <v>0</v>
          </cell>
          <cell r="N14464" t="str">
            <v>09</v>
          </cell>
          <cell r="O14464" t="str">
            <v>T102</v>
          </cell>
          <cell r="P14464" t="str">
            <v>24073402434</v>
          </cell>
          <cell r="Q14464" t="str">
            <v>PCOM100</v>
          </cell>
          <cell r="R14464">
            <v>0</v>
          </cell>
          <cell r="S14464">
            <v>39356</v>
          </cell>
          <cell r="T14464">
            <v>39443</v>
          </cell>
          <cell r="U14464">
            <v>-33.770000000000003</v>
          </cell>
          <cell r="V14464">
            <v>-33.770000000000003</v>
          </cell>
          <cell r="W14464" t="str">
            <v>INR</v>
          </cell>
        </row>
        <row r="14465">
          <cell r="A14465" t="str">
            <v>000000920960000</v>
          </cell>
          <cell r="B14465" t="str">
            <v>920960</v>
          </cell>
          <cell r="C14465" t="str">
            <v>Indrad</v>
          </cell>
          <cell r="D14465" t="str">
            <v>5100025814</v>
          </cell>
          <cell r="E14465" t="str">
            <v>2007</v>
          </cell>
          <cell r="F14465" t="str">
            <v>5023</v>
          </cell>
          <cell r="G14465" t="str">
            <v>BA02</v>
          </cell>
          <cell r="H14465" t="str">
            <v>RE</v>
          </cell>
          <cell r="I14465" t="str">
            <v>75</v>
          </cell>
          <cell r="J14465">
            <v>0</v>
          </cell>
          <cell r="K14465" t="str">
            <v>13</v>
          </cell>
          <cell r="L14465" t="str">
            <v>11050000</v>
          </cell>
          <cell r="M14465">
            <v>0</v>
          </cell>
          <cell r="N14465" t="str">
            <v>09</v>
          </cell>
          <cell r="O14465" t="str">
            <v>T102</v>
          </cell>
          <cell r="P14465" t="str">
            <v>24073402434</v>
          </cell>
          <cell r="Q14465" t="str">
            <v>PCOM100</v>
          </cell>
          <cell r="R14465">
            <v>0</v>
          </cell>
          <cell r="S14465">
            <v>39356</v>
          </cell>
          <cell r="T14465">
            <v>39443</v>
          </cell>
          <cell r="U14465">
            <v>-33.770000000000003</v>
          </cell>
          <cell r="V14465">
            <v>-33.770000000000003</v>
          </cell>
          <cell r="W14465" t="str">
            <v>INR</v>
          </cell>
        </row>
        <row r="14466">
          <cell r="A14466" t="str">
            <v>000000921351000</v>
          </cell>
          <cell r="B14466" t="str">
            <v>921351</v>
          </cell>
          <cell r="C14466" t="str">
            <v xml:space="preserve">TRC </v>
          </cell>
          <cell r="D14466" t="str">
            <v>5100026030</v>
          </cell>
          <cell r="E14466" t="str">
            <v>2007</v>
          </cell>
          <cell r="F14466" t="str">
            <v>365196</v>
          </cell>
          <cell r="G14466" t="str">
            <v>BA02</v>
          </cell>
          <cell r="H14466" t="str">
            <v>RE</v>
          </cell>
          <cell r="I14466" t="str">
            <v>70</v>
          </cell>
          <cell r="J14466">
            <v>0</v>
          </cell>
          <cell r="K14466" t="str">
            <v>V0</v>
          </cell>
          <cell r="L14466" t="str">
            <v>11050000</v>
          </cell>
          <cell r="M14466">
            <v>0</v>
          </cell>
          <cell r="N14466" t="str">
            <v>09</v>
          </cell>
          <cell r="O14466" t="str">
            <v>T401</v>
          </cell>
          <cell r="P14466" t="str">
            <v>Powder Flow merer - GTB</v>
          </cell>
          <cell r="Q14466" t="str">
            <v>PTRC001</v>
          </cell>
          <cell r="R14466">
            <v>0</v>
          </cell>
          <cell r="S14466">
            <v>39349</v>
          </cell>
          <cell r="T14466">
            <v>39444</v>
          </cell>
          <cell r="U14466">
            <v>0</v>
          </cell>
          <cell r="V14466">
            <v>30466.240000000002</v>
          </cell>
          <cell r="W14466" t="str">
            <v>EUR</v>
          </cell>
        </row>
        <row r="14467">
          <cell r="A14467" t="str">
            <v>000000910044000</v>
          </cell>
          <cell r="B14467" t="str">
            <v>910044</v>
          </cell>
          <cell r="C14467" t="str">
            <v>H.O</v>
          </cell>
          <cell r="D14467" t="str">
            <v>5100026834</v>
          </cell>
          <cell r="E14467" t="str">
            <v>2006</v>
          </cell>
          <cell r="F14467" t="str">
            <v>75</v>
          </cell>
          <cell r="G14467" t="str">
            <v>BA02</v>
          </cell>
          <cell r="H14467" t="str">
            <v>RE</v>
          </cell>
          <cell r="I14467" t="str">
            <v>75</v>
          </cell>
          <cell r="J14467">
            <v>0</v>
          </cell>
          <cell r="K14467" t="str">
            <v>NW</v>
          </cell>
          <cell r="L14467" t="str">
            <v>11050000</v>
          </cell>
          <cell r="M14467">
            <v>0</v>
          </cell>
          <cell r="N14467" t="str">
            <v>10</v>
          </cell>
          <cell r="O14467" t="str">
            <v>T601</v>
          </cell>
          <cell r="P14467" t="str">
            <v>Kota Stone with Fine Poli</v>
          </cell>
          <cell r="Q14467" t="str">
            <v>PCOM000</v>
          </cell>
          <cell r="R14467">
            <v>0</v>
          </cell>
          <cell r="S14467">
            <v>38175</v>
          </cell>
          <cell r="T14467">
            <v>39106</v>
          </cell>
          <cell r="U14467">
            <v>-92.4</v>
          </cell>
          <cell r="V14467">
            <v>-92.4</v>
          </cell>
          <cell r="W14467" t="str">
            <v>INR</v>
          </cell>
        </row>
        <row r="14468">
          <cell r="A14468" t="str">
            <v>000000910044000</v>
          </cell>
          <cell r="B14468" t="str">
            <v>910044</v>
          </cell>
          <cell r="C14468" t="str">
            <v>H.O</v>
          </cell>
          <cell r="D14468" t="str">
            <v>5100026835</v>
          </cell>
          <cell r="E14468" t="str">
            <v>2006</v>
          </cell>
          <cell r="F14468" t="str">
            <v>78</v>
          </cell>
          <cell r="G14468" t="str">
            <v>BA02</v>
          </cell>
          <cell r="H14468" t="str">
            <v>RE</v>
          </cell>
          <cell r="I14468" t="str">
            <v>75</v>
          </cell>
          <cell r="J14468">
            <v>0</v>
          </cell>
          <cell r="K14468" t="str">
            <v>NW</v>
          </cell>
          <cell r="L14468" t="str">
            <v>11050000</v>
          </cell>
          <cell r="M14468">
            <v>0</v>
          </cell>
          <cell r="N14468" t="str">
            <v>10</v>
          </cell>
          <cell r="O14468" t="str">
            <v>T601</v>
          </cell>
          <cell r="P14468" t="str">
            <v>Kota Stone with Fine Poli</v>
          </cell>
          <cell r="Q14468" t="str">
            <v>PCOM000</v>
          </cell>
          <cell r="R14468">
            <v>0</v>
          </cell>
          <cell r="S14468">
            <v>38176</v>
          </cell>
          <cell r="T14468">
            <v>39106</v>
          </cell>
          <cell r="U14468">
            <v>-62.6</v>
          </cell>
          <cell r="V14468">
            <v>-62.6</v>
          </cell>
          <cell r="W14468" t="str">
            <v>INR</v>
          </cell>
        </row>
        <row r="14469">
          <cell r="A14469" t="str">
            <v>000000921070000</v>
          </cell>
          <cell r="B14469" t="str">
            <v>921070</v>
          </cell>
          <cell r="C14469" t="str">
            <v>Indrad</v>
          </cell>
          <cell r="D14469" t="str">
            <v>5100027399</v>
          </cell>
          <cell r="E14469" t="str">
            <v>2006</v>
          </cell>
          <cell r="F14469" t="str">
            <v>300077329-1</v>
          </cell>
          <cell r="G14469" t="str">
            <v>BA02</v>
          </cell>
          <cell r="H14469" t="str">
            <v>RE</v>
          </cell>
          <cell r="I14469" t="str">
            <v>75</v>
          </cell>
          <cell r="J14469">
            <v>0</v>
          </cell>
          <cell r="K14469" t="str">
            <v>V0</v>
          </cell>
          <cell r="L14469" t="str">
            <v>11050000</v>
          </cell>
          <cell r="M14469" t="str">
            <v>SCREW CHILLER -CAPACITY-180 TR</v>
          </cell>
          <cell r="N14469" t="str">
            <v>10</v>
          </cell>
          <cell r="O14469" t="str">
            <v>T102</v>
          </cell>
          <cell r="P14469">
            <v>0</v>
          </cell>
          <cell r="Q14469" t="str">
            <v>PCOM100</v>
          </cell>
          <cell r="R14469">
            <v>0</v>
          </cell>
          <cell r="S14469">
            <v>39040</v>
          </cell>
          <cell r="T14469">
            <v>39113</v>
          </cell>
          <cell r="U14469">
            <v>0</v>
          </cell>
          <cell r="V14469">
            <v>-9180</v>
          </cell>
          <cell r="W14469" t="str">
            <v>USD</v>
          </cell>
        </row>
        <row r="14470">
          <cell r="A14470" t="str">
            <v>000000920263000</v>
          </cell>
          <cell r="B14470" t="str">
            <v>920263</v>
          </cell>
          <cell r="C14470" t="str">
            <v xml:space="preserve">TRC </v>
          </cell>
          <cell r="D14470" t="str">
            <v>5100028207</v>
          </cell>
          <cell r="E14470" t="str">
            <v>2005</v>
          </cell>
          <cell r="F14470" t="str">
            <v>895</v>
          </cell>
          <cell r="G14470" t="str">
            <v>BA02</v>
          </cell>
          <cell r="H14470" t="str">
            <v>RE</v>
          </cell>
          <cell r="I14470" t="str">
            <v>75</v>
          </cell>
          <cell r="J14470">
            <v>0</v>
          </cell>
          <cell r="K14470" t="str">
            <v>NQ</v>
          </cell>
          <cell r="L14470" t="str">
            <v>11050000</v>
          </cell>
          <cell r="M14470" t="str">
            <v>All Purpose Stirrer</v>
          </cell>
          <cell r="N14470" t="str">
            <v>12</v>
          </cell>
          <cell r="O14470" t="str">
            <v>T102</v>
          </cell>
          <cell r="P14470" t="str">
            <v>All Purpose Stirrer</v>
          </cell>
          <cell r="Q14470" t="str">
            <v>PTRC001</v>
          </cell>
          <cell r="R14470">
            <v>0</v>
          </cell>
          <cell r="S14470">
            <v>38208</v>
          </cell>
          <cell r="T14470">
            <v>38804</v>
          </cell>
          <cell r="U14470">
            <v>-9464</v>
          </cell>
          <cell r="V14470">
            <v>-9464</v>
          </cell>
          <cell r="W14470" t="str">
            <v>INR</v>
          </cell>
        </row>
        <row r="14471">
          <cell r="A14471" t="str">
            <v>000000920961000</v>
          </cell>
          <cell r="B14471" t="str">
            <v>920961</v>
          </cell>
          <cell r="C14471" t="str">
            <v>Indrad</v>
          </cell>
          <cell r="D14471" t="str">
            <v>5100028844</v>
          </cell>
          <cell r="E14471" t="str">
            <v>2006</v>
          </cell>
          <cell r="F14471" t="str">
            <v>610</v>
          </cell>
          <cell r="G14471" t="str">
            <v>BA02</v>
          </cell>
          <cell r="H14471" t="str">
            <v>RE</v>
          </cell>
          <cell r="I14471" t="str">
            <v>75</v>
          </cell>
          <cell r="J14471">
            <v>0</v>
          </cell>
          <cell r="K14471" t="str">
            <v>GA</v>
          </cell>
          <cell r="L14471" t="str">
            <v>11050000</v>
          </cell>
          <cell r="M14471" t="str">
            <v>Pipe Sch 80, Ends Plain, CS - 15 NB</v>
          </cell>
          <cell r="N14471" t="str">
            <v>11</v>
          </cell>
          <cell r="O14471" t="str">
            <v>T102</v>
          </cell>
          <cell r="P14471" t="str">
            <v>24191200087</v>
          </cell>
          <cell r="Q14471" t="str">
            <v>PCOM100</v>
          </cell>
          <cell r="R14471">
            <v>0</v>
          </cell>
          <cell r="S14471">
            <v>39069</v>
          </cell>
          <cell r="T14471">
            <v>39128</v>
          </cell>
          <cell r="U14471">
            <v>-0.12</v>
          </cell>
          <cell r="V14471">
            <v>-0.12</v>
          </cell>
          <cell r="W14471" t="str">
            <v>INR</v>
          </cell>
        </row>
        <row r="14472">
          <cell r="A14472" t="str">
            <v>000000920959000</v>
          </cell>
          <cell r="B14472" t="str">
            <v>920959</v>
          </cell>
          <cell r="C14472" t="str">
            <v>Indrad</v>
          </cell>
          <cell r="D14472" t="str">
            <v>5100029689</v>
          </cell>
          <cell r="E14472" t="str">
            <v>2006</v>
          </cell>
          <cell r="F14472" t="str">
            <v>25</v>
          </cell>
          <cell r="G14472" t="str">
            <v>BA02</v>
          </cell>
          <cell r="H14472" t="str">
            <v>RE</v>
          </cell>
          <cell r="I14472" t="str">
            <v>70</v>
          </cell>
          <cell r="J14472">
            <v>0</v>
          </cell>
          <cell r="K14472" t="str">
            <v>GA</v>
          </cell>
          <cell r="L14472" t="str">
            <v>11050000</v>
          </cell>
          <cell r="M14472" t="str">
            <v>Clarifier (CFM - 302)</v>
          </cell>
          <cell r="N14472" t="str">
            <v>11</v>
          </cell>
          <cell r="O14472" t="str">
            <v>T102</v>
          </cell>
          <cell r="P14472" t="str">
            <v>24191600025</v>
          </cell>
          <cell r="Q14472" t="str">
            <v>PCOM100</v>
          </cell>
          <cell r="R14472">
            <v>0</v>
          </cell>
          <cell r="S14472">
            <v>39068</v>
          </cell>
          <cell r="T14472">
            <v>39136</v>
          </cell>
          <cell r="U14472">
            <v>0.04</v>
          </cell>
          <cell r="V14472">
            <v>0.04</v>
          </cell>
          <cell r="W14472" t="str">
            <v>INR</v>
          </cell>
        </row>
        <row r="14473">
          <cell r="A14473" t="str">
            <v>000000920959000</v>
          </cell>
          <cell r="B14473" t="str">
            <v>920959</v>
          </cell>
          <cell r="C14473" t="str">
            <v>Indrad</v>
          </cell>
          <cell r="D14473" t="str">
            <v>5100029689</v>
          </cell>
          <cell r="E14473" t="str">
            <v>2006</v>
          </cell>
          <cell r="F14473" t="str">
            <v>25</v>
          </cell>
          <cell r="G14473" t="str">
            <v>BA02</v>
          </cell>
          <cell r="H14473" t="str">
            <v>RE</v>
          </cell>
          <cell r="I14473" t="str">
            <v>70</v>
          </cell>
          <cell r="J14473">
            <v>0</v>
          </cell>
          <cell r="K14473" t="str">
            <v>GA</v>
          </cell>
          <cell r="L14473" t="str">
            <v>11050000</v>
          </cell>
          <cell r="M14473" t="str">
            <v>Surface Aerator (301-A/B/C/D)</v>
          </cell>
          <cell r="N14473" t="str">
            <v>11</v>
          </cell>
          <cell r="O14473" t="str">
            <v>T102</v>
          </cell>
          <cell r="P14473" t="str">
            <v>24191600025</v>
          </cell>
          <cell r="Q14473" t="str">
            <v>PCOM100</v>
          </cell>
          <cell r="R14473">
            <v>0</v>
          </cell>
          <cell r="S14473">
            <v>39068</v>
          </cell>
          <cell r="T14473">
            <v>39136</v>
          </cell>
          <cell r="U14473">
            <v>61260.36</v>
          </cell>
          <cell r="V14473">
            <v>61260.36</v>
          </cell>
          <cell r="W14473" t="str">
            <v>INR</v>
          </cell>
        </row>
        <row r="14474">
          <cell r="A14474" t="str">
            <v>000000920959000</v>
          </cell>
          <cell r="B14474" t="str">
            <v>920959</v>
          </cell>
          <cell r="C14474" t="str">
            <v>Indrad</v>
          </cell>
          <cell r="D14474" t="str">
            <v>5100029689</v>
          </cell>
          <cell r="E14474" t="str">
            <v>2006</v>
          </cell>
          <cell r="F14474" t="str">
            <v>25</v>
          </cell>
          <cell r="G14474" t="str">
            <v>BA02</v>
          </cell>
          <cell r="H14474" t="str">
            <v>RE</v>
          </cell>
          <cell r="I14474" t="str">
            <v>70</v>
          </cell>
          <cell r="J14474">
            <v>0</v>
          </cell>
          <cell r="K14474" t="str">
            <v>GA</v>
          </cell>
          <cell r="L14474" t="str">
            <v>11050000</v>
          </cell>
          <cell r="M14474" t="str">
            <v>Surface Aerator (301-A/B/C/D)</v>
          </cell>
          <cell r="N14474" t="str">
            <v>11</v>
          </cell>
          <cell r="O14474" t="str">
            <v>T102</v>
          </cell>
          <cell r="P14474" t="str">
            <v>24191600025</v>
          </cell>
          <cell r="Q14474" t="str">
            <v>PCOM100</v>
          </cell>
          <cell r="R14474">
            <v>0</v>
          </cell>
          <cell r="S14474">
            <v>39068</v>
          </cell>
          <cell r="T14474">
            <v>39136</v>
          </cell>
          <cell r="U14474">
            <v>20354.88</v>
          </cell>
          <cell r="V14474">
            <v>20354.88</v>
          </cell>
          <cell r="W14474" t="str">
            <v>INR</v>
          </cell>
        </row>
        <row r="14475">
          <cell r="A14475" t="str">
            <v>000000920755000</v>
          </cell>
          <cell r="B14475" t="str">
            <v>920755</v>
          </cell>
          <cell r="C14475" t="str">
            <v>Indrad</v>
          </cell>
          <cell r="D14475" t="str">
            <v>5100029963</v>
          </cell>
          <cell r="E14475" t="str">
            <v>2006</v>
          </cell>
          <cell r="F14475" t="str">
            <v>202</v>
          </cell>
          <cell r="G14475" t="str">
            <v>BA02</v>
          </cell>
          <cell r="H14475" t="str">
            <v>RE</v>
          </cell>
          <cell r="I14475" t="str">
            <v>75</v>
          </cell>
          <cell r="J14475">
            <v>0</v>
          </cell>
          <cell r="K14475" t="str">
            <v>GE</v>
          </cell>
          <cell r="L14475" t="str">
            <v>11050000</v>
          </cell>
          <cell r="M14475" t="str">
            <v>SS 316 L SCOOP 0.2KG CAP. HALF OPEN</v>
          </cell>
          <cell r="N14475" t="str">
            <v>11</v>
          </cell>
          <cell r="O14475" t="str">
            <v>T102</v>
          </cell>
          <cell r="P14475" t="str">
            <v>24075601675</v>
          </cell>
          <cell r="Q14475" t="str">
            <v>PFOM101</v>
          </cell>
          <cell r="R14475">
            <v>0</v>
          </cell>
          <cell r="S14475">
            <v>39125</v>
          </cell>
          <cell r="T14475">
            <v>39139</v>
          </cell>
          <cell r="U14475">
            <v>-7.0000000000000007E-2</v>
          </cell>
          <cell r="V14475">
            <v>-7.0000000000000007E-2</v>
          </cell>
          <cell r="W14475" t="str">
            <v>INR</v>
          </cell>
        </row>
        <row r="14476">
          <cell r="A14476" t="str">
            <v>000000920755000</v>
          </cell>
          <cell r="B14476" t="str">
            <v>920755</v>
          </cell>
          <cell r="C14476" t="str">
            <v>Indrad</v>
          </cell>
          <cell r="D14476" t="str">
            <v>5100029963</v>
          </cell>
          <cell r="E14476" t="str">
            <v>2006</v>
          </cell>
          <cell r="F14476" t="str">
            <v>202</v>
          </cell>
          <cell r="G14476" t="str">
            <v>BA02</v>
          </cell>
          <cell r="H14476" t="str">
            <v>RE</v>
          </cell>
          <cell r="I14476" t="str">
            <v>75</v>
          </cell>
          <cell r="J14476">
            <v>0</v>
          </cell>
          <cell r="K14476" t="str">
            <v>GE</v>
          </cell>
          <cell r="L14476" t="str">
            <v>11050000</v>
          </cell>
          <cell r="M14476" t="str">
            <v>SS 316 L SCOOP 0.1KG CAP. FULL OPEN</v>
          </cell>
          <cell r="N14476" t="str">
            <v>11</v>
          </cell>
          <cell r="O14476" t="str">
            <v>T102</v>
          </cell>
          <cell r="P14476" t="str">
            <v>24075601675</v>
          </cell>
          <cell r="Q14476" t="str">
            <v>PFOM101</v>
          </cell>
          <cell r="R14476">
            <v>0</v>
          </cell>
          <cell r="S14476">
            <v>39125</v>
          </cell>
          <cell r="T14476">
            <v>39139</v>
          </cell>
          <cell r="U14476">
            <v>-7.0000000000000007E-2</v>
          </cell>
          <cell r="V14476">
            <v>-7.0000000000000007E-2</v>
          </cell>
          <cell r="W14476" t="str">
            <v>INR</v>
          </cell>
        </row>
        <row r="14477">
          <cell r="A14477" t="str">
            <v>000000920755000</v>
          </cell>
          <cell r="B14477" t="str">
            <v>920755</v>
          </cell>
          <cell r="C14477" t="str">
            <v>Indrad</v>
          </cell>
          <cell r="D14477" t="str">
            <v>5100029963</v>
          </cell>
          <cell r="E14477" t="str">
            <v>2006</v>
          </cell>
          <cell r="F14477" t="str">
            <v>202</v>
          </cell>
          <cell r="G14477" t="str">
            <v>BA02</v>
          </cell>
          <cell r="H14477" t="str">
            <v>RE</v>
          </cell>
          <cell r="I14477" t="str">
            <v>75</v>
          </cell>
          <cell r="J14477">
            <v>0</v>
          </cell>
          <cell r="K14477" t="str">
            <v>GE</v>
          </cell>
          <cell r="L14477" t="str">
            <v>11050000</v>
          </cell>
          <cell r="M14477" t="str">
            <v>SS 316L SPATULA ( 10 GRM.)</v>
          </cell>
          <cell r="N14477" t="str">
            <v>11</v>
          </cell>
          <cell r="O14477" t="str">
            <v>T102</v>
          </cell>
          <cell r="P14477" t="str">
            <v>24075601675</v>
          </cell>
          <cell r="Q14477" t="str">
            <v>PFOM101</v>
          </cell>
          <cell r="R14477">
            <v>0</v>
          </cell>
          <cell r="S14477">
            <v>39125</v>
          </cell>
          <cell r="T14477">
            <v>39139</v>
          </cell>
          <cell r="U14477">
            <v>-0.12</v>
          </cell>
          <cell r="V14477">
            <v>-0.12</v>
          </cell>
          <cell r="W14477" t="str">
            <v>INR</v>
          </cell>
        </row>
        <row r="14478">
          <cell r="A14478" t="str">
            <v>000000921127000</v>
          </cell>
          <cell r="B14478" t="str">
            <v>921127</v>
          </cell>
          <cell r="C14478" t="str">
            <v xml:space="preserve">TRC </v>
          </cell>
          <cell r="D14478" t="str">
            <v>5100031067</v>
          </cell>
          <cell r="E14478" t="str">
            <v>2006</v>
          </cell>
          <cell r="F14478" t="str">
            <v>07-0356</v>
          </cell>
          <cell r="G14478" t="str">
            <v>BA02</v>
          </cell>
          <cell r="H14478" t="str">
            <v>RE</v>
          </cell>
          <cell r="I14478" t="str">
            <v>70</v>
          </cell>
          <cell r="J14478">
            <v>0</v>
          </cell>
          <cell r="K14478" t="str">
            <v>V0</v>
          </cell>
          <cell r="L14478" t="str">
            <v>11050000</v>
          </cell>
          <cell r="M14478">
            <v>0</v>
          </cell>
          <cell r="N14478" t="str">
            <v>12</v>
          </cell>
          <cell r="O14478" t="str">
            <v>T401</v>
          </cell>
          <cell r="P14478" t="str">
            <v>PEEK N2 GENERATOR (NM30L)</v>
          </cell>
          <cell r="Q14478" t="str">
            <v>PTRC001</v>
          </cell>
          <cell r="R14478">
            <v>0</v>
          </cell>
          <cell r="S14478">
            <v>38763</v>
          </cell>
          <cell r="T14478">
            <v>39150</v>
          </cell>
          <cell r="U14478">
            <v>0</v>
          </cell>
          <cell r="V14478">
            <v>3400</v>
          </cell>
          <cell r="W14478" t="str">
            <v>USD</v>
          </cell>
        </row>
        <row r="14479">
          <cell r="A14479" t="str">
            <v>000000920966000</v>
          </cell>
          <cell r="B14479" t="str">
            <v>920966</v>
          </cell>
          <cell r="C14479" t="str">
            <v>Indrad</v>
          </cell>
          <cell r="D14479" t="str">
            <v>5100031278</v>
          </cell>
          <cell r="E14479" t="str">
            <v>2006</v>
          </cell>
          <cell r="F14479" t="str">
            <v>1349</v>
          </cell>
          <cell r="G14479" t="str">
            <v>BA02</v>
          </cell>
          <cell r="H14479" t="str">
            <v>RE</v>
          </cell>
          <cell r="I14479" t="str">
            <v>75</v>
          </cell>
          <cell r="J14479">
            <v>0</v>
          </cell>
          <cell r="K14479" t="str">
            <v>GC</v>
          </cell>
          <cell r="L14479" t="str">
            <v>11050000</v>
          </cell>
          <cell r="M14479">
            <v>0</v>
          </cell>
          <cell r="N14479" t="str">
            <v>12</v>
          </cell>
          <cell r="O14479" t="str">
            <v>T102</v>
          </cell>
          <cell r="P14479" t="str">
            <v>24073602106</v>
          </cell>
          <cell r="Q14479" t="str">
            <v>PFOM101</v>
          </cell>
          <cell r="R14479">
            <v>0</v>
          </cell>
          <cell r="S14479">
            <v>39136</v>
          </cell>
          <cell r="T14479">
            <v>39153</v>
          </cell>
          <cell r="U14479">
            <v>-102</v>
          </cell>
          <cell r="V14479">
            <v>-102</v>
          </cell>
          <cell r="W14479" t="str">
            <v>INR</v>
          </cell>
        </row>
        <row r="14480">
          <cell r="A14480" t="str">
            <v>000000920325000</v>
          </cell>
          <cell r="B14480" t="str">
            <v>920325</v>
          </cell>
          <cell r="C14480" t="str">
            <v xml:space="preserve">TRC </v>
          </cell>
          <cell r="D14480" t="str">
            <v>5100032836</v>
          </cell>
          <cell r="E14480" t="str">
            <v>2006</v>
          </cell>
          <cell r="F14480" t="str">
            <v>060515-A-FSC</v>
          </cell>
          <cell r="G14480" t="str">
            <v>BA02</v>
          </cell>
          <cell r="H14480" t="str">
            <v>RE</v>
          </cell>
          <cell r="I14480" t="str">
            <v>75</v>
          </cell>
          <cell r="J14480">
            <v>0</v>
          </cell>
          <cell r="K14480" t="str">
            <v>V0</v>
          </cell>
          <cell r="L14480" t="str">
            <v>11050000</v>
          </cell>
          <cell r="M14480">
            <v>0</v>
          </cell>
          <cell r="N14480" t="str">
            <v>12</v>
          </cell>
          <cell r="O14480" t="str">
            <v>T401</v>
          </cell>
          <cell r="P14480" t="str">
            <v>Open Circuit Calorimeter</v>
          </cell>
          <cell r="Q14480" t="str">
            <v>PTRC001</v>
          </cell>
          <cell r="R14480">
            <v>0</v>
          </cell>
          <cell r="S14480">
            <v>38852</v>
          </cell>
          <cell r="T14480">
            <v>39167</v>
          </cell>
          <cell r="U14480">
            <v>0</v>
          </cell>
          <cell r="V14480">
            <v>-111591.45</v>
          </cell>
          <cell r="W14480" t="str">
            <v>USD</v>
          </cell>
        </row>
        <row r="14481">
          <cell r="A14481" t="str">
            <v>000000920325000</v>
          </cell>
          <cell r="B14481" t="str">
            <v>920325</v>
          </cell>
          <cell r="C14481" t="str">
            <v xml:space="preserve">TRC </v>
          </cell>
          <cell r="D14481" t="str">
            <v>5100032839</v>
          </cell>
          <cell r="E14481" t="str">
            <v>2006</v>
          </cell>
          <cell r="F14481" t="str">
            <v>060515-A-FSC</v>
          </cell>
          <cell r="G14481" t="str">
            <v>BA02</v>
          </cell>
          <cell r="H14481" t="str">
            <v>RE</v>
          </cell>
          <cell r="I14481" t="str">
            <v>75</v>
          </cell>
          <cell r="J14481">
            <v>0</v>
          </cell>
          <cell r="K14481" t="str">
            <v>V0</v>
          </cell>
          <cell r="L14481" t="str">
            <v>11050000</v>
          </cell>
          <cell r="M14481">
            <v>0</v>
          </cell>
          <cell r="N14481" t="str">
            <v>12</v>
          </cell>
          <cell r="O14481" t="str">
            <v>T401</v>
          </cell>
          <cell r="P14481" t="str">
            <v>Open Circuit Calorimeter</v>
          </cell>
          <cell r="Q14481" t="str">
            <v>PTRC001</v>
          </cell>
          <cell r="R14481">
            <v>0</v>
          </cell>
          <cell r="S14481">
            <v>38852</v>
          </cell>
          <cell r="T14481">
            <v>39167</v>
          </cell>
          <cell r="U14481">
            <v>0</v>
          </cell>
          <cell r="V14481">
            <v>-2150</v>
          </cell>
          <cell r="W14481" t="str">
            <v>USD</v>
          </cell>
        </row>
        <row r="14482">
          <cell r="A14482" t="str">
            <v>000000920555000</v>
          </cell>
          <cell r="B14482" t="str">
            <v>920555</v>
          </cell>
          <cell r="C14482" t="str">
            <v>Indrad</v>
          </cell>
          <cell r="D14482" t="str">
            <v>5100032924</v>
          </cell>
          <cell r="E14482" t="str">
            <v>2006</v>
          </cell>
          <cell r="F14482" t="str">
            <v>4026</v>
          </cell>
          <cell r="G14482" t="str">
            <v>BA02</v>
          </cell>
          <cell r="H14482" t="str">
            <v>RE</v>
          </cell>
          <cell r="I14482" t="str">
            <v>70</v>
          </cell>
          <cell r="J14482">
            <v>0</v>
          </cell>
          <cell r="K14482" t="str">
            <v>GA</v>
          </cell>
          <cell r="L14482" t="str">
            <v>11050000</v>
          </cell>
          <cell r="M14482">
            <v>0</v>
          </cell>
          <cell r="N14482" t="str">
            <v>12</v>
          </cell>
          <cell r="O14482" t="str">
            <v>T102</v>
          </cell>
          <cell r="P14482" t="str">
            <v>24060101082</v>
          </cell>
          <cell r="Q14482" t="str">
            <v>PFOM101</v>
          </cell>
          <cell r="R14482">
            <v>0</v>
          </cell>
          <cell r="S14482">
            <v>39162</v>
          </cell>
          <cell r="T14482">
            <v>39167</v>
          </cell>
          <cell r="U14482">
            <v>1.24</v>
          </cell>
          <cell r="V14482">
            <v>1.24</v>
          </cell>
          <cell r="W14482" t="str">
            <v>INR</v>
          </cell>
        </row>
        <row r="14483">
          <cell r="A14483" t="str">
            <v>000000920555000</v>
          </cell>
          <cell r="B14483" t="str">
            <v>920555</v>
          </cell>
          <cell r="C14483" t="str">
            <v>Indrad</v>
          </cell>
          <cell r="D14483" t="str">
            <v>5100032925</v>
          </cell>
          <cell r="E14483" t="str">
            <v>2006</v>
          </cell>
          <cell r="F14483" t="str">
            <v>4025</v>
          </cell>
          <cell r="G14483" t="str">
            <v>BA02</v>
          </cell>
          <cell r="H14483" t="str">
            <v>RE</v>
          </cell>
          <cell r="I14483" t="str">
            <v>70</v>
          </cell>
          <cell r="J14483">
            <v>0</v>
          </cell>
          <cell r="K14483" t="str">
            <v>GE</v>
          </cell>
          <cell r="L14483" t="str">
            <v>11050000</v>
          </cell>
          <cell r="M14483">
            <v>0</v>
          </cell>
          <cell r="N14483" t="str">
            <v>12</v>
          </cell>
          <cell r="O14483" t="str">
            <v>T102</v>
          </cell>
          <cell r="P14483" t="str">
            <v>24060101082</v>
          </cell>
          <cell r="Q14483" t="str">
            <v>PFOM101</v>
          </cell>
          <cell r="R14483">
            <v>0</v>
          </cell>
          <cell r="S14483">
            <v>39162</v>
          </cell>
          <cell r="T14483">
            <v>39167</v>
          </cell>
          <cell r="U14483">
            <v>6.67</v>
          </cell>
          <cell r="V14483">
            <v>6.67</v>
          </cell>
          <cell r="W14483" t="str">
            <v>INR</v>
          </cell>
        </row>
        <row r="14484">
          <cell r="A14484" t="str">
            <v>000000920961000</v>
          </cell>
          <cell r="B14484" t="str">
            <v>920961</v>
          </cell>
          <cell r="C14484" t="str">
            <v>Indrad</v>
          </cell>
          <cell r="D14484" t="str">
            <v>5100033057</v>
          </cell>
          <cell r="E14484" t="str">
            <v>2006</v>
          </cell>
          <cell r="F14484" t="str">
            <v>218</v>
          </cell>
          <cell r="G14484" t="str">
            <v>BA02</v>
          </cell>
          <cell r="H14484" t="str">
            <v>RE</v>
          </cell>
          <cell r="I14484" t="str">
            <v>75</v>
          </cell>
          <cell r="J14484">
            <v>0</v>
          </cell>
          <cell r="K14484" t="str">
            <v>GA</v>
          </cell>
          <cell r="L14484" t="str">
            <v>11050000</v>
          </cell>
          <cell r="M14484">
            <v>0</v>
          </cell>
          <cell r="N14484" t="str">
            <v>12</v>
          </cell>
          <cell r="O14484" t="str">
            <v>T102</v>
          </cell>
          <cell r="P14484" t="str">
            <v>24074600707</v>
          </cell>
          <cell r="Q14484" t="str">
            <v>PCOM100</v>
          </cell>
          <cell r="R14484">
            <v>0</v>
          </cell>
          <cell r="S14484">
            <v>39120</v>
          </cell>
          <cell r="T14484">
            <v>39168</v>
          </cell>
          <cell r="U14484">
            <v>-0.02</v>
          </cell>
          <cell r="V14484">
            <v>-0.02</v>
          </cell>
          <cell r="W14484" t="str">
            <v>INR</v>
          </cell>
        </row>
        <row r="14485">
          <cell r="A14485" t="str">
            <v>000000920961000</v>
          </cell>
          <cell r="B14485" t="str">
            <v>920961</v>
          </cell>
          <cell r="C14485" t="str">
            <v>Indrad</v>
          </cell>
          <cell r="D14485" t="str">
            <v>5100033063</v>
          </cell>
          <cell r="E14485" t="str">
            <v>2006</v>
          </cell>
          <cell r="F14485" t="str">
            <v>234</v>
          </cell>
          <cell r="G14485" t="str">
            <v>BA02</v>
          </cell>
          <cell r="H14485" t="str">
            <v>RE</v>
          </cell>
          <cell r="I14485" t="str">
            <v>70</v>
          </cell>
          <cell r="J14485">
            <v>0</v>
          </cell>
          <cell r="K14485" t="str">
            <v>GA</v>
          </cell>
          <cell r="L14485" t="str">
            <v>11050000</v>
          </cell>
          <cell r="M14485">
            <v>0</v>
          </cell>
          <cell r="N14485" t="str">
            <v>12</v>
          </cell>
          <cell r="O14485" t="str">
            <v>T102</v>
          </cell>
          <cell r="P14485" t="str">
            <v>24074600707</v>
          </cell>
          <cell r="Q14485" t="str">
            <v>PCOM100</v>
          </cell>
          <cell r="R14485">
            <v>0</v>
          </cell>
          <cell r="S14485">
            <v>39135</v>
          </cell>
          <cell r="T14485">
            <v>39168</v>
          </cell>
          <cell r="U14485">
            <v>0.01</v>
          </cell>
          <cell r="V14485">
            <v>0.01</v>
          </cell>
          <cell r="W14485" t="str">
            <v>INR</v>
          </cell>
        </row>
        <row r="14486">
          <cell r="A14486" t="str">
            <v>000000920962000</v>
          </cell>
          <cell r="B14486" t="str">
            <v>920962</v>
          </cell>
          <cell r="C14486" t="str">
            <v>Indrad</v>
          </cell>
          <cell r="D14486" t="str">
            <v>5100033071</v>
          </cell>
          <cell r="E14486" t="str">
            <v>2006</v>
          </cell>
          <cell r="F14486" t="str">
            <v>E216</v>
          </cell>
          <cell r="G14486" t="str">
            <v>BA02</v>
          </cell>
          <cell r="H14486" t="str">
            <v>RE</v>
          </cell>
          <cell r="I14486" t="str">
            <v>75</v>
          </cell>
          <cell r="J14486">
            <v>0</v>
          </cell>
          <cell r="K14486" t="str">
            <v>GA</v>
          </cell>
          <cell r="L14486" t="str">
            <v>11050000</v>
          </cell>
          <cell r="M14486">
            <v>0</v>
          </cell>
          <cell r="N14486" t="str">
            <v>12</v>
          </cell>
          <cell r="O14486" t="str">
            <v>T102</v>
          </cell>
          <cell r="P14486" t="str">
            <v>24073403409</v>
          </cell>
          <cell r="Q14486" t="str">
            <v>PCOM100</v>
          </cell>
          <cell r="R14486">
            <v>0</v>
          </cell>
          <cell r="S14486">
            <v>39154</v>
          </cell>
          <cell r="T14486">
            <v>39168</v>
          </cell>
          <cell r="U14486">
            <v>-0.7</v>
          </cell>
          <cell r="V14486">
            <v>-0.7</v>
          </cell>
          <cell r="W14486" t="str">
            <v>INR</v>
          </cell>
        </row>
        <row r="14487">
          <cell r="A14487" t="str">
            <v>000000920980000</v>
          </cell>
          <cell r="B14487" t="str">
            <v>920980</v>
          </cell>
          <cell r="C14487" t="str">
            <v>BADDI</v>
          </cell>
          <cell r="D14487" t="str">
            <v>5100033193</v>
          </cell>
          <cell r="E14487" t="str">
            <v>2006</v>
          </cell>
          <cell r="F14487" t="str">
            <v>107</v>
          </cell>
          <cell r="G14487" t="str">
            <v>BA01</v>
          </cell>
          <cell r="H14487" t="str">
            <v>RE</v>
          </cell>
          <cell r="I14487" t="str">
            <v>70</v>
          </cell>
          <cell r="J14487">
            <v>0</v>
          </cell>
          <cell r="K14487" t="str">
            <v>HQ</v>
          </cell>
          <cell r="L14487" t="str">
            <v>11050000</v>
          </cell>
          <cell r="M14487">
            <v>0</v>
          </cell>
          <cell r="N14487" t="str">
            <v>12</v>
          </cell>
          <cell r="O14487" t="str">
            <v>T201</v>
          </cell>
          <cell r="P14487">
            <v>0</v>
          </cell>
          <cell r="Q14487" t="str">
            <v>PFOM201</v>
          </cell>
          <cell r="R14487">
            <v>0</v>
          </cell>
          <cell r="S14487">
            <v>39148</v>
          </cell>
          <cell r="T14487">
            <v>39168</v>
          </cell>
          <cell r="U14487">
            <v>169.73</v>
          </cell>
          <cell r="V14487">
            <v>169.73</v>
          </cell>
          <cell r="W14487" t="str">
            <v>INR</v>
          </cell>
        </row>
        <row r="14488">
          <cell r="A14488" t="str">
            <v>000000920980000</v>
          </cell>
          <cell r="B14488" t="str">
            <v>920980</v>
          </cell>
          <cell r="C14488" t="str">
            <v>BADDI</v>
          </cell>
          <cell r="D14488" t="str">
            <v>5100033193</v>
          </cell>
          <cell r="E14488" t="str">
            <v>2006</v>
          </cell>
          <cell r="F14488" t="str">
            <v>107</v>
          </cell>
          <cell r="G14488" t="str">
            <v>BA01</v>
          </cell>
          <cell r="H14488" t="str">
            <v>RE</v>
          </cell>
          <cell r="I14488" t="str">
            <v>70</v>
          </cell>
          <cell r="J14488">
            <v>0</v>
          </cell>
          <cell r="K14488" t="str">
            <v>HQ</v>
          </cell>
          <cell r="L14488" t="str">
            <v>11050000</v>
          </cell>
          <cell r="M14488">
            <v>0</v>
          </cell>
          <cell r="N14488" t="str">
            <v>12</v>
          </cell>
          <cell r="O14488" t="str">
            <v>T201</v>
          </cell>
          <cell r="P14488">
            <v>0</v>
          </cell>
          <cell r="Q14488" t="str">
            <v>PFOM201</v>
          </cell>
          <cell r="R14488">
            <v>0</v>
          </cell>
          <cell r="S14488">
            <v>39148</v>
          </cell>
          <cell r="T14488">
            <v>39168</v>
          </cell>
          <cell r="U14488">
            <v>225.95</v>
          </cell>
          <cell r="V14488">
            <v>225.95</v>
          </cell>
          <cell r="W14488" t="str">
            <v>INR</v>
          </cell>
        </row>
        <row r="14489">
          <cell r="A14489" t="str">
            <v>000000920980000</v>
          </cell>
          <cell r="B14489" t="str">
            <v>920980</v>
          </cell>
          <cell r="C14489" t="str">
            <v>BADDI</v>
          </cell>
          <cell r="D14489" t="str">
            <v>5100033193</v>
          </cell>
          <cell r="E14489" t="str">
            <v>2006</v>
          </cell>
          <cell r="F14489" t="str">
            <v>107</v>
          </cell>
          <cell r="G14489" t="str">
            <v>BA01</v>
          </cell>
          <cell r="H14489" t="str">
            <v>RE</v>
          </cell>
          <cell r="I14489" t="str">
            <v>70</v>
          </cell>
          <cell r="J14489">
            <v>0</v>
          </cell>
          <cell r="K14489" t="str">
            <v>HQ</v>
          </cell>
          <cell r="L14489" t="str">
            <v>11050000</v>
          </cell>
          <cell r="M14489">
            <v>0</v>
          </cell>
          <cell r="N14489" t="str">
            <v>12</v>
          </cell>
          <cell r="O14489" t="str">
            <v>T201</v>
          </cell>
          <cell r="P14489">
            <v>0</v>
          </cell>
          <cell r="Q14489" t="str">
            <v>PFOM201</v>
          </cell>
          <cell r="R14489">
            <v>0</v>
          </cell>
          <cell r="S14489">
            <v>39148</v>
          </cell>
          <cell r="T14489">
            <v>39168</v>
          </cell>
          <cell r="U14489">
            <v>25.45</v>
          </cell>
          <cell r="V14489">
            <v>25.45</v>
          </cell>
          <cell r="W14489" t="str">
            <v>INR</v>
          </cell>
        </row>
        <row r="14490">
          <cell r="A14490" t="str">
            <v>000000920980000</v>
          </cell>
          <cell r="B14490" t="str">
            <v>920980</v>
          </cell>
          <cell r="C14490" t="str">
            <v>BADDI</v>
          </cell>
          <cell r="D14490" t="str">
            <v>5100033193</v>
          </cell>
          <cell r="E14490" t="str">
            <v>2006</v>
          </cell>
          <cell r="F14490" t="str">
            <v>107</v>
          </cell>
          <cell r="G14490" t="str">
            <v>BA01</v>
          </cell>
          <cell r="H14490" t="str">
            <v>RE</v>
          </cell>
          <cell r="I14490" t="str">
            <v>70</v>
          </cell>
          <cell r="J14490">
            <v>0</v>
          </cell>
          <cell r="K14490" t="str">
            <v>HQ</v>
          </cell>
          <cell r="L14490" t="str">
            <v>11050000</v>
          </cell>
          <cell r="M14490">
            <v>0</v>
          </cell>
          <cell r="N14490" t="str">
            <v>12</v>
          </cell>
          <cell r="O14490" t="str">
            <v>T201</v>
          </cell>
          <cell r="P14490">
            <v>0</v>
          </cell>
          <cell r="Q14490" t="str">
            <v>PFOM201</v>
          </cell>
          <cell r="R14490">
            <v>0</v>
          </cell>
          <cell r="S14490">
            <v>39148</v>
          </cell>
          <cell r="T14490">
            <v>39168</v>
          </cell>
          <cell r="U14490">
            <v>1502.09</v>
          </cell>
          <cell r="V14490">
            <v>1502.09</v>
          </cell>
          <cell r="W14490" t="str">
            <v>INR</v>
          </cell>
        </row>
        <row r="14491">
          <cell r="A14491" t="str">
            <v>000000920980000</v>
          </cell>
          <cell r="B14491" t="str">
            <v>920980</v>
          </cell>
          <cell r="C14491" t="str">
            <v>BADDI</v>
          </cell>
          <cell r="D14491" t="str">
            <v>5100033193</v>
          </cell>
          <cell r="E14491" t="str">
            <v>2006</v>
          </cell>
          <cell r="F14491" t="str">
            <v>107</v>
          </cell>
          <cell r="G14491" t="str">
            <v>BA01</v>
          </cell>
          <cell r="H14491" t="str">
            <v>RE</v>
          </cell>
          <cell r="I14491" t="str">
            <v>70</v>
          </cell>
          <cell r="J14491">
            <v>0</v>
          </cell>
          <cell r="K14491" t="str">
            <v>HQ</v>
          </cell>
          <cell r="L14491" t="str">
            <v>11050000</v>
          </cell>
          <cell r="M14491">
            <v>0</v>
          </cell>
          <cell r="N14491" t="str">
            <v>12</v>
          </cell>
          <cell r="O14491" t="str">
            <v>T201</v>
          </cell>
          <cell r="P14491">
            <v>0</v>
          </cell>
          <cell r="Q14491" t="str">
            <v>PFOM201</v>
          </cell>
          <cell r="R14491">
            <v>0</v>
          </cell>
          <cell r="S14491">
            <v>39148</v>
          </cell>
          <cell r="T14491">
            <v>39168</v>
          </cell>
          <cell r="U14491">
            <v>135.78</v>
          </cell>
          <cell r="V14491">
            <v>135.78</v>
          </cell>
          <cell r="W14491" t="str">
            <v>INR</v>
          </cell>
        </row>
        <row r="14492">
          <cell r="A14492" t="str">
            <v>000000920980000</v>
          </cell>
          <cell r="B14492" t="str">
            <v>920980</v>
          </cell>
          <cell r="C14492" t="str">
            <v>BADDI</v>
          </cell>
          <cell r="D14492" t="str">
            <v>5100033193</v>
          </cell>
          <cell r="E14492" t="str">
            <v>2006</v>
          </cell>
          <cell r="F14492" t="str">
            <v>107</v>
          </cell>
          <cell r="G14492" t="str">
            <v>BA01</v>
          </cell>
          <cell r="H14492" t="str">
            <v>RE</v>
          </cell>
          <cell r="I14492" t="str">
            <v>70</v>
          </cell>
          <cell r="J14492">
            <v>0</v>
          </cell>
          <cell r="K14492" t="str">
            <v>HQ</v>
          </cell>
          <cell r="L14492" t="str">
            <v>11050000</v>
          </cell>
          <cell r="M14492">
            <v>0</v>
          </cell>
          <cell r="N14492" t="str">
            <v>12</v>
          </cell>
          <cell r="O14492" t="str">
            <v>T201</v>
          </cell>
          <cell r="P14492">
            <v>0</v>
          </cell>
          <cell r="Q14492" t="str">
            <v>PFOM201</v>
          </cell>
          <cell r="R14492">
            <v>0</v>
          </cell>
          <cell r="S14492">
            <v>39148</v>
          </cell>
          <cell r="T14492">
            <v>39168</v>
          </cell>
          <cell r="U14492">
            <v>169.73</v>
          </cell>
          <cell r="V14492">
            <v>169.73</v>
          </cell>
          <cell r="W14492" t="str">
            <v>INR</v>
          </cell>
        </row>
        <row r="14493">
          <cell r="A14493" t="str">
            <v>000000920980000</v>
          </cell>
          <cell r="B14493" t="str">
            <v>920980</v>
          </cell>
          <cell r="C14493" t="str">
            <v>BADDI</v>
          </cell>
          <cell r="D14493" t="str">
            <v>5100033193</v>
          </cell>
          <cell r="E14493" t="str">
            <v>2006</v>
          </cell>
          <cell r="F14493" t="str">
            <v>107</v>
          </cell>
          <cell r="G14493" t="str">
            <v>BA01</v>
          </cell>
          <cell r="H14493" t="str">
            <v>RE</v>
          </cell>
          <cell r="I14493" t="str">
            <v>70</v>
          </cell>
          <cell r="J14493">
            <v>0</v>
          </cell>
          <cell r="K14493" t="str">
            <v>HQ</v>
          </cell>
          <cell r="L14493" t="str">
            <v>11050000</v>
          </cell>
          <cell r="M14493">
            <v>0</v>
          </cell>
          <cell r="N14493" t="str">
            <v>12</v>
          </cell>
          <cell r="O14493" t="str">
            <v>T201</v>
          </cell>
          <cell r="P14493">
            <v>0</v>
          </cell>
          <cell r="Q14493" t="str">
            <v>PFOM201</v>
          </cell>
          <cell r="R14493">
            <v>0</v>
          </cell>
          <cell r="S14493">
            <v>39148</v>
          </cell>
          <cell r="T14493">
            <v>39168</v>
          </cell>
          <cell r="U14493">
            <v>338.39</v>
          </cell>
          <cell r="V14493">
            <v>338.39</v>
          </cell>
          <cell r="W14493" t="str">
            <v>INR</v>
          </cell>
        </row>
        <row r="14494">
          <cell r="A14494" t="str">
            <v>000000920980000</v>
          </cell>
          <cell r="B14494" t="str">
            <v>920980</v>
          </cell>
          <cell r="C14494" t="str">
            <v>BADDI</v>
          </cell>
          <cell r="D14494" t="str">
            <v>5100033193</v>
          </cell>
          <cell r="E14494" t="str">
            <v>2006</v>
          </cell>
          <cell r="F14494" t="str">
            <v>107</v>
          </cell>
          <cell r="G14494" t="str">
            <v>BA01</v>
          </cell>
          <cell r="H14494" t="str">
            <v>RE</v>
          </cell>
          <cell r="I14494" t="str">
            <v>70</v>
          </cell>
          <cell r="J14494">
            <v>0</v>
          </cell>
          <cell r="K14494" t="str">
            <v>HQ</v>
          </cell>
          <cell r="L14494" t="str">
            <v>11050000</v>
          </cell>
          <cell r="M14494">
            <v>0</v>
          </cell>
          <cell r="N14494" t="str">
            <v>12</v>
          </cell>
          <cell r="O14494" t="str">
            <v>T201</v>
          </cell>
          <cell r="P14494">
            <v>0</v>
          </cell>
          <cell r="Q14494" t="str">
            <v>PFOM201</v>
          </cell>
          <cell r="R14494">
            <v>0</v>
          </cell>
          <cell r="S14494">
            <v>39148</v>
          </cell>
          <cell r="T14494">
            <v>39168</v>
          </cell>
          <cell r="U14494">
            <v>51.98</v>
          </cell>
          <cell r="V14494">
            <v>51.98</v>
          </cell>
          <cell r="W14494" t="str">
            <v>INR</v>
          </cell>
        </row>
        <row r="14495">
          <cell r="A14495" t="str">
            <v>000000920980000</v>
          </cell>
          <cell r="B14495" t="str">
            <v>920980</v>
          </cell>
          <cell r="C14495" t="str">
            <v>BADDI</v>
          </cell>
          <cell r="D14495" t="str">
            <v>5100033193</v>
          </cell>
          <cell r="E14495" t="str">
            <v>2006</v>
          </cell>
          <cell r="F14495" t="str">
            <v>107</v>
          </cell>
          <cell r="G14495" t="str">
            <v>BA01</v>
          </cell>
          <cell r="H14495" t="str">
            <v>RE</v>
          </cell>
          <cell r="I14495" t="str">
            <v>70</v>
          </cell>
          <cell r="J14495">
            <v>0</v>
          </cell>
          <cell r="K14495" t="str">
            <v>HQ</v>
          </cell>
          <cell r="L14495" t="str">
            <v>11050000</v>
          </cell>
          <cell r="M14495">
            <v>0</v>
          </cell>
          <cell r="N14495" t="str">
            <v>12</v>
          </cell>
          <cell r="O14495" t="str">
            <v>T201</v>
          </cell>
          <cell r="P14495">
            <v>0</v>
          </cell>
          <cell r="Q14495" t="str">
            <v>PFOM201</v>
          </cell>
          <cell r="R14495">
            <v>0</v>
          </cell>
          <cell r="S14495">
            <v>39148</v>
          </cell>
          <cell r="T14495">
            <v>39168</v>
          </cell>
          <cell r="U14495">
            <v>36.06</v>
          </cell>
          <cell r="V14495">
            <v>36.06</v>
          </cell>
          <cell r="W14495" t="str">
            <v>INR</v>
          </cell>
        </row>
        <row r="14496">
          <cell r="A14496" t="str">
            <v>000000920980000</v>
          </cell>
          <cell r="B14496" t="str">
            <v>920980</v>
          </cell>
          <cell r="C14496" t="str">
            <v>BADDI</v>
          </cell>
          <cell r="D14496" t="str">
            <v>5100033193</v>
          </cell>
          <cell r="E14496" t="str">
            <v>2006</v>
          </cell>
          <cell r="F14496" t="str">
            <v>107</v>
          </cell>
          <cell r="G14496" t="str">
            <v>BA01</v>
          </cell>
          <cell r="H14496" t="str">
            <v>RE</v>
          </cell>
          <cell r="I14496" t="str">
            <v>70</v>
          </cell>
          <cell r="J14496">
            <v>0</v>
          </cell>
          <cell r="K14496" t="str">
            <v>HQ</v>
          </cell>
          <cell r="L14496" t="str">
            <v>11050000</v>
          </cell>
          <cell r="M14496">
            <v>0</v>
          </cell>
          <cell r="N14496" t="str">
            <v>12</v>
          </cell>
          <cell r="O14496" t="str">
            <v>T201</v>
          </cell>
          <cell r="P14496">
            <v>0</v>
          </cell>
          <cell r="Q14496" t="str">
            <v>PFOM201</v>
          </cell>
          <cell r="R14496">
            <v>0</v>
          </cell>
          <cell r="S14496">
            <v>39148</v>
          </cell>
          <cell r="T14496">
            <v>39168</v>
          </cell>
          <cell r="U14496">
            <v>27.58</v>
          </cell>
          <cell r="V14496">
            <v>27.58</v>
          </cell>
          <cell r="W14496" t="str">
            <v>INR</v>
          </cell>
        </row>
        <row r="14497">
          <cell r="A14497" t="str">
            <v>000000921127000</v>
          </cell>
          <cell r="B14497" t="str">
            <v>921127</v>
          </cell>
          <cell r="C14497" t="str">
            <v xml:space="preserve">TRC </v>
          </cell>
          <cell r="D14497" t="str">
            <v>5100033277</v>
          </cell>
          <cell r="E14497" t="str">
            <v>2006</v>
          </cell>
          <cell r="F14497" t="str">
            <v>SO-07-0023/CLA</v>
          </cell>
          <cell r="G14497" t="str">
            <v>BA02</v>
          </cell>
          <cell r="H14497" t="str">
            <v>RE</v>
          </cell>
          <cell r="I14497" t="str">
            <v>75</v>
          </cell>
          <cell r="J14497">
            <v>0</v>
          </cell>
          <cell r="K14497" t="str">
            <v>V0</v>
          </cell>
          <cell r="L14497" t="str">
            <v>11050000</v>
          </cell>
          <cell r="M14497">
            <v>0</v>
          </cell>
          <cell r="N14497" t="str">
            <v>12</v>
          </cell>
          <cell r="O14497" t="str">
            <v>T401</v>
          </cell>
          <cell r="P14497" t="str">
            <v>METWORKS 1.0 &amp; MASS FRONT</v>
          </cell>
          <cell r="Q14497" t="str">
            <v>PTRC001</v>
          </cell>
          <cell r="R14497">
            <v>0</v>
          </cell>
          <cell r="S14497">
            <v>39105</v>
          </cell>
          <cell r="T14497">
            <v>39169</v>
          </cell>
          <cell r="U14497">
            <v>0</v>
          </cell>
          <cell r="V14497">
            <v>-6440</v>
          </cell>
          <cell r="W14497" t="str">
            <v>USD</v>
          </cell>
        </row>
        <row r="14498">
          <cell r="A14498" t="str">
            <v>000000921127000</v>
          </cell>
          <cell r="B14498" t="str">
            <v>921127</v>
          </cell>
          <cell r="C14498" t="str">
            <v xml:space="preserve">TRC </v>
          </cell>
          <cell r="D14498" t="str">
            <v>5100033279</v>
          </cell>
          <cell r="E14498" t="str">
            <v>2006</v>
          </cell>
          <cell r="F14498" t="str">
            <v>SLI27197</v>
          </cell>
          <cell r="G14498" t="str">
            <v>BA02</v>
          </cell>
          <cell r="H14498" t="str">
            <v>RE</v>
          </cell>
          <cell r="I14498" t="str">
            <v>75</v>
          </cell>
          <cell r="J14498">
            <v>0</v>
          </cell>
          <cell r="K14498" t="str">
            <v>V0</v>
          </cell>
          <cell r="L14498" t="str">
            <v>11050000</v>
          </cell>
          <cell r="M14498">
            <v>0</v>
          </cell>
          <cell r="N14498" t="str">
            <v>12</v>
          </cell>
          <cell r="O14498" t="str">
            <v>T401</v>
          </cell>
          <cell r="P14498" t="str">
            <v>SIL-HTC HIGH THROUGHPUT A</v>
          </cell>
          <cell r="Q14498" t="str">
            <v>PTRC001</v>
          </cell>
          <cell r="R14498">
            <v>0</v>
          </cell>
          <cell r="S14498">
            <v>39109</v>
          </cell>
          <cell r="T14498">
            <v>39169</v>
          </cell>
          <cell r="U14498">
            <v>0</v>
          </cell>
          <cell r="V14498">
            <v>-21000</v>
          </cell>
          <cell r="W14498" t="str">
            <v>JPY</v>
          </cell>
        </row>
        <row r="14499">
          <cell r="A14499" t="str">
            <v>000000921127000</v>
          </cell>
          <cell r="B14499" t="str">
            <v>921127</v>
          </cell>
          <cell r="C14499" t="str">
            <v xml:space="preserve">TRC </v>
          </cell>
          <cell r="D14499" t="str">
            <v>5100033279</v>
          </cell>
          <cell r="E14499" t="str">
            <v>2006</v>
          </cell>
          <cell r="F14499" t="str">
            <v>SLI27197</v>
          </cell>
          <cell r="G14499" t="str">
            <v>BA02</v>
          </cell>
          <cell r="H14499" t="str">
            <v>RE</v>
          </cell>
          <cell r="I14499" t="str">
            <v>75</v>
          </cell>
          <cell r="J14499">
            <v>0</v>
          </cell>
          <cell r="K14499" t="str">
            <v>V0</v>
          </cell>
          <cell r="L14499" t="str">
            <v>11050000</v>
          </cell>
          <cell r="M14499">
            <v>0</v>
          </cell>
          <cell r="N14499" t="str">
            <v>12</v>
          </cell>
          <cell r="O14499" t="str">
            <v>T401</v>
          </cell>
          <cell r="P14499" t="str">
            <v>SIL-HTC HIGH THROUGHPUT A</v>
          </cell>
          <cell r="Q14499" t="str">
            <v>PTRC001</v>
          </cell>
          <cell r="R14499">
            <v>0</v>
          </cell>
          <cell r="S14499">
            <v>39109</v>
          </cell>
          <cell r="T14499">
            <v>39169</v>
          </cell>
          <cell r="U14499">
            <v>0</v>
          </cell>
          <cell r="V14499">
            <v>-1400.06</v>
          </cell>
          <cell r="W14499" t="str">
            <v>JPY</v>
          </cell>
        </row>
        <row r="14500">
          <cell r="A14500" t="str">
            <v>000000921127000</v>
          </cell>
          <cell r="B14500" t="str">
            <v>921127</v>
          </cell>
          <cell r="C14500" t="str">
            <v xml:space="preserve">TRC </v>
          </cell>
          <cell r="D14500" t="str">
            <v>5100033279</v>
          </cell>
          <cell r="E14500" t="str">
            <v>2006</v>
          </cell>
          <cell r="F14500" t="str">
            <v>SLI27197</v>
          </cell>
          <cell r="G14500" t="str">
            <v>BA02</v>
          </cell>
          <cell r="H14500" t="str">
            <v>RE</v>
          </cell>
          <cell r="I14500" t="str">
            <v>75</v>
          </cell>
          <cell r="J14500">
            <v>0</v>
          </cell>
          <cell r="K14500" t="str">
            <v>V0</v>
          </cell>
          <cell r="L14500" t="str">
            <v>11050000</v>
          </cell>
          <cell r="M14500">
            <v>0</v>
          </cell>
          <cell r="N14500" t="str">
            <v>12</v>
          </cell>
          <cell r="O14500" t="str">
            <v>T401</v>
          </cell>
          <cell r="P14500" t="str">
            <v>SIL-HTC HIGH THROUGHPUT A</v>
          </cell>
          <cell r="Q14500" t="str">
            <v>PTRC001</v>
          </cell>
          <cell r="R14500">
            <v>0</v>
          </cell>
          <cell r="S14500">
            <v>39109</v>
          </cell>
          <cell r="T14500">
            <v>39169</v>
          </cell>
          <cell r="U14500">
            <v>0</v>
          </cell>
          <cell r="V14500">
            <v>-11667.04</v>
          </cell>
          <cell r="W14500" t="str">
            <v>JPY</v>
          </cell>
        </row>
        <row r="14501">
          <cell r="A14501" t="str">
            <v>000000921127000</v>
          </cell>
          <cell r="B14501" t="str">
            <v>921127</v>
          </cell>
          <cell r="C14501" t="str">
            <v xml:space="preserve">TRC </v>
          </cell>
          <cell r="D14501" t="str">
            <v>5100033279</v>
          </cell>
          <cell r="E14501" t="str">
            <v>2006</v>
          </cell>
          <cell r="F14501" t="str">
            <v>SLI27197</v>
          </cell>
          <cell r="G14501" t="str">
            <v>BA02</v>
          </cell>
          <cell r="H14501" t="str">
            <v>RE</v>
          </cell>
          <cell r="I14501" t="str">
            <v>75</v>
          </cell>
          <cell r="J14501">
            <v>0</v>
          </cell>
          <cell r="K14501" t="str">
            <v>V0</v>
          </cell>
          <cell r="L14501" t="str">
            <v>11050000</v>
          </cell>
          <cell r="M14501">
            <v>0</v>
          </cell>
          <cell r="N14501" t="str">
            <v>12</v>
          </cell>
          <cell r="O14501" t="str">
            <v>T401</v>
          </cell>
          <cell r="P14501" t="str">
            <v>SIL-HTC HIGH THROUGHPUT A</v>
          </cell>
          <cell r="Q14501" t="str">
            <v>PTRC001</v>
          </cell>
          <cell r="R14501">
            <v>0</v>
          </cell>
          <cell r="S14501">
            <v>39109</v>
          </cell>
          <cell r="T14501">
            <v>39169</v>
          </cell>
          <cell r="U14501">
            <v>0</v>
          </cell>
          <cell r="V14501">
            <v>-5276.21</v>
          </cell>
          <cell r="W14501" t="str">
            <v>JPY</v>
          </cell>
        </row>
        <row r="14502">
          <cell r="A14502" t="str">
            <v>000000921127000</v>
          </cell>
          <cell r="B14502" t="str">
            <v>921127</v>
          </cell>
          <cell r="C14502" t="str">
            <v xml:space="preserve">TRC </v>
          </cell>
          <cell r="D14502" t="str">
            <v>5100033279</v>
          </cell>
          <cell r="E14502" t="str">
            <v>2006</v>
          </cell>
          <cell r="F14502" t="str">
            <v>SLI27197</v>
          </cell>
          <cell r="G14502" t="str">
            <v>BA02</v>
          </cell>
          <cell r="H14502" t="str">
            <v>RE</v>
          </cell>
          <cell r="I14502" t="str">
            <v>75</v>
          </cell>
          <cell r="J14502">
            <v>0</v>
          </cell>
          <cell r="K14502" t="str">
            <v>V0</v>
          </cell>
          <cell r="L14502" t="str">
            <v>11050000</v>
          </cell>
          <cell r="M14502">
            <v>0</v>
          </cell>
          <cell r="N14502" t="str">
            <v>12</v>
          </cell>
          <cell r="O14502" t="str">
            <v>T401</v>
          </cell>
          <cell r="P14502" t="str">
            <v>SIL-HTC HIGH THROUGHPUT A</v>
          </cell>
          <cell r="Q14502" t="str">
            <v>PTRC001</v>
          </cell>
          <cell r="R14502">
            <v>0</v>
          </cell>
          <cell r="S14502">
            <v>39109</v>
          </cell>
          <cell r="T14502">
            <v>39169</v>
          </cell>
          <cell r="U14502">
            <v>0</v>
          </cell>
          <cell r="V14502">
            <v>-21999.99</v>
          </cell>
          <cell r="W14502" t="str">
            <v>JPY</v>
          </cell>
        </row>
        <row r="14503">
          <cell r="A14503" t="str">
            <v>000000921127000</v>
          </cell>
          <cell r="B14503" t="str">
            <v>921127</v>
          </cell>
          <cell r="C14503" t="str">
            <v xml:space="preserve">TRC </v>
          </cell>
          <cell r="D14503" t="str">
            <v>5100033279</v>
          </cell>
          <cell r="E14503" t="str">
            <v>2006</v>
          </cell>
          <cell r="F14503" t="str">
            <v>SLI27197</v>
          </cell>
          <cell r="G14503" t="str">
            <v>BA02</v>
          </cell>
          <cell r="H14503" t="str">
            <v>RE</v>
          </cell>
          <cell r="I14503" t="str">
            <v>75</v>
          </cell>
          <cell r="J14503">
            <v>0</v>
          </cell>
          <cell r="K14503" t="str">
            <v>V0</v>
          </cell>
          <cell r="L14503" t="str">
            <v>11050000</v>
          </cell>
          <cell r="M14503">
            <v>0</v>
          </cell>
          <cell r="N14503" t="str">
            <v>12</v>
          </cell>
          <cell r="O14503" t="str">
            <v>T401</v>
          </cell>
          <cell r="P14503" t="str">
            <v>SIL-HTC HIGH THROUGHPUT A</v>
          </cell>
          <cell r="Q14503" t="str">
            <v>PTRC001</v>
          </cell>
          <cell r="R14503">
            <v>0</v>
          </cell>
          <cell r="S14503">
            <v>39109</v>
          </cell>
          <cell r="T14503">
            <v>39169</v>
          </cell>
          <cell r="U14503">
            <v>0</v>
          </cell>
          <cell r="V14503">
            <v>-9800</v>
          </cell>
          <cell r="W14503" t="str">
            <v>JPY</v>
          </cell>
        </row>
        <row r="14504">
          <cell r="A14504" t="str">
            <v>000000921127000</v>
          </cell>
          <cell r="B14504" t="str">
            <v>921127</v>
          </cell>
          <cell r="C14504" t="str">
            <v xml:space="preserve">TRC </v>
          </cell>
          <cell r="D14504" t="str">
            <v>5100033279</v>
          </cell>
          <cell r="E14504" t="str">
            <v>2006</v>
          </cell>
          <cell r="F14504" t="str">
            <v>SLI27197</v>
          </cell>
          <cell r="G14504" t="str">
            <v>BA02</v>
          </cell>
          <cell r="H14504" t="str">
            <v>RE</v>
          </cell>
          <cell r="I14504" t="str">
            <v>75</v>
          </cell>
          <cell r="J14504">
            <v>0</v>
          </cell>
          <cell r="K14504" t="str">
            <v>V0</v>
          </cell>
          <cell r="L14504" t="str">
            <v>11050000</v>
          </cell>
          <cell r="M14504">
            <v>0</v>
          </cell>
          <cell r="N14504" t="str">
            <v>12</v>
          </cell>
          <cell r="O14504" t="str">
            <v>T401</v>
          </cell>
          <cell r="P14504" t="str">
            <v>SIL-HTC HIGH THROUGHPUT A</v>
          </cell>
          <cell r="Q14504" t="str">
            <v>PTRC001</v>
          </cell>
          <cell r="R14504">
            <v>0</v>
          </cell>
          <cell r="S14504">
            <v>39109</v>
          </cell>
          <cell r="T14504">
            <v>39169</v>
          </cell>
          <cell r="U14504">
            <v>0</v>
          </cell>
          <cell r="V14504">
            <v>-58335.199999999997</v>
          </cell>
          <cell r="W14504" t="str">
            <v>JPY</v>
          </cell>
        </row>
        <row r="14505">
          <cell r="A14505" t="str">
            <v>000000921127000</v>
          </cell>
          <cell r="B14505" t="str">
            <v>921127</v>
          </cell>
          <cell r="C14505" t="str">
            <v xml:space="preserve">TRC </v>
          </cell>
          <cell r="D14505" t="str">
            <v>5100033279</v>
          </cell>
          <cell r="E14505" t="str">
            <v>2006</v>
          </cell>
          <cell r="F14505" t="str">
            <v>SLI27197</v>
          </cell>
          <cell r="G14505" t="str">
            <v>BA02</v>
          </cell>
          <cell r="H14505" t="str">
            <v>RE</v>
          </cell>
          <cell r="I14505" t="str">
            <v>75</v>
          </cell>
          <cell r="J14505">
            <v>0</v>
          </cell>
          <cell r="K14505" t="str">
            <v>V0</v>
          </cell>
          <cell r="L14505" t="str">
            <v>11050000</v>
          </cell>
          <cell r="M14505">
            <v>0</v>
          </cell>
          <cell r="N14505" t="str">
            <v>12</v>
          </cell>
          <cell r="O14505" t="str">
            <v>T401</v>
          </cell>
          <cell r="P14505" t="str">
            <v>SIL-HTC HIGH THROUGHPUT A</v>
          </cell>
          <cell r="Q14505" t="str">
            <v>PTRC001</v>
          </cell>
          <cell r="R14505">
            <v>0</v>
          </cell>
          <cell r="S14505">
            <v>39109</v>
          </cell>
          <cell r="T14505">
            <v>39169</v>
          </cell>
          <cell r="U14505">
            <v>0</v>
          </cell>
          <cell r="V14505">
            <v>-1769.6</v>
          </cell>
          <cell r="W14505" t="str">
            <v>JPY</v>
          </cell>
        </row>
        <row r="14506">
          <cell r="A14506" t="str">
            <v>000000921127000</v>
          </cell>
          <cell r="B14506" t="str">
            <v>921127</v>
          </cell>
          <cell r="C14506" t="str">
            <v xml:space="preserve">TRC </v>
          </cell>
          <cell r="D14506" t="str">
            <v>5100033279</v>
          </cell>
          <cell r="E14506" t="str">
            <v>2006</v>
          </cell>
          <cell r="F14506" t="str">
            <v>SLI27197</v>
          </cell>
          <cell r="G14506" t="str">
            <v>BA02</v>
          </cell>
          <cell r="H14506" t="str">
            <v>RE</v>
          </cell>
          <cell r="I14506" t="str">
            <v>75</v>
          </cell>
          <cell r="J14506">
            <v>0</v>
          </cell>
          <cell r="K14506" t="str">
            <v>V0</v>
          </cell>
          <cell r="L14506" t="str">
            <v>11050000</v>
          </cell>
          <cell r="M14506">
            <v>0</v>
          </cell>
          <cell r="N14506" t="str">
            <v>12</v>
          </cell>
          <cell r="O14506" t="str">
            <v>T401</v>
          </cell>
          <cell r="P14506" t="str">
            <v>SIL-HTC HIGH THROUGHPUT A</v>
          </cell>
          <cell r="Q14506" t="str">
            <v>PTRC001</v>
          </cell>
          <cell r="R14506">
            <v>0</v>
          </cell>
          <cell r="S14506">
            <v>39109</v>
          </cell>
          <cell r="T14506">
            <v>39169</v>
          </cell>
          <cell r="U14506">
            <v>0</v>
          </cell>
          <cell r="V14506">
            <v>-2256.8000000000002</v>
          </cell>
          <cell r="W14506" t="str">
            <v>JPY</v>
          </cell>
        </row>
        <row r="14507">
          <cell r="A14507" t="str">
            <v>000000921127000</v>
          </cell>
          <cell r="B14507" t="str">
            <v>921127</v>
          </cell>
          <cell r="C14507" t="str">
            <v xml:space="preserve">TRC </v>
          </cell>
          <cell r="D14507" t="str">
            <v>5100033279</v>
          </cell>
          <cell r="E14507" t="str">
            <v>2006</v>
          </cell>
          <cell r="F14507" t="str">
            <v>SLI27197</v>
          </cell>
          <cell r="G14507" t="str">
            <v>BA02</v>
          </cell>
          <cell r="H14507" t="str">
            <v>RE</v>
          </cell>
          <cell r="I14507" t="str">
            <v>75</v>
          </cell>
          <cell r="J14507">
            <v>0</v>
          </cell>
          <cell r="K14507" t="str">
            <v>V0</v>
          </cell>
          <cell r="L14507" t="str">
            <v>11050000</v>
          </cell>
          <cell r="M14507">
            <v>0</v>
          </cell>
          <cell r="N14507" t="str">
            <v>12</v>
          </cell>
          <cell r="O14507" t="str">
            <v>T401</v>
          </cell>
          <cell r="P14507" t="str">
            <v>SIL-HTC HIGH THROUGHPUT A</v>
          </cell>
          <cell r="Q14507" t="str">
            <v>PTRC001</v>
          </cell>
          <cell r="R14507">
            <v>0</v>
          </cell>
          <cell r="S14507">
            <v>39109</v>
          </cell>
          <cell r="T14507">
            <v>39169</v>
          </cell>
          <cell r="U14507">
            <v>0</v>
          </cell>
          <cell r="V14507">
            <v>-980</v>
          </cell>
          <cell r="W14507" t="str">
            <v>JPY</v>
          </cell>
        </row>
        <row r="14508">
          <cell r="A14508" t="str">
            <v>000000921127000</v>
          </cell>
          <cell r="B14508" t="str">
            <v>921127</v>
          </cell>
          <cell r="C14508" t="str">
            <v xml:space="preserve">TRC </v>
          </cell>
          <cell r="D14508" t="str">
            <v>5100033279</v>
          </cell>
          <cell r="E14508" t="str">
            <v>2006</v>
          </cell>
          <cell r="F14508" t="str">
            <v>SLI27197</v>
          </cell>
          <cell r="G14508" t="str">
            <v>BA02</v>
          </cell>
          <cell r="H14508" t="str">
            <v>RE</v>
          </cell>
          <cell r="I14508" t="str">
            <v>75</v>
          </cell>
          <cell r="J14508">
            <v>0</v>
          </cell>
          <cell r="K14508" t="str">
            <v>V0</v>
          </cell>
          <cell r="L14508" t="str">
            <v>11050000</v>
          </cell>
          <cell r="M14508">
            <v>0</v>
          </cell>
          <cell r="N14508" t="str">
            <v>12</v>
          </cell>
          <cell r="O14508" t="str">
            <v>T401</v>
          </cell>
          <cell r="P14508" t="str">
            <v>SIL-HTC HIGH THROUGHPUT A</v>
          </cell>
          <cell r="Q14508" t="str">
            <v>PTRC001</v>
          </cell>
          <cell r="R14508">
            <v>0</v>
          </cell>
          <cell r="S14508">
            <v>39109</v>
          </cell>
          <cell r="T14508">
            <v>39169</v>
          </cell>
          <cell r="U14508">
            <v>0</v>
          </cell>
          <cell r="V14508">
            <v>-6562.5</v>
          </cell>
          <cell r="W14508" t="str">
            <v>JPY</v>
          </cell>
        </row>
        <row r="14509">
          <cell r="A14509" t="str">
            <v>000000921127000</v>
          </cell>
          <cell r="B14509" t="str">
            <v>921127</v>
          </cell>
          <cell r="C14509" t="str">
            <v xml:space="preserve">TRC </v>
          </cell>
          <cell r="D14509" t="str">
            <v>5100033279</v>
          </cell>
          <cell r="E14509" t="str">
            <v>2006</v>
          </cell>
          <cell r="F14509" t="str">
            <v>SLI27197</v>
          </cell>
          <cell r="G14509" t="str">
            <v>BA02</v>
          </cell>
          <cell r="H14509" t="str">
            <v>RE</v>
          </cell>
          <cell r="I14509" t="str">
            <v>75</v>
          </cell>
          <cell r="J14509">
            <v>0</v>
          </cell>
          <cell r="K14509" t="str">
            <v>V0</v>
          </cell>
          <cell r="L14509" t="str">
            <v>11050000</v>
          </cell>
          <cell r="M14509">
            <v>0</v>
          </cell>
          <cell r="N14509" t="str">
            <v>12</v>
          </cell>
          <cell r="O14509" t="str">
            <v>T401</v>
          </cell>
          <cell r="P14509" t="str">
            <v>SIL-HTC HIGH THROUGHPUT A</v>
          </cell>
          <cell r="Q14509" t="str">
            <v>PTRC001</v>
          </cell>
          <cell r="R14509">
            <v>0</v>
          </cell>
          <cell r="S14509">
            <v>39109</v>
          </cell>
          <cell r="T14509">
            <v>39169</v>
          </cell>
          <cell r="U14509">
            <v>0</v>
          </cell>
          <cell r="V14509">
            <v>-2128</v>
          </cell>
          <cell r="W14509" t="str">
            <v>JPY</v>
          </cell>
        </row>
        <row r="14510">
          <cell r="A14510" t="str">
            <v>000000921127000</v>
          </cell>
          <cell r="B14510" t="str">
            <v>921127</v>
          </cell>
          <cell r="C14510" t="str">
            <v xml:space="preserve">TRC </v>
          </cell>
          <cell r="D14510" t="str">
            <v>5100033279</v>
          </cell>
          <cell r="E14510" t="str">
            <v>2006</v>
          </cell>
          <cell r="F14510" t="str">
            <v>SLI27197</v>
          </cell>
          <cell r="G14510" t="str">
            <v>BA02</v>
          </cell>
          <cell r="H14510" t="str">
            <v>RE</v>
          </cell>
          <cell r="I14510" t="str">
            <v>75</v>
          </cell>
          <cell r="J14510">
            <v>0</v>
          </cell>
          <cell r="K14510" t="str">
            <v>V0</v>
          </cell>
          <cell r="L14510" t="str">
            <v>11050000</v>
          </cell>
          <cell r="M14510">
            <v>0</v>
          </cell>
          <cell r="N14510" t="str">
            <v>12</v>
          </cell>
          <cell r="O14510" t="str">
            <v>T401</v>
          </cell>
          <cell r="P14510" t="str">
            <v>SIL-HTC HIGH THROUGHPUT A</v>
          </cell>
          <cell r="Q14510" t="str">
            <v>PTRC001</v>
          </cell>
          <cell r="R14510">
            <v>0</v>
          </cell>
          <cell r="S14510">
            <v>39109</v>
          </cell>
          <cell r="T14510">
            <v>39169</v>
          </cell>
          <cell r="U14510">
            <v>0</v>
          </cell>
          <cell r="V14510">
            <v>-12499.99</v>
          </cell>
          <cell r="W14510" t="str">
            <v>JPY</v>
          </cell>
        </row>
        <row r="14511">
          <cell r="A14511" t="str">
            <v>000000921127000</v>
          </cell>
          <cell r="B14511" t="str">
            <v>921127</v>
          </cell>
          <cell r="C14511" t="str">
            <v xml:space="preserve">TRC </v>
          </cell>
          <cell r="D14511" t="str">
            <v>5100033281</v>
          </cell>
          <cell r="E14511" t="str">
            <v>2006</v>
          </cell>
          <cell r="F14511" t="str">
            <v>SLI27101</v>
          </cell>
          <cell r="G14511" t="str">
            <v>BA02</v>
          </cell>
          <cell r="H14511" t="str">
            <v>RE</v>
          </cell>
          <cell r="I14511" t="str">
            <v>75</v>
          </cell>
          <cell r="J14511">
            <v>0</v>
          </cell>
          <cell r="K14511" t="str">
            <v>V0</v>
          </cell>
          <cell r="L14511" t="str">
            <v>11050000</v>
          </cell>
          <cell r="M14511">
            <v>0</v>
          </cell>
          <cell r="N14511" t="str">
            <v>12</v>
          </cell>
          <cell r="O14511" t="str">
            <v>T401</v>
          </cell>
          <cell r="P14511" t="str">
            <v>SIL-HTC HIGH THROUGHPUT A</v>
          </cell>
          <cell r="Q14511" t="str">
            <v>PTRC001</v>
          </cell>
          <cell r="R14511">
            <v>0</v>
          </cell>
          <cell r="S14511">
            <v>39099</v>
          </cell>
          <cell r="T14511">
            <v>39169</v>
          </cell>
          <cell r="U14511">
            <v>0</v>
          </cell>
          <cell r="V14511">
            <v>-15050</v>
          </cell>
          <cell r="W14511" t="str">
            <v>JPY</v>
          </cell>
        </row>
        <row r="14512">
          <cell r="A14512" t="str">
            <v>000000921019000</v>
          </cell>
          <cell r="B14512" t="str">
            <v>921019</v>
          </cell>
          <cell r="C14512" t="str">
            <v xml:space="preserve">TRC </v>
          </cell>
          <cell r="D14512" t="str">
            <v>5100033282</v>
          </cell>
          <cell r="E14512" t="str">
            <v>2006</v>
          </cell>
          <cell r="F14512" t="str">
            <v>90435980</v>
          </cell>
          <cell r="G14512" t="str">
            <v>BA02</v>
          </cell>
          <cell r="H14512" t="str">
            <v>RE</v>
          </cell>
          <cell r="I14512" t="str">
            <v>75</v>
          </cell>
          <cell r="J14512">
            <v>0</v>
          </cell>
          <cell r="K14512" t="str">
            <v>V0</v>
          </cell>
          <cell r="L14512" t="str">
            <v>11050000</v>
          </cell>
          <cell r="M14512">
            <v>0</v>
          </cell>
          <cell r="N14512" t="str">
            <v>12</v>
          </cell>
          <cell r="O14512" t="str">
            <v>T401</v>
          </cell>
          <cell r="P14512" t="str">
            <v>10 Thermomixer  1 NOS  1,</v>
          </cell>
          <cell r="Q14512" t="str">
            <v>PTRC001</v>
          </cell>
          <cell r="R14512">
            <v>0</v>
          </cell>
          <cell r="S14512">
            <v>39106</v>
          </cell>
          <cell r="T14512">
            <v>39169</v>
          </cell>
          <cell r="U14512">
            <v>0</v>
          </cell>
          <cell r="V14512">
            <v>-1479</v>
          </cell>
          <cell r="W14512" t="str">
            <v>EUR</v>
          </cell>
        </row>
        <row r="14513">
          <cell r="A14513" t="str">
            <v>000000921015000</v>
          </cell>
          <cell r="B14513" t="str">
            <v>921015</v>
          </cell>
          <cell r="C14513" t="str">
            <v xml:space="preserve">TRC </v>
          </cell>
          <cell r="D14513" t="str">
            <v>5100033283</v>
          </cell>
          <cell r="E14513" t="str">
            <v>2006</v>
          </cell>
          <cell r="F14513" t="str">
            <v>90435977</v>
          </cell>
          <cell r="G14513" t="str">
            <v>BA02</v>
          </cell>
          <cell r="H14513" t="str">
            <v>RE</v>
          </cell>
          <cell r="I14513" t="str">
            <v>75</v>
          </cell>
          <cell r="J14513">
            <v>0</v>
          </cell>
          <cell r="K14513" t="str">
            <v>V0</v>
          </cell>
          <cell r="L14513" t="str">
            <v>11050000</v>
          </cell>
          <cell r="M14513">
            <v>0</v>
          </cell>
          <cell r="N14513" t="str">
            <v>12</v>
          </cell>
          <cell r="O14513" t="str">
            <v>T401</v>
          </cell>
          <cell r="P14513" t="str">
            <v>PRECISION PIPETTING DEVIC</v>
          </cell>
          <cell r="Q14513" t="str">
            <v>PTRC001</v>
          </cell>
          <cell r="R14513">
            <v>0</v>
          </cell>
          <cell r="S14513">
            <v>39106</v>
          </cell>
          <cell r="T14513">
            <v>39169</v>
          </cell>
          <cell r="U14513">
            <v>0</v>
          </cell>
          <cell r="V14513">
            <v>-91.35</v>
          </cell>
          <cell r="W14513" t="str">
            <v>EUR</v>
          </cell>
        </row>
        <row r="14514">
          <cell r="A14514" t="str">
            <v>000000921015000</v>
          </cell>
          <cell r="B14514" t="str">
            <v>921015</v>
          </cell>
          <cell r="C14514" t="str">
            <v xml:space="preserve">TRC </v>
          </cell>
          <cell r="D14514" t="str">
            <v>5100033283</v>
          </cell>
          <cell r="E14514" t="str">
            <v>2006</v>
          </cell>
          <cell r="F14514" t="str">
            <v>90435977</v>
          </cell>
          <cell r="G14514" t="str">
            <v>BA02</v>
          </cell>
          <cell r="H14514" t="str">
            <v>RE</v>
          </cell>
          <cell r="I14514" t="str">
            <v>75</v>
          </cell>
          <cell r="J14514">
            <v>0</v>
          </cell>
          <cell r="K14514" t="str">
            <v>V0</v>
          </cell>
          <cell r="L14514" t="str">
            <v>11050000</v>
          </cell>
          <cell r="M14514">
            <v>0</v>
          </cell>
          <cell r="N14514" t="str">
            <v>12</v>
          </cell>
          <cell r="O14514" t="str">
            <v>T401</v>
          </cell>
          <cell r="P14514" t="str">
            <v>PRECISION PIPETTING DEVIC</v>
          </cell>
          <cell r="Q14514" t="str">
            <v>PTRC001</v>
          </cell>
          <cell r="R14514">
            <v>0</v>
          </cell>
          <cell r="S14514">
            <v>39106</v>
          </cell>
          <cell r="T14514">
            <v>39169</v>
          </cell>
          <cell r="U14514">
            <v>0</v>
          </cell>
          <cell r="V14514">
            <v>-182.7</v>
          </cell>
          <cell r="W14514" t="str">
            <v>EUR</v>
          </cell>
        </row>
        <row r="14515">
          <cell r="A14515" t="str">
            <v>000000921015000</v>
          </cell>
          <cell r="B14515" t="str">
            <v>921015</v>
          </cell>
          <cell r="C14515" t="str">
            <v xml:space="preserve">TRC </v>
          </cell>
          <cell r="D14515" t="str">
            <v>5100033283</v>
          </cell>
          <cell r="E14515" t="str">
            <v>2006</v>
          </cell>
          <cell r="F14515" t="str">
            <v>90435977</v>
          </cell>
          <cell r="G14515" t="str">
            <v>BA02</v>
          </cell>
          <cell r="H14515" t="str">
            <v>RE</v>
          </cell>
          <cell r="I14515" t="str">
            <v>75</v>
          </cell>
          <cell r="J14515">
            <v>0</v>
          </cell>
          <cell r="K14515" t="str">
            <v>V0</v>
          </cell>
          <cell r="L14515" t="str">
            <v>11050000</v>
          </cell>
          <cell r="M14515">
            <v>0</v>
          </cell>
          <cell r="N14515" t="str">
            <v>12</v>
          </cell>
          <cell r="O14515" t="str">
            <v>T401</v>
          </cell>
          <cell r="P14515" t="str">
            <v>PRECISION PIPETTING DEVIC</v>
          </cell>
          <cell r="Q14515" t="str">
            <v>PTRC001</v>
          </cell>
          <cell r="R14515">
            <v>0</v>
          </cell>
          <cell r="S14515">
            <v>39106</v>
          </cell>
          <cell r="T14515">
            <v>39169</v>
          </cell>
          <cell r="U14515">
            <v>0</v>
          </cell>
          <cell r="V14515">
            <v>-91.35</v>
          </cell>
          <cell r="W14515" t="str">
            <v>EUR</v>
          </cell>
        </row>
        <row r="14516">
          <cell r="A14516" t="str">
            <v>000000921015000</v>
          </cell>
          <cell r="B14516" t="str">
            <v>921015</v>
          </cell>
          <cell r="C14516" t="str">
            <v xml:space="preserve">TRC </v>
          </cell>
          <cell r="D14516" t="str">
            <v>5100033283</v>
          </cell>
          <cell r="E14516" t="str">
            <v>2006</v>
          </cell>
          <cell r="F14516" t="str">
            <v>90435977</v>
          </cell>
          <cell r="G14516" t="str">
            <v>BA02</v>
          </cell>
          <cell r="H14516" t="str">
            <v>RE</v>
          </cell>
          <cell r="I14516" t="str">
            <v>75</v>
          </cell>
          <cell r="J14516">
            <v>0</v>
          </cell>
          <cell r="K14516" t="str">
            <v>V0</v>
          </cell>
          <cell r="L14516" t="str">
            <v>11050000</v>
          </cell>
          <cell r="M14516">
            <v>0</v>
          </cell>
          <cell r="N14516" t="str">
            <v>12</v>
          </cell>
          <cell r="O14516" t="str">
            <v>T401</v>
          </cell>
          <cell r="P14516" t="str">
            <v>PRECISION PIPETTING DEVIC</v>
          </cell>
          <cell r="Q14516" t="str">
            <v>PTRC001</v>
          </cell>
          <cell r="R14516">
            <v>0</v>
          </cell>
          <cell r="S14516">
            <v>39106</v>
          </cell>
          <cell r="T14516">
            <v>39169</v>
          </cell>
          <cell r="U14516">
            <v>0</v>
          </cell>
          <cell r="V14516">
            <v>-182.7</v>
          </cell>
          <cell r="W14516" t="str">
            <v>EUR</v>
          </cell>
        </row>
        <row r="14517">
          <cell r="A14517" t="str">
            <v>000000921015000</v>
          </cell>
          <cell r="B14517" t="str">
            <v>921015</v>
          </cell>
          <cell r="C14517" t="str">
            <v xml:space="preserve">TRC </v>
          </cell>
          <cell r="D14517" t="str">
            <v>5100033283</v>
          </cell>
          <cell r="E14517" t="str">
            <v>2006</v>
          </cell>
          <cell r="F14517" t="str">
            <v>90435977</v>
          </cell>
          <cell r="G14517" t="str">
            <v>BA02</v>
          </cell>
          <cell r="H14517" t="str">
            <v>RE</v>
          </cell>
          <cell r="I14517" t="str">
            <v>75</v>
          </cell>
          <cell r="J14517">
            <v>0</v>
          </cell>
          <cell r="K14517" t="str">
            <v>V0</v>
          </cell>
          <cell r="L14517" t="str">
            <v>11050000</v>
          </cell>
          <cell r="M14517">
            <v>0</v>
          </cell>
          <cell r="N14517" t="str">
            <v>12</v>
          </cell>
          <cell r="O14517" t="str">
            <v>T401</v>
          </cell>
          <cell r="P14517" t="str">
            <v>PRECISION PIPETTING DEVIC</v>
          </cell>
          <cell r="Q14517" t="str">
            <v>PTRC001</v>
          </cell>
          <cell r="R14517">
            <v>0</v>
          </cell>
          <cell r="S14517">
            <v>39106</v>
          </cell>
          <cell r="T14517">
            <v>39169</v>
          </cell>
          <cell r="U14517">
            <v>0</v>
          </cell>
          <cell r="V14517">
            <v>-91.35</v>
          </cell>
          <cell r="W14517" t="str">
            <v>EUR</v>
          </cell>
        </row>
        <row r="14518">
          <cell r="A14518" t="str">
            <v>000000921015000</v>
          </cell>
          <cell r="B14518" t="str">
            <v>921015</v>
          </cell>
          <cell r="C14518" t="str">
            <v xml:space="preserve">TRC </v>
          </cell>
          <cell r="D14518" t="str">
            <v>5100033283</v>
          </cell>
          <cell r="E14518" t="str">
            <v>2006</v>
          </cell>
          <cell r="F14518" t="str">
            <v>90435977</v>
          </cell>
          <cell r="G14518" t="str">
            <v>BA02</v>
          </cell>
          <cell r="H14518" t="str">
            <v>RE</v>
          </cell>
          <cell r="I14518" t="str">
            <v>75</v>
          </cell>
          <cell r="J14518">
            <v>0</v>
          </cell>
          <cell r="K14518" t="str">
            <v>V0</v>
          </cell>
          <cell r="L14518" t="str">
            <v>11050000</v>
          </cell>
          <cell r="M14518">
            <v>0</v>
          </cell>
          <cell r="N14518" t="str">
            <v>12</v>
          </cell>
          <cell r="O14518" t="str">
            <v>T401</v>
          </cell>
          <cell r="P14518" t="str">
            <v>PRECISION PIPETTING DEVIC</v>
          </cell>
          <cell r="Q14518" t="str">
            <v>PTRC001</v>
          </cell>
          <cell r="R14518">
            <v>0</v>
          </cell>
          <cell r="S14518">
            <v>39106</v>
          </cell>
          <cell r="T14518">
            <v>39169</v>
          </cell>
          <cell r="U14518">
            <v>0</v>
          </cell>
          <cell r="V14518">
            <v>-91.35</v>
          </cell>
          <cell r="W14518" t="str">
            <v>EUR</v>
          </cell>
        </row>
        <row r="14519">
          <cell r="A14519" t="str">
            <v>000000921015000</v>
          </cell>
          <cell r="B14519" t="str">
            <v>921015</v>
          </cell>
          <cell r="C14519" t="str">
            <v xml:space="preserve">TRC </v>
          </cell>
          <cell r="D14519" t="str">
            <v>5100033283</v>
          </cell>
          <cell r="E14519" t="str">
            <v>2006</v>
          </cell>
          <cell r="F14519" t="str">
            <v>90435977</v>
          </cell>
          <cell r="G14519" t="str">
            <v>BA02</v>
          </cell>
          <cell r="H14519" t="str">
            <v>RE</v>
          </cell>
          <cell r="I14519" t="str">
            <v>75</v>
          </cell>
          <cell r="J14519">
            <v>0</v>
          </cell>
          <cell r="K14519" t="str">
            <v>V0</v>
          </cell>
          <cell r="L14519" t="str">
            <v>11050000</v>
          </cell>
          <cell r="M14519">
            <v>0</v>
          </cell>
          <cell r="N14519" t="str">
            <v>12</v>
          </cell>
          <cell r="O14519" t="str">
            <v>T401</v>
          </cell>
          <cell r="P14519" t="str">
            <v>PRECISION PIPETTING DEVIC</v>
          </cell>
          <cell r="Q14519" t="str">
            <v>PTRC001</v>
          </cell>
          <cell r="R14519">
            <v>0</v>
          </cell>
          <cell r="S14519">
            <v>39106</v>
          </cell>
          <cell r="T14519">
            <v>39169</v>
          </cell>
          <cell r="U14519">
            <v>0</v>
          </cell>
          <cell r="V14519">
            <v>-91.35</v>
          </cell>
          <cell r="W14519" t="str">
            <v>EUR</v>
          </cell>
        </row>
        <row r="14520">
          <cell r="A14520" t="str">
            <v>000000921015000</v>
          </cell>
          <cell r="B14520" t="str">
            <v>921015</v>
          </cell>
          <cell r="C14520" t="str">
            <v xml:space="preserve">TRC </v>
          </cell>
          <cell r="D14520" t="str">
            <v>5100033283</v>
          </cell>
          <cell r="E14520" t="str">
            <v>2006</v>
          </cell>
          <cell r="F14520" t="str">
            <v>90435977</v>
          </cell>
          <cell r="G14520" t="str">
            <v>BA02</v>
          </cell>
          <cell r="H14520" t="str">
            <v>RE</v>
          </cell>
          <cell r="I14520" t="str">
            <v>75</v>
          </cell>
          <cell r="J14520">
            <v>0</v>
          </cell>
          <cell r="K14520" t="str">
            <v>V0</v>
          </cell>
          <cell r="L14520" t="str">
            <v>11050000</v>
          </cell>
          <cell r="M14520">
            <v>0</v>
          </cell>
          <cell r="N14520" t="str">
            <v>12</v>
          </cell>
          <cell r="O14520" t="str">
            <v>T401</v>
          </cell>
          <cell r="P14520" t="str">
            <v>PRECISION PIPETTING DEVIC</v>
          </cell>
          <cell r="Q14520" t="str">
            <v>PTRC001</v>
          </cell>
          <cell r="R14520">
            <v>0</v>
          </cell>
          <cell r="S14520">
            <v>39106</v>
          </cell>
          <cell r="T14520">
            <v>39169</v>
          </cell>
          <cell r="U14520">
            <v>0</v>
          </cell>
          <cell r="V14520">
            <v>-91.35</v>
          </cell>
          <cell r="W14520" t="str">
            <v>EUR</v>
          </cell>
        </row>
        <row r="14521">
          <cell r="A14521" t="str">
            <v>000000921015000</v>
          </cell>
          <cell r="B14521" t="str">
            <v>921015</v>
          </cell>
          <cell r="C14521" t="str">
            <v xml:space="preserve">TRC </v>
          </cell>
          <cell r="D14521" t="str">
            <v>5100033283</v>
          </cell>
          <cell r="E14521" t="str">
            <v>2006</v>
          </cell>
          <cell r="F14521" t="str">
            <v>90435977</v>
          </cell>
          <cell r="G14521" t="str">
            <v>BA02</v>
          </cell>
          <cell r="H14521" t="str">
            <v>RE</v>
          </cell>
          <cell r="I14521" t="str">
            <v>75</v>
          </cell>
          <cell r="J14521">
            <v>0</v>
          </cell>
          <cell r="K14521" t="str">
            <v>V0</v>
          </cell>
          <cell r="L14521" t="str">
            <v>11050000</v>
          </cell>
          <cell r="M14521">
            <v>0</v>
          </cell>
          <cell r="N14521" t="str">
            <v>12</v>
          </cell>
          <cell r="O14521" t="str">
            <v>T401</v>
          </cell>
          <cell r="P14521" t="str">
            <v>PRECISION PIPETTING DEVIC</v>
          </cell>
          <cell r="Q14521" t="str">
            <v>PTRC001</v>
          </cell>
          <cell r="R14521">
            <v>0</v>
          </cell>
          <cell r="S14521">
            <v>39106</v>
          </cell>
          <cell r="T14521">
            <v>39169</v>
          </cell>
          <cell r="U14521">
            <v>0</v>
          </cell>
          <cell r="V14521">
            <v>-182.7</v>
          </cell>
          <cell r="W14521" t="str">
            <v>EUR</v>
          </cell>
        </row>
        <row r="14522">
          <cell r="A14522" t="str">
            <v>000000921015000</v>
          </cell>
          <cell r="B14522" t="str">
            <v>921015</v>
          </cell>
          <cell r="C14522" t="str">
            <v xml:space="preserve">TRC </v>
          </cell>
          <cell r="D14522" t="str">
            <v>5100033283</v>
          </cell>
          <cell r="E14522" t="str">
            <v>2006</v>
          </cell>
          <cell r="F14522" t="str">
            <v>90435977</v>
          </cell>
          <cell r="G14522" t="str">
            <v>BA02</v>
          </cell>
          <cell r="H14522" t="str">
            <v>RE</v>
          </cell>
          <cell r="I14522" t="str">
            <v>75</v>
          </cell>
          <cell r="J14522">
            <v>0</v>
          </cell>
          <cell r="K14522" t="str">
            <v>V0</v>
          </cell>
          <cell r="L14522" t="str">
            <v>11050000</v>
          </cell>
          <cell r="M14522">
            <v>0</v>
          </cell>
          <cell r="N14522" t="str">
            <v>12</v>
          </cell>
          <cell r="O14522" t="str">
            <v>T401</v>
          </cell>
          <cell r="P14522" t="str">
            <v>PRECISION PIPETTING DEVIC</v>
          </cell>
          <cell r="Q14522" t="str">
            <v>PTRC001</v>
          </cell>
          <cell r="R14522">
            <v>0</v>
          </cell>
          <cell r="S14522">
            <v>39106</v>
          </cell>
          <cell r="T14522">
            <v>39169</v>
          </cell>
          <cell r="U14522">
            <v>0</v>
          </cell>
          <cell r="V14522">
            <v>-269.7</v>
          </cell>
          <cell r="W14522" t="str">
            <v>EUR</v>
          </cell>
        </row>
        <row r="14523">
          <cell r="A14523" t="str">
            <v>000000920857000</v>
          </cell>
          <cell r="B14523" t="str">
            <v>920857</v>
          </cell>
          <cell r="C14523" t="str">
            <v>Indrad</v>
          </cell>
          <cell r="D14523" t="str">
            <v>5100033341</v>
          </cell>
          <cell r="E14523" t="str">
            <v>2006</v>
          </cell>
          <cell r="F14523" t="str">
            <v>278</v>
          </cell>
          <cell r="G14523" t="str">
            <v>BA02</v>
          </cell>
          <cell r="H14523" t="str">
            <v>RE</v>
          </cell>
          <cell r="I14523" t="str">
            <v>75</v>
          </cell>
          <cell r="J14523">
            <v>0</v>
          </cell>
          <cell r="K14523" t="str">
            <v>GE</v>
          </cell>
          <cell r="L14523" t="str">
            <v>11050000</v>
          </cell>
          <cell r="M14523">
            <v>0</v>
          </cell>
          <cell r="N14523" t="str">
            <v>12</v>
          </cell>
          <cell r="O14523" t="str">
            <v>T102</v>
          </cell>
          <cell r="P14523" t="str">
            <v>24060100808</v>
          </cell>
          <cell r="Q14523" t="str">
            <v>PAPM151</v>
          </cell>
          <cell r="R14523">
            <v>0</v>
          </cell>
          <cell r="S14523">
            <v>39137</v>
          </cell>
          <cell r="T14523">
            <v>39169</v>
          </cell>
          <cell r="U14523">
            <v>-0.02</v>
          </cell>
          <cell r="V14523">
            <v>-0.02</v>
          </cell>
          <cell r="W14523" t="str">
            <v>INR</v>
          </cell>
        </row>
        <row r="14524">
          <cell r="A14524" t="str">
            <v>000000920961000</v>
          </cell>
          <cell r="B14524" t="str">
            <v>920961</v>
          </cell>
          <cell r="C14524" t="str">
            <v>Indrad</v>
          </cell>
          <cell r="D14524" t="str">
            <v>5100033344</v>
          </cell>
          <cell r="E14524" t="str">
            <v>2006</v>
          </cell>
          <cell r="F14524" t="str">
            <v>1670</v>
          </cell>
          <cell r="G14524" t="str">
            <v>BA02</v>
          </cell>
          <cell r="H14524" t="str">
            <v>RE</v>
          </cell>
          <cell r="I14524" t="str">
            <v>70</v>
          </cell>
          <cell r="J14524">
            <v>0</v>
          </cell>
          <cell r="K14524" t="str">
            <v>GA</v>
          </cell>
          <cell r="L14524" t="str">
            <v>11050000</v>
          </cell>
          <cell r="M14524">
            <v>0</v>
          </cell>
          <cell r="N14524" t="str">
            <v>12</v>
          </cell>
          <cell r="O14524" t="str">
            <v>T102</v>
          </cell>
          <cell r="P14524" t="str">
            <v>24073402305</v>
          </cell>
          <cell r="Q14524" t="str">
            <v>PCOM100</v>
          </cell>
          <cell r="R14524">
            <v>0</v>
          </cell>
          <cell r="S14524">
            <v>39088</v>
          </cell>
          <cell r="T14524">
            <v>39169</v>
          </cell>
          <cell r="U14524">
            <v>0.02</v>
          </cell>
          <cell r="V14524">
            <v>0.02</v>
          </cell>
          <cell r="W14524" t="str">
            <v>INR</v>
          </cell>
        </row>
        <row r="14525">
          <cell r="A14525" t="str">
            <v>000000920961000</v>
          </cell>
          <cell r="B14525" t="str">
            <v>920961</v>
          </cell>
          <cell r="C14525" t="str">
            <v>Indrad</v>
          </cell>
          <cell r="D14525" t="str">
            <v>5100033345</v>
          </cell>
          <cell r="E14525" t="str">
            <v>2006</v>
          </cell>
          <cell r="F14525" t="str">
            <v>1671</v>
          </cell>
          <cell r="G14525" t="str">
            <v>BA02</v>
          </cell>
          <cell r="H14525" t="str">
            <v>RE</v>
          </cell>
          <cell r="I14525" t="str">
            <v>70</v>
          </cell>
          <cell r="J14525">
            <v>0</v>
          </cell>
          <cell r="K14525" t="str">
            <v>GA</v>
          </cell>
          <cell r="L14525" t="str">
            <v>11050000</v>
          </cell>
          <cell r="M14525">
            <v>0</v>
          </cell>
          <cell r="N14525" t="str">
            <v>12</v>
          </cell>
          <cell r="O14525" t="str">
            <v>T102</v>
          </cell>
          <cell r="P14525" t="str">
            <v>24073402305</v>
          </cell>
          <cell r="Q14525" t="str">
            <v>PCOM100</v>
          </cell>
          <cell r="R14525">
            <v>0</v>
          </cell>
          <cell r="S14525">
            <v>39088</v>
          </cell>
          <cell r="T14525">
            <v>39169</v>
          </cell>
          <cell r="U14525">
            <v>716.81</v>
          </cell>
          <cell r="V14525">
            <v>716.81</v>
          </cell>
          <cell r="W14525" t="str">
            <v>INR</v>
          </cell>
        </row>
        <row r="14526">
          <cell r="A14526" t="str">
            <v>000000920962000</v>
          </cell>
          <cell r="B14526" t="str">
            <v>920962</v>
          </cell>
          <cell r="C14526" t="str">
            <v>Indrad</v>
          </cell>
          <cell r="D14526" t="str">
            <v>5100033348</v>
          </cell>
          <cell r="E14526" t="str">
            <v>2006</v>
          </cell>
          <cell r="F14526" t="str">
            <v>1672</v>
          </cell>
          <cell r="G14526" t="str">
            <v>BA02</v>
          </cell>
          <cell r="H14526" t="str">
            <v>RE</v>
          </cell>
          <cell r="I14526" t="str">
            <v>70</v>
          </cell>
          <cell r="J14526">
            <v>0</v>
          </cell>
          <cell r="K14526" t="str">
            <v>GA</v>
          </cell>
          <cell r="L14526" t="str">
            <v>11050000</v>
          </cell>
          <cell r="M14526">
            <v>0</v>
          </cell>
          <cell r="N14526" t="str">
            <v>12</v>
          </cell>
          <cell r="O14526" t="str">
            <v>T102</v>
          </cell>
          <cell r="P14526" t="str">
            <v>24073402305</v>
          </cell>
          <cell r="Q14526" t="str">
            <v>PCOM100</v>
          </cell>
          <cell r="R14526">
            <v>0</v>
          </cell>
          <cell r="S14526">
            <v>39088</v>
          </cell>
          <cell r="T14526">
            <v>39169</v>
          </cell>
          <cell r="U14526">
            <v>0.02</v>
          </cell>
          <cell r="V14526">
            <v>0.02</v>
          </cell>
          <cell r="W14526" t="str">
            <v>INR</v>
          </cell>
        </row>
        <row r="14527">
          <cell r="A14527" t="str">
            <v>000000920962000</v>
          </cell>
          <cell r="B14527" t="str">
            <v>920962</v>
          </cell>
          <cell r="C14527" t="str">
            <v>Indrad</v>
          </cell>
          <cell r="D14527" t="str">
            <v>5100033351</v>
          </cell>
          <cell r="E14527" t="str">
            <v>2006</v>
          </cell>
          <cell r="F14527" t="str">
            <v>1797</v>
          </cell>
          <cell r="G14527" t="str">
            <v>BA02</v>
          </cell>
          <cell r="H14527" t="str">
            <v>RE</v>
          </cell>
          <cell r="I14527" t="str">
            <v>75</v>
          </cell>
          <cell r="J14527">
            <v>0</v>
          </cell>
          <cell r="K14527" t="str">
            <v>GA</v>
          </cell>
          <cell r="L14527" t="str">
            <v>11050000</v>
          </cell>
          <cell r="M14527">
            <v>0</v>
          </cell>
          <cell r="N14527" t="str">
            <v>12</v>
          </cell>
          <cell r="O14527" t="str">
            <v>T102</v>
          </cell>
          <cell r="P14527" t="str">
            <v>24073402305</v>
          </cell>
          <cell r="Q14527" t="str">
            <v>PCOM100</v>
          </cell>
          <cell r="R14527">
            <v>0</v>
          </cell>
          <cell r="S14527">
            <v>39102</v>
          </cell>
          <cell r="T14527">
            <v>39169</v>
          </cell>
          <cell r="U14527">
            <v>-0.01</v>
          </cell>
          <cell r="V14527">
            <v>-0.01</v>
          </cell>
          <cell r="W14527" t="str">
            <v>INR</v>
          </cell>
        </row>
        <row r="14528">
          <cell r="A14528" t="str">
            <v>000000920962000</v>
          </cell>
          <cell r="B14528" t="str">
            <v>920962</v>
          </cell>
          <cell r="C14528" t="str">
            <v>Indrad</v>
          </cell>
          <cell r="D14528" t="str">
            <v>5100033351</v>
          </cell>
          <cell r="E14528" t="str">
            <v>2006</v>
          </cell>
          <cell r="F14528" t="str">
            <v>1797</v>
          </cell>
          <cell r="G14528" t="str">
            <v>BA02</v>
          </cell>
          <cell r="H14528" t="str">
            <v>RE</v>
          </cell>
          <cell r="I14528" t="str">
            <v>75</v>
          </cell>
          <cell r="J14528">
            <v>0</v>
          </cell>
          <cell r="K14528" t="str">
            <v>GA</v>
          </cell>
          <cell r="L14528" t="str">
            <v>11050000</v>
          </cell>
          <cell r="M14528">
            <v>0</v>
          </cell>
          <cell r="N14528" t="str">
            <v>12</v>
          </cell>
          <cell r="O14528" t="str">
            <v>T102</v>
          </cell>
          <cell r="P14528" t="str">
            <v>24073402305</v>
          </cell>
          <cell r="Q14528" t="str">
            <v>PCOM100</v>
          </cell>
          <cell r="R14528">
            <v>0</v>
          </cell>
          <cell r="S14528">
            <v>39102</v>
          </cell>
          <cell r="T14528">
            <v>39169</v>
          </cell>
          <cell r="U14528">
            <v>-0.01</v>
          </cell>
          <cell r="V14528">
            <v>-0.01</v>
          </cell>
          <cell r="W14528" t="str">
            <v>INR</v>
          </cell>
        </row>
        <row r="14529">
          <cell r="A14529" t="str">
            <v>000000920894000</v>
          </cell>
          <cell r="B14529" t="str">
            <v>920894</v>
          </cell>
          <cell r="C14529" t="str">
            <v xml:space="preserve">TRC </v>
          </cell>
          <cell r="D14529" t="str">
            <v>5100033538</v>
          </cell>
          <cell r="E14529" t="str">
            <v>2006</v>
          </cell>
          <cell r="F14529" t="str">
            <v>6219114</v>
          </cell>
          <cell r="G14529" t="str">
            <v>BA02</v>
          </cell>
          <cell r="H14529" t="str">
            <v>RE</v>
          </cell>
          <cell r="I14529" t="str">
            <v>75</v>
          </cell>
          <cell r="J14529">
            <v>0</v>
          </cell>
          <cell r="K14529" t="str">
            <v>V0</v>
          </cell>
          <cell r="L14529" t="str">
            <v>11050000</v>
          </cell>
          <cell r="M14529">
            <v>0</v>
          </cell>
          <cell r="N14529" t="str">
            <v>12</v>
          </cell>
          <cell r="O14529" t="str">
            <v>T401</v>
          </cell>
          <cell r="P14529" t="str">
            <v>MIXER MILL  MODEL MM200 W</v>
          </cell>
          <cell r="Q14529" t="str">
            <v>PTRC001</v>
          </cell>
          <cell r="R14529">
            <v>0</v>
          </cell>
          <cell r="S14529">
            <v>39050</v>
          </cell>
          <cell r="T14529">
            <v>39170</v>
          </cell>
          <cell r="U14529">
            <v>0</v>
          </cell>
          <cell r="V14529">
            <v>-329.18</v>
          </cell>
          <cell r="W14529" t="str">
            <v>USD</v>
          </cell>
        </row>
        <row r="14530">
          <cell r="A14530" t="str">
            <v>000000920894000</v>
          </cell>
          <cell r="B14530" t="str">
            <v>920894</v>
          </cell>
          <cell r="C14530" t="str">
            <v xml:space="preserve">TRC </v>
          </cell>
          <cell r="D14530" t="str">
            <v>5100033538</v>
          </cell>
          <cell r="E14530" t="str">
            <v>2006</v>
          </cell>
          <cell r="F14530" t="str">
            <v>6219114</v>
          </cell>
          <cell r="G14530" t="str">
            <v>BA02</v>
          </cell>
          <cell r="H14530" t="str">
            <v>RE</v>
          </cell>
          <cell r="I14530" t="str">
            <v>75</v>
          </cell>
          <cell r="J14530">
            <v>0</v>
          </cell>
          <cell r="K14530" t="str">
            <v>V0</v>
          </cell>
          <cell r="L14530" t="str">
            <v>11050000</v>
          </cell>
          <cell r="M14530">
            <v>0</v>
          </cell>
          <cell r="N14530" t="str">
            <v>12</v>
          </cell>
          <cell r="O14530" t="str">
            <v>T401</v>
          </cell>
          <cell r="P14530" t="str">
            <v>MIXER MILL  MODEL MM200 W</v>
          </cell>
          <cell r="Q14530" t="str">
            <v>PTRC001</v>
          </cell>
          <cell r="R14530">
            <v>0</v>
          </cell>
          <cell r="S14530">
            <v>39050</v>
          </cell>
          <cell r="T14530">
            <v>39170</v>
          </cell>
          <cell r="U14530">
            <v>0</v>
          </cell>
          <cell r="V14530">
            <v>-679.07</v>
          </cell>
          <cell r="W14530" t="str">
            <v>USD</v>
          </cell>
        </row>
        <row r="14531">
          <cell r="A14531" t="str">
            <v>000000920894000</v>
          </cell>
          <cell r="B14531" t="str">
            <v>920894</v>
          </cell>
          <cell r="C14531" t="str">
            <v xml:space="preserve">TRC </v>
          </cell>
          <cell r="D14531" t="str">
            <v>5100033538</v>
          </cell>
          <cell r="E14531" t="str">
            <v>2006</v>
          </cell>
          <cell r="F14531" t="str">
            <v>6219114</v>
          </cell>
          <cell r="G14531" t="str">
            <v>BA02</v>
          </cell>
          <cell r="H14531" t="str">
            <v>RE</v>
          </cell>
          <cell r="I14531" t="str">
            <v>75</v>
          </cell>
          <cell r="J14531">
            <v>0</v>
          </cell>
          <cell r="K14531" t="str">
            <v>V0</v>
          </cell>
          <cell r="L14531" t="str">
            <v>11050000</v>
          </cell>
          <cell r="M14531">
            <v>0</v>
          </cell>
          <cell r="N14531" t="str">
            <v>12</v>
          </cell>
          <cell r="O14531" t="str">
            <v>T401</v>
          </cell>
          <cell r="P14531" t="str">
            <v>MIXER MILL  MODEL MM200 W</v>
          </cell>
          <cell r="Q14531" t="str">
            <v>PTRC001</v>
          </cell>
          <cell r="R14531">
            <v>0</v>
          </cell>
          <cell r="S14531">
            <v>39050</v>
          </cell>
          <cell r="T14531">
            <v>39170</v>
          </cell>
          <cell r="U14531">
            <v>0</v>
          </cell>
          <cell r="V14531">
            <v>-6616.3</v>
          </cell>
          <cell r="W14531" t="str">
            <v>USD</v>
          </cell>
        </row>
        <row r="14532">
          <cell r="A14532" t="str">
            <v>000000920894000</v>
          </cell>
          <cell r="B14532" t="str">
            <v>920894</v>
          </cell>
          <cell r="C14532" t="str">
            <v xml:space="preserve">TRC </v>
          </cell>
          <cell r="D14532" t="str">
            <v>5100033540</v>
          </cell>
          <cell r="E14532" t="str">
            <v>2006</v>
          </cell>
          <cell r="F14532" t="str">
            <v>6219114</v>
          </cell>
          <cell r="G14532" t="str">
            <v>BA02</v>
          </cell>
          <cell r="H14532" t="str">
            <v>RE</v>
          </cell>
          <cell r="I14532" t="str">
            <v>75</v>
          </cell>
          <cell r="J14532">
            <v>0</v>
          </cell>
          <cell r="K14532" t="str">
            <v>V0</v>
          </cell>
          <cell r="L14532" t="str">
            <v>11050000</v>
          </cell>
          <cell r="M14532">
            <v>0</v>
          </cell>
          <cell r="N14532" t="str">
            <v>12</v>
          </cell>
          <cell r="O14532" t="str">
            <v>T401</v>
          </cell>
          <cell r="P14532" t="str">
            <v>MIXER MILL  MODEL MM200 W</v>
          </cell>
          <cell r="Q14532" t="str">
            <v>PTRC001</v>
          </cell>
          <cell r="R14532">
            <v>0</v>
          </cell>
          <cell r="S14532">
            <v>39050</v>
          </cell>
          <cell r="T14532">
            <v>39170</v>
          </cell>
          <cell r="U14532">
            <v>0</v>
          </cell>
          <cell r="V14532">
            <v>-51.23</v>
          </cell>
          <cell r="W14532" t="str">
            <v>USD</v>
          </cell>
        </row>
        <row r="14533">
          <cell r="A14533" t="str">
            <v>000000920894000</v>
          </cell>
          <cell r="B14533" t="str">
            <v>920894</v>
          </cell>
          <cell r="C14533" t="str">
            <v xml:space="preserve">TRC </v>
          </cell>
          <cell r="D14533" t="str">
            <v>5100033540</v>
          </cell>
          <cell r="E14533" t="str">
            <v>2006</v>
          </cell>
          <cell r="F14533" t="str">
            <v>6219114</v>
          </cell>
          <cell r="G14533" t="str">
            <v>BA02</v>
          </cell>
          <cell r="H14533" t="str">
            <v>RE</v>
          </cell>
          <cell r="I14533" t="str">
            <v>75</v>
          </cell>
          <cell r="J14533">
            <v>0</v>
          </cell>
          <cell r="K14533" t="str">
            <v>V0</v>
          </cell>
          <cell r="L14533" t="str">
            <v>11050000</v>
          </cell>
          <cell r="M14533">
            <v>0</v>
          </cell>
          <cell r="N14533" t="str">
            <v>12</v>
          </cell>
          <cell r="O14533" t="str">
            <v>T401</v>
          </cell>
          <cell r="P14533" t="str">
            <v>MIXER MILL  MODEL MM200 W</v>
          </cell>
          <cell r="Q14533" t="str">
            <v>PTRC001</v>
          </cell>
          <cell r="R14533">
            <v>0</v>
          </cell>
          <cell r="S14533">
            <v>39050</v>
          </cell>
          <cell r="T14533">
            <v>39170</v>
          </cell>
          <cell r="U14533">
            <v>0</v>
          </cell>
          <cell r="V14533">
            <v>-52.32</v>
          </cell>
          <cell r="W14533" t="str">
            <v>USD</v>
          </cell>
        </row>
        <row r="14534">
          <cell r="A14534" t="str">
            <v>000000920894000</v>
          </cell>
          <cell r="B14534" t="str">
            <v>920894</v>
          </cell>
          <cell r="C14534" t="str">
            <v xml:space="preserve">TRC </v>
          </cell>
          <cell r="D14534" t="str">
            <v>5100033540</v>
          </cell>
          <cell r="E14534" t="str">
            <v>2006</v>
          </cell>
          <cell r="F14534" t="str">
            <v>6219114</v>
          </cell>
          <cell r="G14534" t="str">
            <v>BA02</v>
          </cell>
          <cell r="H14534" t="str">
            <v>RE</v>
          </cell>
          <cell r="I14534" t="str">
            <v>75</v>
          </cell>
          <cell r="J14534">
            <v>0</v>
          </cell>
          <cell r="K14534" t="str">
            <v>V0</v>
          </cell>
          <cell r="L14534" t="str">
            <v>11050000</v>
          </cell>
          <cell r="M14534">
            <v>0</v>
          </cell>
          <cell r="N14534" t="str">
            <v>12</v>
          </cell>
          <cell r="O14534" t="str">
            <v>T401</v>
          </cell>
          <cell r="P14534" t="str">
            <v>MIXER MILL  MODEL MM200 W</v>
          </cell>
          <cell r="Q14534" t="str">
            <v>PTRC001</v>
          </cell>
          <cell r="R14534">
            <v>0</v>
          </cell>
          <cell r="S14534">
            <v>39050</v>
          </cell>
          <cell r="T14534">
            <v>39170</v>
          </cell>
          <cell r="U14534">
            <v>0</v>
          </cell>
          <cell r="V14534">
            <v>-218</v>
          </cell>
          <cell r="W14534" t="str">
            <v>USD</v>
          </cell>
        </row>
        <row r="14535">
          <cell r="A14535" t="str">
            <v>000000920755000</v>
          </cell>
          <cell r="B14535" t="str">
            <v>920755</v>
          </cell>
          <cell r="C14535" t="str">
            <v>Indrad</v>
          </cell>
          <cell r="D14535" t="str">
            <v>5100033682</v>
          </cell>
          <cell r="E14535" t="str">
            <v>2006</v>
          </cell>
          <cell r="F14535" t="str">
            <v>224</v>
          </cell>
          <cell r="G14535" t="str">
            <v>BA02</v>
          </cell>
          <cell r="H14535" t="str">
            <v>RE</v>
          </cell>
          <cell r="I14535" t="str">
            <v>70</v>
          </cell>
          <cell r="J14535">
            <v>0</v>
          </cell>
          <cell r="K14535" t="str">
            <v>GE</v>
          </cell>
          <cell r="L14535" t="str">
            <v>11050000</v>
          </cell>
          <cell r="M14535">
            <v>0</v>
          </cell>
          <cell r="N14535" t="str">
            <v>12</v>
          </cell>
          <cell r="O14535" t="str">
            <v>T102</v>
          </cell>
          <cell r="P14535" t="str">
            <v>24075601675</v>
          </cell>
          <cell r="Q14535" t="str">
            <v>PFOM101</v>
          </cell>
          <cell r="R14535">
            <v>0</v>
          </cell>
          <cell r="S14535">
            <v>39148</v>
          </cell>
          <cell r="T14535">
            <v>39171</v>
          </cell>
          <cell r="U14535">
            <v>0.5</v>
          </cell>
          <cell r="V14535">
            <v>0.5</v>
          </cell>
          <cell r="W14535" t="str">
            <v>INR</v>
          </cell>
        </row>
        <row r="14536">
          <cell r="A14536" t="str">
            <v>000000920755000</v>
          </cell>
          <cell r="B14536" t="str">
            <v>920755</v>
          </cell>
          <cell r="C14536" t="str">
            <v>Indrad</v>
          </cell>
          <cell r="D14536" t="str">
            <v>5100033682</v>
          </cell>
          <cell r="E14536" t="str">
            <v>2006</v>
          </cell>
          <cell r="F14536" t="str">
            <v>224</v>
          </cell>
          <cell r="G14536" t="str">
            <v>BA02</v>
          </cell>
          <cell r="H14536" t="str">
            <v>RE</v>
          </cell>
          <cell r="I14536" t="str">
            <v>70</v>
          </cell>
          <cell r="J14536">
            <v>0</v>
          </cell>
          <cell r="K14536" t="str">
            <v>GE</v>
          </cell>
          <cell r="L14536" t="str">
            <v>11050000</v>
          </cell>
          <cell r="M14536">
            <v>0</v>
          </cell>
          <cell r="N14536" t="str">
            <v>12</v>
          </cell>
          <cell r="O14536" t="str">
            <v>T102</v>
          </cell>
          <cell r="P14536" t="str">
            <v>24075601675</v>
          </cell>
          <cell r="Q14536" t="str">
            <v>PFOM101</v>
          </cell>
          <cell r="R14536">
            <v>0</v>
          </cell>
          <cell r="S14536">
            <v>39148</v>
          </cell>
          <cell r="T14536">
            <v>39171</v>
          </cell>
          <cell r="U14536">
            <v>0.37</v>
          </cell>
          <cell r="V14536">
            <v>0.37</v>
          </cell>
          <cell r="W14536" t="str">
            <v>INR</v>
          </cell>
        </row>
        <row r="14537">
          <cell r="A14537" t="str">
            <v>000000920755000</v>
          </cell>
          <cell r="B14537" t="str">
            <v>920755</v>
          </cell>
          <cell r="C14537" t="str">
            <v>Indrad</v>
          </cell>
          <cell r="D14537" t="str">
            <v>5100033682</v>
          </cell>
          <cell r="E14537" t="str">
            <v>2006</v>
          </cell>
          <cell r="F14537" t="str">
            <v>224</v>
          </cell>
          <cell r="G14537" t="str">
            <v>BA02</v>
          </cell>
          <cell r="H14537" t="str">
            <v>RE</v>
          </cell>
          <cell r="I14537" t="str">
            <v>70</v>
          </cell>
          <cell r="J14537">
            <v>0</v>
          </cell>
          <cell r="K14537" t="str">
            <v>GE</v>
          </cell>
          <cell r="L14537" t="str">
            <v>11050000</v>
          </cell>
          <cell r="M14537">
            <v>0</v>
          </cell>
          <cell r="N14537" t="str">
            <v>12</v>
          </cell>
          <cell r="O14537" t="str">
            <v>T102</v>
          </cell>
          <cell r="P14537" t="str">
            <v>24075601675</v>
          </cell>
          <cell r="Q14537" t="str">
            <v>PFOM101</v>
          </cell>
          <cell r="R14537">
            <v>0</v>
          </cell>
          <cell r="S14537">
            <v>39148</v>
          </cell>
          <cell r="T14537">
            <v>39171</v>
          </cell>
          <cell r="U14537">
            <v>0.87</v>
          </cell>
          <cell r="V14537">
            <v>0.87</v>
          </cell>
          <cell r="W14537" t="str">
            <v>INR</v>
          </cell>
        </row>
        <row r="14538">
          <cell r="A14538" t="str">
            <v>000000920755000</v>
          </cell>
          <cell r="B14538" t="str">
            <v>920755</v>
          </cell>
          <cell r="C14538" t="str">
            <v>Indrad</v>
          </cell>
          <cell r="D14538" t="str">
            <v>5100033682</v>
          </cell>
          <cell r="E14538" t="str">
            <v>2006</v>
          </cell>
          <cell r="F14538" t="str">
            <v>224</v>
          </cell>
          <cell r="G14538" t="str">
            <v>BA02</v>
          </cell>
          <cell r="H14538" t="str">
            <v>RE</v>
          </cell>
          <cell r="I14538" t="str">
            <v>70</v>
          </cell>
          <cell r="J14538">
            <v>0</v>
          </cell>
          <cell r="K14538" t="str">
            <v>GE</v>
          </cell>
          <cell r="L14538" t="str">
            <v>11050000</v>
          </cell>
          <cell r="M14538">
            <v>0</v>
          </cell>
          <cell r="N14538" t="str">
            <v>12</v>
          </cell>
          <cell r="O14538" t="str">
            <v>T102</v>
          </cell>
          <cell r="P14538" t="str">
            <v>24075601675</v>
          </cell>
          <cell r="Q14538" t="str">
            <v>PFOM101</v>
          </cell>
          <cell r="R14538">
            <v>0</v>
          </cell>
          <cell r="S14538">
            <v>39148</v>
          </cell>
          <cell r="T14538">
            <v>39171</v>
          </cell>
          <cell r="U14538">
            <v>0.75</v>
          </cell>
          <cell r="V14538">
            <v>0.75</v>
          </cell>
          <cell r="W14538" t="str">
            <v>INR</v>
          </cell>
        </row>
        <row r="14539">
          <cell r="A14539" t="str">
            <v>000000920755000</v>
          </cell>
          <cell r="B14539" t="str">
            <v>920755</v>
          </cell>
          <cell r="C14539" t="str">
            <v>Indrad</v>
          </cell>
          <cell r="D14539" t="str">
            <v>5100033682</v>
          </cell>
          <cell r="E14539" t="str">
            <v>2006</v>
          </cell>
          <cell r="F14539" t="str">
            <v>224</v>
          </cell>
          <cell r="G14539" t="str">
            <v>BA02</v>
          </cell>
          <cell r="H14539" t="str">
            <v>RE</v>
          </cell>
          <cell r="I14539" t="str">
            <v>70</v>
          </cell>
          <cell r="J14539">
            <v>0</v>
          </cell>
          <cell r="K14539" t="str">
            <v>GE</v>
          </cell>
          <cell r="L14539" t="str">
            <v>11050000</v>
          </cell>
          <cell r="M14539">
            <v>0</v>
          </cell>
          <cell r="N14539" t="str">
            <v>12</v>
          </cell>
          <cell r="O14539" t="str">
            <v>T102</v>
          </cell>
          <cell r="P14539" t="str">
            <v>24075601675</v>
          </cell>
          <cell r="Q14539" t="str">
            <v>PFOM101</v>
          </cell>
          <cell r="R14539">
            <v>0</v>
          </cell>
          <cell r="S14539">
            <v>39148</v>
          </cell>
          <cell r="T14539">
            <v>39171</v>
          </cell>
          <cell r="U14539">
            <v>1.62</v>
          </cell>
          <cell r="V14539">
            <v>1.62</v>
          </cell>
          <cell r="W14539" t="str">
            <v>INR</v>
          </cell>
        </row>
        <row r="14540">
          <cell r="A14540" t="str">
            <v>000000920755000</v>
          </cell>
          <cell r="B14540" t="str">
            <v>920755</v>
          </cell>
          <cell r="C14540" t="str">
            <v>Indrad</v>
          </cell>
          <cell r="D14540" t="str">
            <v>5100033682</v>
          </cell>
          <cell r="E14540" t="str">
            <v>2006</v>
          </cell>
          <cell r="F14540" t="str">
            <v>224</v>
          </cell>
          <cell r="G14540" t="str">
            <v>BA02</v>
          </cell>
          <cell r="H14540" t="str">
            <v>RE</v>
          </cell>
          <cell r="I14540" t="str">
            <v>70</v>
          </cell>
          <cell r="J14540">
            <v>0</v>
          </cell>
          <cell r="K14540" t="str">
            <v>GE</v>
          </cell>
          <cell r="L14540" t="str">
            <v>11050000</v>
          </cell>
          <cell r="M14540">
            <v>0</v>
          </cell>
          <cell r="N14540" t="str">
            <v>12</v>
          </cell>
          <cell r="O14540" t="str">
            <v>T102</v>
          </cell>
          <cell r="P14540" t="str">
            <v>24075601675</v>
          </cell>
          <cell r="Q14540" t="str">
            <v>PFOM101</v>
          </cell>
          <cell r="R14540">
            <v>0</v>
          </cell>
          <cell r="S14540">
            <v>39148</v>
          </cell>
          <cell r="T14540">
            <v>39171</v>
          </cell>
          <cell r="U14540">
            <v>4.13</v>
          </cell>
          <cell r="V14540">
            <v>4.13</v>
          </cell>
          <cell r="W14540" t="str">
            <v>INR</v>
          </cell>
        </row>
        <row r="14541">
          <cell r="A14541" t="str">
            <v>000000920755000</v>
          </cell>
          <cell r="B14541" t="str">
            <v>920755</v>
          </cell>
          <cell r="C14541" t="str">
            <v>Indrad</v>
          </cell>
          <cell r="D14541" t="str">
            <v>5100033682</v>
          </cell>
          <cell r="E14541" t="str">
            <v>2006</v>
          </cell>
          <cell r="F14541" t="str">
            <v>224</v>
          </cell>
          <cell r="G14541" t="str">
            <v>BA02</v>
          </cell>
          <cell r="H14541" t="str">
            <v>RE</v>
          </cell>
          <cell r="I14541" t="str">
            <v>70</v>
          </cell>
          <cell r="J14541">
            <v>0</v>
          </cell>
          <cell r="K14541" t="str">
            <v>GE</v>
          </cell>
          <cell r="L14541" t="str">
            <v>11050000</v>
          </cell>
          <cell r="M14541">
            <v>0</v>
          </cell>
          <cell r="N14541" t="str">
            <v>12</v>
          </cell>
          <cell r="O14541" t="str">
            <v>T102</v>
          </cell>
          <cell r="P14541" t="str">
            <v>24075601675</v>
          </cell>
          <cell r="Q14541" t="str">
            <v>PFOM101</v>
          </cell>
          <cell r="R14541">
            <v>0</v>
          </cell>
          <cell r="S14541">
            <v>39148</v>
          </cell>
          <cell r="T14541">
            <v>39171</v>
          </cell>
          <cell r="U14541">
            <v>5.12</v>
          </cell>
          <cell r="V14541">
            <v>5.12</v>
          </cell>
          <cell r="W14541" t="str">
            <v>INR</v>
          </cell>
        </row>
        <row r="14542">
          <cell r="A14542" t="str">
            <v>000000921080000</v>
          </cell>
          <cell r="B14542" t="str">
            <v>921080</v>
          </cell>
          <cell r="C14542" t="str">
            <v>Indrad</v>
          </cell>
          <cell r="D14542" t="str">
            <v>5100033764</v>
          </cell>
          <cell r="E14542" t="str">
            <v>2006</v>
          </cell>
          <cell r="F14542" t="str">
            <v>2006004106</v>
          </cell>
          <cell r="G14542" t="str">
            <v>BA02</v>
          </cell>
          <cell r="H14542" t="str">
            <v>RE</v>
          </cell>
          <cell r="I14542" t="str">
            <v>70</v>
          </cell>
          <cell r="J14542">
            <v>0</v>
          </cell>
          <cell r="K14542" t="str">
            <v>11</v>
          </cell>
          <cell r="L14542" t="str">
            <v>11050000</v>
          </cell>
          <cell r="M14542">
            <v>0</v>
          </cell>
          <cell r="N14542" t="str">
            <v>12</v>
          </cell>
          <cell r="O14542" t="str">
            <v>T102</v>
          </cell>
          <cell r="P14542" t="str">
            <v>24171000029</v>
          </cell>
          <cell r="Q14542" t="str">
            <v>PAPM151</v>
          </cell>
          <cell r="R14542">
            <v>0</v>
          </cell>
          <cell r="S14542">
            <v>39153</v>
          </cell>
          <cell r="T14542">
            <v>39171</v>
          </cell>
          <cell r="U14542">
            <v>27.52</v>
          </cell>
          <cell r="V14542">
            <v>27.52</v>
          </cell>
          <cell r="W14542" t="str">
            <v>INR</v>
          </cell>
        </row>
        <row r="14543">
          <cell r="A14543" t="str">
            <v>000000920961000</v>
          </cell>
          <cell r="B14543" t="str">
            <v>920961</v>
          </cell>
          <cell r="C14543" t="str">
            <v>Indrad</v>
          </cell>
          <cell r="D14543" t="str">
            <v>5100033771</v>
          </cell>
          <cell r="E14543" t="str">
            <v>2006</v>
          </cell>
          <cell r="F14543" t="str">
            <v>241</v>
          </cell>
          <cell r="G14543" t="str">
            <v>BA02</v>
          </cell>
          <cell r="H14543" t="str">
            <v>RE</v>
          </cell>
          <cell r="I14543" t="str">
            <v>75</v>
          </cell>
          <cell r="J14543">
            <v>0</v>
          </cell>
          <cell r="K14543" t="str">
            <v>11</v>
          </cell>
          <cell r="L14543" t="str">
            <v>11050000</v>
          </cell>
          <cell r="M14543">
            <v>0</v>
          </cell>
          <cell r="N14543" t="str">
            <v>12</v>
          </cell>
          <cell r="O14543" t="str">
            <v>T102</v>
          </cell>
          <cell r="P14543" t="str">
            <v>24074600707</v>
          </cell>
          <cell r="Q14543" t="str">
            <v>PCOM100</v>
          </cell>
          <cell r="R14543">
            <v>0</v>
          </cell>
          <cell r="S14543">
            <v>39143</v>
          </cell>
          <cell r="T14543">
            <v>39171</v>
          </cell>
          <cell r="U14543">
            <v>-11648</v>
          </cell>
          <cell r="V14543">
            <v>-11648</v>
          </cell>
          <cell r="W14543" t="str">
            <v>INR</v>
          </cell>
        </row>
        <row r="14544">
          <cell r="A14544" t="str">
            <v>000000920961000</v>
          </cell>
          <cell r="B14544" t="str">
            <v>920961</v>
          </cell>
          <cell r="C14544" t="str">
            <v>Indrad</v>
          </cell>
          <cell r="D14544" t="str">
            <v>5100033771</v>
          </cell>
          <cell r="E14544" t="str">
            <v>2006</v>
          </cell>
          <cell r="F14544" t="str">
            <v>241</v>
          </cell>
          <cell r="G14544" t="str">
            <v>BA02</v>
          </cell>
          <cell r="H14544" t="str">
            <v>RE</v>
          </cell>
          <cell r="I14544" t="str">
            <v>75</v>
          </cell>
          <cell r="J14544">
            <v>0</v>
          </cell>
          <cell r="K14544" t="str">
            <v>11</v>
          </cell>
          <cell r="L14544" t="str">
            <v>11050000</v>
          </cell>
          <cell r="M14544">
            <v>0</v>
          </cell>
          <cell r="N14544" t="str">
            <v>12</v>
          </cell>
          <cell r="O14544" t="str">
            <v>T102</v>
          </cell>
          <cell r="P14544" t="str">
            <v>24074600707</v>
          </cell>
          <cell r="Q14544" t="str">
            <v>PCOM100</v>
          </cell>
          <cell r="R14544">
            <v>0</v>
          </cell>
          <cell r="S14544">
            <v>39143</v>
          </cell>
          <cell r="T14544">
            <v>39171</v>
          </cell>
          <cell r="U14544">
            <v>-24201.279999999999</v>
          </cell>
          <cell r="V14544">
            <v>-24201.279999999999</v>
          </cell>
          <cell r="W14544" t="str">
            <v>INR</v>
          </cell>
        </row>
        <row r="14545">
          <cell r="A14545" t="str">
            <v>000000920961000</v>
          </cell>
          <cell r="B14545" t="str">
            <v>920961</v>
          </cell>
          <cell r="C14545" t="str">
            <v>Indrad</v>
          </cell>
          <cell r="D14545" t="str">
            <v>5100033771</v>
          </cell>
          <cell r="E14545" t="str">
            <v>2006</v>
          </cell>
          <cell r="F14545" t="str">
            <v>241</v>
          </cell>
          <cell r="G14545" t="str">
            <v>BA02</v>
          </cell>
          <cell r="H14545" t="str">
            <v>RE</v>
          </cell>
          <cell r="I14545" t="str">
            <v>75</v>
          </cell>
          <cell r="J14545">
            <v>0</v>
          </cell>
          <cell r="K14545" t="str">
            <v>11</v>
          </cell>
          <cell r="L14545" t="str">
            <v>11050000</v>
          </cell>
          <cell r="M14545">
            <v>0</v>
          </cell>
          <cell r="N14545" t="str">
            <v>12</v>
          </cell>
          <cell r="O14545" t="str">
            <v>T102</v>
          </cell>
          <cell r="P14545" t="str">
            <v>24074600707</v>
          </cell>
          <cell r="Q14545" t="str">
            <v>PCOM100</v>
          </cell>
          <cell r="R14545">
            <v>0</v>
          </cell>
          <cell r="S14545">
            <v>39143</v>
          </cell>
          <cell r="T14545">
            <v>39171</v>
          </cell>
          <cell r="U14545">
            <v>-1164.8</v>
          </cell>
          <cell r="V14545">
            <v>-1164.8</v>
          </cell>
          <cell r="W14545" t="str">
            <v>INR</v>
          </cell>
        </row>
        <row r="14546">
          <cell r="A14546" t="str">
            <v>000000920961000</v>
          </cell>
          <cell r="B14546" t="str">
            <v>920961</v>
          </cell>
          <cell r="C14546" t="str">
            <v>Indrad</v>
          </cell>
          <cell r="D14546" t="str">
            <v>5100033780</v>
          </cell>
          <cell r="E14546" t="str">
            <v>2006</v>
          </cell>
          <cell r="F14546" t="str">
            <v>258</v>
          </cell>
          <cell r="G14546" t="str">
            <v>BA02</v>
          </cell>
          <cell r="H14546" t="str">
            <v>RE</v>
          </cell>
          <cell r="I14546" t="str">
            <v>70</v>
          </cell>
          <cell r="J14546">
            <v>0</v>
          </cell>
          <cell r="K14546" t="str">
            <v>11</v>
          </cell>
          <cell r="L14546" t="str">
            <v>11050000</v>
          </cell>
          <cell r="M14546">
            <v>0</v>
          </cell>
          <cell r="N14546" t="str">
            <v>12</v>
          </cell>
          <cell r="O14546" t="str">
            <v>T102</v>
          </cell>
          <cell r="P14546" t="str">
            <v>24074600707</v>
          </cell>
          <cell r="Q14546" t="str">
            <v>PCOM100</v>
          </cell>
          <cell r="R14546">
            <v>0</v>
          </cell>
          <cell r="S14546">
            <v>39160</v>
          </cell>
          <cell r="T14546">
            <v>39171</v>
          </cell>
          <cell r="U14546">
            <v>16</v>
          </cell>
          <cell r="V14546">
            <v>16</v>
          </cell>
          <cell r="W14546" t="str">
            <v>INR</v>
          </cell>
        </row>
        <row r="14547">
          <cell r="A14547" t="str">
            <v>000000920961000</v>
          </cell>
          <cell r="B14547" t="str">
            <v>920961</v>
          </cell>
          <cell r="C14547" t="str">
            <v>Indrad</v>
          </cell>
          <cell r="D14547" t="str">
            <v>5100033780</v>
          </cell>
          <cell r="E14547" t="str">
            <v>2006</v>
          </cell>
          <cell r="F14547" t="str">
            <v>258</v>
          </cell>
          <cell r="G14547" t="str">
            <v>BA02</v>
          </cell>
          <cell r="H14547" t="str">
            <v>RE</v>
          </cell>
          <cell r="I14547" t="str">
            <v>70</v>
          </cell>
          <cell r="J14547">
            <v>0</v>
          </cell>
          <cell r="K14547" t="str">
            <v>11</v>
          </cell>
          <cell r="L14547" t="str">
            <v>11050000</v>
          </cell>
          <cell r="M14547">
            <v>0</v>
          </cell>
          <cell r="N14547" t="str">
            <v>12</v>
          </cell>
          <cell r="O14547" t="str">
            <v>T102</v>
          </cell>
          <cell r="P14547" t="str">
            <v>24074600707</v>
          </cell>
          <cell r="Q14547" t="str">
            <v>PCOM100</v>
          </cell>
          <cell r="R14547">
            <v>0</v>
          </cell>
          <cell r="S14547">
            <v>39160</v>
          </cell>
          <cell r="T14547">
            <v>39171</v>
          </cell>
          <cell r="U14547">
            <v>8</v>
          </cell>
          <cell r="V14547">
            <v>8</v>
          </cell>
          <cell r="W14547" t="str">
            <v>INR</v>
          </cell>
        </row>
        <row r="14548">
          <cell r="A14548" t="str">
            <v>000000920961000</v>
          </cell>
          <cell r="B14548" t="str">
            <v>920961</v>
          </cell>
          <cell r="C14548" t="str">
            <v>Indrad</v>
          </cell>
          <cell r="D14548" t="str">
            <v>5100033780</v>
          </cell>
          <cell r="E14548" t="str">
            <v>2006</v>
          </cell>
          <cell r="F14548" t="str">
            <v>258</v>
          </cell>
          <cell r="G14548" t="str">
            <v>BA02</v>
          </cell>
          <cell r="H14548" t="str">
            <v>RE</v>
          </cell>
          <cell r="I14548" t="str">
            <v>70</v>
          </cell>
          <cell r="J14548">
            <v>0</v>
          </cell>
          <cell r="K14548" t="str">
            <v>11</v>
          </cell>
          <cell r="L14548" t="str">
            <v>11050000</v>
          </cell>
          <cell r="M14548">
            <v>0</v>
          </cell>
          <cell r="N14548" t="str">
            <v>12</v>
          </cell>
          <cell r="O14548" t="str">
            <v>T102</v>
          </cell>
          <cell r="P14548" t="str">
            <v>24074600707</v>
          </cell>
          <cell r="Q14548" t="str">
            <v>PCOM100</v>
          </cell>
          <cell r="R14548">
            <v>0</v>
          </cell>
          <cell r="S14548">
            <v>39160</v>
          </cell>
          <cell r="T14548">
            <v>39171</v>
          </cell>
          <cell r="U14548">
            <v>7.6</v>
          </cell>
          <cell r="V14548">
            <v>7.6</v>
          </cell>
          <cell r="W14548" t="str">
            <v>INR</v>
          </cell>
        </row>
        <row r="14549">
          <cell r="A14549" t="str">
            <v>000000920961000</v>
          </cell>
          <cell r="B14549" t="str">
            <v>920961</v>
          </cell>
          <cell r="C14549" t="str">
            <v>Indrad</v>
          </cell>
          <cell r="D14549" t="str">
            <v>5100033780</v>
          </cell>
          <cell r="E14549" t="str">
            <v>2006</v>
          </cell>
          <cell r="F14549" t="str">
            <v>258</v>
          </cell>
          <cell r="G14549" t="str">
            <v>BA02</v>
          </cell>
          <cell r="H14549" t="str">
            <v>RE</v>
          </cell>
          <cell r="I14549" t="str">
            <v>70</v>
          </cell>
          <cell r="J14549">
            <v>0</v>
          </cell>
          <cell r="K14549" t="str">
            <v>11</v>
          </cell>
          <cell r="L14549" t="str">
            <v>11050000</v>
          </cell>
          <cell r="M14549">
            <v>0</v>
          </cell>
          <cell r="N14549" t="str">
            <v>12</v>
          </cell>
          <cell r="O14549" t="str">
            <v>T102</v>
          </cell>
          <cell r="P14549" t="str">
            <v>24074600707</v>
          </cell>
          <cell r="Q14549" t="str">
            <v>PCOM100</v>
          </cell>
          <cell r="R14549">
            <v>0</v>
          </cell>
          <cell r="S14549">
            <v>39160</v>
          </cell>
          <cell r="T14549">
            <v>39171</v>
          </cell>
          <cell r="U14549">
            <v>79.84</v>
          </cell>
          <cell r="V14549">
            <v>79.84</v>
          </cell>
          <cell r="W14549" t="str">
            <v>INR</v>
          </cell>
        </row>
        <row r="14550">
          <cell r="A14550" t="str">
            <v>000000920961000</v>
          </cell>
          <cell r="B14550" t="str">
            <v>920961</v>
          </cell>
          <cell r="C14550" t="str">
            <v>Indrad</v>
          </cell>
          <cell r="D14550" t="str">
            <v>5100033780</v>
          </cell>
          <cell r="E14550" t="str">
            <v>2006</v>
          </cell>
          <cell r="F14550" t="str">
            <v>258</v>
          </cell>
          <cell r="G14550" t="str">
            <v>BA02</v>
          </cell>
          <cell r="H14550" t="str">
            <v>RE</v>
          </cell>
          <cell r="I14550" t="str">
            <v>70</v>
          </cell>
          <cell r="J14550">
            <v>0</v>
          </cell>
          <cell r="K14550" t="str">
            <v>11</v>
          </cell>
          <cell r="L14550" t="str">
            <v>11050000</v>
          </cell>
          <cell r="M14550">
            <v>0</v>
          </cell>
          <cell r="N14550" t="str">
            <v>12</v>
          </cell>
          <cell r="O14550" t="str">
            <v>T102</v>
          </cell>
          <cell r="P14550" t="str">
            <v>24074600707</v>
          </cell>
          <cell r="Q14550" t="str">
            <v>PCOM100</v>
          </cell>
          <cell r="R14550">
            <v>0</v>
          </cell>
          <cell r="S14550">
            <v>39160</v>
          </cell>
          <cell r="T14550">
            <v>39171</v>
          </cell>
          <cell r="U14550">
            <v>8.92</v>
          </cell>
          <cell r="V14550">
            <v>8.92</v>
          </cell>
          <cell r="W14550" t="str">
            <v>INR</v>
          </cell>
        </row>
        <row r="14551">
          <cell r="A14551" t="str">
            <v>000000920961000</v>
          </cell>
          <cell r="B14551" t="str">
            <v>920961</v>
          </cell>
          <cell r="C14551" t="str">
            <v>Indrad</v>
          </cell>
          <cell r="D14551" t="str">
            <v>5100033784</v>
          </cell>
          <cell r="E14551" t="str">
            <v>2006</v>
          </cell>
          <cell r="F14551" t="str">
            <v>262</v>
          </cell>
          <cell r="G14551" t="str">
            <v>BA02</v>
          </cell>
          <cell r="H14551" t="str">
            <v>RE</v>
          </cell>
          <cell r="I14551" t="str">
            <v>70</v>
          </cell>
          <cell r="J14551">
            <v>0</v>
          </cell>
          <cell r="K14551" t="str">
            <v>11</v>
          </cell>
          <cell r="L14551" t="str">
            <v>11050000</v>
          </cell>
          <cell r="M14551">
            <v>0</v>
          </cell>
          <cell r="N14551" t="str">
            <v>12</v>
          </cell>
          <cell r="O14551" t="str">
            <v>T102</v>
          </cell>
          <cell r="P14551" t="str">
            <v>24074600707</v>
          </cell>
          <cell r="Q14551" t="str">
            <v>PCOM100</v>
          </cell>
          <cell r="R14551">
            <v>0</v>
          </cell>
          <cell r="S14551">
            <v>39164</v>
          </cell>
          <cell r="T14551">
            <v>39171</v>
          </cell>
          <cell r="U14551">
            <v>21.8</v>
          </cell>
          <cell r="V14551">
            <v>21.8</v>
          </cell>
          <cell r="W14551" t="str">
            <v>INR</v>
          </cell>
        </row>
        <row r="14552">
          <cell r="A14552" t="str">
            <v>000000920961000</v>
          </cell>
          <cell r="B14552" t="str">
            <v>920961</v>
          </cell>
          <cell r="C14552" t="str">
            <v>Indrad</v>
          </cell>
          <cell r="D14552" t="str">
            <v>5100033784</v>
          </cell>
          <cell r="E14552" t="str">
            <v>2006</v>
          </cell>
          <cell r="F14552" t="str">
            <v>262</v>
          </cell>
          <cell r="G14552" t="str">
            <v>BA02</v>
          </cell>
          <cell r="H14552" t="str">
            <v>RE</v>
          </cell>
          <cell r="I14552" t="str">
            <v>70</v>
          </cell>
          <cell r="J14552">
            <v>0</v>
          </cell>
          <cell r="K14552" t="str">
            <v>11</v>
          </cell>
          <cell r="L14552" t="str">
            <v>11050000</v>
          </cell>
          <cell r="M14552">
            <v>0</v>
          </cell>
          <cell r="N14552" t="str">
            <v>12</v>
          </cell>
          <cell r="O14552" t="str">
            <v>T102</v>
          </cell>
          <cell r="P14552" t="str">
            <v>24074600707</v>
          </cell>
          <cell r="Q14552" t="str">
            <v>PCOM100</v>
          </cell>
          <cell r="R14552">
            <v>0</v>
          </cell>
          <cell r="S14552">
            <v>39164</v>
          </cell>
          <cell r="T14552">
            <v>39171</v>
          </cell>
          <cell r="U14552">
            <v>49.88</v>
          </cell>
          <cell r="V14552">
            <v>49.88</v>
          </cell>
          <cell r="W14552" t="str">
            <v>INR</v>
          </cell>
        </row>
        <row r="14553">
          <cell r="A14553" t="str">
            <v>000000920961000</v>
          </cell>
          <cell r="B14553" t="str">
            <v>920961</v>
          </cell>
          <cell r="C14553" t="str">
            <v>Indrad</v>
          </cell>
          <cell r="D14553" t="str">
            <v>5100033861</v>
          </cell>
          <cell r="E14553" t="str">
            <v>2006</v>
          </cell>
          <cell r="F14553" t="str">
            <v>254</v>
          </cell>
          <cell r="G14553" t="str">
            <v>BA02</v>
          </cell>
          <cell r="H14553" t="str">
            <v>RE</v>
          </cell>
          <cell r="I14553" t="str">
            <v>70</v>
          </cell>
          <cell r="J14553">
            <v>0</v>
          </cell>
          <cell r="K14553" t="str">
            <v>11</v>
          </cell>
          <cell r="L14553" t="str">
            <v>11050000</v>
          </cell>
          <cell r="M14553">
            <v>0</v>
          </cell>
          <cell r="N14553" t="str">
            <v>12</v>
          </cell>
          <cell r="O14553" t="str">
            <v>T102</v>
          </cell>
          <cell r="P14553" t="str">
            <v>24074600707</v>
          </cell>
          <cell r="Q14553" t="str">
            <v>PCOM100</v>
          </cell>
          <cell r="R14553">
            <v>0</v>
          </cell>
          <cell r="S14553">
            <v>39153</v>
          </cell>
          <cell r="T14553">
            <v>39172</v>
          </cell>
          <cell r="U14553">
            <v>3.92</v>
          </cell>
          <cell r="V14553">
            <v>3.92</v>
          </cell>
          <cell r="W14553" t="str">
            <v>INR</v>
          </cell>
        </row>
        <row r="14554">
          <cell r="A14554" t="str">
            <v>000000920961000</v>
          </cell>
          <cell r="B14554" t="str">
            <v>920961</v>
          </cell>
          <cell r="C14554" t="str">
            <v>Indrad</v>
          </cell>
          <cell r="D14554" t="str">
            <v>5100033861</v>
          </cell>
          <cell r="E14554" t="str">
            <v>2006</v>
          </cell>
          <cell r="F14554" t="str">
            <v>254</v>
          </cell>
          <cell r="G14554" t="str">
            <v>BA02</v>
          </cell>
          <cell r="H14554" t="str">
            <v>RE</v>
          </cell>
          <cell r="I14554" t="str">
            <v>70</v>
          </cell>
          <cell r="J14554">
            <v>0</v>
          </cell>
          <cell r="K14554" t="str">
            <v>11</v>
          </cell>
          <cell r="L14554" t="str">
            <v>11050000</v>
          </cell>
          <cell r="M14554">
            <v>0</v>
          </cell>
          <cell r="N14554" t="str">
            <v>12</v>
          </cell>
          <cell r="O14554" t="str">
            <v>T102</v>
          </cell>
          <cell r="P14554" t="str">
            <v>24074600707</v>
          </cell>
          <cell r="Q14554" t="str">
            <v>PCOM100</v>
          </cell>
          <cell r="R14554">
            <v>0</v>
          </cell>
          <cell r="S14554">
            <v>39153</v>
          </cell>
          <cell r="T14554">
            <v>39172</v>
          </cell>
          <cell r="U14554">
            <v>40.840000000000003</v>
          </cell>
          <cell r="V14554">
            <v>40.840000000000003</v>
          </cell>
          <cell r="W14554" t="str">
            <v>INR</v>
          </cell>
        </row>
        <row r="14555">
          <cell r="A14555" t="str">
            <v>000000920961000</v>
          </cell>
          <cell r="B14555" t="str">
            <v>920961</v>
          </cell>
          <cell r="C14555" t="str">
            <v>Indrad</v>
          </cell>
          <cell r="D14555" t="str">
            <v>5100033861</v>
          </cell>
          <cell r="E14555" t="str">
            <v>2006</v>
          </cell>
          <cell r="F14555" t="str">
            <v>254</v>
          </cell>
          <cell r="G14555" t="str">
            <v>BA02</v>
          </cell>
          <cell r="H14555" t="str">
            <v>RE</v>
          </cell>
          <cell r="I14555" t="str">
            <v>70</v>
          </cell>
          <cell r="J14555">
            <v>0</v>
          </cell>
          <cell r="K14555" t="str">
            <v>11</v>
          </cell>
          <cell r="L14555" t="str">
            <v>11050000</v>
          </cell>
          <cell r="M14555">
            <v>0</v>
          </cell>
          <cell r="N14555" t="str">
            <v>12</v>
          </cell>
          <cell r="O14555" t="str">
            <v>T102</v>
          </cell>
          <cell r="P14555" t="str">
            <v>24074600707</v>
          </cell>
          <cell r="Q14555" t="str">
            <v>PCOM100</v>
          </cell>
          <cell r="R14555">
            <v>0</v>
          </cell>
          <cell r="S14555">
            <v>39153</v>
          </cell>
          <cell r="T14555">
            <v>39172</v>
          </cell>
          <cell r="U14555">
            <v>23.6</v>
          </cell>
          <cell r="V14555">
            <v>23.6</v>
          </cell>
          <cell r="W14555" t="str">
            <v>INR</v>
          </cell>
        </row>
      </sheetData>
      <sheetData sheetId="1" refreshError="1"/>
      <sheetData sheetId="2" refreshError="1"/>
      <sheetData sheetId="3" refreshError="1"/>
      <sheetData sheetId="4" refreshError="1"/>
      <sheetData sheetId="5"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Exp_SEP"/>
      <sheetName val="TOTAL_JUNE08"/>
      <sheetName val="Working"/>
      <sheetName val="CWIP"/>
    </sheetNames>
    <sheetDataSet>
      <sheetData sheetId="0"/>
      <sheetData sheetId="1"/>
      <sheetData sheetId="2" refreshError="1"/>
      <sheetData sheetId="3" refreshError="1"/>
      <sheetData sheetId="4"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BS"/>
      <sheetName val="Results final"/>
      <sheetName val="Balance Sheet"/>
      <sheetName val="P &amp; L Account"/>
      <sheetName val="P &amp; L Account as per format"/>
      <sheetName val="Schedules 1 TO 4"/>
      <sheetName val="Schedule 5"/>
      <sheetName val="Dep Sep10"/>
      <sheetName val="SCH 6 TO 13"/>
      <sheetName val="SCH 14 to 19"/>
      <sheetName val="Clause 41"/>
      <sheetName val="Sub schedules"/>
      <sheetName val="Grouping"/>
      <sheetName val="TB"/>
      <sheetName val="Adjustment Entry"/>
      <sheetName val="Loans &amp; Adv to Subs JVs"/>
      <sheetName val="LTA Prov"/>
      <sheetName val="BS Abstract"/>
      <sheetName val="ECB Repayment"/>
      <sheetName val="Demerger Entries"/>
      <sheetName val="Reinstat. of Loan as on30.09.10"/>
      <sheetName val="AS 15 PROV"/>
      <sheetName val="Cashflow"/>
      <sheetName val="ECB-AS16 4(e)"/>
      <sheetName val="Creditors Reinstatement"/>
      <sheetName val="Advances reinstatment"/>
      <sheetName val="Cashflow as per Sch 6 format"/>
      <sheetName val="Accrued interest"/>
      <sheetName val="Retention BONUS"/>
      <sheetName val="CWIP Advance"/>
      <sheetName val="Concession fee calculations"/>
      <sheetName val="Medical reimb prov"/>
      <sheetName val="PTBSL"/>
      <sheetName val="PTBSL Assumption"/>
      <sheetName val="TOTAL_JUNE0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FIN"/>
      <sheetName val="SI-BASIS"/>
      <sheetName val="IF-BASIS"/>
      <sheetName val="IF-FIN"/>
      <sheetName val="ROL-FIN"/>
      <sheetName val="ROL-BASIS"/>
      <sheetName val="PP-FIN"/>
      <sheetName val="PP-BASIS"/>
      <sheetName val="COMBI-FIN"/>
      <sheetName val="FORM-III"/>
      <sheetName val="FORM-II"/>
      <sheetName val="FORM-IV"/>
      <sheetName val="FORM-VI"/>
      <sheetName val="ABF"/>
      <sheetName val="RATIOS"/>
      <sheetName val="CHECK"/>
      <sheetName val="CRA-DATA"/>
      <sheetName val="Format-S"/>
      <sheetName val="ANX-I"/>
      <sheetName val="BEP-SENS"/>
      <sheetName val="TL-Rep."/>
      <sheetName val="IF_FIN"/>
      <sheetName val="P &amp; L Accou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s"/>
      <sheetName val="Assumptions"/>
      <sheetName val="Q-Comparision"/>
      <sheetName val="Tax"/>
      <sheetName val="SI_FIN"/>
      <sheetName val="IF-FI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Sensitivity"/>
      <sheetName val="Assumptions"/>
      <sheetName val="O&amp;M-GE"/>
      <sheetName val="O&amp;M-LTMA"/>
      <sheetName val="O&amp;M"/>
      <sheetName val="Phasing"/>
      <sheetName val="Units Gen"/>
      <sheetName val="WCap"/>
      <sheetName val="Fuel"/>
      <sheetName val="Dep"/>
      <sheetName val="Debt"/>
      <sheetName val="Tax"/>
      <sheetName val="CERC Tariff"/>
      <sheetName val="Cost+ Tariff"/>
      <sheetName val="P&amp;L"/>
      <sheetName val="CF"/>
      <sheetName val="BS"/>
      <sheetName val="Fin Ind"/>
      <sheetName val="ROE"/>
      <sheetName val="Tariff Profile"/>
      <sheetName val="Degradation"/>
      <sheetName val="O&amp;M-Other "/>
      <sheetName val="CDM-CERs"/>
      <sheetName val="Project Cost"/>
      <sheetName val="Abstract of Cost"/>
      <sheetName val="AOC-EPC &amp; NON_EPC"/>
      <sheetName val="Comparison"/>
      <sheetName val="AOC-CW"/>
      <sheetName val="AOC-E&amp;C&amp;I"/>
      <sheetName val="CDM-fugitiveEmFactor"/>
      <sheetName val="inputs"/>
      <sheetName val="P &amp; L Account"/>
      <sheetName val="Dashboard"/>
    </sheetNames>
    <sheetDataSet>
      <sheetData sheetId="0" refreshError="1"/>
      <sheetData sheetId="1" refreshError="1"/>
      <sheetData sheetId="2" refreshError="1"/>
      <sheetData sheetId="3" refreshError="1">
        <row r="14">
          <cell r="D14">
            <v>40848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log - proj. rate"/>
      <sheetName val="po-log - curr. rate"/>
      <sheetName val="Attm. # 3"/>
      <sheetName val="x-rate"/>
      <sheetName val="2.7 - PA"/>
      <sheetName val="NP"/>
      <sheetName val="bh-recon"/>
      <sheetName val="FE Variation - VPCL"/>
      <sheetName val="Main Bs Cr"/>
      <sheetName val="deb"/>
      <sheetName val="CMA Calculations"/>
      <sheetName val="Sheet2"/>
      <sheetName val="Interest 30-11-01 not PA 7%"/>
      <sheetName val="po-log_-_proj__rate"/>
      <sheetName val="po-log_-_curr__rate"/>
      <sheetName val="Attm__#_3"/>
      <sheetName val="2_7_-_PA"/>
      <sheetName val="FE_Variation_-_VPCL"/>
      <sheetName val="Main_Bs_Cr"/>
      <sheetName val="po-log_-_proj__rate1"/>
      <sheetName val="po-log_-_curr__rate1"/>
      <sheetName val="Attm__#_31"/>
      <sheetName val="2_7_-_PA1"/>
      <sheetName val="FE_Variation_-_VPCL1"/>
      <sheetName val="Main_Bs_Cr1"/>
      <sheetName val="CMA_Calculations"/>
      <sheetName val="Interest_30-11-01_not_PA_7%"/>
      <sheetName val="TB"/>
      <sheetName val="PO LOG Exposure"/>
      <sheetName val="po-log_-_proj__rate2"/>
      <sheetName val="po-log_-_curr__rate2"/>
      <sheetName val="Attm__#_32"/>
      <sheetName val="2_7_-_PA2"/>
      <sheetName val="FE_Variation_-_VPCL2"/>
      <sheetName val="Main_Bs_Cr2"/>
      <sheetName val="CMA_Calculations1"/>
      <sheetName val="Interest_30-11-01_not_PA_7%1"/>
      <sheetName val="Codes"/>
      <sheetName val="Instruction Sheet"/>
    </sheetNames>
    <sheetDataSet>
      <sheetData sheetId="0" refreshError="1"/>
      <sheetData sheetId="1" refreshError="1">
        <row r="91">
          <cell r="AH91">
            <v>32441711.919000741</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91">
          <cell r="AH91">
            <v>32441711.919000741</v>
          </cell>
        </row>
      </sheetData>
      <sheetData sheetId="21"/>
      <sheetData sheetId="22"/>
      <sheetData sheetId="23"/>
      <sheetData sheetId="24"/>
      <sheetData sheetId="25"/>
      <sheetData sheetId="26"/>
      <sheetData sheetId="27" refreshError="1"/>
      <sheetData sheetId="28" refreshError="1"/>
      <sheetData sheetId="29"/>
      <sheetData sheetId="30">
        <row r="91">
          <cell r="AH91">
            <v>32441711.919000741</v>
          </cell>
        </row>
      </sheetData>
      <sheetData sheetId="31"/>
      <sheetData sheetId="32"/>
      <sheetData sheetId="33"/>
      <sheetData sheetId="34"/>
      <sheetData sheetId="35"/>
      <sheetData sheetId="36"/>
      <sheetData sheetId="37" refreshError="1"/>
      <sheetData sheetId="3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ERV"/>
      <sheetName val="FERV-Proj"/>
      <sheetName val="INTEREST"/>
      <sheetName val="FERV-Loan"/>
      <sheetName val="Form 4"/>
      <sheetName val="Form 13"/>
      <sheetName val="Form 8"/>
      <sheetName val="Euro Bond Exp-Form14"/>
      <sheetName val="form-14(Quarter)"/>
      <sheetName val="Year-Wise FERV "/>
    </sheetNames>
    <sheetDataSet>
      <sheetData sheetId="0" refreshError="1"/>
      <sheetData sheetId="1" refreshError="1"/>
      <sheetData sheetId="2" refreshError="1"/>
      <sheetData sheetId="3">
        <row r="64">
          <cell r="A64" t="str">
            <v>ADB II Tranche A</v>
          </cell>
        </row>
      </sheetData>
      <sheetData sheetId="4" refreshError="1"/>
      <sheetData sheetId="5" refreshError="1"/>
      <sheetData sheetId="6" refreshError="1"/>
      <sheetData sheetId="7"/>
      <sheetData sheetId="8"/>
      <sheetData sheetId="9"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tion of Threshold"/>
      <sheetName val="Data Sheet"/>
      <sheetName val="Threshold Table"/>
      <sheetName val="Tickmarks"/>
      <sheetName val="po-log - curr. rate"/>
      <sheetName val="TRIALBALANCE"/>
      <sheetName val="Links"/>
      <sheetName val="Rev Working"/>
      <sheetName val="SC revtrgt"/>
      <sheetName val="sum"/>
      <sheetName val="GT1 RD"/>
      <sheetName val="Company"/>
      <sheetName val="Input"/>
      <sheetName val="Proj PL"/>
      <sheetName val="Lead"/>
      <sheetName val="sch"/>
      <sheetName val="1.2"/>
      <sheetName val="Bal Sheet"/>
      <sheetName val="START"/>
      <sheetName val="QOS9900"/>
      <sheetName val="NAGAR"/>
      <sheetName val="Controls"/>
      <sheetName val="Liability Mgmt"/>
      <sheetName val="Activity Codes"/>
      <sheetName val="1612.01AL - INT AM&amp;NIEP"/>
      <sheetName val="Basic"/>
      <sheetName val="Trial Balance"/>
      <sheetName val="BS-203"/>
      <sheetName val="Quote Sheet"/>
      <sheetName val="DEP WORKING"/>
      <sheetName val="Bank control chart"/>
      <sheetName val="wwww"/>
      <sheetName val="Caption List"/>
      <sheetName val="PRODN&amp;SALES-CHART"/>
      <sheetName val="Unit Rate"/>
      <sheetName val="LC6"/>
      <sheetName val="Index"/>
      <sheetName val="Ref"/>
      <sheetName val="KPIs"/>
      <sheetName val="trial bal"/>
      <sheetName val="Cover sheet"/>
      <sheetName val="SIEVE"/>
      <sheetName val="STEEL STRUCTURE"/>
      <sheetName val="Data"/>
      <sheetName val="Summary year Plan"/>
      <sheetName val="Attributes"/>
      <sheetName val="P87-SL98"/>
      <sheetName val="East Lobe 3"/>
      <sheetName val="Sheet1"/>
      <sheetName val="p &amp;l stpwise"/>
      <sheetName val="XREF"/>
      <sheetName val="tdint"/>
      <sheetName val="BS"/>
      <sheetName val="9-13"/>
      <sheetName val="P&amp;L"/>
      <sheetName val="14-15"/>
      <sheetName val="5-8"/>
      <sheetName val="Cash flow details"/>
      <sheetName val="Input Sheet"/>
      <sheetName val="Output Sheet"/>
      <sheetName val="USD"/>
      <sheetName val="Summary"/>
      <sheetName val="Modifed"/>
      <sheetName val="Pivot"/>
      <sheetName val="SAP ITC"/>
      <sheetName val="Tax Code-1"/>
      <sheetName val="P20"/>
      <sheetName val="Challan"/>
      <sheetName val="Update Macro"/>
      <sheetName val="Setting"/>
      <sheetName val="Dont Alter"/>
      <sheetName val="Grouping"/>
      <sheetName val="Cost-Dist"/>
      <sheetName val="5"/>
      <sheetName val="11. B-17"/>
      <sheetName val="Fact Trial"/>
      <sheetName val="Lists"/>
      <sheetName val="MF NAV&amp;MARKET VALUE 31.03.2006"/>
      <sheetName val="MAR EX"/>
      <sheetName val="F.2.4.1_HALB"/>
      <sheetName val="BS Schdl-3-Fixed Assets"/>
      <sheetName val="co lease rental"/>
      <sheetName val="UNNEGOED"/>
    </sheetNames>
    <sheetDataSet>
      <sheetData sheetId="0" refreshError="1">
        <row r="3">
          <cell r="B3">
            <v>79000000</v>
          </cell>
        </row>
        <row r="4">
          <cell r="B4">
            <v>75000000</v>
          </cell>
        </row>
        <row r="15">
          <cell r="B15">
            <v>3080000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3">
          <cell r="B3">
            <v>190028198</v>
          </cell>
        </row>
      </sheetData>
      <sheetData sheetId="62">
        <row r="3">
          <cell r="B3">
            <v>190028198</v>
          </cell>
        </row>
      </sheetData>
      <sheetData sheetId="63">
        <row r="3">
          <cell r="B3">
            <v>190028198</v>
          </cell>
        </row>
      </sheetData>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Dir"/>
      <sheetName val="Notice"/>
      <sheetName val="Directors Report"/>
      <sheetName val="BALANCE SHEET"/>
      <sheetName val="P&amp;L "/>
      <sheetName val="BS-ScheduleA-C"/>
      <sheetName val="BS-Schedule D"/>
      <sheetName val="BS-Schedule-e-h"/>
      <sheetName val="P&amp;L-Sch-J-K"/>
      <sheetName val="Notes to Accounts"/>
      <sheetName val="MIS"/>
      <sheetName val="CGain-2004"/>
      <sheetName val="GBP"/>
      <sheetName val="related party"/>
      <sheetName val="Cashflow"/>
      <sheetName val="Group"/>
      <sheetName val="COMPUTATION"/>
      <sheetName val="Market-Value-04"/>
      <sheetName val="rbi"/>
      <sheetName val="Sheet1"/>
      <sheetName val="Assumptions"/>
      <sheetName val="Directors_Report"/>
      <sheetName val="BALANCE_SHEET"/>
      <sheetName val="P&amp;L_"/>
      <sheetName val="BS-Schedule_D"/>
      <sheetName val="Notes_to_Accounts"/>
      <sheetName val="related_par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ste Special"/>
      <sheetName val="Sh_V"/>
      <sheetName val="Diff.indep."/>
      <sheetName val="Asset history_30.09.06"/>
      <sheetName val="Vista-EX"/>
      <sheetName val="Invoice details"/>
      <sheetName val="se16_mbew_val.Class"/>
      <sheetName val="TOTAL_JUNE08"/>
      <sheetName val="Dump"/>
      <sheetName val="CWIP"/>
      <sheetName val="Activity Codes"/>
      <sheetName val="wbs"/>
      <sheetName val="CGain-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Sh of NA"/>
      <sheetName val="Circle Wise "/>
      <sheetName val="Circle Economics"/>
      <sheetName val="Snapshot"/>
      <sheetName val="Assumptions=&gt;"/>
      <sheetName val="Circlewise Subs"/>
      <sheetName val="Rev. Ass."/>
      <sheetName val="Cost Ass."/>
      <sheetName val="Capex &amp; WC Ass."/>
      <sheetName val="P&amp;L n BS =&gt;"/>
      <sheetName val="Conso P&amp;L"/>
      <sheetName val="Conso BS &amp; CF"/>
      <sheetName val="Funding"/>
      <sheetName val="Circle EBITDA"/>
      <sheetName val="Category-wise P&amp;L=&gt;"/>
      <sheetName val="Existing Circles"/>
      <sheetName val="Proposed Circles"/>
      <sheetName val="Valuation Matrix =&gt;"/>
      <sheetName val="DCF"/>
      <sheetName val="WAAC"/>
      <sheetName val="DCF Output"/>
      <sheetName val="TTML==&gt;"/>
      <sheetName val="PL - TTML"/>
      <sheetName val="BS &amp; CF - TTML"/>
      <sheetName val="Capex &amp; WC Ass. - TTML"/>
      <sheetName val="Sheet1"/>
      <sheetName val="Valuation Matrix =&gt; TTML"/>
      <sheetName val="DCF TTML"/>
      <sheetName val="DCF Output TTML"/>
      <sheetName val="Mkt Data (Hist.) =&gt;"/>
      <sheetName val="Cellular - Circle Wise "/>
      <sheetName val="Cellular - Operator Wise"/>
      <sheetName val="FWT - Circle Wise"/>
      <sheetName val="FWT - Operator Wise"/>
      <sheetName val="Assumptions"/>
      <sheetName val="CGain-2004"/>
      <sheetName val="Vista-EX"/>
      <sheetName val="Asset history_30.09.0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row r="7">
          <cell r="E7">
            <v>46.5</v>
          </cell>
        </row>
      </sheetData>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Sheet6"/>
      <sheetName val="pmts"/>
      <sheetName val="JE"/>
      <sheetName val="utilisation"/>
      <sheetName val="var summ"/>
      <sheetName val="Oustanding Balances"/>
      <sheetName val="7.875%"/>
      <sheetName val="8.500%"/>
      <sheetName val="31.3LOANBAL"/>
      <sheetName val="MONTHWISE"/>
      <sheetName val="swaps"/>
      <sheetName val="EF"/>
      <sheetName val="41"/>
      <sheetName val="11"/>
      <sheetName val="Sheet5"/>
      <sheetName val="12"/>
      <sheetName val="16"/>
      <sheetName val="jojo-17"/>
      <sheetName val="17 NEW"/>
      <sheetName val="TISCO13th bill"/>
      <sheetName val="LOSS BOOKING"/>
      <sheetName val="XREF"/>
      <sheetName val="Tickmarks"/>
      <sheetName val="discount"/>
      <sheetName val="av rate"/>
      <sheetName val="16-capn"/>
      <sheetName val="17"/>
      <sheetName val="buyback"/>
      <sheetName val="caprev"/>
      <sheetName val="repatje"/>
      <sheetName val="Sheet4"/>
      <sheetName val="profit on repat"/>
      <sheetName val="Sheet1"/>
      <sheetName val="swap"/>
      <sheetName val="rough"/>
      <sheetName val="yhm"/>
      <sheetName val="Sheet3"/>
      <sheetName val="Sheet2"/>
      <sheetName val="realgnments2001"/>
      <sheetName val="realignment2000"/>
      <sheetName val="realignment99"/>
      <sheetName val="realignment98"/>
      <sheetName val="cd etc"/>
      <sheetName val="chaseAc"/>
      <sheetName val="Issue exp"/>
      <sheetName val="disc"/>
      <sheetName val="jojoadjt03"/>
      <sheetName val="jojoadjt02"/>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Master Sep"/>
      <sheetName val="Master Sep (2)"/>
      <sheetName val="MASTER SCHEDULE F"/>
      <sheetName val="MARKET RATE"/>
      <sheetName val="PROFIT ON  SALE"/>
      <sheetName val="Sheet3"/>
      <sheetName val="Sheet1"/>
      <sheetName val="Sheet2"/>
      <sheetName val="Investment breakup"/>
      <sheetName val="Master June"/>
      <sheetName val="UTI"/>
      <sheetName val="MASTER - MAR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Heat rate working"/>
      <sheetName val="Final working"/>
      <sheetName val="Generation Details Unit wise"/>
      <sheetName val="REVENUE SCHEDULE-"/>
      <sheetName val="BANKING SUMM "/>
      <sheetName val="15 days Prov Mth 06"/>
      <sheetName val="15 Days provn-our working"/>
      <sheetName val="TS (Data)"/>
      <sheetName val="UI"/>
      <sheetName val="Load factor Incentive"/>
      <sheetName val="Transmission Charges"/>
      <sheetName val="Billed on 1st of next month"/>
      <sheetName val="OLA Sales"/>
      <sheetName val="Incentive-H1"/>
      <sheetName val="Incentives Sep 09"/>
      <sheetName val="LT2 ATE"/>
      <sheetName val="Tickmarks"/>
      <sheetName val="#REF"/>
      <sheetName val="Hear rate working"/>
      <sheetName val="Cost of PP TPTCL RIL-audited Q1"/>
    </sheetNames>
    <sheetDataSet>
      <sheetData sheetId="0" refreshError="1"/>
      <sheetData sheetId="1" refreshError="1"/>
      <sheetData sheetId="2" refreshError="1"/>
      <sheetData sheetId="3"/>
      <sheetData sheetId="4"/>
      <sheetData sheetId="5"/>
      <sheetData sheetId="6" refreshError="1"/>
      <sheetData sheetId="7"/>
      <sheetData sheetId="8"/>
      <sheetData sheetId="9"/>
      <sheetData sheetId="10"/>
      <sheetData sheetId="11"/>
      <sheetData sheetId="12" refreshError="1"/>
      <sheetData sheetId="13"/>
      <sheetData sheetId="14" refreshError="1"/>
      <sheetData sheetId="15"/>
      <sheetData sheetId="16"/>
      <sheetData sheetId="17"/>
      <sheetData sheetId="18" refreshError="1"/>
      <sheetData sheetId="19"/>
      <sheetData sheetId="20"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Worksheet"/>
      <sheetName val="REVENUE SCHEDULE-"/>
      <sheetName val="Final working"/>
      <sheetName val="BANKING SUMM "/>
      <sheetName val="15 Days provn-our working"/>
      <sheetName val="TS (Data)"/>
      <sheetName val="UI"/>
      <sheetName val="Load factor Incentive"/>
      <sheetName val="Transmission Charges"/>
      <sheetName val="Billed on 1st of next month"/>
      <sheetName val="OLA Sales"/>
      <sheetName val="Incentive-H1"/>
      <sheetName val="Incentives March 10"/>
      <sheetName val="LT2 ATE"/>
      <sheetName val="Generation Details Unit wise"/>
      <sheetName val="Heat rate working"/>
      <sheetName val="XREF"/>
      <sheetName val="Tickmarks"/>
    </sheetNames>
    <sheetDataSet>
      <sheetData sheetId="0"/>
      <sheetData sheetId="1"/>
      <sheetData sheetId="2">
        <row r="23">
          <cell r="N23">
            <v>4974516739.9099998</v>
          </cell>
        </row>
      </sheetData>
      <sheetData sheetId="3"/>
      <sheetData sheetId="4"/>
      <sheetData sheetId="5"/>
      <sheetData sheetId="6"/>
      <sheetData sheetId="7"/>
      <sheetData sheetId="8"/>
      <sheetData sheetId="9"/>
      <sheetData sheetId="10"/>
      <sheetData sheetId="11"/>
      <sheetData sheetId="12"/>
      <sheetData sheetId="13"/>
      <sheetData sheetId="14"/>
      <sheetData sheetId="15">
        <row r="39">
          <cell r="E39">
            <v>827.830242</v>
          </cell>
        </row>
      </sheetData>
      <sheetData sheetId="16"/>
      <sheetData sheetId="17">
        <row r="3">
          <cell r="E3" t="str">
            <v>!</v>
          </cell>
        </row>
      </sheetData>
      <sheetData sheetId="18">
        <row r="15">
          <cell r="A15" t="str">
            <v>{g}</v>
          </cell>
        </row>
      </sheetData>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O Details G"/>
      <sheetName val="T.O Details D"/>
      <sheetName val="Rev Best, Rinfra,TPC 10"/>
      <sheetName val="TS (Data)"/>
      <sheetName val="Final working"/>
      <sheetName val="BEST Rinfra TPCD Rev"/>
      <sheetName val="TPC G ARR"/>
      <sheetName val="YTD (crs) (Combine)"/>
      <sheetName val="TPC - G FY 10 "/>
      <sheetName val="Recon AC"/>
      <sheetName val="TPC-D Rev"/>
      <sheetName val="TPC -D"/>
      <sheetName val="Sales break up"/>
      <sheetName val="Power_Purchase_FY10"/>
      <sheetName val="OLA sale"/>
      <sheetName val="p.p "/>
      <sheetName val="D.L.  "/>
      <sheetName val="Data_G_81211"/>
      <sheetName val="Worksheet PP"/>
      <sheetName val="FAC Summary"/>
      <sheetName val="Wind FY10  (as per SLDC)"/>
      <sheetName val="Wind FY10 "/>
      <sheetName val="Summary OLA"/>
      <sheetName val="Worksheet"/>
      <sheetName val="Power_Purchase_FY09"/>
      <sheetName val="Sheet2"/>
    </sheetNames>
    <sheetDataSet>
      <sheetData sheetId="0"/>
      <sheetData sheetId="1"/>
      <sheetData sheetId="2"/>
      <sheetData sheetId="3"/>
      <sheetData sheetId="4"/>
      <sheetData sheetId="5"/>
      <sheetData sheetId="6"/>
      <sheetData sheetId="7"/>
      <sheetData sheetId="8"/>
      <sheetData sheetId="9"/>
      <sheetData sheetId="10">
        <row r="23">
          <cell r="D23">
            <v>-12.296534930489191</v>
          </cell>
        </row>
      </sheetData>
      <sheetData sheetId="11"/>
      <sheetData sheetId="12">
        <row r="26">
          <cell r="D26">
            <v>222.99280280888843</v>
          </cell>
        </row>
      </sheetData>
      <sheetData sheetId="13"/>
      <sheetData sheetId="14"/>
      <sheetData sheetId="15"/>
      <sheetData sheetId="16"/>
      <sheetData sheetId="17" refreshError="1"/>
      <sheetData sheetId="18"/>
      <sheetData sheetId="19"/>
      <sheetData sheetId="20"/>
      <sheetData sheetId="21"/>
      <sheetData sheetId="22"/>
      <sheetData sheetId="23"/>
      <sheetData sheetId="24"/>
      <sheetData sheetId="25">
        <row r="26">
          <cell r="D26">
            <v>222.99280280888843</v>
          </cell>
        </row>
      </sheetData>
      <sheetData sheetId="26"/>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sheetName val="SUMMARY"/>
      <sheetName val="UI LA"/>
      <sheetName val="Worksheet PP"/>
      <sheetName val="TPC-G PP"/>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Sheet6"/>
      <sheetName val="pmts"/>
      <sheetName val="JE"/>
      <sheetName val="utilisation"/>
      <sheetName val="LOSS BOOKING"/>
      <sheetName val="Oustanding Balances"/>
      <sheetName val="7.875%"/>
      <sheetName val="8.500%"/>
      <sheetName val="31.3LOANBAL"/>
      <sheetName val="MONTHWISE"/>
      <sheetName val="swaps"/>
      <sheetName val="var summ"/>
      <sheetName val="EF"/>
      <sheetName val="41"/>
      <sheetName val="11"/>
      <sheetName val="Sheet5"/>
      <sheetName val="12"/>
      <sheetName val="16"/>
      <sheetName val="jojo-17"/>
      <sheetName val="17 "/>
      <sheetName val="TISCO13th bill"/>
      <sheetName val="discount"/>
      <sheetName val="av rate"/>
      <sheetName val="XREF"/>
      <sheetName val="Tickmarks"/>
      <sheetName val="16-capn"/>
      <sheetName val="17"/>
      <sheetName val="buyback"/>
      <sheetName val="caprev"/>
      <sheetName val="repatje"/>
      <sheetName val="Sheet4"/>
      <sheetName val="profit on repat"/>
      <sheetName val="Sheet1"/>
      <sheetName val="swap"/>
      <sheetName val="rough"/>
      <sheetName val="yhm"/>
      <sheetName val="Sheet3"/>
      <sheetName val="Sheet2"/>
      <sheetName val="realgnments2001"/>
      <sheetName val="realignment2000"/>
      <sheetName val="realignment99"/>
      <sheetName val="realignment98"/>
      <sheetName val="cd etc"/>
      <sheetName val="chaseAc"/>
      <sheetName val="Issue exp"/>
      <sheetName val="disc"/>
      <sheetName val="jojoadjt03"/>
      <sheetName val="jojoadjt02"/>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8">
          <cell r="J28">
            <v>-103028415</v>
          </cell>
          <cell r="K28" t="str">
            <v>!</v>
          </cell>
        </row>
      </sheetData>
      <sheetData sheetId="18" refreshError="1"/>
      <sheetData sheetId="19" refreshError="1"/>
      <sheetData sheetId="20" refreshError="1"/>
      <sheetData sheetId="21" refreshError="1"/>
      <sheetData sheetId="22" refreshError="1"/>
      <sheetData sheetId="23" refreshError="1"/>
      <sheetData sheetId="24" refreshError="1">
        <row r="3">
          <cell r="A3">
            <v>230585303.5</v>
          </cell>
          <cell r="B3">
            <v>230585303.5</v>
          </cell>
          <cell r="D3" t="str">
            <v>INTEREST AND FINANCE CHARGES LEADSHEET</v>
          </cell>
          <cell r="E3" t="str">
            <v>!</v>
          </cell>
        </row>
        <row r="5">
          <cell r="A5">
            <v>-14737737</v>
          </cell>
          <cell r="B5">
            <v>-14737737</v>
          </cell>
          <cell r="D5" t="str">
            <v>PROVISIONS FOR SEC./ UNSEC. LOANS LEADSHEET</v>
          </cell>
          <cell r="E5" t="str">
            <v>!</v>
          </cell>
        </row>
        <row r="6">
          <cell r="A6">
            <v>-1639937440</v>
          </cell>
          <cell r="B6">
            <v>-1639937440</v>
          </cell>
          <cell r="D6" t="str">
            <v>UNSECURED LOANS LEADSHEET</v>
          </cell>
          <cell r="E6" t="str">
            <v>!</v>
          </cell>
        </row>
        <row r="7">
          <cell r="A7">
            <v>-842699986</v>
          </cell>
          <cell r="B7">
            <v>-842699986</v>
          </cell>
          <cell r="D7" t="str">
            <v>UNSECURED LOANS LEADSHEET</v>
          </cell>
          <cell r="E7" t="str">
            <v>!</v>
          </cell>
        </row>
        <row r="8">
          <cell r="A8">
            <v>-103028415</v>
          </cell>
          <cell r="B8">
            <v>-103028415</v>
          </cell>
          <cell r="D8" t="str">
            <v>INTEREST AND FINANCE CHARGES LEADSHEET</v>
          </cell>
          <cell r="E8" t="str">
            <v>!</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XREF"/>
      <sheetName val="Tickmarks"/>
      <sheetName val="12"/>
    </sheetNames>
    <sheetDataSet>
      <sheetData sheetId="0" refreshError="1"/>
      <sheetData sheetId="1" refreshError="1"/>
      <sheetData sheetId="2" refreshError="1"/>
      <sheetData sheetId="3"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KANE (2)"/>
      <sheetName val="FCCB "/>
      <sheetName val="Int recd"/>
      <sheetName val="ISSUE EXPS AND CONVERSION"/>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
      <sheetName val="Sheet3"/>
      <sheetName val="SummaryFEB"/>
      <sheetName val="feb-0102"/>
      <sheetName val="MIS0102"/>
      <sheetName val="SLIDE-FLEX (02-03 vs 03-04)"/>
      <sheetName val="CAPEX REPORTING FORMAT"/>
      <sheetName val="Sheet1"/>
      <sheetName val="Sheet2"/>
      <sheetName val="Ageing"/>
      <sheetName val="Vista-EX"/>
      <sheetName val="Lead"/>
      <sheetName val="Asset history_30.09.06"/>
      <sheetName val="Capex &amp; WC Ass."/>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
      <sheetName val="cont pp apr-june"/>
      <sheetName val="contppjuly"/>
      <sheetName val="SUMMARY"/>
      <sheetName val="Cont PP- Sum"/>
      <sheetName val="sr"/>
      <sheetName val="summ"/>
      <sheetName val="sch"/>
      <sheetName val="wcp"/>
      <sheetName val="wcr"/>
      <sheetName val="sales"/>
      <sheetName val="contpp (2)"/>
      <sheetName val="Worksheet PP"/>
      <sheetName val="UI Purchased"/>
      <sheetName val="BANKING SUMM"/>
      <sheetName val="Banking 31st March, 2009"/>
      <sheetName val="BANKING SUMM Old"/>
      <sheetName val="BANKING Sep 08"/>
      <sheetName val="BANKING June 08"/>
      <sheetName val="fac"/>
      <sheetName val="wind adjt"/>
      <sheetName val="all acts"/>
      <sheetName val="sldc"/>
      <sheetName val="wind"/>
      <sheetName val="rough"/>
      <sheetName val="supa"/>
      <sheetName val="monthwise"/>
      <sheetName val="Sheet2"/>
      <sheetName val="jindaldec"/>
      <sheetName val="Sheet1"/>
      <sheetName val="TPC-G PP"/>
      <sheetName val="TPC-G-April Bill"/>
      <sheetName val="TPC-G-May"/>
      <sheetName val="TPC-G- June"/>
      <sheetName val="TPC-D -July "/>
      <sheetName val="TPC-D (Gen)  Aug"/>
      <sheetName val="TPC-D (Gen) Sep"/>
      <sheetName val="TPC-D (Gen) Oct"/>
      <sheetName val="TPC-D (Gen) Nov"/>
      <sheetName val="TPC-D (Gen) Dec "/>
      <sheetName val="Tickmarks"/>
      <sheetName val="#REF"/>
    </sheetNames>
    <sheetDataSet>
      <sheetData sheetId="0"/>
      <sheetData sheetId="1"/>
      <sheetData sheetId="2"/>
      <sheetData sheetId="3">
        <row r="40">
          <cell r="D40">
            <v>4866129.57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7">
          <cell r="A17" t="str">
            <v>{h}</v>
          </cell>
        </row>
      </sheetData>
      <sheetData sheetId="41"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EQUITY PRICES"/>
      <sheetName val="DEBT PRICES"/>
      <sheetName val="XREF"/>
      <sheetName val="Tickmarks"/>
      <sheetName val="FCCB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Month"/>
      <sheetName val="YTD"/>
      <sheetName val="YTD (crs)"/>
      <sheetName val="Sheet1"/>
      <sheetName val="Revenue Schedule"/>
      <sheetName val="15 days Prov-Client schedule"/>
      <sheetName val="15 Days provn-our working"/>
      <sheetName val="TS (Data)"/>
      <sheetName val="Reco of Energy charge"/>
      <sheetName val="Directly billed customers"/>
      <sheetName val="Load factor Incentive"/>
      <sheetName val="Cash Disc Availed BEST REL RLYs"/>
      <sheetName val="Billed on 1st of next month"/>
      <sheetName val="Billed on1st for Previous month"/>
      <sheetName val="Cash discount for March08"/>
      <sheetName val="MSEB Excess Power supply"/>
      <sheetName val="OLA sales"/>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of Schedules"/>
      <sheetName val="Navigation"/>
      <sheetName val="Annual Report --&gt;&gt;"/>
      <sheetName val="Top Sheet"/>
      <sheetName val="Accounting Policies"/>
      <sheetName val="B.Sheet-Hindalco"/>
      <sheetName val="Goodwil"/>
      <sheetName val="P &amp; L"/>
      <sheetName val="Balance Sheet"/>
      <sheetName val="Sch 1 Sales &amp; Op Revenue"/>
      <sheetName val="Sch 2-3"/>
      <sheetName val="Sch 4-5"/>
      <sheetName val="Sch 6-7"/>
      <sheetName val="Sch 8 - Secured Loans"/>
      <sheetName val="Sch 9-10"/>
      <sheetName val="Sch 11- Fixed Assets"/>
      <sheetName val="Sch12 - Investments"/>
      <sheetName val="Market value of Inv"/>
      <sheetName val="Sch 13-15"/>
      <sheetName val="Sch 16-17 OCA- LA"/>
      <sheetName val="Sch 18-19 Liab &amp; Prov"/>
      <sheetName val="Sch 20 -21  DRE &amp; Notes"/>
      <sheetName val="Sch 22-23"/>
      <sheetName val="Sch 24 - Capacity"/>
      <sheetName val="Sch 25-27"/>
      <sheetName val="Sch 28-29"/>
      <sheetName val="Sch30 - Directors Remuneration"/>
      <sheetName val="Sch 31 - Segment Reporting"/>
      <sheetName val="Sch 32- Related Party"/>
      <sheetName val="NOTES - Related Party"/>
      <sheetName val="Sch 33- Abstract"/>
      <sheetName val="Sch 34"/>
      <sheetName val="Cash Flow - Clause 32"/>
      <sheetName val="Stock Exchange"/>
      <sheetName val="Subsidiary Company"/>
      <sheetName val="Trf to General Reserve"/>
      <sheetName val="Control Sheet"/>
      <sheetName val="Segment Working "/>
      <sheetName val="Hindalco Consolidation -----&gt;&gt;"/>
      <sheetName val="Data for Hindalco conv - I"/>
      <sheetName val="Data for Hindalco conv - II"/>
      <sheetName val="Journals - P&amp;L"/>
      <sheetName val="Journals - BS"/>
      <sheetName val="Schedule Listings"/>
      <sheetName val="Contra"/>
      <sheetName val="Hindalco Format"/>
      <sheetName val="Eight Pagers --&gt;&gt;"/>
      <sheetName val="8P-Net Income"/>
      <sheetName val="8P-Balance Sheet"/>
      <sheetName val="8P-Net Current Assets"/>
      <sheetName val="Sheet1"/>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8">
          <cell r="F18">
            <v>13611.772999999999</v>
          </cell>
        </row>
        <row r="39">
          <cell r="F39">
            <v>1186.2960000000007</v>
          </cell>
        </row>
      </sheetData>
      <sheetData sheetId="8" refreshError="1"/>
      <sheetData sheetId="9" refreshError="1"/>
      <sheetData sheetId="10" refreshError="1"/>
      <sheetData sheetId="11" refreshError="1"/>
      <sheetData sheetId="12" refreshError="1">
        <row r="23">
          <cell r="C23">
            <v>71257131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Schedules"/>
      <sheetName val="Expenses"/>
      <sheetName val="Debt Profile"/>
      <sheetName val="P&amp;L"/>
      <sheetName val="B&amp;S"/>
      <sheetName val="GE charges"/>
      <sheetName val="depreciation"/>
      <sheetName val="Income from Subsidiaries-Group "/>
      <sheetName val="P &amp; L"/>
      <sheetName val="Sch 6-7"/>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dex"/>
      <sheetName val="Form1 "/>
      <sheetName val="Form 1A"/>
      <sheetName val="Form 2"/>
      <sheetName val="Form 3"/>
      <sheetName val="Form 4"/>
      <sheetName val="Form 5"/>
      <sheetName val="Form 5A"/>
      <sheetName val="Form 5B"/>
      <sheetName val="Form 5C"/>
      <sheetName val="Form 5D"/>
      <sheetName val="Form6"/>
      <sheetName val="Form7"/>
      <sheetName val="Form8"/>
      <sheetName val="Form9"/>
      <sheetName val="form 10"/>
      <sheetName val="Form11"/>
      <sheetName val="Form12"/>
      <sheetName val="Form13"/>
      <sheetName val="Form 13A"/>
      <sheetName val="Form14"/>
      <sheetName val="Form15"/>
      <sheetName val="Form 15A"/>
      <sheetName val="Form15B"/>
      <sheetName val="Form 16"/>
      <sheetName val="Form17"/>
      <sheetName val="Form 18"/>
      <sheetName val="Form 19"/>
      <sheetName val="Form19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rans_Letter"/>
      <sheetName val="Index"/>
      <sheetName val="Abbreviations"/>
      <sheetName val="Lead_Index"/>
      <sheetName val="Lead PL"/>
      <sheetName val="Lead CF"/>
      <sheetName val="Lead BS"/>
      <sheetName val="PL_Index"/>
      <sheetName val="PL1"/>
      <sheetName val="PL2"/>
      <sheetName val="PL3"/>
      <sheetName val="PL4"/>
      <sheetName val="PL5"/>
      <sheetName val="PL6-Revenue Bridge"/>
      <sheetName val="PL7"/>
      <sheetName val="PL8"/>
      <sheetName val="PL9"/>
      <sheetName val="PL10"/>
      <sheetName val="PL11"/>
      <sheetName val="PL12"/>
      <sheetName val="PL13"/>
      <sheetName val="PL14"/>
      <sheetName val="PL15"/>
      <sheetName val="PL16"/>
      <sheetName val="PL17"/>
      <sheetName val="PL18"/>
      <sheetName val="PL19"/>
      <sheetName val="PL20"/>
      <sheetName val="PL21"/>
      <sheetName val="PL22"/>
      <sheetName val="PL23"/>
      <sheetName val="PL24"/>
      <sheetName val="BS_Index"/>
      <sheetName val="BS1"/>
      <sheetName val="BS2"/>
      <sheetName val="BS3"/>
      <sheetName val="BS4"/>
      <sheetName val="BS5"/>
      <sheetName val="BS6"/>
      <sheetName val="BS7"/>
      <sheetName val="BS8"/>
      <sheetName val="BS9"/>
      <sheetName val="BS10"/>
      <sheetName val="BS11"/>
      <sheetName val="BS12"/>
      <sheetName val="BS13"/>
      <sheetName val="BS14"/>
      <sheetName val="BS15"/>
      <sheetName val="BS16"/>
      <sheetName val="BS17"/>
      <sheetName val="BS18"/>
      <sheetName val="BS19"/>
      <sheetName val="BS20"/>
      <sheetName val="BS21"/>
      <sheetName val="BS22"/>
      <sheetName val="BS23"/>
      <sheetName val="BS24"/>
      <sheetName val="WC_Index"/>
      <sheetName val="WC1"/>
      <sheetName val="WC2"/>
      <sheetName val="FC_Index"/>
      <sheetName val="FC1"/>
      <sheetName val="FC2"/>
      <sheetName val="AG_Index"/>
      <sheetName val="AG1"/>
      <sheetName val="AG2"/>
      <sheetName val="AG3"/>
      <sheetName val="AG4"/>
      <sheetName val="AG5"/>
      <sheetName val="AG6"/>
      <sheetName val="Sheet8S"/>
      <sheetName val="Sheet4S"/>
      <sheetName val="Sheet01S"/>
      <sheetName val="Sheet12S"/>
      <sheetName val="Determination of Threshold"/>
      <sheetName val="SUMM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A6" t="str">
            <v>Currency:Rsm</v>
          </cell>
        </row>
        <row r="14">
          <cell r="B14">
            <v>11883.978000000001</v>
          </cell>
        </row>
        <row r="21">
          <cell r="B21">
            <v>18547.707000000002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M-EQPT-Z"/>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SALE"/>
      <sheetName val="fbmar"/>
      <sheetName val="SLB_PROD"/>
      <sheetName val="comp."/>
      <sheetName val="XREF"/>
      <sheetName val="SUMMARY"/>
      <sheetName val="업체명"/>
      <sheetName val="임율 Data"/>
      <sheetName val="예제"/>
      <sheetName val="Control"/>
      <sheetName val="POI_MASTER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7B651-60DC-41C8-82EF-2589CC2A5EF5}">
  <sheetPr>
    <tabColor theme="5" tint="0.39997558519241921"/>
    <pageSetUpPr fitToPage="1"/>
  </sheetPr>
  <dimension ref="A1:J47"/>
  <sheetViews>
    <sheetView view="pageBreakPreview" zoomScale="60" zoomScaleNormal="57" workbookViewId="0">
      <selection activeCell="F25" sqref="F25"/>
    </sheetView>
  </sheetViews>
  <sheetFormatPr defaultRowHeight="14.5" x14ac:dyDescent="0.35"/>
  <sheetData>
    <row r="1" spans="1:10" x14ac:dyDescent="0.35">
      <c r="A1" s="57"/>
      <c r="B1" s="57"/>
      <c r="C1" s="57"/>
      <c r="D1" s="57"/>
      <c r="E1" s="57"/>
      <c r="F1" s="57"/>
      <c r="G1" s="57"/>
      <c r="H1" s="57"/>
      <c r="I1" s="57"/>
      <c r="J1" s="57"/>
    </row>
    <row r="2" spans="1:10" x14ac:dyDescent="0.35">
      <c r="A2" s="57"/>
      <c r="B2" s="57"/>
      <c r="C2" s="57"/>
      <c r="D2" s="57"/>
      <c r="E2" s="57"/>
      <c r="F2" s="57"/>
      <c r="G2" s="57"/>
      <c r="H2" s="57"/>
      <c r="I2" s="57"/>
      <c r="J2" s="57"/>
    </row>
    <row r="3" spans="1:10" x14ac:dyDescent="0.35">
      <c r="A3" s="57"/>
      <c r="B3" s="57"/>
      <c r="C3" s="57"/>
      <c r="D3" s="57"/>
      <c r="E3" s="57"/>
      <c r="F3" s="57"/>
      <c r="G3" s="57"/>
      <c r="H3" s="57"/>
      <c r="I3" s="57"/>
      <c r="J3" s="57"/>
    </row>
    <row r="4" spans="1:10" x14ac:dyDescent="0.35">
      <c r="A4" s="57"/>
      <c r="B4" s="57"/>
      <c r="C4" s="57"/>
      <c r="D4" s="57"/>
      <c r="E4" s="57"/>
      <c r="F4" s="57"/>
      <c r="G4" s="57"/>
      <c r="H4" s="57"/>
      <c r="I4" s="57"/>
      <c r="J4" s="57"/>
    </row>
    <row r="5" spans="1:10" x14ac:dyDescent="0.35">
      <c r="A5" s="57"/>
      <c r="B5" s="57"/>
      <c r="C5" s="57"/>
      <c r="D5" s="57"/>
      <c r="E5" s="57"/>
      <c r="F5" s="57"/>
      <c r="G5" s="57"/>
      <c r="H5" s="57"/>
      <c r="I5" s="57"/>
      <c r="J5" s="57"/>
    </row>
    <row r="6" spans="1:10" x14ac:dyDescent="0.35">
      <c r="A6" s="57"/>
      <c r="B6" s="57"/>
      <c r="C6" s="57"/>
      <c r="D6" s="57"/>
      <c r="E6" s="57"/>
      <c r="F6" s="57"/>
      <c r="G6" s="57"/>
      <c r="H6" s="57"/>
      <c r="I6" s="57"/>
      <c r="J6" s="57"/>
    </row>
    <row r="7" spans="1:10" x14ac:dyDescent="0.35">
      <c r="A7" s="57"/>
      <c r="B7" s="57"/>
      <c r="C7" s="57"/>
      <c r="D7" s="57"/>
      <c r="E7" s="57"/>
      <c r="F7" s="57"/>
      <c r="G7" s="57"/>
      <c r="H7" s="57"/>
      <c r="I7" s="57"/>
      <c r="J7" s="57"/>
    </row>
    <row r="8" spans="1:10" x14ac:dyDescent="0.35">
      <c r="A8" s="57"/>
      <c r="B8" s="57"/>
      <c r="C8" s="57"/>
      <c r="D8" s="57"/>
      <c r="E8" s="57"/>
      <c r="F8" s="57"/>
      <c r="G8" s="57"/>
      <c r="H8" s="57"/>
      <c r="I8" s="57"/>
      <c r="J8" s="57"/>
    </row>
    <row r="9" spans="1:10" x14ac:dyDescent="0.35">
      <c r="A9" s="57"/>
      <c r="B9" s="57"/>
      <c r="C9" s="57"/>
      <c r="D9" s="57"/>
      <c r="E9" s="57"/>
      <c r="F9" s="57"/>
      <c r="G9" s="57"/>
      <c r="H9" s="57"/>
      <c r="I9" s="57"/>
      <c r="J9" s="57"/>
    </row>
    <row r="10" spans="1:10" x14ac:dyDescent="0.35">
      <c r="A10" s="57"/>
      <c r="B10" s="57"/>
      <c r="C10" s="57"/>
      <c r="D10" s="57"/>
      <c r="E10" s="57"/>
      <c r="F10" s="57"/>
      <c r="G10" s="57"/>
      <c r="H10" s="57"/>
      <c r="I10" s="57"/>
      <c r="J10" s="57"/>
    </row>
    <row r="11" spans="1:10" x14ac:dyDescent="0.35">
      <c r="A11" s="57"/>
      <c r="B11" s="57"/>
      <c r="C11" s="57"/>
      <c r="D11" s="57"/>
      <c r="E11" s="57"/>
      <c r="F11" s="57"/>
      <c r="G11" s="57"/>
      <c r="H11" s="57"/>
      <c r="I11" s="57"/>
      <c r="J11" s="57"/>
    </row>
    <row r="12" spans="1:10" x14ac:dyDescent="0.35">
      <c r="A12" s="57"/>
      <c r="B12" s="57"/>
      <c r="C12" s="57"/>
      <c r="D12" s="57"/>
      <c r="E12" s="57"/>
      <c r="F12" s="57"/>
      <c r="G12" s="57"/>
      <c r="H12" s="57"/>
      <c r="I12" s="57"/>
      <c r="J12" s="57"/>
    </row>
    <row r="13" spans="1:10" x14ac:dyDescent="0.35">
      <c r="A13" s="57"/>
      <c r="B13" s="57"/>
      <c r="C13" s="57"/>
      <c r="D13" s="57"/>
      <c r="E13" s="57"/>
      <c r="F13" s="57"/>
      <c r="G13" s="57"/>
      <c r="H13" s="57"/>
      <c r="I13" s="57"/>
      <c r="J13" s="57"/>
    </row>
    <row r="14" spans="1:10" x14ac:dyDescent="0.35">
      <c r="A14" s="57"/>
      <c r="B14" s="57"/>
      <c r="C14" s="57"/>
      <c r="D14" s="57"/>
      <c r="E14" s="57"/>
      <c r="F14" s="57"/>
      <c r="G14" s="57"/>
      <c r="H14" s="57"/>
      <c r="I14" s="57"/>
      <c r="J14" s="57"/>
    </row>
    <row r="15" spans="1:10" x14ac:dyDescent="0.35">
      <c r="A15" s="57"/>
      <c r="B15" s="57"/>
      <c r="C15" s="57"/>
      <c r="D15" s="57"/>
      <c r="E15" s="57"/>
      <c r="F15" s="57"/>
      <c r="G15" s="57"/>
      <c r="H15" s="57"/>
      <c r="I15" s="57"/>
      <c r="J15" s="57"/>
    </row>
    <row r="16" spans="1:10" x14ac:dyDescent="0.35">
      <c r="A16" s="57"/>
      <c r="B16" s="57"/>
      <c r="C16" s="57"/>
      <c r="D16" s="57"/>
      <c r="E16" s="57"/>
      <c r="F16" s="57"/>
      <c r="G16" s="57"/>
      <c r="H16" s="57"/>
      <c r="I16" s="57"/>
      <c r="J16" s="57"/>
    </row>
    <row r="17" spans="1:10" x14ac:dyDescent="0.35">
      <c r="A17" s="57"/>
      <c r="B17" s="57"/>
      <c r="C17" s="57"/>
      <c r="D17" s="57"/>
      <c r="E17" s="57"/>
      <c r="F17" s="57"/>
      <c r="G17" s="57"/>
      <c r="H17" s="57"/>
      <c r="I17" s="57"/>
      <c r="J17" s="57"/>
    </row>
    <row r="18" spans="1:10" ht="14.5" customHeight="1" x14ac:dyDescent="0.35">
      <c r="A18" s="57"/>
      <c r="B18" s="832" t="s">
        <v>437</v>
      </c>
      <c r="C18" s="831"/>
      <c r="D18" s="831"/>
      <c r="E18" s="831"/>
      <c r="F18" s="831"/>
      <c r="G18" s="831"/>
      <c r="H18" s="831"/>
      <c r="I18" s="831"/>
      <c r="J18" s="57"/>
    </row>
    <row r="19" spans="1:10" ht="14.5" customHeight="1" x14ac:dyDescent="0.35">
      <c r="A19" s="57"/>
      <c r="B19" s="831"/>
      <c r="C19" s="831"/>
      <c r="D19" s="831"/>
      <c r="E19" s="831"/>
      <c r="F19" s="831"/>
      <c r="G19" s="831"/>
      <c r="H19" s="831"/>
      <c r="I19" s="831"/>
      <c r="J19" s="57"/>
    </row>
    <row r="20" spans="1:10" ht="14.5" customHeight="1" x14ac:dyDescent="0.35">
      <c r="A20" s="57"/>
      <c r="B20" s="831"/>
      <c r="C20" s="831"/>
      <c r="D20" s="831"/>
      <c r="E20" s="831"/>
      <c r="F20" s="831"/>
      <c r="G20" s="831"/>
      <c r="H20" s="831"/>
      <c r="I20" s="831"/>
      <c r="J20" s="57"/>
    </row>
    <row r="21" spans="1:10" ht="14.5" customHeight="1" x14ac:dyDescent="0.35">
      <c r="A21" s="57"/>
      <c r="B21" s="831"/>
      <c r="C21" s="831"/>
      <c r="D21" s="831"/>
      <c r="E21" s="831"/>
      <c r="F21" s="831"/>
      <c r="G21" s="831"/>
      <c r="H21" s="831"/>
      <c r="I21" s="831"/>
      <c r="J21" s="57"/>
    </row>
    <row r="22" spans="1:10" ht="14.5" customHeight="1" x14ac:dyDescent="0.35">
      <c r="A22" s="57"/>
      <c r="B22" s="831"/>
      <c r="C22" s="831"/>
      <c r="D22" s="831"/>
      <c r="E22" s="831"/>
      <c r="F22" s="831"/>
      <c r="G22" s="831"/>
      <c r="H22" s="831"/>
      <c r="I22" s="831"/>
      <c r="J22" s="57"/>
    </row>
    <row r="23" spans="1:10" ht="14.5" customHeight="1" x14ac:dyDescent="0.35">
      <c r="A23" s="57"/>
      <c r="B23" s="831"/>
      <c r="C23" s="831"/>
      <c r="D23" s="831"/>
      <c r="E23" s="831"/>
      <c r="F23" s="831"/>
      <c r="G23" s="831"/>
      <c r="H23" s="831"/>
      <c r="I23" s="831"/>
      <c r="J23" s="57"/>
    </row>
    <row r="24" spans="1:10" ht="15" customHeight="1" x14ac:dyDescent="0.35">
      <c r="A24" s="57"/>
      <c r="B24" s="57"/>
      <c r="C24" s="57"/>
      <c r="D24" s="57"/>
      <c r="E24" s="57"/>
      <c r="F24" s="57"/>
      <c r="G24" s="57"/>
      <c r="H24" s="57"/>
      <c r="I24" s="57"/>
      <c r="J24" s="57"/>
    </row>
    <row r="25" spans="1:10" ht="21" customHeight="1" x14ac:dyDescent="0.35">
      <c r="A25" s="57"/>
      <c r="B25" s="57"/>
      <c r="C25" s="57"/>
      <c r="D25" s="57"/>
      <c r="E25" s="57"/>
      <c r="F25" s="57"/>
      <c r="G25" s="57"/>
      <c r="H25" s="57"/>
      <c r="I25" s="57"/>
      <c r="J25" s="57"/>
    </row>
    <row r="26" spans="1:10" ht="21" customHeight="1" x14ac:dyDescent="0.35">
      <c r="A26" s="57"/>
      <c r="B26" s="57"/>
      <c r="C26" s="57"/>
      <c r="D26" s="57"/>
      <c r="E26" s="57"/>
      <c r="F26" s="57"/>
      <c r="G26" s="57"/>
      <c r="H26" s="57"/>
      <c r="I26" s="57"/>
      <c r="J26" s="57"/>
    </row>
    <row r="27" spans="1:10" ht="14.5" customHeight="1" x14ac:dyDescent="0.35">
      <c r="A27" s="57"/>
      <c r="B27" s="831"/>
      <c r="C27" s="831"/>
      <c r="D27" s="831"/>
      <c r="E27" s="831"/>
      <c r="F27" s="831"/>
      <c r="G27" s="831"/>
      <c r="H27" s="831"/>
      <c r="I27" s="831"/>
      <c r="J27" s="57"/>
    </row>
    <row r="28" spans="1:10" ht="14.5" customHeight="1" x14ac:dyDescent="0.35">
      <c r="A28" s="57"/>
      <c r="B28" s="831"/>
      <c r="C28" s="831"/>
      <c r="D28" s="831"/>
      <c r="E28" s="831"/>
      <c r="F28" s="831"/>
      <c r="G28" s="831"/>
      <c r="H28" s="831"/>
      <c r="I28" s="831"/>
      <c r="J28" s="57"/>
    </row>
    <row r="29" spans="1:10" ht="14.5" customHeight="1" x14ac:dyDescent="0.35">
      <c r="A29" s="57"/>
      <c r="B29" s="831"/>
      <c r="C29" s="831"/>
      <c r="D29" s="831"/>
      <c r="E29" s="831"/>
      <c r="F29" s="831"/>
      <c r="G29" s="831"/>
      <c r="H29" s="831"/>
      <c r="I29" s="831"/>
      <c r="J29" s="57"/>
    </row>
    <row r="30" spans="1:10" ht="14.5" customHeight="1" x14ac:dyDescent="0.35">
      <c r="A30" s="57"/>
      <c r="B30" s="831"/>
      <c r="C30" s="831"/>
      <c r="D30" s="831"/>
      <c r="E30" s="831"/>
      <c r="F30" s="831"/>
      <c r="G30" s="831"/>
      <c r="H30" s="831"/>
      <c r="I30" s="831"/>
      <c r="J30" s="57"/>
    </row>
    <row r="31" spans="1:10" ht="14.5" customHeight="1" x14ac:dyDescent="0.35">
      <c r="A31" s="57"/>
      <c r="B31" s="831"/>
      <c r="C31" s="831"/>
      <c r="D31" s="831"/>
      <c r="E31" s="831"/>
      <c r="F31" s="831"/>
      <c r="G31" s="831"/>
      <c r="H31" s="831"/>
      <c r="I31" s="831"/>
      <c r="J31" s="57"/>
    </row>
    <row r="32" spans="1:10" ht="14.5" customHeight="1" x14ac:dyDescent="0.35">
      <c r="A32" s="57"/>
      <c r="B32" s="831"/>
      <c r="C32" s="831"/>
      <c r="D32" s="831"/>
      <c r="E32" s="831"/>
      <c r="F32" s="831"/>
      <c r="G32" s="831"/>
      <c r="H32" s="831"/>
      <c r="I32" s="831"/>
      <c r="J32" s="57"/>
    </row>
    <row r="33" spans="1:10" x14ac:dyDescent="0.35">
      <c r="A33" s="57"/>
      <c r="B33" s="57"/>
      <c r="C33" s="57"/>
      <c r="D33" s="57"/>
      <c r="E33" s="57"/>
      <c r="F33" s="57"/>
      <c r="G33" s="57"/>
      <c r="H33" s="57"/>
      <c r="I33" s="57"/>
      <c r="J33" s="57"/>
    </row>
    <row r="34" spans="1:10" x14ac:dyDescent="0.35">
      <c r="A34" s="57"/>
      <c r="B34" s="57"/>
      <c r="C34" s="57"/>
      <c r="D34" s="57"/>
      <c r="E34" s="57"/>
      <c r="F34" s="57"/>
      <c r="G34" s="57"/>
      <c r="H34" s="57"/>
      <c r="I34" s="57"/>
      <c r="J34" s="57"/>
    </row>
    <row r="35" spans="1:10" x14ac:dyDescent="0.35">
      <c r="A35" s="57"/>
      <c r="B35" s="57"/>
      <c r="C35" s="57"/>
      <c r="D35" s="57"/>
      <c r="E35" s="57"/>
      <c r="F35" s="57"/>
      <c r="G35" s="57"/>
      <c r="H35" s="57"/>
      <c r="I35" s="57"/>
      <c r="J35" s="57"/>
    </row>
    <row r="36" spans="1:10" x14ac:dyDescent="0.35">
      <c r="A36" s="57"/>
      <c r="B36" s="57"/>
      <c r="C36" s="57"/>
      <c r="D36" s="57"/>
      <c r="E36" s="57"/>
      <c r="F36" s="57"/>
      <c r="G36" s="57"/>
      <c r="H36" s="57"/>
      <c r="I36" s="57"/>
      <c r="J36" s="57"/>
    </row>
    <row r="37" spans="1:10" x14ac:dyDescent="0.35">
      <c r="A37" s="57"/>
      <c r="B37" s="57"/>
      <c r="C37" s="57"/>
      <c r="D37" s="57"/>
      <c r="E37" s="57"/>
      <c r="F37" s="57"/>
      <c r="G37" s="57"/>
      <c r="H37" s="57"/>
      <c r="I37" s="57"/>
      <c r="J37" s="57"/>
    </row>
    <row r="38" spans="1:10" x14ac:dyDescent="0.35">
      <c r="A38" s="57"/>
      <c r="B38" s="57"/>
      <c r="C38" s="57"/>
      <c r="D38" s="57"/>
      <c r="E38" s="57"/>
      <c r="F38" s="57"/>
      <c r="G38" s="57"/>
      <c r="H38" s="57"/>
      <c r="I38" s="57"/>
      <c r="J38" s="57"/>
    </row>
    <row r="39" spans="1:10" x14ac:dyDescent="0.35">
      <c r="A39" s="57"/>
      <c r="B39" s="57"/>
      <c r="C39" s="57"/>
      <c r="D39" s="57"/>
      <c r="E39" s="57"/>
      <c r="F39" s="57"/>
      <c r="G39" s="57"/>
      <c r="H39" s="57"/>
      <c r="I39" s="57"/>
      <c r="J39" s="57"/>
    </row>
    <row r="40" spans="1:10" x14ac:dyDescent="0.35">
      <c r="A40" s="57"/>
      <c r="B40" s="57"/>
      <c r="C40" s="57"/>
      <c r="D40" s="57"/>
      <c r="E40" s="57"/>
      <c r="F40" s="57"/>
      <c r="G40" s="57"/>
      <c r="H40" s="57"/>
      <c r="I40" s="57"/>
      <c r="J40" s="57"/>
    </row>
    <row r="41" spans="1:10" x14ac:dyDescent="0.35">
      <c r="A41" s="57"/>
      <c r="B41" s="57"/>
      <c r="C41" s="57"/>
      <c r="D41" s="57"/>
      <c r="E41" s="57"/>
      <c r="F41" s="57"/>
      <c r="G41" s="57"/>
      <c r="H41" s="57"/>
      <c r="I41" s="57"/>
      <c r="J41" s="57"/>
    </row>
    <row r="42" spans="1:10" x14ac:dyDescent="0.35">
      <c r="A42" s="57"/>
      <c r="B42" s="57"/>
      <c r="C42" s="57"/>
      <c r="D42" s="57"/>
      <c r="E42" s="57"/>
      <c r="F42" s="57"/>
      <c r="G42" s="57"/>
      <c r="H42" s="57"/>
      <c r="I42" s="57"/>
      <c r="J42" s="57"/>
    </row>
    <row r="43" spans="1:10" x14ac:dyDescent="0.35">
      <c r="A43" s="57"/>
      <c r="B43" s="57"/>
      <c r="C43" s="57"/>
      <c r="D43" s="57"/>
      <c r="E43" s="57"/>
      <c r="F43" s="57"/>
      <c r="G43" s="57"/>
      <c r="H43" s="57"/>
      <c r="I43" s="57"/>
      <c r="J43" s="57"/>
    </row>
    <row r="44" spans="1:10" x14ac:dyDescent="0.35">
      <c r="A44" s="57"/>
      <c r="B44" s="57"/>
      <c r="C44" s="57"/>
      <c r="D44" s="57"/>
      <c r="E44" s="57"/>
      <c r="F44" s="57"/>
      <c r="G44" s="57"/>
      <c r="H44" s="57"/>
      <c r="I44" s="57"/>
      <c r="J44" s="57"/>
    </row>
    <row r="45" spans="1:10" x14ac:dyDescent="0.35">
      <c r="A45" s="57"/>
      <c r="B45" s="57"/>
      <c r="C45" s="57"/>
      <c r="D45" s="57"/>
      <c r="E45" s="57"/>
      <c r="F45" s="57"/>
      <c r="G45" s="57"/>
      <c r="H45" s="57"/>
      <c r="I45" s="57"/>
      <c r="J45" s="57"/>
    </row>
    <row r="46" spans="1:10" x14ac:dyDescent="0.35">
      <c r="A46" s="57"/>
      <c r="B46" s="57"/>
      <c r="C46" s="57"/>
      <c r="D46" s="57"/>
      <c r="E46" s="57"/>
      <c r="F46" s="57"/>
      <c r="G46" s="57"/>
      <c r="H46" s="57"/>
      <c r="I46" s="57"/>
      <c r="J46" s="233"/>
    </row>
    <row r="47" spans="1:10" x14ac:dyDescent="0.35">
      <c r="A47" s="57"/>
      <c r="B47" s="57"/>
      <c r="C47" s="57"/>
      <c r="D47" s="57"/>
      <c r="E47" s="57"/>
      <c r="F47" s="57"/>
      <c r="G47" s="57"/>
      <c r="H47" s="57"/>
      <c r="I47" s="57"/>
      <c r="J47" s="57"/>
    </row>
  </sheetData>
  <mergeCells count="2">
    <mergeCell ref="B27:I32"/>
    <mergeCell ref="B18:I23"/>
  </mergeCells>
  <pageMargins left="0.70866141732283472" right="0.70866141732283472"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BDF53-E155-4CF1-A933-70AE4D8F9468}">
  <sheetPr>
    <tabColor theme="5" tint="0.39997558519241921"/>
    <pageSetUpPr fitToPage="1"/>
  </sheetPr>
  <dimension ref="A1:C34"/>
  <sheetViews>
    <sheetView showGridLines="0" tabSelected="1" view="pageBreakPreview" topLeftCell="A25" zoomScaleNormal="100" zoomScaleSheetLayoutView="100" workbookViewId="0">
      <selection activeCell="C25" sqref="C25"/>
    </sheetView>
  </sheetViews>
  <sheetFormatPr defaultRowHeight="13" x14ac:dyDescent="0.35"/>
  <cols>
    <col min="1" max="1" width="16.6328125" style="1" customWidth="1"/>
    <col min="2" max="2" width="69.36328125" style="1" customWidth="1"/>
    <col min="3" max="3" width="29" style="4" customWidth="1"/>
    <col min="4" max="256" width="8.90625" style="1"/>
    <col min="257" max="257" width="14.6328125" style="1" customWidth="1"/>
    <col min="258" max="258" width="89.54296875" style="1" customWidth="1"/>
    <col min="259" max="512" width="8.90625" style="1"/>
    <col min="513" max="513" width="14.6328125" style="1" customWidth="1"/>
    <col min="514" max="514" width="89.54296875" style="1" customWidth="1"/>
    <col min="515" max="768" width="8.90625" style="1"/>
    <col min="769" max="769" width="14.6328125" style="1" customWidth="1"/>
    <col min="770" max="770" width="89.54296875" style="1" customWidth="1"/>
    <col min="771" max="1024" width="8.90625" style="1"/>
    <col min="1025" max="1025" width="14.6328125" style="1" customWidth="1"/>
    <col min="1026" max="1026" width="89.54296875" style="1" customWidth="1"/>
    <col min="1027" max="1280" width="8.90625" style="1"/>
    <col min="1281" max="1281" width="14.6328125" style="1" customWidth="1"/>
    <col min="1282" max="1282" width="89.54296875" style="1" customWidth="1"/>
    <col min="1283" max="1536" width="8.90625" style="1"/>
    <col min="1537" max="1537" width="14.6328125" style="1" customWidth="1"/>
    <col min="1538" max="1538" width="89.54296875" style="1" customWidth="1"/>
    <col min="1539" max="1792" width="8.90625" style="1"/>
    <col min="1793" max="1793" width="14.6328125" style="1" customWidth="1"/>
    <col min="1794" max="1794" width="89.54296875" style="1" customWidth="1"/>
    <col min="1795" max="2048" width="8.90625" style="1"/>
    <col min="2049" max="2049" width="14.6328125" style="1" customWidth="1"/>
    <col min="2050" max="2050" width="89.54296875" style="1" customWidth="1"/>
    <col min="2051" max="2304" width="8.90625" style="1"/>
    <col min="2305" max="2305" width="14.6328125" style="1" customWidth="1"/>
    <col min="2306" max="2306" width="89.54296875" style="1" customWidth="1"/>
    <col min="2307" max="2560" width="8.90625" style="1"/>
    <col min="2561" max="2561" width="14.6328125" style="1" customWidth="1"/>
    <col min="2562" max="2562" width="89.54296875" style="1" customWidth="1"/>
    <col min="2563" max="2816" width="8.90625" style="1"/>
    <col min="2817" max="2817" width="14.6328125" style="1" customWidth="1"/>
    <col min="2818" max="2818" width="89.54296875" style="1" customWidth="1"/>
    <col min="2819" max="3072" width="8.90625" style="1"/>
    <col min="3073" max="3073" width="14.6328125" style="1" customWidth="1"/>
    <col min="3074" max="3074" width="89.54296875" style="1" customWidth="1"/>
    <col min="3075" max="3328" width="8.90625" style="1"/>
    <col min="3329" max="3329" width="14.6328125" style="1" customWidth="1"/>
    <col min="3330" max="3330" width="89.54296875" style="1" customWidth="1"/>
    <col min="3331" max="3584" width="8.90625" style="1"/>
    <col min="3585" max="3585" width="14.6328125" style="1" customWidth="1"/>
    <col min="3586" max="3586" width="89.54296875" style="1" customWidth="1"/>
    <col min="3587" max="3840" width="8.90625" style="1"/>
    <col min="3841" max="3841" width="14.6328125" style="1" customWidth="1"/>
    <col min="3842" max="3842" width="89.54296875" style="1" customWidth="1"/>
    <col min="3843" max="4096" width="8.90625" style="1"/>
    <col min="4097" max="4097" width="14.6328125" style="1" customWidth="1"/>
    <col min="4098" max="4098" width="89.54296875" style="1" customWidth="1"/>
    <col min="4099" max="4352" width="8.90625" style="1"/>
    <col min="4353" max="4353" width="14.6328125" style="1" customWidth="1"/>
    <col min="4354" max="4354" width="89.54296875" style="1" customWidth="1"/>
    <col min="4355" max="4608" width="8.90625" style="1"/>
    <col min="4609" max="4609" width="14.6328125" style="1" customWidth="1"/>
    <col min="4610" max="4610" width="89.54296875" style="1" customWidth="1"/>
    <col min="4611" max="4864" width="8.90625" style="1"/>
    <col min="4865" max="4865" width="14.6328125" style="1" customWidth="1"/>
    <col min="4866" max="4866" width="89.54296875" style="1" customWidth="1"/>
    <col min="4867" max="5120" width="8.90625" style="1"/>
    <col min="5121" max="5121" width="14.6328125" style="1" customWidth="1"/>
    <col min="5122" max="5122" width="89.54296875" style="1" customWidth="1"/>
    <col min="5123" max="5376" width="8.90625" style="1"/>
    <col min="5377" max="5377" width="14.6328125" style="1" customWidth="1"/>
    <col min="5378" max="5378" width="89.54296875" style="1" customWidth="1"/>
    <col min="5379" max="5632" width="8.90625" style="1"/>
    <col min="5633" max="5633" width="14.6328125" style="1" customWidth="1"/>
    <col min="5634" max="5634" width="89.54296875" style="1" customWidth="1"/>
    <col min="5635" max="5888" width="8.90625" style="1"/>
    <col min="5889" max="5889" width="14.6328125" style="1" customWidth="1"/>
    <col min="5890" max="5890" width="89.54296875" style="1" customWidth="1"/>
    <col min="5891" max="6144" width="8.90625" style="1"/>
    <col min="6145" max="6145" width="14.6328125" style="1" customWidth="1"/>
    <col min="6146" max="6146" width="89.54296875" style="1" customWidth="1"/>
    <col min="6147" max="6400" width="8.90625" style="1"/>
    <col min="6401" max="6401" width="14.6328125" style="1" customWidth="1"/>
    <col min="6402" max="6402" width="89.54296875" style="1" customWidth="1"/>
    <col min="6403" max="6656" width="8.90625" style="1"/>
    <col min="6657" max="6657" width="14.6328125" style="1" customWidth="1"/>
    <col min="6658" max="6658" width="89.54296875" style="1" customWidth="1"/>
    <col min="6659" max="6912" width="8.90625" style="1"/>
    <col min="6913" max="6913" width="14.6328125" style="1" customWidth="1"/>
    <col min="6914" max="6914" width="89.54296875" style="1" customWidth="1"/>
    <col min="6915" max="7168" width="8.90625" style="1"/>
    <col min="7169" max="7169" width="14.6328125" style="1" customWidth="1"/>
    <col min="7170" max="7170" width="89.54296875" style="1" customWidth="1"/>
    <col min="7171" max="7424" width="8.90625" style="1"/>
    <col min="7425" max="7425" width="14.6328125" style="1" customWidth="1"/>
    <col min="7426" max="7426" width="89.54296875" style="1" customWidth="1"/>
    <col min="7427" max="7680" width="8.90625" style="1"/>
    <col min="7681" max="7681" width="14.6328125" style="1" customWidth="1"/>
    <col min="7682" max="7682" width="89.54296875" style="1" customWidth="1"/>
    <col min="7683" max="7936" width="8.90625" style="1"/>
    <col min="7937" max="7937" width="14.6328125" style="1" customWidth="1"/>
    <col min="7938" max="7938" width="89.54296875" style="1" customWidth="1"/>
    <col min="7939" max="8192" width="8.90625" style="1"/>
    <col min="8193" max="8193" width="14.6328125" style="1" customWidth="1"/>
    <col min="8194" max="8194" width="89.54296875" style="1" customWidth="1"/>
    <col min="8195" max="8448" width="8.90625" style="1"/>
    <col min="8449" max="8449" width="14.6328125" style="1" customWidth="1"/>
    <col min="8450" max="8450" width="89.54296875" style="1" customWidth="1"/>
    <col min="8451" max="8704" width="8.90625" style="1"/>
    <col min="8705" max="8705" width="14.6328125" style="1" customWidth="1"/>
    <col min="8706" max="8706" width="89.54296875" style="1" customWidth="1"/>
    <col min="8707" max="8960" width="8.90625" style="1"/>
    <col min="8961" max="8961" width="14.6328125" style="1" customWidth="1"/>
    <col min="8962" max="8962" width="89.54296875" style="1" customWidth="1"/>
    <col min="8963" max="9216" width="8.90625" style="1"/>
    <col min="9217" max="9217" width="14.6328125" style="1" customWidth="1"/>
    <col min="9218" max="9218" width="89.54296875" style="1" customWidth="1"/>
    <col min="9219" max="9472" width="8.90625" style="1"/>
    <col min="9473" max="9473" width="14.6328125" style="1" customWidth="1"/>
    <col min="9474" max="9474" width="89.54296875" style="1" customWidth="1"/>
    <col min="9475" max="9728" width="8.90625" style="1"/>
    <col min="9729" max="9729" width="14.6328125" style="1" customWidth="1"/>
    <col min="9730" max="9730" width="89.54296875" style="1" customWidth="1"/>
    <col min="9731" max="9984" width="8.90625" style="1"/>
    <col min="9985" max="9985" width="14.6328125" style="1" customWidth="1"/>
    <col min="9986" max="9986" width="89.54296875" style="1" customWidth="1"/>
    <col min="9987" max="10240" width="8.90625" style="1"/>
    <col min="10241" max="10241" width="14.6328125" style="1" customWidth="1"/>
    <col min="10242" max="10242" width="89.54296875" style="1" customWidth="1"/>
    <col min="10243" max="10496" width="8.90625" style="1"/>
    <col min="10497" max="10497" width="14.6328125" style="1" customWidth="1"/>
    <col min="10498" max="10498" width="89.54296875" style="1" customWidth="1"/>
    <col min="10499" max="10752" width="8.90625" style="1"/>
    <col min="10753" max="10753" width="14.6328125" style="1" customWidth="1"/>
    <col min="10754" max="10754" width="89.54296875" style="1" customWidth="1"/>
    <col min="10755" max="11008" width="8.90625" style="1"/>
    <col min="11009" max="11009" width="14.6328125" style="1" customWidth="1"/>
    <col min="11010" max="11010" width="89.54296875" style="1" customWidth="1"/>
    <col min="11011" max="11264" width="8.90625" style="1"/>
    <col min="11265" max="11265" width="14.6328125" style="1" customWidth="1"/>
    <col min="11266" max="11266" width="89.54296875" style="1" customWidth="1"/>
    <col min="11267" max="11520" width="8.90625" style="1"/>
    <col min="11521" max="11521" width="14.6328125" style="1" customWidth="1"/>
    <col min="11522" max="11522" width="89.54296875" style="1" customWidth="1"/>
    <col min="11523" max="11776" width="8.90625" style="1"/>
    <col min="11777" max="11777" width="14.6328125" style="1" customWidth="1"/>
    <col min="11778" max="11778" width="89.54296875" style="1" customWidth="1"/>
    <col min="11779" max="12032" width="8.90625" style="1"/>
    <col min="12033" max="12033" width="14.6328125" style="1" customWidth="1"/>
    <col min="12034" max="12034" width="89.54296875" style="1" customWidth="1"/>
    <col min="12035" max="12288" width="8.90625" style="1"/>
    <col min="12289" max="12289" width="14.6328125" style="1" customWidth="1"/>
    <col min="12290" max="12290" width="89.54296875" style="1" customWidth="1"/>
    <col min="12291" max="12544" width="8.90625" style="1"/>
    <col min="12545" max="12545" width="14.6328125" style="1" customWidth="1"/>
    <col min="12546" max="12546" width="89.54296875" style="1" customWidth="1"/>
    <col min="12547" max="12800" width="8.90625" style="1"/>
    <col min="12801" max="12801" width="14.6328125" style="1" customWidth="1"/>
    <col min="12802" max="12802" width="89.54296875" style="1" customWidth="1"/>
    <col min="12803" max="13056" width="8.90625" style="1"/>
    <col min="13057" max="13057" width="14.6328125" style="1" customWidth="1"/>
    <col min="13058" max="13058" width="89.54296875" style="1" customWidth="1"/>
    <col min="13059" max="13312" width="8.90625" style="1"/>
    <col min="13313" max="13313" width="14.6328125" style="1" customWidth="1"/>
    <col min="13314" max="13314" width="89.54296875" style="1" customWidth="1"/>
    <col min="13315" max="13568" width="8.90625" style="1"/>
    <col min="13569" max="13569" width="14.6328125" style="1" customWidth="1"/>
    <col min="13570" max="13570" width="89.54296875" style="1" customWidth="1"/>
    <col min="13571" max="13824" width="8.90625" style="1"/>
    <col min="13825" max="13825" width="14.6328125" style="1" customWidth="1"/>
    <col min="13826" max="13826" width="89.54296875" style="1" customWidth="1"/>
    <col min="13827" max="14080" width="8.90625" style="1"/>
    <col min="14081" max="14081" width="14.6328125" style="1" customWidth="1"/>
    <col min="14082" max="14082" width="89.54296875" style="1" customWidth="1"/>
    <col min="14083" max="14336" width="8.90625" style="1"/>
    <col min="14337" max="14337" width="14.6328125" style="1" customWidth="1"/>
    <col min="14338" max="14338" width="89.54296875" style="1" customWidth="1"/>
    <col min="14339" max="14592" width="8.90625" style="1"/>
    <col min="14593" max="14593" width="14.6328125" style="1" customWidth="1"/>
    <col min="14594" max="14594" width="89.54296875" style="1" customWidth="1"/>
    <col min="14595" max="14848" width="8.90625" style="1"/>
    <col min="14849" max="14849" width="14.6328125" style="1" customWidth="1"/>
    <col min="14850" max="14850" width="89.54296875" style="1" customWidth="1"/>
    <col min="14851" max="15104" width="8.90625" style="1"/>
    <col min="15105" max="15105" width="14.6328125" style="1" customWidth="1"/>
    <col min="15106" max="15106" width="89.54296875" style="1" customWidth="1"/>
    <col min="15107" max="15360" width="8.90625" style="1"/>
    <col min="15361" max="15361" width="14.6328125" style="1" customWidth="1"/>
    <col min="15362" max="15362" width="89.54296875" style="1" customWidth="1"/>
    <col min="15363" max="15616" width="8.90625" style="1"/>
    <col min="15617" max="15617" width="14.6328125" style="1" customWidth="1"/>
    <col min="15618" max="15618" width="89.54296875" style="1" customWidth="1"/>
    <col min="15619" max="15872" width="8.90625" style="1"/>
    <col min="15873" max="15873" width="14.6328125" style="1" customWidth="1"/>
    <col min="15874" max="15874" width="89.54296875" style="1" customWidth="1"/>
    <col min="15875" max="16128" width="8.90625" style="1"/>
    <col min="16129" max="16129" width="14.6328125" style="1" customWidth="1"/>
    <col min="16130" max="16130" width="89.54296875" style="1" customWidth="1"/>
    <col min="16131" max="16384" width="8.90625" style="1"/>
  </cols>
  <sheetData>
    <row r="1" spans="1:3" ht="15.5" x14ac:dyDescent="0.35">
      <c r="A1" s="236"/>
      <c r="B1" s="236"/>
      <c r="C1" s="237"/>
    </row>
    <row r="2" spans="1:3" ht="29.4" customHeight="1" x14ac:dyDescent="0.35">
      <c r="A2" s="833" t="s">
        <v>438</v>
      </c>
      <c r="B2" s="833"/>
      <c r="C2" s="833"/>
    </row>
    <row r="3" spans="1:3" ht="15" x14ac:dyDescent="0.35">
      <c r="A3" s="834" t="s">
        <v>224</v>
      </c>
      <c r="B3" s="834"/>
      <c r="C3" s="238"/>
    </row>
    <row r="4" spans="1:3" ht="15.5" x14ac:dyDescent="0.35">
      <c r="A4" s="239"/>
      <c r="B4" s="240"/>
      <c r="C4" s="241"/>
    </row>
    <row r="5" spans="1:3" ht="24" customHeight="1" x14ac:dyDescent="0.35">
      <c r="A5" s="242" t="s">
        <v>0</v>
      </c>
      <c r="B5" s="242" t="s">
        <v>1</v>
      </c>
      <c r="C5" s="243" t="s">
        <v>2</v>
      </c>
    </row>
    <row r="6" spans="1:3" ht="24" customHeight="1" x14ac:dyDescent="0.35">
      <c r="A6" s="244" t="s">
        <v>3</v>
      </c>
      <c r="B6" s="244" t="s">
        <v>4</v>
      </c>
      <c r="C6" s="245" t="s">
        <v>5</v>
      </c>
    </row>
    <row r="7" spans="1:3" ht="24" customHeight="1" x14ac:dyDescent="0.35">
      <c r="A7" s="244" t="s">
        <v>6</v>
      </c>
      <c r="B7" s="244" t="s">
        <v>7</v>
      </c>
      <c r="C7" s="245" t="s">
        <v>5</v>
      </c>
    </row>
    <row r="8" spans="1:3" ht="24" customHeight="1" x14ac:dyDescent="0.35">
      <c r="A8" s="244" t="s">
        <v>9</v>
      </c>
      <c r="B8" s="246" t="s">
        <v>10</v>
      </c>
      <c r="C8" s="245" t="s">
        <v>5</v>
      </c>
    </row>
    <row r="9" spans="1:3" ht="24" customHeight="1" x14ac:dyDescent="0.35">
      <c r="A9" s="244" t="s">
        <v>11</v>
      </c>
      <c r="B9" s="244" t="s">
        <v>12</v>
      </c>
      <c r="C9" s="245" t="s">
        <v>5</v>
      </c>
    </row>
    <row r="10" spans="1:3" ht="24" customHeight="1" x14ac:dyDescent="0.35">
      <c r="A10" s="244" t="s">
        <v>13</v>
      </c>
      <c r="B10" s="244" t="s">
        <v>14</v>
      </c>
      <c r="C10" s="245" t="s">
        <v>5</v>
      </c>
    </row>
    <row r="11" spans="1:3" ht="24" customHeight="1" x14ac:dyDescent="0.35">
      <c r="A11" s="244" t="s">
        <v>15</v>
      </c>
      <c r="B11" s="244" t="s">
        <v>16</v>
      </c>
      <c r="C11" s="247" t="s">
        <v>17</v>
      </c>
    </row>
    <row r="12" spans="1:3" ht="24" customHeight="1" x14ac:dyDescent="0.35">
      <c r="A12" s="244" t="s">
        <v>18</v>
      </c>
      <c r="B12" s="244" t="s">
        <v>19</v>
      </c>
      <c r="C12" s="247" t="s">
        <v>17</v>
      </c>
    </row>
    <row r="13" spans="1:3" ht="24" customHeight="1" x14ac:dyDescent="0.35">
      <c r="A13" s="244" t="s">
        <v>20</v>
      </c>
      <c r="B13" s="244" t="s">
        <v>21</v>
      </c>
      <c r="C13" s="245" t="s">
        <v>5</v>
      </c>
    </row>
    <row r="14" spans="1:3" ht="24" customHeight="1" x14ac:dyDescent="0.35">
      <c r="A14" s="244" t="s">
        <v>22</v>
      </c>
      <c r="B14" s="244" t="s">
        <v>23</v>
      </c>
      <c r="C14" s="247" t="s">
        <v>17</v>
      </c>
    </row>
    <row r="15" spans="1:3" ht="24" customHeight="1" x14ac:dyDescent="0.35">
      <c r="A15" s="244" t="s">
        <v>24</v>
      </c>
      <c r="B15" s="244" t="s">
        <v>25</v>
      </c>
      <c r="C15" s="245" t="s">
        <v>5</v>
      </c>
    </row>
    <row r="16" spans="1:3" ht="24" customHeight="1" x14ac:dyDescent="0.35">
      <c r="A16" s="244" t="s">
        <v>26</v>
      </c>
      <c r="B16" s="244" t="s">
        <v>27</v>
      </c>
      <c r="C16" s="247" t="s">
        <v>17</v>
      </c>
    </row>
    <row r="17" spans="1:3" ht="24" customHeight="1" x14ac:dyDescent="0.35">
      <c r="A17" s="244" t="s">
        <v>28</v>
      </c>
      <c r="B17" s="248" t="s">
        <v>29</v>
      </c>
      <c r="C17" s="245" t="s">
        <v>5</v>
      </c>
    </row>
    <row r="18" spans="1:3" ht="24" customHeight="1" x14ac:dyDescent="0.35">
      <c r="A18" s="244" t="s">
        <v>30</v>
      </c>
      <c r="B18" s="248" t="s">
        <v>31</v>
      </c>
      <c r="C18" s="245" t="s">
        <v>5</v>
      </c>
    </row>
    <row r="19" spans="1:3" ht="24" customHeight="1" x14ac:dyDescent="0.35">
      <c r="A19" s="244" t="s">
        <v>32</v>
      </c>
      <c r="B19" s="244" t="s">
        <v>33</v>
      </c>
      <c r="C19" s="247" t="s">
        <v>17</v>
      </c>
    </row>
    <row r="20" spans="1:3" ht="24" customHeight="1" x14ac:dyDescent="0.35">
      <c r="A20" s="244" t="s">
        <v>34</v>
      </c>
      <c r="B20" s="244" t="s">
        <v>35</v>
      </c>
      <c r="C20" s="245" t="s">
        <v>5</v>
      </c>
    </row>
    <row r="21" spans="1:3" ht="24" customHeight="1" x14ac:dyDescent="0.35">
      <c r="A21" s="244" t="s">
        <v>36</v>
      </c>
      <c r="B21" s="244" t="s">
        <v>37</v>
      </c>
      <c r="C21" s="245" t="s">
        <v>5</v>
      </c>
    </row>
    <row r="22" spans="1:3" ht="24" customHeight="1" x14ac:dyDescent="0.35">
      <c r="A22" s="244" t="s">
        <v>38</v>
      </c>
      <c r="B22" s="244" t="s">
        <v>39</v>
      </c>
      <c r="C22" s="247" t="s">
        <v>17</v>
      </c>
    </row>
    <row r="23" spans="1:3" ht="24" customHeight="1" x14ac:dyDescent="0.35">
      <c r="A23" s="244" t="s">
        <v>40</v>
      </c>
      <c r="B23" s="244" t="s">
        <v>41</v>
      </c>
      <c r="C23" s="245" t="s">
        <v>5</v>
      </c>
    </row>
    <row r="24" spans="1:3" ht="24" customHeight="1" x14ac:dyDescent="0.35">
      <c r="A24" s="244" t="s">
        <v>42</v>
      </c>
      <c r="B24" s="244" t="s">
        <v>43</v>
      </c>
      <c r="C24" s="245" t="s">
        <v>5</v>
      </c>
    </row>
    <row r="25" spans="1:3" ht="24" customHeight="1" x14ac:dyDescent="0.35">
      <c r="A25" s="244" t="s">
        <v>44</v>
      </c>
      <c r="B25" s="244" t="s">
        <v>45</v>
      </c>
      <c r="C25" s="247" t="s">
        <v>17</v>
      </c>
    </row>
    <row r="26" spans="1:3" ht="24" customHeight="1" x14ac:dyDescent="0.35">
      <c r="A26" s="244" t="s">
        <v>46</v>
      </c>
      <c r="B26" s="244" t="s">
        <v>47</v>
      </c>
      <c r="C26" s="245" t="s">
        <v>5</v>
      </c>
    </row>
    <row r="27" spans="1:3" ht="24" customHeight="1" x14ac:dyDescent="0.35">
      <c r="A27" s="244" t="s">
        <v>48</v>
      </c>
      <c r="B27" s="244" t="s">
        <v>49</v>
      </c>
      <c r="C27" s="245" t="s">
        <v>5</v>
      </c>
    </row>
    <row r="28" spans="1:3" ht="24" customHeight="1" x14ac:dyDescent="0.35">
      <c r="A28" s="244" t="s">
        <v>50</v>
      </c>
      <c r="B28" s="244" t="s">
        <v>51</v>
      </c>
      <c r="C28" s="245" t="s">
        <v>5</v>
      </c>
    </row>
    <row r="29" spans="1:3" ht="24" customHeight="1" x14ac:dyDescent="0.35">
      <c r="A29" s="244" t="s">
        <v>52</v>
      </c>
      <c r="B29" s="244" t="s">
        <v>53</v>
      </c>
      <c r="C29" s="245" t="s">
        <v>5</v>
      </c>
    </row>
    <row r="30" spans="1:3" ht="24" customHeight="1" x14ac:dyDescent="0.35">
      <c r="A30" s="244"/>
      <c r="B30" s="244" t="s">
        <v>59</v>
      </c>
      <c r="C30" s="245" t="s">
        <v>5</v>
      </c>
    </row>
    <row r="31" spans="1:3" ht="24" customHeight="1" x14ac:dyDescent="0.35">
      <c r="A31" s="244"/>
      <c r="B31" s="244" t="s">
        <v>61</v>
      </c>
      <c r="C31" s="245" t="s">
        <v>5</v>
      </c>
    </row>
    <row r="32" spans="1:3" ht="15.5" x14ac:dyDescent="0.35">
      <c r="A32" s="236"/>
      <c r="B32" s="236"/>
      <c r="C32" s="237"/>
    </row>
    <row r="33" spans="1:3" ht="15.5" x14ac:dyDescent="0.35">
      <c r="A33" s="236"/>
      <c r="B33" s="236"/>
      <c r="C33" s="237"/>
    </row>
    <row r="34" spans="1:3" ht="15.5" x14ac:dyDescent="0.35">
      <c r="A34" s="236"/>
      <c r="B34" s="236"/>
      <c r="C34" s="249" t="s">
        <v>345</v>
      </c>
    </row>
  </sheetData>
  <mergeCells count="2">
    <mergeCell ref="A2:C2"/>
    <mergeCell ref="A3:B3"/>
  </mergeCells>
  <pageMargins left="0.70866141732283472" right="0.70866141732283472" top="0.74803149606299213" bottom="0.7480314960629921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CC789-47DC-4D85-90C1-748C1AEC9268}">
  <sheetPr>
    <tabColor theme="5" tint="0.39997558519241921"/>
    <pageSetUpPr fitToPage="1"/>
  </sheetPr>
  <dimension ref="A1:D27"/>
  <sheetViews>
    <sheetView view="pageBreakPreview" zoomScale="60" zoomScaleNormal="100" workbookViewId="0">
      <selection activeCell="B22" sqref="B22"/>
    </sheetView>
  </sheetViews>
  <sheetFormatPr defaultRowHeight="18.5" customHeight="1" x14ac:dyDescent="0.35"/>
  <cols>
    <col min="1" max="1" width="19.90625" customWidth="1"/>
    <col min="2" max="2" width="83.81640625" customWidth="1"/>
    <col min="3" max="3" width="13.36328125" customWidth="1"/>
  </cols>
  <sheetData>
    <row r="1" spans="1:4" ht="38.5" customHeight="1" x14ac:dyDescent="0.35">
      <c r="A1" s="835" t="s">
        <v>572</v>
      </c>
      <c r="B1" s="835"/>
      <c r="C1" s="835"/>
      <c r="D1" s="58"/>
    </row>
    <row r="2" spans="1:4" ht="18.5" customHeight="1" x14ac:dyDescent="0.35">
      <c r="A2" s="836" t="s">
        <v>224</v>
      </c>
      <c r="B2" s="836"/>
      <c r="C2" s="251"/>
      <c r="D2" s="58"/>
    </row>
    <row r="3" spans="1:4" ht="18.5" customHeight="1" x14ac:dyDescent="0.35">
      <c r="A3" s="250"/>
      <c r="B3" s="250"/>
      <c r="C3" s="251"/>
      <c r="D3" s="58"/>
    </row>
    <row r="4" spans="1:4" ht="17.5" x14ac:dyDescent="0.35">
      <c r="A4" s="252" t="s">
        <v>0</v>
      </c>
      <c r="B4" s="252" t="s">
        <v>1</v>
      </c>
      <c r="C4" s="253" t="s">
        <v>2</v>
      </c>
      <c r="D4" s="58"/>
    </row>
    <row r="5" spans="1:4" ht="16.5" customHeight="1" x14ac:dyDescent="0.35">
      <c r="A5" s="252" t="s">
        <v>269</v>
      </c>
      <c r="B5" s="254" t="s">
        <v>270</v>
      </c>
      <c r="C5" s="247" t="s">
        <v>17</v>
      </c>
      <c r="D5" s="58"/>
    </row>
    <row r="6" spans="1:4" ht="21" customHeight="1" x14ac:dyDescent="0.35">
      <c r="A6" s="252" t="s">
        <v>54</v>
      </c>
      <c r="B6" s="254" t="s">
        <v>271</v>
      </c>
      <c r="C6" s="247" t="s">
        <v>17</v>
      </c>
      <c r="D6" s="58"/>
    </row>
    <row r="7" spans="1:4" ht="22.5" customHeight="1" x14ac:dyDescent="0.35">
      <c r="A7" s="252" t="s">
        <v>272</v>
      </c>
      <c r="B7" s="254" t="s">
        <v>273</v>
      </c>
      <c r="C7" s="247" t="s">
        <v>17</v>
      </c>
      <c r="D7" s="58"/>
    </row>
    <row r="8" spans="1:4" ht="19.5" customHeight="1" x14ac:dyDescent="0.35">
      <c r="A8" s="252" t="s">
        <v>274</v>
      </c>
      <c r="B8" s="254" t="s">
        <v>275</v>
      </c>
      <c r="C8" s="247" t="s">
        <v>17</v>
      </c>
      <c r="D8" s="58"/>
    </row>
    <row r="9" spans="1:4" ht="20.5" customHeight="1" x14ac:dyDescent="0.35">
      <c r="A9" s="252" t="s">
        <v>276</v>
      </c>
      <c r="B9" s="254" t="s">
        <v>277</v>
      </c>
      <c r="C9" s="247" t="s">
        <v>17</v>
      </c>
      <c r="D9" s="58"/>
    </row>
    <row r="10" spans="1:4" ht="18" x14ac:dyDescent="0.35">
      <c r="A10" s="252" t="s">
        <v>278</v>
      </c>
      <c r="B10" s="254" t="s">
        <v>279</v>
      </c>
      <c r="C10" s="247" t="s">
        <v>17</v>
      </c>
      <c r="D10" s="58"/>
    </row>
    <row r="11" spans="1:4" ht="18" x14ac:dyDescent="0.35">
      <c r="A11" s="252" t="s">
        <v>280</v>
      </c>
      <c r="B11" s="254" t="s">
        <v>281</v>
      </c>
      <c r="C11" s="247" t="s">
        <v>17</v>
      </c>
      <c r="D11" s="58"/>
    </row>
    <row r="12" spans="1:4" ht="18" x14ac:dyDescent="0.35">
      <c r="A12" s="252" t="s">
        <v>282</v>
      </c>
      <c r="B12" s="254" t="s">
        <v>283</v>
      </c>
      <c r="C12" s="247" t="s">
        <v>17</v>
      </c>
      <c r="D12" s="58"/>
    </row>
    <row r="13" spans="1:4" ht="21" x14ac:dyDescent="0.35">
      <c r="A13" s="252" t="s">
        <v>284</v>
      </c>
      <c r="B13" s="254" t="s">
        <v>285</v>
      </c>
      <c r="C13" s="255" t="s">
        <v>5</v>
      </c>
      <c r="D13" s="58"/>
    </row>
    <row r="14" spans="1:4" ht="18" x14ac:dyDescent="0.35">
      <c r="A14" s="252" t="s">
        <v>286</v>
      </c>
      <c r="B14" s="254" t="s">
        <v>287</v>
      </c>
      <c r="C14" s="247" t="s">
        <v>17</v>
      </c>
      <c r="D14" s="58"/>
    </row>
    <row r="15" spans="1:4" ht="22" customHeight="1" x14ac:dyDescent="0.35">
      <c r="A15" s="252" t="s">
        <v>288</v>
      </c>
      <c r="B15" s="254" t="s">
        <v>289</v>
      </c>
      <c r="C15" s="247" t="s">
        <v>17</v>
      </c>
      <c r="D15" s="58"/>
    </row>
    <row r="16" spans="1:4" ht="18" x14ac:dyDescent="0.35">
      <c r="A16" s="252" t="s">
        <v>290</v>
      </c>
      <c r="B16" s="254" t="s">
        <v>291</v>
      </c>
      <c r="C16" s="247" t="s">
        <v>17</v>
      </c>
      <c r="D16" s="58"/>
    </row>
    <row r="17" spans="1:4" ht="18" x14ac:dyDescent="0.35">
      <c r="A17" s="252" t="s">
        <v>292</v>
      </c>
      <c r="B17" s="254" t="s">
        <v>293</v>
      </c>
      <c r="C17" s="247" t="s">
        <v>17</v>
      </c>
      <c r="D17" s="58"/>
    </row>
    <row r="18" spans="1:4" ht="21" x14ac:dyDescent="0.35">
      <c r="A18" s="252" t="s">
        <v>55</v>
      </c>
      <c r="B18" s="254" t="s">
        <v>56</v>
      </c>
      <c r="C18" s="255" t="s">
        <v>5</v>
      </c>
      <c r="D18" s="58"/>
    </row>
    <row r="19" spans="1:4" ht="21" x14ac:dyDescent="0.35">
      <c r="A19" s="252" t="s">
        <v>57</v>
      </c>
      <c r="B19" s="254" t="s">
        <v>58</v>
      </c>
      <c r="C19" s="255" t="s">
        <v>5</v>
      </c>
      <c r="D19" s="58"/>
    </row>
    <row r="20" spans="1:4" ht="18" x14ac:dyDescent="0.35">
      <c r="A20" s="252" t="s">
        <v>294</v>
      </c>
      <c r="B20" s="254" t="s">
        <v>295</v>
      </c>
      <c r="C20" s="247" t="s">
        <v>17</v>
      </c>
      <c r="D20" s="58"/>
    </row>
    <row r="21" spans="1:4" ht="20.5" customHeight="1" x14ac:dyDescent="0.35">
      <c r="A21" s="252" t="s">
        <v>296</v>
      </c>
      <c r="B21" s="254" t="s">
        <v>297</v>
      </c>
      <c r="C21" s="247" t="s">
        <v>17</v>
      </c>
      <c r="D21" s="58"/>
    </row>
    <row r="22" spans="1:4" ht="18" x14ac:dyDescent="0.35">
      <c r="A22" s="252" t="s">
        <v>298</v>
      </c>
      <c r="B22" s="254" t="s">
        <v>299</v>
      </c>
      <c r="C22" s="247" t="s">
        <v>17</v>
      </c>
      <c r="D22" s="58"/>
    </row>
    <row r="23" spans="1:4" ht="18" x14ac:dyDescent="0.35">
      <c r="A23" s="252" t="s">
        <v>300</v>
      </c>
      <c r="B23" s="254" t="s">
        <v>301</v>
      </c>
      <c r="C23" s="247" t="s">
        <v>17</v>
      </c>
    </row>
    <row r="24" spans="1:4" ht="18" x14ac:dyDescent="0.35">
      <c r="A24" s="252" t="s">
        <v>302</v>
      </c>
      <c r="B24" s="254" t="s">
        <v>303</v>
      </c>
      <c r="C24" s="247" t="s">
        <v>17</v>
      </c>
    </row>
    <row r="25" spans="1:4" ht="18.5" customHeight="1" x14ac:dyDescent="0.45">
      <c r="A25" s="256"/>
      <c r="B25" s="256"/>
      <c r="C25" s="256"/>
    </row>
    <row r="26" spans="1:4" ht="18.5" customHeight="1" x14ac:dyDescent="0.45">
      <c r="A26" s="256"/>
      <c r="B26" s="256"/>
      <c r="C26" s="256"/>
    </row>
    <row r="27" spans="1:4" ht="18.5" customHeight="1" x14ac:dyDescent="0.45">
      <c r="A27" s="256"/>
      <c r="B27" s="257" t="s">
        <v>345</v>
      </c>
      <c r="C27" s="256"/>
    </row>
  </sheetData>
  <mergeCells count="2">
    <mergeCell ref="A1:C1"/>
    <mergeCell ref="A2:B2"/>
  </mergeCells>
  <pageMargins left="0.70866141732283472" right="0.70866141732283472" top="0.74803149606299213" bottom="0.74803149606299213" header="0.31496062992125984" footer="0.31496062992125984"/>
  <pageSetup scale="77" orientation="portrait" r:id="rId1"/>
  <headerFooter>
    <oddFooter>&amp;R55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39997558519241921"/>
    <pageSetUpPr fitToPage="1"/>
  </sheetPr>
  <dimension ref="A1:G31"/>
  <sheetViews>
    <sheetView showGridLines="0" view="pageBreakPreview" topLeftCell="A12" zoomScaleNormal="100" zoomScaleSheetLayoutView="100" workbookViewId="0">
      <selection activeCell="D16" sqref="D16"/>
    </sheetView>
  </sheetViews>
  <sheetFormatPr defaultRowHeight="13" x14ac:dyDescent="0.3"/>
  <cols>
    <col min="1" max="1" width="5.6328125" style="6" bestFit="1" customWidth="1"/>
    <col min="2" max="2" width="40.1796875" style="6" customWidth="1"/>
    <col min="3" max="3" width="9.81640625" style="6" bestFit="1" customWidth="1"/>
    <col min="4" max="5" width="10.54296875" style="6" bestFit="1" customWidth="1"/>
    <col min="6" max="6" width="15.36328125" style="6" customWidth="1"/>
    <col min="7" max="7" width="9.08984375" style="6"/>
    <col min="8" max="8" width="1.453125" style="6" bestFit="1" customWidth="1"/>
    <col min="9" max="9" width="9.08984375" style="6"/>
    <col min="10" max="10" width="8" style="6" bestFit="1" customWidth="1"/>
    <col min="11" max="253" width="9.08984375" style="6"/>
    <col min="254" max="254" width="5.6328125" style="6" bestFit="1" customWidth="1"/>
    <col min="255" max="255" width="35.453125" style="6" bestFit="1" customWidth="1"/>
    <col min="256" max="257" width="11" style="6" customWidth="1"/>
    <col min="258" max="262" width="15.36328125" style="6" customWidth="1"/>
    <col min="263" max="263" width="9.08984375" style="6"/>
    <col min="264" max="264" width="1.453125" style="6" bestFit="1" customWidth="1"/>
    <col min="265" max="265" width="9.08984375" style="6"/>
    <col min="266" max="266" width="1.90625" style="6" bestFit="1" customWidth="1"/>
    <col min="267" max="509" width="9.08984375" style="6"/>
    <col min="510" max="510" width="5.6328125" style="6" bestFit="1" customWidth="1"/>
    <col min="511" max="511" width="35.453125" style="6" bestFit="1" customWidth="1"/>
    <col min="512" max="513" width="11" style="6" customWidth="1"/>
    <col min="514" max="518" width="15.36328125" style="6" customWidth="1"/>
    <col min="519" max="519" width="9.08984375" style="6"/>
    <col min="520" max="520" width="1.453125" style="6" bestFit="1" customWidth="1"/>
    <col min="521" max="521" width="9.08984375" style="6"/>
    <col min="522" max="522" width="1.90625" style="6" bestFit="1" customWidth="1"/>
    <col min="523" max="765" width="9.08984375" style="6"/>
    <col min="766" max="766" width="5.6328125" style="6" bestFit="1" customWidth="1"/>
    <col min="767" max="767" width="35.453125" style="6" bestFit="1" customWidth="1"/>
    <col min="768" max="769" width="11" style="6" customWidth="1"/>
    <col min="770" max="774" width="15.36328125" style="6" customWidth="1"/>
    <col min="775" max="775" width="9.08984375" style="6"/>
    <col min="776" max="776" width="1.453125" style="6" bestFit="1" customWidth="1"/>
    <col min="777" max="777" width="9.08984375" style="6"/>
    <col min="778" max="778" width="1.90625" style="6" bestFit="1" customWidth="1"/>
    <col min="779" max="1021" width="9.08984375" style="6"/>
    <col min="1022" max="1022" width="5.6328125" style="6" bestFit="1" customWidth="1"/>
    <col min="1023" max="1023" width="35.453125" style="6" bestFit="1" customWidth="1"/>
    <col min="1024" max="1025" width="11" style="6" customWidth="1"/>
    <col min="1026" max="1030" width="15.36328125" style="6" customWidth="1"/>
    <col min="1031" max="1031" width="9.08984375" style="6"/>
    <col min="1032" max="1032" width="1.453125" style="6" bestFit="1" customWidth="1"/>
    <col min="1033" max="1033" width="9.08984375" style="6"/>
    <col min="1034" max="1034" width="1.90625" style="6" bestFit="1" customWidth="1"/>
    <col min="1035" max="1277" width="9.08984375" style="6"/>
    <col min="1278" max="1278" width="5.6328125" style="6" bestFit="1" customWidth="1"/>
    <col min="1279" max="1279" width="35.453125" style="6" bestFit="1" customWidth="1"/>
    <col min="1280" max="1281" width="11" style="6" customWidth="1"/>
    <col min="1282" max="1286" width="15.36328125" style="6" customWidth="1"/>
    <col min="1287" max="1287" width="9.08984375" style="6"/>
    <col min="1288" max="1288" width="1.453125" style="6" bestFit="1" customWidth="1"/>
    <col min="1289" max="1289" width="9.08984375" style="6"/>
    <col min="1290" max="1290" width="1.90625" style="6" bestFit="1" customWidth="1"/>
    <col min="1291" max="1533" width="9.08984375" style="6"/>
    <col min="1534" max="1534" width="5.6328125" style="6" bestFit="1" customWidth="1"/>
    <col min="1535" max="1535" width="35.453125" style="6" bestFit="1" customWidth="1"/>
    <col min="1536" max="1537" width="11" style="6" customWidth="1"/>
    <col min="1538" max="1542" width="15.36328125" style="6" customWidth="1"/>
    <col min="1543" max="1543" width="9.08984375" style="6"/>
    <col min="1544" max="1544" width="1.453125" style="6" bestFit="1" customWidth="1"/>
    <col min="1545" max="1545" width="9.08984375" style="6"/>
    <col min="1546" max="1546" width="1.90625" style="6" bestFit="1" customWidth="1"/>
    <col min="1547" max="1789" width="9.08984375" style="6"/>
    <col min="1790" max="1790" width="5.6328125" style="6" bestFit="1" customWidth="1"/>
    <col min="1791" max="1791" width="35.453125" style="6" bestFit="1" customWidth="1"/>
    <col min="1792" max="1793" width="11" style="6" customWidth="1"/>
    <col min="1794" max="1798" width="15.36328125" style="6" customWidth="1"/>
    <col min="1799" max="1799" width="9.08984375" style="6"/>
    <col min="1800" max="1800" width="1.453125" style="6" bestFit="1" customWidth="1"/>
    <col min="1801" max="1801" width="9.08984375" style="6"/>
    <col min="1802" max="1802" width="1.90625" style="6" bestFit="1" customWidth="1"/>
    <col min="1803" max="2045" width="9.08984375" style="6"/>
    <col min="2046" max="2046" width="5.6328125" style="6" bestFit="1" customWidth="1"/>
    <col min="2047" max="2047" width="35.453125" style="6" bestFit="1" customWidth="1"/>
    <col min="2048" max="2049" width="11" style="6" customWidth="1"/>
    <col min="2050" max="2054" width="15.36328125" style="6" customWidth="1"/>
    <col min="2055" max="2055" width="9.08984375" style="6"/>
    <col min="2056" max="2056" width="1.453125" style="6" bestFit="1" customWidth="1"/>
    <col min="2057" max="2057" width="9.08984375" style="6"/>
    <col min="2058" max="2058" width="1.90625" style="6" bestFit="1" customWidth="1"/>
    <col min="2059" max="2301" width="9.08984375" style="6"/>
    <col min="2302" max="2302" width="5.6328125" style="6" bestFit="1" customWidth="1"/>
    <col min="2303" max="2303" width="35.453125" style="6" bestFit="1" customWidth="1"/>
    <col min="2304" max="2305" width="11" style="6" customWidth="1"/>
    <col min="2306" max="2310" width="15.36328125" style="6" customWidth="1"/>
    <col min="2311" max="2311" width="9.08984375" style="6"/>
    <col min="2312" max="2312" width="1.453125" style="6" bestFit="1" customWidth="1"/>
    <col min="2313" max="2313" width="9.08984375" style="6"/>
    <col min="2314" max="2314" width="1.90625" style="6" bestFit="1" customWidth="1"/>
    <col min="2315" max="2557" width="9.08984375" style="6"/>
    <col min="2558" max="2558" width="5.6328125" style="6" bestFit="1" customWidth="1"/>
    <col min="2559" max="2559" width="35.453125" style="6" bestFit="1" customWidth="1"/>
    <col min="2560" max="2561" width="11" style="6" customWidth="1"/>
    <col min="2562" max="2566" width="15.36328125" style="6" customWidth="1"/>
    <col min="2567" max="2567" width="9.08984375" style="6"/>
    <col min="2568" max="2568" width="1.453125" style="6" bestFit="1" customWidth="1"/>
    <col min="2569" max="2569" width="9.08984375" style="6"/>
    <col min="2570" max="2570" width="1.90625" style="6" bestFit="1" customWidth="1"/>
    <col min="2571" max="2813" width="9.08984375" style="6"/>
    <col min="2814" max="2814" width="5.6328125" style="6" bestFit="1" customWidth="1"/>
    <col min="2815" max="2815" width="35.453125" style="6" bestFit="1" customWidth="1"/>
    <col min="2816" max="2817" width="11" style="6" customWidth="1"/>
    <col min="2818" max="2822" width="15.36328125" style="6" customWidth="1"/>
    <col min="2823" max="2823" width="9.08984375" style="6"/>
    <col min="2824" max="2824" width="1.453125" style="6" bestFit="1" customWidth="1"/>
    <col min="2825" max="2825" width="9.08984375" style="6"/>
    <col min="2826" max="2826" width="1.90625" style="6" bestFit="1" customWidth="1"/>
    <col min="2827" max="3069" width="9.08984375" style="6"/>
    <col min="3070" max="3070" width="5.6328125" style="6" bestFit="1" customWidth="1"/>
    <col min="3071" max="3071" width="35.453125" style="6" bestFit="1" customWidth="1"/>
    <col min="3072" max="3073" width="11" style="6" customWidth="1"/>
    <col min="3074" max="3078" width="15.36328125" style="6" customWidth="1"/>
    <col min="3079" max="3079" width="9.08984375" style="6"/>
    <col min="3080" max="3080" width="1.453125" style="6" bestFit="1" customWidth="1"/>
    <col min="3081" max="3081" width="9.08984375" style="6"/>
    <col min="3082" max="3082" width="1.90625" style="6" bestFit="1" customWidth="1"/>
    <col min="3083" max="3325" width="9.08984375" style="6"/>
    <col min="3326" max="3326" width="5.6328125" style="6" bestFit="1" customWidth="1"/>
    <col min="3327" max="3327" width="35.453125" style="6" bestFit="1" customWidth="1"/>
    <col min="3328" max="3329" width="11" style="6" customWidth="1"/>
    <col min="3330" max="3334" width="15.36328125" style="6" customWidth="1"/>
    <col min="3335" max="3335" width="9.08984375" style="6"/>
    <col min="3336" max="3336" width="1.453125" style="6" bestFit="1" customWidth="1"/>
    <col min="3337" max="3337" width="9.08984375" style="6"/>
    <col min="3338" max="3338" width="1.90625" style="6" bestFit="1" customWidth="1"/>
    <col min="3339" max="3581" width="9.08984375" style="6"/>
    <col min="3582" max="3582" width="5.6328125" style="6" bestFit="1" customWidth="1"/>
    <col min="3583" max="3583" width="35.453125" style="6" bestFit="1" customWidth="1"/>
    <col min="3584" max="3585" width="11" style="6" customWidth="1"/>
    <col min="3586" max="3590" width="15.36328125" style="6" customWidth="1"/>
    <col min="3591" max="3591" width="9.08984375" style="6"/>
    <col min="3592" max="3592" width="1.453125" style="6" bestFit="1" customWidth="1"/>
    <col min="3593" max="3593" width="9.08984375" style="6"/>
    <col min="3594" max="3594" width="1.90625" style="6" bestFit="1" customWidth="1"/>
    <col min="3595" max="3837" width="9.08984375" style="6"/>
    <col min="3838" max="3838" width="5.6328125" style="6" bestFit="1" customWidth="1"/>
    <col min="3839" max="3839" width="35.453125" style="6" bestFit="1" customWidth="1"/>
    <col min="3840" max="3841" width="11" style="6" customWidth="1"/>
    <col min="3842" max="3846" width="15.36328125" style="6" customWidth="1"/>
    <col min="3847" max="3847" width="9.08984375" style="6"/>
    <col min="3848" max="3848" width="1.453125" style="6" bestFit="1" customWidth="1"/>
    <col min="3849" max="3849" width="9.08984375" style="6"/>
    <col min="3850" max="3850" width="1.90625" style="6" bestFit="1" customWidth="1"/>
    <col min="3851" max="4093" width="9.08984375" style="6"/>
    <col min="4094" max="4094" width="5.6328125" style="6" bestFit="1" customWidth="1"/>
    <col min="4095" max="4095" width="35.453125" style="6" bestFit="1" customWidth="1"/>
    <col min="4096" max="4097" width="11" style="6" customWidth="1"/>
    <col min="4098" max="4102" width="15.36328125" style="6" customWidth="1"/>
    <col min="4103" max="4103" width="9.08984375" style="6"/>
    <col min="4104" max="4104" width="1.453125" style="6" bestFit="1" customWidth="1"/>
    <col min="4105" max="4105" width="9.08984375" style="6"/>
    <col min="4106" max="4106" width="1.90625" style="6" bestFit="1" customWidth="1"/>
    <col min="4107" max="4349" width="9.08984375" style="6"/>
    <col min="4350" max="4350" width="5.6328125" style="6" bestFit="1" customWidth="1"/>
    <col min="4351" max="4351" width="35.453125" style="6" bestFit="1" customWidth="1"/>
    <col min="4352" max="4353" width="11" style="6" customWidth="1"/>
    <col min="4354" max="4358" width="15.36328125" style="6" customWidth="1"/>
    <col min="4359" max="4359" width="9.08984375" style="6"/>
    <col min="4360" max="4360" width="1.453125" style="6" bestFit="1" customWidth="1"/>
    <col min="4361" max="4361" width="9.08984375" style="6"/>
    <col min="4362" max="4362" width="1.90625" style="6" bestFit="1" customWidth="1"/>
    <col min="4363" max="4605" width="9.08984375" style="6"/>
    <col min="4606" max="4606" width="5.6328125" style="6" bestFit="1" customWidth="1"/>
    <col min="4607" max="4607" width="35.453125" style="6" bestFit="1" customWidth="1"/>
    <col min="4608" max="4609" width="11" style="6" customWidth="1"/>
    <col min="4610" max="4614" width="15.36328125" style="6" customWidth="1"/>
    <col min="4615" max="4615" width="9.08984375" style="6"/>
    <col min="4616" max="4616" width="1.453125" style="6" bestFit="1" customWidth="1"/>
    <col min="4617" max="4617" width="9.08984375" style="6"/>
    <col min="4618" max="4618" width="1.90625" style="6" bestFit="1" customWidth="1"/>
    <col min="4619" max="4861" width="9.08984375" style="6"/>
    <col min="4862" max="4862" width="5.6328125" style="6" bestFit="1" customWidth="1"/>
    <col min="4863" max="4863" width="35.453125" style="6" bestFit="1" customWidth="1"/>
    <col min="4864" max="4865" width="11" style="6" customWidth="1"/>
    <col min="4866" max="4870" width="15.36328125" style="6" customWidth="1"/>
    <col min="4871" max="4871" width="9.08984375" style="6"/>
    <col min="4872" max="4872" width="1.453125" style="6" bestFit="1" customWidth="1"/>
    <col min="4873" max="4873" width="9.08984375" style="6"/>
    <col min="4874" max="4874" width="1.90625" style="6" bestFit="1" customWidth="1"/>
    <col min="4875" max="5117" width="9.08984375" style="6"/>
    <col min="5118" max="5118" width="5.6328125" style="6" bestFit="1" customWidth="1"/>
    <col min="5119" max="5119" width="35.453125" style="6" bestFit="1" customWidth="1"/>
    <col min="5120" max="5121" width="11" style="6" customWidth="1"/>
    <col min="5122" max="5126" width="15.36328125" style="6" customWidth="1"/>
    <col min="5127" max="5127" width="9.08984375" style="6"/>
    <col min="5128" max="5128" width="1.453125" style="6" bestFit="1" customWidth="1"/>
    <col min="5129" max="5129" width="9.08984375" style="6"/>
    <col min="5130" max="5130" width="1.90625" style="6" bestFit="1" customWidth="1"/>
    <col min="5131" max="5373" width="9.08984375" style="6"/>
    <col min="5374" max="5374" width="5.6328125" style="6" bestFit="1" customWidth="1"/>
    <col min="5375" max="5375" width="35.453125" style="6" bestFit="1" customWidth="1"/>
    <col min="5376" max="5377" width="11" style="6" customWidth="1"/>
    <col min="5378" max="5382" width="15.36328125" style="6" customWidth="1"/>
    <col min="5383" max="5383" width="9.08984375" style="6"/>
    <col min="5384" max="5384" width="1.453125" style="6" bestFit="1" customWidth="1"/>
    <col min="5385" max="5385" width="9.08984375" style="6"/>
    <col min="5386" max="5386" width="1.90625" style="6" bestFit="1" customWidth="1"/>
    <col min="5387" max="5629" width="9.08984375" style="6"/>
    <col min="5630" max="5630" width="5.6328125" style="6" bestFit="1" customWidth="1"/>
    <col min="5631" max="5631" width="35.453125" style="6" bestFit="1" customWidth="1"/>
    <col min="5632" max="5633" width="11" style="6" customWidth="1"/>
    <col min="5634" max="5638" width="15.36328125" style="6" customWidth="1"/>
    <col min="5639" max="5639" width="9.08984375" style="6"/>
    <col min="5640" max="5640" width="1.453125" style="6" bestFit="1" customWidth="1"/>
    <col min="5641" max="5641" width="9.08984375" style="6"/>
    <col min="5642" max="5642" width="1.90625" style="6" bestFit="1" customWidth="1"/>
    <col min="5643" max="5885" width="9.08984375" style="6"/>
    <col min="5886" max="5886" width="5.6328125" style="6" bestFit="1" customWidth="1"/>
    <col min="5887" max="5887" width="35.453125" style="6" bestFit="1" customWidth="1"/>
    <col min="5888" max="5889" width="11" style="6" customWidth="1"/>
    <col min="5890" max="5894" width="15.36328125" style="6" customWidth="1"/>
    <col min="5895" max="5895" width="9.08984375" style="6"/>
    <col min="5896" max="5896" width="1.453125" style="6" bestFit="1" customWidth="1"/>
    <col min="5897" max="5897" width="9.08984375" style="6"/>
    <col min="5898" max="5898" width="1.90625" style="6" bestFit="1" customWidth="1"/>
    <col min="5899" max="6141" width="9.08984375" style="6"/>
    <col min="6142" max="6142" width="5.6328125" style="6" bestFit="1" customWidth="1"/>
    <col min="6143" max="6143" width="35.453125" style="6" bestFit="1" customWidth="1"/>
    <col min="6144" max="6145" width="11" style="6" customWidth="1"/>
    <col min="6146" max="6150" width="15.36328125" style="6" customWidth="1"/>
    <col min="6151" max="6151" width="9.08984375" style="6"/>
    <col min="6152" max="6152" width="1.453125" style="6" bestFit="1" customWidth="1"/>
    <col min="6153" max="6153" width="9.08984375" style="6"/>
    <col min="6154" max="6154" width="1.90625" style="6" bestFit="1" customWidth="1"/>
    <col min="6155" max="6397" width="9.08984375" style="6"/>
    <col min="6398" max="6398" width="5.6328125" style="6" bestFit="1" customWidth="1"/>
    <col min="6399" max="6399" width="35.453125" style="6" bestFit="1" customWidth="1"/>
    <col min="6400" max="6401" width="11" style="6" customWidth="1"/>
    <col min="6402" max="6406" width="15.36328125" style="6" customWidth="1"/>
    <col min="6407" max="6407" width="9.08984375" style="6"/>
    <col min="6408" max="6408" width="1.453125" style="6" bestFit="1" customWidth="1"/>
    <col min="6409" max="6409" width="9.08984375" style="6"/>
    <col min="6410" max="6410" width="1.90625" style="6" bestFit="1" customWidth="1"/>
    <col min="6411" max="6653" width="9.08984375" style="6"/>
    <col min="6654" max="6654" width="5.6328125" style="6" bestFit="1" customWidth="1"/>
    <col min="6655" max="6655" width="35.453125" style="6" bestFit="1" customWidth="1"/>
    <col min="6656" max="6657" width="11" style="6" customWidth="1"/>
    <col min="6658" max="6662" width="15.36328125" style="6" customWidth="1"/>
    <col min="6663" max="6663" width="9.08984375" style="6"/>
    <col min="6664" max="6664" width="1.453125" style="6" bestFit="1" customWidth="1"/>
    <col min="6665" max="6665" width="9.08984375" style="6"/>
    <col min="6666" max="6666" width="1.90625" style="6" bestFit="1" customWidth="1"/>
    <col min="6667" max="6909" width="9.08984375" style="6"/>
    <col min="6910" max="6910" width="5.6328125" style="6" bestFit="1" customWidth="1"/>
    <col min="6911" max="6911" width="35.453125" style="6" bestFit="1" customWidth="1"/>
    <col min="6912" max="6913" width="11" style="6" customWidth="1"/>
    <col min="6914" max="6918" width="15.36328125" style="6" customWidth="1"/>
    <col min="6919" max="6919" width="9.08984375" style="6"/>
    <col min="6920" max="6920" width="1.453125" style="6" bestFit="1" customWidth="1"/>
    <col min="6921" max="6921" width="9.08984375" style="6"/>
    <col min="6922" max="6922" width="1.90625" style="6" bestFit="1" customWidth="1"/>
    <col min="6923" max="7165" width="9.08984375" style="6"/>
    <col min="7166" max="7166" width="5.6328125" style="6" bestFit="1" customWidth="1"/>
    <col min="7167" max="7167" width="35.453125" style="6" bestFit="1" customWidth="1"/>
    <col min="7168" max="7169" width="11" style="6" customWidth="1"/>
    <col min="7170" max="7174" width="15.36328125" style="6" customWidth="1"/>
    <col min="7175" max="7175" width="9.08984375" style="6"/>
    <col min="7176" max="7176" width="1.453125" style="6" bestFit="1" customWidth="1"/>
    <col min="7177" max="7177" width="9.08984375" style="6"/>
    <col min="7178" max="7178" width="1.90625" style="6" bestFit="1" customWidth="1"/>
    <col min="7179" max="7421" width="9.08984375" style="6"/>
    <col min="7422" max="7422" width="5.6328125" style="6" bestFit="1" customWidth="1"/>
    <col min="7423" max="7423" width="35.453125" style="6" bestFit="1" customWidth="1"/>
    <col min="7424" max="7425" width="11" style="6" customWidth="1"/>
    <col min="7426" max="7430" width="15.36328125" style="6" customWidth="1"/>
    <col min="7431" max="7431" width="9.08984375" style="6"/>
    <col min="7432" max="7432" width="1.453125" style="6" bestFit="1" customWidth="1"/>
    <col min="7433" max="7433" width="9.08984375" style="6"/>
    <col min="7434" max="7434" width="1.90625" style="6" bestFit="1" customWidth="1"/>
    <col min="7435" max="7677" width="9.08984375" style="6"/>
    <col min="7678" max="7678" width="5.6328125" style="6" bestFit="1" customWidth="1"/>
    <col min="7679" max="7679" width="35.453125" style="6" bestFit="1" customWidth="1"/>
    <col min="7680" max="7681" width="11" style="6" customWidth="1"/>
    <col min="7682" max="7686" width="15.36328125" style="6" customWidth="1"/>
    <col min="7687" max="7687" width="9.08984375" style="6"/>
    <col min="7688" max="7688" width="1.453125" style="6" bestFit="1" customWidth="1"/>
    <col min="7689" max="7689" width="9.08984375" style="6"/>
    <col min="7690" max="7690" width="1.90625" style="6" bestFit="1" customWidth="1"/>
    <col min="7691" max="7933" width="9.08984375" style="6"/>
    <col min="7934" max="7934" width="5.6328125" style="6" bestFit="1" customWidth="1"/>
    <col min="7935" max="7935" width="35.453125" style="6" bestFit="1" customWidth="1"/>
    <col min="7936" max="7937" width="11" style="6" customWidth="1"/>
    <col min="7938" max="7942" width="15.36328125" style="6" customWidth="1"/>
    <col min="7943" max="7943" width="9.08984375" style="6"/>
    <col min="7944" max="7944" width="1.453125" style="6" bestFit="1" customWidth="1"/>
    <col min="7945" max="7945" width="9.08984375" style="6"/>
    <col min="7946" max="7946" width="1.90625" style="6" bestFit="1" customWidth="1"/>
    <col min="7947" max="8189" width="9.08984375" style="6"/>
    <col min="8190" max="8190" width="5.6328125" style="6" bestFit="1" customWidth="1"/>
    <col min="8191" max="8191" width="35.453125" style="6" bestFit="1" customWidth="1"/>
    <col min="8192" max="8193" width="11" style="6" customWidth="1"/>
    <col min="8194" max="8198" width="15.36328125" style="6" customWidth="1"/>
    <col min="8199" max="8199" width="9.08984375" style="6"/>
    <col min="8200" max="8200" width="1.453125" style="6" bestFit="1" customWidth="1"/>
    <col min="8201" max="8201" width="9.08984375" style="6"/>
    <col min="8202" max="8202" width="1.90625" style="6" bestFit="1" customWidth="1"/>
    <col min="8203" max="8445" width="9.08984375" style="6"/>
    <col min="8446" max="8446" width="5.6328125" style="6" bestFit="1" customWidth="1"/>
    <col min="8447" max="8447" width="35.453125" style="6" bestFit="1" customWidth="1"/>
    <col min="8448" max="8449" width="11" style="6" customWidth="1"/>
    <col min="8450" max="8454" width="15.36328125" style="6" customWidth="1"/>
    <col min="8455" max="8455" width="9.08984375" style="6"/>
    <col min="8456" max="8456" width="1.453125" style="6" bestFit="1" customWidth="1"/>
    <col min="8457" max="8457" width="9.08984375" style="6"/>
    <col min="8458" max="8458" width="1.90625" style="6" bestFit="1" customWidth="1"/>
    <col min="8459" max="8701" width="9.08984375" style="6"/>
    <col min="8702" max="8702" width="5.6328125" style="6" bestFit="1" customWidth="1"/>
    <col min="8703" max="8703" width="35.453125" style="6" bestFit="1" customWidth="1"/>
    <col min="8704" max="8705" width="11" style="6" customWidth="1"/>
    <col min="8706" max="8710" width="15.36328125" style="6" customWidth="1"/>
    <col min="8711" max="8711" width="9.08984375" style="6"/>
    <col min="8712" max="8712" width="1.453125" style="6" bestFit="1" customWidth="1"/>
    <col min="8713" max="8713" width="9.08984375" style="6"/>
    <col min="8714" max="8714" width="1.90625" style="6" bestFit="1" customWidth="1"/>
    <col min="8715" max="8957" width="9.08984375" style="6"/>
    <col min="8958" max="8958" width="5.6328125" style="6" bestFit="1" customWidth="1"/>
    <col min="8959" max="8959" width="35.453125" style="6" bestFit="1" customWidth="1"/>
    <col min="8960" max="8961" width="11" style="6" customWidth="1"/>
    <col min="8962" max="8966" width="15.36328125" style="6" customWidth="1"/>
    <col min="8967" max="8967" width="9.08984375" style="6"/>
    <col min="8968" max="8968" width="1.453125" style="6" bestFit="1" customWidth="1"/>
    <col min="8969" max="8969" width="9.08984375" style="6"/>
    <col min="8970" max="8970" width="1.90625" style="6" bestFit="1" customWidth="1"/>
    <col min="8971" max="9213" width="9.08984375" style="6"/>
    <col min="9214" max="9214" width="5.6328125" style="6" bestFit="1" customWidth="1"/>
    <col min="9215" max="9215" width="35.453125" style="6" bestFit="1" customWidth="1"/>
    <col min="9216" max="9217" width="11" style="6" customWidth="1"/>
    <col min="9218" max="9222" width="15.36328125" style="6" customWidth="1"/>
    <col min="9223" max="9223" width="9.08984375" style="6"/>
    <col min="9224" max="9224" width="1.453125" style="6" bestFit="1" customWidth="1"/>
    <col min="9225" max="9225" width="9.08984375" style="6"/>
    <col min="9226" max="9226" width="1.90625" style="6" bestFit="1" customWidth="1"/>
    <col min="9227" max="9469" width="9.08984375" style="6"/>
    <col min="9470" max="9470" width="5.6328125" style="6" bestFit="1" customWidth="1"/>
    <col min="9471" max="9471" width="35.453125" style="6" bestFit="1" customWidth="1"/>
    <col min="9472" max="9473" width="11" style="6" customWidth="1"/>
    <col min="9474" max="9478" width="15.36328125" style="6" customWidth="1"/>
    <col min="9479" max="9479" width="9.08984375" style="6"/>
    <col min="9480" max="9480" width="1.453125" style="6" bestFit="1" customWidth="1"/>
    <col min="9481" max="9481" width="9.08984375" style="6"/>
    <col min="9482" max="9482" width="1.90625" style="6" bestFit="1" customWidth="1"/>
    <col min="9483" max="9725" width="9.08984375" style="6"/>
    <col min="9726" max="9726" width="5.6328125" style="6" bestFit="1" customWidth="1"/>
    <col min="9727" max="9727" width="35.453125" style="6" bestFit="1" customWidth="1"/>
    <col min="9728" max="9729" width="11" style="6" customWidth="1"/>
    <col min="9730" max="9734" width="15.36328125" style="6" customWidth="1"/>
    <col min="9735" max="9735" width="9.08984375" style="6"/>
    <col min="9736" max="9736" width="1.453125" style="6" bestFit="1" customWidth="1"/>
    <col min="9737" max="9737" width="9.08984375" style="6"/>
    <col min="9738" max="9738" width="1.90625" style="6" bestFit="1" customWidth="1"/>
    <col min="9739" max="9981" width="9.08984375" style="6"/>
    <col min="9982" max="9982" width="5.6328125" style="6" bestFit="1" customWidth="1"/>
    <col min="9983" max="9983" width="35.453125" style="6" bestFit="1" customWidth="1"/>
    <col min="9984" max="9985" width="11" style="6" customWidth="1"/>
    <col min="9986" max="9990" width="15.36328125" style="6" customWidth="1"/>
    <col min="9991" max="9991" width="9.08984375" style="6"/>
    <col min="9992" max="9992" width="1.453125" style="6" bestFit="1" customWidth="1"/>
    <col min="9993" max="9993" width="9.08984375" style="6"/>
    <col min="9994" max="9994" width="1.90625" style="6" bestFit="1" customWidth="1"/>
    <col min="9995" max="10237" width="9.08984375" style="6"/>
    <col min="10238" max="10238" width="5.6328125" style="6" bestFit="1" customWidth="1"/>
    <col min="10239" max="10239" width="35.453125" style="6" bestFit="1" customWidth="1"/>
    <col min="10240" max="10241" width="11" style="6" customWidth="1"/>
    <col min="10242" max="10246" width="15.36328125" style="6" customWidth="1"/>
    <col min="10247" max="10247" width="9.08984375" style="6"/>
    <col min="10248" max="10248" width="1.453125" style="6" bestFit="1" customWidth="1"/>
    <col min="10249" max="10249" width="9.08984375" style="6"/>
    <col min="10250" max="10250" width="1.90625" style="6" bestFit="1" customWidth="1"/>
    <col min="10251" max="10493" width="9.08984375" style="6"/>
    <col min="10494" max="10494" width="5.6328125" style="6" bestFit="1" customWidth="1"/>
    <col min="10495" max="10495" width="35.453125" style="6" bestFit="1" customWidth="1"/>
    <col min="10496" max="10497" width="11" style="6" customWidth="1"/>
    <col min="10498" max="10502" width="15.36328125" style="6" customWidth="1"/>
    <col min="10503" max="10503" width="9.08984375" style="6"/>
    <col min="10504" max="10504" width="1.453125" style="6" bestFit="1" customWidth="1"/>
    <col min="10505" max="10505" width="9.08984375" style="6"/>
    <col min="10506" max="10506" width="1.90625" style="6" bestFit="1" customWidth="1"/>
    <col min="10507" max="10749" width="9.08984375" style="6"/>
    <col min="10750" max="10750" width="5.6328125" style="6" bestFit="1" customWidth="1"/>
    <col min="10751" max="10751" width="35.453125" style="6" bestFit="1" customWidth="1"/>
    <col min="10752" max="10753" width="11" style="6" customWidth="1"/>
    <col min="10754" max="10758" width="15.36328125" style="6" customWidth="1"/>
    <col min="10759" max="10759" width="9.08984375" style="6"/>
    <col min="10760" max="10760" width="1.453125" style="6" bestFit="1" customWidth="1"/>
    <col min="10761" max="10761" width="9.08984375" style="6"/>
    <col min="10762" max="10762" width="1.90625" style="6" bestFit="1" customWidth="1"/>
    <col min="10763" max="11005" width="9.08984375" style="6"/>
    <col min="11006" max="11006" width="5.6328125" style="6" bestFit="1" customWidth="1"/>
    <col min="11007" max="11007" width="35.453125" style="6" bestFit="1" customWidth="1"/>
    <col min="11008" max="11009" width="11" style="6" customWidth="1"/>
    <col min="11010" max="11014" width="15.36328125" style="6" customWidth="1"/>
    <col min="11015" max="11015" width="9.08984375" style="6"/>
    <col min="11016" max="11016" width="1.453125" style="6" bestFit="1" customWidth="1"/>
    <col min="11017" max="11017" width="9.08984375" style="6"/>
    <col min="11018" max="11018" width="1.90625" style="6" bestFit="1" customWidth="1"/>
    <col min="11019" max="11261" width="9.08984375" style="6"/>
    <col min="11262" max="11262" width="5.6328125" style="6" bestFit="1" customWidth="1"/>
    <col min="11263" max="11263" width="35.453125" style="6" bestFit="1" customWidth="1"/>
    <col min="11264" max="11265" width="11" style="6" customWidth="1"/>
    <col min="11266" max="11270" width="15.36328125" style="6" customWidth="1"/>
    <col min="11271" max="11271" width="9.08984375" style="6"/>
    <col min="11272" max="11272" width="1.453125" style="6" bestFit="1" customWidth="1"/>
    <col min="11273" max="11273" width="9.08984375" style="6"/>
    <col min="11274" max="11274" width="1.90625" style="6" bestFit="1" customWidth="1"/>
    <col min="11275" max="11517" width="9.08984375" style="6"/>
    <col min="11518" max="11518" width="5.6328125" style="6" bestFit="1" customWidth="1"/>
    <col min="11519" max="11519" width="35.453125" style="6" bestFit="1" customWidth="1"/>
    <col min="11520" max="11521" width="11" style="6" customWidth="1"/>
    <col min="11522" max="11526" width="15.36328125" style="6" customWidth="1"/>
    <col min="11527" max="11527" width="9.08984375" style="6"/>
    <col min="11528" max="11528" width="1.453125" style="6" bestFit="1" customWidth="1"/>
    <col min="11529" max="11529" width="9.08984375" style="6"/>
    <col min="11530" max="11530" width="1.90625" style="6" bestFit="1" customWidth="1"/>
    <col min="11531" max="11773" width="9.08984375" style="6"/>
    <col min="11774" max="11774" width="5.6328125" style="6" bestFit="1" customWidth="1"/>
    <col min="11775" max="11775" width="35.453125" style="6" bestFit="1" customWidth="1"/>
    <col min="11776" max="11777" width="11" style="6" customWidth="1"/>
    <col min="11778" max="11782" width="15.36328125" style="6" customWidth="1"/>
    <col min="11783" max="11783" width="9.08984375" style="6"/>
    <col min="11784" max="11784" width="1.453125" style="6" bestFit="1" customWidth="1"/>
    <col min="11785" max="11785" width="9.08984375" style="6"/>
    <col min="11786" max="11786" width="1.90625" style="6" bestFit="1" customWidth="1"/>
    <col min="11787" max="12029" width="9.08984375" style="6"/>
    <col min="12030" max="12030" width="5.6328125" style="6" bestFit="1" customWidth="1"/>
    <col min="12031" max="12031" width="35.453125" style="6" bestFit="1" customWidth="1"/>
    <col min="12032" max="12033" width="11" style="6" customWidth="1"/>
    <col min="12034" max="12038" width="15.36328125" style="6" customWidth="1"/>
    <col min="12039" max="12039" width="9.08984375" style="6"/>
    <col min="12040" max="12040" width="1.453125" style="6" bestFit="1" customWidth="1"/>
    <col min="12041" max="12041" width="9.08984375" style="6"/>
    <col min="12042" max="12042" width="1.90625" style="6" bestFit="1" customWidth="1"/>
    <col min="12043" max="12285" width="9.08984375" style="6"/>
    <col min="12286" max="12286" width="5.6328125" style="6" bestFit="1" customWidth="1"/>
    <col min="12287" max="12287" width="35.453125" style="6" bestFit="1" customWidth="1"/>
    <col min="12288" max="12289" width="11" style="6" customWidth="1"/>
    <col min="12290" max="12294" width="15.36328125" style="6" customWidth="1"/>
    <col min="12295" max="12295" width="9.08984375" style="6"/>
    <col min="12296" max="12296" width="1.453125" style="6" bestFit="1" customWidth="1"/>
    <col min="12297" max="12297" width="9.08984375" style="6"/>
    <col min="12298" max="12298" width="1.90625" style="6" bestFit="1" customWidth="1"/>
    <col min="12299" max="12541" width="9.08984375" style="6"/>
    <col min="12542" max="12542" width="5.6328125" style="6" bestFit="1" customWidth="1"/>
    <col min="12543" max="12543" width="35.453125" style="6" bestFit="1" customWidth="1"/>
    <col min="12544" max="12545" width="11" style="6" customWidth="1"/>
    <col min="12546" max="12550" width="15.36328125" style="6" customWidth="1"/>
    <col min="12551" max="12551" width="9.08984375" style="6"/>
    <col min="12552" max="12552" width="1.453125" style="6" bestFit="1" customWidth="1"/>
    <col min="12553" max="12553" width="9.08984375" style="6"/>
    <col min="12554" max="12554" width="1.90625" style="6" bestFit="1" customWidth="1"/>
    <col min="12555" max="12797" width="9.08984375" style="6"/>
    <col min="12798" max="12798" width="5.6328125" style="6" bestFit="1" customWidth="1"/>
    <col min="12799" max="12799" width="35.453125" style="6" bestFit="1" customWidth="1"/>
    <col min="12800" max="12801" width="11" style="6" customWidth="1"/>
    <col min="12802" max="12806" width="15.36328125" style="6" customWidth="1"/>
    <col min="12807" max="12807" width="9.08984375" style="6"/>
    <col min="12808" max="12808" width="1.453125" style="6" bestFit="1" customWidth="1"/>
    <col min="12809" max="12809" width="9.08984375" style="6"/>
    <col min="12810" max="12810" width="1.90625" style="6" bestFit="1" customWidth="1"/>
    <col min="12811" max="13053" width="9.08984375" style="6"/>
    <col min="13054" max="13054" width="5.6328125" style="6" bestFit="1" customWidth="1"/>
    <col min="13055" max="13055" width="35.453125" style="6" bestFit="1" customWidth="1"/>
    <col min="13056" max="13057" width="11" style="6" customWidth="1"/>
    <col min="13058" max="13062" width="15.36328125" style="6" customWidth="1"/>
    <col min="13063" max="13063" width="9.08984375" style="6"/>
    <col min="13064" max="13064" width="1.453125" style="6" bestFit="1" customWidth="1"/>
    <col min="13065" max="13065" width="9.08984375" style="6"/>
    <col min="13066" max="13066" width="1.90625" style="6" bestFit="1" customWidth="1"/>
    <col min="13067" max="13309" width="9.08984375" style="6"/>
    <col min="13310" max="13310" width="5.6328125" style="6" bestFit="1" customWidth="1"/>
    <col min="13311" max="13311" width="35.453125" style="6" bestFit="1" customWidth="1"/>
    <col min="13312" max="13313" width="11" style="6" customWidth="1"/>
    <col min="13314" max="13318" width="15.36328125" style="6" customWidth="1"/>
    <col min="13319" max="13319" width="9.08984375" style="6"/>
    <col min="13320" max="13320" width="1.453125" style="6" bestFit="1" customWidth="1"/>
    <col min="13321" max="13321" width="9.08984375" style="6"/>
    <col min="13322" max="13322" width="1.90625" style="6" bestFit="1" customWidth="1"/>
    <col min="13323" max="13565" width="9.08984375" style="6"/>
    <col min="13566" max="13566" width="5.6328125" style="6" bestFit="1" customWidth="1"/>
    <col min="13567" max="13567" width="35.453125" style="6" bestFit="1" customWidth="1"/>
    <col min="13568" max="13569" width="11" style="6" customWidth="1"/>
    <col min="13570" max="13574" width="15.36328125" style="6" customWidth="1"/>
    <col min="13575" max="13575" width="9.08984375" style="6"/>
    <col min="13576" max="13576" width="1.453125" style="6" bestFit="1" customWidth="1"/>
    <col min="13577" max="13577" width="9.08984375" style="6"/>
    <col min="13578" max="13578" width="1.90625" style="6" bestFit="1" customWidth="1"/>
    <col min="13579" max="13821" width="9.08984375" style="6"/>
    <col min="13822" max="13822" width="5.6328125" style="6" bestFit="1" customWidth="1"/>
    <col min="13823" max="13823" width="35.453125" style="6" bestFit="1" customWidth="1"/>
    <col min="13824" max="13825" width="11" style="6" customWidth="1"/>
    <col min="13826" max="13830" width="15.36328125" style="6" customWidth="1"/>
    <col min="13831" max="13831" width="9.08984375" style="6"/>
    <col min="13832" max="13832" width="1.453125" style="6" bestFit="1" customWidth="1"/>
    <col min="13833" max="13833" width="9.08984375" style="6"/>
    <col min="13834" max="13834" width="1.90625" style="6" bestFit="1" customWidth="1"/>
    <col min="13835" max="14077" width="9.08984375" style="6"/>
    <col min="14078" max="14078" width="5.6328125" style="6" bestFit="1" customWidth="1"/>
    <col min="14079" max="14079" width="35.453125" style="6" bestFit="1" customWidth="1"/>
    <col min="14080" max="14081" width="11" style="6" customWidth="1"/>
    <col min="14082" max="14086" width="15.36328125" style="6" customWidth="1"/>
    <col min="14087" max="14087" width="9.08984375" style="6"/>
    <col min="14088" max="14088" width="1.453125" style="6" bestFit="1" customWidth="1"/>
    <col min="14089" max="14089" width="9.08984375" style="6"/>
    <col min="14090" max="14090" width="1.90625" style="6" bestFit="1" customWidth="1"/>
    <col min="14091" max="14333" width="9.08984375" style="6"/>
    <col min="14334" max="14334" width="5.6328125" style="6" bestFit="1" customWidth="1"/>
    <col min="14335" max="14335" width="35.453125" style="6" bestFit="1" customWidth="1"/>
    <col min="14336" max="14337" width="11" style="6" customWidth="1"/>
    <col min="14338" max="14342" width="15.36328125" style="6" customWidth="1"/>
    <col min="14343" max="14343" width="9.08984375" style="6"/>
    <col min="14344" max="14344" width="1.453125" style="6" bestFit="1" customWidth="1"/>
    <col min="14345" max="14345" width="9.08984375" style="6"/>
    <col min="14346" max="14346" width="1.90625" style="6" bestFit="1" customWidth="1"/>
    <col min="14347" max="14589" width="9.08984375" style="6"/>
    <col min="14590" max="14590" width="5.6328125" style="6" bestFit="1" customWidth="1"/>
    <col min="14591" max="14591" width="35.453125" style="6" bestFit="1" customWidth="1"/>
    <col min="14592" max="14593" width="11" style="6" customWidth="1"/>
    <col min="14594" max="14598" width="15.36328125" style="6" customWidth="1"/>
    <col min="14599" max="14599" width="9.08984375" style="6"/>
    <col min="14600" max="14600" width="1.453125" style="6" bestFit="1" customWidth="1"/>
    <col min="14601" max="14601" width="9.08984375" style="6"/>
    <col min="14602" max="14602" width="1.90625" style="6" bestFit="1" customWidth="1"/>
    <col min="14603" max="14845" width="9.08984375" style="6"/>
    <col min="14846" max="14846" width="5.6328125" style="6" bestFit="1" customWidth="1"/>
    <col min="14847" max="14847" width="35.453125" style="6" bestFit="1" customWidth="1"/>
    <col min="14848" max="14849" width="11" style="6" customWidth="1"/>
    <col min="14850" max="14854" width="15.36328125" style="6" customWidth="1"/>
    <col min="14855" max="14855" width="9.08984375" style="6"/>
    <col min="14856" max="14856" width="1.453125" style="6" bestFit="1" customWidth="1"/>
    <col min="14857" max="14857" width="9.08984375" style="6"/>
    <col min="14858" max="14858" width="1.90625" style="6" bestFit="1" customWidth="1"/>
    <col min="14859" max="15101" width="9.08984375" style="6"/>
    <col min="15102" max="15102" width="5.6328125" style="6" bestFit="1" customWidth="1"/>
    <col min="15103" max="15103" width="35.453125" style="6" bestFit="1" customWidth="1"/>
    <col min="15104" max="15105" width="11" style="6" customWidth="1"/>
    <col min="15106" max="15110" width="15.36328125" style="6" customWidth="1"/>
    <col min="15111" max="15111" width="9.08984375" style="6"/>
    <col min="15112" max="15112" width="1.453125" style="6" bestFit="1" customWidth="1"/>
    <col min="15113" max="15113" width="9.08984375" style="6"/>
    <col min="15114" max="15114" width="1.90625" style="6" bestFit="1" customWidth="1"/>
    <col min="15115" max="15357" width="9.08984375" style="6"/>
    <col min="15358" max="15358" width="5.6328125" style="6" bestFit="1" customWidth="1"/>
    <col min="15359" max="15359" width="35.453125" style="6" bestFit="1" customWidth="1"/>
    <col min="15360" max="15361" width="11" style="6" customWidth="1"/>
    <col min="15362" max="15366" width="15.36328125" style="6" customWidth="1"/>
    <col min="15367" max="15367" width="9.08984375" style="6"/>
    <col min="15368" max="15368" width="1.453125" style="6" bestFit="1" customWidth="1"/>
    <col min="15369" max="15369" width="9.08984375" style="6"/>
    <col min="15370" max="15370" width="1.90625" style="6" bestFit="1" customWidth="1"/>
    <col min="15371" max="15613" width="9.08984375" style="6"/>
    <col min="15614" max="15614" width="5.6328125" style="6" bestFit="1" customWidth="1"/>
    <col min="15615" max="15615" width="35.453125" style="6" bestFit="1" customWidth="1"/>
    <col min="15616" max="15617" width="11" style="6" customWidth="1"/>
    <col min="15618" max="15622" width="15.36328125" style="6" customWidth="1"/>
    <col min="15623" max="15623" width="9.08984375" style="6"/>
    <col min="15624" max="15624" width="1.453125" style="6" bestFit="1" customWidth="1"/>
    <col min="15625" max="15625" width="9.08984375" style="6"/>
    <col min="15626" max="15626" width="1.90625" style="6" bestFit="1" customWidth="1"/>
    <col min="15627" max="15869" width="9.08984375" style="6"/>
    <col min="15870" max="15870" width="5.6328125" style="6" bestFit="1" customWidth="1"/>
    <col min="15871" max="15871" width="35.453125" style="6" bestFit="1" customWidth="1"/>
    <col min="15872" max="15873" width="11" style="6" customWidth="1"/>
    <col min="15874" max="15878" width="15.36328125" style="6" customWidth="1"/>
    <col min="15879" max="15879" width="9.08984375" style="6"/>
    <col min="15880" max="15880" width="1.453125" style="6" bestFit="1" customWidth="1"/>
    <col min="15881" max="15881" width="9.08984375" style="6"/>
    <col min="15882" max="15882" width="1.90625" style="6" bestFit="1" customWidth="1"/>
    <col min="15883" max="16125" width="9.08984375" style="6"/>
    <col min="16126" max="16126" width="5.6328125" style="6" bestFit="1" customWidth="1"/>
    <col min="16127" max="16127" width="35.453125" style="6" bestFit="1" customWidth="1"/>
    <col min="16128" max="16129" width="11" style="6" customWidth="1"/>
    <col min="16130" max="16134" width="15.36328125" style="6" customWidth="1"/>
    <col min="16135" max="16135" width="9.08984375" style="6"/>
    <col min="16136" max="16136" width="1.453125" style="6" bestFit="1" customWidth="1"/>
    <col min="16137" max="16137" width="9.08984375" style="6"/>
    <col min="16138" max="16138" width="1.90625" style="6" bestFit="1" customWidth="1"/>
    <col min="16139" max="16380" width="9.08984375" style="6"/>
    <col min="16381" max="16384" width="9.08984375" style="6" customWidth="1"/>
  </cols>
  <sheetData>
    <row r="1" spans="1:6" s="5" customFormat="1" ht="12.75" customHeight="1" x14ac:dyDescent="0.3">
      <c r="A1" s="837" t="s">
        <v>62</v>
      </c>
      <c r="B1" s="838"/>
      <c r="C1" s="838"/>
      <c r="D1" s="838"/>
      <c r="E1" s="838"/>
      <c r="F1" s="839"/>
    </row>
    <row r="2" spans="1:6" ht="15.5" x14ac:dyDescent="0.35">
      <c r="A2" s="840" t="s">
        <v>225</v>
      </c>
      <c r="B2" s="841"/>
      <c r="C2" s="841"/>
      <c r="D2" s="841"/>
      <c r="E2" s="657"/>
      <c r="F2" s="258" t="s">
        <v>3</v>
      </c>
    </row>
    <row r="3" spans="1:6" ht="15.5" x14ac:dyDescent="0.35">
      <c r="A3" s="259"/>
      <c r="B3" s="658"/>
      <c r="C3" s="658"/>
      <c r="D3" s="659"/>
      <c r="E3" s="660"/>
      <c r="F3" s="260"/>
    </row>
    <row r="4" spans="1:6" ht="15.5" x14ac:dyDescent="0.35">
      <c r="A4" s="840" t="s">
        <v>431</v>
      </c>
      <c r="B4" s="841"/>
      <c r="C4" s="841"/>
      <c r="D4" s="841"/>
      <c r="E4" s="660"/>
      <c r="F4" s="260"/>
    </row>
    <row r="5" spans="1:6" ht="15.5" x14ac:dyDescent="0.35">
      <c r="A5" s="259"/>
      <c r="B5" s="658"/>
      <c r="C5" s="658"/>
      <c r="D5" s="657"/>
      <c r="E5" s="657"/>
      <c r="F5" s="258"/>
    </row>
    <row r="6" spans="1:6" ht="16" thickBot="1" x14ac:dyDescent="0.4">
      <c r="A6" s="261"/>
      <c r="B6" s="262"/>
      <c r="C6" s="262"/>
      <c r="D6" s="262"/>
      <c r="E6" s="263"/>
      <c r="F6" s="264" t="s">
        <v>64</v>
      </c>
    </row>
    <row r="7" spans="1:6" ht="13.25" customHeight="1" x14ac:dyDescent="0.3">
      <c r="A7" s="842" t="s">
        <v>65</v>
      </c>
      <c r="B7" s="845" t="s">
        <v>66</v>
      </c>
      <c r="C7" s="848" t="s">
        <v>307</v>
      </c>
      <c r="D7" s="848" t="s">
        <v>432</v>
      </c>
      <c r="E7" s="848" t="s">
        <v>433</v>
      </c>
      <c r="F7" s="851" t="s">
        <v>600</v>
      </c>
    </row>
    <row r="8" spans="1:6" ht="14.4" customHeight="1" x14ac:dyDescent="0.3">
      <c r="A8" s="843"/>
      <c r="B8" s="846"/>
      <c r="C8" s="849"/>
      <c r="D8" s="849"/>
      <c r="E8" s="849"/>
      <c r="F8" s="852"/>
    </row>
    <row r="9" spans="1:6" ht="15" customHeight="1" thickBot="1" x14ac:dyDescent="0.35">
      <c r="A9" s="844"/>
      <c r="B9" s="847"/>
      <c r="C9" s="850"/>
      <c r="D9" s="850"/>
      <c r="E9" s="850"/>
      <c r="F9" s="853"/>
    </row>
    <row r="10" spans="1:6" ht="15.5" thickBot="1" x14ac:dyDescent="0.35">
      <c r="A10" s="265">
        <v>1</v>
      </c>
      <c r="B10" s="266">
        <f t="shared" ref="B10:F10" si="0">A10+1</f>
        <v>2</v>
      </c>
      <c r="C10" s="267"/>
      <c r="D10" s="268">
        <f>B10+1</f>
        <v>3</v>
      </c>
      <c r="E10" s="268">
        <f t="shared" si="0"/>
        <v>4</v>
      </c>
      <c r="F10" s="661">
        <f t="shared" si="0"/>
        <v>5</v>
      </c>
    </row>
    <row r="11" spans="1:6" ht="15.5" thickBot="1" x14ac:dyDescent="0.35">
      <c r="A11" s="265"/>
      <c r="B11" s="269" t="s">
        <v>500</v>
      </c>
      <c r="C11" s="269"/>
      <c r="D11" s="270">
        <v>91</v>
      </c>
      <c r="E11" s="270">
        <f>F11-D11</f>
        <v>274</v>
      </c>
      <c r="F11" s="662">
        <v>365</v>
      </c>
    </row>
    <row r="12" spans="1:6" ht="15.5" x14ac:dyDescent="0.35">
      <c r="A12" s="271">
        <v>1</v>
      </c>
      <c r="B12" s="272" t="s">
        <v>69</v>
      </c>
      <c r="C12" s="272"/>
      <c r="D12" s="273"/>
      <c r="E12" s="273"/>
      <c r="F12" s="663"/>
    </row>
    <row r="13" spans="1:6" ht="15.5" x14ac:dyDescent="0.35">
      <c r="A13" s="274">
        <v>1.1000000000000001</v>
      </c>
      <c r="B13" s="275" t="s">
        <v>71</v>
      </c>
      <c r="C13" s="276" t="s">
        <v>172</v>
      </c>
      <c r="D13" s="277">
        <v>0</v>
      </c>
      <c r="E13" s="277">
        <f>'FORM-11&amp;12'!$K$20*E11/$F$11</f>
        <v>0.87604931506849326</v>
      </c>
      <c r="F13" s="664">
        <f t="shared" ref="F13:F20" si="1">D13+E13</f>
        <v>0.87604931506849326</v>
      </c>
    </row>
    <row r="14" spans="1:6" ht="15.5" customHeight="1" x14ac:dyDescent="0.35">
      <c r="A14" s="274">
        <v>1.2</v>
      </c>
      <c r="B14" s="278" t="s">
        <v>72</v>
      </c>
      <c r="C14" s="276" t="s">
        <v>172</v>
      </c>
      <c r="D14" s="277">
        <v>0</v>
      </c>
      <c r="E14" s="277">
        <f>'FORM-N'!$C$22*E11/$F$11</f>
        <v>0.90188654752698205</v>
      </c>
      <c r="F14" s="664">
        <f t="shared" si="1"/>
        <v>0.90188654752698205</v>
      </c>
    </row>
    <row r="15" spans="1:6" ht="15.5" x14ac:dyDescent="0.35">
      <c r="A15" s="274">
        <v>1.3</v>
      </c>
      <c r="B15" s="275" t="s">
        <v>60</v>
      </c>
      <c r="C15" s="276" t="s">
        <v>172</v>
      </c>
      <c r="D15" s="277">
        <f>'FORM-1(IIA)'!C19+'FORM-1(IIB)'!C18</f>
        <v>17.950684931506849</v>
      </c>
      <c r="E15" s="277">
        <f>'FORM-1(IIA)'!D19+'FORM-1(IIB)'!D18</f>
        <v>33.946122739726029</v>
      </c>
      <c r="F15" s="664">
        <f t="shared" si="1"/>
        <v>51.896807671232878</v>
      </c>
    </row>
    <row r="16" spans="1:6" ht="15.5" x14ac:dyDescent="0.35">
      <c r="A16" s="274">
        <v>1.4</v>
      </c>
      <c r="B16" s="275" t="s">
        <v>73</v>
      </c>
      <c r="C16" s="276" t="s">
        <v>172</v>
      </c>
      <c r="D16" s="277">
        <f ca="1">'FORM-O'!G16</f>
        <v>4.7242665824365577</v>
      </c>
      <c r="E16" s="277">
        <f ca="1">'FORM-O'!H16</f>
        <v>16.588776422346921</v>
      </c>
      <c r="F16" s="664">
        <f t="shared" ca="1" si="1"/>
        <v>21.313043004783481</v>
      </c>
    </row>
    <row r="17" spans="1:7" ht="15.5" x14ac:dyDescent="0.35">
      <c r="A17" s="274">
        <v>1.5</v>
      </c>
      <c r="B17" s="275" t="s">
        <v>70</v>
      </c>
      <c r="C17" s="276" t="s">
        <v>172</v>
      </c>
      <c r="D17" s="277">
        <f>'O&amp;M EXPENSES'!E19</f>
        <v>64.600878781702335</v>
      </c>
      <c r="E17" s="277">
        <f>'O&amp;M EXPENSES'!F19</f>
        <v>142.919901369863</v>
      </c>
      <c r="F17" s="664">
        <f t="shared" si="1"/>
        <v>207.52078015156533</v>
      </c>
    </row>
    <row r="18" spans="1:7" ht="15.5" x14ac:dyDescent="0.35">
      <c r="A18" s="274">
        <v>1.6</v>
      </c>
      <c r="B18" s="275" t="s">
        <v>428</v>
      </c>
      <c r="C18" s="276" t="s">
        <v>172</v>
      </c>
      <c r="D18" s="277">
        <f>'O&amp;M EXPENSES'!E31*0</f>
        <v>0</v>
      </c>
      <c r="E18" s="277">
        <f>'O&amp;M EXPENSES'!F31*0</f>
        <v>0</v>
      </c>
      <c r="F18" s="664">
        <f t="shared" si="1"/>
        <v>0</v>
      </c>
      <c r="G18" s="89"/>
    </row>
    <row r="19" spans="1:7" ht="15.5" x14ac:dyDescent="0.35">
      <c r="A19" s="274">
        <v>1.7</v>
      </c>
      <c r="B19" s="275" t="s">
        <v>375</v>
      </c>
      <c r="C19" s="276" t="s">
        <v>172</v>
      </c>
      <c r="D19" s="277">
        <v>0</v>
      </c>
      <c r="E19" s="277">
        <v>0</v>
      </c>
      <c r="F19" s="664">
        <v>0</v>
      </c>
      <c r="G19" s="89"/>
    </row>
    <row r="20" spans="1:7" ht="15.5" x14ac:dyDescent="0.35">
      <c r="A20" s="274">
        <v>1.8</v>
      </c>
      <c r="B20" s="275" t="s">
        <v>247</v>
      </c>
      <c r="C20" s="276" t="s">
        <v>172</v>
      </c>
      <c r="D20" s="277">
        <f>'FORM-18'!C22</f>
        <v>1.7599930000000001E-3</v>
      </c>
      <c r="E20" s="277">
        <f>'FORM-18'!C22</f>
        <v>1.7599930000000001E-3</v>
      </c>
      <c r="F20" s="664">
        <f t="shared" si="1"/>
        <v>3.5199860000000001E-3</v>
      </c>
      <c r="G20" s="89"/>
    </row>
    <row r="21" spans="1:7" ht="15.5" x14ac:dyDescent="0.3">
      <c r="A21" s="279"/>
      <c r="B21" s="280" t="s">
        <v>69</v>
      </c>
      <c r="C21" s="276" t="s">
        <v>172</v>
      </c>
      <c r="D21" s="281">
        <f ca="1">SUM(D13:D19)-D20</f>
        <v>87.27407030264574</v>
      </c>
      <c r="E21" s="281">
        <f t="shared" ref="E21:F21" ca="1" si="2">SUM(E13:E19)-E20</f>
        <v>195.23097640153142</v>
      </c>
      <c r="F21" s="665">
        <f t="shared" ca="1" si="2"/>
        <v>282.50504670417718</v>
      </c>
    </row>
    <row r="22" spans="1:7" ht="15.5" x14ac:dyDescent="0.3">
      <c r="A22" s="279"/>
      <c r="B22" s="280"/>
      <c r="C22" s="276"/>
      <c r="D22" s="281"/>
      <c r="E22" s="281"/>
      <c r="F22" s="665"/>
    </row>
    <row r="23" spans="1:7" ht="15.5" x14ac:dyDescent="0.3">
      <c r="A23" s="274">
        <v>2.1</v>
      </c>
      <c r="B23" s="275" t="s">
        <v>378</v>
      </c>
      <c r="C23" s="276" t="s">
        <v>259</v>
      </c>
      <c r="D23" s="277">
        <f>'ENERGY CHARGES'!E33</f>
        <v>1715.9083786457902</v>
      </c>
      <c r="E23" s="277">
        <f>'ENERGY CHARGES'!F33</f>
        <v>1715.9083786457902</v>
      </c>
      <c r="F23" s="666"/>
    </row>
    <row r="24" spans="1:7" ht="15.5" x14ac:dyDescent="0.3">
      <c r="A24" s="274">
        <v>2.2000000000000002</v>
      </c>
      <c r="B24" s="275" t="s">
        <v>501</v>
      </c>
      <c r="C24" s="282" t="s">
        <v>377</v>
      </c>
      <c r="D24" s="283">
        <f>'ENERGY CHARGES'!E35</f>
        <v>61971.478893076943</v>
      </c>
      <c r="E24" s="283">
        <f>'ENERGY CHARGES'!F35</f>
        <v>0</v>
      </c>
      <c r="F24" s="667"/>
    </row>
    <row r="25" spans="1:7" ht="15.5" x14ac:dyDescent="0.3">
      <c r="A25" s="274">
        <v>2.2999999999999998</v>
      </c>
      <c r="B25" s="275" t="s">
        <v>502</v>
      </c>
      <c r="C25" s="282" t="s">
        <v>377</v>
      </c>
      <c r="D25" s="284">
        <f>'ENERGY CHARGES'!E37</f>
        <v>74141.583067809741</v>
      </c>
      <c r="E25" s="284">
        <f>'ENERGY CHARGES'!F37</f>
        <v>74141.583067809741</v>
      </c>
      <c r="F25" s="668"/>
    </row>
    <row r="26" spans="1:7" ht="15.5" x14ac:dyDescent="0.3">
      <c r="A26" s="279"/>
      <c r="B26" s="280" t="s">
        <v>379</v>
      </c>
      <c r="C26" s="285" t="s">
        <v>376</v>
      </c>
      <c r="D26" s="283">
        <f>'ENERGY CHARGES'!E63</f>
        <v>170.36108709952433</v>
      </c>
      <c r="E26" s="283">
        <f>'ENERGY CHARGES'!F63</f>
        <v>153.93178473510807</v>
      </c>
      <c r="F26" s="667"/>
    </row>
    <row r="27" spans="1:7" ht="15.5" thickBot="1" x14ac:dyDescent="0.35">
      <c r="A27" s="286"/>
      <c r="B27" s="287"/>
      <c r="C27" s="287"/>
      <c r="D27" s="288"/>
      <c r="E27" s="288"/>
      <c r="F27" s="669"/>
    </row>
    <row r="28" spans="1:7" ht="16" thickBot="1" x14ac:dyDescent="0.4">
      <c r="A28" s="289"/>
      <c r="B28" s="290" t="s">
        <v>74</v>
      </c>
      <c r="C28" s="290"/>
      <c r="D28" s="291"/>
      <c r="E28" s="291"/>
      <c r="F28" s="670">
        <f>'FORM-20'!C16</f>
        <v>36.005137479106253</v>
      </c>
    </row>
    <row r="29" spans="1:7" ht="15.5" x14ac:dyDescent="0.35">
      <c r="A29" s="292"/>
      <c r="B29" s="292"/>
      <c r="C29" s="292"/>
      <c r="D29" s="292"/>
      <c r="E29" s="292"/>
      <c r="F29" s="292"/>
    </row>
    <row r="30" spans="1:7" ht="15.5" x14ac:dyDescent="0.35">
      <c r="A30" s="292"/>
      <c r="B30" s="292"/>
      <c r="C30" s="293"/>
      <c r="D30" s="294"/>
      <c r="E30" s="294"/>
      <c r="F30" s="294"/>
    </row>
    <row r="31" spans="1:7" ht="15.5" x14ac:dyDescent="0.35">
      <c r="A31" s="292"/>
      <c r="B31" s="292"/>
      <c r="C31" s="292"/>
      <c r="D31" s="295"/>
      <c r="E31" s="295"/>
      <c r="F31" s="296" t="s">
        <v>345</v>
      </c>
    </row>
  </sheetData>
  <mergeCells count="9">
    <mergeCell ref="A1:F1"/>
    <mergeCell ref="A2:D2"/>
    <mergeCell ref="A4:D4"/>
    <mergeCell ref="A7:A9"/>
    <mergeCell ref="B7:B9"/>
    <mergeCell ref="E7:E9"/>
    <mergeCell ref="F7:F9"/>
    <mergeCell ref="D7:D9"/>
    <mergeCell ref="C7:C9"/>
  </mergeCells>
  <printOptions horizontalCentered="1" verticalCentered="1"/>
  <pageMargins left="0.70866141732283472" right="0.70866141732283472" top="0" bottom="3.5433070866141736" header="0" footer="0.39370078740157483"/>
  <pageSetup paperSize="9" scale="9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5" tint="0.39997558519241921"/>
    <pageSetUpPr fitToPage="1"/>
  </sheetPr>
  <dimension ref="A1:F48"/>
  <sheetViews>
    <sheetView showGridLines="0" view="pageBreakPreview" topLeftCell="A37" zoomScaleNormal="100" zoomScaleSheetLayoutView="100" workbookViewId="0">
      <selection activeCell="G43" sqref="G43"/>
    </sheetView>
  </sheetViews>
  <sheetFormatPr defaultColWidth="9.08984375" defaultRowHeight="13" x14ac:dyDescent="0.3"/>
  <cols>
    <col min="1" max="1" width="5.6328125" style="53" bestFit="1" customWidth="1"/>
    <col min="2" max="2" width="41.81640625" style="53" customWidth="1"/>
    <col min="3" max="3" width="11" style="53" customWidth="1"/>
    <col min="4" max="4" width="16.90625" style="53" customWidth="1"/>
    <col min="5" max="5" width="18.81640625" style="53" customWidth="1"/>
    <col min="6" max="16384" width="9.08984375" style="53"/>
  </cols>
  <sheetData>
    <row r="1" spans="1:5" ht="15" x14ac:dyDescent="0.3">
      <c r="A1" s="837" t="s">
        <v>380</v>
      </c>
      <c r="B1" s="838"/>
      <c r="C1" s="838"/>
      <c r="D1" s="838"/>
      <c r="E1" s="839"/>
    </row>
    <row r="2" spans="1:5" ht="15.5" x14ac:dyDescent="0.35">
      <c r="A2" s="259" t="s">
        <v>225</v>
      </c>
      <c r="B2" s="658"/>
      <c r="C2" s="658"/>
      <c r="D2" s="657"/>
      <c r="E2" s="322" t="s">
        <v>6</v>
      </c>
    </row>
    <row r="3" spans="1:5" ht="15.5" x14ac:dyDescent="0.35">
      <c r="A3" s="259"/>
      <c r="B3" s="658"/>
      <c r="C3" s="671"/>
      <c r="D3" s="660"/>
      <c r="E3" s="260"/>
    </row>
    <row r="4" spans="1:5" ht="15.5" x14ac:dyDescent="0.35">
      <c r="A4" s="259" t="s">
        <v>431</v>
      </c>
      <c r="B4" s="658"/>
      <c r="C4" s="658"/>
      <c r="D4" s="660"/>
      <c r="E4" s="260"/>
    </row>
    <row r="5" spans="1:5" ht="16" thickBot="1" x14ac:dyDescent="0.4">
      <c r="A5" s="323"/>
      <c r="B5" s="324"/>
      <c r="C5" s="324"/>
      <c r="D5" s="324"/>
      <c r="E5" s="264" t="s">
        <v>64</v>
      </c>
    </row>
    <row r="6" spans="1:5" ht="12.75" customHeight="1" x14ac:dyDescent="0.3">
      <c r="A6" s="860" t="s">
        <v>65</v>
      </c>
      <c r="B6" s="863" t="s">
        <v>66</v>
      </c>
      <c r="C6" s="857" t="str">
        <f>'FORM-1'!D7</f>
        <v>Upto June 2026</v>
      </c>
      <c r="D6" s="848" t="str">
        <f>'FORM-1'!E7</f>
        <v>Rest of FY 2026-27</v>
      </c>
      <c r="E6" s="851" t="str">
        <f>'FORM-1'!F7</f>
        <v>Total FY 2026-27</v>
      </c>
    </row>
    <row r="7" spans="1:5" x14ac:dyDescent="0.3">
      <c r="A7" s="861"/>
      <c r="B7" s="849"/>
      <c r="C7" s="858"/>
      <c r="D7" s="849"/>
      <c r="E7" s="852"/>
    </row>
    <row r="8" spans="1:5" x14ac:dyDescent="0.3">
      <c r="A8" s="862"/>
      <c r="B8" s="864"/>
      <c r="C8" s="870"/>
      <c r="D8" s="868"/>
      <c r="E8" s="869"/>
    </row>
    <row r="9" spans="1:5" ht="15.5" x14ac:dyDescent="0.35">
      <c r="A9" s="298">
        <v>1</v>
      </c>
      <c r="B9" s="299" t="s">
        <v>227</v>
      </c>
      <c r="C9" s="300">
        <f>C23+C37</f>
        <v>1060</v>
      </c>
      <c r="D9" s="300">
        <f t="shared" ref="D9:E11" si="0">D23+D37</f>
        <v>1060</v>
      </c>
      <c r="E9" s="672">
        <f t="shared" si="0"/>
        <v>1060</v>
      </c>
    </row>
    <row r="10" spans="1:5" ht="15.5" x14ac:dyDescent="0.35">
      <c r="A10" s="298">
        <f>A9+1</f>
        <v>2</v>
      </c>
      <c r="B10" s="301" t="s">
        <v>381</v>
      </c>
      <c r="C10" s="302">
        <f>C24+C38</f>
        <v>0</v>
      </c>
      <c r="D10" s="300">
        <f t="shared" si="0"/>
        <v>38.9</v>
      </c>
      <c r="E10" s="672">
        <f t="shared" si="0"/>
        <v>38.9</v>
      </c>
    </row>
    <row r="11" spans="1:5" ht="15.5" x14ac:dyDescent="0.35">
      <c r="A11" s="298">
        <v>3</v>
      </c>
      <c r="B11" s="301" t="s">
        <v>382</v>
      </c>
      <c r="C11" s="303">
        <f>C25+C39</f>
        <v>0</v>
      </c>
      <c r="D11" s="303">
        <f t="shared" si="0"/>
        <v>0</v>
      </c>
      <c r="E11" s="673">
        <f t="shared" si="0"/>
        <v>0</v>
      </c>
    </row>
    <row r="12" spans="1:5" ht="15.5" x14ac:dyDescent="0.35">
      <c r="A12" s="298">
        <v>4</v>
      </c>
      <c r="B12" s="301" t="s">
        <v>383</v>
      </c>
      <c r="C12" s="303"/>
      <c r="D12" s="303"/>
      <c r="E12" s="673"/>
    </row>
    <row r="13" spans="1:5" ht="15.5" x14ac:dyDescent="0.35">
      <c r="A13" s="298">
        <v>5</v>
      </c>
      <c r="B13" s="301" t="s">
        <v>384</v>
      </c>
      <c r="C13" s="303"/>
      <c r="D13" s="303"/>
      <c r="E13" s="673"/>
    </row>
    <row r="14" spans="1:5" ht="15.5" x14ac:dyDescent="0.35">
      <c r="A14" s="298">
        <v>6</v>
      </c>
      <c r="B14" s="304" t="s">
        <v>228</v>
      </c>
      <c r="C14" s="303">
        <f>C9+C10-C11</f>
        <v>1060</v>
      </c>
      <c r="D14" s="303">
        <f t="shared" ref="D14:E14" si="1">D9+D10-D11</f>
        <v>1098.9000000000001</v>
      </c>
      <c r="E14" s="673">
        <f t="shared" si="1"/>
        <v>1098.9000000000001</v>
      </c>
    </row>
    <row r="15" spans="1:5" ht="16" thickBot="1" x14ac:dyDescent="0.4">
      <c r="A15" s="305">
        <v>7</v>
      </c>
      <c r="B15" s="306" t="s">
        <v>385</v>
      </c>
      <c r="C15" s="307">
        <f>AVERAGE(C9,C14)</f>
        <v>1060</v>
      </c>
      <c r="D15" s="307">
        <f t="shared" ref="D15:E15" si="2">AVERAGE(D9,D14)</f>
        <v>1079.45</v>
      </c>
      <c r="E15" s="674">
        <f t="shared" si="2"/>
        <v>1079.45</v>
      </c>
    </row>
    <row r="16" spans="1:5" ht="15.5" x14ac:dyDescent="0.35">
      <c r="A16" s="297"/>
      <c r="B16" s="297"/>
      <c r="C16" s="297"/>
      <c r="D16" s="297"/>
      <c r="E16" s="297"/>
    </row>
    <row r="17" spans="1:6" ht="15.5" x14ac:dyDescent="0.35">
      <c r="A17" s="297"/>
      <c r="B17" s="297"/>
      <c r="C17" s="297"/>
      <c r="D17" s="297"/>
      <c r="E17" s="297"/>
    </row>
    <row r="18" spans="1:6" ht="16" thickBot="1" x14ac:dyDescent="0.4">
      <c r="A18" s="297"/>
      <c r="B18" s="297"/>
      <c r="C18" s="297"/>
      <c r="D18" s="297"/>
      <c r="E18" s="297"/>
    </row>
    <row r="19" spans="1:6" ht="15.5" thickBot="1" x14ac:dyDescent="0.4">
      <c r="A19" s="865" t="s">
        <v>386</v>
      </c>
      <c r="B19" s="866"/>
      <c r="C19" s="866"/>
      <c r="D19" s="866"/>
      <c r="E19" s="867"/>
      <c r="F19" t="s">
        <v>388</v>
      </c>
    </row>
    <row r="20" spans="1:6" x14ac:dyDescent="0.3">
      <c r="A20" s="842" t="s">
        <v>65</v>
      </c>
      <c r="B20" s="845" t="s">
        <v>66</v>
      </c>
      <c r="C20" s="857" t="str">
        <f>C6</f>
        <v>Upto June 2026</v>
      </c>
      <c r="D20" s="848" t="str">
        <f t="shared" ref="D20:E20" si="3">D6</f>
        <v>Rest of FY 2026-27</v>
      </c>
      <c r="E20" s="851" t="str">
        <f t="shared" si="3"/>
        <v>Total FY 2026-27</v>
      </c>
    </row>
    <row r="21" spans="1:6" x14ac:dyDescent="0.3">
      <c r="A21" s="843"/>
      <c r="B21" s="846"/>
      <c r="C21" s="858"/>
      <c r="D21" s="849"/>
      <c r="E21" s="852"/>
    </row>
    <row r="22" spans="1:6" ht="13.5" thickBot="1" x14ac:dyDescent="0.35">
      <c r="A22" s="844"/>
      <c r="B22" s="847"/>
      <c r="C22" s="859"/>
      <c r="D22" s="849"/>
      <c r="E22" s="852"/>
    </row>
    <row r="23" spans="1:6" ht="15.5" x14ac:dyDescent="0.35">
      <c r="A23" s="308">
        <v>1</v>
      </c>
      <c r="B23" s="309" t="s">
        <v>227</v>
      </c>
      <c r="C23" s="310">
        <v>1060</v>
      </c>
      <c r="D23" s="310">
        <f>C28</f>
        <v>1060</v>
      </c>
      <c r="E23" s="675">
        <f t="shared" ref="E23" si="4">D28</f>
        <v>1060</v>
      </c>
    </row>
    <row r="24" spans="1:6" ht="15.5" x14ac:dyDescent="0.35">
      <c r="A24" s="311">
        <f>A23+1</f>
        <v>2</v>
      </c>
      <c r="B24" s="312" t="s">
        <v>381</v>
      </c>
      <c r="C24" s="302"/>
      <c r="D24" s="302"/>
      <c r="E24" s="676"/>
    </row>
    <row r="25" spans="1:6" ht="15.5" x14ac:dyDescent="0.35">
      <c r="A25" s="311">
        <v>3</v>
      </c>
      <c r="B25" s="312" t="s">
        <v>382</v>
      </c>
      <c r="C25" s="302"/>
      <c r="D25" s="302"/>
      <c r="E25" s="676"/>
    </row>
    <row r="26" spans="1:6" ht="15.5" x14ac:dyDescent="0.35">
      <c r="A26" s="311">
        <v>4</v>
      </c>
      <c r="B26" s="312" t="s">
        <v>383</v>
      </c>
      <c r="C26" s="302"/>
      <c r="D26" s="302"/>
      <c r="E26" s="676"/>
    </row>
    <row r="27" spans="1:6" ht="15.5" x14ac:dyDescent="0.35">
      <c r="A27" s="311">
        <v>5</v>
      </c>
      <c r="B27" s="312" t="s">
        <v>384</v>
      </c>
      <c r="C27" s="302"/>
      <c r="D27" s="302"/>
      <c r="E27" s="676"/>
    </row>
    <row r="28" spans="1:6" ht="15.5" x14ac:dyDescent="0.35">
      <c r="A28" s="311">
        <v>6</v>
      </c>
      <c r="B28" s="313" t="s">
        <v>228</v>
      </c>
      <c r="C28" s="314">
        <f>C23+C24-C25</f>
        <v>1060</v>
      </c>
      <c r="D28" s="314">
        <f t="shared" ref="D28:E28" si="5">D23+D24-D25</f>
        <v>1060</v>
      </c>
      <c r="E28" s="677">
        <f t="shared" si="5"/>
        <v>1060</v>
      </c>
    </row>
    <row r="29" spans="1:6" ht="15.5" thickBot="1" x14ac:dyDescent="0.35">
      <c r="A29" s="315">
        <v>7</v>
      </c>
      <c r="B29" s="316" t="s">
        <v>385</v>
      </c>
      <c r="C29" s="317">
        <f>AVERAGE(C23,C28)</f>
        <v>1060</v>
      </c>
      <c r="D29" s="317">
        <f t="shared" ref="D29:E29" si="6">AVERAGE(D23,D28)</f>
        <v>1060</v>
      </c>
      <c r="E29" s="678">
        <f t="shared" si="6"/>
        <v>1060</v>
      </c>
    </row>
    <row r="30" spans="1:6" ht="15.5" x14ac:dyDescent="0.35">
      <c r="A30" s="297"/>
      <c r="B30" s="297"/>
      <c r="C30" s="297"/>
      <c r="D30" s="297"/>
      <c r="E30" s="297"/>
    </row>
    <row r="31" spans="1:6" ht="15.5" x14ac:dyDescent="0.35">
      <c r="A31" s="297"/>
      <c r="B31" s="297"/>
      <c r="C31" s="297"/>
      <c r="D31" s="297"/>
      <c r="E31" s="297"/>
    </row>
    <row r="32" spans="1:6" ht="16" thickBot="1" x14ac:dyDescent="0.4">
      <c r="A32" s="297"/>
      <c r="B32" s="297"/>
      <c r="C32" s="297"/>
      <c r="D32" s="297"/>
      <c r="E32" s="297"/>
    </row>
    <row r="33" spans="1:6" ht="40" customHeight="1" thickBot="1" x14ac:dyDescent="0.35">
      <c r="A33" s="854" t="s">
        <v>387</v>
      </c>
      <c r="B33" s="855"/>
      <c r="C33" s="855"/>
      <c r="D33" s="855"/>
      <c r="E33" s="856"/>
    </row>
    <row r="34" spans="1:6" x14ac:dyDescent="0.3">
      <c r="A34" s="860" t="s">
        <v>65</v>
      </c>
      <c r="B34" s="863" t="s">
        <v>66</v>
      </c>
      <c r="C34" s="848" t="str">
        <f>C20</f>
        <v>Upto June 2026</v>
      </c>
      <c r="D34" s="848" t="str">
        <f t="shared" ref="D34:E34" si="7">D20</f>
        <v>Rest of FY 2026-27</v>
      </c>
      <c r="E34" s="851" t="str">
        <f t="shared" si="7"/>
        <v>Total FY 2026-27</v>
      </c>
    </row>
    <row r="35" spans="1:6" x14ac:dyDescent="0.3">
      <c r="A35" s="861"/>
      <c r="B35" s="849"/>
      <c r="C35" s="849"/>
      <c r="D35" s="849"/>
      <c r="E35" s="852"/>
    </row>
    <row r="36" spans="1:6" ht="13.5" thickBot="1" x14ac:dyDescent="0.35">
      <c r="A36" s="862"/>
      <c r="B36" s="864"/>
      <c r="C36" s="850"/>
      <c r="D36" s="849"/>
      <c r="E36" s="852"/>
    </row>
    <row r="37" spans="1:6" ht="15.5" x14ac:dyDescent="0.35">
      <c r="A37" s="318">
        <v>1</v>
      </c>
      <c r="B37" s="319" t="s">
        <v>227</v>
      </c>
      <c r="C37" s="310">
        <v>0</v>
      </c>
      <c r="D37" s="310">
        <f>C42</f>
        <v>0</v>
      </c>
      <c r="E37" s="675">
        <f>C37+D37</f>
        <v>0</v>
      </c>
    </row>
    <row r="38" spans="1:6" ht="15.5" x14ac:dyDescent="0.35">
      <c r="A38" s="320">
        <f>A37+1</f>
        <v>2</v>
      </c>
      <c r="B38" s="301" t="s">
        <v>381</v>
      </c>
      <c r="C38" s="302">
        <v>0</v>
      </c>
      <c r="D38" s="302">
        <f>'FORM-10'!B9</f>
        <v>38.9</v>
      </c>
      <c r="E38" s="676">
        <f>C38+D38</f>
        <v>38.9</v>
      </c>
      <c r="F38" s="131"/>
    </row>
    <row r="39" spans="1:6" ht="15.5" x14ac:dyDescent="0.35">
      <c r="A39" s="320">
        <v>3</v>
      </c>
      <c r="B39" s="301" t="s">
        <v>382</v>
      </c>
      <c r="C39" s="302"/>
      <c r="D39" s="302"/>
      <c r="E39" s="676"/>
    </row>
    <row r="40" spans="1:6" ht="15.5" x14ac:dyDescent="0.35">
      <c r="A40" s="320">
        <v>4</v>
      </c>
      <c r="B40" s="301" t="s">
        <v>383</v>
      </c>
      <c r="C40" s="302"/>
      <c r="D40" s="302"/>
      <c r="E40" s="676"/>
    </row>
    <row r="41" spans="1:6" ht="15.5" x14ac:dyDescent="0.35">
      <c r="A41" s="320">
        <v>5</v>
      </c>
      <c r="B41" s="301" t="s">
        <v>384</v>
      </c>
      <c r="C41" s="302"/>
      <c r="D41" s="302"/>
      <c r="E41" s="676"/>
    </row>
    <row r="42" spans="1:6" ht="15.5" x14ac:dyDescent="0.35">
      <c r="A42" s="320">
        <v>6</v>
      </c>
      <c r="B42" s="304" t="s">
        <v>228</v>
      </c>
      <c r="C42" s="314">
        <f>C37+C38-C39</f>
        <v>0</v>
      </c>
      <c r="D42" s="314">
        <f t="shared" ref="D42:E42" si="8">D37+D38-D39</f>
        <v>38.9</v>
      </c>
      <c r="E42" s="677">
        <f t="shared" si="8"/>
        <v>38.9</v>
      </c>
    </row>
    <row r="43" spans="1:6" ht="15.5" thickBot="1" x14ac:dyDescent="0.35">
      <c r="A43" s="321">
        <v>7</v>
      </c>
      <c r="B43" s="306" t="s">
        <v>385</v>
      </c>
      <c r="C43" s="317">
        <f>AVERAGE(C37,C42)</f>
        <v>0</v>
      </c>
      <c r="D43" s="317">
        <f t="shared" ref="D43:E43" si="9">AVERAGE(D37,D42)</f>
        <v>19.45</v>
      </c>
      <c r="E43" s="678">
        <f t="shared" si="9"/>
        <v>19.45</v>
      </c>
    </row>
    <row r="44" spans="1:6" ht="15.5" x14ac:dyDescent="0.35">
      <c r="A44" s="297"/>
      <c r="B44" s="297"/>
      <c r="C44" s="297"/>
      <c r="D44" s="297"/>
      <c r="E44" s="297"/>
    </row>
    <row r="45" spans="1:6" ht="15.5" x14ac:dyDescent="0.35">
      <c r="A45" s="297"/>
      <c r="B45" s="297"/>
      <c r="C45" s="297"/>
      <c r="D45" s="297"/>
      <c r="E45" s="297"/>
    </row>
    <row r="46" spans="1:6" ht="15.5" x14ac:dyDescent="0.35">
      <c r="A46" s="297"/>
      <c r="B46" s="297"/>
      <c r="C46" s="297"/>
      <c r="D46" s="297"/>
      <c r="E46" s="297"/>
    </row>
    <row r="47" spans="1:6" ht="15.5" x14ac:dyDescent="0.35">
      <c r="A47" s="297"/>
      <c r="B47" s="297"/>
      <c r="C47" s="297"/>
      <c r="D47" s="297"/>
      <c r="E47" s="297"/>
    </row>
    <row r="48" spans="1:6" ht="15.5" x14ac:dyDescent="0.35">
      <c r="A48" s="297"/>
      <c r="B48" s="297"/>
      <c r="C48" s="297"/>
      <c r="D48" s="297"/>
      <c r="E48" s="235" t="s">
        <v>345</v>
      </c>
    </row>
  </sheetData>
  <mergeCells count="18">
    <mergeCell ref="A19:E19"/>
    <mergeCell ref="A1:E1"/>
    <mergeCell ref="A6:A8"/>
    <mergeCell ref="B6:B8"/>
    <mergeCell ref="D6:D8"/>
    <mergeCell ref="E6:E8"/>
    <mergeCell ref="C6:C8"/>
    <mergeCell ref="A33:E33"/>
    <mergeCell ref="C34:C36"/>
    <mergeCell ref="A20:A22"/>
    <mergeCell ref="B20:B22"/>
    <mergeCell ref="D20:D22"/>
    <mergeCell ref="E20:E22"/>
    <mergeCell ref="C20:C22"/>
    <mergeCell ref="A34:A36"/>
    <mergeCell ref="B34:B36"/>
    <mergeCell ref="D34:D36"/>
    <mergeCell ref="E34:E36"/>
  </mergeCell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pageSetUpPr fitToPage="1"/>
  </sheetPr>
  <dimension ref="A1:E26"/>
  <sheetViews>
    <sheetView showGridLines="0" view="pageBreakPreview" zoomScaleNormal="100" zoomScaleSheetLayoutView="100" workbookViewId="0">
      <selection activeCell="F10" sqref="F10"/>
    </sheetView>
  </sheetViews>
  <sheetFormatPr defaultRowHeight="13" x14ac:dyDescent="0.35"/>
  <cols>
    <col min="1" max="1" width="8" style="1" bestFit="1" customWidth="1"/>
    <col min="2" max="2" width="23.453125" style="1" customWidth="1"/>
    <col min="3" max="3" width="16.453125" style="1" customWidth="1"/>
    <col min="4" max="4" width="17.54296875" style="1" customWidth="1"/>
    <col min="5" max="5" width="19.54296875" style="1" customWidth="1"/>
    <col min="6" max="252" width="9.08984375" style="1"/>
    <col min="253" max="253" width="8" style="1" bestFit="1" customWidth="1"/>
    <col min="254" max="254" width="53.36328125" style="1" customWidth="1"/>
    <col min="255" max="261" width="11.54296875" style="1" customWidth="1"/>
    <col min="262" max="508" width="9.08984375" style="1"/>
    <col min="509" max="509" width="8" style="1" bestFit="1" customWidth="1"/>
    <col min="510" max="510" width="53.36328125" style="1" customWidth="1"/>
    <col min="511" max="517" width="11.54296875" style="1" customWidth="1"/>
    <col min="518" max="764" width="9.08984375" style="1"/>
    <col min="765" max="765" width="8" style="1" bestFit="1" customWidth="1"/>
    <col min="766" max="766" width="53.36328125" style="1" customWidth="1"/>
    <col min="767" max="773" width="11.54296875" style="1" customWidth="1"/>
    <col min="774" max="1020" width="9.08984375" style="1"/>
    <col min="1021" max="1021" width="8" style="1" bestFit="1" customWidth="1"/>
    <col min="1022" max="1022" width="53.36328125" style="1" customWidth="1"/>
    <col min="1023" max="1029" width="11.54296875" style="1" customWidth="1"/>
    <col min="1030" max="1276" width="9.08984375" style="1"/>
    <col min="1277" max="1277" width="8" style="1" bestFit="1" customWidth="1"/>
    <col min="1278" max="1278" width="53.36328125" style="1" customWidth="1"/>
    <col min="1279" max="1285" width="11.54296875" style="1" customWidth="1"/>
    <col min="1286" max="1532" width="9.08984375" style="1"/>
    <col min="1533" max="1533" width="8" style="1" bestFit="1" customWidth="1"/>
    <col min="1534" max="1534" width="53.36328125" style="1" customWidth="1"/>
    <col min="1535" max="1541" width="11.54296875" style="1" customWidth="1"/>
    <col min="1542" max="1788" width="9.08984375" style="1"/>
    <col min="1789" max="1789" width="8" style="1" bestFit="1" customWidth="1"/>
    <col min="1790" max="1790" width="53.36328125" style="1" customWidth="1"/>
    <col min="1791" max="1797" width="11.54296875" style="1" customWidth="1"/>
    <col min="1798" max="2044" width="9.08984375" style="1"/>
    <col min="2045" max="2045" width="8" style="1" bestFit="1" customWidth="1"/>
    <col min="2046" max="2046" width="53.36328125" style="1" customWidth="1"/>
    <col min="2047" max="2053" width="11.54296875" style="1" customWidth="1"/>
    <col min="2054" max="2300" width="9.08984375" style="1"/>
    <col min="2301" max="2301" width="8" style="1" bestFit="1" customWidth="1"/>
    <col min="2302" max="2302" width="53.36328125" style="1" customWidth="1"/>
    <col min="2303" max="2309" width="11.54296875" style="1" customWidth="1"/>
    <col min="2310" max="2556" width="9.08984375" style="1"/>
    <col min="2557" max="2557" width="8" style="1" bestFit="1" customWidth="1"/>
    <col min="2558" max="2558" width="53.36328125" style="1" customWidth="1"/>
    <col min="2559" max="2565" width="11.54296875" style="1" customWidth="1"/>
    <col min="2566" max="2812" width="9.08984375" style="1"/>
    <col min="2813" max="2813" width="8" style="1" bestFit="1" customWidth="1"/>
    <col min="2814" max="2814" width="53.36328125" style="1" customWidth="1"/>
    <col min="2815" max="2821" width="11.54296875" style="1" customWidth="1"/>
    <col min="2822" max="3068" width="9.08984375" style="1"/>
    <col min="3069" max="3069" width="8" style="1" bestFit="1" customWidth="1"/>
    <col min="3070" max="3070" width="53.36328125" style="1" customWidth="1"/>
    <col min="3071" max="3077" width="11.54296875" style="1" customWidth="1"/>
    <col min="3078" max="3324" width="9.08984375" style="1"/>
    <col min="3325" max="3325" width="8" style="1" bestFit="1" customWidth="1"/>
    <col min="3326" max="3326" width="53.36328125" style="1" customWidth="1"/>
    <col min="3327" max="3333" width="11.54296875" style="1" customWidth="1"/>
    <col min="3334" max="3580" width="9.08984375" style="1"/>
    <col min="3581" max="3581" width="8" style="1" bestFit="1" customWidth="1"/>
    <col min="3582" max="3582" width="53.36328125" style="1" customWidth="1"/>
    <col min="3583" max="3589" width="11.54296875" style="1" customWidth="1"/>
    <col min="3590" max="3836" width="9.08984375" style="1"/>
    <col min="3837" max="3837" width="8" style="1" bestFit="1" customWidth="1"/>
    <col min="3838" max="3838" width="53.36328125" style="1" customWidth="1"/>
    <col min="3839" max="3845" width="11.54296875" style="1" customWidth="1"/>
    <col min="3846" max="4092" width="9.08984375" style="1"/>
    <col min="4093" max="4093" width="8" style="1" bestFit="1" customWidth="1"/>
    <col min="4094" max="4094" width="53.36328125" style="1" customWidth="1"/>
    <col min="4095" max="4101" width="11.54296875" style="1" customWidth="1"/>
    <col min="4102" max="4348" width="9.08984375" style="1"/>
    <col min="4349" max="4349" width="8" style="1" bestFit="1" customWidth="1"/>
    <col min="4350" max="4350" width="53.36328125" style="1" customWidth="1"/>
    <col min="4351" max="4357" width="11.54296875" style="1" customWidth="1"/>
    <col min="4358" max="4604" width="9.08984375" style="1"/>
    <col min="4605" max="4605" width="8" style="1" bestFit="1" customWidth="1"/>
    <col min="4606" max="4606" width="53.36328125" style="1" customWidth="1"/>
    <col min="4607" max="4613" width="11.54296875" style="1" customWidth="1"/>
    <col min="4614" max="4860" width="9.08984375" style="1"/>
    <col min="4861" max="4861" width="8" style="1" bestFit="1" customWidth="1"/>
    <col min="4862" max="4862" width="53.36328125" style="1" customWidth="1"/>
    <col min="4863" max="4869" width="11.54296875" style="1" customWidth="1"/>
    <col min="4870" max="5116" width="9.08984375" style="1"/>
    <col min="5117" max="5117" width="8" style="1" bestFit="1" customWidth="1"/>
    <col min="5118" max="5118" width="53.36328125" style="1" customWidth="1"/>
    <col min="5119" max="5125" width="11.54296875" style="1" customWidth="1"/>
    <col min="5126" max="5372" width="9.08984375" style="1"/>
    <col min="5373" max="5373" width="8" style="1" bestFit="1" customWidth="1"/>
    <col min="5374" max="5374" width="53.36328125" style="1" customWidth="1"/>
    <col min="5375" max="5381" width="11.54296875" style="1" customWidth="1"/>
    <col min="5382" max="5628" width="9.08984375" style="1"/>
    <col min="5629" max="5629" width="8" style="1" bestFit="1" customWidth="1"/>
    <col min="5630" max="5630" width="53.36328125" style="1" customWidth="1"/>
    <col min="5631" max="5637" width="11.54296875" style="1" customWidth="1"/>
    <col min="5638" max="5884" width="9.08984375" style="1"/>
    <col min="5885" max="5885" width="8" style="1" bestFit="1" customWidth="1"/>
    <col min="5886" max="5886" width="53.36328125" style="1" customWidth="1"/>
    <col min="5887" max="5893" width="11.54296875" style="1" customWidth="1"/>
    <col min="5894" max="6140" width="9.08984375" style="1"/>
    <col min="6141" max="6141" width="8" style="1" bestFit="1" customWidth="1"/>
    <col min="6142" max="6142" width="53.36328125" style="1" customWidth="1"/>
    <col min="6143" max="6149" width="11.54296875" style="1" customWidth="1"/>
    <col min="6150" max="6396" width="9.08984375" style="1"/>
    <col min="6397" max="6397" width="8" style="1" bestFit="1" customWidth="1"/>
    <col min="6398" max="6398" width="53.36328125" style="1" customWidth="1"/>
    <col min="6399" max="6405" width="11.54296875" style="1" customWidth="1"/>
    <col min="6406" max="6652" width="9.08984375" style="1"/>
    <col min="6653" max="6653" width="8" style="1" bestFit="1" customWidth="1"/>
    <col min="6654" max="6654" width="53.36328125" style="1" customWidth="1"/>
    <col min="6655" max="6661" width="11.54296875" style="1" customWidth="1"/>
    <col min="6662" max="6908" width="9.08984375" style="1"/>
    <col min="6909" max="6909" width="8" style="1" bestFit="1" customWidth="1"/>
    <col min="6910" max="6910" width="53.36328125" style="1" customWidth="1"/>
    <col min="6911" max="6917" width="11.54296875" style="1" customWidth="1"/>
    <col min="6918" max="7164" width="9.08984375" style="1"/>
    <col min="7165" max="7165" width="8" style="1" bestFit="1" customWidth="1"/>
    <col min="7166" max="7166" width="53.36328125" style="1" customWidth="1"/>
    <col min="7167" max="7173" width="11.54296875" style="1" customWidth="1"/>
    <col min="7174" max="7420" width="9.08984375" style="1"/>
    <col min="7421" max="7421" width="8" style="1" bestFit="1" customWidth="1"/>
    <col min="7422" max="7422" width="53.36328125" style="1" customWidth="1"/>
    <col min="7423" max="7429" width="11.54296875" style="1" customWidth="1"/>
    <col min="7430" max="7676" width="9.08984375" style="1"/>
    <col min="7677" max="7677" width="8" style="1" bestFit="1" customWidth="1"/>
    <col min="7678" max="7678" width="53.36328125" style="1" customWidth="1"/>
    <col min="7679" max="7685" width="11.54296875" style="1" customWidth="1"/>
    <col min="7686" max="7932" width="9.08984375" style="1"/>
    <col min="7933" max="7933" width="8" style="1" bestFit="1" customWidth="1"/>
    <col min="7934" max="7934" width="53.36328125" style="1" customWidth="1"/>
    <col min="7935" max="7941" width="11.54296875" style="1" customWidth="1"/>
    <col min="7942" max="8188" width="9.08984375" style="1"/>
    <col min="8189" max="8189" width="8" style="1" bestFit="1" customWidth="1"/>
    <col min="8190" max="8190" width="53.36328125" style="1" customWidth="1"/>
    <col min="8191" max="8197" width="11.54296875" style="1" customWidth="1"/>
    <col min="8198" max="8444" width="9.08984375" style="1"/>
    <col min="8445" max="8445" width="8" style="1" bestFit="1" customWidth="1"/>
    <col min="8446" max="8446" width="53.36328125" style="1" customWidth="1"/>
    <col min="8447" max="8453" width="11.54296875" style="1" customWidth="1"/>
    <col min="8454" max="8700" width="9.08984375" style="1"/>
    <col min="8701" max="8701" width="8" style="1" bestFit="1" customWidth="1"/>
    <col min="8702" max="8702" width="53.36328125" style="1" customWidth="1"/>
    <col min="8703" max="8709" width="11.54296875" style="1" customWidth="1"/>
    <col min="8710" max="8956" width="9.08984375" style="1"/>
    <col min="8957" max="8957" width="8" style="1" bestFit="1" customWidth="1"/>
    <col min="8958" max="8958" width="53.36328125" style="1" customWidth="1"/>
    <col min="8959" max="8965" width="11.54296875" style="1" customWidth="1"/>
    <col min="8966" max="9212" width="9.08984375" style="1"/>
    <col min="9213" max="9213" width="8" style="1" bestFit="1" customWidth="1"/>
    <col min="9214" max="9214" width="53.36328125" style="1" customWidth="1"/>
    <col min="9215" max="9221" width="11.54296875" style="1" customWidth="1"/>
    <col min="9222" max="9468" width="9.08984375" style="1"/>
    <col min="9469" max="9469" width="8" style="1" bestFit="1" customWidth="1"/>
    <col min="9470" max="9470" width="53.36328125" style="1" customWidth="1"/>
    <col min="9471" max="9477" width="11.54296875" style="1" customWidth="1"/>
    <col min="9478" max="9724" width="9.08984375" style="1"/>
    <col min="9725" max="9725" width="8" style="1" bestFit="1" customWidth="1"/>
    <col min="9726" max="9726" width="53.36328125" style="1" customWidth="1"/>
    <col min="9727" max="9733" width="11.54296875" style="1" customWidth="1"/>
    <col min="9734" max="9980" width="9.08984375" style="1"/>
    <col min="9981" max="9981" width="8" style="1" bestFit="1" customWidth="1"/>
    <col min="9982" max="9982" width="53.36328125" style="1" customWidth="1"/>
    <col min="9983" max="9989" width="11.54296875" style="1" customWidth="1"/>
    <col min="9990" max="10236" width="9.08984375" style="1"/>
    <col min="10237" max="10237" width="8" style="1" bestFit="1" customWidth="1"/>
    <col min="10238" max="10238" width="53.36328125" style="1" customWidth="1"/>
    <col min="10239" max="10245" width="11.54296875" style="1" customWidth="1"/>
    <col min="10246" max="10492" width="9.08984375" style="1"/>
    <col min="10493" max="10493" width="8" style="1" bestFit="1" customWidth="1"/>
    <col min="10494" max="10494" width="53.36328125" style="1" customWidth="1"/>
    <col min="10495" max="10501" width="11.54296875" style="1" customWidth="1"/>
    <col min="10502" max="10748" width="9.08984375" style="1"/>
    <col min="10749" max="10749" width="8" style="1" bestFit="1" customWidth="1"/>
    <col min="10750" max="10750" width="53.36328125" style="1" customWidth="1"/>
    <col min="10751" max="10757" width="11.54296875" style="1" customWidth="1"/>
    <col min="10758" max="11004" width="9.08984375" style="1"/>
    <col min="11005" max="11005" width="8" style="1" bestFit="1" customWidth="1"/>
    <col min="11006" max="11006" width="53.36328125" style="1" customWidth="1"/>
    <col min="11007" max="11013" width="11.54296875" style="1" customWidth="1"/>
    <col min="11014" max="11260" width="9.08984375" style="1"/>
    <col min="11261" max="11261" width="8" style="1" bestFit="1" customWidth="1"/>
    <col min="11262" max="11262" width="53.36328125" style="1" customWidth="1"/>
    <col min="11263" max="11269" width="11.54296875" style="1" customWidth="1"/>
    <col min="11270" max="11516" width="9.08984375" style="1"/>
    <col min="11517" max="11517" width="8" style="1" bestFit="1" customWidth="1"/>
    <col min="11518" max="11518" width="53.36328125" style="1" customWidth="1"/>
    <col min="11519" max="11525" width="11.54296875" style="1" customWidth="1"/>
    <col min="11526" max="11772" width="9.08984375" style="1"/>
    <col min="11773" max="11773" width="8" style="1" bestFit="1" customWidth="1"/>
    <col min="11774" max="11774" width="53.36328125" style="1" customWidth="1"/>
    <col min="11775" max="11781" width="11.54296875" style="1" customWidth="1"/>
    <col min="11782" max="12028" width="9.08984375" style="1"/>
    <col min="12029" max="12029" width="8" style="1" bestFit="1" customWidth="1"/>
    <col min="12030" max="12030" width="53.36328125" style="1" customWidth="1"/>
    <col min="12031" max="12037" width="11.54296875" style="1" customWidth="1"/>
    <col min="12038" max="12284" width="9.08984375" style="1"/>
    <col min="12285" max="12285" width="8" style="1" bestFit="1" customWidth="1"/>
    <col min="12286" max="12286" width="53.36328125" style="1" customWidth="1"/>
    <col min="12287" max="12293" width="11.54296875" style="1" customWidth="1"/>
    <col min="12294" max="12540" width="9.08984375" style="1"/>
    <col min="12541" max="12541" width="8" style="1" bestFit="1" customWidth="1"/>
    <col min="12542" max="12542" width="53.36328125" style="1" customWidth="1"/>
    <col min="12543" max="12549" width="11.54296875" style="1" customWidth="1"/>
    <col min="12550" max="12796" width="9.08984375" style="1"/>
    <col min="12797" max="12797" width="8" style="1" bestFit="1" customWidth="1"/>
    <col min="12798" max="12798" width="53.36328125" style="1" customWidth="1"/>
    <col min="12799" max="12805" width="11.54296875" style="1" customWidth="1"/>
    <col min="12806" max="13052" width="9.08984375" style="1"/>
    <col min="13053" max="13053" width="8" style="1" bestFit="1" customWidth="1"/>
    <col min="13054" max="13054" width="53.36328125" style="1" customWidth="1"/>
    <col min="13055" max="13061" width="11.54296875" style="1" customWidth="1"/>
    <col min="13062" max="13308" width="9.08984375" style="1"/>
    <col min="13309" max="13309" width="8" style="1" bestFit="1" customWidth="1"/>
    <col min="13310" max="13310" width="53.36328125" style="1" customWidth="1"/>
    <col min="13311" max="13317" width="11.54296875" style="1" customWidth="1"/>
    <col min="13318" max="13564" width="9.08984375" style="1"/>
    <col min="13565" max="13565" width="8" style="1" bestFit="1" customWidth="1"/>
    <col min="13566" max="13566" width="53.36328125" style="1" customWidth="1"/>
    <col min="13567" max="13573" width="11.54296875" style="1" customWidth="1"/>
    <col min="13574" max="13820" width="9.08984375" style="1"/>
    <col min="13821" max="13821" width="8" style="1" bestFit="1" customWidth="1"/>
    <col min="13822" max="13822" width="53.36328125" style="1" customWidth="1"/>
    <col min="13823" max="13829" width="11.54296875" style="1" customWidth="1"/>
    <col min="13830" max="14076" width="9.08984375" style="1"/>
    <col min="14077" max="14077" width="8" style="1" bestFit="1" customWidth="1"/>
    <col min="14078" max="14078" width="53.36328125" style="1" customWidth="1"/>
    <col min="14079" max="14085" width="11.54296875" style="1" customWidth="1"/>
    <col min="14086" max="14332" width="9.08984375" style="1"/>
    <col min="14333" max="14333" width="8" style="1" bestFit="1" customWidth="1"/>
    <col min="14334" max="14334" width="53.36328125" style="1" customWidth="1"/>
    <col min="14335" max="14341" width="11.54296875" style="1" customWidth="1"/>
    <col min="14342" max="14588" width="9.08984375" style="1"/>
    <col min="14589" max="14589" width="8" style="1" bestFit="1" customWidth="1"/>
    <col min="14590" max="14590" width="53.36328125" style="1" customWidth="1"/>
    <col min="14591" max="14597" width="11.54296875" style="1" customWidth="1"/>
    <col min="14598" max="14844" width="9.08984375" style="1"/>
    <col min="14845" max="14845" width="8" style="1" bestFit="1" customWidth="1"/>
    <col min="14846" max="14846" width="53.36328125" style="1" customWidth="1"/>
    <col min="14847" max="14853" width="11.54296875" style="1" customWidth="1"/>
    <col min="14854" max="15100" width="9.08984375" style="1"/>
    <col min="15101" max="15101" width="8" style="1" bestFit="1" customWidth="1"/>
    <col min="15102" max="15102" width="53.36328125" style="1" customWidth="1"/>
    <col min="15103" max="15109" width="11.54296875" style="1" customWidth="1"/>
    <col min="15110" max="15356" width="9.08984375" style="1"/>
    <col min="15357" max="15357" width="8" style="1" bestFit="1" customWidth="1"/>
    <col min="15358" max="15358" width="53.36328125" style="1" customWidth="1"/>
    <col min="15359" max="15365" width="11.54296875" style="1" customWidth="1"/>
    <col min="15366" max="15612" width="9.08984375" style="1"/>
    <col min="15613" max="15613" width="8" style="1" bestFit="1" customWidth="1"/>
    <col min="15614" max="15614" width="53.36328125" style="1" customWidth="1"/>
    <col min="15615" max="15621" width="11.54296875" style="1" customWidth="1"/>
    <col min="15622" max="15868" width="9.08984375" style="1"/>
    <col min="15869" max="15869" width="8" style="1" bestFit="1" customWidth="1"/>
    <col min="15870" max="15870" width="53.36328125" style="1" customWidth="1"/>
    <col min="15871" max="15877" width="11.54296875" style="1" customWidth="1"/>
    <col min="15878" max="16124" width="9.08984375" style="1"/>
    <col min="16125" max="16125" width="8" style="1" bestFit="1" customWidth="1"/>
    <col min="16126" max="16126" width="53.36328125" style="1" customWidth="1"/>
    <col min="16127" max="16133" width="11.54296875" style="1" customWidth="1"/>
    <col min="16134" max="16379" width="9.08984375" style="1"/>
    <col min="16380" max="16384" width="9.08984375" style="1" customWidth="1"/>
  </cols>
  <sheetData>
    <row r="1" spans="1:5" ht="13.5" thickBot="1" x14ac:dyDescent="0.4"/>
    <row r="2" spans="1:5" ht="15.5" x14ac:dyDescent="0.35">
      <c r="A2" s="325"/>
      <c r="B2" s="326"/>
      <c r="C2" s="326"/>
      <c r="D2" s="327"/>
      <c r="E2" s="328"/>
    </row>
    <row r="3" spans="1:5" ht="53" customHeight="1" x14ac:dyDescent="0.35">
      <c r="A3" s="871" t="s">
        <v>267</v>
      </c>
      <c r="B3" s="872"/>
      <c r="C3" s="872"/>
      <c r="D3" s="872"/>
      <c r="E3" s="873"/>
    </row>
    <row r="4" spans="1:5" ht="15.5" x14ac:dyDescent="0.35">
      <c r="A4" s="329"/>
      <c r="B4" s="330"/>
      <c r="C4" s="331"/>
      <c r="D4" s="331"/>
      <c r="E4" s="332" t="s">
        <v>563</v>
      </c>
    </row>
    <row r="5" spans="1:5" ht="15.5" x14ac:dyDescent="0.35">
      <c r="A5" s="333" t="s">
        <v>226</v>
      </c>
      <c r="B5" s="334"/>
      <c r="C5" s="331"/>
      <c r="D5" s="335"/>
      <c r="E5" s="336"/>
    </row>
    <row r="6" spans="1:5" ht="15.5" x14ac:dyDescent="0.35">
      <c r="A6" s="333" t="s">
        <v>431</v>
      </c>
      <c r="B6" s="334"/>
      <c r="C6" s="331"/>
      <c r="D6" s="335"/>
      <c r="E6" s="336"/>
    </row>
    <row r="7" spans="1:5" ht="16" thickBot="1" x14ac:dyDescent="0.4">
      <c r="A7" s="337"/>
      <c r="B7" s="338"/>
      <c r="C7" s="338"/>
      <c r="D7" s="339"/>
      <c r="E7" s="340" t="s">
        <v>147</v>
      </c>
    </row>
    <row r="8" spans="1:5" x14ac:dyDescent="0.35">
      <c r="A8" s="874" t="s">
        <v>148</v>
      </c>
      <c r="B8" s="877" t="s">
        <v>66</v>
      </c>
      <c r="C8" s="886" t="str">
        <f>'FORM-1'!D7</f>
        <v>Upto June 2026</v>
      </c>
      <c r="D8" s="880" t="str">
        <f>'FORM-1'!E7</f>
        <v>Rest of FY 2026-27</v>
      </c>
      <c r="E8" s="883" t="str">
        <f>'FORM-1'!F7</f>
        <v>Total FY 2026-27</v>
      </c>
    </row>
    <row r="9" spans="1:5" x14ac:dyDescent="0.35">
      <c r="A9" s="875"/>
      <c r="B9" s="878"/>
      <c r="C9" s="887"/>
      <c r="D9" s="881"/>
      <c r="E9" s="884"/>
    </row>
    <row r="10" spans="1:5" x14ac:dyDescent="0.35">
      <c r="A10" s="875"/>
      <c r="B10" s="878"/>
      <c r="C10" s="887"/>
      <c r="D10" s="881"/>
      <c r="E10" s="884"/>
    </row>
    <row r="11" spans="1:5" x14ac:dyDescent="0.35">
      <c r="A11" s="876"/>
      <c r="B11" s="879"/>
      <c r="C11" s="888"/>
      <c r="D11" s="882"/>
      <c r="E11" s="885"/>
    </row>
    <row r="12" spans="1:5" ht="15.5" thickBot="1" x14ac:dyDescent="0.4">
      <c r="A12" s="341">
        <v>1</v>
      </c>
      <c r="B12" s="342">
        <f t="shared" ref="B12:E12" si="0">A12+1</f>
        <v>2</v>
      </c>
      <c r="C12" s="342">
        <f>B12+1</f>
        <v>3</v>
      </c>
      <c r="D12" s="342">
        <f t="shared" si="0"/>
        <v>4</v>
      </c>
      <c r="E12" s="414">
        <f t="shared" si="0"/>
        <v>5</v>
      </c>
    </row>
    <row r="13" spans="1:5" ht="15.5" x14ac:dyDescent="0.35">
      <c r="A13" s="343">
        <v>1</v>
      </c>
      <c r="B13" s="248" t="s">
        <v>374</v>
      </c>
      <c r="C13" s="344">
        <v>450</v>
      </c>
      <c r="D13" s="344">
        <f>MIN('FORM-1(I)'!D23*30%,'FORM-1(IIA)'!C13)</f>
        <v>318</v>
      </c>
      <c r="E13" s="679"/>
    </row>
    <row r="14" spans="1:5" ht="15.5" x14ac:dyDescent="0.35">
      <c r="A14" s="343">
        <f>A13+1</f>
        <v>2</v>
      </c>
      <c r="B14" s="345" t="s">
        <v>373</v>
      </c>
      <c r="C14" s="344">
        <v>0</v>
      </c>
      <c r="D14" s="344">
        <v>0</v>
      </c>
      <c r="E14" s="679"/>
    </row>
    <row r="15" spans="1:5" ht="15.5" x14ac:dyDescent="0.35">
      <c r="A15" s="343">
        <f t="shared" ref="A15:A19" si="1">A14+1</f>
        <v>3</v>
      </c>
      <c r="B15" s="345" t="s">
        <v>246</v>
      </c>
      <c r="C15" s="344">
        <v>0</v>
      </c>
      <c r="D15" s="344">
        <v>0</v>
      </c>
      <c r="E15" s="679"/>
    </row>
    <row r="16" spans="1:5" ht="15.5" x14ac:dyDescent="0.35">
      <c r="A16" s="343">
        <f t="shared" si="1"/>
        <v>4</v>
      </c>
      <c r="B16" s="248" t="s">
        <v>180</v>
      </c>
      <c r="C16" s="344">
        <f>SUM(C13:C14)-C15</f>
        <v>450</v>
      </c>
      <c r="D16" s="344">
        <f>SUM(D13:D14)-D15</f>
        <v>318</v>
      </c>
      <c r="E16" s="679"/>
    </row>
    <row r="17" spans="1:5" ht="15.5" x14ac:dyDescent="0.35">
      <c r="A17" s="343">
        <f t="shared" si="1"/>
        <v>5</v>
      </c>
      <c r="B17" s="248" t="s">
        <v>181</v>
      </c>
      <c r="C17" s="344">
        <f>AVERAGE(C13,C16)</f>
        <v>450</v>
      </c>
      <c r="D17" s="344">
        <f>AVERAGE(D13,D16)</f>
        <v>318</v>
      </c>
      <c r="E17" s="679"/>
    </row>
    <row r="18" spans="1:5" ht="15.5" x14ac:dyDescent="0.35">
      <c r="A18" s="343">
        <f t="shared" si="1"/>
        <v>6</v>
      </c>
      <c r="B18" s="248" t="s">
        <v>182</v>
      </c>
      <c r="C18" s="346">
        <f>'FORM-3'!C5</f>
        <v>0.16</v>
      </c>
      <c r="D18" s="346">
        <f>'FORM-3'!D5</f>
        <v>0.14000000000000001</v>
      </c>
      <c r="E18" s="680"/>
    </row>
    <row r="19" spans="1:5" ht="15.5" x14ac:dyDescent="0.35">
      <c r="A19" s="343">
        <f t="shared" si="1"/>
        <v>7</v>
      </c>
      <c r="B19" s="248" t="s">
        <v>60</v>
      </c>
      <c r="C19" s="344">
        <f>C17*C18*'FORM-1'!D11/'FORM-1'!F11</f>
        <v>17.950684931506849</v>
      </c>
      <c r="D19" s="344">
        <f>D17*D18*'FORM-1'!E11/'FORM-1'!F11</f>
        <v>33.420493150684933</v>
      </c>
      <c r="E19" s="679">
        <f>C19+D19</f>
        <v>51.371178082191783</v>
      </c>
    </row>
    <row r="20" spans="1:5" ht="16" thickBot="1" x14ac:dyDescent="0.4">
      <c r="A20" s="347"/>
      <c r="B20" s="348"/>
      <c r="C20" s="348"/>
      <c r="D20" s="348"/>
      <c r="E20" s="424"/>
    </row>
    <row r="21" spans="1:5" ht="15.5" x14ac:dyDescent="0.35">
      <c r="A21" s="236"/>
      <c r="B21" s="236"/>
      <c r="C21" s="236"/>
      <c r="D21" s="236"/>
      <c r="E21" s="236"/>
    </row>
    <row r="22" spans="1:5" ht="15.5" x14ac:dyDescent="0.35">
      <c r="A22" s="236"/>
      <c r="B22" s="236"/>
      <c r="C22" s="236"/>
      <c r="D22" s="236"/>
      <c r="E22" s="236"/>
    </row>
    <row r="23" spans="1:5" ht="15.5" x14ac:dyDescent="0.35">
      <c r="A23" s="236"/>
      <c r="B23" s="236"/>
      <c r="C23" s="236"/>
      <c r="D23" s="236"/>
      <c r="E23" s="236"/>
    </row>
    <row r="24" spans="1:5" ht="15.5" x14ac:dyDescent="0.35">
      <c r="A24" s="236"/>
      <c r="B24" s="236"/>
      <c r="C24" s="236"/>
      <c r="D24" s="236"/>
      <c r="E24" s="236"/>
    </row>
    <row r="25" spans="1:5" ht="15.5" x14ac:dyDescent="0.35">
      <c r="A25" s="236"/>
      <c r="B25" s="236"/>
      <c r="C25" s="236"/>
      <c r="D25" s="236"/>
      <c r="E25" s="236"/>
    </row>
    <row r="26" spans="1:5" ht="15.5" x14ac:dyDescent="0.35">
      <c r="A26" s="236"/>
      <c r="B26" s="236"/>
      <c r="C26" s="236"/>
      <c r="D26" s="236"/>
      <c r="E26" s="349" t="s">
        <v>345</v>
      </c>
    </row>
  </sheetData>
  <mergeCells count="6">
    <mergeCell ref="A3:E3"/>
    <mergeCell ref="A8:A11"/>
    <mergeCell ref="B8:B11"/>
    <mergeCell ref="D8:D11"/>
    <mergeCell ref="E8:E11"/>
    <mergeCell ref="C8:C11"/>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B91A2-D3B3-41F6-9369-5EB2EDE3C53A}">
  <sheetPr codeName="Sheet5">
    <tabColor theme="5" tint="0.39997558519241921"/>
    <pageSetUpPr fitToPage="1"/>
  </sheetPr>
  <dimension ref="A1:F37"/>
  <sheetViews>
    <sheetView showGridLines="0" view="pageBreakPreview" topLeftCell="A9" zoomScaleNormal="100" zoomScaleSheetLayoutView="100" workbookViewId="0">
      <selection activeCell="D29" sqref="D29"/>
    </sheetView>
  </sheetViews>
  <sheetFormatPr defaultRowHeight="13" x14ac:dyDescent="0.35"/>
  <cols>
    <col min="1" max="1" width="8" style="1" bestFit="1" customWidth="1"/>
    <col min="2" max="2" width="23.453125" style="1" customWidth="1"/>
    <col min="3" max="3" width="10.54296875" style="1" bestFit="1" customWidth="1"/>
    <col min="4" max="4" width="17.1796875" style="1" customWidth="1"/>
    <col min="5" max="5" width="20.81640625" style="1" customWidth="1"/>
    <col min="6" max="252" width="8.90625" style="1"/>
    <col min="253" max="253" width="8" style="1" bestFit="1" customWidth="1"/>
    <col min="254" max="254" width="53.36328125" style="1" customWidth="1"/>
    <col min="255" max="261" width="11.54296875" style="1" customWidth="1"/>
    <col min="262" max="508" width="8.90625" style="1"/>
    <col min="509" max="509" width="8" style="1" bestFit="1" customWidth="1"/>
    <col min="510" max="510" width="53.36328125" style="1" customWidth="1"/>
    <col min="511" max="517" width="11.54296875" style="1" customWidth="1"/>
    <col min="518" max="764" width="8.90625" style="1"/>
    <col min="765" max="765" width="8" style="1" bestFit="1" customWidth="1"/>
    <col min="766" max="766" width="53.36328125" style="1" customWidth="1"/>
    <col min="767" max="773" width="11.54296875" style="1" customWidth="1"/>
    <col min="774" max="1020" width="8.90625" style="1"/>
    <col min="1021" max="1021" width="8" style="1" bestFit="1" customWidth="1"/>
    <col min="1022" max="1022" width="53.36328125" style="1" customWidth="1"/>
    <col min="1023" max="1029" width="11.54296875" style="1" customWidth="1"/>
    <col min="1030" max="1276" width="8.90625" style="1"/>
    <col min="1277" max="1277" width="8" style="1" bestFit="1" customWidth="1"/>
    <col min="1278" max="1278" width="53.36328125" style="1" customWidth="1"/>
    <col min="1279" max="1285" width="11.54296875" style="1" customWidth="1"/>
    <col min="1286" max="1532" width="8.90625" style="1"/>
    <col min="1533" max="1533" width="8" style="1" bestFit="1" customWidth="1"/>
    <col min="1534" max="1534" width="53.36328125" style="1" customWidth="1"/>
    <col min="1535" max="1541" width="11.54296875" style="1" customWidth="1"/>
    <col min="1542" max="1788" width="8.90625" style="1"/>
    <col min="1789" max="1789" width="8" style="1" bestFit="1" customWidth="1"/>
    <col min="1790" max="1790" width="53.36328125" style="1" customWidth="1"/>
    <col min="1791" max="1797" width="11.54296875" style="1" customWidth="1"/>
    <col min="1798" max="2044" width="8.90625" style="1"/>
    <col min="2045" max="2045" width="8" style="1" bestFit="1" customWidth="1"/>
    <col min="2046" max="2046" width="53.36328125" style="1" customWidth="1"/>
    <col min="2047" max="2053" width="11.54296875" style="1" customWidth="1"/>
    <col min="2054" max="2300" width="8.90625" style="1"/>
    <col min="2301" max="2301" width="8" style="1" bestFit="1" customWidth="1"/>
    <col min="2302" max="2302" width="53.36328125" style="1" customWidth="1"/>
    <col min="2303" max="2309" width="11.54296875" style="1" customWidth="1"/>
    <col min="2310" max="2556" width="8.90625" style="1"/>
    <col min="2557" max="2557" width="8" style="1" bestFit="1" customWidth="1"/>
    <col min="2558" max="2558" width="53.36328125" style="1" customWidth="1"/>
    <col min="2559" max="2565" width="11.54296875" style="1" customWidth="1"/>
    <col min="2566" max="2812" width="8.90625" style="1"/>
    <col min="2813" max="2813" width="8" style="1" bestFit="1" customWidth="1"/>
    <col min="2814" max="2814" width="53.36328125" style="1" customWidth="1"/>
    <col min="2815" max="2821" width="11.54296875" style="1" customWidth="1"/>
    <col min="2822" max="3068" width="8.90625" style="1"/>
    <col min="3069" max="3069" width="8" style="1" bestFit="1" customWidth="1"/>
    <col min="3070" max="3070" width="53.36328125" style="1" customWidth="1"/>
    <col min="3071" max="3077" width="11.54296875" style="1" customWidth="1"/>
    <col min="3078" max="3324" width="8.90625" style="1"/>
    <col min="3325" max="3325" width="8" style="1" bestFit="1" customWidth="1"/>
    <col min="3326" max="3326" width="53.36328125" style="1" customWidth="1"/>
    <col min="3327" max="3333" width="11.54296875" style="1" customWidth="1"/>
    <col min="3334" max="3580" width="8.90625" style="1"/>
    <col min="3581" max="3581" width="8" style="1" bestFit="1" customWidth="1"/>
    <col min="3582" max="3582" width="53.36328125" style="1" customWidth="1"/>
    <col min="3583" max="3589" width="11.54296875" style="1" customWidth="1"/>
    <col min="3590" max="3836" width="8.90625" style="1"/>
    <col min="3837" max="3837" width="8" style="1" bestFit="1" customWidth="1"/>
    <col min="3838" max="3838" width="53.36328125" style="1" customWidth="1"/>
    <col min="3839" max="3845" width="11.54296875" style="1" customWidth="1"/>
    <col min="3846" max="4092" width="8.90625" style="1"/>
    <col min="4093" max="4093" width="8" style="1" bestFit="1" customWidth="1"/>
    <col min="4094" max="4094" width="53.36328125" style="1" customWidth="1"/>
    <col min="4095" max="4101" width="11.54296875" style="1" customWidth="1"/>
    <col min="4102" max="4348" width="8.90625" style="1"/>
    <col min="4349" max="4349" width="8" style="1" bestFit="1" customWidth="1"/>
    <col min="4350" max="4350" width="53.36328125" style="1" customWidth="1"/>
    <col min="4351" max="4357" width="11.54296875" style="1" customWidth="1"/>
    <col min="4358" max="4604" width="8.90625" style="1"/>
    <col min="4605" max="4605" width="8" style="1" bestFit="1" customWidth="1"/>
    <col min="4606" max="4606" width="53.36328125" style="1" customWidth="1"/>
    <col min="4607" max="4613" width="11.54296875" style="1" customWidth="1"/>
    <col min="4614" max="4860" width="8.90625" style="1"/>
    <col min="4861" max="4861" width="8" style="1" bestFit="1" customWidth="1"/>
    <col min="4862" max="4862" width="53.36328125" style="1" customWidth="1"/>
    <col min="4863" max="4869" width="11.54296875" style="1" customWidth="1"/>
    <col min="4870" max="5116" width="8.90625" style="1"/>
    <col min="5117" max="5117" width="8" style="1" bestFit="1" customWidth="1"/>
    <col min="5118" max="5118" width="53.36328125" style="1" customWidth="1"/>
    <col min="5119" max="5125" width="11.54296875" style="1" customWidth="1"/>
    <col min="5126" max="5372" width="8.90625" style="1"/>
    <col min="5373" max="5373" width="8" style="1" bestFit="1" customWidth="1"/>
    <col min="5374" max="5374" width="53.36328125" style="1" customWidth="1"/>
    <col min="5375" max="5381" width="11.54296875" style="1" customWidth="1"/>
    <col min="5382" max="5628" width="8.90625" style="1"/>
    <col min="5629" max="5629" width="8" style="1" bestFit="1" customWidth="1"/>
    <col min="5630" max="5630" width="53.36328125" style="1" customWidth="1"/>
    <col min="5631" max="5637" width="11.54296875" style="1" customWidth="1"/>
    <col min="5638" max="5884" width="8.90625" style="1"/>
    <col min="5885" max="5885" width="8" style="1" bestFit="1" customWidth="1"/>
    <col min="5886" max="5886" width="53.36328125" style="1" customWidth="1"/>
    <col min="5887" max="5893" width="11.54296875" style="1" customWidth="1"/>
    <col min="5894" max="6140" width="8.90625" style="1"/>
    <col min="6141" max="6141" width="8" style="1" bestFit="1" customWidth="1"/>
    <col min="6142" max="6142" width="53.36328125" style="1" customWidth="1"/>
    <col min="6143" max="6149" width="11.54296875" style="1" customWidth="1"/>
    <col min="6150" max="6396" width="8.90625" style="1"/>
    <col min="6397" max="6397" width="8" style="1" bestFit="1" customWidth="1"/>
    <col min="6398" max="6398" width="53.36328125" style="1" customWidth="1"/>
    <col min="6399" max="6405" width="11.54296875" style="1" customWidth="1"/>
    <col min="6406" max="6652" width="8.90625" style="1"/>
    <col min="6653" max="6653" width="8" style="1" bestFit="1" customWidth="1"/>
    <col min="6654" max="6654" width="53.36328125" style="1" customWidth="1"/>
    <col min="6655" max="6661" width="11.54296875" style="1" customWidth="1"/>
    <col min="6662" max="6908" width="8.90625" style="1"/>
    <col min="6909" max="6909" width="8" style="1" bestFit="1" customWidth="1"/>
    <col min="6910" max="6910" width="53.36328125" style="1" customWidth="1"/>
    <col min="6911" max="6917" width="11.54296875" style="1" customWidth="1"/>
    <col min="6918" max="7164" width="8.90625" style="1"/>
    <col min="7165" max="7165" width="8" style="1" bestFit="1" customWidth="1"/>
    <col min="7166" max="7166" width="53.36328125" style="1" customWidth="1"/>
    <col min="7167" max="7173" width="11.54296875" style="1" customWidth="1"/>
    <col min="7174" max="7420" width="8.90625" style="1"/>
    <col min="7421" max="7421" width="8" style="1" bestFit="1" customWidth="1"/>
    <col min="7422" max="7422" width="53.36328125" style="1" customWidth="1"/>
    <col min="7423" max="7429" width="11.54296875" style="1" customWidth="1"/>
    <col min="7430" max="7676" width="8.90625" style="1"/>
    <col min="7677" max="7677" width="8" style="1" bestFit="1" customWidth="1"/>
    <col min="7678" max="7678" width="53.36328125" style="1" customWidth="1"/>
    <col min="7679" max="7685" width="11.54296875" style="1" customWidth="1"/>
    <col min="7686" max="7932" width="8.90625" style="1"/>
    <col min="7933" max="7933" width="8" style="1" bestFit="1" customWidth="1"/>
    <col min="7934" max="7934" width="53.36328125" style="1" customWidth="1"/>
    <col min="7935" max="7941" width="11.54296875" style="1" customWidth="1"/>
    <col min="7942" max="8188" width="8.90625" style="1"/>
    <col min="8189" max="8189" width="8" style="1" bestFit="1" customWidth="1"/>
    <col min="8190" max="8190" width="53.36328125" style="1" customWidth="1"/>
    <col min="8191" max="8197" width="11.54296875" style="1" customWidth="1"/>
    <col min="8198" max="8444" width="8.90625" style="1"/>
    <col min="8445" max="8445" width="8" style="1" bestFit="1" customWidth="1"/>
    <col min="8446" max="8446" width="53.36328125" style="1" customWidth="1"/>
    <col min="8447" max="8453" width="11.54296875" style="1" customWidth="1"/>
    <col min="8454" max="8700" width="8.90625" style="1"/>
    <col min="8701" max="8701" width="8" style="1" bestFit="1" customWidth="1"/>
    <col min="8702" max="8702" width="53.36328125" style="1" customWidth="1"/>
    <col min="8703" max="8709" width="11.54296875" style="1" customWidth="1"/>
    <col min="8710" max="8956" width="8.90625" style="1"/>
    <col min="8957" max="8957" width="8" style="1" bestFit="1" customWidth="1"/>
    <col min="8958" max="8958" width="53.36328125" style="1" customWidth="1"/>
    <col min="8959" max="8965" width="11.54296875" style="1" customWidth="1"/>
    <col min="8966" max="9212" width="8.90625" style="1"/>
    <col min="9213" max="9213" width="8" style="1" bestFit="1" customWidth="1"/>
    <col min="9214" max="9214" width="53.36328125" style="1" customWidth="1"/>
    <col min="9215" max="9221" width="11.54296875" style="1" customWidth="1"/>
    <col min="9222" max="9468" width="8.90625" style="1"/>
    <col min="9469" max="9469" width="8" style="1" bestFit="1" customWidth="1"/>
    <col min="9470" max="9470" width="53.36328125" style="1" customWidth="1"/>
    <col min="9471" max="9477" width="11.54296875" style="1" customWidth="1"/>
    <col min="9478" max="9724" width="8.90625" style="1"/>
    <col min="9725" max="9725" width="8" style="1" bestFit="1" customWidth="1"/>
    <col min="9726" max="9726" width="53.36328125" style="1" customWidth="1"/>
    <col min="9727" max="9733" width="11.54296875" style="1" customWidth="1"/>
    <col min="9734" max="9980" width="8.90625" style="1"/>
    <col min="9981" max="9981" width="8" style="1" bestFit="1" customWidth="1"/>
    <col min="9982" max="9982" width="53.36328125" style="1" customWidth="1"/>
    <col min="9983" max="9989" width="11.54296875" style="1" customWidth="1"/>
    <col min="9990" max="10236" width="8.90625" style="1"/>
    <col min="10237" max="10237" width="8" style="1" bestFit="1" customWidth="1"/>
    <col min="10238" max="10238" width="53.36328125" style="1" customWidth="1"/>
    <col min="10239" max="10245" width="11.54296875" style="1" customWidth="1"/>
    <col min="10246" max="10492" width="8.90625" style="1"/>
    <col min="10493" max="10493" width="8" style="1" bestFit="1" customWidth="1"/>
    <col min="10494" max="10494" width="53.36328125" style="1" customWidth="1"/>
    <col min="10495" max="10501" width="11.54296875" style="1" customWidth="1"/>
    <col min="10502" max="10748" width="8.90625" style="1"/>
    <col min="10749" max="10749" width="8" style="1" bestFit="1" customWidth="1"/>
    <col min="10750" max="10750" width="53.36328125" style="1" customWidth="1"/>
    <col min="10751" max="10757" width="11.54296875" style="1" customWidth="1"/>
    <col min="10758" max="11004" width="8.90625" style="1"/>
    <col min="11005" max="11005" width="8" style="1" bestFit="1" customWidth="1"/>
    <col min="11006" max="11006" width="53.36328125" style="1" customWidth="1"/>
    <col min="11007" max="11013" width="11.54296875" style="1" customWidth="1"/>
    <col min="11014" max="11260" width="8.90625" style="1"/>
    <col min="11261" max="11261" width="8" style="1" bestFit="1" customWidth="1"/>
    <col min="11262" max="11262" width="53.36328125" style="1" customWidth="1"/>
    <col min="11263" max="11269" width="11.54296875" style="1" customWidth="1"/>
    <col min="11270" max="11516" width="8.90625" style="1"/>
    <col min="11517" max="11517" width="8" style="1" bestFit="1" customWidth="1"/>
    <col min="11518" max="11518" width="53.36328125" style="1" customWidth="1"/>
    <col min="11519" max="11525" width="11.54296875" style="1" customWidth="1"/>
    <col min="11526" max="11772" width="8.90625" style="1"/>
    <col min="11773" max="11773" width="8" style="1" bestFit="1" customWidth="1"/>
    <col min="11774" max="11774" width="53.36328125" style="1" customWidth="1"/>
    <col min="11775" max="11781" width="11.54296875" style="1" customWidth="1"/>
    <col min="11782" max="12028" width="8.90625" style="1"/>
    <col min="12029" max="12029" width="8" style="1" bestFit="1" customWidth="1"/>
    <col min="12030" max="12030" width="53.36328125" style="1" customWidth="1"/>
    <col min="12031" max="12037" width="11.54296875" style="1" customWidth="1"/>
    <col min="12038" max="12284" width="8.90625" style="1"/>
    <col min="12285" max="12285" width="8" style="1" bestFit="1" customWidth="1"/>
    <col min="12286" max="12286" width="53.36328125" style="1" customWidth="1"/>
    <col min="12287" max="12293" width="11.54296875" style="1" customWidth="1"/>
    <col min="12294" max="12540" width="8.90625" style="1"/>
    <col min="12541" max="12541" width="8" style="1" bestFit="1" customWidth="1"/>
    <col min="12542" max="12542" width="53.36328125" style="1" customWidth="1"/>
    <col min="12543" max="12549" width="11.54296875" style="1" customWidth="1"/>
    <col min="12550" max="12796" width="8.90625" style="1"/>
    <col min="12797" max="12797" width="8" style="1" bestFit="1" customWidth="1"/>
    <col min="12798" max="12798" width="53.36328125" style="1" customWidth="1"/>
    <col min="12799" max="12805" width="11.54296875" style="1" customWidth="1"/>
    <col min="12806" max="13052" width="8.90625" style="1"/>
    <col min="13053" max="13053" width="8" style="1" bestFit="1" customWidth="1"/>
    <col min="13054" max="13054" width="53.36328125" style="1" customWidth="1"/>
    <col min="13055" max="13061" width="11.54296875" style="1" customWidth="1"/>
    <col min="13062" max="13308" width="8.90625" style="1"/>
    <col min="13309" max="13309" width="8" style="1" bestFit="1" customWidth="1"/>
    <col min="13310" max="13310" width="53.36328125" style="1" customWidth="1"/>
    <col min="13311" max="13317" width="11.54296875" style="1" customWidth="1"/>
    <col min="13318" max="13564" width="8.90625" style="1"/>
    <col min="13565" max="13565" width="8" style="1" bestFit="1" customWidth="1"/>
    <col min="13566" max="13566" width="53.36328125" style="1" customWidth="1"/>
    <col min="13567" max="13573" width="11.54296875" style="1" customWidth="1"/>
    <col min="13574" max="13820" width="8.90625" style="1"/>
    <col min="13821" max="13821" width="8" style="1" bestFit="1" customWidth="1"/>
    <col min="13822" max="13822" width="53.36328125" style="1" customWidth="1"/>
    <col min="13823" max="13829" width="11.54296875" style="1" customWidth="1"/>
    <col min="13830" max="14076" width="8.90625" style="1"/>
    <col min="14077" max="14077" width="8" style="1" bestFit="1" customWidth="1"/>
    <col min="14078" max="14078" width="53.36328125" style="1" customWidth="1"/>
    <col min="14079" max="14085" width="11.54296875" style="1" customWidth="1"/>
    <col min="14086" max="14332" width="8.90625" style="1"/>
    <col min="14333" max="14333" width="8" style="1" bestFit="1" customWidth="1"/>
    <col min="14334" max="14334" width="53.36328125" style="1" customWidth="1"/>
    <col min="14335" max="14341" width="11.54296875" style="1" customWidth="1"/>
    <col min="14342" max="14588" width="8.90625" style="1"/>
    <col min="14589" max="14589" width="8" style="1" bestFit="1" customWidth="1"/>
    <col min="14590" max="14590" width="53.36328125" style="1" customWidth="1"/>
    <col min="14591" max="14597" width="11.54296875" style="1" customWidth="1"/>
    <col min="14598" max="14844" width="8.90625" style="1"/>
    <col min="14845" max="14845" width="8" style="1" bestFit="1" customWidth="1"/>
    <col min="14846" max="14846" width="53.36328125" style="1" customWidth="1"/>
    <col min="14847" max="14853" width="11.54296875" style="1" customWidth="1"/>
    <col min="14854" max="15100" width="8.90625" style="1"/>
    <col min="15101" max="15101" width="8" style="1" bestFit="1" customWidth="1"/>
    <col min="15102" max="15102" width="53.36328125" style="1" customWidth="1"/>
    <col min="15103" max="15109" width="11.54296875" style="1" customWidth="1"/>
    <col min="15110" max="15356" width="8.90625" style="1"/>
    <col min="15357" max="15357" width="8" style="1" bestFit="1" customWidth="1"/>
    <col min="15358" max="15358" width="53.36328125" style="1" customWidth="1"/>
    <col min="15359" max="15365" width="11.54296875" style="1" customWidth="1"/>
    <col min="15366" max="15612" width="8.90625" style="1"/>
    <col min="15613" max="15613" width="8" style="1" bestFit="1" customWidth="1"/>
    <col min="15614" max="15614" width="53.36328125" style="1" customWidth="1"/>
    <col min="15615" max="15621" width="11.54296875" style="1" customWidth="1"/>
    <col min="15622" max="15868" width="8.90625" style="1"/>
    <col min="15869" max="15869" width="8" style="1" bestFit="1" customWidth="1"/>
    <col min="15870" max="15870" width="53.36328125" style="1" customWidth="1"/>
    <col min="15871" max="15877" width="11.54296875" style="1" customWidth="1"/>
    <col min="15878" max="16124" width="8.90625" style="1"/>
    <col min="16125" max="16125" width="8" style="1" bestFit="1" customWidth="1"/>
    <col min="16126" max="16126" width="53.36328125" style="1" customWidth="1"/>
    <col min="16127" max="16133" width="11.54296875" style="1" customWidth="1"/>
    <col min="16134" max="16380" width="8.90625" style="1"/>
    <col min="16381" max="16384" width="8.90625" style="1" customWidth="1"/>
  </cols>
  <sheetData>
    <row r="1" spans="1:5" ht="15.5" x14ac:dyDescent="0.35">
      <c r="A1" s="325"/>
      <c r="B1" s="326"/>
      <c r="C1" s="326"/>
      <c r="D1" s="327"/>
      <c r="E1" s="328"/>
    </row>
    <row r="2" spans="1:5" ht="15" x14ac:dyDescent="0.35">
      <c r="A2" s="871" t="s">
        <v>268</v>
      </c>
      <c r="B2" s="872"/>
      <c r="C2" s="872"/>
      <c r="D2" s="872"/>
      <c r="E2" s="873"/>
    </row>
    <row r="3" spans="1:5" ht="15.5" x14ac:dyDescent="0.35">
      <c r="A3" s="329"/>
      <c r="B3" s="330"/>
      <c r="C3" s="331"/>
      <c r="D3" s="331"/>
      <c r="E3" s="350" t="s">
        <v>564</v>
      </c>
    </row>
    <row r="4" spans="1:5" ht="15.5" x14ac:dyDescent="0.35">
      <c r="A4" s="333" t="s">
        <v>226</v>
      </c>
      <c r="B4" s="334"/>
      <c r="C4" s="331"/>
      <c r="D4" s="335"/>
      <c r="E4" s="336"/>
    </row>
    <row r="5" spans="1:5" ht="15.5" x14ac:dyDescent="0.35">
      <c r="A5" s="333" t="s">
        <v>431</v>
      </c>
      <c r="B5" s="334"/>
      <c r="C5" s="331"/>
      <c r="D5" s="335"/>
      <c r="E5" s="336"/>
    </row>
    <row r="6" spans="1:5" ht="16" thickBot="1" x14ac:dyDescent="0.4">
      <c r="A6" s="337"/>
      <c r="B6" s="338"/>
      <c r="C6" s="338"/>
      <c r="D6" s="339"/>
      <c r="E6" s="340" t="s">
        <v>147</v>
      </c>
    </row>
    <row r="7" spans="1:5" ht="14.4" customHeight="1" x14ac:dyDescent="0.35">
      <c r="A7" s="874" t="s">
        <v>148</v>
      </c>
      <c r="B7" s="877" t="s">
        <v>66</v>
      </c>
      <c r="C7" s="886" t="str">
        <f>'FORM-1'!D7</f>
        <v>Upto June 2026</v>
      </c>
      <c r="D7" s="880" t="str">
        <f>'FORM-1'!E7</f>
        <v>Rest of FY 2026-27</v>
      </c>
      <c r="E7" s="886" t="str">
        <f>'FORM-1'!F7</f>
        <v>Total FY 2026-27</v>
      </c>
    </row>
    <row r="8" spans="1:5" x14ac:dyDescent="0.35">
      <c r="A8" s="875"/>
      <c r="B8" s="878"/>
      <c r="C8" s="887"/>
      <c r="D8" s="881"/>
      <c r="E8" s="887"/>
    </row>
    <row r="9" spans="1:5" x14ac:dyDescent="0.35">
      <c r="A9" s="875"/>
      <c r="B9" s="878"/>
      <c r="C9" s="887"/>
      <c r="D9" s="881"/>
      <c r="E9" s="887"/>
    </row>
    <row r="10" spans="1:5" x14ac:dyDescent="0.35">
      <c r="A10" s="876"/>
      <c r="B10" s="879"/>
      <c r="C10" s="888"/>
      <c r="D10" s="882"/>
      <c r="E10" s="888"/>
    </row>
    <row r="11" spans="1:5" ht="15.5" thickBot="1" x14ac:dyDescent="0.4">
      <c r="A11" s="341">
        <v>1</v>
      </c>
      <c r="B11" s="342">
        <f t="shared" ref="B11:E11" si="0">A11+1</f>
        <v>2</v>
      </c>
      <c r="C11" s="342">
        <f>B11+1</f>
        <v>3</v>
      </c>
      <c r="D11" s="342">
        <f t="shared" si="0"/>
        <v>4</v>
      </c>
      <c r="E11" s="342">
        <f t="shared" si="0"/>
        <v>5</v>
      </c>
    </row>
    <row r="12" spans="1:5" ht="15.5" x14ac:dyDescent="0.35">
      <c r="A12" s="343">
        <v>1</v>
      </c>
      <c r="B12" s="248" t="s">
        <v>374</v>
      </c>
      <c r="C12" s="344">
        <f>'FORM-1(I)'!C37*0.3</f>
        <v>0</v>
      </c>
      <c r="D12" s="344">
        <f>C15</f>
        <v>0</v>
      </c>
      <c r="E12" s="351"/>
    </row>
    <row r="13" spans="1:5" ht="15.5" x14ac:dyDescent="0.35">
      <c r="A13" s="343">
        <f>A12+1</f>
        <v>2</v>
      </c>
      <c r="B13" s="345" t="s">
        <v>373</v>
      </c>
      <c r="C13" s="344">
        <v>0</v>
      </c>
      <c r="D13" s="344">
        <f>'FORM-10'!B18</f>
        <v>11.67</v>
      </c>
      <c r="E13" s="344"/>
    </row>
    <row r="14" spans="1:5" ht="15.5" x14ac:dyDescent="0.35">
      <c r="A14" s="343">
        <f t="shared" ref="A14:A18" si="1">A13+1</f>
        <v>3</v>
      </c>
      <c r="B14" s="345" t="s">
        <v>246</v>
      </c>
      <c r="C14" s="344">
        <v>0</v>
      </c>
      <c r="D14" s="344">
        <v>0</v>
      </c>
      <c r="E14" s="344"/>
    </row>
    <row r="15" spans="1:5" ht="15.5" x14ac:dyDescent="0.35">
      <c r="A15" s="343">
        <f t="shared" si="1"/>
        <v>4</v>
      </c>
      <c r="B15" s="248" t="s">
        <v>180</v>
      </c>
      <c r="C15" s="344">
        <f>SUM(C12:C13)-C14</f>
        <v>0</v>
      </c>
      <c r="D15" s="344">
        <f>SUM(D12:D13)-D14</f>
        <v>11.67</v>
      </c>
      <c r="E15" s="344"/>
    </row>
    <row r="16" spans="1:5" ht="15.5" x14ac:dyDescent="0.35">
      <c r="A16" s="343">
        <f t="shared" si="1"/>
        <v>5</v>
      </c>
      <c r="B16" s="248" t="s">
        <v>181</v>
      </c>
      <c r="C16" s="344">
        <f>AVERAGE(C12,C15)</f>
        <v>0</v>
      </c>
      <c r="D16" s="344">
        <f>AVERAGE(D12,D15)</f>
        <v>5.835</v>
      </c>
      <c r="E16" s="344"/>
    </row>
    <row r="17" spans="1:6" ht="15.5" x14ac:dyDescent="0.35">
      <c r="A17" s="343">
        <f t="shared" si="1"/>
        <v>6</v>
      </c>
      <c r="B17" s="248" t="s">
        <v>182</v>
      </c>
      <c r="C17" s="346">
        <f>'FORM-3'!D25</f>
        <v>0.12</v>
      </c>
      <c r="D17" s="346">
        <f>C17</f>
        <v>0.12</v>
      </c>
      <c r="E17" s="346"/>
      <c r="F17" s="90"/>
    </row>
    <row r="18" spans="1:6" ht="15.5" x14ac:dyDescent="0.35">
      <c r="A18" s="343">
        <f t="shared" si="1"/>
        <v>7</v>
      </c>
      <c r="B18" s="248" t="s">
        <v>60</v>
      </c>
      <c r="C18" s="344">
        <f>C16*C17*'FORM-1'!D11/'FORM-1'!F11</f>
        <v>0</v>
      </c>
      <c r="D18" s="344">
        <f>D16*D17*'FORM-1'!E11/'FORM-1'!F11</f>
        <v>0.5256295890410958</v>
      </c>
      <c r="E18" s="344">
        <f>C18+D18</f>
        <v>0.5256295890410958</v>
      </c>
    </row>
    <row r="19" spans="1:6" ht="16" thickBot="1" x14ac:dyDescent="0.4">
      <c r="A19" s="347"/>
      <c r="B19" s="348"/>
      <c r="C19" s="348"/>
      <c r="D19" s="348"/>
      <c r="E19" s="348"/>
    </row>
    <row r="20" spans="1:6" ht="15.5" x14ac:dyDescent="0.35">
      <c r="A20" s="241"/>
      <c r="B20" s="240"/>
      <c r="C20" s="240"/>
      <c r="D20" s="240"/>
      <c r="E20" s="240"/>
    </row>
    <row r="21" spans="1:6" ht="15.5" x14ac:dyDescent="0.35">
      <c r="A21" s="241"/>
      <c r="B21" s="240"/>
      <c r="C21" s="240"/>
      <c r="D21" s="240"/>
      <c r="E21" s="240"/>
    </row>
    <row r="22" spans="1:6" ht="15.5" x14ac:dyDescent="0.35">
      <c r="A22" s="236"/>
      <c r="B22" s="236"/>
      <c r="C22" s="236"/>
      <c r="D22" s="236"/>
      <c r="E22" s="236"/>
    </row>
    <row r="23" spans="1:6" ht="15.5" x14ac:dyDescent="0.35">
      <c r="A23" s="236"/>
      <c r="B23" s="236"/>
      <c r="C23" s="236"/>
      <c r="D23" s="236"/>
      <c r="E23" s="236"/>
    </row>
    <row r="24" spans="1:6" ht="15.5" x14ac:dyDescent="0.35">
      <c r="A24" s="236"/>
      <c r="B24" s="236"/>
      <c r="C24" s="236"/>
      <c r="D24" s="236"/>
      <c r="E24" s="349" t="s">
        <v>573</v>
      </c>
    </row>
    <row r="25" spans="1:6" ht="15.5" x14ac:dyDescent="0.35">
      <c r="A25" s="236"/>
      <c r="B25" s="236"/>
      <c r="C25" s="236"/>
      <c r="D25" s="236"/>
      <c r="E25" s="236"/>
    </row>
    <row r="26" spans="1:6" ht="15.5" x14ac:dyDescent="0.35">
      <c r="A26" s="236"/>
      <c r="B26" s="236"/>
      <c r="C26" s="236"/>
      <c r="D26" s="236"/>
      <c r="E26" s="236"/>
    </row>
    <row r="27" spans="1:6" ht="15.5" x14ac:dyDescent="0.35">
      <c r="A27" s="236"/>
      <c r="B27" s="236"/>
      <c r="C27" s="236"/>
      <c r="D27" s="236"/>
    </row>
    <row r="36" spans="3:5" x14ac:dyDescent="0.35">
      <c r="C36" s="54"/>
      <c r="D36" s="54"/>
      <c r="E36" s="54"/>
    </row>
    <row r="37" spans="3:5" x14ac:dyDescent="0.35">
      <c r="C37" s="11"/>
      <c r="D37" s="11"/>
      <c r="E37" s="11"/>
    </row>
  </sheetData>
  <mergeCells count="6">
    <mergeCell ref="A2:E2"/>
    <mergeCell ref="A7:A10"/>
    <mergeCell ref="B7:B10"/>
    <mergeCell ref="D7:D10"/>
    <mergeCell ref="E7:E10"/>
    <mergeCell ref="C7:C10"/>
  </mergeCells>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88304-E02F-493D-AA4C-3A7189F353A3}">
  <sheetPr>
    <tabColor theme="5" tint="0.39997558519241921"/>
    <pageSetUpPr fitToPage="1"/>
  </sheetPr>
  <dimension ref="A1:H45"/>
  <sheetViews>
    <sheetView showGridLines="0" view="pageBreakPreview" zoomScale="90" zoomScaleNormal="100" zoomScaleSheetLayoutView="90" workbookViewId="0">
      <selection activeCell="C56" sqref="C56"/>
    </sheetView>
  </sheetViews>
  <sheetFormatPr defaultRowHeight="13" x14ac:dyDescent="0.35"/>
  <cols>
    <col min="1" max="1" width="49.81640625" style="7" customWidth="1"/>
    <col min="2" max="3" width="11.453125" style="7" bestFit="1" customWidth="1"/>
    <col min="4" max="4" width="27.90625" style="7" customWidth="1"/>
    <col min="5" max="5" width="5.90625" style="7" bestFit="1" customWidth="1"/>
    <col min="6" max="6" width="38.453125" style="7" customWidth="1"/>
    <col min="7" max="7" width="11.90625" style="7" bestFit="1" customWidth="1"/>
    <col min="8" max="8" width="8.81640625" style="7"/>
    <col min="9" max="256" width="8.81640625" style="8"/>
    <col min="257" max="257" width="49.81640625" style="8" customWidth="1"/>
    <col min="258" max="258" width="19.54296875" style="8" customWidth="1"/>
    <col min="259" max="259" width="20.1796875" style="8" customWidth="1"/>
    <col min="260" max="260" width="17.54296875" style="8" customWidth="1"/>
    <col min="261" max="261" width="20.1796875" style="8" customWidth="1"/>
    <col min="262" max="263" width="20.453125" style="8" customWidth="1"/>
    <col min="264" max="512" width="8.81640625" style="8"/>
    <col min="513" max="513" width="49.81640625" style="8" customWidth="1"/>
    <col min="514" max="514" width="19.54296875" style="8" customWidth="1"/>
    <col min="515" max="515" width="20.1796875" style="8" customWidth="1"/>
    <col min="516" max="516" width="17.54296875" style="8" customWidth="1"/>
    <col min="517" max="517" width="20.1796875" style="8" customWidth="1"/>
    <col min="518" max="519" width="20.453125" style="8" customWidth="1"/>
    <col min="520" max="768" width="8.81640625" style="8"/>
    <col min="769" max="769" width="49.81640625" style="8" customWidth="1"/>
    <col min="770" max="770" width="19.54296875" style="8" customWidth="1"/>
    <col min="771" max="771" width="20.1796875" style="8" customWidth="1"/>
    <col min="772" max="772" width="17.54296875" style="8" customWidth="1"/>
    <col min="773" max="773" width="20.1796875" style="8" customWidth="1"/>
    <col min="774" max="775" width="20.453125" style="8" customWidth="1"/>
    <col min="776" max="1024" width="8.81640625" style="8"/>
    <col min="1025" max="1025" width="49.81640625" style="8" customWidth="1"/>
    <col min="1026" max="1026" width="19.54296875" style="8" customWidth="1"/>
    <col min="1027" max="1027" width="20.1796875" style="8" customWidth="1"/>
    <col min="1028" max="1028" width="17.54296875" style="8" customWidth="1"/>
    <col min="1029" max="1029" width="20.1796875" style="8" customWidth="1"/>
    <col min="1030" max="1031" width="20.453125" style="8" customWidth="1"/>
    <col min="1032" max="1280" width="8.81640625" style="8"/>
    <col min="1281" max="1281" width="49.81640625" style="8" customWidth="1"/>
    <col min="1282" max="1282" width="19.54296875" style="8" customWidth="1"/>
    <col min="1283" max="1283" width="20.1796875" style="8" customWidth="1"/>
    <col min="1284" max="1284" width="17.54296875" style="8" customWidth="1"/>
    <col min="1285" max="1285" width="20.1796875" style="8" customWidth="1"/>
    <col min="1286" max="1287" width="20.453125" style="8" customWidth="1"/>
    <col min="1288" max="1536" width="8.81640625" style="8"/>
    <col min="1537" max="1537" width="49.81640625" style="8" customWidth="1"/>
    <col min="1538" max="1538" width="19.54296875" style="8" customWidth="1"/>
    <col min="1539" max="1539" width="20.1796875" style="8" customWidth="1"/>
    <col min="1540" max="1540" width="17.54296875" style="8" customWidth="1"/>
    <col min="1541" max="1541" width="20.1796875" style="8" customWidth="1"/>
    <col min="1542" max="1543" width="20.453125" style="8" customWidth="1"/>
    <col min="1544" max="1792" width="8.81640625" style="8"/>
    <col min="1793" max="1793" width="49.81640625" style="8" customWidth="1"/>
    <col min="1794" max="1794" width="19.54296875" style="8" customWidth="1"/>
    <col min="1795" max="1795" width="20.1796875" style="8" customWidth="1"/>
    <col min="1796" max="1796" width="17.54296875" style="8" customWidth="1"/>
    <col min="1797" max="1797" width="20.1796875" style="8" customWidth="1"/>
    <col min="1798" max="1799" width="20.453125" style="8" customWidth="1"/>
    <col min="1800" max="2048" width="8.81640625" style="8"/>
    <col min="2049" max="2049" width="49.81640625" style="8" customWidth="1"/>
    <col min="2050" max="2050" width="19.54296875" style="8" customWidth="1"/>
    <col min="2051" max="2051" width="20.1796875" style="8" customWidth="1"/>
    <col min="2052" max="2052" width="17.54296875" style="8" customWidth="1"/>
    <col min="2053" max="2053" width="20.1796875" style="8" customWidth="1"/>
    <col min="2054" max="2055" width="20.453125" style="8" customWidth="1"/>
    <col min="2056" max="2304" width="8.81640625" style="8"/>
    <col min="2305" max="2305" width="49.81640625" style="8" customWidth="1"/>
    <col min="2306" max="2306" width="19.54296875" style="8" customWidth="1"/>
    <col min="2307" max="2307" width="20.1796875" style="8" customWidth="1"/>
    <col min="2308" max="2308" width="17.54296875" style="8" customWidth="1"/>
    <col min="2309" max="2309" width="20.1796875" style="8" customWidth="1"/>
    <col min="2310" max="2311" width="20.453125" style="8" customWidth="1"/>
    <col min="2312" max="2560" width="8.81640625" style="8"/>
    <col min="2561" max="2561" width="49.81640625" style="8" customWidth="1"/>
    <col min="2562" max="2562" width="19.54296875" style="8" customWidth="1"/>
    <col min="2563" max="2563" width="20.1796875" style="8" customWidth="1"/>
    <col min="2564" max="2564" width="17.54296875" style="8" customWidth="1"/>
    <col min="2565" max="2565" width="20.1796875" style="8" customWidth="1"/>
    <col min="2566" max="2567" width="20.453125" style="8" customWidth="1"/>
    <col min="2568" max="2816" width="8.81640625" style="8"/>
    <col min="2817" max="2817" width="49.81640625" style="8" customWidth="1"/>
    <col min="2818" max="2818" width="19.54296875" style="8" customWidth="1"/>
    <col min="2819" max="2819" width="20.1796875" style="8" customWidth="1"/>
    <col min="2820" max="2820" width="17.54296875" style="8" customWidth="1"/>
    <col min="2821" max="2821" width="20.1796875" style="8" customWidth="1"/>
    <col min="2822" max="2823" width="20.453125" style="8" customWidth="1"/>
    <col min="2824" max="3072" width="8.81640625" style="8"/>
    <col min="3073" max="3073" width="49.81640625" style="8" customWidth="1"/>
    <col min="3074" max="3074" width="19.54296875" style="8" customWidth="1"/>
    <col min="3075" max="3075" width="20.1796875" style="8" customWidth="1"/>
    <col min="3076" max="3076" width="17.54296875" style="8" customWidth="1"/>
    <col min="3077" max="3077" width="20.1796875" style="8" customWidth="1"/>
    <col min="3078" max="3079" width="20.453125" style="8" customWidth="1"/>
    <col min="3080" max="3328" width="8.81640625" style="8"/>
    <col min="3329" max="3329" width="49.81640625" style="8" customWidth="1"/>
    <col min="3330" max="3330" width="19.54296875" style="8" customWidth="1"/>
    <col min="3331" max="3331" width="20.1796875" style="8" customWidth="1"/>
    <col min="3332" max="3332" width="17.54296875" style="8" customWidth="1"/>
    <col min="3333" max="3333" width="20.1796875" style="8" customWidth="1"/>
    <col min="3334" max="3335" width="20.453125" style="8" customWidth="1"/>
    <col min="3336" max="3584" width="8.81640625" style="8"/>
    <col min="3585" max="3585" width="49.81640625" style="8" customWidth="1"/>
    <col min="3586" max="3586" width="19.54296875" style="8" customWidth="1"/>
    <col min="3587" max="3587" width="20.1796875" style="8" customWidth="1"/>
    <col min="3588" max="3588" width="17.54296875" style="8" customWidth="1"/>
    <col min="3589" max="3589" width="20.1796875" style="8" customWidth="1"/>
    <col min="3590" max="3591" width="20.453125" style="8" customWidth="1"/>
    <col min="3592" max="3840" width="8.81640625" style="8"/>
    <col min="3841" max="3841" width="49.81640625" style="8" customWidth="1"/>
    <col min="3842" max="3842" width="19.54296875" style="8" customWidth="1"/>
    <col min="3843" max="3843" width="20.1796875" style="8" customWidth="1"/>
    <col min="3844" max="3844" width="17.54296875" style="8" customWidth="1"/>
    <col min="3845" max="3845" width="20.1796875" style="8" customWidth="1"/>
    <col min="3846" max="3847" width="20.453125" style="8" customWidth="1"/>
    <col min="3848" max="4096" width="8.81640625" style="8"/>
    <col min="4097" max="4097" width="49.81640625" style="8" customWidth="1"/>
    <col min="4098" max="4098" width="19.54296875" style="8" customWidth="1"/>
    <col min="4099" max="4099" width="20.1796875" style="8" customWidth="1"/>
    <col min="4100" max="4100" width="17.54296875" style="8" customWidth="1"/>
    <col min="4101" max="4101" width="20.1796875" style="8" customWidth="1"/>
    <col min="4102" max="4103" width="20.453125" style="8" customWidth="1"/>
    <col min="4104" max="4352" width="8.81640625" style="8"/>
    <col min="4353" max="4353" width="49.81640625" style="8" customWidth="1"/>
    <col min="4354" max="4354" width="19.54296875" style="8" customWidth="1"/>
    <col min="4355" max="4355" width="20.1796875" style="8" customWidth="1"/>
    <col min="4356" max="4356" width="17.54296875" style="8" customWidth="1"/>
    <col min="4357" max="4357" width="20.1796875" style="8" customWidth="1"/>
    <col min="4358" max="4359" width="20.453125" style="8" customWidth="1"/>
    <col min="4360" max="4608" width="8.81640625" style="8"/>
    <col min="4609" max="4609" width="49.81640625" style="8" customWidth="1"/>
    <col min="4610" max="4610" width="19.54296875" style="8" customWidth="1"/>
    <col min="4611" max="4611" width="20.1796875" style="8" customWidth="1"/>
    <col min="4612" max="4612" width="17.54296875" style="8" customWidth="1"/>
    <col min="4613" max="4613" width="20.1796875" style="8" customWidth="1"/>
    <col min="4614" max="4615" width="20.453125" style="8" customWidth="1"/>
    <col min="4616" max="4864" width="8.81640625" style="8"/>
    <col min="4865" max="4865" width="49.81640625" style="8" customWidth="1"/>
    <col min="4866" max="4866" width="19.54296875" style="8" customWidth="1"/>
    <col min="4867" max="4867" width="20.1796875" style="8" customWidth="1"/>
    <col min="4868" max="4868" width="17.54296875" style="8" customWidth="1"/>
    <col min="4869" max="4869" width="20.1796875" style="8" customWidth="1"/>
    <col min="4870" max="4871" width="20.453125" style="8" customWidth="1"/>
    <col min="4872" max="5120" width="8.81640625" style="8"/>
    <col min="5121" max="5121" width="49.81640625" style="8" customWidth="1"/>
    <col min="5122" max="5122" width="19.54296875" style="8" customWidth="1"/>
    <col min="5123" max="5123" width="20.1796875" style="8" customWidth="1"/>
    <col min="5124" max="5124" width="17.54296875" style="8" customWidth="1"/>
    <col min="5125" max="5125" width="20.1796875" style="8" customWidth="1"/>
    <col min="5126" max="5127" width="20.453125" style="8" customWidth="1"/>
    <col min="5128" max="5376" width="8.81640625" style="8"/>
    <col min="5377" max="5377" width="49.81640625" style="8" customWidth="1"/>
    <col min="5378" max="5378" width="19.54296875" style="8" customWidth="1"/>
    <col min="5379" max="5379" width="20.1796875" style="8" customWidth="1"/>
    <col min="5380" max="5380" width="17.54296875" style="8" customWidth="1"/>
    <col min="5381" max="5381" width="20.1796875" style="8" customWidth="1"/>
    <col min="5382" max="5383" width="20.453125" style="8" customWidth="1"/>
    <col min="5384" max="5632" width="8.81640625" style="8"/>
    <col min="5633" max="5633" width="49.81640625" style="8" customWidth="1"/>
    <col min="5634" max="5634" width="19.54296875" style="8" customWidth="1"/>
    <col min="5635" max="5635" width="20.1796875" style="8" customWidth="1"/>
    <col min="5636" max="5636" width="17.54296875" style="8" customWidth="1"/>
    <col min="5637" max="5637" width="20.1796875" style="8" customWidth="1"/>
    <col min="5638" max="5639" width="20.453125" style="8" customWidth="1"/>
    <col min="5640" max="5888" width="8.81640625" style="8"/>
    <col min="5889" max="5889" width="49.81640625" style="8" customWidth="1"/>
    <col min="5890" max="5890" width="19.54296875" style="8" customWidth="1"/>
    <col min="5891" max="5891" width="20.1796875" style="8" customWidth="1"/>
    <col min="5892" max="5892" width="17.54296875" style="8" customWidth="1"/>
    <col min="5893" max="5893" width="20.1796875" style="8" customWidth="1"/>
    <col min="5894" max="5895" width="20.453125" style="8" customWidth="1"/>
    <col min="5896" max="6144" width="8.81640625" style="8"/>
    <col min="6145" max="6145" width="49.81640625" style="8" customWidth="1"/>
    <col min="6146" max="6146" width="19.54296875" style="8" customWidth="1"/>
    <col min="6147" max="6147" width="20.1796875" style="8" customWidth="1"/>
    <col min="6148" max="6148" width="17.54296875" style="8" customWidth="1"/>
    <col min="6149" max="6149" width="20.1796875" style="8" customWidth="1"/>
    <col min="6150" max="6151" width="20.453125" style="8" customWidth="1"/>
    <col min="6152" max="6400" width="8.81640625" style="8"/>
    <col min="6401" max="6401" width="49.81640625" style="8" customWidth="1"/>
    <col min="6402" max="6402" width="19.54296875" style="8" customWidth="1"/>
    <col min="6403" max="6403" width="20.1796875" style="8" customWidth="1"/>
    <col min="6404" max="6404" width="17.54296875" style="8" customWidth="1"/>
    <col min="6405" max="6405" width="20.1796875" style="8" customWidth="1"/>
    <col min="6406" max="6407" width="20.453125" style="8" customWidth="1"/>
    <col min="6408" max="6656" width="8.81640625" style="8"/>
    <col min="6657" max="6657" width="49.81640625" style="8" customWidth="1"/>
    <col min="6658" max="6658" width="19.54296875" style="8" customWidth="1"/>
    <col min="6659" max="6659" width="20.1796875" style="8" customWidth="1"/>
    <col min="6660" max="6660" width="17.54296875" style="8" customWidth="1"/>
    <col min="6661" max="6661" width="20.1796875" style="8" customWidth="1"/>
    <col min="6662" max="6663" width="20.453125" style="8" customWidth="1"/>
    <col min="6664" max="6912" width="8.81640625" style="8"/>
    <col min="6913" max="6913" width="49.81640625" style="8" customWidth="1"/>
    <col min="6914" max="6914" width="19.54296875" style="8" customWidth="1"/>
    <col min="6915" max="6915" width="20.1796875" style="8" customWidth="1"/>
    <col min="6916" max="6916" width="17.54296875" style="8" customWidth="1"/>
    <col min="6917" max="6917" width="20.1796875" style="8" customWidth="1"/>
    <col min="6918" max="6919" width="20.453125" style="8" customWidth="1"/>
    <col min="6920" max="7168" width="8.81640625" style="8"/>
    <col min="7169" max="7169" width="49.81640625" style="8" customWidth="1"/>
    <col min="7170" max="7170" width="19.54296875" style="8" customWidth="1"/>
    <col min="7171" max="7171" width="20.1796875" style="8" customWidth="1"/>
    <col min="7172" max="7172" width="17.54296875" style="8" customWidth="1"/>
    <col min="7173" max="7173" width="20.1796875" style="8" customWidth="1"/>
    <col min="7174" max="7175" width="20.453125" style="8" customWidth="1"/>
    <col min="7176" max="7424" width="8.81640625" style="8"/>
    <col min="7425" max="7425" width="49.81640625" style="8" customWidth="1"/>
    <col min="7426" max="7426" width="19.54296875" style="8" customWidth="1"/>
    <col min="7427" max="7427" width="20.1796875" style="8" customWidth="1"/>
    <col min="7428" max="7428" width="17.54296875" style="8" customWidth="1"/>
    <col min="7429" max="7429" width="20.1796875" style="8" customWidth="1"/>
    <col min="7430" max="7431" width="20.453125" style="8" customWidth="1"/>
    <col min="7432" max="7680" width="8.81640625" style="8"/>
    <col min="7681" max="7681" width="49.81640625" style="8" customWidth="1"/>
    <col min="7682" max="7682" width="19.54296875" style="8" customWidth="1"/>
    <col min="7683" max="7683" width="20.1796875" style="8" customWidth="1"/>
    <col min="7684" max="7684" width="17.54296875" style="8" customWidth="1"/>
    <col min="7685" max="7685" width="20.1796875" style="8" customWidth="1"/>
    <col min="7686" max="7687" width="20.453125" style="8" customWidth="1"/>
    <col min="7688" max="7936" width="8.81640625" style="8"/>
    <col min="7937" max="7937" width="49.81640625" style="8" customWidth="1"/>
    <col min="7938" max="7938" width="19.54296875" style="8" customWidth="1"/>
    <col min="7939" max="7939" width="20.1796875" style="8" customWidth="1"/>
    <col min="7940" max="7940" width="17.54296875" style="8" customWidth="1"/>
    <col min="7941" max="7941" width="20.1796875" style="8" customWidth="1"/>
    <col min="7942" max="7943" width="20.453125" style="8" customWidth="1"/>
    <col min="7944" max="8192" width="8.81640625" style="8"/>
    <col min="8193" max="8193" width="49.81640625" style="8" customWidth="1"/>
    <col min="8194" max="8194" width="19.54296875" style="8" customWidth="1"/>
    <col min="8195" max="8195" width="20.1796875" style="8" customWidth="1"/>
    <col min="8196" max="8196" width="17.54296875" style="8" customWidth="1"/>
    <col min="8197" max="8197" width="20.1796875" style="8" customWidth="1"/>
    <col min="8198" max="8199" width="20.453125" style="8" customWidth="1"/>
    <col min="8200" max="8448" width="8.81640625" style="8"/>
    <col min="8449" max="8449" width="49.81640625" style="8" customWidth="1"/>
    <col min="8450" max="8450" width="19.54296875" style="8" customWidth="1"/>
    <col min="8451" max="8451" width="20.1796875" style="8" customWidth="1"/>
    <col min="8452" max="8452" width="17.54296875" style="8" customWidth="1"/>
    <col min="8453" max="8453" width="20.1796875" style="8" customWidth="1"/>
    <col min="8454" max="8455" width="20.453125" style="8" customWidth="1"/>
    <col min="8456" max="8704" width="8.81640625" style="8"/>
    <col min="8705" max="8705" width="49.81640625" style="8" customWidth="1"/>
    <col min="8706" max="8706" width="19.54296875" style="8" customWidth="1"/>
    <col min="8707" max="8707" width="20.1796875" style="8" customWidth="1"/>
    <col min="8708" max="8708" width="17.54296875" style="8" customWidth="1"/>
    <col min="8709" max="8709" width="20.1796875" style="8" customWidth="1"/>
    <col min="8710" max="8711" width="20.453125" style="8" customWidth="1"/>
    <col min="8712" max="8960" width="8.81640625" style="8"/>
    <col min="8961" max="8961" width="49.81640625" style="8" customWidth="1"/>
    <col min="8962" max="8962" width="19.54296875" style="8" customWidth="1"/>
    <col min="8963" max="8963" width="20.1796875" style="8" customWidth="1"/>
    <col min="8964" max="8964" width="17.54296875" style="8" customWidth="1"/>
    <col min="8965" max="8965" width="20.1796875" style="8" customWidth="1"/>
    <col min="8966" max="8967" width="20.453125" style="8" customWidth="1"/>
    <col min="8968" max="9216" width="8.81640625" style="8"/>
    <col min="9217" max="9217" width="49.81640625" style="8" customWidth="1"/>
    <col min="9218" max="9218" width="19.54296875" style="8" customWidth="1"/>
    <col min="9219" max="9219" width="20.1796875" style="8" customWidth="1"/>
    <col min="9220" max="9220" width="17.54296875" style="8" customWidth="1"/>
    <col min="9221" max="9221" width="20.1796875" style="8" customWidth="1"/>
    <col min="9222" max="9223" width="20.453125" style="8" customWidth="1"/>
    <col min="9224" max="9472" width="8.81640625" style="8"/>
    <col min="9473" max="9473" width="49.81640625" style="8" customWidth="1"/>
    <col min="9474" max="9474" width="19.54296875" style="8" customWidth="1"/>
    <col min="9475" max="9475" width="20.1796875" style="8" customWidth="1"/>
    <col min="9476" max="9476" width="17.54296875" style="8" customWidth="1"/>
    <col min="9477" max="9477" width="20.1796875" style="8" customWidth="1"/>
    <col min="9478" max="9479" width="20.453125" style="8" customWidth="1"/>
    <col min="9480" max="9728" width="8.81640625" style="8"/>
    <col min="9729" max="9729" width="49.81640625" style="8" customWidth="1"/>
    <col min="9730" max="9730" width="19.54296875" style="8" customWidth="1"/>
    <col min="9731" max="9731" width="20.1796875" style="8" customWidth="1"/>
    <col min="9732" max="9732" width="17.54296875" style="8" customWidth="1"/>
    <col min="9733" max="9733" width="20.1796875" style="8" customWidth="1"/>
    <col min="9734" max="9735" width="20.453125" style="8" customWidth="1"/>
    <col min="9736" max="9984" width="8.81640625" style="8"/>
    <col min="9985" max="9985" width="49.81640625" style="8" customWidth="1"/>
    <col min="9986" max="9986" width="19.54296875" style="8" customWidth="1"/>
    <col min="9987" max="9987" width="20.1796875" style="8" customWidth="1"/>
    <col min="9988" max="9988" width="17.54296875" style="8" customWidth="1"/>
    <col min="9989" max="9989" width="20.1796875" style="8" customWidth="1"/>
    <col min="9990" max="9991" width="20.453125" style="8" customWidth="1"/>
    <col min="9992" max="10240" width="8.81640625" style="8"/>
    <col min="10241" max="10241" width="49.81640625" style="8" customWidth="1"/>
    <col min="10242" max="10242" width="19.54296875" style="8" customWidth="1"/>
    <col min="10243" max="10243" width="20.1796875" style="8" customWidth="1"/>
    <col min="10244" max="10244" width="17.54296875" style="8" customWidth="1"/>
    <col min="10245" max="10245" width="20.1796875" style="8" customWidth="1"/>
    <col min="10246" max="10247" width="20.453125" style="8" customWidth="1"/>
    <col min="10248" max="10496" width="8.81640625" style="8"/>
    <col min="10497" max="10497" width="49.81640625" style="8" customWidth="1"/>
    <col min="10498" max="10498" width="19.54296875" style="8" customWidth="1"/>
    <col min="10499" max="10499" width="20.1796875" style="8" customWidth="1"/>
    <col min="10500" max="10500" width="17.54296875" style="8" customWidth="1"/>
    <col min="10501" max="10501" width="20.1796875" style="8" customWidth="1"/>
    <col min="10502" max="10503" width="20.453125" style="8" customWidth="1"/>
    <col min="10504" max="10752" width="8.81640625" style="8"/>
    <col min="10753" max="10753" width="49.81640625" style="8" customWidth="1"/>
    <col min="10754" max="10754" width="19.54296875" style="8" customWidth="1"/>
    <col min="10755" max="10755" width="20.1796875" style="8" customWidth="1"/>
    <col min="10756" max="10756" width="17.54296875" style="8" customWidth="1"/>
    <col min="10757" max="10757" width="20.1796875" style="8" customWidth="1"/>
    <col min="10758" max="10759" width="20.453125" style="8" customWidth="1"/>
    <col min="10760" max="11008" width="8.81640625" style="8"/>
    <col min="11009" max="11009" width="49.81640625" style="8" customWidth="1"/>
    <col min="11010" max="11010" width="19.54296875" style="8" customWidth="1"/>
    <col min="11011" max="11011" width="20.1796875" style="8" customWidth="1"/>
    <col min="11012" max="11012" width="17.54296875" style="8" customWidth="1"/>
    <col min="11013" max="11013" width="20.1796875" style="8" customWidth="1"/>
    <col min="11014" max="11015" width="20.453125" style="8" customWidth="1"/>
    <col min="11016" max="11264" width="8.81640625" style="8"/>
    <col min="11265" max="11265" width="49.81640625" style="8" customWidth="1"/>
    <col min="11266" max="11266" width="19.54296875" style="8" customWidth="1"/>
    <col min="11267" max="11267" width="20.1796875" style="8" customWidth="1"/>
    <col min="11268" max="11268" width="17.54296875" style="8" customWidth="1"/>
    <col min="11269" max="11269" width="20.1796875" style="8" customWidth="1"/>
    <col min="11270" max="11271" width="20.453125" style="8" customWidth="1"/>
    <col min="11272" max="11520" width="8.81640625" style="8"/>
    <col min="11521" max="11521" width="49.81640625" style="8" customWidth="1"/>
    <col min="11522" max="11522" width="19.54296875" style="8" customWidth="1"/>
    <col min="11523" max="11523" width="20.1796875" style="8" customWidth="1"/>
    <col min="11524" max="11524" width="17.54296875" style="8" customWidth="1"/>
    <col min="11525" max="11525" width="20.1796875" style="8" customWidth="1"/>
    <col min="11526" max="11527" width="20.453125" style="8" customWidth="1"/>
    <col min="11528" max="11776" width="8.81640625" style="8"/>
    <col min="11777" max="11777" width="49.81640625" style="8" customWidth="1"/>
    <col min="11778" max="11778" width="19.54296875" style="8" customWidth="1"/>
    <col min="11779" max="11779" width="20.1796875" style="8" customWidth="1"/>
    <col min="11780" max="11780" width="17.54296875" style="8" customWidth="1"/>
    <col min="11781" max="11781" width="20.1796875" style="8" customWidth="1"/>
    <col min="11782" max="11783" width="20.453125" style="8" customWidth="1"/>
    <col min="11784" max="12032" width="8.81640625" style="8"/>
    <col min="12033" max="12033" width="49.81640625" style="8" customWidth="1"/>
    <col min="12034" max="12034" width="19.54296875" style="8" customWidth="1"/>
    <col min="12035" max="12035" width="20.1796875" style="8" customWidth="1"/>
    <col min="12036" max="12036" width="17.54296875" style="8" customWidth="1"/>
    <col min="12037" max="12037" width="20.1796875" style="8" customWidth="1"/>
    <col min="12038" max="12039" width="20.453125" style="8" customWidth="1"/>
    <col min="12040" max="12288" width="8.81640625" style="8"/>
    <col min="12289" max="12289" width="49.81640625" style="8" customWidth="1"/>
    <col min="12290" max="12290" width="19.54296875" style="8" customWidth="1"/>
    <col min="12291" max="12291" width="20.1796875" style="8" customWidth="1"/>
    <col min="12292" max="12292" width="17.54296875" style="8" customWidth="1"/>
    <col min="12293" max="12293" width="20.1796875" style="8" customWidth="1"/>
    <col min="12294" max="12295" width="20.453125" style="8" customWidth="1"/>
    <col min="12296" max="12544" width="8.81640625" style="8"/>
    <col min="12545" max="12545" width="49.81640625" style="8" customWidth="1"/>
    <col min="12546" max="12546" width="19.54296875" style="8" customWidth="1"/>
    <col min="12547" max="12547" width="20.1796875" style="8" customWidth="1"/>
    <col min="12548" max="12548" width="17.54296875" style="8" customWidth="1"/>
    <col min="12549" max="12549" width="20.1796875" style="8" customWidth="1"/>
    <col min="12550" max="12551" width="20.453125" style="8" customWidth="1"/>
    <col min="12552" max="12800" width="8.81640625" style="8"/>
    <col min="12801" max="12801" width="49.81640625" style="8" customWidth="1"/>
    <col min="12802" max="12802" width="19.54296875" style="8" customWidth="1"/>
    <col min="12803" max="12803" width="20.1796875" style="8" customWidth="1"/>
    <col min="12804" max="12804" width="17.54296875" style="8" customWidth="1"/>
    <col min="12805" max="12805" width="20.1796875" style="8" customWidth="1"/>
    <col min="12806" max="12807" width="20.453125" style="8" customWidth="1"/>
    <col min="12808" max="13056" width="8.81640625" style="8"/>
    <col min="13057" max="13057" width="49.81640625" style="8" customWidth="1"/>
    <col min="13058" max="13058" width="19.54296875" style="8" customWidth="1"/>
    <col min="13059" max="13059" width="20.1796875" style="8" customWidth="1"/>
    <col min="13060" max="13060" width="17.54296875" style="8" customWidth="1"/>
    <col min="13061" max="13061" width="20.1796875" style="8" customWidth="1"/>
    <col min="13062" max="13063" width="20.453125" style="8" customWidth="1"/>
    <col min="13064" max="13312" width="8.81640625" style="8"/>
    <col min="13313" max="13313" width="49.81640625" style="8" customWidth="1"/>
    <col min="13314" max="13314" width="19.54296875" style="8" customWidth="1"/>
    <col min="13315" max="13315" width="20.1796875" style="8" customWidth="1"/>
    <col min="13316" max="13316" width="17.54296875" style="8" customWidth="1"/>
    <col min="13317" max="13317" width="20.1796875" style="8" customWidth="1"/>
    <col min="13318" max="13319" width="20.453125" style="8" customWidth="1"/>
    <col min="13320" max="13568" width="8.81640625" style="8"/>
    <col min="13569" max="13569" width="49.81640625" style="8" customWidth="1"/>
    <col min="13570" max="13570" width="19.54296875" style="8" customWidth="1"/>
    <col min="13571" max="13571" width="20.1796875" style="8" customWidth="1"/>
    <col min="13572" max="13572" width="17.54296875" style="8" customWidth="1"/>
    <col min="13573" max="13573" width="20.1796875" style="8" customWidth="1"/>
    <col min="13574" max="13575" width="20.453125" style="8" customWidth="1"/>
    <col min="13576" max="13824" width="8.81640625" style="8"/>
    <col min="13825" max="13825" width="49.81640625" style="8" customWidth="1"/>
    <col min="13826" max="13826" width="19.54296875" style="8" customWidth="1"/>
    <col min="13827" max="13827" width="20.1796875" style="8" customWidth="1"/>
    <col min="13828" max="13828" width="17.54296875" style="8" customWidth="1"/>
    <col min="13829" max="13829" width="20.1796875" style="8" customWidth="1"/>
    <col min="13830" max="13831" width="20.453125" style="8" customWidth="1"/>
    <col min="13832" max="14080" width="8.81640625" style="8"/>
    <col min="14081" max="14081" width="49.81640625" style="8" customWidth="1"/>
    <col min="14082" max="14082" width="19.54296875" style="8" customWidth="1"/>
    <col min="14083" max="14083" width="20.1796875" style="8" customWidth="1"/>
    <col min="14084" max="14084" width="17.54296875" style="8" customWidth="1"/>
    <col min="14085" max="14085" width="20.1796875" style="8" customWidth="1"/>
    <col min="14086" max="14087" width="20.453125" style="8" customWidth="1"/>
    <col min="14088" max="14336" width="8.81640625" style="8"/>
    <col min="14337" max="14337" width="49.81640625" style="8" customWidth="1"/>
    <col min="14338" max="14338" width="19.54296875" style="8" customWidth="1"/>
    <col min="14339" max="14339" width="20.1796875" style="8" customWidth="1"/>
    <col min="14340" max="14340" width="17.54296875" style="8" customWidth="1"/>
    <col min="14341" max="14341" width="20.1796875" style="8" customWidth="1"/>
    <col min="14342" max="14343" width="20.453125" style="8" customWidth="1"/>
    <col min="14344" max="14592" width="8.81640625" style="8"/>
    <col min="14593" max="14593" width="49.81640625" style="8" customWidth="1"/>
    <col min="14594" max="14594" width="19.54296875" style="8" customWidth="1"/>
    <col min="14595" max="14595" width="20.1796875" style="8" customWidth="1"/>
    <col min="14596" max="14596" width="17.54296875" style="8" customWidth="1"/>
    <col min="14597" max="14597" width="20.1796875" style="8" customWidth="1"/>
    <col min="14598" max="14599" width="20.453125" style="8" customWidth="1"/>
    <col min="14600" max="14848" width="8.81640625" style="8"/>
    <col min="14849" max="14849" width="49.81640625" style="8" customWidth="1"/>
    <col min="14850" max="14850" width="19.54296875" style="8" customWidth="1"/>
    <col min="14851" max="14851" width="20.1796875" style="8" customWidth="1"/>
    <col min="14852" max="14852" width="17.54296875" style="8" customWidth="1"/>
    <col min="14853" max="14853" width="20.1796875" style="8" customWidth="1"/>
    <col min="14854" max="14855" width="20.453125" style="8" customWidth="1"/>
    <col min="14856" max="15104" width="8.81640625" style="8"/>
    <col min="15105" max="15105" width="49.81640625" style="8" customWidth="1"/>
    <col min="15106" max="15106" width="19.54296875" style="8" customWidth="1"/>
    <col min="15107" max="15107" width="20.1796875" style="8" customWidth="1"/>
    <col min="15108" max="15108" width="17.54296875" style="8" customWidth="1"/>
    <col min="15109" max="15109" width="20.1796875" style="8" customWidth="1"/>
    <col min="15110" max="15111" width="20.453125" style="8" customWidth="1"/>
    <col min="15112" max="15360" width="8.81640625" style="8"/>
    <col min="15361" max="15361" width="49.81640625" style="8" customWidth="1"/>
    <col min="15362" max="15362" width="19.54296875" style="8" customWidth="1"/>
    <col min="15363" max="15363" width="20.1796875" style="8" customWidth="1"/>
    <col min="15364" max="15364" width="17.54296875" style="8" customWidth="1"/>
    <col min="15365" max="15365" width="20.1796875" style="8" customWidth="1"/>
    <col min="15366" max="15367" width="20.453125" style="8" customWidth="1"/>
    <col min="15368" max="15616" width="8.81640625" style="8"/>
    <col min="15617" max="15617" width="49.81640625" style="8" customWidth="1"/>
    <col min="15618" max="15618" width="19.54296875" style="8" customWidth="1"/>
    <col min="15619" max="15619" width="20.1796875" style="8" customWidth="1"/>
    <col min="15620" max="15620" width="17.54296875" style="8" customWidth="1"/>
    <col min="15621" max="15621" width="20.1796875" style="8" customWidth="1"/>
    <col min="15622" max="15623" width="20.453125" style="8" customWidth="1"/>
    <col min="15624" max="15872" width="8.81640625" style="8"/>
    <col min="15873" max="15873" width="49.81640625" style="8" customWidth="1"/>
    <col min="15874" max="15874" width="19.54296875" style="8" customWidth="1"/>
    <col min="15875" max="15875" width="20.1796875" style="8" customWidth="1"/>
    <col min="15876" max="15876" width="17.54296875" style="8" customWidth="1"/>
    <col min="15877" max="15877" width="20.1796875" style="8" customWidth="1"/>
    <col min="15878" max="15879" width="20.453125" style="8" customWidth="1"/>
    <col min="15880" max="16128" width="8.81640625" style="8"/>
    <col min="16129" max="16129" width="49.81640625" style="8" customWidth="1"/>
    <col min="16130" max="16130" width="19.54296875" style="8" customWidth="1"/>
    <col min="16131" max="16131" width="20.1796875" style="8" customWidth="1"/>
    <col min="16132" max="16132" width="17.54296875" style="8" customWidth="1"/>
    <col min="16133" max="16133" width="20.1796875" style="8" customWidth="1"/>
    <col min="16134" max="16135" width="20.453125" style="8" customWidth="1"/>
    <col min="16136" max="16382" width="8.81640625" style="8"/>
    <col min="16383" max="16384" width="8.81640625" style="8" customWidth="1"/>
  </cols>
  <sheetData>
    <row r="1" spans="1:7" ht="15" x14ac:dyDescent="0.35">
      <c r="A1" s="912" t="s">
        <v>12</v>
      </c>
      <c r="B1" s="913"/>
      <c r="C1" s="913"/>
      <c r="D1" s="913"/>
      <c r="E1" s="913"/>
      <c r="F1" s="913"/>
      <c r="G1" s="914"/>
    </row>
    <row r="2" spans="1:7" ht="15.5" x14ac:dyDescent="0.3">
      <c r="A2" s="840" t="s">
        <v>225</v>
      </c>
      <c r="B2" s="841"/>
      <c r="C2" s="841"/>
      <c r="D2" s="841"/>
      <c r="E2" s="841"/>
      <c r="F2" s="693"/>
      <c r="G2" s="694"/>
    </row>
    <row r="3" spans="1:7" ht="15.5" x14ac:dyDescent="0.35">
      <c r="A3" s="259"/>
      <c r="B3" s="658"/>
      <c r="C3" s="671"/>
      <c r="D3" s="671"/>
      <c r="E3" s="659"/>
      <c r="F3" s="693"/>
      <c r="G3" s="695" t="s">
        <v>11</v>
      </c>
    </row>
    <row r="4" spans="1:7" ht="15.5" x14ac:dyDescent="0.3">
      <c r="A4" s="840" t="s">
        <v>431</v>
      </c>
      <c r="B4" s="841"/>
      <c r="C4" s="841"/>
      <c r="D4" s="841"/>
      <c r="E4" s="841"/>
      <c r="F4" s="693"/>
      <c r="G4" s="696"/>
    </row>
    <row r="5" spans="1:7" ht="16" thickBot="1" x14ac:dyDescent="0.4">
      <c r="A5" s="352"/>
      <c r="B5" s="697"/>
      <c r="C5" s="693"/>
      <c r="D5" s="693"/>
      <c r="E5" s="693"/>
      <c r="F5" s="915"/>
      <c r="G5" s="916"/>
    </row>
    <row r="6" spans="1:7" ht="18" x14ac:dyDescent="0.35">
      <c r="A6" s="353" t="s">
        <v>574</v>
      </c>
      <c r="B6" s="917" t="s">
        <v>75</v>
      </c>
      <c r="C6" s="917"/>
      <c r="D6" s="917"/>
      <c r="E6" s="917"/>
      <c r="F6" s="917"/>
      <c r="G6" s="918"/>
    </row>
    <row r="7" spans="1:7" ht="15" x14ac:dyDescent="0.35">
      <c r="A7" s="909" t="s">
        <v>76</v>
      </c>
      <c r="B7" s="910"/>
      <c r="C7" s="910"/>
      <c r="D7" s="910"/>
      <c r="E7" s="910"/>
      <c r="F7" s="910"/>
      <c r="G7" s="911"/>
    </row>
    <row r="8" spans="1:7" ht="24.75" customHeight="1" x14ac:dyDescent="0.35">
      <c r="A8" s="354" t="s">
        <v>575</v>
      </c>
      <c r="B8" s="903" t="s">
        <v>529</v>
      </c>
      <c r="C8" s="903"/>
      <c r="D8" s="903"/>
      <c r="E8" s="903"/>
      <c r="F8" s="903"/>
      <c r="G8" s="904"/>
    </row>
    <row r="9" spans="1:7" ht="18" x14ac:dyDescent="0.35">
      <c r="A9" s="354" t="s">
        <v>576</v>
      </c>
      <c r="B9" s="903" t="s">
        <v>530</v>
      </c>
      <c r="C9" s="903"/>
      <c r="D9" s="903"/>
      <c r="E9" s="903"/>
      <c r="F9" s="903"/>
      <c r="G9" s="904"/>
    </row>
    <row r="10" spans="1:7" ht="18" x14ac:dyDescent="0.35">
      <c r="A10" s="354" t="s">
        <v>577</v>
      </c>
      <c r="B10" s="903" t="s">
        <v>531</v>
      </c>
      <c r="C10" s="903"/>
      <c r="D10" s="903"/>
      <c r="E10" s="903"/>
      <c r="F10" s="903"/>
      <c r="G10" s="904"/>
    </row>
    <row r="11" spans="1:7" ht="15.5" x14ac:dyDescent="0.35">
      <c r="A11" s="354" t="s">
        <v>77</v>
      </c>
      <c r="B11" s="905"/>
      <c r="C11" s="905"/>
      <c r="D11" s="905"/>
      <c r="E11" s="905"/>
      <c r="F11" s="905"/>
      <c r="G11" s="906"/>
    </row>
    <row r="12" spans="1:7" ht="18" x14ac:dyDescent="0.35">
      <c r="A12" s="354" t="s">
        <v>578</v>
      </c>
      <c r="B12" s="907" t="s">
        <v>78</v>
      </c>
      <c r="C12" s="907"/>
      <c r="D12" s="907"/>
      <c r="E12" s="907" t="s">
        <v>79</v>
      </c>
      <c r="F12" s="907"/>
      <c r="G12" s="908"/>
    </row>
    <row r="13" spans="1:7" ht="15.5" x14ac:dyDescent="0.35">
      <c r="A13" s="357"/>
      <c r="B13" s="892" t="s">
        <v>80</v>
      </c>
      <c r="C13" s="892"/>
      <c r="D13" s="892"/>
      <c r="E13" s="359" t="s">
        <v>532</v>
      </c>
      <c r="F13" s="359"/>
      <c r="G13" s="360"/>
    </row>
    <row r="14" spans="1:7" ht="15" x14ac:dyDescent="0.35">
      <c r="A14" s="361" t="s">
        <v>81</v>
      </c>
      <c r="B14" s="893" t="s">
        <v>82</v>
      </c>
      <c r="C14" s="893"/>
      <c r="D14" s="893"/>
      <c r="E14" s="893"/>
      <c r="F14" s="893"/>
      <c r="G14" s="894"/>
    </row>
    <row r="15" spans="1:7" ht="15.5" x14ac:dyDescent="0.35">
      <c r="A15" s="362">
        <v>1</v>
      </c>
      <c r="B15" s="363">
        <v>1</v>
      </c>
      <c r="C15" s="363">
        <v>2</v>
      </c>
      <c r="D15" s="363"/>
      <c r="E15" s="363"/>
      <c r="F15" s="363"/>
      <c r="G15" s="364"/>
    </row>
    <row r="16" spans="1:7" ht="15.5" x14ac:dyDescent="0.35">
      <c r="A16" s="362"/>
      <c r="B16" s="358" t="s">
        <v>533</v>
      </c>
      <c r="C16" s="358" t="s">
        <v>534</v>
      </c>
      <c r="D16" s="358"/>
      <c r="E16" s="358"/>
      <c r="F16" s="358"/>
      <c r="G16" s="365"/>
    </row>
    <row r="17" spans="1:7" ht="15.5" x14ac:dyDescent="0.35">
      <c r="A17" s="357" t="s">
        <v>83</v>
      </c>
      <c r="B17" s="366">
        <v>210</v>
      </c>
      <c r="C17" s="366">
        <v>210</v>
      </c>
      <c r="D17" s="367"/>
      <c r="E17" s="367"/>
      <c r="F17" s="367"/>
      <c r="G17" s="368"/>
    </row>
    <row r="18" spans="1:7" ht="15.5" x14ac:dyDescent="0.35">
      <c r="A18" s="357" t="s">
        <v>84</v>
      </c>
      <c r="B18" s="369">
        <v>34689</v>
      </c>
      <c r="C18" s="369">
        <v>35236</v>
      </c>
      <c r="D18" s="370"/>
      <c r="E18" s="370"/>
      <c r="F18" s="370"/>
      <c r="G18" s="371"/>
    </row>
    <row r="19" spans="1:7" ht="18.5" x14ac:dyDescent="0.35">
      <c r="A19" s="357" t="s">
        <v>579</v>
      </c>
      <c r="B19" s="895" t="s">
        <v>85</v>
      </c>
      <c r="C19" s="896"/>
      <c r="D19" s="896"/>
      <c r="E19" s="896"/>
      <c r="F19" s="896"/>
      <c r="G19" s="897"/>
    </row>
    <row r="20" spans="1:7" ht="18.5" x14ac:dyDescent="0.35">
      <c r="A20" s="357" t="s">
        <v>580</v>
      </c>
      <c r="B20" s="898" t="s">
        <v>535</v>
      </c>
      <c r="C20" s="898"/>
      <c r="D20" s="898"/>
      <c r="E20" s="898"/>
      <c r="F20" s="898"/>
      <c r="G20" s="899"/>
    </row>
    <row r="21" spans="1:7" ht="15.5" x14ac:dyDescent="0.35">
      <c r="A21" s="357" t="s">
        <v>581</v>
      </c>
      <c r="B21" s="366" t="s">
        <v>536</v>
      </c>
      <c r="C21" s="366" t="s">
        <v>536</v>
      </c>
      <c r="D21" s="367"/>
      <c r="E21" s="367"/>
      <c r="F21" s="367"/>
      <c r="G21" s="368"/>
    </row>
    <row r="22" spans="1:7" ht="15.5" x14ac:dyDescent="0.35">
      <c r="A22" s="357" t="s">
        <v>582</v>
      </c>
      <c r="B22" s="366"/>
      <c r="C22" s="366"/>
      <c r="D22" s="367"/>
      <c r="E22" s="367"/>
      <c r="F22" s="367"/>
      <c r="G22" s="368"/>
    </row>
    <row r="23" spans="1:7" ht="15.5" x14ac:dyDescent="0.35">
      <c r="A23" s="357" t="s">
        <v>583</v>
      </c>
      <c r="B23" s="366" t="s">
        <v>537</v>
      </c>
      <c r="C23" s="366" t="s">
        <v>537</v>
      </c>
      <c r="D23" s="367"/>
      <c r="E23" s="367"/>
      <c r="F23" s="367"/>
      <c r="G23" s="368"/>
    </row>
    <row r="24" spans="1:7" ht="15.5" x14ac:dyDescent="0.35">
      <c r="A24" s="357" t="s">
        <v>584</v>
      </c>
      <c r="B24" s="366" t="s">
        <v>537</v>
      </c>
      <c r="C24" s="366" t="s">
        <v>537</v>
      </c>
      <c r="D24" s="367"/>
      <c r="E24" s="367"/>
      <c r="F24" s="367"/>
      <c r="G24" s="368"/>
    </row>
    <row r="25" spans="1:7" ht="15.5" x14ac:dyDescent="0.35">
      <c r="A25" s="357" t="s">
        <v>585</v>
      </c>
      <c r="B25" s="366">
        <v>2351</v>
      </c>
      <c r="C25" s="366">
        <v>2351</v>
      </c>
      <c r="D25" s="367"/>
      <c r="E25" s="367"/>
      <c r="F25" s="367"/>
      <c r="G25" s="368"/>
    </row>
    <row r="26" spans="1:7" ht="15.5" x14ac:dyDescent="0.35">
      <c r="A26" s="357" t="s">
        <v>586</v>
      </c>
      <c r="B26" s="366"/>
      <c r="C26" s="366"/>
      <c r="D26" s="367"/>
      <c r="E26" s="367"/>
      <c r="F26" s="367"/>
      <c r="G26" s="368"/>
    </row>
    <row r="27" spans="1:7" ht="15.5" x14ac:dyDescent="0.35">
      <c r="A27" s="357" t="s">
        <v>587</v>
      </c>
      <c r="B27" s="366">
        <v>100</v>
      </c>
      <c r="C27" s="366">
        <v>100</v>
      </c>
      <c r="D27" s="367"/>
      <c r="E27" s="367"/>
      <c r="F27" s="367"/>
      <c r="G27" s="368"/>
    </row>
    <row r="28" spans="1:7" ht="15.5" x14ac:dyDescent="0.35">
      <c r="A28" s="357" t="s">
        <v>588</v>
      </c>
      <c r="B28" s="366">
        <v>0</v>
      </c>
      <c r="C28" s="366">
        <v>0</v>
      </c>
      <c r="D28" s="367"/>
      <c r="E28" s="367"/>
      <c r="F28" s="367"/>
      <c r="G28" s="368"/>
    </row>
    <row r="29" spans="1:7" ht="15.5" x14ac:dyDescent="0.35">
      <c r="A29" s="357" t="s">
        <v>589</v>
      </c>
      <c r="B29" s="366" t="s">
        <v>86</v>
      </c>
      <c r="C29" s="366" t="s">
        <v>86</v>
      </c>
      <c r="D29" s="367"/>
      <c r="E29" s="367"/>
      <c r="F29" s="367"/>
      <c r="G29" s="368"/>
    </row>
    <row r="30" spans="1:7" ht="15.5" x14ac:dyDescent="0.35">
      <c r="A30" s="357" t="s">
        <v>590</v>
      </c>
      <c r="B30" s="366">
        <v>33</v>
      </c>
      <c r="C30" s="366">
        <v>33</v>
      </c>
      <c r="D30" s="367"/>
      <c r="E30" s="367"/>
      <c r="F30" s="367"/>
      <c r="G30" s="368"/>
    </row>
    <row r="31" spans="1:7" ht="16" thickBot="1" x14ac:dyDescent="0.4">
      <c r="A31" s="372" t="s">
        <v>591</v>
      </c>
      <c r="B31" s="373">
        <v>0.1033</v>
      </c>
      <c r="C31" s="373">
        <v>0.1033</v>
      </c>
      <c r="D31" s="374"/>
      <c r="E31" s="374"/>
      <c r="F31" s="374"/>
      <c r="G31" s="375"/>
    </row>
    <row r="32" spans="1:7" ht="15.5" x14ac:dyDescent="0.35">
      <c r="A32" s="698"/>
      <c r="B32" s="699"/>
      <c r="C32" s="699"/>
      <c r="D32" s="700"/>
      <c r="E32" s="700"/>
      <c r="F32" s="700"/>
      <c r="G32" s="701"/>
    </row>
    <row r="33" spans="1:7" ht="15.5" x14ac:dyDescent="0.35">
      <c r="A33" s="698"/>
      <c r="B33" s="699"/>
      <c r="C33" s="699"/>
      <c r="D33" s="700"/>
      <c r="E33" s="700"/>
      <c r="F33" s="700"/>
      <c r="G33" s="701"/>
    </row>
    <row r="34" spans="1:7" ht="40.25" customHeight="1" x14ac:dyDescent="0.35">
      <c r="A34" s="900" t="s">
        <v>565</v>
      </c>
      <c r="B34" s="901"/>
      <c r="C34" s="901"/>
      <c r="D34" s="901"/>
      <c r="E34" s="901"/>
      <c r="F34" s="901"/>
      <c r="G34" s="902"/>
    </row>
    <row r="35" spans="1:7" ht="18.5" x14ac:dyDescent="0.35">
      <c r="A35" s="900" t="s">
        <v>566</v>
      </c>
      <c r="B35" s="901"/>
      <c r="C35" s="901"/>
      <c r="D35" s="901"/>
      <c r="E35" s="901"/>
      <c r="F35" s="901"/>
      <c r="G35" s="902"/>
    </row>
    <row r="36" spans="1:7" ht="18.5" x14ac:dyDescent="0.35">
      <c r="A36" s="889" t="s">
        <v>567</v>
      </c>
      <c r="B36" s="890"/>
      <c r="C36" s="890"/>
      <c r="D36" s="890"/>
      <c r="E36" s="890"/>
      <c r="F36" s="890"/>
      <c r="G36" s="891"/>
    </row>
    <row r="37" spans="1:7" ht="18.5" x14ac:dyDescent="0.35">
      <c r="A37" s="889" t="s">
        <v>568</v>
      </c>
      <c r="B37" s="890"/>
      <c r="C37" s="890"/>
      <c r="D37" s="890"/>
      <c r="E37" s="890"/>
      <c r="F37" s="890"/>
      <c r="G37" s="891"/>
    </row>
    <row r="38" spans="1:7" ht="18.5" x14ac:dyDescent="0.35">
      <c r="A38" s="702" t="s">
        <v>569</v>
      </c>
      <c r="B38" s="234"/>
      <c r="C38" s="234"/>
      <c r="D38" s="234"/>
      <c r="E38" s="234"/>
      <c r="F38" s="234"/>
      <c r="G38" s="694"/>
    </row>
    <row r="39" spans="1:7" ht="18.5" x14ac:dyDescent="0.35">
      <c r="A39" s="702" t="s">
        <v>570</v>
      </c>
      <c r="B39" s="234"/>
      <c r="C39" s="234"/>
      <c r="D39" s="234"/>
      <c r="E39" s="234"/>
      <c r="F39" s="234"/>
      <c r="G39" s="694"/>
    </row>
    <row r="40" spans="1:7" ht="18.5" x14ac:dyDescent="0.35">
      <c r="A40" s="702" t="s">
        <v>571</v>
      </c>
      <c r="B40" s="234"/>
      <c r="C40" s="234"/>
      <c r="D40" s="234"/>
      <c r="E40" s="234"/>
      <c r="F40" s="234"/>
      <c r="G40" s="694"/>
    </row>
    <row r="41" spans="1:7" ht="16" thickBot="1" x14ac:dyDescent="0.4">
      <c r="A41" s="703" t="s">
        <v>87</v>
      </c>
      <c r="B41" s="704"/>
      <c r="C41" s="704"/>
      <c r="D41" s="704"/>
      <c r="E41" s="704"/>
      <c r="F41" s="704"/>
      <c r="G41" s="705"/>
    </row>
    <row r="42" spans="1:7" ht="15.5" x14ac:dyDescent="0.35">
      <c r="A42" s="234"/>
      <c r="B42" s="234"/>
      <c r="C42" s="234"/>
      <c r="D42" s="234"/>
      <c r="E42" s="234"/>
      <c r="F42" s="234"/>
      <c r="G42" s="234"/>
    </row>
    <row r="43" spans="1:7" ht="15.5" x14ac:dyDescent="0.35">
      <c r="A43" s="234"/>
      <c r="B43" s="234"/>
      <c r="C43" s="234"/>
      <c r="D43" s="234"/>
      <c r="E43" s="234"/>
      <c r="F43" s="234"/>
      <c r="G43" s="234"/>
    </row>
    <row r="44" spans="1:7" ht="15.5" x14ac:dyDescent="0.35">
      <c r="A44" s="234"/>
      <c r="B44" s="234"/>
      <c r="C44" s="234"/>
      <c r="D44" s="234"/>
      <c r="E44" s="234"/>
      <c r="F44" s="234"/>
      <c r="G44" s="234"/>
    </row>
    <row r="45" spans="1:7" ht="15.5" x14ac:dyDescent="0.35">
      <c r="A45" s="234"/>
      <c r="B45" s="234"/>
      <c r="C45" s="234"/>
      <c r="D45" s="234"/>
      <c r="E45" s="234"/>
      <c r="F45" s="234"/>
      <c r="G45" s="376" t="s">
        <v>345</v>
      </c>
    </row>
  </sheetData>
  <mergeCells count="20">
    <mergeCell ref="A7:G7"/>
    <mergeCell ref="A1:G1"/>
    <mergeCell ref="A2:E2"/>
    <mergeCell ref="A4:E4"/>
    <mergeCell ref="F5:G5"/>
    <mergeCell ref="B6:G6"/>
    <mergeCell ref="B8:G8"/>
    <mergeCell ref="B9:G9"/>
    <mergeCell ref="B10:G10"/>
    <mergeCell ref="B11:G11"/>
    <mergeCell ref="B12:D12"/>
    <mergeCell ref="E12:G12"/>
    <mergeCell ref="A36:G36"/>
    <mergeCell ref="A37:G37"/>
    <mergeCell ref="B13:D13"/>
    <mergeCell ref="B14:G14"/>
    <mergeCell ref="B19:G19"/>
    <mergeCell ref="B20:G20"/>
    <mergeCell ref="A34:G34"/>
    <mergeCell ref="A35:G35"/>
  </mergeCells>
  <pageMargins left="0.70866141732283472" right="0.70866141732283472" top="0.74803149606299213" bottom="0.74803149606299213" header="0.31496062992125984" footer="0.31496062992125984"/>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537E2-9E29-4121-A8B0-07E3BBDC8B2B}">
  <sheetPr>
    <tabColor theme="5" tint="0.39997558519241921"/>
    <pageSetUpPr fitToPage="1"/>
  </sheetPr>
  <dimension ref="A1:E29"/>
  <sheetViews>
    <sheetView view="pageBreakPreview" zoomScale="60" zoomScaleNormal="71" workbookViewId="0">
      <selection activeCell="F14" sqref="F14"/>
    </sheetView>
  </sheetViews>
  <sheetFormatPr defaultColWidth="8.90625" defaultRowHeight="14" x14ac:dyDescent="0.3"/>
  <cols>
    <col min="1" max="1" width="59.36328125" style="55" customWidth="1"/>
    <col min="2" max="2" width="18.54296875" style="55" customWidth="1"/>
    <col min="3" max="3" width="11.08984375" style="55" bestFit="1" customWidth="1"/>
    <col min="4" max="4" width="23.08984375" style="55" customWidth="1"/>
    <col min="5" max="16384" width="8.90625" style="55"/>
  </cols>
  <sheetData>
    <row r="1" spans="1:5" ht="62.5" customHeight="1" x14ac:dyDescent="0.3">
      <c r="A1" s="919" t="s">
        <v>304</v>
      </c>
      <c r="B1" s="920"/>
      <c r="C1" s="379"/>
      <c r="D1" s="380" t="s">
        <v>305</v>
      </c>
    </row>
    <row r="2" spans="1:5" ht="53" customHeight="1" thickBot="1" x14ac:dyDescent="0.35">
      <c r="A2" s="921" t="s">
        <v>553</v>
      </c>
      <c r="B2" s="922"/>
      <c r="C2" s="381"/>
      <c r="D2" s="382" t="s">
        <v>306</v>
      </c>
    </row>
    <row r="3" spans="1:5" ht="28" x14ac:dyDescent="0.3">
      <c r="A3" s="681" t="s">
        <v>66</v>
      </c>
      <c r="B3" s="377" t="s">
        <v>307</v>
      </c>
      <c r="C3" s="378" t="str">
        <f>'FORM-1'!D7</f>
        <v>Upto June 2026</v>
      </c>
      <c r="D3" s="682" t="str">
        <f>'FORM-1'!E7</f>
        <v>Rest of FY 2026-27</v>
      </c>
    </row>
    <row r="4" spans="1:5" x14ac:dyDescent="0.3">
      <c r="A4" s="683">
        <v>1</v>
      </c>
      <c r="B4" s="60">
        <v>2</v>
      </c>
      <c r="C4" s="68">
        <v>3</v>
      </c>
      <c r="D4" s="684">
        <v>4</v>
      </c>
    </row>
    <row r="5" spans="1:5" x14ac:dyDescent="0.3">
      <c r="A5" s="685" t="s">
        <v>308</v>
      </c>
      <c r="B5" s="61" t="s">
        <v>137</v>
      </c>
      <c r="C5" s="69">
        <v>0.16</v>
      </c>
      <c r="D5" s="686">
        <v>0.14000000000000001</v>
      </c>
    </row>
    <row r="6" spans="1:5" x14ac:dyDescent="0.3">
      <c r="A6" s="685" t="s">
        <v>309</v>
      </c>
      <c r="B6" s="61" t="s">
        <v>137</v>
      </c>
      <c r="C6" s="142">
        <f>D25</f>
        <v>0.12</v>
      </c>
      <c r="D6" s="687">
        <f>C6</f>
        <v>0.12</v>
      </c>
      <c r="E6" s="132"/>
    </row>
    <row r="7" spans="1:5" x14ac:dyDescent="0.3">
      <c r="A7" s="106" t="s">
        <v>310</v>
      </c>
      <c r="B7" s="61" t="s">
        <v>137</v>
      </c>
      <c r="C7" s="70"/>
      <c r="D7" s="688"/>
    </row>
    <row r="8" spans="1:5" x14ac:dyDescent="0.3">
      <c r="A8" s="685" t="s">
        <v>311</v>
      </c>
      <c r="B8" s="61" t="s">
        <v>137</v>
      </c>
      <c r="C8" s="70"/>
      <c r="D8" s="688"/>
    </row>
    <row r="9" spans="1:5" x14ac:dyDescent="0.3">
      <c r="A9" s="689" t="s">
        <v>312</v>
      </c>
      <c r="B9" s="61" t="s">
        <v>137</v>
      </c>
      <c r="C9" s="70"/>
      <c r="D9" s="686"/>
    </row>
    <row r="10" spans="1:5" x14ac:dyDescent="0.3">
      <c r="A10" s="690" t="s">
        <v>313</v>
      </c>
      <c r="B10" s="61" t="s">
        <v>137</v>
      </c>
      <c r="C10" s="62">
        <v>0.68489999999999995</v>
      </c>
      <c r="D10" s="686">
        <v>0.83</v>
      </c>
    </row>
    <row r="11" spans="1:5" x14ac:dyDescent="0.3">
      <c r="A11" s="690" t="s">
        <v>314</v>
      </c>
      <c r="B11" s="61" t="s">
        <v>137</v>
      </c>
      <c r="C11" s="62">
        <v>0.68489999999999995</v>
      </c>
      <c r="D11" s="686">
        <v>0.83</v>
      </c>
    </row>
    <row r="12" spans="1:5" x14ac:dyDescent="0.3">
      <c r="A12" s="689" t="s">
        <v>315</v>
      </c>
      <c r="B12" s="61" t="s">
        <v>137</v>
      </c>
      <c r="C12" s="59"/>
      <c r="D12" s="688"/>
    </row>
    <row r="13" spans="1:5" x14ac:dyDescent="0.3">
      <c r="A13" s="690" t="s">
        <v>313</v>
      </c>
      <c r="B13" s="61" t="s">
        <v>137</v>
      </c>
      <c r="C13" s="62">
        <v>0.68489999999999995</v>
      </c>
      <c r="D13" s="686">
        <v>0.83</v>
      </c>
    </row>
    <row r="14" spans="1:5" x14ac:dyDescent="0.3">
      <c r="A14" s="690" t="s">
        <v>314</v>
      </c>
      <c r="B14" s="61" t="s">
        <v>137</v>
      </c>
      <c r="C14" s="62">
        <v>0.68489999999999995</v>
      </c>
      <c r="D14" s="686">
        <v>0.83</v>
      </c>
    </row>
    <row r="15" spans="1:5" x14ac:dyDescent="0.3">
      <c r="A15" s="685" t="s">
        <v>316</v>
      </c>
      <c r="B15" s="61" t="s">
        <v>137</v>
      </c>
      <c r="C15" s="62">
        <v>9.5000000000000001E-2</v>
      </c>
      <c r="D15" s="686">
        <v>9.8000000000000004E-2</v>
      </c>
    </row>
    <row r="16" spans="1:5" x14ac:dyDescent="0.3">
      <c r="A16" s="685" t="s">
        <v>317</v>
      </c>
      <c r="B16" s="61" t="s">
        <v>318</v>
      </c>
      <c r="C16" s="63">
        <v>2500</v>
      </c>
      <c r="D16" s="691">
        <v>2415</v>
      </c>
    </row>
    <row r="17" spans="1:5" x14ac:dyDescent="0.3">
      <c r="A17" s="685" t="s">
        <v>319</v>
      </c>
      <c r="B17" s="61" t="s">
        <v>210</v>
      </c>
      <c r="C17" s="64">
        <v>3.5</v>
      </c>
      <c r="D17" s="692">
        <v>1</v>
      </c>
    </row>
    <row r="18" spans="1:5" x14ac:dyDescent="0.3">
      <c r="A18" s="106" t="s">
        <v>320</v>
      </c>
      <c r="B18" s="61" t="s">
        <v>346</v>
      </c>
      <c r="C18" s="71">
        <v>45</v>
      </c>
      <c r="D18" s="692">
        <v>40</v>
      </c>
    </row>
    <row r="19" spans="1:5" x14ac:dyDescent="0.3">
      <c r="A19" s="106" t="s">
        <v>322</v>
      </c>
      <c r="B19" s="61" t="s">
        <v>321</v>
      </c>
      <c r="C19" s="64">
        <v>2</v>
      </c>
      <c r="D19" s="692">
        <v>1</v>
      </c>
    </row>
    <row r="20" spans="1:5" x14ac:dyDescent="0.3">
      <c r="A20" s="106" t="s">
        <v>323</v>
      </c>
      <c r="B20" s="61" t="s">
        <v>321</v>
      </c>
      <c r="C20" s="70"/>
      <c r="D20" s="688"/>
    </row>
    <row r="21" spans="1:5" x14ac:dyDescent="0.3">
      <c r="A21" s="685" t="s">
        <v>59</v>
      </c>
      <c r="B21" s="61" t="s">
        <v>503</v>
      </c>
      <c r="C21" s="71"/>
      <c r="D21" s="692">
        <v>45.33</v>
      </c>
    </row>
    <row r="22" spans="1:5" x14ac:dyDescent="0.3">
      <c r="A22" s="685" t="s">
        <v>324</v>
      </c>
      <c r="B22" s="61" t="s">
        <v>325</v>
      </c>
      <c r="C22" s="62" t="s">
        <v>17</v>
      </c>
      <c r="D22" s="686">
        <v>0.2</v>
      </c>
    </row>
    <row r="23" spans="1:5" x14ac:dyDescent="0.3">
      <c r="A23" s="685" t="s">
        <v>326</v>
      </c>
      <c r="B23" s="61" t="s">
        <v>321</v>
      </c>
      <c r="C23" s="64">
        <v>2</v>
      </c>
      <c r="D23" s="692">
        <v>1.5</v>
      </c>
    </row>
    <row r="24" spans="1:5" x14ac:dyDescent="0.3">
      <c r="A24" s="685" t="s">
        <v>327</v>
      </c>
      <c r="B24" s="61" t="s">
        <v>212</v>
      </c>
      <c r="C24" s="70"/>
      <c r="D24" s="688"/>
    </row>
    <row r="25" spans="1:5" x14ac:dyDescent="0.3">
      <c r="A25" s="685" t="s">
        <v>527</v>
      </c>
      <c r="B25" s="61" t="s">
        <v>137</v>
      </c>
      <c r="C25" s="141">
        <v>8.9499999999999996E-2</v>
      </c>
      <c r="D25" s="686">
        <f>9%+3%</f>
        <v>0.12</v>
      </c>
      <c r="E25" s="132"/>
    </row>
    <row r="26" spans="1:5" x14ac:dyDescent="0.3">
      <c r="A26" s="685" t="s">
        <v>328</v>
      </c>
      <c r="B26" s="59"/>
      <c r="C26" s="70"/>
      <c r="D26" s="688"/>
    </row>
    <row r="27" spans="1:5" ht="114.5" customHeight="1" thickBot="1" x14ac:dyDescent="0.35">
      <c r="A27" s="923" t="s">
        <v>329</v>
      </c>
      <c r="B27" s="924"/>
      <c r="C27" s="924"/>
      <c r="D27" s="925"/>
    </row>
    <row r="29" spans="1:5" x14ac:dyDescent="0.3">
      <c r="D29" s="56" t="s">
        <v>330</v>
      </c>
    </row>
  </sheetData>
  <mergeCells count="3">
    <mergeCell ref="A1:B1"/>
    <mergeCell ref="A2:B2"/>
    <mergeCell ref="A27:D27"/>
  </mergeCells>
  <pageMargins left="0.70866141732283472" right="0.70866141732283472" top="0.74803149606299213" bottom="0.74803149606299213" header="0.31496062992125984" footer="0.31496062992125984"/>
  <pageSetup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CB7F-FB60-42DE-A77E-5585AF947349}">
  <sheetPr>
    <tabColor theme="5" tint="0.39997558519241921"/>
    <pageSetUpPr fitToPage="1"/>
  </sheetPr>
  <dimension ref="A1:F20"/>
  <sheetViews>
    <sheetView view="pageBreakPreview" zoomScale="60" zoomScaleNormal="100" workbookViewId="0">
      <selection activeCell="A7" sqref="A7:C7"/>
    </sheetView>
  </sheetViews>
  <sheetFormatPr defaultColWidth="8.90625" defaultRowHeight="14" x14ac:dyDescent="0.3"/>
  <cols>
    <col min="1" max="1" width="61" style="55" customWidth="1"/>
    <col min="2" max="2" width="28.453125" style="55" customWidth="1"/>
    <col min="3" max="3" width="33.08984375" style="55" customWidth="1"/>
    <col min="4" max="4" width="3.453125" style="55" customWidth="1"/>
    <col min="5" max="5" width="6.453125" style="55" customWidth="1"/>
    <col min="6" max="6" width="27.6328125" style="55" customWidth="1"/>
    <col min="7" max="16384" width="8.90625" style="55"/>
  </cols>
  <sheetData>
    <row r="1" spans="1:6" ht="15" x14ac:dyDescent="0.3">
      <c r="A1" s="932" t="s">
        <v>406</v>
      </c>
      <c r="B1" s="933"/>
      <c r="C1" s="934"/>
      <c r="D1" s="65"/>
      <c r="E1" s="65"/>
      <c r="F1" s="65"/>
    </row>
    <row r="2" spans="1:6" x14ac:dyDescent="0.3">
      <c r="A2" s="935" t="s">
        <v>225</v>
      </c>
      <c r="B2" s="936"/>
      <c r="C2" s="84" t="s">
        <v>407</v>
      </c>
      <c r="D2" s="65"/>
      <c r="E2" s="65"/>
      <c r="F2" s="65"/>
    </row>
    <row r="3" spans="1:6" x14ac:dyDescent="0.3">
      <c r="A3" s="85"/>
      <c r="B3" s="105"/>
      <c r="C3" s="86" t="s">
        <v>20</v>
      </c>
      <c r="D3" s="65"/>
      <c r="E3" s="65"/>
      <c r="F3" s="65"/>
    </row>
    <row r="4" spans="1:6" ht="14.5" thickBot="1" x14ac:dyDescent="0.35">
      <c r="A4" s="937" t="s">
        <v>431</v>
      </c>
      <c r="B4" s="938"/>
      <c r="C4" s="87"/>
      <c r="D4" s="65"/>
      <c r="E4" s="65"/>
      <c r="F4" s="65"/>
    </row>
    <row r="5" spans="1:6" ht="15.5" x14ac:dyDescent="0.3">
      <c r="A5" s="106" t="s">
        <v>331</v>
      </c>
      <c r="B5" s="66" t="s">
        <v>332</v>
      </c>
      <c r="C5" s="107">
        <v>45740</v>
      </c>
      <c r="D5" s="65"/>
      <c r="E5" s="65"/>
      <c r="F5" s="65"/>
    </row>
    <row r="6" spans="1:6" ht="31" x14ac:dyDescent="0.3">
      <c r="A6" s="106" t="s">
        <v>333</v>
      </c>
      <c r="B6" s="66" t="s">
        <v>334</v>
      </c>
      <c r="C6" s="108" t="s">
        <v>436</v>
      </c>
      <c r="D6" s="65"/>
      <c r="E6" s="65"/>
      <c r="F6" s="65"/>
    </row>
    <row r="7" spans="1:6" ht="15.5" x14ac:dyDescent="0.3">
      <c r="A7" s="926" t="s">
        <v>335</v>
      </c>
      <c r="B7" s="927"/>
      <c r="C7" s="928"/>
      <c r="D7" s="65"/>
      <c r="E7" s="65"/>
      <c r="F7" s="65"/>
    </row>
    <row r="8" spans="1:6" ht="15.5" x14ac:dyDescent="0.3">
      <c r="A8" s="109" t="s">
        <v>429</v>
      </c>
      <c r="B8" s="929" t="s">
        <v>336</v>
      </c>
      <c r="C8" s="110">
        <v>1060</v>
      </c>
      <c r="D8" s="65"/>
      <c r="E8" s="65"/>
      <c r="F8" s="65"/>
    </row>
    <row r="9" spans="1:6" ht="31" x14ac:dyDescent="0.3">
      <c r="A9" s="106" t="s">
        <v>337</v>
      </c>
      <c r="B9" s="930"/>
      <c r="C9" s="110">
        <v>0</v>
      </c>
      <c r="D9" s="65"/>
      <c r="E9" s="65"/>
      <c r="F9" s="65"/>
    </row>
    <row r="10" spans="1:6" ht="46.5" x14ac:dyDescent="0.3">
      <c r="A10" s="109" t="s">
        <v>338</v>
      </c>
      <c r="B10" s="930"/>
      <c r="C10" s="111"/>
      <c r="D10" s="65"/>
      <c r="E10" s="65"/>
      <c r="F10" s="65"/>
    </row>
    <row r="11" spans="1:6" ht="15.5" x14ac:dyDescent="0.3">
      <c r="A11" s="109" t="s">
        <v>339</v>
      </c>
      <c r="B11" s="930"/>
      <c r="C11" s="110">
        <v>610</v>
      </c>
      <c r="D11" s="65"/>
      <c r="E11" s="65"/>
      <c r="F11" s="65"/>
    </row>
    <row r="12" spans="1:6" ht="15.5" x14ac:dyDescent="0.3">
      <c r="A12" s="109" t="s">
        <v>340</v>
      </c>
      <c r="B12" s="930"/>
      <c r="C12" s="112">
        <v>610</v>
      </c>
      <c r="D12" s="65"/>
      <c r="E12" s="65"/>
      <c r="F12" s="65"/>
    </row>
    <row r="13" spans="1:6" ht="15.5" x14ac:dyDescent="0.3">
      <c r="A13" s="109" t="s">
        <v>341</v>
      </c>
      <c r="B13" s="930"/>
      <c r="C13" s="110">
        <f>C11-C12</f>
        <v>0</v>
      </c>
      <c r="D13" s="65"/>
      <c r="E13" s="65"/>
      <c r="F13" s="65"/>
    </row>
    <row r="14" spans="1:6" ht="15.5" x14ac:dyDescent="0.3">
      <c r="A14" s="109" t="s">
        <v>342</v>
      </c>
      <c r="B14" s="930"/>
      <c r="C14" s="110">
        <v>450</v>
      </c>
      <c r="D14" s="65"/>
      <c r="E14" s="65"/>
      <c r="F14" s="65"/>
    </row>
    <row r="15" spans="1:6" ht="15.5" x14ac:dyDescent="0.3">
      <c r="A15" s="109" t="s">
        <v>343</v>
      </c>
      <c r="B15" s="930"/>
      <c r="C15" s="110"/>
      <c r="D15" s="65"/>
      <c r="E15" s="65"/>
      <c r="F15" s="65"/>
    </row>
    <row r="16" spans="1:6" ht="16" thickBot="1" x14ac:dyDescent="0.35">
      <c r="A16" s="113" t="s">
        <v>344</v>
      </c>
      <c r="B16" s="931"/>
      <c r="C16" s="114"/>
      <c r="D16" s="65"/>
      <c r="E16" s="65"/>
      <c r="F16" s="65"/>
    </row>
    <row r="17" spans="1:3" x14ac:dyDescent="0.3">
      <c r="A17" s="65"/>
      <c r="B17" s="65"/>
      <c r="C17" s="65"/>
    </row>
    <row r="18" spans="1:3" x14ac:dyDescent="0.3">
      <c r="A18" s="65"/>
      <c r="B18" s="65"/>
      <c r="C18" s="65"/>
    </row>
    <row r="19" spans="1:3" x14ac:dyDescent="0.3">
      <c r="A19" s="65"/>
      <c r="B19" s="65"/>
      <c r="C19" s="65"/>
    </row>
    <row r="20" spans="1:3" ht="15" x14ac:dyDescent="0.3">
      <c r="A20" s="65"/>
      <c r="B20" s="65"/>
      <c r="C20" s="67" t="s">
        <v>345</v>
      </c>
    </row>
  </sheetData>
  <mergeCells count="5">
    <mergeCell ref="A7:C7"/>
    <mergeCell ref="B8:B16"/>
    <mergeCell ref="A1:C1"/>
    <mergeCell ref="A2:B2"/>
    <mergeCell ref="A4:B4"/>
  </mergeCells>
  <pageMargins left="0.70866141732283472" right="0.70866141732283472" top="0.74803149606299213" bottom="0.74803149606299213" header="0.31496062992125984" footer="0.31496062992125984"/>
  <pageSetup scale="9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8918F-188F-4A03-8F74-58D254AFA68B}">
  <sheetPr>
    <tabColor theme="5" tint="0.39997558519241921"/>
  </sheetPr>
  <dimension ref="A1:C25"/>
  <sheetViews>
    <sheetView view="pageBreakPreview" zoomScale="60" zoomScaleNormal="100" workbookViewId="0">
      <selection activeCell="E13" sqref="E13"/>
    </sheetView>
  </sheetViews>
  <sheetFormatPr defaultRowHeight="14.5" x14ac:dyDescent="0.35"/>
  <cols>
    <col min="2" max="2" width="49.54296875" customWidth="1"/>
    <col min="3" max="3" width="24" customWidth="1"/>
  </cols>
  <sheetData>
    <row r="1" spans="1:3" ht="15" x14ac:dyDescent="0.35">
      <c r="A1" s="939" t="s">
        <v>25</v>
      </c>
      <c r="B1" s="940"/>
      <c r="C1" s="941"/>
    </row>
    <row r="2" spans="1:3" ht="15" x14ac:dyDescent="0.35">
      <c r="A2" s="942" t="s">
        <v>225</v>
      </c>
      <c r="B2" s="943"/>
      <c r="C2" s="385" t="s">
        <v>404</v>
      </c>
    </row>
    <row r="3" spans="1:3" ht="15" x14ac:dyDescent="0.35">
      <c r="A3" s="333"/>
      <c r="B3" s="334"/>
      <c r="C3" s="350" t="s">
        <v>24</v>
      </c>
    </row>
    <row r="4" spans="1:3" ht="15.5" x14ac:dyDescent="0.35">
      <c r="A4" s="942" t="s">
        <v>431</v>
      </c>
      <c r="B4" s="943"/>
      <c r="C4" s="386"/>
    </row>
    <row r="5" spans="1:3" ht="16" thickBot="1" x14ac:dyDescent="0.4">
      <c r="A5" s="387"/>
      <c r="B5" s="388"/>
      <c r="C5" s="340" t="s">
        <v>405</v>
      </c>
    </row>
    <row r="6" spans="1:3" ht="15.5" thickBot="1" x14ac:dyDescent="0.4">
      <c r="A6" s="389" t="s">
        <v>148</v>
      </c>
      <c r="B6" s="390" t="s">
        <v>66</v>
      </c>
      <c r="C6" s="391"/>
    </row>
    <row r="7" spans="1:3" ht="15.5" x14ac:dyDescent="0.35">
      <c r="A7" s="409">
        <v>1</v>
      </c>
      <c r="B7" s="392" t="s">
        <v>229</v>
      </c>
      <c r="C7" s="393" t="s">
        <v>544</v>
      </c>
    </row>
    <row r="8" spans="1:3" ht="15.5" x14ac:dyDescent="0.35">
      <c r="A8" s="394">
        <f>A7+1</f>
        <v>2</v>
      </c>
      <c r="B8" s="395" t="s">
        <v>88</v>
      </c>
      <c r="C8" s="396" t="s">
        <v>89</v>
      </c>
    </row>
    <row r="9" spans="1:3" ht="15.5" x14ac:dyDescent="0.35">
      <c r="A9" s="394">
        <f t="shared" ref="A9:A22" si="0">A8+1</f>
        <v>3</v>
      </c>
      <c r="B9" s="395" t="s">
        <v>230</v>
      </c>
      <c r="C9" s="397" t="s">
        <v>538</v>
      </c>
    </row>
    <row r="10" spans="1:3" ht="15.5" x14ac:dyDescent="0.35">
      <c r="A10" s="394">
        <f t="shared" si="0"/>
        <v>4</v>
      </c>
      <c r="B10" s="395" t="s">
        <v>231</v>
      </c>
      <c r="C10" s="397" t="s">
        <v>539</v>
      </c>
    </row>
    <row r="11" spans="1:3" ht="15.5" x14ac:dyDescent="0.35">
      <c r="A11" s="394">
        <f t="shared" si="0"/>
        <v>5</v>
      </c>
      <c r="B11" s="395" t="s">
        <v>232</v>
      </c>
      <c r="C11" s="398" t="s">
        <v>540</v>
      </c>
    </row>
    <row r="12" spans="1:3" ht="15.5" x14ac:dyDescent="0.35">
      <c r="A12" s="394">
        <f t="shared" si="0"/>
        <v>6</v>
      </c>
      <c r="B12" s="395" t="s">
        <v>233</v>
      </c>
      <c r="C12" s="396"/>
    </row>
    <row r="13" spans="1:3" ht="15.5" x14ac:dyDescent="0.35">
      <c r="A13" s="394">
        <f t="shared" si="0"/>
        <v>7</v>
      </c>
      <c r="B13" s="395" t="s">
        <v>234</v>
      </c>
      <c r="C13" s="398" t="s">
        <v>541</v>
      </c>
    </row>
    <row r="14" spans="1:3" ht="15.5" x14ac:dyDescent="0.35">
      <c r="A14" s="394">
        <f t="shared" si="0"/>
        <v>8</v>
      </c>
      <c r="B14" s="395" t="s">
        <v>235</v>
      </c>
      <c r="C14" s="399">
        <v>1.9E-2</v>
      </c>
    </row>
    <row r="15" spans="1:3" ht="15.5" x14ac:dyDescent="0.35">
      <c r="A15" s="394">
        <f t="shared" si="0"/>
        <v>9</v>
      </c>
      <c r="B15" s="395" t="s">
        <v>236</v>
      </c>
      <c r="C15" s="396"/>
    </row>
    <row r="16" spans="1:3" ht="15.5" x14ac:dyDescent="0.35">
      <c r="A16" s="394">
        <f t="shared" si="0"/>
        <v>10</v>
      </c>
      <c r="B16" s="395" t="s">
        <v>237</v>
      </c>
      <c r="C16" s="400"/>
    </row>
    <row r="17" spans="1:3" ht="31" x14ac:dyDescent="0.35">
      <c r="A17" s="394">
        <f t="shared" si="0"/>
        <v>11</v>
      </c>
      <c r="B17" s="395" t="s">
        <v>238</v>
      </c>
      <c r="C17" s="401" t="s">
        <v>542</v>
      </c>
    </row>
    <row r="18" spans="1:3" ht="15.5" x14ac:dyDescent="0.35">
      <c r="A18" s="394">
        <f t="shared" si="0"/>
        <v>12</v>
      </c>
      <c r="B18" s="395" t="s">
        <v>239</v>
      </c>
      <c r="C18" s="402">
        <v>46357</v>
      </c>
    </row>
    <row r="19" spans="1:3" ht="15.5" x14ac:dyDescent="0.35">
      <c r="A19" s="394">
        <f t="shared" si="0"/>
        <v>13</v>
      </c>
      <c r="B19" s="403" t="s">
        <v>240</v>
      </c>
      <c r="C19" s="404">
        <v>58</v>
      </c>
    </row>
    <row r="20" spans="1:3" ht="15.5" x14ac:dyDescent="0.35">
      <c r="A20" s="394">
        <f t="shared" si="0"/>
        <v>14</v>
      </c>
      <c r="B20" s="403" t="s">
        <v>241</v>
      </c>
      <c r="C20" s="402">
        <v>46357</v>
      </c>
    </row>
    <row r="21" spans="1:3" ht="15.5" x14ac:dyDescent="0.35">
      <c r="A21" s="394">
        <f t="shared" si="0"/>
        <v>15</v>
      </c>
      <c r="B21" s="403" t="s">
        <v>242</v>
      </c>
      <c r="C21" s="396" t="s">
        <v>243</v>
      </c>
    </row>
    <row r="22" spans="1:3" ht="16" thickBot="1" x14ac:dyDescent="0.4">
      <c r="A22" s="405">
        <f t="shared" si="0"/>
        <v>16</v>
      </c>
      <c r="B22" s="406" t="s">
        <v>244</v>
      </c>
      <c r="C22" s="407">
        <f>35.09/58</f>
        <v>0.60500000000000009</v>
      </c>
    </row>
    <row r="23" spans="1:3" ht="15.5" x14ac:dyDescent="0.35">
      <c r="A23" s="115"/>
      <c r="B23" s="115"/>
      <c r="C23" s="115"/>
    </row>
    <row r="24" spans="1:3" ht="15.5" x14ac:dyDescent="0.35">
      <c r="A24" s="115"/>
      <c r="B24" s="115"/>
      <c r="C24" s="115"/>
    </row>
    <row r="25" spans="1:3" ht="15.5" x14ac:dyDescent="0.35">
      <c r="A25" s="115"/>
      <c r="B25" s="115"/>
      <c r="C25" s="408" t="s">
        <v>345</v>
      </c>
    </row>
  </sheetData>
  <mergeCells count="3">
    <mergeCell ref="A1:C1"/>
    <mergeCell ref="A2:B2"/>
    <mergeCell ref="A4:B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theme="5" tint="0.39997558519241921"/>
    <pageSetUpPr fitToPage="1"/>
  </sheetPr>
  <dimension ref="A1:J15"/>
  <sheetViews>
    <sheetView showGridLines="0" view="pageBreakPreview" zoomScale="80" zoomScaleNormal="80" zoomScaleSheetLayoutView="80" workbookViewId="0">
      <selection activeCell="J10" sqref="J10"/>
    </sheetView>
  </sheetViews>
  <sheetFormatPr defaultRowHeight="13" x14ac:dyDescent="0.35"/>
  <cols>
    <col min="1" max="1" width="9.08984375" style="1"/>
    <col min="2" max="2" width="21.08984375" style="1" customWidth="1"/>
    <col min="3" max="3" width="21.54296875" style="1" customWidth="1"/>
    <col min="4" max="4" width="25.453125" style="1" customWidth="1"/>
    <col min="5" max="5" width="21.90625" style="1" bestFit="1" customWidth="1"/>
    <col min="6" max="6" width="15.6328125" style="1" customWidth="1"/>
    <col min="7" max="7" width="17.54296875" style="1" customWidth="1"/>
    <col min="8" max="258" width="9.08984375" style="1"/>
    <col min="259" max="259" width="21.08984375" style="1" customWidth="1"/>
    <col min="260" max="260" width="21.54296875" style="1" customWidth="1"/>
    <col min="261" max="261" width="25.453125" style="1" customWidth="1"/>
    <col min="262" max="262" width="15.6328125" style="1" customWidth="1"/>
    <col min="263" max="263" width="17.54296875" style="1" customWidth="1"/>
    <col min="264" max="514" width="9.08984375" style="1"/>
    <col min="515" max="515" width="21.08984375" style="1" customWidth="1"/>
    <col min="516" max="516" width="21.54296875" style="1" customWidth="1"/>
    <col min="517" max="517" width="25.453125" style="1" customWidth="1"/>
    <col min="518" max="518" width="15.6328125" style="1" customWidth="1"/>
    <col min="519" max="519" width="17.54296875" style="1" customWidth="1"/>
    <col min="520" max="770" width="9.08984375" style="1"/>
    <col min="771" max="771" width="21.08984375" style="1" customWidth="1"/>
    <col min="772" max="772" width="21.54296875" style="1" customWidth="1"/>
    <col min="773" max="773" width="25.453125" style="1" customWidth="1"/>
    <col min="774" max="774" width="15.6328125" style="1" customWidth="1"/>
    <col min="775" max="775" width="17.54296875" style="1" customWidth="1"/>
    <col min="776" max="1026" width="9.08984375" style="1"/>
    <col min="1027" max="1027" width="21.08984375" style="1" customWidth="1"/>
    <col min="1028" max="1028" width="21.54296875" style="1" customWidth="1"/>
    <col min="1029" max="1029" width="25.453125" style="1" customWidth="1"/>
    <col min="1030" max="1030" width="15.6328125" style="1" customWidth="1"/>
    <col min="1031" max="1031" width="17.54296875" style="1" customWidth="1"/>
    <col min="1032" max="1282" width="9.08984375" style="1"/>
    <col min="1283" max="1283" width="21.08984375" style="1" customWidth="1"/>
    <col min="1284" max="1284" width="21.54296875" style="1" customWidth="1"/>
    <col min="1285" max="1285" width="25.453125" style="1" customWidth="1"/>
    <col min="1286" max="1286" width="15.6328125" style="1" customWidth="1"/>
    <col min="1287" max="1287" width="17.54296875" style="1" customWidth="1"/>
    <col min="1288" max="1538" width="9.08984375" style="1"/>
    <col min="1539" max="1539" width="21.08984375" style="1" customWidth="1"/>
    <col min="1540" max="1540" width="21.54296875" style="1" customWidth="1"/>
    <col min="1541" max="1541" width="25.453125" style="1" customWidth="1"/>
    <col min="1542" max="1542" width="15.6328125" style="1" customWidth="1"/>
    <col min="1543" max="1543" width="17.54296875" style="1" customWidth="1"/>
    <col min="1544" max="1794" width="9.08984375" style="1"/>
    <col min="1795" max="1795" width="21.08984375" style="1" customWidth="1"/>
    <col min="1796" max="1796" width="21.54296875" style="1" customWidth="1"/>
    <col min="1797" max="1797" width="25.453125" style="1" customWidth="1"/>
    <col min="1798" max="1798" width="15.6328125" style="1" customWidth="1"/>
    <col min="1799" max="1799" width="17.54296875" style="1" customWidth="1"/>
    <col min="1800" max="2050" width="9.08984375" style="1"/>
    <col min="2051" max="2051" width="21.08984375" style="1" customWidth="1"/>
    <col min="2052" max="2052" width="21.54296875" style="1" customWidth="1"/>
    <col min="2053" max="2053" width="25.453125" style="1" customWidth="1"/>
    <col min="2054" max="2054" width="15.6328125" style="1" customWidth="1"/>
    <col min="2055" max="2055" width="17.54296875" style="1" customWidth="1"/>
    <col min="2056" max="2306" width="9.08984375" style="1"/>
    <col min="2307" max="2307" width="21.08984375" style="1" customWidth="1"/>
    <col min="2308" max="2308" width="21.54296875" style="1" customWidth="1"/>
    <col min="2309" max="2309" width="25.453125" style="1" customWidth="1"/>
    <col min="2310" max="2310" width="15.6328125" style="1" customWidth="1"/>
    <col min="2311" max="2311" width="17.54296875" style="1" customWidth="1"/>
    <col min="2312" max="2562" width="9.08984375" style="1"/>
    <col min="2563" max="2563" width="21.08984375" style="1" customWidth="1"/>
    <col min="2564" max="2564" width="21.54296875" style="1" customWidth="1"/>
    <col min="2565" max="2565" width="25.453125" style="1" customWidth="1"/>
    <col min="2566" max="2566" width="15.6328125" style="1" customWidth="1"/>
    <col min="2567" max="2567" width="17.54296875" style="1" customWidth="1"/>
    <col min="2568" max="2818" width="9.08984375" style="1"/>
    <col min="2819" max="2819" width="21.08984375" style="1" customWidth="1"/>
    <col min="2820" max="2820" width="21.54296875" style="1" customWidth="1"/>
    <col min="2821" max="2821" width="25.453125" style="1" customWidth="1"/>
    <col min="2822" max="2822" width="15.6328125" style="1" customWidth="1"/>
    <col min="2823" max="2823" width="17.54296875" style="1" customWidth="1"/>
    <col min="2824" max="3074" width="9.08984375" style="1"/>
    <col min="3075" max="3075" width="21.08984375" style="1" customWidth="1"/>
    <col min="3076" max="3076" width="21.54296875" style="1" customWidth="1"/>
    <col min="3077" max="3077" width="25.453125" style="1" customWidth="1"/>
    <col min="3078" max="3078" width="15.6328125" style="1" customWidth="1"/>
    <col min="3079" max="3079" width="17.54296875" style="1" customWidth="1"/>
    <col min="3080" max="3330" width="9.08984375" style="1"/>
    <col min="3331" max="3331" width="21.08984375" style="1" customWidth="1"/>
    <col min="3332" max="3332" width="21.54296875" style="1" customWidth="1"/>
    <col min="3333" max="3333" width="25.453125" style="1" customWidth="1"/>
    <col min="3334" max="3334" width="15.6328125" style="1" customWidth="1"/>
    <col min="3335" max="3335" width="17.54296875" style="1" customWidth="1"/>
    <col min="3336" max="3586" width="9.08984375" style="1"/>
    <col min="3587" max="3587" width="21.08984375" style="1" customWidth="1"/>
    <col min="3588" max="3588" width="21.54296875" style="1" customWidth="1"/>
    <col min="3589" max="3589" width="25.453125" style="1" customWidth="1"/>
    <col min="3590" max="3590" width="15.6328125" style="1" customWidth="1"/>
    <col min="3591" max="3591" width="17.54296875" style="1" customWidth="1"/>
    <col min="3592" max="3842" width="9.08984375" style="1"/>
    <col min="3843" max="3843" width="21.08984375" style="1" customWidth="1"/>
    <col min="3844" max="3844" width="21.54296875" style="1" customWidth="1"/>
    <col min="3845" max="3845" width="25.453125" style="1" customWidth="1"/>
    <col min="3846" max="3846" width="15.6328125" style="1" customWidth="1"/>
    <col min="3847" max="3847" width="17.54296875" style="1" customWidth="1"/>
    <col min="3848" max="4098" width="9.08984375" style="1"/>
    <col min="4099" max="4099" width="21.08984375" style="1" customWidth="1"/>
    <col min="4100" max="4100" width="21.54296875" style="1" customWidth="1"/>
    <col min="4101" max="4101" width="25.453125" style="1" customWidth="1"/>
    <col min="4102" max="4102" width="15.6328125" style="1" customWidth="1"/>
    <col min="4103" max="4103" width="17.54296875" style="1" customWidth="1"/>
    <col min="4104" max="4354" width="9.08984375" style="1"/>
    <col min="4355" max="4355" width="21.08984375" style="1" customWidth="1"/>
    <col min="4356" max="4356" width="21.54296875" style="1" customWidth="1"/>
    <col min="4357" max="4357" width="25.453125" style="1" customWidth="1"/>
    <col min="4358" max="4358" width="15.6328125" style="1" customWidth="1"/>
    <col min="4359" max="4359" width="17.54296875" style="1" customWidth="1"/>
    <col min="4360" max="4610" width="9.08984375" style="1"/>
    <col min="4611" max="4611" width="21.08984375" style="1" customWidth="1"/>
    <col min="4612" max="4612" width="21.54296875" style="1" customWidth="1"/>
    <col min="4613" max="4613" width="25.453125" style="1" customWidth="1"/>
    <col min="4614" max="4614" width="15.6328125" style="1" customWidth="1"/>
    <col min="4615" max="4615" width="17.54296875" style="1" customWidth="1"/>
    <col min="4616" max="4866" width="9.08984375" style="1"/>
    <col min="4867" max="4867" width="21.08984375" style="1" customWidth="1"/>
    <col min="4868" max="4868" width="21.54296875" style="1" customWidth="1"/>
    <col min="4869" max="4869" width="25.453125" style="1" customWidth="1"/>
    <col min="4870" max="4870" width="15.6328125" style="1" customWidth="1"/>
    <col min="4871" max="4871" width="17.54296875" style="1" customWidth="1"/>
    <col min="4872" max="5122" width="9.08984375" style="1"/>
    <col min="5123" max="5123" width="21.08984375" style="1" customWidth="1"/>
    <col min="5124" max="5124" width="21.54296875" style="1" customWidth="1"/>
    <col min="5125" max="5125" width="25.453125" style="1" customWidth="1"/>
    <col min="5126" max="5126" width="15.6328125" style="1" customWidth="1"/>
    <col min="5127" max="5127" width="17.54296875" style="1" customWidth="1"/>
    <col min="5128" max="5378" width="9.08984375" style="1"/>
    <col min="5379" max="5379" width="21.08984375" style="1" customWidth="1"/>
    <col min="5380" max="5380" width="21.54296875" style="1" customWidth="1"/>
    <col min="5381" max="5381" width="25.453125" style="1" customWidth="1"/>
    <col min="5382" max="5382" width="15.6328125" style="1" customWidth="1"/>
    <col min="5383" max="5383" width="17.54296875" style="1" customWidth="1"/>
    <col min="5384" max="5634" width="9.08984375" style="1"/>
    <col min="5635" max="5635" width="21.08984375" style="1" customWidth="1"/>
    <col min="5636" max="5636" width="21.54296875" style="1" customWidth="1"/>
    <col min="5637" max="5637" width="25.453125" style="1" customWidth="1"/>
    <col min="5638" max="5638" width="15.6328125" style="1" customWidth="1"/>
    <col min="5639" max="5639" width="17.54296875" style="1" customWidth="1"/>
    <col min="5640" max="5890" width="9.08984375" style="1"/>
    <col min="5891" max="5891" width="21.08984375" style="1" customWidth="1"/>
    <col min="5892" max="5892" width="21.54296875" style="1" customWidth="1"/>
    <col min="5893" max="5893" width="25.453125" style="1" customWidth="1"/>
    <col min="5894" max="5894" width="15.6328125" style="1" customWidth="1"/>
    <col min="5895" max="5895" width="17.54296875" style="1" customWidth="1"/>
    <col min="5896" max="6146" width="9.08984375" style="1"/>
    <col min="6147" max="6147" width="21.08984375" style="1" customWidth="1"/>
    <col min="6148" max="6148" width="21.54296875" style="1" customWidth="1"/>
    <col min="6149" max="6149" width="25.453125" style="1" customWidth="1"/>
    <col min="6150" max="6150" width="15.6328125" style="1" customWidth="1"/>
    <col min="6151" max="6151" width="17.54296875" style="1" customWidth="1"/>
    <col min="6152" max="6402" width="9.08984375" style="1"/>
    <col min="6403" max="6403" width="21.08984375" style="1" customWidth="1"/>
    <col min="6404" max="6404" width="21.54296875" style="1" customWidth="1"/>
    <col min="6405" max="6405" width="25.453125" style="1" customWidth="1"/>
    <col min="6406" max="6406" width="15.6328125" style="1" customWidth="1"/>
    <col min="6407" max="6407" width="17.54296875" style="1" customWidth="1"/>
    <col min="6408" max="6658" width="9.08984375" style="1"/>
    <col min="6659" max="6659" width="21.08984375" style="1" customWidth="1"/>
    <col min="6660" max="6660" width="21.54296875" style="1" customWidth="1"/>
    <col min="6661" max="6661" width="25.453125" style="1" customWidth="1"/>
    <col min="6662" max="6662" width="15.6328125" style="1" customWidth="1"/>
    <col min="6663" max="6663" width="17.54296875" style="1" customWidth="1"/>
    <col min="6664" max="6914" width="9.08984375" style="1"/>
    <col min="6915" max="6915" width="21.08984375" style="1" customWidth="1"/>
    <col min="6916" max="6916" width="21.54296875" style="1" customWidth="1"/>
    <col min="6917" max="6917" width="25.453125" style="1" customWidth="1"/>
    <col min="6918" max="6918" width="15.6328125" style="1" customWidth="1"/>
    <col min="6919" max="6919" width="17.54296875" style="1" customWidth="1"/>
    <col min="6920" max="7170" width="9.08984375" style="1"/>
    <col min="7171" max="7171" width="21.08984375" style="1" customWidth="1"/>
    <col min="7172" max="7172" width="21.54296875" style="1" customWidth="1"/>
    <col min="7173" max="7173" width="25.453125" style="1" customWidth="1"/>
    <col min="7174" max="7174" width="15.6328125" style="1" customWidth="1"/>
    <col min="7175" max="7175" width="17.54296875" style="1" customWidth="1"/>
    <col min="7176" max="7426" width="9.08984375" style="1"/>
    <col min="7427" max="7427" width="21.08984375" style="1" customWidth="1"/>
    <col min="7428" max="7428" width="21.54296875" style="1" customWidth="1"/>
    <col min="7429" max="7429" width="25.453125" style="1" customWidth="1"/>
    <col min="7430" max="7430" width="15.6328125" style="1" customWidth="1"/>
    <col min="7431" max="7431" width="17.54296875" style="1" customWidth="1"/>
    <col min="7432" max="7682" width="9.08984375" style="1"/>
    <col min="7683" max="7683" width="21.08984375" style="1" customWidth="1"/>
    <col min="7684" max="7684" width="21.54296875" style="1" customWidth="1"/>
    <col min="7685" max="7685" width="25.453125" style="1" customWidth="1"/>
    <col min="7686" max="7686" width="15.6328125" style="1" customWidth="1"/>
    <col min="7687" max="7687" width="17.54296875" style="1" customWidth="1"/>
    <col min="7688" max="7938" width="9.08984375" style="1"/>
    <col min="7939" max="7939" width="21.08984375" style="1" customWidth="1"/>
    <col min="7940" max="7940" width="21.54296875" style="1" customWidth="1"/>
    <col min="7941" max="7941" width="25.453125" style="1" customWidth="1"/>
    <col min="7942" max="7942" width="15.6328125" style="1" customWidth="1"/>
    <col min="7943" max="7943" width="17.54296875" style="1" customWidth="1"/>
    <col min="7944" max="8194" width="9.08984375" style="1"/>
    <col min="8195" max="8195" width="21.08984375" style="1" customWidth="1"/>
    <col min="8196" max="8196" width="21.54296875" style="1" customWidth="1"/>
    <col min="8197" max="8197" width="25.453125" style="1" customWidth="1"/>
    <col min="8198" max="8198" width="15.6328125" style="1" customWidth="1"/>
    <col min="8199" max="8199" width="17.54296875" style="1" customWidth="1"/>
    <col min="8200" max="8450" width="9.08984375" style="1"/>
    <col min="8451" max="8451" width="21.08984375" style="1" customWidth="1"/>
    <col min="8452" max="8452" width="21.54296875" style="1" customWidth="1"/>
    <col min="8453" max="8453" width="25.453125" style="1" customWidth="1"/>
    <col min="8454" max="8454" width="15.6328125" style="1" customWidth="1"/>
    <col min="8455" max="8455" width="17.54296875" style="1" customWidth="1"/>
    <col min="8456" max="8706" width="9.08984375" style="1"/>
    <col min="8707" max="8707" width="21.08984375" style="1" customWidth="1"/>
    <col min="8708" max="8708" width="21.54296875" style="1" customWidth="1"/>
    <col min="8709" max="8709" width="25.453125" style="1" customWidth="1"/>
    <col min="8710" max="8710" width="15.6328125" style="1" customWidth="1"/>
    <col min="8711" max="8711" width="17.54296875" style="1" customWidth="1"/>
    <col min="8712" max="8962" width="9.08984375" style="1"/>
    <col min="8963" max="8963" width="21.08984375" style="1" customWidth="1"/>
    <col min="8964" max="8964" width="21.54296875" style="1" customWidth="1"/>
    <col min="8965" max="8965" width="25.453125" style="1" customWidth="1"/>
    <col min="8966" max="8966" width="15.6328125" style="1" customWidth="1"/>
    <col min="8967" max="8967" width="17.54296875" style="1" customWidth="1"/>
    <col min="8968" max="9218" width="9.08984375" style="1"/>
    <col min="9219" max="9219" width="21.08984375" style="1" customWidth="1"/>
    <col min="9220" max="9220" width="21.54296875" style="1" customWidth="1"/>
    <col min="9221" max="9221" width="25.453125" style="1" customWidth="1"/>
    <col min="9222" max="9222" width="15.6328125" style="1" customWidth="1"/>
    <col min="9223" max="9223" width="17.54296875" style="1" customWidth="1"/>
    <col min="9224" max="9474" width="9.08984375" style="1"/>
    <col min="9475" max="9475" width="21.08984375" style="1" customWidth="1"/>
    <col min="9476" max="9476" width="21.54296875" style="1" customWidth="1"/>
    <col min="9477" max="9477" width="25.453125" style="1" customWidth="1"/>
    <col min="9478" max="9478" width="15.6328125" style="1" customWidth="1"/>
    <col min="9479" max="9479" width="17.54296875" style="1" customWidth="1"/>
    <col min="9480" max="9730" width="9.08984375" style="1"/>
    <col min="9731" max="9731" width="21.08984375" style="1" customWidth="1"/>
    <col min="9732" max="9732" width="21.54296875" style="1" customWidth="1"/>
    <col min="9733" max="9733" width="25.453125" style="1" customWidth="1"/>
    <col min="9734" max="9734" width="15.6328125" style="1" customWidth="1"/>
    <col min="9735" max="9735" width="17.54296875" style="1" customWidth="1"/>
    <col min="9736" max="9986" width="9.08984375" style="1"/>
    <col min="9987" max="9987" width="21.08984375" style="1" customWidth="1"/>
    <col min="9988" max="9988" width="21.54296875" style="1" customWidth="1"/>
    <col min="9989" max="9989" width="25.453125" style="1" customWidth="1"/>
    <col min="9990" max="9990" width="15.6328125" style="1" customWidth="1"/>
    <col min="9991" max="9991" width="17.54296875" style="1" customWidth="1"/>
    <col min="9992" max="10242" width="9.08984375" style="1"/>
    <col min="10243" max="10243" width="21.08984375" style="1" customWidth="1"/>
    <col min="10244" max="10244" width="21.54296875" style="1" customWidth="1"/>
    <col min="10245" max="10245" width="25.453125" style="1" customWidth="1"/>
    <col min="10246" max="10246" width="15.6328125" style="1" customWidth="1"/>
    <col min="10247" max="10247" width="17.54296875" style="1" customWidth="1"/>
    <col min="10248" max="10498" width="9.08984375" style="1"/>
    <col min="10499" max="10499" width="21.08984375" style="1" customWidth="1"/>
    <col min="10500" max="10500" width="21.54296875" style="1" customWidth="1"/>
    <col min="10501" max="10501" width="25.453125" style="1" customWidth="1"/>
    <col min="10502" max="10502" width="15.6328125" style="1" customWidth="1"/>
    <col min="10503" max="10503" width="17.54296875" style="1" customWidth="1"/>
    <col min="10504" max="10754" width="9.08984375" style="1"/>
    <col min="10755" max="10755" width="21.08984375" style="1" customWidth="1"/>
    <col min="10756" max="10756" width="21.54296875" style="1" customWidth="1"/>
    <col min="10757" max="10757" width="25.453125" style="1" customWidth="1"/>
    <col min="10758" max="10758" width="15.6328125" style="1" customWidth="1"/>
    <col min="10759" max="10759" width="17.54296875" style="1" customWidth="1"/>
    <col min="10760" max="11010" width="9.08984375" style="1"/>
    <col min="11011" max="11011" width="21.08984375" style="1" customWidth="1"/>
    <col min="11012" max="11012" width="21.54296875" style="1" customWidth="1"/>
    <col min="11013" max="11013" width="25.453125" style="1" customWidth="1"/>
    <col min="11014" max="11014" width="15.6328125" style="1" customWidth="1"/>
    <col min="11015" max="11015" width="17.54296875" style="1" customWidth="1"/>
    <col min="11016" max="11266" width="9.08984375" style="1"/>
    <col min="11267" max="11267" width="21.08984375" style="1" customWidth="1"/>
    <col min="11268" max="11268" width="21.54296875" style="1" customWidth="1"/>
    <col min="11269" max="11269" width="25.453125" style="1" customWidth="1"/>
    <col min="11270" max="11270" width="15.6328125" style="1" customWidth="1"/>
    <col min="11271" max="11271" width="17.54296875" style="1" customWidth="1"/>
    <col min="11272" max="11522" width="9.08984375" style="1"/>
    <col min="11523" max="11523" width="21.08984375" style="1" customWidth="1"/>
    <col min="11524" max="11524" width="21.54296875" style="1" customWidth="1"/>
    <col min="11525" max="11525" width="25.453125" style="1" customWidth="1"/>
    <col min="11526" max="11526" width="15.6328125" style="1" customWidth="1"/>
    <col min="11527" max="11527" width="17.54296875" style="1" customWidth="1"/>
    <col min="11528" max="11778" width="9.08984375" style="1"/>
    <col min="11779" max="11779" width="21.08984375" style="1" customWidth="1"/>
    <col min="11780" max="11780" width="21.54296875" style="1" customWidth="1"/>
    <col min="11781" max="11781" width="25.453125" style="1" customWidth="1"/>
    <col min="11782" max="11782" width="15.6328125" style="1" customWidth="1"/>
    <col min="11783" max="11783" width="17.54296875" style="1" customWidth="1"/>
    <col min="11784" max="12034" width="9.08984375" style="1"/>
    <col min="12035" max="12035" width="21.08984375" style="1" customWidth="1"/>
    <col min="12036" max="12036" width="21.54296875" style="1" customWidth="1"/>
    <col min="12037" max="12037" width="25.453125" style="1" customWidth="1"/>
    <col min="12038" max="12038" width="15.6328125" style="1" customWidth="1"/>
    <col min="12039" max="12039" width="17.54296875" style="1" customWidth="1"/>
    <col min="12040" max="12290" width="9.08984375" style="1"/>
    <col min="12291" max="12291" width="21.08984375" style="1" customWidth="1"/>
    <col min="12292" max="12292" width="21.54296875" style="1" customWidth="1"/>
    <col min="12293" max="12293" width="25.453125" style="1" customWidth="1"/>
    <col min="12294" max="12294" width="15.6328125" style="1" customWidth="1"/>
    <col min="12295" max="12295" width="17.54296875" style="1" customWidth="1"/>
    <col min="12296" max="12546" width="9.08984375" style="1"/>
    <col min="12547" max="12547" width="21.08984375" style="1" customWidth="1"/>
    <col min="12548" max="12548" width="21.54296875" style="1" customWidth="1"/>
    <col min="12549" max="12549" width="25.453125" style="1" customWidth="1"/>
    <col min="12550" max="12550" width="15.6328125" style="1" customWidth="1"/>
    <col min="12551" max="12551" width="17.54296875" style="1" customWidth="1"/>
    <col min="12552" max="12802" width="9.08984375" style="1"/>
    <col min="12803" max="12803" width="21.08984375" style="1" customWidth="1"/>
    <col min="12804" max="12804" width="21.54296875" style="1" customWidth="1"/>
    <col min="12805" max="12805" width="25.453125" style="1" customWidth="1"/>
    <col min="12806" max="12806" width="15.6328125" style="1" customWidth="1"/>
    <col min="12807" max="12807" width="17.54296875" style="1" customWidth="1"/>
    <col min="12808" max="13058" width="9.08984375" style="1"/>
    <col min="13059" max="13059" width="21.08984375" style="1" customWidth="1"/>
    <col min="13060" max="13060" width="21.54296875" style="1" customWidth="1"/>
    <col min="13061" max="13061" width="25.453125" style="1" customWidth="1"/>
    <col min="13062" max="13062" width="15.6328125" style="1" customWidth="1"/>
    <col min="13063" max="13063" width="17.54296875" style="1" customWidth="1"/>
    <col min="13064" max="13314" width="9.08984375" style="1"/>
    <col min="13315" max="13315" width="21.08984375" style="1" customWidth="1"/>
    <col min="13316" max="13316" width="21.54296875" style="1" customWidth="1"/>
    <col min="13317" max="13317" width="25.453125" style="1" customWidth="1"/>
    <col min="13318" max="13318" width="15.6328125" style="1" customWidth="1"/>
    <col min="13319" max="13319" width="17.54296875" style="1" customWidth="1"/>
    <col min="13320" max="13570" width="9.08984375" style="1"/>
    <col min="13571" max="13571" width="21.08984375" style="1" customWidth="1"/>
    <col min="13572" max="13572" width="21.54296875" style="1" customWidth="1"/>
    <col min="13573" max="13573" width="25.453125" style="1" customWidth="1"/>
    <col min="13574" max="13574" width="15.6328125" style="1" customWidth="1"/>
    <col min="13575" max="13575" width="17.54296875" style="1" customWidth="1"/>
    <col min="13576" max="13826" width="9.08984375" style="1"/>
    <col min="13827" max="13827" width="21.08984375" style="1" customWidth="1"/>
    <col min="13828" max="13828" width="21.54296875" style="1" customWidth="1"/>
    <col min="13829" max="13829" width="25.453125" style="1" customWidth="1"/>
    <col min="13830" max="13830" width="15.6328125" style="1" customWidth="1"/>
    <col min="13831" max="13831" width="17.54296875" style="1" customWidth="1"/>
    <col min="13832" max="14082" width="9.08984375" style="1"/>
    <col min="14083" max="14083" width="21.08984375" style="1" customWidth="1"/>
    <col min="14084" max="14084" width="21.54296875" style="1" customWidth="1"/>
    <col min="14085" max="14085" width="25.453125" style="1" customWidth="1"/>
    <col min="14086" max="14086" width="15.6328125" style="1" customWidth="1"/>
    <col min="14087" max="14087" width="17.54296875" style="1" customWidth="1"/>
    <col min="14088" max="14338" width="9.08984375" style="1"/>
    <col min="14339" max="14339" width="21.08984375" style="1" customWidth="1"/>
    <col min="14340" max="14340" width="21.54296875" style="1" customWidth="1"/>
    <col min="14341" max="14341" width="25.453125" style="1" customWidth="1"/>
    <col min="14342" max="14342" width="15.6328125" style="1" customWidth="1"/>
    <col min="14343" max="14343" width="17.54296875" style="1" customWidth="1"/>
    <col min="14344" max="14594" width="9.08984375" style="1"/>
    <col min="14595" max="14595" width="21.08984375" style="1" customWidth="1"/>
    <col min="14596" max="14596" width="21.54296875" style="1" customWidth="1"/>
    <col min="14597" max="14597" width="25.453125" style="1" customWidth="1"/>
    <col min="14598" max="14598" width="15.6328125" style="1" customWidth="1"/>
    <col min="14599" max="14599" width="17.54296875" style="1" customWidth="1"/>
    <col min="14600" max="14850" width="9.08984375" style="1"/>
    <col min="14851" max="14851" width="21.08984375" style="1" customWidth="1"/>
    <col min="14852" max="14852" width="21.54296875" style="1" customWidth="1"/>
    <col min="14853" max="14853" width="25.453125" style="1" customWidth="1"/>
    <col min="14854" max="14854" width="15.6328125" style="1" customWidth="1"/>
    <col min="14855" max="14855" width="17.54296875" style="1" customWidth="1"/>
    <col min="14856" max="15106" width="9.08984375" style="1"/>
    <col min="15107" max="15107" width="21.08984375" style="1" customWidth="1"/>
    <col min="15108" max="15108" width="21.54296875" style="1" customWidth="1"/>
    <col min="15109" max="15109" width="25.453125" style="1" customWidth="1"/>
    <col min="15110" max="15110" width="15.6328125" style="1" customWidth="1"/>
    <col min="15111" max="15111" width="17.54296875" style="1" customWidth="1"/>
    <col min="15112" max="15362" width="9.08984375" style="1"/>
    <col min="15363" max="15363" width="21.08984375" style="1" customWidth="1"/>
    <col min="15364" max="15364" width="21.54296875" style="1" customWidth="1"/>
    <col min="15365" max="15365" width="25.453125" style="1" customWidth="1"/>
    <col min="15366" max="15366" width="15.6328125" style="1" customWidth="1"/>
    <col min="15367" max="15367" width="17.54296875" style="1" customWidth="1"/>
    <col min="15368" max="15618" width="9.08984375" style="1"/>
    <col min="15619" max="15619" width="21.08984375" style="1" customWidth="1"/>
    <col min="15620" max="15620" width="21.54296875" style="1" customWidth="1"/>
    <col min="15621" max="15621" width="25.453125" style="1" customWidth="1"/>
    <col min="15622" max="15622" width="15.6328125" style="1" customWidth="1"/>
    <col min="15623" max="15623" width="17.54296875" style="1" customWidth="1"/>
    <col min="15624" max="15874" width="9.08984375" style="1"/>
    <col min="15875" max="15875" width="21.08984375" style="1" customWidth="1"/>
    <col min="15876" max="15876" width="21.54296875" style="1" customWidth="1"/>
    <col min="15877" max="15877" width="25.453125" style="1" customWidth="1"/>
    <col min="15878" max="15878" width="15.6328125" style="1" customWidth="1"/>
    <col min="15879" max="15879" width="17.54296875" style="1" customWidth="1"/>
    <col min="15880" max="16130" width="9.08984375" style="1"/>
    <col min="16131" max="16131" width="21.08984375" style="1" customWidth="1"/>
    <col min="16132" max="16132" width="21.54296875" style="1" customWidth="1"/>
    <col min="16133" max="16133" width="25.453125" style="1" customWidth="1"/>
    <col min="16134" max="16134" width="15.6328125" style="1" customWidth="1"/>
    <col min="16135" max="16135" width="17.54296875" style="1" customWidth="1"/>
    <col min="16136" max="16384" width="9.08984375" style="1"/>
  </cols>
  <sheetData>
    <row r="1" spans="1:10" ht="13.5" thickBot="1" x14ac:dyDescent="0.4">
      <c r="A1" s="9"/>
      <c r="B1" s="2"/>
      <c r="C1" s="2"/>
      <c r="D1" s="2"/>
      <c r="E1" s="2"/>
    </row>
    <row r="2" spans="1:10" ht="15" x14ac:dyDescent="0.35">
      <c r="A2" s="939" t="s">
        <v>29</v>
      </c>
      <c r="B2" s="940"/>
      <c r="C2" s="940"/>
      <c r="D2" s="940"/>
      <c r="E2" s="940"/>
      <c r="F2" s="940"/>
      <c r="G2" s="941"/>
    </row>
    <row r="3" spans="1:10" ht="15.5" x14ac:dyDescent="0.35">
      <c r="A3" s="942" t="s">
        <v>225</v>
      </c>
      <c r="B3" s="943"/>
      <c r="C3" s="943"/>
      <c r="D3" s="943"/>
      <c r="E3" s="384"/>
      <c r="F3" s="236"/>
      <c r="G3" s="385" t="s">
        <v>404</v>
      </c>
    </row>
    <row r="4" spans="1:10" ht="15" x14ac:dyDescent="0.35">
      <c r="A4" s="333"/>
      <c r="B4" s="334"/>
      <c r="C4" s="334"/>
      <c r="D4" s="334"/>
      <c r="E4" s="334"/>
      <c r="F4" s="944" t="s">
        <v>28</v>
      </c>
      <c r="G4" s="945"/>
    </row>
    <row r="5" spans="1:10" ht="15.5" x14ac:dyDescent="0.35">
      <c r="A5" s="942" t="s">
        <v>431</v>
      </c>
      <c r="B5" s="943"/>
      <c r="C5" s="943"/>
      <c r="D5" s="943"/>
      <c r="E5" s="384"/>
      <c r="F5" s="410"/>
      <c r="G5" s="386"/>
    </row>
    <row r="6" spans="1:10" ht="16" thickBot="1" x14ac:dyDescent="0.4">
      <c r="A6" s="387"/>
      <c r="B6" s="388"/>
      <c r="C6" s="388"/>
      <c r="D6" s="388"/>
      <c r="E6" s="388"/>
      <c r="F6" s="946" t="s">
        <v>90</v>
      </c>
      <c r="G6" s="947"/>
    </row>
    <row r="7" spans="1:10" ht="60" x14ac:dyDescent="0.35">
      <c r="A7" s="411" t="s">
        <v>91</v>
      </c>
      <c r="B7" s="412" t="s">
        <v>92</v>
      </c>
      <c r="C7" s="412" t="s">
        <v>93</v>
      </c>
      <c r="D7" s="412" t="s">
        <v>94</v>
      </c>
      <c r="E7" s="412" t="s">
        <v>389</v>
      </c>
      <c r="F7" s="412" t="s">
        <v>95</v>
      </c>
      <c r="G7" s="413" t="s">
        <v>96</v>
      </c>
    </row>
    <row r="8" spans="1:10" ht="15.5" thickBot="1" x14ac:dyDescent="0.4">
      <c r="A8" s="341" t="s">
        <v>97</v>
      </c>
      <c r="B8" s="342" t="s">
        <v>98</v>
      </c>
      <c r="C8" s="342" t="s">
        <v>99</v>
      </c>
      <c r="D8" s="342" t="s">
        <v>100</v>
      </c>
      <c r="E8" s="342" t="s">
        <v>101</v>
      </c>
      <c r="F8" s="342" t="s">
        <v>102</v>
      </c>
      <c r="G8" s="414" t="s">
        <v>390</v>
      </c>
    </row>
    <row r="9" spans="1:10" ht="15" x14ac:dyDescent="0.35">
      <c r="A9" s="415"/>
      <c r="B9" s="416"/>
      <c r="C9" s="416"/>
      <c r="D9" s="416"/>
      <c r="E9" s="416"/>
      <c r="F9" s="416"/>
      <c r="G9" s="417"/>
    </row>
    <row r="10" spans="1:10" ht="58.25" customHeight="1" x14ac:dyDescent="0.35">
      <c r="A10" s="343">
        <v>1</v>
      </c>
      <c r="B10" s="243" t="s">
        <v>264</v>
      </c>
      <c r="C10" s="418" t="s">
        <v>266</v>
      </c>
      <c r="D10" s="419">
        <f>'FORM-10'!B9</f>
        <v>38.9</v>
      </c>
      <c r="E10" s="420" t="s">
        <v>552</v>
      </c>
      <c r="F10" s="421" t="s">
        <v>266</v>
      </c>
      <c r="G10" s="422"/>
      <c r="J10" s="11"/>
    </row>
    <row r="11" spans="1:10" ht="15.5" x14ac:dyDescent="0.35">
      <c r="A11" s="343"/>
      <c r="B11" s="248"/>
      <c r="C11" s="243" t="s">
        <v>103</v>
      </c>
      <c r="D11" s="423">
        <f>D10</f>
        <v>38.9</v>
      </c>
      <c r="E11" s="423"/>
      <c r="F11" s="248"/>
      <c r="G11" s="422"/>
      <c r="J11" s="11"/>
    </row>
    <row r="12" spans="1:10" ht="16" thickBot="1" x14ac:dyDescent="0.4">
      <c r="A12" s="425"/>
      <c r="B12" s="348"/>
      <c r="C12" s="348"/>
      <c r="D12" s="348"/>
      <c r="E12" s="348"/>
      <c r="F12" s="348"/>
      <c r="G12" s="424"/>
    </row>
    <row r="13" spans="1:10" ht="15.5" x14ac:dyDescent="0.35">
      <c r="A13" s="426"/>
      <c r="B13" s="240"/>
      <c r="C13" s="240"/>
      <c r="D13" s="240"/>
      <c r="E13" s="240"/>
      <c r="F13" s="236"/>
      <c r="G13" s="236"/>
    </row>
    <row r="14" spans="1:10" ht="15.5" x14ac:dyDescent="0.35">
      <c r="A14" s="236"/>
      <c r="B14" s="236"/>
      <c r="C14" s="236"/>
      <c r="D14" s="236"/>
      <c r="E14" s="236"/>
      <c r="F14" s="236"/>
      <c r="G14" s="236"/>
    </row>
    <row r="15" spans="1:10" ht="15.5" x14ac:dyDescent="0.35">
      <c r="A15" s="236"/>
      <c r="B15" s="236"/>
      <c r="C15" s="236"/>
      <c r="D15" s="236"/>
      <c r="E15" s="236"/>
      <c r="F15" s="236"/>
      <c r="G15" s="349" t="s">
        <v>345</v>
      </c>
    </row>
  </sheetData>
  <mergeCells count="5">
    <mergeCell ref="A2:G2"/>
    <mergeCell ref="A3:D3"/>
    <mergeCell ref="F4:G4"/>
    <mergeCell ref="A5:D5"/>
    <mergeCell ref="F6:G6"/>
  </mergeCells>
  <pageMargins left="0.7" right="0.7" top="0.75" bottom="0.75" header="0.3" footer="0.3"/>
  <pageSetup paperSize="9" scale="9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D477B-447F-4B01-8D72-C70F784CADDA}">
  <sheetPr>
    <tabColor theme="5" tint="0.39997558519241921"/>
    <pageSetUpPr fitToPage="1"/>
  </sheetPr>
  <dimension ref="A1:E23"/>
  <sheetViews>
    <sheetView view="pageBreakPreview" zoomScale="60" zoomScaleNormal="100" workbookViewId="0">
      <selection activeCell="F15" sqref="F15"/>
    </sheetView>
  </sheetViews>
  <sheetFormatPr defaultColWidth="8.90625" defaultRowHeight="14" x14ac:dyDescent="0.3"/>
  <cols>
    <col min="1" max="1" width="44.453125" style="55" customWidth="1"/>
    <col min="2" max="2" width="13" style="55" customWidth="1"/>
    <col min="3" max="4" width="8.90625" style="55"/>
    <col min="5" max="5" width="16.6328125" style="55" bestFit="1" customWidth="1"/>
    <col min="6" max="16384" width="8.90625" style="55"/>
  </cols>
  <sheetData>
    <row r="1" spans="1:5" ht="14.5" customHeight="1" x14ac:dyDescent="0.3">
      <c r="A1" s="951" t="s">
        <v>347</v>
      </c>
      <c r="B1" s="952"/>
    </row>
    <row r="2" spans="1:5" ht="15.5" x14ac:dyDescent="0.3">
      <c r="A2" s="329"/>
      <c r="B2" s="350" t="s">
        <v>393</v>
      </c>
    </row>
    <row r="3" spans="1:5" ht="33.5" customHeight="1" x14ac:dyDescent="0.3">
      <c r="A3" s="427" t="s">
        <v>595</v>
      </c>
      <c r="B3" s="350" t="s">
        <v>30</v>
      </c>
    </row>
    <row r="4" spans="1:5" ht="32" customHeight="1" x14ac:dyDescent="0.3">
      <c r="A4" s="948" t="s">
        <v>431</v>
      </c>
      <c r="B4" s="949"/>
    </row>
    <row r="5" spans="1:5" ht="16" thickBot="1" x14ac:dyDescent="0.35">
      <c r="A5" s="337"/>
      <c r="B5" s="340" t="s">
        <v>147</v>
      </c>
    </row>
    <row r="6" spans="1:5" ht="30" x14ac:dyDescent="0.35">
      <c r="A6" s="706"/>
      <c r="B6" s="707" t="s">
        <v>348</v>
      </c>
    </row>
    <row r="7" spans="1:5" ht="18" x14ac:dyDescent="0.3">
      <c r="A7" s="708" t="s">
        <v>592</v>
      </c>
      <c r="B7" s="709" t="s">
        <v>264</v>
      </c>
    </row>
    <row r="8" spans="1:5" ht="15" x14ac:dyDescent="0.3">
      <c r="A8" s="710">
        <v>1</v>
      </c>
      <c r="B8" s="711">
        <v>2</v>
      </c>
    </row>
    <row r="9" spans="1:5" ht="15.5" x14ac:dyDescent="0.35">
      <c r="A9" s="712" t="s">
        <v>403</v>
      </c>
      <c r="B9" s="713">
        <f>'Form 9 FY 2026-27'!D11</f>
        <v>38.9</v>
      </c>
    </row>
    <row r="10" spans="1:5" ht="15.5" x14ac:dyDescent="0.35">
      <c r="A10" s="706"/>
      <c r="B10" s="714"/>
    </row>
    <row r="11" spans="1:5" ht="15.5" x14ac:dyDescent="0.35">
      <c r="A11" s="712" t="s">
        <v>349</v>
      </c>
      <c r="B11" s="714"/>
      <c r="E11" s="72"/>
    </row>
    <row r="12" spans="1:5" ht="15.5" x14ac:dyDescent="0.35">
      <c r="A12" s="712" t="s">
        <v>350</v>
      </c>
      <c r="B12" s="714"/>
      <c r="E12" s="72"/>
    </row>
    <row r="13" spans="1:5" ht="15.5" x14ac:dyDescent="0.35">
      <c r="A13" s="712" t="s">
        <v>351</v>
      </c>
      <c r="B13" s="714"/>
    </row>
    <row r="14" spans="1:5" ht="15.5" x14ac:dyDescent="0.35">
      <c r="A14" s="712" t="s">
        <v>352</v>
      </c>
      <c r="B14" s="714"/>
      <c r="E14" s="72"/>
    </row>
    <row r="15" spans="1:5" ht="18" x14ac:dyDescent="0.3">
      <c r="A15" s="715" t="s">
        <v>593</v>
      </c>
      <c r="B15" s="716">
        <f>B9*0.7</f>
        <v>27.229999999999997</v>
      </c>
      <c r="E15" s="72"/>
    </row>
    <row r="16" spans="1:5" ht="15.5" x14ac:dyDescent="0.35">
      <c r="A16" s="706"/>
      <c r="B16" s="716"/>
      <c r="E16" s="73"/>
    </row>
    <row r="17" spans="1:2" ht="15" x14ac:dyDescent="0.3">
      <c r="A17" s="712" t="s">
        <v>130</v>
      </c>
      <c r="B17" s="716"/>
    </row>
    <row r="18" spans="1:2" ht="15" x14ac:dyDescent="0.3">
      <c r="A18" s="712" t="s">
        <v>353</v>
      </c>
      <c r="B18" s="716">
        <f>B9*0.3</f>
        <v>11.67</v>
      </c>
    </row>
    <row r="19" spans="1:2" ht="15.5" x14ac:dyDescent="0.35">
      <c r="A19" s="712" t="s">
        <v>354</v>
      </c>
      <c r="B19" s="714"/>
    </row>
    <row r="20" spans="1:2" ht="15.5" x14ac:dyDescent="0.35">
      <c r="A20" s="706"/>
      <c r="B20" s="714"/>
    </row>
    <row r="21" spans="1:2" ht="15.5" thickBot="1" x14ac:dyDescent="0.35">
      <c r="A21" s="717" t="s">
        <v>67</v>
      </c>
      <c r="B21" s="718">
        <f>B18+B15</f>
        <v>38.9</v>
      </c>
    </row>
    <row r="22" spans="1:2" ht="95.5" customHeight="1" x14ac:dyDescent="0.3">
      <c r="A22" s="950" t="s">
        <v>594</v>
      </c>
      <c r="B22" s="950"/>
    </row>
    <row r="23" spans="1:2" ht="15" x14ac:dyDescent="0.3">
      <c r="A23" s="953" t="s">
        <v>345</v>
      </c>
      <c r="B23" s="953"/>
    </row>
  </sheetData>
  <mergeCells count="4">
    <mergeCell ref="A4:B4"/>
    <mergeCell ref="A22:B22"/>
    <mergeCell ref="A1:B1"/>
    <mergeCell ref="A23:B23"/>
  </mergeCells>
  <pageMargins left="1.9685039370078741" right="0.70866141732283472" top="0.74803149606299213" bottom="0.74803149606299213" header="0.31496062992125984" footer="0.31496062992125984"/>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theme="5" tint="0.39997558519241921"/>
    <pageSetUpPr fitToPage="1"/>
  </sheetPr>
  <dimension ref="B1:Q25"/>
  <sheetViews>
    <sheetView showGridLines="0" view="pageBreakPreview" topLeftCell="A7" zoomScale="80" zoomScaleNormal="100" zoomScaleSheetLayoutView="80" workbookViewId="0">
      <selection activeCell="L27" sqref="L27"/>
    </sheetView>
  </sheetViews>
  <sheetFormatPr defaultRowHeight="13" x14ac:dyDescent="0.35"/>
  <cols>
    <col min="1" max="1" width="4.453125" style="2" customWidth="1"/>
    <col min="2" max="2" width="9.08984375" style="3"/>
    <col min="3" max="3" width="23.6328125" style="12" customWidth="1"/>
    <col min="4" max="4" width="18.1796875" style="12" customWidth="1"/>
    <col min="5" max="5" width="13.36328125" style="3" customWidth="1"/>
    <col min="6" max="9" width="10.90625" style="3" customWidth="1"/>
    <col min="10" max="10" width="11.6328125" style="3" customWidth="1"/>
    <col min="11" max="12" width="10.90625" style="3" customWidth="1"/>
    <col min="13" max="13" width="13.6328125" style="3" customWidth="1"/>
    <col min="14" max="15" width="10.90625" style="3" customWidth="1"/>
    <col min="16" max="256" width="9.08984375" style="2"/>
    <col min="257" max="257" width="4.453125" style="2" customWidth="1"/>
    <col min="258" max="258" width="9.08984375" style="2"/>
    <col min="259" max="259" width="23.6328125" style="2" customWidth="1"/>
    <col min="260" max="260" width="14.36328125" style="2" customWidth="1"/>
    <col min="261" max="261" width="13.36328125" style="2" customWidth="1"/>
    <col min="262" max="265" width="10.90625" style="2" customWidth="1"/>
    <col min="266" max="266" width="11.6328125" style="2" customWidth="1"/>
    <col min="267" max="268" width="10.90625" style="2" customWidth="1"/>
    <col min="269" max="269" width="13.6328125" style="2" customWidth="1"/>
    <col min="270" max="271" width="10.90625" style="2" customWidth="1"/>
    <col min="272" max="512" width="9.08984375" style="2"/>
    <col min="513" max="513" width="4.453125" style="2" customWidth="1"/>
    <col min="514" max="514" width="9.08984375" style="2"/>
    <col min="515" max="515" width="23.6328125" style="2" customWidth="1"/>
    <col min="516" max="516" width="14.36328125" style="2" customWidth="1"/>
    <col min="517" max="517" width="13.36328125" style="2" customWidth="1"/>
    <col min="518" max="521" width="10.90625" style="2" customWidth="1"/>
    <col min="522" max="522" width="11.6328125" style="2" customWidth="1"/>
    <col min="523" max="524" width="10.90625" style="2" customWidth="1"/>
    <col min="525" max="525" width="13.6328125" style="2" customWidth="1"/>
    <col min="526" max="527" width="10.90625" style="2" customWidth="1"/>
    <col min="528" max="768" width="9.08984375" style="2"/>
    <col min="769" max="769" width="4.453125" style="2" customWidth="1"/>
    <col min="770" max="770" width="9.08984375" style="2"/>
    <col min="771" max="771" width="23.6328125" style="2" customWidth="1"/>
    <col min="772" max="772" width="14.36328125" style="2" customWidth="1"/>
    <col min="773" max="773" width="13.36328125" style="2" customWidth="1"/>
    <col min="774" max="777" width="10.90625" style="2" customWidth="1"/>
    <col min="778" max="778" width="11.6328125" style="2" customWidth="1"/>
    <col min="779" max="780" width="10.90625" style="2" customWidth="1"/>
    <col min="781" max="781" width="13.6328125" style="2" customWidth="1"/>
    <col min="782" max="783" width="10.90625" style="2" customWidth="1"/>
    <col min="784" max="1024" width="9.08984375" style="2"/>
    <col min="1025" max="1025" width="4.453125" style="2" customWidth="1"/>
    <col min="1026" max="1026" width="9.08984375" style="2"/>
    <col min="1027" max="1027" width="23.6328125" style="2" customWidth="1"/>
    <col min="1028" max="1028" width="14.36328125" style="2" customWidth="1"/>
    <col min="1029" max="1029" width="13.36328125" style="2" customWidth="1"/>
    <col min="1030" max="1033" width="10.90625" style="2" customWidth="1"/>
    <col min="1034" max="1034" width="11.6328125" style="2" customWidth="1"/>
    <col min="1035" max="1036" width="10.90625" style="2" customWidth="1"/>
    <col min="1037" max="1037" width="13.6328125" style="2" customWidth="1"/>
    <col min="1038" max="1039" width="10.90625" style="2" customWidth="1"/>
    <col min="1040" max="1280" width="9.08984375" style="2"/>
    <col min="1281" max="1281" width="4.453125" style="2" customWidth="1"/>
    <col min="1282" max="1282" width="9.08984375" style="2"/>
    <col min="1283" max="1283" width="23.6328125" style="2" customWidth="1"/>
    <col min="1284" max="1284" width="14.36328125" style="2" customWidth="1"/>
    <col min="1285" max="1285" width="13.36328125" style="2" customWidth="1"/>
    <col min="1286" max="1289" width="10.90625" style="2" customWidth="1"/>
    <col min="1290" max="1290" width="11.6328125" style="2" customWidth="1"/>
    <col min="1291" max="1292" width="10.90625" style="2" customWidth="1"/>
    <col min="1293" max="1293" width="13.6328125" style="2" customWidth="1"/>
    <col min="1294" max="1295" width="10.90625" style="2" customWidth="1"/>
    <col min="1296" max="1536" width="9.08984375" style="2"/>
    <col min="1537" max="1537" width="4.453125" style="2" customWidth="1"/>
    <col min="1538" max="1538" width="9.08984375" style="2"/>
    <col min="1539" max="1539" width="23.6328125" style="2" customWidth="1"/>
    <col min="1540" max="1540" width="14.36328125" style="2" customWidth="1"/>
    <col min="1541" max="1541" width="13.36328125" style="2" customWidth="1"/>
    <col min="1542" max="1545" width="10.90625" style="2" customWidth="1"/>
    <col min="1546" max="1546" width="11.6328125" style="2" customWidth="1"/>
    <col min="1547" max="1548" width="10.90625" style="2" customWidth="1"/>
    <col min="1549" max="1549" width="13.6328125" style="2" customWidth="1"/>
    <col min="1550" max="1551" width="10.90625" style="2" customWidth="1"/>
    <col min="1552" max="1792" width="9.08984375" style="2"/>
    <col min="1793" max="1793" width="4.453125" style="2" customWidth="1"/>
    <col min="1794" max="1794" width="9.08984375" style="2"/>
    <col min="1795" max="1795" width="23.6328125" style="2" customWidth="1"/>
    <col min="1796" max="1796" width="14.36328125" style="2" customWidth="1"/>
    <col min="1797" max="1797" width="13.36328125" style="2" customWidth="1"/>
    <col min="1798" max="1801" width="10.90625" style="2" customWidth="1"/>
    <col min="1802" max="1802" width="11.6328125" style="2" customWidth="1"/>
    <col min="1803" max="1804" width="10.90625" style="2" customWidth="1"/>
    <col min="1805" max="1805" width="13.6328125" style="2" customWidth="1"/>
    <col min="1806" max="1807" width="10.90625" style="2" customWidth="1"/>
    <col min="1808" max="2048" width="9.08984375" style="2"/>
    <col min="2049" max="2049" width="4.453125" style="2" customWidth="1"/>
    <col min="2050" max="2050" width="9.08984375" style="2"/>
    <col min="2051" max="2051" width="23.6328125" style="2" customWidth="1"/>
    <col min="2052" max="2052" width="14.36328125" style="2" customWidth="1"/>
    <col min="2053" max="2053" width="13.36328125" style="2" customWidth="1"/>
    <col min="2054" max="2057" width="10.90625" style="2" customWidth="1"/>
    <col min="2058" max="2058" width="11.6328125" style="2" customWidth="1"/>
    <col min="2059" max="2060" width="10.90625" style="2" customWidth="1"/>
    <col min="2061" max="2061" width="13.6328125" style="2" customWidth="1"/>
    <col min="2062" max="2063" width="10.90625" style="2" customWidth="1"/>
    <col min="2064" max="2304" width="9.08984375" style="2"/>
    <col min="2305" max="2305" width="4.453125" style="2" customWidth="1"/>
    <col min="2306" max="2306" width="9.08984375" style="2"/>
    <col min="2307" max="2307" width="23.6328125" style="2" customWidth="1"/>
    <col min="2308" max="2308" width="14.36328125" style="2" customWidth="1"/>
    <col min="2309" max="2309" width="13.36328125" style="2" customWidth="1"/>
    <col min="2310" max="2313" width="10.90625" style="2" customWidth="1"/>
    <col min="2314" max="2314" width="11.6328125" style="2" customWidth="1"/>
    <col min="2315" max="2316" width="10.90625" style="2" customWidth="1"/>
    <col min="2317" max="2317" width="13.6328125" style="2" customWidth="1"/>
    <col min="2318" max="2319" width="10.90625" style="2" customWidth="1"/>
    <col min="2320" max="2560" width="9.08984375" style="2"/>
    <col min="2561" max="2561" width="4.453125" style="2" customWidth="1"/>
    <col min="2562" max="2562" width="9.08984375" style="2"/>
    <col min="2563" max="2563" width="23.6328125" style="2" customWidth="1"/>
    <col min="2564" max="2564" width="14.36328125" style="2" customWidth="1"/>
    <col min="2565" max="2565" width="13.36328125" style="2" customWidth="1"/>
    <col min="2566" max="2569" width="10.90625" style="2" customWidth="1"/>
    <col min="2570" max="2570" width="11.6328125" style="2" customWidth="1"/>
    <col min="2571" max="2572" width="10.90625" style="2" customWidth="1"/>
    <col min="2573" max="2573" width="13.6328125" style="2" customWidth="1"/>
    <col min="2574" max="2575" width="10.90625" style="2" customWidth="1"/>
    <col min="2576" max="2816" width="9.08984375" style="2"/>
    <col min="2817" max="2817" width="4.453125" style="2" customWidth="1"/>
    <col min="2818" max="2818" width="9.08984375" style="2"/>
    <col min="2819" max="2819" width="23.6328125" style="2" customWidth="1"/>
    <col min="2820" max="2820" width="14.36328125" style="2" customWidth="1"/>
    <col min="2821" max="2821" width="13.36328125" style="2" customWidth="1"/>
    <col min="2822" max="2825" width="10.90625" style="2" customWidth="1"/>
    <col min="2826" max="2826" width="11.6328125" style="2" customWidth="1"/>
    <col min="2827" max="2828" width="10.90625" style="2" customWidth="1"/>
    <col min="2829" max="2829" width="13.6328125" style="2" customWidth="1"/>
    <col min="2830" max="2831" width="10.90625" style="2" customWidth="1"/>
    <col min="2832" max="3072" width="9.08984375" style="2"/>
    <col min="3073" max="3073" width="4.453125" style="2" customWidth="1"/>
    <col min="3074" max="3074" width="9.08984375" style="2"/>
    <col min="3075" max="3075" width="23.6328125" style="2" customWidth="1"/>
    <col min="3076" max="3076" width="14.36328125" style="2" customWidth="1"/>
    <col min="3077" max="3077" width="13.36328125" style="2" customWidth="1"/>
    <col min="3078" max="3081" width="10.90625" style="2" customWidth="1"/>
    <col min="3082" max="3082" width="11.6328125" style="2" customWidth="1"/>
    <col min="3083" max="3084" width="10.90625" style="2" customWidth="1"/>
    <col min="3085" max="3085" width="13.6328125" style="2" customWidth="1"/>
    <col min="3086" max="3087" width="10.90625" style="2" customWidth="1"/>
    <col min="3088" max="3328" width="9.08984375" style="2"/>
    <col min="3329" max="3329" width="4.453125" style="2" customWidth="1"/>
    <col min="3330" max="3330" width="9.08984375" style="2"/>
    <col min="3331" max="3331" width="23.6328125" style="2" customWidth="1"/>
    <col min="3332" max="3332" width="14.36328125" style="2" customWidth="1"/>
    <col min="3333" max="3333" width="13.36328125" style="2" customWidth="1"/>
    <col min="3334" max="3337" width="10.90625" style="2" customWidth="1"/>
    <col min="3338" max="3338" width="11.6328125" style="2" customWidth="1"/>
    <col min="3339" max="3340" width="10.90625" style="2" customWidth="1"/>
    <col min="3341" max="3341" width="13.6328125" style="2" customWidth="1"/>
    <col min="3342" max="3343" width="10.90625" style="2" customWidth="1"/>
    <col min="3344" max="3584" width="9.08984375" style="2"/>
    <col min="3585" max="3585" width="4.453125" style="2" customWidth="1"/>
    <col min="3586" max="3586" width="9.08984375" style="2"/>
    <col min="3587" max="3587" width="23.6328125" style="2" customWidth="1"/>
    <col min="3588" max="3588" width="14.36328125" style="2" customWidth="1"/>
    <col min="3589" max="3589" width="13.36328125" style="2" customWidth="1"/>
    <col min="3590" max="3593" width="10.90625" style="2" customWidth="1"/>
    <col min="3594" max="3594" width="11.6328125" style="2" customWidth="1"/>
    <col min="3595" max="3596" width="10.90625" style="2" customWidth="1"/>
    <col min="3597" max="3597" width="13.6328125" style="2" customWidth="1"/>
    <col min="3598" max="3599" width="10.90625" style="2" customWidth="1"/>
    <col min="3600" max="3840" width="9.08984375" style="2"/>
    <col min="3841" max="3841" width="4.453125" style="2" customWidth="1"/>
    <col min="3842" max="3842" width="9.08984375" style="2"/>
    <col min="3843" max="3843" width="23.6328125" style="2" customWidth="1"/>
    <col min="3844" max="3844" width="14.36328125" style="2" customWidth="1"/>
    <col min="3845" max="3845" width="13.36328125" style="2" customWidth="1"/>
    <col min="3846" max="3849" width="10.90625" style="2" customWidth="1"/>
    <col min="3850" max="3850" width="11.6328125" style="2" customWidth="1"/>
    <col min="3851" max="3852" width="10.90625" style="2" customWidth="1"/>
    <col min="3853" max="3853" width="13.6328125" style="2" customWidth="1"/>
    <col min="3854" max="3855" width="10.90625" style="2" customWidth="1"/>
    <col min="3856" max="4096" width="9.08984375" style="2"/>
    <col min="4097" max="4097" width="4.453125" style="2" customWidth="1"/>
    <col min="4098" max="4098" width="9.08984375" style="2"/>
    <col min="4099" max="4099" width="23.6328125" style="2" customWidth="1"/>
    <col min="4100" max="4100" width="14.36328125" style="2" customWidth="1"/>
    <col min="4101" max="4101" width="13.36328125" style="2" customWidth="1"/>
    <col min="4102" max="4105" width="10.90625" style="2" customWidth="1"/>
    <col min="4106" max="4106" width="11.6328125" style="2" customWidth="1"/>
    <col min="4107" max="4108" width="10.90625" style="2" customWidth="1"/>
    <col min="4109" max="4109" width="13.6328125" style="2" customWidth="1"/>
    <col min="4110" max="4111" width="10.90625" style="2" customWidth="1"/>
    <col min="4112" max="4352" width="9.08984375" style="2"/>
    <col min="4353" max="4353" width="4.453125" style="2" customWidth="1"/>
    <col min="4354" max="4354" width="9.08984375" style="2"/>
    <col min="4355" max="4355" width="23.6328125" style="2" customWidth="1"/>
    <col min="4356" max="4356" width="14.36328125" style="2" customWidth="1"/>
    <col min="4357" max="4357" width="13.36328125" style="2" customWidth="1"/>
    <col min="4358" max="4361" width="10.90625" style="2" customWidth="1"/>
    <col min="4362" max="4362" width="11.6328125" style="2" customWidth="1"/>
    <col min="4363" max="4364" width="10.90625" style="2" customWidth="1"/>
    <col min="4365" max="4365" width="13.6328125" style="2" customWidth="1"/>
    <col min="4366" max="4367" width="10.90625" style="2" customWidth="1"/>
    <col min="4368" max="4608" width="9.08984375" style="2"/>
    <col min="4609" max="4609" width="4.453125" style="2" customWidth="1"/>
    <col min="4610" max="4610" width="9.08984375" style="2"/>
    <col min="4611" max="4611" width="23.6328125" style="2" customWidth="1"/>
    <col min="4612" max="4612" width="14.36328125" style="2" customWidth="1"/>
    <col min="4613" max="4613" width="13.36328125" style="2" customWidth="1"/>
    <col min="4614" max="4617" width="10.90625" style="2" customWidth="1"/>
    <col min="4618" max="4618" width="11.6328125" style="2" customWidth="1"/>
    <col min="4619" max="4620" width="10.90625" style="2" customWidth="1"/>
    <col min="4621" max="4621" width="13.6328125" style="2" customWidth="1"/>
    <col min="4622" max="4623" width="10.90625" style="2" customWidth="1"/>
    <col min="4624" max="4864" width="9.08984375" style="2"/>
    <col min="4865" max="4865" width="4.453125" style="2" customWidth="1"/>
    <col min="4866" max="4866" width="9.08984375" style="2"/>
    <col min="4867" max="4867" width="23.6328125" style="2" customWidth="1"/>
    <col min="4868" max="4868" width="14.36328125" style="2" customWidth="1"/>
    <col min="4869" max="4869" width="13.36328125" style="2" customWidth="1"/>
    <col min="4870" max="4873" width="10.90625" style="2" customWidth="1"/>
    <col min="4874" max="4874" width="11.6328125" style="2" customWidth="1"/>
    <col min="4875" max="4876" width="10.90625" style="2" customWidth="1"/>
    <col min="4877" max="4877" width="13.6328125" style="2" customWidth="1"/>
    <col min="4878" max="4879" width="10.90625" style="2" customWidth="1"/>
    <col min="4880" max="5120" width="9.08984375" style="2"/>
    <col min="5121" max="5121" width="4.453125" style="2" customWidth="1"/>
    <col min="5122" max="5122" width="9.08984375" style="2"/>
    <col min="5123" max="5123" width="23.6328125" style="2" customWidth="1"/>
    <col min="5124" max="5124" width="14.36328125" style="2" customWidth="1"/>
    <col min="5125" max="5125" width="13.36328125" style="2" customWidth="1"/>
    <col min="5126" max="5129" width="10.90625" style="2" customWidth="1"/>
    <col min="5130" max="5130" width="11.6328125" style="2" customWidth="1"/>
    <col min="5131" max="5132" width="10.90625" style="2" customWidth="1"/>
    <col min="5133" max="5133" width="13.6328125" style="2" customWidth="1"/>
    <col min="5134" max="5135" width="10.90625" style="2" customWidth="1"/>
    <col min="5136" max="5376" width="9.08984375" style="2"/>
    <col min="5377" max="5377" width="4.453125" style="2" customWidth="1"/>
    <col min="5378" max="5378" width="9.08984375" style="2"/>
    <col min="5379" max="5379" width="23.6328125" style="2" customWidth="1"/>
    <col min="5380" max="5380" width="14.36328125" style="2" customWidth="1"/>
    <col min="5381" max="5381" width="13.36328125" style="2" customWidth="1"/>
    <col min="5382" max="5385" width="10.90625" style="2" customWidth="1"/>
    <col min="5386" max="5386" width="11.6328125" style="2" customWidth="1"/>
    <col min="5387" max="5388" width="10.90625" style="2" customWidth="1"/>
    <col min="5389" max="5389" width="13.6328125" style="2" customWidth="1"/>
    <col min="5390" max="5391" width="10.90625" style="2" customWidth="1"/>
    <col min="5392" max="5632" width="9.08984375" style="2"/>
    <col min="5633" max="5633" width="4.453125" style="2" customWidth="1"/>
    <col min="5634" max="5634" width="9.08984375" style="2"/>
    <col min="5635" max="5635" width="23.6328125" style="2" customWidth="1"/>
    <col min="5636" max="5636" width="14.36328125" style="2" customWidth="1"/>
    <col min="5637" max="5637" width="13.36328125" style="2" customWidth="1"/>
    <col min="5638" max="5641" width="10.90625" style="2" customWidth="1"/>
    <col min="5642" max="5642" width="11.6328125" style="2" customWidth="1"/>
    <col min="5643" max="5644" width="10.90625" style="2" customWidth="1"/>
    <col min="5645" max="5645" width="13.6328125" style="2" customWidth="1"/>
    <col min="5646" max="5647" width="10.90625" style="2" customWidth="1"/>
    <col min="5648" max="5888" width="9.08984375" style="2"/>
    <col min="5889" max="5889" width="4.453125" style="2" customWidth="1"/>
    <col min="5890" max="5890" width="9.08984375" style="2"/>
    <col min="5891" max="5891" width="23.6328125" style="2" customWidth="1"/>
    <col min="5892" max="5892" width="14.36328125" style="2" customWidth="1"/>
    <col min="5893" max="5893" width="13.36328125" style="2" customWidth="1"/>
    <col min="5894" max="5897" width="10.90625" style="2" customWidth="1"/>
    <col min="5898" max="5898" width="11.6328125" style="2" customWidth="1"/>
    <col min="5899" max="5900" width="10.90625" style="2" customWidth="1"/>
    <col min="5901" max="5901" width="13.6328125" style="2" customWidth="1"/>
    <col min="5902" max="5903" width="10.90625" style="2" customWidth="1"/>
    <col min="5904" max="6144" width="9.08984375" style="2"/>
    <col min="6145" max="6145" width="4.453125" style="2" customWidth="1"/>
    <col min="6146" max="6146" width="9.08984375" style="2"/>
    <col min="6147" max="6147" width="23.6328125" style="2" customWidth="1"/>
    <col min="6148" max="6148" width="14.36328125" style="2" customWidth="1"/>
    <col min="6149" max="6149" width="13.36328125" style="2" customWidth="1"/>
    <col min="6150" max="6153" width="10.90625" style="2" customWidth="1"/>
    <col min="6154" max="6154" width="11.6328125" style="2" customWidth="1"/>
    <col min="6155" max="6156" width="10.90625" style="2" customWidth="1"/>
    <col min="6157" max="6157" width="13.6328125" style="2" customWidth="1"/>
    <col min="6158" max="6159" width="10.90625" style="2" customWidth="1"/>
    <col min="6160" max="6400" width="9.08984375" style="2"/>
    <col min="6401" max="6401" width="4.453125" style="2" customWidth="1"/>
    <col min="6402" max="6402" width="9.08984375" style="2"/>
    <col min="6403" max="6403" width="23.6328125" style="2" customWidth="1"/>
    <col min="6404" max="6404" width="14.36328125" style="2" customWidth="1"/>
    <col min="6405" max="6405" width="13.36328125" style="2" customWidth="1"/>
    <col min="6406" max="6409" width="10.90625" style="2" customWidth="1"/>
    <col min="6410" max="6410" width="11.6328125" style="2" customWidth="1"/>
    <col min="6411" max="6412" width="10.90625" style="2" customWidth="1"/>
    <col min="6413" max="6413" width="13.6328125" style="2" customWidth="1"/>
    <col min="6414" max="6415" width="10.90625" style="2" customWidth="1"/>
    <col min="6416" max="6656" width="9.08984375" style="2"/>
    <col min="6657" max="6657" width="4.453125" style="2" customWidth="1"/>
    <col min="6658" max="6658" width="9.08984375" style="2"/>
    <col min="6659" max="6659" width="23.6328125" style="2" customWidth="1"/>
    <col min="6660" max="6660" width="14.36328125" style="2" customWidth="1"/>
    <col min="6661" max="6661" width="13.36328125" style="2" customWidth="1"/>
    <col min="6662" max="6665" width="10.90625" style="2" customWidth="1"/>
    <col min="6666" max="6666" width="11.6328125" style="2" customWidth="1"/>
    <col min="6667" max="6668" width="10.90625" style="2" customWidth="1"/>
    <col min="6669" max="6669" width="13.6328125" style="2" customWidth="1"/>
    <col min="6670" max="6671" width="10.90625" style="2" customWidth="1"/>
    <col min="6672" max="6912" width="9.08984375" style="2"/>
    <col min="6913" max="6913" width="4.453125" style="2" customWidth="1"/>
    <col min="6914" max="6914" width="9.08984375" style="2"/>
    <col min="6915" max="6915" width="23.6328125" style="2" customWidth="1"/>
    <col min="6916" max="6916" width="14.36328125" style="2" customWidth="1"/>
    <col min="6917" max="6917" width="13.36328125" style="2" customWidth="1"/>
    <col min="6918" max="6921" width="10.90625" style="2" customWidth="1"/>
    <col min="6922" max="6922" width="11.6328125" style="2" customWidth="1"/>
    <col min="6923" max="6924" width="10.90625" style="2" customWidth="1"/>
    <col min="6925" max="6925" width="13.6328125" style="2" customWidth="1"/>
    <col min="6926" max="6927" width="10.90625" style="2" customWidth="1"/>
    <col min="6928" max="7168" width="9.08984375" style="2"/>
    <col min="7169" max="7169" width="4.453125" style="2" customWidth="1"/>
    <col min="7170" max="7170" width="9.08984375" style="2"/>
    <col min="7171" max="7171" width="23.6328125" style="2" customWidth="1"/>
    <col min="7172" max="7172" width="14.36328125" style="2" customWidth="1"/>
    <col min="7173" max="7173" width="13.36328125" style="2" customWidth="1"/>
    <col min="7174" max="7177" width="10.90625" style="2" customWidth="1"/>
    <col min="7178" max="7178" width="11.6328125" style="2" customWidth="1"/>
    <col min="7179" max="7180" width="10.90625" style="2" customWidth="1"/>
    <col min="7181" max="7181" width="13.6328125" style="2" customWidth="1"/>
    <col min="7182" max="7183" width="10.90625" style="2" customWidth="1"/>
    <col min="7184" max="7424" width="9.08984375" style="2"/>
    <col min="7425" max="7425" width="4.453125" style="2" customWidth="1"/>
    <col min="7426" max="7426" width="9.08984375" style="2"/>
    <col min="7427" max="7427" width="23.6328125" style="2" customWidth="1"/>
    <col min="7428" max="7428" width="14.36328125" style="2" customWidth="1"/>
    <col min="7429" max="7429" width="13.36328125" style="2" customWidth="1"/>
    <col min="7430" max="7433" width="10.90625" style="2" customWidth="1"/>
    <col min="7434" max="7434" width="11.6328125" style="2" customWidth="1"/>
    <col min="7435" max="7436" width="10.90625" style="2" customWidth="1"/>
    <col min="7437" max="7437" width="13.6328125" style="2" customWidth="1"/>
    <col min="7438" max="7439" width="10.90625" style="2" customWidth="1"/>
    <col min="7440" max="7680" width="9.08984375" style="2"/>
    <col min="7681" max="7681" width="4.453125" style="2" customWidth="1"/>
    <col min="7682" max="7682" width="9.08984375" style="2"/>
    <col min="7683" max="7683" width="23.6328125" style="2" customWidth="1"/>
    <col min="7684" max="7684" width="14.36328125" style="2" customWidth="1"/>
    <col min="7685" max="7685" width="13.36328125" style="2" customWidth="1"/>
    <col min="7686" max="7689" width="10.90625" style="2" customWidth="1"/>
    <col min="7690" max="7690" width="11.6328125" style="2" customWidth="1"/>
    <col min="7691" max="7692" width="10.90625" style="2" customWidth="1"/>
    <col min="7693" max="7693" width="13.6328125" style="2" customWidth="1"/>
    <col min="7694" max="7695" width="10.90625" style="2" customWidth="1"/>
    <col min="7696" max="7936" width="9.08984375" style="2"/>
    <col min="7937" max="7937" width="4.453125" style="2" customWidth="1"/>
    <col min="7938" max="7938" width="9.08984375" style="2"/>
    <col min="7939" max="7939" width="23.6328125" style="2" customWidth="1"/>
    <col min="7940" max="7940" width="14.36328125" style="2" customWidth="1"/>
    <col min="7941" max="7941" width="13.36328125" style="2" customWidth="1"/>
    <col min="7942" max="7945" width="10.90625" style="2" customWidth="1"/>
    <col min="7946" max="7946" width="11.6328125" style="2" customWidth="1"/>
    <col min="7947" max="7948" width="10.90625" style="2" customWidth="1"/>
    <col min="7949" max="7949" width="13.6328125" style="2" customWidth="1"/>
    <col min="7950" max="7951" width="10.90625" style="2" customWidth="1"/>
    <col min="7952" max="8192" width="9.08984375" style="2"/>
    <col min="8193" max="8193" width="4.453125" style="2" customWidth="1"/>
    <col min="8194" max="8194" width="9.08984375" style="2"/>
    <col min="8195" max="8195" width="23.6328125" style="2" customWidth="1"/>
    <col min="8196" max="8196" width="14.36328125" style="2" customWidth="1"/>
    <col min="8197" max="8197" width="13.36328125" style="2" customWidth="1"/>
    <col min="8198" max="8201" width="10.90625" style="2" customWidth="1"/>
    <col min="8202" max="8202" width="11.6328125" style="2" customWidth="1"/>
    <col min="8203" max="8204" width="10.90625" style="2" customWidth="1"/>
    <col min="8205" max="8205" width="13.6328125" style="2" customWidth="1"/>
    <col min="8206" max="8207" width="10.90625" style="2" customWidth="1"/>
    <col min="8208" max="8448" width="9.08984375" style="2"/>
    <col min="8449" max="8449" width="4.453125" style="2" customWidth="1"/>
    <col min="8450" max="8450" width="9.08984375" style="2"/>
    <col min="8451" max="8451" width="23.6328125" style="2" customWidth="1"/>
    <col min="8452" max="8452" width="14.36328125" style="2" customWidth="1"/>
    <col min="8453" max="8453" width="13.36328125" style="2" customWidth="1"/>
    <col min="8454" max="8457" width="10.90625" style="2" customWidth="1"/>
    <col min="8458" max="8458" width="11.6328125" style="2" customWidth="1"/>
    <col min="8459" max="8460" width="10.90625" style="2" customWidth="1"/>
    <col min="8461" max="8461" width="13.6328125" style="2" customWidth="1"/>
    <col min="8462" max="8463" width="10.90625" style="2" customWidth="1"/>
    <col min="8464" max="8704" width="9.08984375" style="2"/>
    <col min="8705" max="8705" width="4.453125" style="2" customWidth="1"/>
    <col min="8706" max="8706" width="9.08984375" style="2"/>
    <col min="8707" max="8707" width="23.6328125" style="2" customWidth="1"/>
    <col min="8708" max="8708" width="14.36328125" style="2" customWidth="1"/>
    <col min="8709" max="8709" width="13.36328125" style="2" customWidth="1"/>
    <col min="8710" max="8713" width="10.90625" style="2" customWidth="1"/>
    <col min="8714" max="8714" width="11.6328125" style="2" customWidth="1"/>
    <col min="8715" max="8716" width="10.90625" style="2" customWidth="1"/>
    <col min="8717" max="8717" width="13.6328125" style="2" customWidth="1"/>
    <col min="8718" max="8719" width="10.90625" style="2" customWidth="1"/>
    <col min="8720" max="8960" width="9.08984375" style="2"/>
    <col min="8961" max="8961" width="4.453125" style="2" customWidth="1"/>
    <col min="8962" max="8962" width="9.08984375" style="2"/>
    <col min="8963" max="8963" width="23.6328125" style="2" customWidth="1"/>
    <col min="8964" max="8964" width="14.36328125" style="2" customWidth="1"/>
    <col min="8965" max="8965" width="13.36328125" style="2" customWidth="1"/>
    <col min="8966" max="8969" width="10.90625" style="2" customWidth="1"/>
    <col min="8970" max="8970" width="11.6328125" style="2" customWidth="1"/>
    <col min="8971" max="8972" width="10.90625" style="2" customWidth="1"/>
    <col min="8973" max="8973" width="13.6328125" style="2" customWidth="1"/>
    <col min="8974" max="8975" width="10.90625" style="2" customWidth="1"/>
    <col min="8976" max="9216" width="9.08984375" style="2"/>
    <col min="9217" max="9217" width="4.453125" style="2" customWidth="1"/>
    <col min="9218" max="9218" width="9.08984375" style="2"/>
    <col min="9219" max="9219" width="23.6328125" style="2" customWidth="1"/>
    <col min="9220" max="9220" width="14.36328125" style="2" customWidth="1"/>
    <col min="9221" max="9221" width="13.36328125" style="2" customWidth="1"/>
    <col min="9222" max="9225" width="10.90625" style="2" customWidth="1"/>
    <col min="9226" max="9226" width="11.6328125" style="2" customWidth="1"/>
    <col min="9227" max="9228" width="10.90625" style="2" customWidth="1"/>
    <col min="9229" max="9229" width="13.6328125" style="2" customWidth="1"/>
    <col min="9230" max="9231" width="10.90625" style="2" customWidth="1"/>
    <col min="9232" max="9472" width="9.08984375" style="2"/>
    <col min="9473" max="9473" width="4.453125" style="2" customWidth="1"/>
    <col min="9474" max="9474" width="9.08984375" style="2"/>
    <col min="9475" max="9475" width="23.6328125" style="2" customWidth="1"/>
    <col min="9476" max="9476" width="14.36328125" style="2" customWidth="1"/>
    <col min="9477" max="9477" width="13.36328125" style="2" customWidth="1"/>
    <col min="9478" max="9481" width="10.90625" style="2" customWidth="1"/>
    <col min="9482" max="9482" width="11.6328125" style="2" customWidth="1"/>
    <col min="9483" max="9484" width="10.90625" style="2" customWidth="1"/>
    <col min="9485" max="9485" width="13.6328125" style="2" customWidth="1"/>
    <col min="9486" max="9487" width="10.90625" style="2" customWidth="1"/>
    <col min="9488" max="9728" width="9.08984375" style="2"/>
    <col min="9729" max="9729" width="4.453125" style="2" customWidth="1"/>
    <col min="9730" max="9730" width="9.08984375" style="2"/>
    <col min="9731" max="9731" width="23.6328125" style="2" customWidth="1"/>
    <col min="9732" max="9732" width="14.36328125" style="2" customWidth="1"/>
    <col min="9733" max="9733" width="13.36328125" style="2" customWidth="1"/>
    <col min="9734" max="9737" width="10.90625" style="2" customWidth="1"/>
    <col min="9738" max="9738" width="11.6328125" style="2" customWidth="1"/>
    <col min="9739" max="9740" width="10.90625" style="2" customWidth="1"/>
    <col min="9741" max="9741" width="13.6328125" style="2" customWidth="1"/>
    <col min="9742" max="9743" width="10.90625" style="2" customWidth="1"/>
    <col min="9744" max="9984" width="9.08984375" style="2"/>
    <col min="9985" max="9985" width="4.453125" style="2" customWidth="1"/>
    <col min="9986" max="9986" width="9.08984375" style="2"/>
    <col min="9987" max="9987" width="23.6328125" style="2" customWidth="1"/>
    <col min="9988" max="9988" width="14.36328125" style="2" customWidth="1"/>
    <col min="9989" max="9989" width="13.36328125" style="2" customWidth="1"/>
    <col min="9990" max="9993" width="10.90625" style="2" customWidth="1"/>
    <col min="9994" max="9994" width="11.6328125" style="2" customWidth="1"/>
    <col min="9995" max="9996" width="10.90625" style="2" customWidth="1"/>
    <col min="9997" max="9997" width="13.6328125" style="2" customWidth="1"/>
    <col min="9998" max="9999" width="10.90625" style="2" customWidth="1"/>
    <col min="10000" max="10240" width="9.08984375" style="2"/>
    <col min="10241" max="10241" width="4.453125" style="2" customWidth="1"/>
    <col min="10242" max="10242" width="9.08984375" style="2"/>
    <col min="10243" max="10243" width="23.6328125" style="2" customWidth="1"/>
    <col min="10244" max="10244" width="14.36328125" style="2" customWidth="1"/>
    <col min="10245" max="10245" width="13.36328125" style="2" customWidth="1"/>
    <col min="10246" max="10249" width="10.90625" style="2" customWidth="1"/>
    <col min="10250" max="10250" width="11.6328125" style="2" customWidth="1"/>
    <col min="10251" max="10252" width="10.90625" style="2" customWidth="1"/>
    <col min="10253" max="10253" width="13.6328125" style="2" customWidth="1"/>
    <col min="10254" max="10255" width="10.90625" style="2" customWidth="1"/>
    <col min="10256" max="10496" width="9.08984375" style="2"/>
    <col min="10497" max="10497" width="4.453125" style="2" customWidth="1"/>
    <col min="10498" max="10498" width="9.08984375" style="2"/>
    <col min="10499" max="10499" width="23.6328125" style="2" customWidth="1"/>
    <col min="10500" max="10500" width="14.36328125" style="2" customWidth="1"/>
    <col min="10501" max="10501" width="13.36328125" style="2" customWidth="1"/>
    <col min="10502" max="10505" width="10.90625" style="2" customWidth="1"/>
    <col min="10506" max="10506" width="11.6328125" style="2" customWidth="1"/>
    <col min="10507" max="10508" width="10.90625" style="2" customWidth="1"/>
    <col min="10509" max="10509" width="13.6328125" style="2" customWidth="1"/>
    <col min="10510" max="10511" width="10.90625" style="2" customWidth="1"/>
    <col min="10512" max="10752" width="9.08984375" style="2"/>
    <col min="10753" max="10753" width="4.453125" style="2" customWidth="1"/>
    <col min="10754" max="10754" width="9.08984375" style="2"/>
    <col min="10755" max="10755" width="23.6328125" style="2" customWidth="1"/>
    <col min="10756" max="10756" width="14.36328125" style="2" customWidth="1"/>
    <col min="10757" max="10757" width="13.36328125" style="2" customWidth="1"/>
    <col min="10758" max="10761" width="10.90625" style="2" customWidth="1"/>
    <col min="10762" max="10762" width="11.6328125" style="2" customWidth="1"/>
    <col min="10763" max="10764" width="10.90625" style="2" customWidth="1"/>
    <col min="10765" max="10765" width="13.6328125" style="2" customWidth="1"/>
    <col min="10766" max="10767" width="10.90625" style="2" customWidth="1"/>
    <col min="10768" max="11008" width="9.08984375" style="2"/>
    <col min="11009" max="11009" width="4.453125" style="2" customWidth="1"/>
    <col min="11010" max="11010" width="9.08984375" style="2"/>
    <col min="11011" max="11011" width="23.6328125" style="2" customWidth="1"/>
    <col min="11012" max="11012" width="14.36328125" style="2" customWidth="1"/>
    <col min="11013" max="11013" width="13.36328125" style="2" customWidth="1"/>
    <col min="11014" max="11017" width="10.90625" style="2" customWidth="1"/>
    <col min="11018" max="11018" width="11.6328125" style="2" customWidth="1"/>
    <col min="11019" max="11020" width="10.90625" style="2" customWidth="1"/>
    <col min="11021" max="11021" width="13.6328125" style="2" customWidth="1"/>
    <col min="11022" max="11023" width="10.90625" style="2" customWidth="1"/>
    <col min="11024" max="11264" width="9.08984375" style="2"/>
    <col min="11265" max="11265" width="4.453125" style="2" customWidth="1"/>
    <col min="11266" max="11266" width="9.08984375" style="2"/>
    <col min="11267" max="11267" width="23.6328125" style="2" customWidth="1"/>
    <col min="11268" max="11268" width="14.36328125" style="2" customWidth="1"/>
    <col min="11269" max="11269" width="13.36328125" style="2" customWidth="1"/>
    <col min="11270" max="11273" width="10.90625" style="2" customWidth="1"/>
    <col min="11274" max="11274" width="11.6328125" style="2" customWidth="1"/>
    <col min="11275" max="11276" width="10.90625" style="2" customWidth="1"/>
    <col min="11277" max="11277" width="13.6328125" style="2" customWidth="1"/>
    <col min="11278" max="11279" width="10.90625" style="2" customWidth="1"/>
    <col min="11280" max="11520" width="9.08984375" style="2"/>
    <col min="11521" max="11521" width="4.453125" style="2" customWidth="1"/>
    <col min="11522" max="11522" width="9.08984375" style="2"/>
    <col min="11523" max="11523" width="23.6328125" style="2" customWidth="1"/>
    <col min="11524" max="11524" width="14.36328125" style="2" customWidth="1"/>
    <col min="11525" max="11525" width="13.36328125" style="2" customWidth="1"/>
    <col min="11526" max="11529" width="10.90625" style="2" customWidth="1"/>
    <col min="11530" max="11530" width="11.6328125" style="2" customWidth="1"/>
    <col min="11531" max="11532" width="10.90625" style="2" customWidth="1"/>
    <col min="11533" max="11533" width="13.6328125" style="2" customWidth="1"/>
    <col min="11534" max="11535" width="10.90625" style="2" customWidth="1"/>
    <col min="11536" max="11776" width="9.08984375" style="2"/>
    <col min="11777" max="11777" width="4.453125" style="2" customWidth="1"/>
    <col min="11778" max="11778" width="9.08984375" style="2"/>
    <col min="11779" max="11779" width="23.6328125" style="2" customWidth="1"/>
    <col min="11780" max="11780" width="14.36328125" style="2" customWidth="1"/>
    <col min="11781" max="11781" width="13.36328125" style="2" customWidth="1"/>
    <col min="11782" max="11785" width="10.90625" style="2" customWidth="1"/>
    <col min="11786" max="11786" width="11.6328125" style="2" customWidth="1"/>
    <col min="11787" max="11788" width="10.90625" style="2" customWidth="1"/>
    <col min="11789" max="11789" width="13.6328125" style="2" customWidth="1"/>
    <col min="11790" max="11791" width="10.90625" style="2" customWidth="1"/>
    <col min="11792" max="12032" width="9.08984375" style="2"/>
    <col min="12033" max="12033" width="4.453125" style="2" customWidth="1"/>
    <col min="12034" max="12034" width="9.08984375" style="2"/>
    <col min="12035" max="12035" width="23.6328125" style="2" customWidth="1"/>
    <col min="12036" max="12036" width="14.36328125" style="2" customWidth="1"/>
    <col min="12037" max="12037" width="13.36328125" style="2" customWidth="1"/>
    <col min="12038" max="12041" width="10.90625" style="2" customWidth="1"/>
    <col min="12042" max="12042" width="11.6328125" style="2" customWidth="1"/>
    <col min="12043" max="12044" width="10.90625" style="2" customWidth="1"/>
    <col min="12045" max="12045" width="13.6328125" style="2" customWidth="1"/>
    <col min="12046" max="12047" width="10.90625" style="2" customWidth="1"/>
    <col min="12048" max="12288" width="9.08984375" style="2"/>
    <col min="12289" max="12289" width="4.453125" style="2" customWidth="1"/>
    <col min="12290" max="12290" width="9.08984375" style="2"/>
    <col min="12291" max="12291" width="23.6328125" style="2" customWidth="1"/>
    <col min="12292" max="12292" width="14.36328125" style="2" customWidth="1"/>
    <col min="12293" max="12293" width="13.36328125" style="2" customWidth="1"/>
    <col min="12294" max="12297" width="10.90625" style="2" customWidth="1"/>
    <col min="12298" max="12298" width="11.6328125" style="2" customWidth="1"/>
    <col min="12299" max="12300" width="10.90625" style="2" customWidth="1"/>
    <col min="12301" max="12301" width="13.6328125" style="2" customWidth="1"/>
    <col min="12302" max="12303" width="10.90625" style="2" customWidth="1"/>
    <col min="12304" max="12544" width="9.08984375" style="2"/>
    <col min="12545" max="12545" width="4.453125" style="2" customWidth="1"/>
    <col min="12546" max="12546" width="9.08984375" style="2"/>
    <col min="12547" max="12547" width="23.6328125" style="2" customWidth="1"/>
    <col min="12548" max="12548" width="14.36328125" style="2" customWidth="1"/>
    <col min="12549" max="12549" width="13.36328125" style="2" customWidth="1"/>
    <col min="12550" max="12553" width="10.90625" style="2" customWidth="1"/>
    <col min="12554" max="12554" width="11.6328125" style="2" customWidth="1"/>
    <col min="12555" max="12556" width="10.90625" style="2" customWidth="1"/>
    <col min="12557" max="12557" width="13.6328125" style="2" customWidth="1"/>
    <col min="12558" max="12559" width="10.90625" style="2" customWidth="1"/>
    <col min="12560" max="12800" width="9.08984375" style="2"/>
    <col min="12801" max="12801" width="4.453125" style="2" customWidth="1"/>
    <col min="12802" max="12802" width="9.08984375" style="2"/>
    <col min="12803" max="12803" width="23.6328125" style="2" customWidth="1"/>
    <col min="12804" max="12804" width="14.36328125" style="2" customWidth="1"/>
    <col min="12805" max="12805" width="13.36328125" style="2" customWidth="1"/>
    <col min="12806" max="12809" width="10.90625" style="2" customWidth="1"/>
    <col min="12810" max="12810" width="11.6328125" style="2" customWidth="1"/>
    <col min="12811" max="12812" width="10.90625" style="2" customWidth="1"/>
    <col min="12813" max="12813" width="13.6328125" style="2" customWidth="1"/>
    <col min="12814" max="12815" width="10.90625" style="2" customWidth="1"/>
    <col min="12816" max="13056" width="9.08984375" style="2"/>
    <col min="13057" max="13057" width="4.453125" style="2" customWidth="1"/>
    <col min="13058" max="13058" width="9.08984375" style="2"/>
    <col min="13059" max="13059" width="23.6328125" style="2" customWidth="1"/>
    <col min="13060" max="13060" width="14.36328125" style="2" customWidth="1"/>
    <col min="13061" max="13061" width="13.36328125" style="2" customWidth="1"/>
    <col min="13062" max="13065" width="10.90625" style="2" customWidth="1"/>
    <col min="13066" max="13066" width="11.6328125" style="2" customWidth="1"/>
    <col min="13067" max="13068" width="10.90625" style="2" customWidth="1"/>
    <col min="13069" max="13069" width="13.6328125" style="2" customWidth="1"/>
    <col min="13070" max="13071" width="10.90625" style="2" customWidth="1"/>
    <col min="13072" max="13312" width="9.08984375" style="2"/>
    <col min="13313" max="13313" width="4.453125" style="2" customWidth="1"/>
    <col min="13314" max="13314" width="9.08984375" style="2"/>
    <col min="13315" max="13315" width="23.6328125" style="2" customWidth="1"/>
    <col min="13316" max="13316" width="14.36328125" style="2" customWidth="1"/>
    <col min="13317" max="13317" width="13.36328125" style="2" customWidth="1"/>
    <col min="13318" max="13321" width="10.90625" style="2" customWidth="1"/>
    <col min="13322" max="13322" width="11.6328125" style="2" customWidth="1"/>
    <col min="13323" max="13324" width="10.90625" style="2" customWidth="1"/>
    <col min="13325" max="13325" width="13.6328125" style="2" customWidth="1"/>
    <col min="13326" max="13327" width="10.90625" style="2" customWidth="1"/>
    <col min="13328" max="13568" width="9.08984375" style="2"/>
    <col min="13569" max="13569" width="4.453125" style="2" customWidth="1"/>
    <col min="13570" max="13570" width="9.08984375" style="2"/>
    <col min="13571" max="13571" width="23.6328125" style="2" customWidth="1"/>
    <col min="13572" max="13572" width="14.36328125" style="2" customWidth="1"/>
    <col min="13573" max="13573" width="13.36328125" style="2" customWidth="1"/>
    <col min="13574" max="13577" width="10.90625" style="2" customWidth="1"/>
    <col min="13578" max="13578" width="11.6328125" style="2" customWidth="1"/>
    <col min="13579" max="13580" width="10.90625" style="2" customWidth="1"/>
    <col min="13581" max="13581" width="13.6328125" style="2" customWidth="1"/>
    <col min="13582" max="13583" width="10.90625" style="2" customWidth="1"/>
    <col min="13584" max="13824" width="9.08984375" style="2"/>
    <col min="13825" max="13825" width="4.453125" style="2" customWidth="1"/>
    <col min="13826" max="13826" width="9.08984375" style="2"/>
    <col min="13827" max="13827" width="23.6328125" style="2" customWidth="1"/>
    <col min="13828" max="13828" width="14.36328125" style="2" customWidth="1"/>
    <col min="13829" max="13829" width="13.36328125" style="2" customWidth="1"/>
    <col min="13830" max="13833" width="10.90625" style="2" customWidth="1"/>
    <col min="13834" max="13834" width="11.6328125" style="2" customWidth="1"/>
    <col min="13835" max="13836" width="10.90625" style="2" customWidth="1"/>
    <col min="13837" max="13837" width="13.6328125" style="2" customWidth="1"/>
    <col min="13838" max="13839" width="10.90625" style="2" customWidth="1"/>
    <col min="13840" max="14080" width="9.08984375" style="2"/>
    <col min="14081" max="14081" width="4.453125" style="2" customWidth="1"/>
    <col min="14082" max="14082" width="9.08984375" style="2"/>
    <col min="14083" max="14083" width="23.6328125" style="2" customWidth="1"/>
    <col min="14084" max="14084" width="14.36328125" style="2" customWidth="1"/>
    <col min="14085" max="14085" width="13.36328125" style="2" customWidth="1"/>
    <col min="14086" max="14089" width="10.90625" style="2" customWidth="1"/>
    <col min="14090" max="14090" width="11.6328125" style="2" customWidth="1"/>
    <col min="14091" max="14092" width="10.90625" style="2" customWidth="1"/>
    <col min="14093" max="14093" width="13.6328125" style="2" customWidth="1"/>
    <col min="14094" max="14095" width="10.90625" style="2" customWidth="1"/>
    <col min="14096" max="14336" width="9.08984375" style="2"/>
    <col min="14337" max="14337" width="4.453125" style="2" customWidth="1"/>
    <col min="14338" max="14338" width="9.08984375" style="2"/>
    <col min="14339" max="14339" width="23.6328125" style="2" customWidth="1"/>
    <col min="14340" max="14340" width="14.36328125" style="2" customWidth="1"/>
    <col min="14341" max="14341" width="13.36328125" style="2" customWidth="1"/>
    <col min="14342" max="14345" width="10.90625" style="2" customWidth="1"/>
    <col min="14346" max="14346" width="11.6328125" style="2" customWidth="1"/>
    <col min="14347" max="14348" width="10.90625" style="2" customWidth="1"/>
    <col min="14349" max="14349" width="13.6328125" style="2" customWidth="1"/>
    <col min="14350" max="14351" width="10.90625" style="2" customWidth="1"/>
    <col min="14352" max="14592" width="9.08984375" style="2"/>
    <col min="14593" max="14593" width="4.453125" style="2" customWidth="1"/>
    <col min="14594" max="14594" width="9.08984375" style="2"/>
    <col min="14595" max="14595" width="23.6328125" style="2" customWidth="1"/>
    <col min="14596" max="14596" width="14.36328125" style="2" customWidth="1"/>
    <col min="14597" max="14597" width="13.36328125" style="2" customWidth="1"/>
    <col min="14598" max="14601" width="10.90625" style="2" customWidth="1"/>
    <col min="14602" max="14602" width="11.6328125" style="2" customWidth="1"/>
    <col min="14603" max="14604" width="10.90625" style="2" customWidth="1"/>
    <col min="14605" max="14605" width="13.6328125" style="2" customWidth="1"/>
    <col min="14606" max="14607" width="10.90625" style="2" customWidth="1"/>
    <col min="14608" max="14848" width="9.08984375" style="2"/>
    <col min="14849" max="14849" width="4.453125" style="2" customWidth="1"/>
    <col min="14850" max="14850" width="9.08984375" style="2"/>
    <col min="14851" max="14851" width="23.6328125" style="2" customWidth="1"/>
    <col min="14852" max="14852" width="14.36328125" style="2" customWidth="1"/>
    <col min="14853" max="14853" width="13.36328125" style="2" customWidth="1"/>
    <col min="14854" max="14857" width="10.90625" style="2" customWidth="1"/>
    <col min="14858" max="14858" width="11.6328125" style="2" customWidth="1"/>
    <col min="14859" max="14860" width="10.90625" style="2" customWidth="1"/>
    <col min="14861" max="14861" width="13.6328125" style="2" customWidth="1"/>
    <col min="14862" max="14863" width="10.90625" style="2" customWidth="1"/>
    <col min="14864" max="15104" width="9.08984375" style="2"/>
    <col min="15105" max="15105" width="4.453125" style="2" customWidth="1"/>
    <col min="15106" max="15106" width="9.08984375" style="2"/>
    <col min="15107" max="15107" width="23.6328125" style="2" customWidth="1"/>
    <col min="15108" max="15108" width="14.36328125" style="2" customWidth="1"/>
    <col min="15109" max="15109" width="13.36328125" style="2" customWidth="1"/>
    <col min="15110" max="15113" width="10.90625" style="2" customWidth="1"/>
    <col min="15114" max="15114" width="11.6328125" style="2" customWidth="1"/>
    <col min="15115" max="15116" width="10.90625" style="2" customWidth="1"/>
    <col min="15117" max="15117" width="13.6328125" style="2" customWidth="1"/>
    <col min="15118" max="15119" width="10.90625" style="2" customWidth="1"/>
    <col min="15120" max="15360" width="9.08984375" style="2"/>
    <col min="15361" max="15361" width="4.453125" style="2" customWidth="1"/>
    <col min="15362" max="15362" width="9.08984375" style="2"/>
    <col min="15363" max="15363" width="23.6328125" style="2" customWidth="1"/>
    <col min="15364" max="15364" width="14.36328125" style="2" customWidth="1"/>
    <col min="15365" max="15365" width="13.36328125" style="2" customWidth="1"/>
    <col min="15366" max="15369" width="10.90625" style="2" customWidth="1"/>
    <col min="15370" max="15370" width="11.6328125" style="2" customWidth="1"/>
    <col min="15371" max="15372" width="10.90625" style="2" customWidth="1"/>
    <col min="15373" max="15373" width="13.6328125" style="2" customWidth="1"/>
    <col min="15374" max="15375" width="10.90625" style="2" customWidth="1"/>
    <col min="15376" max="15616" width="9.08984375" style="2"/>
    <col min="15617" max="15617" width="4.453125" style="2" customWidth="1"/>
    <col min="15618" max="15618" width="9.08984375" style="2"/>
    <col min="15619" max="15619" width="23.6328125" style="2" customWidth="1"/>
    <col min="15620" max="15620" width="14.36328125" style="2" customWidth="1"/>
    <col min="15621" max="15621" width="13.36328125" style="2" customWidth="1"/>
    <col min="15622" max="15625" width="10.90625" style="2" customWidth="1"/>
    <col min="15626" max="15626" width="11.6328125" style="2" customWidth="1"/>
    <col min="15627" max="15628" width="10.90625" style="2" customWidth="1"/>
    <col min="15629" max="15629" width="13.6328125" style="2" customWidth="1"/>
    <col min="15630" max="15631" width="10.90625" style="2" customWidth="1"/>
    <col min="15632" max="15872" width="9.08984375" style="2"/>
    <col min="15873" max="15873" width="4.453125" style="2" customWidth="1"/>
    <col min="15874" max="15874" width="9.08984375" style="2"/>
    <col min="15875" max="15875" width="23.6328125" style="2" customWidth="1"/>
    <col min="15876" max="15876" width="14.36328125" style="2" customWidth="1"/>
    <col min="15877" max="15877" width="13.36328125" style="2" customWidth="1"/>
    <col min="15878" max="15881" width="10.90625" style="2" customWidth="1"/>
    <col min="15882" max="15882" width="11.6328125" style="2" customWidth="1"/>
    <col min="15883" max="15884" width="10.90625" style="2" customWidth="1"/>
    <col min="15885" max="15885" width="13.6328125" style="2" customWidth="1"/>
    <col min="15886" max="15887" width="10.90625" style="2" customWidth="1"/>
    <col min="15888" max="16128" width="9.08984375" style="2"/>
    <col min="16129" max="16129" width="4.453125" style="2" customWidth="1"/>
    <col min="16130" max="16130" width="9.08984375" style="2"/>
    <col min="16131" max="16131" width="23.6328125" style="2" customWidth="1"/>
    <col min="16132" max="16132" width="14.36328125" style="2" customWidth="1"/>
    <col min="16133" max="16133" width="13.36328125" style="2" customWidth="1"/>
    <col min="16134" max="16137" width="10.90625" style="2" customWidth="1"/>
    <col min="16138" max="16138" width="11.6328125" style="2" customWidth="1"/>
    <col min="16139" max="16140" width="10.90625" style="2" customWidth="1"/>
    <col min="16141" max="16141" width="13.6328125" style="2" customWidth="1"/>
    <col min="16142" max="16143" width="10.90625" style="2" customWidth="1"/>
    <col min="16144" max="16384" width="9.08984375" style="2"/>
  </cols>
  <sheetData>
    <row r="1" spans="2:16" ht="13.5" thickBot="1" x14ac:dyDescent="0.4"/>
    <row r="2" spans="2:16" ht="15" x14ac:dyDescent="0.35">
      <c r="B2" s="939" t="s">
        <v>71</v>
      </c>
      <c r="C2" s="940"/>
      <c r="D2" s="940"/>
      <c r="E2" s="940"/>
      <c r="F2" s="940"/>
      <c r="G2" s="940"/>
      <c r="H2" s="940"/>
      <c r="I2" s="940"/>
      <c r="J2" s="940"/>
      <c r="K2" s="940"/>
      <c r="L2" s="940"/>
      <c r="M2" s="940"/>
      <c r="N2" s="940"/>
      <c r="O2" s="941"/>
    </row>
    <row r="3" spans="2:16" ht="15.5" x14ac:dyDescent="0.35">
      <c r="B3" s="333" t="s">
        <v>226</v>
      </c>
      <c r="C3" s="334"/>
      <c r="D3" s="334"/>
      <c r="E3" s="331"/>
      <c r="F3" s="331"/>
      <c r="G3" s="331"/>
      <c r="H3" s="331"/>
      <c r="I3" s="331"/>
      <c r="J3" s="331"/>
      <c r="K3" s="334"/>
      <c r="L3" s="331"/>
      <c r="M3" s="331"/>
      <c r="N3" s="430"/>
      <c r="O3" s="350" t="s">
        <v>391</v>
      </c>
    </row>
    <row r="4" spans="2:16" ht="15.5" x14ac:dyDescent="0.35">
      <c r="B4" s="333"/>
      <c r="C4" s="334"/>
      <c r="D4" s="331"/>
      <c r="E4" s="331"/>
      <c r="F4" s="331"/>
      <c r="G4" s="331"/>
      <c r="H4" s="331"/>
      <c r="I4" s="331"/>
      <c r="J4" s="331"/>
      <c r="K4" s="431"/>
      <c r="L4" s="331"/>
      <c r="M4" s="331"/>
      <c r="N4" s="430"/>
      <c r="O4" s="432"/>
    </row>
    <row r="5" spans="2:16" ht="15.5" x14ac:dyDescent="0.35">
      <c r="B5" s="942" t="s">
        <v>431</v>
      </c>
      <c r="C5" s="943"/>
      <c r="D5" s="943"/>
      <c r="E5" s="331"/>
      <c r="F5" s="331"/>
      <c r="G5" s="331"/>
      <c r="H5" s="331"/>
      <c r="I5" s="331"/>
      <c r="J5" s="331"/>
      <c r="K5" s="334"/>
      <c r="L5" s="944" t="s">
        <v>63</v>
      </c>
      <c r="M5" s="944"/>
      <c r="N5" s="944"/>
      <c r="O5" s="945"/>
    </row>
    <row r="6" spans="2:16" ht="16" thickBot="1" x14ac:dyDescent="0.4">
      <c r="B6" s="433"/>
      <c r="C6" s="338"/>
      <c r="D6" s="338"/>
      <c r="E6" s="338"/>
      <c r="F6" s="434"/>
      <c r="G6" s="388"/>
      <c r="H6" s="388"/>
      <c r="I6" s="388"/>
      <c r="J6" s="388"/>
      <c r="K6" s="388"/>
      <c r="L6" s="388"/>
      <c r="M6" s="388"/>
      <c r="N6" s="388"/>
      <c r="O6" s="435" t="s">
        <v>64</v>
      </c>
    </row>
    <row r="7" spans="2:16" ht="14.4" customHeight="1" x14ac:dyDescent="0.35">
      <c r="B7" s="436"/>
      <c r="C7" s="954" t="s">
        <v>264</v>
      </c>
      <c r="D7" s="955"/>
      <c r="E7" s="955"/>
      <c r="F7" s="955"/>
      <c r="G7" s="955"/>
      <c r="H7" s="955"/>
      <c r="I7" s="955"/>
      <c r="J7" s="955"/>
      <c r="K7" s="955"/>
      <c r="L7" s="955"/>
      <c r="M7" s="955"/>
      <c r="N7" s="955"/>
      <c r="O7" s="956"/>
    </row>
    <row r="8" spans="2:16" ht="15" x14ac:dyDescent="0.35">
      <c r="B8" s="957" t="s">
        <v>65</v>
      </c>
      <c r="C8" s="959" t="s">
        <v>104</v>
      </c>
      <c r="D8" s="961" t="s">
        <v>105</v>
      </c>
      <c r="E8" s="961" t="s">
        <v>106</v>
      </c>
      <c r="F8" s="961" t="s">
        <v>107</v>
      </c>
      <c r="G8" s="961"/>
      <c r="H8" s="961"/>
      <c r="I8" s="961"/>
      <c r="J8" s="961" t="s">
        <v>108</v>
      </c>
      <c r="K8" s="961"/>
      <c r="L8" s="961"/>
      <c r="M8" s="961"/>
      <c r="N8" s="961" t="s">
        <v>109</v>
      </c>
      <c r="O8" s="963"/>
    </row>
    <row r="9" spans="2:16" ht="60.5" thickBot="1" x14ac:dyDescent="0.4">
      <c r="B9" s="958"/>
      <c r="C9" s="960"/>
      <c r="D9" s="962"/>
      <c r="E9" s="962"/>
      <c r="F9" s="438" t="s">
        <v>110</v>
      </c>
      <c r="G9" s="438" t="s">
        <v>111</v>
      </c>
      <c r="H9" s="438" t="s">
        <v>112</v>
      </c>
      <c r="I9" s="438" t="s">
        <v>113</v>
      </c>
      <c r="J9" s="438" t="s">
        <v>114</v>
      </c>
      <c r="K9" s="438" t="s">
        <v>111</v>
      </c>
      <c r="L9" s="438" t="s">
        <v>115</v>
      </c>
      <c r="M9" s="438" t="s">
        <v>116</v>
      </c>
      <c r="N9" s="438" t="s">
        <v>117</v>
      </c>
      <c r="O9" s="439" t="s">
        <v>118</v>
      </c>
    </row>
    <row r="10" spans="2:16" ht="15.5" x14ac:dyDescent="0.35">
      <c r="B10" s="436">
        <v>1</v>
      </c>
      <c r="C10" s="440" t="s">
        <v>119</v>
      </c>
      <c r="D10" s="440"/>
      <c r="E10" s="441">
        <f>90%/15</f>
        <v>6.0000000000000005E-2</v>
      </c>
      <c r="F10" s="442">
        <v>0</v>
      </c>
      <c r="G10" s="419">
        <f>'Form 9 FY 2026-27'!D12</f>
        <v>0</v>
      </c>
      <c r="H10" s="443">
        <v>0</v>
      </c>
      <c r="I10" s="443">
        <f>SUM(F10:G10)-H10</f>
        <v>0</v>
      </c>
      <c r="J10" s="444">
        <v>0</v>
      </c>
      <c r="K10" s="445">
        <f>E10*AVERAGE(F10,I10)</f>
        <v>0</v>
      </c>
      <c r="L10" s="443">
        <v>0</v>
      </c>
      <c r="M10" s="443">
        <f>SUM(J10:K10)-L10</f>
        <v>0</v>
      </c>
      <c r="N10" s="443">
        <f>F10-J10</f>
        <v>0</v>
      </c>
      <c r="O10" s="446">
        <f>I10-M10</f>
        <v>0</v>
      </c>
      <c r="P10" s="90"/>
    </row>
    <row r="11" spans="2:16" ht="30" x14ac:dyDescent="0.35">
      <c r="B11" s="447">
        <v>2</v>
      </c>
      <c r="C11" s="437" t="s">
        <v>120</v>
      </c>
      <c r="D11" s="448"/>
      <c r="E11" s="449">
        <f t="shared" ref="E11:E19" si="0">90%/15</f>
        <v>6.0000000000000005E-2</v>
      </c>
      <c r="F11" s="450">
        <v>0</v>
      </c>
      <c r="G11" s="419">
        <f>'Form 9 FY 2026-27'!D13</f>
        <v>0</v>
      </c>
      <c r="H11" s="451">
        <v>0</v>
      </c>
      <c r="I11" s="451">
        <f t="shared" ref="I11:I19" si="1">SUM(F11:G11)-H11</f>
        <v>0</v>
      </c>
      <c r="J11" s="419">
        <v>0</v>
      </c>
      <c r="K11" s="452">
        <f t="shared" ref="K11:K19" si="2">E11*AVERAGE(F11,I11)</f>
        <v>0</v>
      </c>
      <c r="L11" s="451">
        <v>0</v>
      </c>
      <c r="M11" s="451">
        <f t="shared" ref="M11:M19" si="3">SUM(J11:K11)-L11</f>
        <v>0</v>
      </c>
      <c r="N11" s="451">
        <f t="shared" ref="N11:N19" si="4">F11-J11</f>
        <v>0</v>
      </c>
      <c r="O11" s="453">
        <f t="shared" ref="O11:O19" si="5">I11-M11</f>
        <v>0</v>
      </c>
    </row>
    <row r="12" spans="2:16" ht="15.5" x14ac:dyDescent="0.35">
      <c r="B12" s="447">
        <v>3</v>
      </c>
      <c r="C12" s="448" t="s">
        <v>121</v>
      </c>
      <c r="D12" s="448"/>
      <c r="E12" s="449">
        <f t="shared" si="0"/>
        <v>6.0000000000000005E-2</v>
      </c>
      <c r="F12" s="450">
        <v>0</v>
      </c>
      <c r="G12" s="419">
        <f>'Form 9 FY 2026-27'!D14</f>
        <v>0</v>
      </c>
      <c r="H12" s="451">
        <v>0</v>
      </c>
      <c r="I12" s="451">
        <f t="shared" si="1"/>
        <v>0</v>
      </c>
      <c r="J12" s="419">
        <v>0</v>
      </c>
      <c r="K12" s="452">
        <f t="shared" si="2"/>
        <v>0</v>
      </c>
      <c r="L12" s="451">
        <v>0</v>
      </c>
      <c r="M12" s="451">
        <f t="shared" si="3"/>
        <v>0</v>
      </c>
      <c r="N12" s="451">
        <f t="shared" si="4"/>
        <v>0</v>
      </c>
      <c r="O12" s="453">
        <f t="shared" si="5"/>
        <v>0</v>
      </c>
    </row>
    <row r="13" spans="2:16" ht="15.5" x14ac:dyDescent="0.35">
      <c r="B13" s="447">
        <v>4</v>
      </c>
      <c r="C13" s="448" t="s">
        <v>122</v>
      </c>
      <c r="D13" s="448"/>
      <c r="E13" s="449">
        <f t="shared" si="0"/>
        <v>6.0000000000000005E-2</v>
      </c>
      <c r="F13" s="450">
        <v>0</v>
      </c>
      <c r="G13" s="419">
        <f>'Form 9 FY 2026-27'!D15</f>
        <v>11</v>
      </c>
      <c r="H13" s="451">
        <v>0</v>
      </c>
      <c r="I13" s="451">
        <f t="shared" si="1"/>
        <v>11</v>
      </c>
      <c r="J13" s="419">
        <v>0</v>
      </c>
      <c r="K13" s="452">
        <f t="shared" si="2"/>
        <v>0.33</v>
      </c>
      <c r="L13" s="451">
        <v>0</v>
      </c>
      <c r="M13" s="451">
        <f t="shared" si="3"/>
        <v>0.33</v>
      </c>
      <c r="N13" s="451">
        <f t="shared" si="4"/>
        <v>0</v>
      </c>
      <c r="O13" s="453">
        <f t="shared" si="5"/>
        <v>10.67</v>
      </c>
    </row>
    <row r="14" spans="2:16" ht="15.5" x14ac:dyDescent="0.35">
      <c r="B14" s="447">
        <v>5</v>
      </c>
      <c r="C14" s="448" t="s">
        <v>123</v>
      </c>
      <c r="D14" s="448"/>
      <c r="E14" s="449">
        <f t="shared" si="0"/>
        <v>6.0000000000000005E-2</v>
      </c>
      <c r="F14" s="450">
        <v>0</v>
      </c>
      <c r="G14" s="419">
        <f>'Form 9 FY 2026-27'!D16</f>
        <v>27.9</v>
      </c>
      <c r="H14" s="451">
        <v>0</v>
      </c>
      <c r="I14" s="451">
        <f t="shared" si="1"/>
        <v>27.9</v>
      </c>
      <c r="J14" s="450">
        <v>0</v>
      </c>
      <c r="K14" s="452">
        <f t="shared" si="2"/>
        <v>0.83700000000000008</v>
      </c>
      <c r="L14" s="451">
        <v>0</v>
      </c>
      <c r="M14" s="451">
        <f t="shared" si="3"/>
        <v>0.83700000000000008</v>
      </c>
      <c r="N14" s="451">
        <f t="shared" si="4"/>
        <v>0</v>
      </c>
      <c r="O14" s="453">
        <f t="shared" si="5"/>
        <v>27.062999999999999</v>
      </c>
    </row>
    <row r="15" spans="2:16" ht="15.5" x14ac:dyDescent="0.35">
      <c r="B15" s="447">
        <v>6</v>
      </c>
      <c r="C15" s="448" t="s">
        <v>124</v>
      </c>
      <c r="D15" s="448"/>
      <c r="E15" s="454">
        <f t="shared" si="0"/>
        <v>6.0000000000000005E-2</v>
      </c>
      <c r="F15" s="450">
        <v>0</v>
      </c>
      <c r="G15" s="419">
        <f>'Form 9 FY 2026-27'!D17</f>
        <v>0</v>
      </c>
      <c r="H15" s="451">
        <v>0</v>
      </c>
      <c r="I15" s="451">
        <f t="shared" si="1"/>
        <v>0</v>
      </c>
      <c r="J15" s="419">
        <v>0</v>
      </c>
      <c r="K15" s="452">
        <f t="shared" si="2"/>
        <v>0</v>
      </c>
      <c r="L15" s="451">
        <v>0</v>
      </c>
      <c r="M15" s="451">
        <f t="shared" si="3"/>
        <v>0</v>
      </c>
      <c r="N15" s="451">
        <f t="shared" si="4"/>
        <v>0</v>
      </c>
      <c r="O15" s="453">
        <f t="shared" si="5"/>
        <v>0</v>
      </c>
    </row>
    <row r="16" spans="2:16" ht="15.5" x14ac:dyDescent="0.35">
      <c r="B16" s="447">
        <v>7</v>
      </c>
      <c r="C16" s="448" t="s">
        <v>125</v>
      </c>
      <c r="D16" s="448"/>
      <c r="E16" s="455">
        <f t="shared" si="0"/>
        <v>6.0000000000000005E-2</v>
      </c>
      <c r="F16" s="450">
        <v>0</v>
      </c>
      <c r="G16" s="419">
        <f>'Form 9 FY 2026-27'!D18</f>
        <v>0</v>
      </c>
      <c r="H16" s="451">
        <v>0</v>
      </c>
      <c r="I16" s="451">
        <f t="shared" si="1"/>
        <v>0</v>
      </c>
      <c r="J16" s="419">
        <v>0</v>
      </c>
      <c r="K16" s="452">
        <f t="shared" si="2"/>
        <v>0</v>
      </c>
      <c r="L16" s="451">
        <v>0</v>
      </c>
      <c r="M16" s="451">
        <f t="shared" si="3"/>
        <v>0</v>
      </c>
      <c r="N16" s="451">
        <f t="shared" si="4"/>
        <v>0</v>
      </c>
      <c r="O16" s="453">
        <f t="shared" si="5"/>
        <v>0</v>
      </c>
    </row>
    <row r="17" spans="2:17" ht="15.5" x14ac:dyDescent="0.35">
      <c r="B17" s="447">
        <v>8</v>
      </c>
      <c r="C17" s="448" t="s">
        <v>126</v>
      </c>
      <c r="D17" s="448"/>
      <c r="E17" s="456">
        <f t="shared" si="0"/>
        <v>6.0000000000000005E-2</v>
      </c>
      <c r="F17" s="450">
        <v>0</v>
      </c>
      <c r="G17" s="419">
        <f>'Form 9 FY 2026-27'!D19</f>
        <v>0</v>
      </c>
      <c r="H17" s="451">
        <v>0</v>
      </c>
      <c r="I17" s="451">
        <f t="shared" si="1"/>
        <v>0</v>
      </c>
      <c r="J17" s="419">
        <v>0</v>
      </c>
      <c r="K17" s="452">
        <f t="shared" si="2"/>
        <v>0</v>
      </c>
      <c r="L17" s="451">
        <v>0</v>
      </c>
      <c r="M17" s="451">
        <f t="shared" si="3"/>
        <v>0</v>
      </c>
      <c r="N17" s="451">
        <f t="shared" si="4"/>
        <v>0</v>
      </c>
      <c r="O17" s="453">
        <f t="shared" si="5"/>
        <v>0</v>
      </c>
    </row>
    <row r="18" spans="2:17" ht="15.5" x14ac:dyDescent="0.35">
      <c r="B18" s="447">
        <v>9</v>
      </c>
      <c r="C18" s="448" t="s">
        <v>127</v>
      </c>
      <c r="D18" s="448"/>
      <c r="E18" s="456">
        <f t="shared" si="0"/>
        <v>6.0000000000000005E-2</v>
      </c>
      <c r="F18" s="450">
        <v>0</v>
      </c>
      <c r="G18" s="419">
        <f>'Form 9 FY 2026-27'!D20</f>
        <v>0</v>
      </c>
      <c r="H18" s="451">
        <v>0</v>
      </c>
      <c r="I18" s="451">
        <f t="shared" si="1"/>
        <v>0</v>
      </c>
      <c r="J18" s="419">
        <v>0</v>
      </c>
      <c r="K18" s="452">
        <f t="shared" si="2"/>
        <v>0</v>
      </c>
      <c r="L18" s="451">
        <v>0</v>
      </c>
      <c r="M18" s="451">
        <f t="shared" si="3"/>
        <v>0</v>
      </c>
      <c r="N18" s="451">
        <f t="shared" si="4"/>
        <v>0</v>
      </c>
      <c r="O18" s="453">
        <f t="shared" si="5"/>
        <v>0</v>
      </c>
    </row>
    <row r="19" spans="2:17" ht="15.5" x14ac:dyDescent="0.35">
      <c r="B19" s="447">
        <f>B18+1</f>
        <v>10</v>
      </c>
      <c r="C19" s="448" t="s">
        <v>128</v>
      </c>
      <c r="D19" s="448"/>
      <c r="E19" s="456">
        <f t="shared" si="0"/>
        <v>6.0000000000000005E-2</v>
      </c>
      <c r="F19" s="450">
        <v>0</v>
      </c>
      <c r="G19" s="419">
        <f>'Form 9 FY 2026-27'!D21</f>
        <v>0</v>
      </c>
      <c r="H19" s="451">
        <v>0</v>
      </c>
      <c r="I19" s="451">
        <f t="shared" si="1"/>
        <v>0</v>
      </c>
      <c r="J19" s="450">
        <v>0</v>
      </c>
      <c r="K19" s="452">
        <f t="shared" si="2"/>
        <v>0</v>
      </c>
      <c r="L19" s="451">
        <v>0</v>
      </c>
      <c r="M19" s="451">
        <f t="shared" si="3"/>
        <v>0</v>
      </c>
      <c r="N19" s="451">
        <f t="shared" si="4"/>
        <v>0</v>
      </c>
      <c r="O19" s="453">
        <f t="shared" si="5"/>
        <v>0</v>
      </c>
    </row>
    <row r="20" spans="2:17" ht="16" thickBot="1" x14ac:dyDescent="0.4">
      <c r="B20" s="457" t="s">
        <v>129</v>
      </c>
      <c r="C20" s="458"/>
      <c r="D20" s="458"/>
      <c r="E20" s="459"/>
      <c r="F20" s="460">
        <f>SUM(F10:F19)</f>
        <v>0</v>
      </c>
      <c r="G20" s="460">
        <f t="shared" ref="G20:O20" si="6">SUM(G10:G19)</f>
        <v>38.9</v>
      </c>
      <c r="H20" s="461">
        <f t="shared" si="6"/>
        <v>0</v>
      </c>
      <c r="I20" s="462">
        <f t="shared" si="6"/>
        <v>38.9</v>
      </c>
      <c r="J20" s="460">
        <f>SUM(J10:J19)</f>
        <v>0</v>
      </c>
      <c r="K20" s="462">
        <f t="shared" ref="K20" si="7">SUM(K10:K19)</f>
        <v>1.167</v>
      </c>
      <c r="L20" s="462">
        <f t="shared" si="6"/>
        <v>0</v>
      </c>
      <c r="M20" s="462">
        <f t="shared" si="6"/>
        <v>1.167</v>
      </c>
      <c r="N20" s="462">
        <f t="shared" si="6"/>
        <v>0</v>
      </c>
      <c r="O20" s="463">
        <f t="shared" si="6"/>
        <v>37.732999999999997</v>
      </c>
      <c r="Q20" s="92">
        <f>K20/AVERAGE(F20,I20)</f>
        <v>6.0000000000000005E-2</v>
      </c>
    </row>
    <row r="21" spans="2:17" ht="15.5" x14ac:dyDescent="0.35">
      <c r="B21" s="464"/>
      <c r="C21" s="431"/>
      <c r="D21" s="431"/>
      <c r="E21" s="464"/>
      <c r="F21" s="464"/>
      <c r="G21" s="464"/>
      <c r="H21" s="464"/>
      <c r="I21" s="464"/>
      <c r="J21" s="464"/>
      <c r="K21" s="464"/>
      <c r="L21" s="464"/>
      <c r="M21" s="464"/>
      <c r="N21" s="464"/>
      <c r="O21" s="464"/>
    </row>
    <row r="22" spans="2:17" ht="15.5" x14ac:dyDescent="0.35">
      <c r="B22" s="241"/>
      <c r="C22" s="465"/>
      <c r="D22" s="465"/>
      <c r="E22" s="241"/>
      <c r="F22" s="241"/>
      <c r="G22" s="241"/>
      <c r="H22" s="241"/>
      <c r="I22" s="241"/>
      <c r="J22" s="241"/>
      <c r="K22" s="241"/>
      <c r="L22" s="241"/>
      <c r="M22" s="241"/>
      <c r="N22" s="241"/>
      <c r="O22" s="241"/>
    </row>
    <row r="23" spans="2:17" ht="15.5" x14ac:dyDescent="0.35">
      <c r="B23" s="241"/>
      <c r="C23" s="465"/>
      <c r="D23" s="465"/>
      <c r="E23" s="241"/>
      <c r="F23" s="241"/>
      <c r="G23" s="241"/>
      <c r="H23" s="241"/>
      <c r="I23" s="241"/>
      <c r="J23" s="241"/>
      <c r="K23" s="241"/>
      <c r="L23" s="241"/>
      <c r="M23" s="241"/>
      <c r="N23" s="241"/>
      <c r="O23" s="241"/>
    </row>
    <row r="24" spans="2:17" ht="15.5" x14ac:dyDescent="0.35">
      <c r="B24" s="241"/>
      <c r="C24" s="465"/>
      <c r="D24" s="465"/>
      <c r="E24" s="241"/>
      <c r="F24" s="241"/>
      <c r="G24" s="241"/>
      <c r="H24" s="241"/>
      <c r="I24" s="241"/>
      <c r="J24" s="241"/>
      <c r="K24" s="241"/>
      <c r="L24" s="241"/>
      <c r="M24" s="241"/>
      <c r="N24" s="241"/>
      <c r="O24" s="241"/>
    </row>
    <row r="25" spans="2:17" ht="15.5" x14ac:dyDescent="0.35">
      <c r="B25" s="241"/>
      <c r="C25" s="465"/>
      <c r="D25" s="465"/>
      <c r="E25" s="241"/>
      <c r="F25" s="241"/>
      <c r="G25" s="241"/>
      <c r="H25" s="241"/>
      <c r="I25" s="241"/>
      <c r="J25" s="241"/>
      <c r="K25" s="241"/>
      <c r="L25" s="241"/>
      <c r="M25" s="241"/>
      <c r="N25" s="241"/>
      <c r="O25" s="465" t="s">
        <v>554</v>
      </c>
    </row>
  </sheetData>
  <mergeCells count="11">
    <mergeCell ref="C7:O7"/>
    <mergeCell ref="B2:O2"/>
    <mergeCell ref="B5:D5"/>
    <mergeCell ref="L5:O5"/>
    <mergeCell ref="B8:B9"/>
    <mergeCell ref="C8:C9"/>
    <mergeCell ref="D8:D9"/>
    <mergeCell ref="E8:E9"/>
    <mergeCell ref="F8:I8"/>
    <mergeCell ref="J8:M8"/>
    <mergeCell ref="N8:O8"/>
  </mergeCells>
  <pageMargins left="0.7" right="0.7" top="0.75" bottom="0.75" header="0.3" footer="0.3"/>
  <pageSetup paperSize="9" scale="68" fitToHeight="0" orientation="landscape" r:id="rId1"/>
  <colBreaks count="1" manualBreakCount="1">
    <brk id="1"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6E2E8-78DF-485D-8088-E0A6A8CCA60B}">
  <sheetPr>
    <tabColor theme="5" tint="0.39997558519241921"/>
    <pageSetUpPr fitToPage="1"/>
  </sheetPr>
  <dimension ref="A1:D37"/>
  <sheetViews>
    <sheetView showGridLines="0" view="pageBreakPreview" zoomScale="60" zoomScaleNormal="100" workbookViewId="0">
      <pane ySplit="7" topLeftCell="A19" activePane="bottomLeft" state="frozen"/>
      <selection activeCell="K44" sqref="K44"/>
      <selection pane="bottomLeft" activeCell="D30" sqref="D30"/>
    </sheetView>
  </sheetViews>
  <sheetFormatPr defaultRowHeight="13" x14ac:dyDescent="0.35"/>
  <cols>
    <col min="1" max="1" width="8" style="133" bestFit="1" customWidth="1"/>
    <col min="2" max="2" width="53.1796875" style="133" customWidth="1"/>
    <col min="3" max="3" width="13.6328125" style="133" bestFit="1" customWidth="1"/>
    <col min="4" max="246" width="8.90625" style="133"/>
    <col min="247" max="247" width="8" style="133" bestFit="1" customWidth="1"/>
    <col min="248" max="248" width="53.1796875" style="133" customWidth="1"/>
    <col min="249" max="255" width="11.54296875" style="133" customWidth="1"/>
    <col min="256" max="502" width="8.90625" style="133"/>
    <col min="503" max="503" width="8" style="133" bestFit="1" customWidth="1"/>
    <col min="504" max="504" width="53.1796875" style="133" customWidth="1"/>
    <col min="505" max="511" width="11.54296875" style="133" customWidth="1"/>
    <col min="512" max="758" width="8.90625" style="133"/>
    <col min="759" max="759" width="8" style="133" bestFit="1" customWidth="1"/>
    <col min="760" max="760" width="53.1796875" style="133" customWidth="1"/>
    <col min="761" max="767" width="11.54296875" style="133" customWidth="1"/>
    <col min="768" max="1014" width="8.90625" style="133"/>
    <col min="1015" max="1015" width="8" style="133" bestFit="1" customWidth="1"/>
    <col min="1016" max="1016" width="53.1796875" style="133" customWidth="1"/>
    <col min="1017" max="1023" width="11.54296875" style="133" customWidth="1"/>
    <col min="1024" max="1270" width="8.90625" style="133"/>
    <col min="1271" max="1271" width="8" style="133" bestFit="1" customWidth="1"/>
    <col min="1272" max="1272" width="53.1796875" style="133" customWidth="1"/>
    <col min="1273" max="1279" width="11.54296875" style="133" customWidth="1"/>
    <col min="1280" max="1526" width="8.90625" style="133"/>
    <col min="1527" max="1527" width="8" style="133" bestFit="1" customWidth="1"/>
    <col min="1528" max="1528" width="53.1796875" style="133" customWidth="1"/>
    <col min="1529" max="1535" width="11.54296875" style="133" customWidth="1"/>
    <col min="1536" max="1782" width="8.90625" style="133"/>
    <col min="1783" max="1783" width="8" style="133" bestFit="1" customWidth="1"/>
    <col min="1784" max="1784" width="53.1796875" style="133" customWidth="1"/>
    <col min="1785" max="1791" width="11.54296875" style="133" customWidth="1"/>
    <col min="1792" max="2038" width="8.90625" style="133"/>
    <col min="2039" max="2039" width="8" style="133" bestFit="1" customWidth="1"/>
    <col min="2040" max="2040" width="53.1796875" style="133" customWidth="1"/>
    <col min="2041" max="2047" width="11.54296875" style="133" customWidth="1"/>
    <col min="2048" max="2294" width="8.90625" style="133"/>
    <col min="2295" max="2295" width="8" style="133" bestFit="1" customWidth="1"/>
    <col min="2296" max="2296" width="53.1796875" style="133" customWidth="1"/>
    <col min="2297" max="2303" width="11.54296875" style="133" customWidth="1"/>
    <col min="2304" max="2550" width="8.90625" style="133"/>
    <col min="2551" max="2551" width="8" style="133" bestFit="1" customWidth="1"/>
    <col min="2552" max="2552" width="53.1796875" style="133" customWidth="1"/>
    <col min="2553" max="2559" width="11.54296875" style="133" customWidth="1"/>
    <col min="2560" max="2806" width="8.90625" style="133"/>
    <col min="2807" max="2807" width="8" style="133" bestFit="1" customWidth="1"/>
    <col min="2808" max="2808" width="53.1796875" style="133" customWidth="1"/>
    <col min="2809" max="2815" width="11.54296875" style="133" customWidth="1"/>
    <col min="2816" max="3062" width="8.90625" style="133"/>
    <col min="3063" max="3063" width="8" style="133" bestFit="1" customWidth="1"/>
    <col min="3064" max="3064" width="53.1796875" style="133" customWidth="1"/>
    <col min="3065" max="3071" width="11.54296875" style="133" customWidth="1"/>
    <col min="3072" max="3318" width="8.90625" style="133"/>
    <col min="3319" max="3319" width="8" style="133" bestFit="1" customWidth="1"/>
    <col min="3320" max="3320" width="53.1796875" style="133" customWidth="1"/>
    <col min="3321" max="3327" width="11.54296875" style="133" customWidth="1"/>
    <col min="3328" max="3574" width="8.90625" style="133"/>
    <col min="3575" max="3575" width="8" style="133" bestFit="1" customWidth="1"/>
    <col min="3576" max="3576" width="53.1796875" style="133" customWidth="1"/>
    <col min="3577" max="3583" width="11.54296875" style="133" customWidth="1"/>
    <col min="3584" max="3830" width="8.90625" style="133"/>
    <col min="3831" max="3831" width="8" style="133" bestFit="1" customWidth="1"/>
    <col min="3832" max="3832" width="53.1796875" style="133" customWidth="1"/>
    <col min="3833" max="3839" width="11.54296875" style="133" customWidth="1"/>
    <col min="3840" max="4086" width="8.90625" style="133"/>
    <col min="4087" max="4087" width="8" style="133" bestFit="1" customWidth="1"/>
    <col min="4088" max="4088" width="53.1796875" style="133" customWidth="1"/>
    <col min="4089" max="4095" width="11.54296875" style="133" customWidth="1"/>
    <col min="4096" max="4342" width="8.90625" style="133"/>
    <col min="4343" max="4343" width="8" style="133" bestFit="1" customWidth="1"/>
    <col min="4344" max="4344" width="53.1796875" style="133" customWidth="1"/>
    <col min="4345" max="4351" width="11.54296875" style="133" customWidth="1"/>
    <col min="4352" max="4598" width="8.90625" style="133"/>
    <col min="4599" max="4599" width="8" style="133" bestFit="1" customWidth="1"/>
    <col min="4600" max="4600" width="53.1796875" style="133" customWidth="1"/>
    <col min="4601" max="4607" width="11.54296875" style="133" customWidth="1"/>
    <col min="4608" max="4854" width="8.90625" style="133"/>
    <col min="4855" max="4855" width="8" style="133" bestFit="1" customWidth="1"/>
    <col min="4856" max="4856" width="53.1796875" style="133" customWidth="1"/>
    <col min="4857" max="4863" width="11.54296875" style="133" customWidth="1"/>
    <col min="4864" max="5110" width="8.90625" style="133"/>
    <col min="5111" max="5111" width="8" style="133" bestFit="1" customWidth="1"/>
    <col min="5112" max="5112" width="53.1796875" style="133" customWidth="1"/>
    <col min="5113" max="5119" width="11.54296875" style="133" customWidth="1"/>
    <col min="5120" max="5366" width="8.90625" style="133"/>
    <col min="5367" max="5367" width="8" style="133" bestFit="1" customWidth="1"/>
    <col min="5368" max="5368" width="53.1796875" style="133" customWidth="1"/>
    <col min="5369" max="5375" width="11.54296875" style="133" customWidth="1"/>
    <col min="5376" max="5622" width="8.90625" style="133"/>
    <col min="5623" max="5623" width="8" style="133" bestFit="1" customWidth="1"/>
    <col min="5624" max="5624" width="53.1796875" style="133" customWidth="1"/>
    <col min="5625" max="5631" width="11.54296875" style="133" customWidth="1"/>
    <col min="5632" max="5878" width="8.90625" style="133"/>
    <col min="5879" max="5879" width="8" style="133" bestFit="1" customWidth="1"/>
    <col min="5880" max="5880" width="53.1796875" style="133" customWidth="1"/>
    <col min="5881" max="5887" width="11.54296875" style="133" customWidth="1"/>
    <col min="5888" max="6134" width="8.90625" style="133"/>
    <col min="6135" max="6135" width="8" style="133" bestFit="1" customWidth="1"/>
    <col min="6136" max="6136" width="53.1796875" style="133" customWidth="1"/>
    <col min="6137" max="6143" width="11.54296875" style="133" customWidth="1"/>
    <col min="6144" max="6390" width="8.90625" style="133"/>
    <col min="6391" max="6391" width="8" style="133" bestFit="1" customWidth="1"/>
    <col min="6392" max="6392" width="53.1796875" style="133" customWidth="1"/>
    <col min="6393" max="6399" width="11.54296875" style="133" customWidth="1"/>
    <col min="6400" max="6646" width="8.90625" style="133"/>
    <col min="6647" max="6647" width="8" style="133" bestFit="1" customWidth="1"/>
    <col min="6648" max="6648" width="53.1796875" style="133" customWidth="1"/>
    <col min="6649" max="6655" width="11.54296875" style="133" customWidth="1"/>
    <col min="6656" max="6902" width="8.90625" style="133"/>
    <col min="6903" max="6903" width="8" style="133" bestFit="1" customWidth="1"/>
    <col min="6904" max="6904" width="53.1796875" style="133" customWidth="1"/>
    <col min="6905" max="6911" width="11.54296875" style="133" customWidth="1"/>
    <col min="6912" max="7158" width="8.90625" style="133"/>
    <col min="7159" max="7159" width="8" style="133" bestFit="1" customWidth="1"/>
    <col min="7160" max="7160" width="53.1796875" style="133" customWidth="1"/>
    <col min="7161" max="7167" width="11.54296875" style="133" customWidth="1"/>
    <col min="7168" max="7414" width="8.90625" style="133"/>
    <col min="7415" max="7415" width="8" style="133" bestFit="1" customWidth="1"/>
    <col min="7416" max="7416" width="53.1796875" style="133" customWidth="1"/>
    <col min="7417" max="7423" width="11.54296875" style="133" customWidth="1"/>
    <col min="7424" max="7670" width="8.90625" style="133"/>
    <col min="7671" max="7671" width="8" style="133" bestFit="1" customWidth="1"/>
    <col min="7672" max="7672" width="53.1796875" style="133" customWidth="1"/>
    <col min="7673" max="7679" width="11.54296875" style="133" customWidth="1"/>
    <col min="7680" max="7926" width="8.90625" style="133"/>
    <col min="7927" max="7927" width="8" style="133" bestFit="1" customWidth="1"/>
    <col min="7928" max="7928" width="53.1796875" style="133" customWidth="1"/>
    <col min="7929" max="7935" width="11.54296875" style="133" customWidth="1"/>
    <col min="7936" max="8182" width="8.90625" style="133"/>
    <col min="8183" max="8183" width="8" style="133" bestFit="1" customWidth="1"/>
    <col min="8184" max="8184" width="53.1796875" style="133" customWidth="1"/>
    <col min="8185" max="8191" width="11.54296875" style="133" customWidth="1"/>
    <col min="8192" max="8438" width="8.90625" style="133"/>
    <col min="8439" max="8439" width="8" style="133" bestFit="1" customWidth="1"/>
    <col min="8440" max="8440" width="53.1796875" style="133" customWidth="1"/>
    <col min="8441" max="8447" width="11.54296875" style="133" customWidth="1"/>
    <col min="8448" max="8694" width="8.90625" style="133"/>
    <col min="8695" max="8695" width="8" style="133" bestFit="1" customWidth="1"/>
    <col min="8696" max="8696" width="53.1796875" style="133" customWidth="1"/>
    <col min="8697" max="8703" width="11.54296875" style="133" customWidth="1"/>
    <col min="8704" max="8950" width="8.90625" style="133"/>
    <col min="8951" max="8951" width="8" style="133" bestFit="1" customWidth="1"/>
    <col min="8952" max="8952" width="53.1796875" style="133" customWidth="1"/>
    <col min="8953" max="8959" width="11.54296875" style="133" customWidth="1"/>
    <col min="8960" max="9206" width="8.90625" style="133"/>
    <col min="9207" max="9207" width="8" style="133" bestFit="1" customWidth="1"/>
    <col min="9208" max="9208" width="53.1796875" style="133" customWidth="1"/>
    <col min="9209" max="9215" width="11.54296875" style="133" customWidth="1"/>
    <col min="9216" max="9462" width="8.90625" style="133"/>
    <col min="9463" max="9463" width="8" style="133" bestFit="1" customWidth="1"/>
    <col min="9464" max="9464" width="53.1796875" style="133" customWidth="1"/>
    <col min="9465" max="9471" width="11.54296875" style="133" customWidth="1"/>
    <col min="9472" max="9718" width="8.90625" style="133"/>
    <col min="9719" max="9719" width="8" style="133" bestFit="1" customWidth="1"/>
    <col min="9720" max="9720" width="53.1796875" style="133" customWidth="1"/>
    <col min="9721" max="9727" width="11.54296875" style="133" customWidth="1"/>
    <col min="9728" max="9974" width="8.90625" style="133"/>
    <col min="9975" max="9975" width="8" style="133" bestFit="1" customWidth="1"/>
    <col min="9976" max="9976" width="53.1796875" style="133" customWidth="1"/>
    <col min="9977" max="9983" width="11.54296875" style="133" customWidth="1"/>
    <col min="9984" max="10230" width="8.90625" style="133"/>
    <col min="10231" max="10231" width="8" style="133" bestFit="1" customWidth="1"/>
    <col min="10232" max="10232" width="53.1796875" style="133" customWidth="1"/>
    <col min="10233" max="10239" width="11.54296875" style="133" customWidth="1"/>
    <col min="10240" max="10486" width="8.90625" style="133"/>
    <col min="10487" max="10487" width="8" style="133" bestFit="1" customWidth="1"/>
    <col min="10488" max="10488" width="53.1796875" style="133" customWidth="1"/>
    <col min="10489" max="10495" width="11.54296875" style="133" customWidth="1"/>
    <col min="10496" max="10742" width="8.90625" style="133"/>
    <col min="10743" max="10743" width="8" style="133" bestFit="1" customWidth="1"/>
    <col min="10744" max="10744" width="53.1796875" style="133" customWidth="1"/>
    <col min="10745" max="10751" width="11.54296875" style="133" customWidth="1"/>
    <col min="10752" max="10998" width="8.90625" style="133"/>
    <col min="10999" max="10999" width="8" style="133" bestFit="1" customWidth="1"/>
    <col min="11000" max="11000" width="53.1796875" style="133" customWidth="1"/>
    <col min="11001" max="11007" width="11.54296875" style="133" customWidth="1"/>
    <col min="11008" max="11254" width="8.90625" style="133"/>
    <col min="11255" max="11255" width="8" style="133" bestFit="1" customWidth="1"/>
    <col min="11256" max="11256" width="53.1796875" style="133" customWidth="1"/>
    <col min="11257" max="11263" width="11.54296875" style="133" customWidth="1"/>
    <col min="11264" max="11510" width="8.90625" style="133"/>
    <col min="11511" max="11511" width="8" style="133" bestFit="1" customWidth="1"/>
    <col min="11512" max="11512" width="53.1796875" style="133" customWidth="1"/>
    <col min="11513" max="11519" width="11.54296875" style="133" customWidth="1"/>
    <col min="11520" max="11766" width="8.90625" style="133"/>
    <col min="11767" max="11767" width="8" style="133" bestFit="1" customWidth="1"/>
    <col min="11768" max="11768" width="53.1796875" style="133" customWidth="1"/>
    <col min="11769" max="11775" width="11.54296875" style="133" customWidth="1"/>
    <col min="11776" max="12022" width="8.90625" style="133"/>
    <col min="12023" max="12023" width="8" style="133" bestFit="1" customWidth="1"/>
    <col min="12024" max="12024" width="53.1796875" style="133" customWidth="1"/>
    <col min="12025" max="12031" width="11.54296875" style="133" customWidth="1"/>
    <col min="12032" max="12278" width="8.90625" style="133"/>
    <col min="12279" max="12279" width="8" style="133" bestFit="1" customWidth="1"/>
    <col min="12280" max="12280" width="53.1796875" style="133" customWidth="1"/>
    <col min="12281" max="12287" width="11.54296875" style="133" customWidth="1"/>
    <col min="12288" max="12534" width="8.90625" style="133"/>
    <col min="12535" max="12535" width="8" style="133" bestFit="1" customWidth="1"/>
    <col min="12536" max="12536" width="53.1796875" style="133" customWidth="1"/>
    <col min="12537" max="12543" width="11.54296875" style="133" customWidth="1"/>
    <col min="12544" max="12790" width="8.90625" style="133"/>
    <col min="12791" max="12791" width="8" style="133" bestFit="1" customWidth="1"/>
    <col min="12792" max="12792" width="53.1796875" style="133" customWidth="1"/>
    <col min="12793" max="12799" width="11.54296875" style="133" customWidth="1"/>
    <col min="12800" max="13046" width="8.90625" style="133"/>
    <col min="13047" max="13047" width="8" style="133" bestFit="1" customWidth="1"/>
    <col min="13048" max="13048" width="53.1796875" style="133" customWidth="1"/>
    <col min="13049" max="13055" width="11.54296875" style="133" customWidth="1"/>
    <col min="13056" max="13302" width="8.90625" style="133"/>
    <col min="13303" max="13303" width="8" style="133" bestFit="1" customWidth="1"/>
    <col min="13304" max="13304" width="53.1796875" style="133" customWidth="1"/>
    <col min="13305" max="13311" width="11.54296875" style="133" customWidth="1"/>
    <col min="13312" max="13558" width="8.90625" style="133"/>
    <col min="13559" max="13559" width="8" style="133" bestFit="1" customWidth="1"/>
    <col min="13560" max="13560" width="53.1796875" style="133" customWidth="1"/>
    <col min="13561" max="13567" width="11.54296875" style="133" customWidth="1"/>
    <col min="13568" max="13814" width="8.90625" style="133"/>
    <col min="13815" max="13815" width="8" style="133" bestFit="1" customWidth="1"/>
    <col min="13816" max="13816" width="53.1796875" style="133" customWidth="1"/>
    <col min="13817" max="13823" width="11.54296875" style="133" customWidth="1"/>
    <col min="13824" max="14070" width="8.90625" style="133"/>
    <col min="14071" max="14071" width="8" style="133" bestFit="1" customWidth="1"/>
    <col min="14072" max="14072" width="53.1796875" style="133" customWidth="1"/>
    <col min="14073" max="14079" width="11.54296875" style="133" customWidth="1"/>
    <col min="14080" max="14326" width="8.90625" style="133"/>
    <col min="14327" max="14327" width="8" style="133" bestFit="1" customWidth="1"/>
    <col min="14328" max="14328" width="53.1796875" style="133" customWidth="1"/>
    <col min="14329" max="14335" width="11.54296875" style="133" customWidth="1"/>
    <col min="14336" max="14582" width="8.90625" style="133"/>
    <col min="14583" max="14583" width="8" style="133" bestFit="1" customWidth="1"/>
    <col min="14584" max="14584" width="53.1796875" style="133" customWidth="1"/>
    <col min="14585" max="14591" width="11.54296875" style="133" customWidth="1"/>
    <col min="14592" max="14838" width="8.90625" style="133"/>
    <col min="14839" max="14839" width="8" style="133" bestFit="1" customWidth="1"/>
    <col min="14840" max="14840" width="53.1796875" style="133" customWidth="1"/>
    <col min="14841" max="14847" width="11.54296875" style="133" customWidth="1"/>
    <col min="14848" max="15094" width="8.90625" style="133"/>
    <col min="15095" max="15095" width="8" style="133" bestFit="1" customWidth="1"/>
    <col min="15096" max="15096" width="53.1796875" style="133" customWidth="1"/>
    <col min="15097" max="15103" width="11.54296875" style="133" customWidth="1"/>
    <col min="15104" max="15350" width="8.90625" style="133"/>
    <col min="15351" max="15351" width="8" style="133" bestFit="1" customWidth="1"/>
    <col min="15352" max="15352" width="53.1796875" style="133" customWidth="1"/>
    <col min="15353" max="15359" width="11.54296875" style="133" customWidth="1"/>
    <col min="15360" max="15606" width="8.90625" style="133"/>
    <col min="15607" max="15607" width="8" style="133" bestFit="1" customWidth="1"/>
    <col min="15608" max="15608" width="53.1796875" style="133" customWidth="1"/>
    <col min="15609" max="15615" width="11.54296875" style="133" customWidth="1"/>
    <col min="15616" max="15862" width="8.90625" style="133"/>
    <col min="15863" max="15863" width="8" style="133" bestFit="1" customWidth="1"/>
    <col min="15864" max="15864" width="53.1796875" style="133" customWidth="1"/>
    <col min="15865" max="15871" width="11.54296875" style="133" customWidth="1"/>
    <col min="15872" max="16118" width="8.90625" style="133"/>
    <col min="16119" max="16119" width="8" style="133" bestFit="1" customWidth="1"/>
    <col min="16120" max="16120" width="53.1796875" style="133" customWidth="1"/>
    <col min="16121" max="16127" width="11.54296875" style="133" customWidth="1"/>
    <col min="16128" max="16379" width="8.90625" style="133"/>
    <col min="16380" max="16380" width="8.81640625" style="133" customWidth="1"/>
    <col min="16381" max="16384" width="8.90625" style="133"/>
  </cols>
  <sheetData>
    <row r="1" spans="1:3" ht="15.5" x14ac:dyDescent="0.35">
      <c r="A1" s="466"/>
      <c r="B1" s="964" t="s">
        <v>37</v>
      </c>
      <c r="C1" s="965"/>
    </row>
    <row r="2" spans="1:3" ht="15.5" x14ac:dyDescent="0.35">
      <c r="A2" s="467"/>
      <c r="B2" s="719"/>
      <c r="C2" s="468"/>
    </row>
    <row r="3" spans="1:3" ht="15" x14ac:dyDescent="0.35">
      <c r="A3" s="333" t="s">
        <v>226</v>
      </c>
      <c r="B3" s="334"/>
      <c r="C3" s="469"/>
    </row>
    <row r="4" spans="1:3" ht="12.75" customHeight="1" x14ac:dyDescent="0.35">
      <c r="A4" s="333"/>
      <c r="B4" s="334"/>
      <c r="C4" s="484" t="s">
        <v>36</v>
      </c>
    </row>
    <row r="5" spans="1:3" ht="15" x14ac:dyDescent="0.35">
      <c r="A5" s="942" t="s">
        <v>431</v>
      </c>
      <c r="B5" s="943"/>
      <c r="C5" s="949"/>
    </row>
    <row r="6" spans="1:3" ht="15.5" thickBot="1" x14ac:dyDescent="0.4">
      <c r="A6" s="470"/>
      <c r="B6" s="471"/>
      <c r="C6" s="472"/>
    </row>
    <row r="7" spans="1:3" ht="15.5" thickBot="1" x14ac:dyDescent="0.4">
      <c r="A7" s="473" t="s">
        <v>148</v>
      </c>
      <c r="B7" s="474" t="s">
        <v>66</v>
      </c>
      <c r="C7" s="720" t="s">
        <v>543</v>
      </c>
    </row>
    <row r="8" spans="1:3" ht="15" customHeight="1" x14ac:dyDescent="0.35">
      <c r="A8" s="475" t="s">
        <v>68</v>
      </c>
      <c r="B8" s="476" t="s">
        <v>544</v>
      </c>
      <c r="C8" s="721"/>
    </row>
    <row r="9" spans="1:3" ht="15.5" x14ac:dyDescent="0.35">
      <c r="A9" s="394">
        <v>1</v>
      </c>
      <c r="B9" s="395" t="s">
        <v>545</v>
      </c>
      <c r="C9" s="722">
        <v>251300718</v>
      </c>
    </row>
    <row r="10" spans="1:3" ht="15.5" x14ac:dyDescent="0.35">
      <c r="A10" s="394">
        <v>2</v>
      </c>
      <c r="B10" s="403" t="s">
        <v>149</v>
      </c>
      <c r="C10" s="723"/>
    </row>
    <row r="11" spans="1:3" ht="15.5" x14ac:dyDescent="0.35">
      <c r="A11" s="394">
        <v>3</v>
      </c>
      <c r="B11" s="395" t="s">
        <v>150</v>
      </c>
      <c r="C11" s="722">
        <f>C9-C10</f>
        <v>251300718</v>
      </c>
    </row>
    <row r="12" spans="1:3" ht="15.5" x14ac:dyDescent="0.35">
      <c r="A12" s="394">
        <v>4</v>
      </c>
      <c r="B12" s="403" t="s">
        <v>151</v>
      </c>
      <c r="C12" s="722">
        <v>99580415</v>
      </c>
    </row>
    <row r="13" spans="1:3" ht="15.5" x14ac:dyDescent="0.35">
      <c r="A13" s="394">
        <v>5</v>
      </c>
      <c r="B13" s="403" t="s">
        <v>152</v>
      </c>
      <c r="C13" s="723"/>
    </row>
    <row r="14" spans="1:3" ht="15.5" x14ac:dyDescent="0.35">
      <c r="A14" s="394">
        <v>6</v>
      </c>
      <c r="B14" s="395" t="s">
        <v>153</v>
      </c>
      <c r="C14" s="722">
        <f>C11+C12-C13</f>
        <v>350881133</v>
      </c>
    </row>
    <row r="15" spans="1:3" ht="15.5" x14ac:dyDescent="0.35">
      <c r="A15" s="394">
        <v>7</v>
      </c>
      <c r="B15" s="395" t="s">
        <v>154</v>
      </c>
      <c r="C15" s="722">
        <f>(C9+C14)/2</f>
        <v>301090925.5</v>
      </c>
    </row>
    <row r="16" spans="1:3" ht="15.5" x14ac:dyDescent="0.35">
      <c r="A16" s="394">
        <v>8</v>
      </c>
      <c r="B16" s="395" t="s">
        <v>155</v>
      </c>
      <c r="C16" s="724"/>
    </row>
    <row r="17" spans="1:4" ht="15.5" x14ac:dyDescent="0.35">
      <c r="A17" s="394">
        <v>9</v>
      </c>
      <c r="B17" s="395" t="s">
        <v>156</v>
      </c>
      <c r="C17" s="722">
        <v>27758594.260000002</v>
      </c>
      <c r="D17" s="134"/>
    </row>
    <row r="18" spans="1:4" ht="15.5" x14ac:dyDescent="0.35">
      <c r="A18" s="394">
        <v>10</v>
      </c>
      <c r="B18" s="395" t="s">
        <v>157</v>
      </c>
      <c r="C18" s="723">
        <v>0</v>
      </c>
      <c r="D18" s="134"/>
    </row>
    <row r="19" spans="1:4" ht="15" customHeight="1" x14ac:dyDescent="0.35">
      <c r="A19" s="394">
        <v>11</v>
      </c>
      <c r="B19" s="395" t="s">
        <v>547</v>
      </c>
      <c r="C19" s="722">
        <v>25425664.91</v>
      </c>
    </row>
    <row r="20" spans="1:4" ht="15.5" x14ac:dyDescent="0.35">
      <c r="A20" s="394"/>
      <c r="B20" s="395"/>
      <c r="C20" s="722"/>
    </row>
    <row r="21" spans="1:4" ht="15.5" x14ac:dyDescent="0.35">
      <c r="A21" s="394"/>
      <c r="B21" s="477" t="s">
        <v>546</v>
      </c>
      <c r="C21" s="723"/>
    </row>
    <row r="22" spans="1:4" ht="15.5" x14ac:dyDescent="0.35">
      <c r="A22" s="394">
        <v>1</v>
      </c>
      <c r="B22" s="395" t="s">
        <v>545</v>
      </c>
      <c r="C22" s="722">
        <f>C9</f>
        <v>251300718</v>
      </c>
    </row>
    <row r="23" spans="1:4" ht="15.5" x14ac:dyDescent="0.35">
      <c r="A23" s="394">
        <v>2</v>
      </c>
      <c r="B23" s="403" t="s">
        <v>149</v>
      </c>
      <c r="C23" s="723">
        <f>C10</f>
        <v>0</v>
      </c>
    </row>
    <row r="24" spans="1:4" ht="15.5" x14ac:dyDescent="0.35">
      <c r="A24" s="394">
        <v>3</v>
      </c>
      <c r="B24" s="395" t="s">
        <v>150</v>
      </c>
      <c r="C24" s="722">
        <f t="shared" ref="C24" si="0">C22-C23</f>
        <v>251300718</v>
      </c>
    </row>
    <row r="25" spans="1:4" ht="15.5" x14ac:dyDescent="0.35">
      <c r="A25" s="394">
        <v>4</v>
      </c>
      <c r="B25" s="403" t="s">
        <v>151</v>
      </c>
      <c r="C25" s="722">
        <f>C12</f>
        <v>99580415</v>
      </c>
    </row>
    <row r="26" spans="1:4" ht="15" customHeight="1" x14ac:dyDescent="0.35">
      <c r="A26" s="394">
        <v>5</v>
      </c>
      <c r="B26" s="403" t="s">
        <v>152</v>
      </c>
      <c r="C26" s="723">
        <f>C13</f>
        <v>0</v>
      </c>
    </row>
    <row r="27" spans="1:4" ht="15.5" x14ac:dyDescent="0.35">
      <c r="A27" s="394">
        <v>6</v>
      </c>
      <c r="B27" s="395" t="s">
        <v>153</v>
      </c>
      <c r="C27" s="722">
        <f>C24</f>
        <v>251300718</v>
      </c>
    </row>
    <row r="28" spans="1:4" ht="15.5" x14ac:dyDescent="0.35">
      <c r="A28" s="394">
        <v>7</v>
      </c>
      <c r="B28" s="395" t="s">
        <v>154</v>
      </c>
      <c r="C28" s="722">
        <f>C15</f>
        <v>301090925.5</v>
      </c>
    </row>
    <row r="29" spans="1:4" ht="15.5" x14ac:dyDescent="0.35">
      <c r="A29" s="394">
        <v>8</v>
      </c>
      <c r="B29" s="395" t="s">
        <v>155</v>
      </c>
      <c r="C29" s="725">
        <f>C30/C28</f>
        <v>9.2193393785957867E-2</v>
      </c>
    </row>
    <row r="30" spans="1:4" ht="15.5" x14ac:dyDescent="0.35">
      <c r="A30" s="394">
        <v>9</v>
      </c>
      <c r="B30" s="395" t="s">
        <v>156</v>
      </c>
      <c r="C30" s="722">
        <f>C17</f>
        <v>27758594.260000002</v>
      </c>
    </row>
    <row r="31" spans="1:4" ht="15.5" x14ac:dyDescent="0.35">
      <c r="A31" s="394">
        <v>10</v>
      </c>
      <c r="B31" s="395" t="s">
        <v>157</v>
      </c>
      <c r="C31" s="723">
        <f>C18</f>
        <v>0</v>
      </c>
    </row>
    <row r="32" spans="1:4" ht="16" thickBot="1" x14ac:dyDescent="0.4">
      <c r="A32" s="405">
        <v>11</v>
      </c>
      <c r="B32" s="478" t="s">
        <v>547</v>
      </c>
      <c r="C32" s="726">
        <f>C19</f>
        <v>25425664.91</v>
      </c>
    </row>
    <row r="33" spans="1:3" ht="15.5" x14ac:dyDescent="0.35">
      <c r="A33" s="479"/>
      <c r="B33" s="480"/>
      <c r="C33" s="481"/>
    </row>
    <row r="34" spans="1:3" ht="18.5" x14ac:dyDescent="0.35">
      <c r="A34" s="479"/>
      <c r="B34" s="966"/>
      <c r="C34" s="966"/>
    </row>
    <row r="35" spans="1:3" ht="15.5" x14ac:dyDescent="0.35">
      <c r="A35" s="482"/>
      <c r="B35" s="482"/>
      <c r="C35" s="483" t="s">
        <v>554</v>
      </c>
    </row>
    <row r="36" spans="1:3" x14ac:dyDescent="0.35">
      <c r="A36" s="136"/>
      <c r="C36" s="135"/>
    </row>
    <row r="37" spans="1:3" x14ac:dyDescent="0.35">
      <c r="C37" s="137"/>
    </row>
  </sheetData>
  <mergeCells count="3">
    <mergeCell ref="B1:C1"/>
    <mergeCell ref="A5:C5"/>
    <mergeCell ref="B34:C34"/>
  </mergeCells>
  <pageMargins left="1.1811023622047245" right="0"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17BD-5A1F-45C1-8144-A948625F99CF}">
  <sheetPr>
    <tabColor theme="5" tint="0.39997558519241921"/>
    <pageSetUpPr fitToPage="1"/>
  </sheetPr>
  <dimension ref="A1:G13"/>
  <sheetViews>
    <sheetView view="pageBreakPreview" zoomScale="60" zoomScaleNormal="100" workbookViewId="0">
      <selection activeCell="F9" sqref="F9"/>
    </sheetView>
  </sheetViews>
  <sheetFormatPr defaultColWidth="8.90625" defaultRowHeight="14" x14ac:dyDescent="0.3"/>
  <cols>
    <col min="1" max="1" width="8.90625" style="55"/>
    <col min="2" max="2" width="18.81640625" style="55" customWidth="1"/>
    <col min="3" max="3" width="22.1796875" style="55" customWidth="1"/>
    <col min="4" max="4" width="19.81640625" style="55" bestFit="1" customWidth="1"/>
    <col min="5" max="5" width="16" style="55" bestFit="1" customWidth="1"/>
    <col min="6" max="6" width="20.1796875" style="55" bestFit="1" customWidth="1"/>
    <col min="7" max="7" width="21.1796875" style="55" bestFit="1" customWidth="1"/>
    <col min="8" max="16384" width="8.90625" style="55"/>
  </cols>
  <sheetData>
    <row r="1" spans="1:7" ht="15" x14ac:dyDescent="0.3">
      <c r="A1" s="939" t="s">
        <v>47</v>
      </c>
      <c r="B1" s="940"/>
      <c r="C1" s="940"/>
      <c r="D1" s="940"/>
      <c r="E1" s="940"/>
      <c r="F1" s="940"/>
      <c r="G1" s="941"/>
    </row>
    <row r="2" spans="1:7" ht="15" x14ac:dyDescent="0.3">
      <c r="A2" s="333"/>
      <c r="B2" s="334"/>
      <c r="C2" s="334"/>
      <c r="D2" s="334"/>
      <c r="E2" s="334"/>
      <c r="F2" s="334"/>
      <c r="G2" s="469"/>
    </row>
    <row r="3" spans="1:7" ht="15" x14ac:dyDescent="0.3">
      <c r="A3" s="333" t="s">
        <v>226</v>
      </c>
      <c r="B3" s="334"/>
      <c r="C3" s="334"/>
      <c r="D3" s="334"/>
      <c r="E3" s="334"/>
      <c r="F3" s="334"/>
      <c r="G3" s="484" t="s">
        <v>393</v>
      </c>
    </row>
    <row r="4" spans="1:7" ht="15" x14ac:dyDescent="0.3">
      <c r="A4" s="333"/>
      <c r="B4" s="334"/>
      <c r="C4" s="334"/>
      <c r="D4" s="334"/>
      <c r="E4" s="334"/>
      <c r="F4" s="334"/>
      <c r="G4" s="484" t="s">
        <v>46</v>
      </c>
    </row>
    <row r="5" spans="1:7" ht="15" x14ac:dyDescent="0.3">
      <c r="A5" s="333" t="s">
        <v>431</v>
      </c>
      <c r="B5" s="334"/>
      <c r="C5" s="334"/>
      <c r="D5" s="334"/>
      <c r="E5" s="334"/>
      <c r="F5" s="334"/>
      <c r="G5" s="469"/>
    </row>
    <row r="6" spans="1:7" ht="15.5" thickBot="1" x14ac:dyDescent="0.35">
      <c r="A6" s="485"/>
      <c r="B6" s="486"/>
      <c r="C6" s="486"/>
      <c r="D6" s="486"/>
      <c r="E6" s="486"/>
      <c r="F6" s="486"/>
      <c r="G6" s="487"/>
    </row>
    <row r="7" spans="1:7" ht="60" x14ac:dyDescent="0.3">
      <c r="A7" s="727" t="s">
        <v>355</v>
      </c>
      <c r="B7" s="968" t="s">
        <v>356</v>
      </c>
      <c r="C7" s="968"/>
      <c r="D7" s="488" t="s">
        <v>357</v>
      </c>
      <c r="E7" s="488" t="s">
        <v>358</v>
      </c>
      <c r="F7" s="489" t="s">
        <v>359</v>
      </c>
      <c r="G7" s="728" t="s">
        <v>360</v>
      </c>
    </row>
    <row r="8" spans="1:7" ht="15.5" x14ac:dyDescent="0.35">
      <c r="A8" s="729"/>
      <c r="B8" s="77" t="s">
        <v>361</v>
      </c>
      <c r="C8" s="74" t="s">
        <v>430</v>
      </c>
      <c r="D8" s="490"/>
      <c r="E8" s="490"/>
      <c r="F8" s="491"/>
      <c r="G8" s="730"/>
    </row>
    <row r="9" spans="1:7" ht="16" thickBot="1" x14ac:dyDescent="0.35">
      <c r="A9" s="731">
        <v>1</v>
      </c>
      <c r="B9" s="732" t="s">
        <v>264</v>
      </c>
      <c r="C9" s="733"/>
      <c r="D9" s="732" t="s">
        <v>372</v>
      </c>
      <c r="E9" s="732" t="s">
        <v>372</v>
      </c>
      <c r="F9" s="732" t="s">
        <v>372</v>
      </c>
      <c r="G9" s="734" t="s">
        <v>372</v>
      </c>
    </row>
    <row r="10" spans="1:7" ht="15.5" x14ac:dyDescent="0.35">
      <c r="A10" s="297"/>
      <c r="B10" s="297"/>
      <c r="C10" s="297"/>
      <c r="D10" s="297"/>
      <c r="E10" s="297"/>
      <c r="F10" s="297"/>
      <c r="G10" s="297"/>
    </row>
    <row r="11" spans="1:7" ht="15.5" x14ac:dyDescent="0.35">
      <c r="A11" s="297"/>
      <c r="B11" s="297"/>
      <c r="C11" s="297"/>
      <c r="D11" s="297"/>
      <c r="E11" s="297"/>
      <c r="F11" s="297"/>
      <c r="G11" s="297"/>
    </row>
    <row r="12" spans="1:7" ht="15.5" x14ac:dyDescent="0.35">
      <c r="A12" s="297"/>
      <c r="B12" s="297"/>
      <c r="C12" s="297"/>
      <c r="D12" s="297"/>
      <c r="E12" s="297"/>
      <c r="F12" s="297"/>
      <c r="G12" s="297"/>
    </row>
    <row r="13" spans="1:7" ht="15" x14ac:dyDescent="0.3">
      <c r="A13" s="967" t="s">
        <v>345</v>
      </c>
      <c r="B13" s="967"/>
      <c r="C13" s="967"/>
      <c r="D13" s="967"/>
      <c r="E13" s="967"/>
      <c r="F13" s="967"/>
      <c r="G13" s="967"/>
    </row>
  </sheetData>
  <mergeCells count="3">
    <mergeCell ref="A1:G1"/>
    <mergeCell ref="A13:G13"/>
    <mergeCell ref="B7:C7"/>
  </mergeCells>
  <pageMargins left="0.7" right="0.7" top="0.75" bottom="0.75" header="0.3" footer="0.3"/>
  <pageSetup scale="96"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839B-00B6-4F66-83CB-E339EB4BE80B}">
  <sheetPr>
    <tabColor theme="5" tint="0.39997558519241921"/>
  </sheetPr>
  <dimension ref="A1:C26"/>
  <sheetViews>
    <sheetView view="pageBreakPreview" topLeftCell="A6" zoomScale="60" zoomScaleNormal="100" workbookViewId="0">
      <selection activeCell="N26" sqref="N26"/>
    </sheetView>
  </sheetViews>
  <sheetFormatPr defaultColWidth="8.90625" defaultRowHeight="14.5" x14ac:dyDescent="0.35"/>
  <cols>
    <col min="2" max="2" width="46.81640625" customWidth="1"/>
    <col min="3" max="3" width="26.81640625" customWidth="1"/>
  </cols>
  <sheetData>
    <row r="1" spans="1:3" ht="15" x14ac:dyDescent="0.35">
      <c r="A1" s="939" t="s">
        <v>49</v>
      </c>
      <c r="B1" s="940"/>
      <c r="C1" s="941"/>
    </row>
    <row r="2" spans="1:3" ht="14.5" customHeight="1" x14ac:dyDescent="0.35">
      <c r="A2" s="333"/>
      <c r="B2" s="334"/>
      <c r="C2" s="469"/>
    </row>
    <row r="3" spans="1:3" ht="15" x14ac:dyDescent="0.35">
      <c r="A3" s="333" t="s">
        <v>226</v>
      </c>
      <c r="B3" s="334"/>
      <c r="C3" s="484" t="s">
        <v>393</v>
      </c>
    </row>
    <row r="4" spans="1:3" ht="15" x14ac:dyDescent="0.35">
      <c r="A4" s="333" t="s">
        <v>431</v>
      </c>
      <c r="B4" s="334"/>
      <c r="C4" s="484" t="s">
        <v>48</v>
      </c>
    </row>
    <row r="5" spans="1:3" ht="15.5" thickBot="1" x14ac:dyDescent="0.4">
      <c r="A5" s="485"/>
      <c r="B5" s="486"/>
      <c r="C5" s="340" t="s">
        <v>147</v>
      </c>
    </row>
    <row r="6" spans="1:3" x14ac:dyDescent="0.35">
      <c r="A6" s="874" t="s">
        <v>148</v>
      </c>
      <c r="B6" s="877" t="s">
        <v>66</v>
      </c>
      <c r="C6" s="883" t="s">
        <v>264</v>
      </c>
    </row>
    <row r="7" spans="1:3" x14ac:dyDescent="0.35">
      <c r="A7" s="875"/>
      <c r="B7" s="878"/>
      <c r="C7" s="884"/>
    </row>
    <row r="8" spans="1:3" ht="15.5" thickBot="1" x14ac:dyDescent="0.4">
      <c r="A8" s="341">
        <v>1</v>
      </c>
      <c r="B8" s="342">
        <f t="shared" ref="B8" si="0">A8+1</f>
        <v>2</v>
      </c>
      <c r="C8" s="414">
        <f>B8+1</f>
        <v>3</v>
      </c>
    </row>
    <row r="9" spans="1:3" ht="15" x14ac:dyDescent="0.35">
      <c r="A9" s="411"/>
      <c r="B9" s="492" t="s">
        <v>49</v>
      </c>
      <c r="C9" s="735"/>
    </row>
    <row r="10" spans="1:3" ht="15.5" x14ac:dyDescent="0.35">
      <c r="A10" s="343">
        <v>1</v>
      </c>
      <c r="B10" s="248" t="s">
        <v>362</v>
      </c>
      <c r="C10" s="679">
        <v>0</v>
      </c>
    </row>
    <row r="11" spans="1:3" ht="15.5" x14ac:dyDescent="0.35">
      <c r="A11" s="343">
        <f>A10+1</f>
        <v>2</v>
      </c>
      <c r="B11" s="345" t="s">
        <v>363</v>
      </c>
      <c r="C11" s="679">
        <v>3.5199860000000001E-3</v>
      </c>
    </row>
    <row r="12" spans="1:3" ht="15.5" x14ac:dyDescent="0.35">
      <c r="A12" s="343">
        <f t="shared" ref="A12:A21" si="1">A11+1</f>
        <v>3</v>
      </c>
      <c r="B12" s="493" t="s">
        <v>408</v>
      </c>
      <c r="C12" s="679">
        <v>0</v>
      </c>
    </row>
    <row r="13" spans="1:3" ht="15.5" x14ac:dyDescent="0.35">
      <c r="A13" s="343">
        <f t="shared" si="1"/>
        <v>4</v>
      </c>
      <c r="B13" s="345" t="s">
        <v>409</v>
      </c>
      <c r="C13" s="679">
        <v>0</v>
      </c>
    </row>
    <row r="14" spans="1:3" ht="31" x14ac:dyDescent="0.35">
      <c r="A14" s="343">
        <f t="shared" si="1"/>
        <v>5</v>
      </c>
      <c r="B14" s="345" t="s">
        <v>410</v>
      </c>
      <c r="C14" s="679">
        <v>0</v>
      </c>
    </row>
    <row r="15" spans="1:3" ht="15.5" x14ac:dyDescent="0.35">
      <c r="A15" s="343">
        <f t="shared" si="1"/>
        <v>6</v>
      </c>
      <c r="B15" s="345" t="s">
        <v>411</v>
      </c>
      <c r="C15" s="679">
        <v>0</v>
      </c>
    </row>
    <row r="16" spans="1:3" ht="15.5" x14ac:dyDescent="0.35">
      <c r="A16" s="343">
        <f t="shared" si="1"/>
        <v>7</v>
      </c>
      <c r="B16" s="345" t="s">
        <v>412</v>
      </c>
      <c r="C16" s="679">
        <v>0</v>
      </c>
    </row>
    <row r="17" spans="1:3" ht="15.5" x14ac:dyDescent="0.35">
      <c r="A17" s="343">
        <f t="shared" si="1"/>
        <v>8</v>
      </c>
      <c r="B17" s="345" t="s">
        <v>413</v>
      </c>
      <c r="C17" s="679">
        <v>0</v>
      </c>
    </row>
    <row r="18" spans="1:3" ht="31" x14ac:dyDescent="0.35">
      <c r="A18" s="343">
        <f t="shared" si="1"/>
        <v>9</v>
      </c>
      <c r="B18" s="345" t="s">
        <v>414</v>
      </c>
      <c r="C18" s="679">
        <v>0</v>
      </c>
    </row>
    <row r="19" spans="1:3" ht="15.5" x14ac:dyDescent="0.35">
      <c r="A19" s="343">
        <f t="shared" si="1"/>
        <v>10</v>
      </c>
      <c r="B19" s="345" t="s">
        <v>364</v>
      </c>
      <c r="C19" s="679">
        <v>0</v>
      </c>
    </row>
    <row r="20" spans="1:3" ht="15.5" x14ac:dyDescent="0.35">
      <c r="A20" s="343">
        <f t="shared" si="1"/>
        <v>11</v>
      </c>
      <c r="B20" s="345" t="s">
        <v>415</v>
      </c>
      <c r="C20" s="679">
        <v>0</v>
      </c>
    </row>
    <row r="21" spans="1:3" ht="15.5" x14ac:dyDescent="0.35">
      <c r="A21" s="343">
        <f t="shared" si="1"/>
        <v>12</v>
      </c>
      <c r="B21" s="248" t="s">
        <v>416</v>
      </c>
      <c r="C21" s="679">
        <v>0</v>
      </c>
    </row>
    <row r="22" spans="1:3" ht="30.5" thickBot="1" x14ac:dyDescent="0.4">
      <c r="A22" s="347"/>
      <c r="B22" s="494" t="s">
        <v>417</v>
      </c>
      <c r="C22" s="736">
        <f>(SUM(C10:C21)-C12)*0.5</f>
        <v>1.7599930000000001E-3</v>
      </c>
    </row>
    <row r="23" spans="1:3" ht="15.5" x14ac:dyDescent="0.35">
      <c r="A23" s="115"/>
      <c r="B23" s="115"/>
      <c r="C23" s="115"/>
    </row>
    <row r="24" spans="1:3" ht="15.5" x14ac:dyDescent="0.35">
      <c r="A24" s="115"/>
      <c r="B24" s="115"/>
      <c r="C24" s="140"/>
    </row>
    <row r="25" spans="1:3" ht="15.5" x14ac:dyDescent="0.35">
      <c r="A25" s="115"/>
      <c r="B25" s="115"/>
      <c r="C25" s="115"/>
    </row>
    <row r="26" spans="1:3" ht="15.5" x14ac:dyDescent="0.35">
      <c r="A26" s="115"/>
      <c r="B26" s="115"/>
      <c r="C26" s="408" t="s">
        <v>345</v>
      </c>
    </row>
  </sheetData>
  <mergeCells count="4">
    <mergeCell ref="A1:C1"/>
    <mergeCell ref="A6:A7"/>
    <mergeCell ref="B6:B7"/>
    <mergeCell ref="C6:C7"/>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BA0D-BC97-486E-BECC-1541FC2D93B8}">
  <sheetPr>
    <tabColor theme="5" tint="0.39997558519241921"/>
    <pageSetUpPr fitToPage="1"/>
  </sheetPr>
  <dimension ref="A1:N14"/>
  <sheetViews>
    <sheetView view="pageBreakPreview" zoomScale="60" zoomScaleNormal="100" workbookViewId="0">
      <selection activeCell="H9" sqref="H9"/>
    </sheetView>
  </sheetViews>
  <sheetFormatPr defaultColWidth="8.90625" defaultRowHeight="14" x14ac:dyDescent="0.3"/>
  <cols>
    <col min="1" max="1" width="7.08984375" style="55" customWidth="1"/>
    <col min="2" max="2" width="15.54296875" style="55" customWidth="1"/>
    <col min="3" max="3" width="16.1796875" style="55" customWidth="1"/>
    <col min="4" max="4" width="14.54296875" style="55" customWidth="1"/>
    <col min="5" max="5" width="22" style="55" customWidth="1"/>
    <col min="6" max="6" width="22.453125" style="55" customWidth="1"/>
    <col min="7" max="7" width="14.6328125" style="55" customWidth="1"/>
    <col min="8" max="8" width="14.1796875" style="55" bestFit="1" customWidth="1"/>
    <col min="9" max="9" width="9.453125" style="55" customWidth="1"/>
    <col min="10" max="10" width="13.81640625" style="55" bestFit="1" customWidth="1"/>
    <col min="11" max="16384" width="8.90625" style="55"/>
  </cols>
  <sheetData>
    <row r="1" spans="1:14" ht="20.5" customHeight="1" x14ac:dyDescent="0.3">
      <c r="A1" s="939" t="s">
        <v>51</v>
      </c>
      <c r="B1" s="940"/>
      <c r="C1" s="940"/>
      <c r="D1" s="940"/>
      <c r="E1" s="940"/>
      <c r="F1" s="940"/>
      <c r="G1" s="940"/>
      <c r="H1" s="941"/>
      <c r="I1" s="78"/>
    </row>
    <row r="2" spans="1:14" ht="20.5" customHeight="1" x14ac:dyDescent="0.3">
      <c r="A2" s="333"/>
      <c r="B2" s="334"/>
      <c r="C2" s="334"/>
      <c r="D2" s="334"/>
      <c r="E2" s="334"/>
      <c r="F2" s="334"/>
      <c r="G2" s="334"/>
      <c r="H2" s="495"/>
      <c r="I2" s="78"/>
    </row>
    <row r="3" spans="1:14" ht="20.5" customHeight="1" x14ac:dyDescent="0.3">
      <c r="A3" s="333" t="s">
        <v>226</v>
      </c>
      <c r="B3" s="334"/>
      <c r="C3" s="334"/>
      <c r="D3" s="334"/>
      <c r="E3" s="334"/>
      <c r="F3" s="334"/>
      <c r="G3" s="970" t="s">
        <v>393</v>
      </c>
      <c r="H3" s="971"/>
      <c r="I3" s="78"/>
    </row>
    <row r="4" spans="1:14" ht="20.5" customHeight="1" x14ac:dyDescent="0.3">
      <c r="A4" s="333" t="s">
        <v>431</v>
      </c>
      <c r="B4" s="334"/>
      <c r="C4" s="334"/>
      <c r="D4" s="334"/>
      <c r="E4" s="334"/>
      <c r="F4" s="334"/>
      <c r="G4" s="970" t="s">
        <v>50</v>
      </c>
      <c r="H4" s="971"/>
      <c r="I4" s="78"/>
    </row>
    <row r="5" spans="1:14" ht="20.5" customHeight="1" thickBot="1" x14ac:dyDescent="0.4">
      <c r="A5" s="485"/>
      <c r="B5" s="486"/>
      <c r="C5" s="486"/>
      <c r="D5" s="486"/>
      <c r="E5" s="486"/>
      <c r="F5" s="324"/>
      <c r="G5" s="946" t="s">
        <v>147</v>
      </c>
      <c r="H5" s="947"/>
      <c r="I5" s="78"/>
    </row>
    <row r="6" spans="1:14" ht="45" x14ac:dyDescent="0.3">
      <c r="A6" s="972" t="s">
        <v>355</v>
      </c>
      <c r="B6" s="974" t="s">
        <v>395</v>
      </c>
      <c r="C6" s="975"/>
      <c r="D6" s="80" t="s">
        <v>396</v>
      </c>
      <c r="E6" s="76" t="s">
        <v>397</v>
      </c>
      <c r="F6" s="496" t="s">
        <v>398</v>
      </c>
      <c r="G6" s="81" t="s">
        <v>399</v>
      </c>
      <c r="H6" s="737" t="s">
        <v>400</v>
      </c>
      <c r="I6" s="65"/>
    </row>
    <row r="7" spans="1:14" ht="45" x14ac:dyDescent="0.3">
      <c r="A7" s="973"/>
      <c r="B7" s="497" t="s">
        <v>401</v>
      </c>
      <c r="C7" s="82" t="s">
        <v>402</v>
      </c>
      <c r="D7" s="93" t="s">
        <v>418</v>
      </c>
      <c r="E7" s="94" t="s">
        <v>419</v>
      </c>
      <c r="F7" s="498" t="s">
        <v>420</v>
      </c>
      <c r="G7" s="499"/>
      <c r="H7" s="738"/>
      <c r="I7" s="65"/>
    </row>
    <row r="8" spans="1:14" ht="15.5" x14ac:dyDescent="0.35">
      <c r="A8" s="739">
        <v>1</v>
      </c>
      <c r="B8" s="429" t="s">
        <v>264</v>
      </c>
      <c r="C8" s="500" t="s">
        <v>17</v>
      </c>
      <c r="D8" s="501"/>
      <c r="E8" s="502"/>
      <c r="F8" s="503"/>
      <c r="G8" s="504"/>
      <c r="H8" s="740">
        <f>'FORM-20'!C14</f>
        <v>12.224940753998748</v>
      </c>
      <c r="I8" s="91"/>
      <c r="J8" s="88"/>
      <c r="K8" s="88"/>
      <c r="L8" s="88"/>
      <c r="M8" s="88"/>
      <c r="N8" s="88"/>
    </row>
    <row r="9" spans="1:14" ht="16" thickBot="1" x14ac:dyDescent="0.4">
      <c r="A9" s="741"/>
      <c r="B9" s="742"/>
      <c r="C9" s="742"/>
      <c r="D9" s="743"/>
      <c r="E9" s="744"/>
      <c r="F9" s="744"/>
      <c r="G9" s="745"/>
      <c r="H9" s="718">
        <f>SUM(H8:H8)</f>
        <v>12.224940753998748</v>
      </c>
      <c r="I9" s="65"/>
    </row>
    <row r="10" spans="1:14" ht="15.5" x14ac:dyDescent="0.35">
      <c r="A10" s="297"/>
      <c r="B10" s="297"/>
      <c r="C10" s="297"/>
      <c r="D10" s="505"/>
      <c r="E10" s="297"/>
      <c r="F10" s="297"/>
      <c r="G10" s="297"/>
      <c r="H10" s="297"/>
    </row>
    <row r="11" spans="1:14" ht="15.5" x14ac:dyDescent="0.35">
      <c r="A11" s="297"/>
      <c r="B11" s="297"/>
      <c r="C11" s="297"/>
      <c r="D11" s="297"/>
      <c r="E11" s="297"/>
      <c r="F11" s="297"/>
      <c r="G11" s="297"/>
      <c r="H11" s="297"/>
    </row>
    <row r="12" spans="1:14" ht="15.5" x14ac:dyDescent="0.35">
      <c r="A12" s="297"/>
      <c r="B12" s="297"/>
      <c r="C12" s="297"/>
      <c r="D12" s="297"/>
      <c r="E12" s="297"/>
      <c r="F12" s="297"/>
      <c r="G12" s="297"/>
      <c r="H12" s="297"/>
    </row>
    <row r="13" spans="1:14" ht="15.5" x14ac:dyDescent="0.35">
      <c r="A13" s="297"/>
      <c r="B13" s="297"/>
      <c r="C13" s="297"/>
      <c r="D13" s="297"/>
      <c r="E13" s="297"/>
      <c r="F13" s="297"/>
      <c r="G13" s="297"/>
      <c r="H13" s="297"/>
    </row>
    <row r="14" spans="1:14" ht="15" customHeight="1" x14ac:dyDescent="0.3">
      <c r="A14" s="969" t="s">
        <v>345</v>
      </c>
      <c r="B14" s="969"/>
      <c r="C14" s="969"/>
      <c r="D14" s="969"/>
      <c r="E14" s="969"/>
      <c r="F14" s="969"/>
      <c r="G14" s="969"/>
      <c r="H14" s="969"/>
      <c r="I14" s="83"/>
    </row>
  </sheetData>
  <mergeCells count="7">
    <mergeCell ref="A14:H14"/>
    <mergeCell ref="A1:H1"/>
    <mergeCell ref="G3:H3"/>
    <mergeCell ref="G4:H4"/>
    <mergeCell ref="G5:H5"/>
    <mergeCell ref="A6:A7"/>
    <mergeCell ref="B6:C6"/>
  </mergeCells>
  <pageMargins left="0.7" right="0.7" top="0.75" bottom="0.75" header="0.3" footer="0.3"/>
  <pageSetup scale="96"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5" tint="0.39997558519241921"/>
    <pageSetUpPr fitToPage="1"/>
  </sheetPr>
  <dimension ref="A1:F19"/>
  <sheetViews>
    <sheetView showGridLines="0" view="pageBreakPreview" zoomScale="80" zoomScaleNormal="100" zoomScaleSheetLayoutView="80" workbookViewId="0">
      <selection activeCell="C16" sqref="C16"/>
    </sheetView>
  </sheetViews>
  <sheetFormatPr defaultRowHeight="15.5" x14ac:dyDescent="0.35"/>
  <cols>
    <col min="1" max="1" width="4.36328125" style="14" customWidth="1"/>
    <col min="2" max="2" width="55.6328125" style="14" customWidth="1"/>
    <col min="3" max="3" width="24" style="14" bestFit="1" customWidth="1"/>
    <col min="4" max="246" width="9.08984375" style="14"/>
    <col min="247" max="247" width="4.36328125" style="14" customWidth="1"/>
    <col min="248" max="248" width="5.54296875" style="14" customWidth="1"/>
    <col min="249" max="249" width="30.54296875" style="14" customWidth="1"/>
    <col min="250" max="250" width="14.6328125" style="14" customWidth="1"/>
    <col min="251" max="251" width="16.6328125" style="14" customWidth="1"/>
    <col min="252" max="252" width="14.6328125" style="14" customWidth="1"/>
    <col min="253" max="253" width="16.6328125" style="14" customWidth="1"/>
    <col min="254" max="254" width="14.6328125" style="14" customWidth="1"/>
    <col min="255" max="255" width="16.6328125" style="14" customWidth="1"/>
    <col min="256" max="256" width="14.6328125" style="14" customWidth="1"/>
    <col min="257" max="257" width="16.6328125" style="14" customWidth="1"/>
    <col min="258" max="258" width="14.6328125" style="14" customWidth="1"/>
    <col min="259" max="259" width="16.6328125" style="14" customWidth="1"/>
    <col min="260" max="502" width="9.08984375" style="14"/>
    <col min="503" max="503" width="4.36328125" style="14" customWidth="1"/>
    <col min="504" max="504" width="5.54296875" style="14" customWidth="1"/>
    <col min="505" max="505" width="30.54296875" style="14" customWidth="1"/>
    <col min="506" max="506" width="14.6328125" style="14" customWidth="1"/>
    <col min="507" max="507" width="16.6328125" style="14" customWidth="1"/>
    <col min="508" max="508" width="14.6328125" style="14" customWidth="1"/>
    <col min="509" max="509" width="16.6328125" style="14" customWidth="1"/>
    <col min="510" max="510" width="14.6328125" style="14" customWidth="1"/>
    <col min="511" max="511" width="16.6328125" style="14" customWidth="1"/>
    <col min="512" max="512" width="14.6328125" style="14" customWidth="1"/>
    <col min="513" max="513" width="16.6328125" style="14" customWidth="1"/>
    <col min="514" max="514" width="14.6328125" style="14" customWidth="1"/>
    <col min="515" max="515" width="16.6328125" style="14" customWidth="1"/>
    <col min="516" max="758" width="9.08984375" style="14"/>
    <col min="759" max="759" width="4.36328125" style="14" customWidth="1"/>
    <col min="760" max="760" width="5.54296875" style="14" customWidth="1"/>
    <col min="761" max="761" width="30.54296875" style="14" customWidth="1"/>
    <col min="762" max="762" width="14.6328125" style="14" customWidth="1"/>
    <col min="763" max="763" width="16.6328125" style="14" customWidth="1"/>
    <col min="764" max="764" width="14.6328125" style="14" customWidth="1"/>
    <col min="765" max="765" width="16.6328125" style="14" customWidth="1"/>
    <col min="766" max="766" width="14.6328125" style="14" customWidth="1"/>
    <col min="767" max="767" width="16.6328125" style="14" customWidth="1"/>
    <col min="768" max="768" width="14.6328125" style="14" customWidth="1"/>
    <col min="769" max="769" width="16.6328125" style="14" customWidth="1"/>
    <col min="770" max="770" width="14.6328125" style="14" customWidth="1"/>
    <col min="771" max="771" width="16.6328125" style="14" customWidth="1"/>
    <col min="772" max="1014" width="9.08984375" style="14"/>
    <col min="1015" max="1015" width="4.36328125" style="14" customWidth="1"/>
    <col min="1016" max="1016" width="5.54296875" style="14" customWidth="1"/>
    <col min="1017" max="1017" width="30.54296875" style="14" customWidth="1"/>
    <col min="1018" max="1018" width="14.6328125" style="14" customWidth="1"/>
    <col min="1019" max="1019" width="16.6328125" style="14" customWidth="1"/>
    <col min="1020" max="1020" width="14.6328125" style="14" customWidth="1"/>
    <col min="1021" max="1021" width="16.6328125" style="14" customWidth="1"/>
    <col min="1022" max="1022" width="14.6328125" style="14" customWidth="1"/>
    <col min="1023" max="1023" width="16.6328125" style="14" customWidth="1"/>
    <col min="1024" max="1024" width="14.6328125" style="14" customWidth="1"/>
    <col min="1025" max="1025" width="16.6328125" style="14" customWidth="1"/>
    <col min="1026" max="1026" width="14.6328125" style="14" customWidth="1"/>
    <col min="1027" max="1027" width="16.6328125" style="14" customWidth="1"/>
    <col min="1028" max="1270" width="9.08984375" style="14"/>
    <col min="1271" max="1271" width="4.36328125" style="14" customWidth="1"/>
    <col min="1272" max="1272" width="5.54296875" style="14" customWidth="1"/>
    <col min="1273" max="1273" width="30.54296875" style="14" customWidth="1"/>
    <col min="1274" max="1274" width="14.6328125" style="14" customWidth="1"/>
    <col min="1275" max="1275" width="16.6328125" style="14" customWidth="1"/>
    <col min="1276" max="1276" width="14.6328125" style="14" customWidth="1"/>
    <col min="1277" max="1277" width="16.6328125" style="14" customWidth="1"/>
    <col min="1278" max="1278" width="14.6328125" style="14" customWidth="1"/>
    <col min="1279" max="1279" width="16.6328125" style="14" customWidth="1"/>
    <col min="1280" max="1280" width="14.6328125" style="14" customWidth="1"/>
    <col min="1281" max="1281" width="16.6328125" style="14" customWidth="1"/>
    <col min="1282" max="1282" width="14.6328125" style="14" customWidth="1"/>
    <col min="1283" max="1283" width="16.6328125" style="14" customWidth="1"/>
    <col min="1284" max="1526" width="9.08984375" style="14"/>
    <col min="1527" max="1527" width="4.36328125" style="14" customWidth="1"/>
    <col min="1528" max="1528" width="5.54296875" style="14" customWidth="1"/>
    <col min="1529" max="1529" width="30.54296875" style="14" customWidth="1"/>
    <col min="1530" max="1530" width="14.6328125" style="14" customWidth="1"/>
    <col min="1531" max="1531" width="16.6328125" style="14" customWidth="1"/>
    <col min="1532" max="1532" width="14.6328125" style="14" customWidth="1"/>
    <col min="1533" max="1533" width="16.6328125" style="14" customWidth="1"/>
    <col min="1534" max="1534" width="14.6328125" style="14" customWidth="1"/>
    <col min="1535" max="1535" width="16.6328125" style="14" customWidth="1"/>
    <col min="1536" max="1536" width="14.6328125" style="14" customWidth="1"/>
    <col min="1537" max="1537" width="16.6328125" style="14" customWidth="1"/>
    <col min="1538" max="1538" width="14.6328125" style="14" customWidth="1"/>
    <col min="1539" max="1539" width="16.6328125" style="14" customWidth="1"/>
    <col min="1540" max="1782" width="9.08984375" style="14"/>
    <col min="1783" max="1783" width="4.36328125" style="14" customWidth="1"/>
    <col min="1784" max="1784" width="5.54296875" style="14" customWidth="1"/>
    <col min="1785" max="1785" width="30.54296875" style="14" customWidth="1"/>
    <col min="1786" max="1786" width="14.6328125" style="14" customWidth="1"/>
    <col min="1787" max="1787" width="16.6328125" style="14" customWidth="1"/>
    <col min="1788" max="1788" width="14.6328125" style="14" customWidth="1"/>
    <col min="1789" max="1789" width="16.6328125" style="14" customWidth="1"/>
    <col min="1790" max="1790" width="14.6328125" style="14" customWidth="1"/>
    <col min="1791" max="1791" width="16.6328125" style="14" customWidth="1"/>
    <col min="1792" max="1792" width="14.6328125" style="14" customWidth="1"/>
    <col min="1793" max="1793" width="16.6328125" style="14" customWidth="1"/>
    <col min="1794" max="1794" width="14.6328125" style="14" customWidth="1"/>
    <col min="1795" max="1795" width="16.6328125" style="14" customWidth="1"/>
    <col min="1796" max="2038" width="9.08984375" style="14"/>
    <col min="2039" max="2039" width="4.36328125" style="14" customWidth="1"/>
    <col min="2040" max="2040" width="5.54296875" style="14" customWidth="1"/>
    <col min="2041" max="2041" width="30.54296875" style="14" customWidth="1"/>
    <col min="2042" max="2042" width="14.6328125" style="14" customWidth="1"/>
    <col min="2043" max="2043" width="16.6328125" style="14" customWidth="1"/>
    <col min="2044" max="2044" width="14.6328125" style="14" customWidth="1"/>
    <col min="2045" max="2045" width="16.6328125" style="14" customWidth="1"/>
    <col min="2046" max="2046" width="14.6328125" style="14" customWidth="1"/>
    <col min="2047" max="2047" width="16.6328125" style="14" customWidth="1"/>
    <col min="2048" max="2048" width="14.6328125" style="14" customWidth="1"/>
    <col min="2049" max="2049" width="16.6328125" style="14" customWidth="1"/>
    <col min="2050" max="2050" width="14.6328125" style="14" customWidth="1"/>
    <col min="2051" max="2051" width="16.6328125" style="14" customWidth="1"/>
    <col min="2052" max="2294" width="9.08984375" style="14"/>
    <col min="2295" max="2295" width="4.36328125" style="14" customWidth="1"/>
    <col min="2296" max="2296" width="5.54296875" style="14" customWidth="1"/>
    <col min="2297" max="2297" width="30.54296875" style="14" customWidth="1"/>
    <col min="2298" max="2298" width="14.6328125" style="14" customWidth="1"/>
    <col min="2299" max="2299" width="16.6328125" style="14" customWidth="1"/>
    <col min="2300" max="2300" width="14.6328125" style="14" customWidth="1"/>
    <col min="2301" max="2301" width="16.6328125" style="14" customWidth="1"/>
    <col min="2302" max="2302" width="14.6328125" style="14" customWidth="1"/>
    <col min="2303" max="2303" width="16.6328125" style="14" customWidth="1"/>
    <col min="2304" max="2304" width="14.6328125" style="14" customWidth="1"/>
    <col min="2305" max="2305" width="16.6328125" style="14" customWidth="1"/>
    <col min="2306" max="2306" width="14.6328125" style="14" customWidth="1"/>
    <col min="2307" max="2307" width="16.6328125" style="14" customWidth="1"/>
    <col min="2308" max="2550" width="9.08984375" style="14"/>
    <col min="2551" max="2551" width="4.36328125" style="14" customWidth="1"/>
    <col min="2552" max="2552" width="5.54296875" style="14" customWidth="1"/>
    <col min="2553" max="2553" width="30.54296875" style="14" customWidth="1"/>
    <col min="2554" max="2554" width="14.6328125" style="14" customWidth="1"/>
    <col min="2555" max="2555" width="16.6328125" style="14" customWidth="1"/>
    <col min="2556" max="2556" width="14.6328125" style="14" customWidth="1"/>
    <col min="2557" max="2557" width="16.6328125" style="14" customWidth="1"/>
    <col min="2558" max="2558" width="14.6328125" style="14" customWidth="1"/>
    <col min="2559" max="2559" width="16.6328125" style="14" customWidth="1"/>
    <col min="2560" max="2560" width="14.6328125" style="14" customWidth="1"/>
    <col min="2561" max="2561" width="16.6328125" style="14" customWidth="1"/>
    <col min="2562" max="2562" width="14.6328125" style="14" customWidth="1"/>
    <col min="2563" max="2563" width="16.6328125" style="14" customWidth="1"/>
    <col min="2564" max="2806" width="9.08984375" style="14"/>
    <col min="2807" max="2807" width="4.36328125" style="14" customWidth="1"/>
    <col min="2808" max="2808" width="5.54296875" style="14" customWidth="1"/>
    <col min="2809" max="2809" width="30.54296875" style="14" customWidth="1"/>
    <col min="2810" max="2810" width="14.6328125" style="14" customWidth="1"/>
    <col min="2811" max="2811" width="16.6328125" style="14" customWidth="1"/>
    <col min="2812" max="2812" width="14.6328125" style="14" customWidth="1"/>
    <col min="2813" max="2813" width="16.6328125" style="14" customWidth="1"/>
    <col min="2814" max="2814" width="14.6328125" style="14" customWidth="1"/>
    <col min="2815" max="2815" width="16.6328125" style="14" customWidth="1"/>
    <col min="2816" max="2816" width="14.6328125" style="14" customWidth="1"/>
    <col min="2817" max="2817" width="16.6328125" style="14" customWidth="1"/>
    <col min="2818" max="2818" width="14.6328125" style="14" customWidth="1"/>
    <col min="2819" max="2819" width="16.6328125" style="14" customWidth="1"/>
    <col min="2820" max="3062" width="9.08984375" style="14"/>
    <col min="3063" max="3063" width="4.36328125" style="14" customWidth="1"/>
    <col min="3064" max="3064" width="5.54296875" style="14" customWidth="1"/>
    <col min="3065" max="3065" width="30.54296875" style="14" customWidth="1"/>
    <col min="3066" max="3066" width="14.6328125" style="14" customWidth="1"/>
    <col min="3067" max="3067" width="16.6328125" style="14" customWidth="1"/>
    <col min="3068" max="3068" width="14.6328125" style="14" customWidth="1"/>
    <col min="3069" max="3069" width="16.6328125" style="14" customWidth="1"/>
    <col min="3070" max="3070" width="14.6328125" style="14" customWidth="1"/>
    <col min="3071" max="3071" width="16.6328125" style="14" customWidth="1"/>
    <col min="3072" max="3072" width="14.6328125" style="14" customWidth="1"/>
    <col min="3073" max="3073" width="16.6328125" style="14" customWidth="1"/>
    <col min="3074" max="3074" width="14.6328125" style="14" customWidth="1"/>
    <col min="3075" max="3075" width="16.6328125" style="14" customWidth="1"/>
    <col min="3076" max="3318" width="9.08984375" style="14"/>
    <col min="3319" max="3319" width="4.36328125" style="14" customWidth="1"/>
    <col min="3320" max="3320" width="5.54296875" style="14" customWidth="1"/>
    <col min="3321" max="3321" width="30.54296875" style="14" customWidth="1"/>
    <col min="3322" max="3322" width="14.6328125" style="14" customWidth="1"/>
    <col min="3323" max="3323" width="16.6328125" style="14" customWidth="1"/>
    <col min="3324" max="3324" width="14.6328125" style="14" customWidth="1"/>
    <col min="3325" max="3325" width="16.6328125" style="14" customWidth="1"/>
    <col min="3326" max="3326" width="14.6328125" style="14" customWidth="1"/>
    <col min="3327" max="3327" width="16.6328125" style="14" customWidth="1"/>
    <col min="3328" max="3328" width="14.6328125" style="14" customWidth="1"/>
    <col min="3329" max="3329" width="16.6328125" style="14" customWidth="1"/>
    <col min="3330" max="3330" width="14.6328125" style="14" customWidth="1"/>
    <col min="3331" max="3331" width="16.6328125" style="14" customWidth="1"/>
    <col min="3332" max="3574" width="9.08984375" style="14"/>
    <col min="3575" max="3575" width="4.36328125" style="14" customWidth="1"/>
    <col min="3576" max="3576" width="5.54296875" style="14" customWidth="1"/>
    <col min="3577" max="3577" width="30.54296875" style="14" customWidth="1"/>
    <col min="3578" max="3578" width="14.6328125" style="14" customWidth="1"/>
    <col min="3579" max="3579" width="16.6328125" style="14" customWidth="1"/>
    <col min="3580" max="3580" width="14.6328125" style="14" customWidth="1"/>
    <col min="3581" max="3581" width="16.6328125" style="14" customWidth="1"/>
    <col min="3582" max="3582" width="14.6328125" style="14" customWidth="1"/>
    <col min="3583" max="3583" width="16.6328125" style="14" customWidth="1"/>
    <col min="3584" max="3584" width="14.6328125" style="14" customWidth="1"/>
    <col min="3585" max="3585" width="16.6328125" style="14" customWidth="1"/>
    <col min="3586" max="3586" width="14.6328125" style="14" customWidth="1"/>
    <col min="3587" max="3587" width="16.6328125" style="14" customWidth="1"/>
    <col min="3588" max="3830" width="9.08984375" style="14"/>
    <col min="3831" max="3831" width="4.36328125" style="14" customWidth="1"/>
    <col min="3832" max="3832" width="5.54296875" style="14" customWidth="1"/>
    <col min="3833" max="3833" width="30.54296875" style="14" customWidth="1"/>
    <col min="3834" max="3834" width="14.6328125" style="14" customWidth="1"/>
    <col min="3835" max="3835" width="16.6328125" style="14" customWidth="1"/>
    <col min="3836" max="3836" width="14.6328125" style="14" customWidth="1"/>
    <col min="3837" max="3837" width="16.6328125" style="14" customWidth="1"/>
    <col min="3838" max="3838" width="14.6328125" style="14" customWidth="1"/>
    <col min="3839" max="3839" width="16.6328125" style="14" customWidth="1"/>
    <col min="3840" max="3840" width="14.6328125" style="14" customWidth="1"/>
    <col min="3841" max="3841" width="16.6328125" style="14" customWidth="1"/>
    <col min="3842" max="3842" width="14.6328125" style="14" customWidth="1"/>
    <col min="3843" max="3843" width="16.6328125" style="14" customWidth="1"/>
    <col min="3844" max="4086" width="9.08984375" style="14"/>
    <col min="4087" max="4087" width="4.36328125" style="14" customWidth="1"/>
    <col min="4088" max="4088" width="5.54296875" style="14" customWidth="1"/>
    <col min="4089" max="4089" width="30.54296875" style="14" customWidth="1"/>
    <col min="4090" max="4090" width="14.6328125" style="14" customWidth="1"/>
    <col min="4091" max="4091" width="16.6328125" style="14" customWidth="1"/>
    <col min="4092" max="4092" width="14.6328125" style="14" customWidth="1"/>
    <col min="4093" max="4093" width="16.6328125" style="14" customWidth="1"/>
    <col min="4094" max="4094" width="14.6328125" style="14" customWidth="1"/>
    <col min="4095" max="4095" width="16.6328125" style="14" customWidth="1"/>
    <col min="4096" max="4096" width="14.6328125" style="14" customWidth="1"/>
    <col min="4097" max="4097" width="16.6328125" style="14" customWidth="1"/>
    <col min="4098" max="4098" width="14.6328125" style="14" customWidth="1"/>
    <col min="4099" max="4099" width="16.6328125" style="14" customWidth="1"/>
    <col min="4100" max="4342" width="9.08984375" style="14"/>
    <col min="4343" max="4343" width="4.36328125" style="14" customWidth="1"/>
    <col min="4344" max="4344" width="5.54296875" style="14" customWidth="1"/>
    <col min="4345" max="4345" width="30.54296875" style="14" customWidth="1"/>
    <col min="4346" max="4346" width="14.6328125" style="14" customWidth="1"/>
    <col min="4347" max="4347" width="16.6328125" style="14" customWidth="1"/>
    <col min="4348" max="4348" width="14.6328125" style="14" customWidth="1"/>
    <col min="4349" max="4349" width="16.6328125" style="14" customWidth="1"/>
    <col min="4350" max="4350" width="14.6328125" style="14" customWidth="1"/>
    <col min="4351" max="4351" width="16.6328125" style="14" customWidth="1"/>
    <col min="4352" max="4352" width="14.6328125" style="14" customWidth="1"/>
    <col min="4353" max="4353" width="16.6328125" style="14" customWidth="1"/>
    <col min="4354" max="4354" width="14.6328125" style="14" customWidth="1"/>
    <col min="4355" max="4355" width="16.6328125" style="14" customWidth="1"/>
    <col min="4356" max="4598" width="9.08984375" style="14"/>
    <col min="4599" max="4599" width="4.36328125" style="14" customWidth="1"/>
    <col min="4600" max="4600" width="5.54296875" style="14" customWidth="1"/>
    <col min="4601" max="4601" width="30.54296875" style="14" customWidth="1"/>
    <col min="4602" max="4602" width="14.6328125" style="14" customWidth="1"/>
    <col min="4603" max="4603" width="16.6328125" style="14" customWidth="1"/>
    <col min="4604" max="4604" width="14.6328125" style="14" customWidth="1"/>
    <col min="4605" max="4605" width="16.6328125" style="14" customWidth="1"/>
    <col min="4606" max="4606" width="14.6328125" style="14" customWidth="1"/>
    <col min="4607" max="4607" width="16.6328125" style="14" customWidth="1"/>
    <col min="4608" max="4608" width="14.6328125" style="14" customWidth="1"/>
    <col min="4609" max="4609" width="16.6328125" style="14" customWidth="1"/>
    <col min="4610" max="4610" width="14.6328125" style="14" customWidth="1"/>
    <col min="4611" max="4611" width="16.6328125" style="14" customWidth="1"/>
    <col min="4612" max="4854" width="9.08984375" style="14"/>
    <col min="4855" max="4855" width="4.36328125" style="14" customWidth="1"/>
    <col min="4856" max="4856" width="5.54296875" style="14" customWidth="1"/>
    <col min="4857" max="4857" width="30.54296875" style="14" customWidth="1"/>
    <col min="4858" max="4858" width="14.6328125" style="14" customWidth="1"/>
    <col min="4859" max="4859" width="16.6328125" style="14" customWidth="1"/>
    <col min="4860" max="4860" width="14.6328125" style="14" customWidth="1"/>
    <col min="4861" max="4861" width="16.6328125" style="14" customWidth="1"/>
    <col min="4862" max="4862" width="14.6328125" style="14" customWidth="1"/>
    <col min="4863" max="4863" width="16.6328125" style="14" customWidth="1"/>
    <col min="4864" max="4864" width="14.6328125" style="14" customWidth="1"/>
    <col min="4865" max="4865" width="16.6328125" style="14" customWidth="1"/>
    <col min="4866" max="4866" width="14.6328125" style="14" customWidth="1"/>
    <col min="4867" max="4867" width="16.6328125" style="14" customWidth="1"/>
    <col min="4868" max="5110" width="9.08984375" style="14"/>
    <col min="5111" max="5111" width="4.36328125" style="14" customWidth="1"/>
    <col min="5112" max="5112" width="5.54296875" style="14" customWidth="1"/>
    <col min="5113" max="5113" width="30.54296875" style="14" customWidth="1"/>
    <col min="5114" max="5114" width="14.6328125" style="14" customWidth="1"/>
    <col min="5115" max="5115" width="16.6328125" style="14" customWidth="1"/>
    <col min="5116" max="5116" width="14.6328125" style="14" customWidth="1"/>
    <col min="5117" max="5117" width="16.6328125" style="14" customWidth="1"/>
    <col min="5118" max="5118" width="14.6328125" style="14" customWidth="1"/>
    <col min="5119" max="5119" width="16.6328125" style="14" customWidth="1"/>
    <col min="5120" max="5120" width="14.6328125" style="14" customWidth="1"/>
    <col min="5121" max="5121" width="16.6328125" style="14" customWidth="1"/>
    <col min="5122" max="5122" width="14.6328125" style="14" customWidth="1"/>
    <col min="5123" max="5123" width="16.6328125" style="14" customWidth="1"/>
    <col min="5124" max="5366" width="9.08984375" style="14"/>
    <col min="5367" max="5367" width="4.36328125" style="14" customWidth="1"/>
    <col min="5368" max="5368" width="5.54296875" style="14" customWidth="1"/>
    <col min="5369" max="5369" width="30.54296875" style="14" customWidth="1"/>
    <col min="5370" max="5370" width="14.6328125" style="14" customWidth="1"/>
    <col min="5371" max="5371" width="16.6328125" style="14" customWidth="1"/>
    <col min="5372" max="5372" width="14.6328125" style="14" customWidth="1"/>
    <col min="5373" max="5373" width="16.6328125" style="14" customWidth="1"/>
    <col min="5374" max="5374" width="14.6328125" style="14" customWidth="1"/>
    <col min="5375" max="5375" width="16.6328125" style="14" customWidth="1"/>
    <col min="5376" max="5376" width="14.6328125" style="14" customWidth="1"/>
    <col min="5377" max="5377" width="16.6328125" style="14" customWidth="1"/>
    <col min="5378" max="5378" width="14.6328125" style="14" customWidth="1"/>
    <col min="5379" max="5379" width="16.6328125" style="14" customWidth="1"/>
    <col min="5380" max="5622" width="9.08984375" style="14"/>
    <col min="5623" max="5623" width="4.36328125" style="14" customWidth="1"/>
    <col min="5624" max="5624" width="5.54296875" style="14" customWidth="1"/>
    <col min="5625" max="5625" width="30.54296875" style="14" customWidth="1"/>
    <col min="5626" max="5626" width="14.6328125" style="14" customWidth="1"/>
    <col min="5627" max="5627" width="16.6328125" style="14" customWidth="1"/>
    <col min="5628" max="5628" width="14.6328125" style="14" customWidth="1"/>
    <col min="5629" max="5629" width="16.6328125" style="14" customWidth="1"/>
    <col min="5630" max="5630" width="14.6328125" style="14" customWidth="1"/>
    <col min="5631" max="5631" width="16.6328125" style="14" customWidth="1"/>
    <col min="5632" max="5632" width="14.6328125" style="14" customWidth="1"/>
    <col min="5633" max="5633" width="16.6328125" style="14" customWidth="1"/>
    <col min="5634" max="5634" width="14.6328125" style="14" customWidth="1"/>
    <col min="5635" max="5635" width="16.6328125" style="14" customWidth="1"/>
    <col min="5636" max="5878" width="9.08984375" style="14"/>
    <col min="5879" max="5879" width="4.36328125" style="14" customWidth="1"/>
    <col min="5880" max="5880" width="5.54296875" style="14" customWidth="1"/>
    <col min="5881" max="5881" width="30.54296875" style="14" customWidth="1"/>
    <col min="5882" max="5882" width="14.6328125" style="14" customWidth="1"/>
    <col min="5883" max="5883" width="16.6328125" style="14" customWidth="1"/>
    <col min="5884" max="5884" width="14.6328125" style="14" customWidth="1"/>
    <col min="5885" max="5885" width="16.6328125" style="14" customWidth="1"/>
    <col min="5886" max="5886" width="14.6328125" style="14" customWidth="1"/>
    <col min="5887" max="5887" width="16.6328125" style="14" customWidth="1"/>
    <col min="5888" max="5888" width="14.6328125" style="14" customWidth="1"/>
    <col min="5889" max="5889" width="16.6328125" style="14" customWidth="1"/>
    <col min="5890" max="5890" width="14.6328125" style="14" customWidth="1"/>
    <col min="5891" max="5891" width="16.6328125" style="14" customWidth="1"/>
    <col min="5892" max="6134" width="9.08984375" style="14"/>
    <col min="6135" max="6135" width="4.36328125" style="14" customWidth="1"/>
    <col min="6136" max="6136" width="5.54296875" style="14" customWidth="1"/>
    <col min="6137" max="6137" width="30.54296875" style="14" customWidth="1"/>
    <col min="6138" max="6138" width="14.6328125" style="14" customWidth="1"/>
    <col min="6139" max="6139" width="16.6328125" style="14" customWidth="1"/>
    <col min="6140" max="6140" width="14.6328125" style="14" customWidth="1"/>
    <col min="6141" max="6141" width="16.6328125" style="14" customWidth="1"/>
    <col min="6142" max="6142" width="14.6328125" style="14" customWidth="1"/>
    <col min="6143" max="6143" width="16.6328125" style="14" customWidth="1"/>
    <col min="6144" max="6144" width="14.6328125" style="14" customWidth="1"/>
    <col min="6145" max="6145" width="16.6328125" style="14" customWidth="1"/>
    <col min="6146" max="6146" width="14.6328125" style="14" customWidth="1"/>
    <col min="6147" max="6147" width="16.6328125" style="14" customWidth="1"/>
    <col min="6148" max="6390" width="9.08984375" style="14"/>
    <col min="6391" max="6391" width="4.36328125" style="14" customWidth="1"/>
    <col min="6392" max="6392" width="5.54296875" style="14" customWidth="1"/>
    <col min="6393" max="6393" width="30.54296875" style="14" customWidth="1"/>
    <col min="6394" max="6394" width="14.6328125" style="14" customWidth="1"/>
    <col min="6395" max="6395" width="16.6328125" style="14" customWidth="1"/>
    <col min="6396" max="6396" width="14.6328125" style="14" customWidth="1"/>
    <col min="6397" max="6397" width="16.6328125" style="14" customWidth="1"/>
    <col min="6398" max="6398" width="14.6328125" style="14" customWidth="1"/>
    <col min="6399" max="6399" width="16.6328125" style="14" customWidth="1"/>
    <col min="6400" max="6400" width="14.6328125" style="14" customWidth="1"/>
    <col min="6401" max="6401" width="16.6328125" style="14" customWidth="1"/>
    <col min="6402" max="6402" width="14.6328125" style="14" customWidth="1"/>
    <col min="6403" max="6403" width="16.6328125" style="14" customWidth="1"/>
    <col min="6404" max="6646" width="9.08984375" style="14"/>
    <col min="6647" max="6647" width="4.36328125" style="14" customWidth="1"/>
    <col min="6648" max="6648" width="5.54296875" style="14" customWidth="1"/>
    <col min="6649" max="6649" width="30.54296875" style="14" customWidth="1"/>
    <col min="6650" max="6650" width="14.6328125" style="14" customWidth="1"/>
    <col min="6651" max="6651" width="16.6328125" style="14" customWidth="1"/>
    <col min="6652" max="6652" width="14.6328125" style="14" customWidth="1"/>
    <col min="6653" max="6653" width="16.6328125" style="14" customWidth="1"/>
    <col min="6654" max="6654" width="14.6328125" style="14" customWidth="1"/>
    <col min="6655" max="6655" width="16.6328125" style="14" customWidth="1"/>
    <col min="6656" max="6656" width="14.6328125" style="14" customWidth="1"/>
    <col min="6657" max="6657" width="16.6328125" style="14" customWidth="1"/>
    <col min="6658" max="6658" width="14.6328125" style="14" customWidth="1"/>
    <col min="6659" max="6659" width="16.6328125" style="14" customWidth="1"/>
    <col min="6660" max="6902" width="9.08984375" style="14"/>
    <col min="6903" max="6903" width="4.36328125" style="14" customWidth="1"/>
    <col min="6904" max="6904" width="5.54296875" style="14" customWidth="1"/>
    <col min="6905" max="6905" width="30.54296875" style="14" customWidth="1"/>
    <col min="6906" max="6906" width="14.6328125" style="14" customWidth="1"/>
    <col min="6907" max="6907" width="16.6328125" style="14" customWidth="1"/>
    <col min="6908" max="6908" width="14.6328125" style="14" customWidth="1"/>
    <col min="6909" max="6909" width="16.6328125" style="14" customWidth="1"/>
    <col min="6910" max="6910" width="14.6328125" style="14" customWidth="1"/>
    <col min="6911" max="6911" width="16.6328125" style="14" customWidth="1"/>
    <col min="6912" max="6912" width="14.6328125" style="14" customWidth="1"/>
    <col min="6913" max="6913" width="16.6328125" style="14" customWidth="1"/>
    <col min="6914" max="6914" width="14.6328125" style="14" customWidth="1"/>
    <col min="6915" max="6915" width="16.6328125" style="14" customWidth="1"/>
    <col min="6916" max="7158" width="9.08984375" style="14"/>
    <col min="7159" max="7159" width="4.36328125" style="14" customWidth="1"/>
    <col min="7160" max="7160" width="5.54296875" style="14" customWidth="1"/>
    <col min="7161" max="7161" width="30.54296875" style="14" customWidth="1"/>
    <col min="7162" max="7162" width="14.6328125" style="14" customWidth="1"/>
    <col min="7163" max="7163" width="16.6328125" style="14" customWidth="1"/>
    <col min="7164" max="7164" width="14.6328125" style="14" customWidth="1"/>
    <col min="7165" max="7165" width="16.6328125" style="14" customWidth="1"/>
    <col min="7166" max="7166" width="14.6328125" style="14" customWidth="1"/>
    <col min="7167" max="7167" width="16.6328125" style="14" customWidth="1"/>
    <col min="7168" max="7168" width="14.6328125" style="14" customWidth="1"/>
    <col min="7169" max="7169" width="16.6328125" style="14" customWidth="1"/>
    <col min="7170" max="7170" width="14.6328125" style="14" customWidth="1"/>
    <col min="7171" max="7171" width="16.6328125" style="14" customWidth="1"/>
    <col min="7172" max="7414" width="9.08984375" style="14"/>
    <col min="7415" max="7415" width="4.36328125" style="14" customWidth="1"/>
    <col min="7416" max="7416" width="5.54296875" style="14" customWidth="1"/>
    <col min="7417" max="7417" width="30.54296875" style="14" customWidth="1"/>
    <col min="7418" max="7418" width="14.6328125" style="14" customWidth="1"/>
    <col min="7419" max="7419" width="16.6328125" style="14" customWidth="1"/>
    <col min="7420" max="7420" width="14.6328125" style="14" customWidth="1"/>
    <col min="7421" max="7421" width="16.6328125" style="14" customWidth="1"/>
    <col min="7422" max="7422" width="14.6328125" style="14" customWidth="1"/>
    <col min="7423" max="7423" width="16.6328125" style="14" customWidth="1"/>
    <col min="7424" max="7424" width="14.6328125" style="14" customWidth="1"/>
    <col min="7425" max="7425" width="16.6328125" style="14" customWidth="1"/>
    <col min="7426" max="7426" width="14.6328125" style="14" customWidth="1"/>
    <col min="7427" max="7427" width="16.6328125" style="14" customWidth="1"/>
    <col min="7428" max="7670" width="9.08984375" style="14"/>
    <col min="7671" max="7671" width="4.36328125" style="14" customWidth="1"/>
    <col min="7672" max="7672" width="5.54296875" style="14" customWidth="1"/>
    <col min="7673" max="7673" width="30.54296875" style="14" customWidth="1"/>
    <col min="7674" max="7674" width="14.6328125" style="14" customWidth="1"/>
    <col min="7675" max="7675" width="16.6328125" style="14" customWidth="1"/>
    <col min="7676" max="7676" width="14.6328125" style="14" customWidth="1"/>
    <col min="7677" max="7677" width="16.6328125" style="14" customWidth="1"/>
    <col min="7678" max="7678" width="14.6328125" style="14" customWidth="1"/>
    <col min="7679" max="7679" width="16.6328125" style="14" customWidth="1"/>
    <col min="7680" max="7680" width="14.6328125" style="14" customWidth="1"/>
    <col min="7681" max="7681" width="16.6328125" style="14" customWidth="1"/>
    <col min="7682" max="7682" width="14.6328125" style="14" customWidth="1"/>
    <col min="7683" max="7683" width="16.6328125" style="14" customWidth="1"/>
    <col min="7684" max="7926" width="9.08984375" style="14"/>
    <col min="7927" max="7927" width="4.36328125" style="14" customWidth="1"/>
    <col min="7928" max="7928" width="5.54296875" style="14" customWidth="1"/>
    <col min="7929" max="7929" width="30.54296875" style="14" customWidth="1"/>
    <col min="7930" max="7930" width="14.6328125" style="14" customWidth="1"/>
    <col min="7931" max="7931" width="16.6328125" style="14" customWidth="1"/>
    <col min="7932" max="7932" width="14.6328125" style="14" customWidth="1"/>
    <col min="7933" max="7933" width="16.6328125" style="14" customWidth="1"/>
    <col min="7934" max="7934" width="14.6328125" style="14" customWidth="1"/>
    <col min="7935" max="7935" width="16.6328125" style="14" customWidth="1"/>
    <col min="7936" max="7936" width="14.6328125" style="14" customWidth="1"/>
    <col min="7937" max="7937" width="16.6328125" style="14" customWidth="1"/>
    <col min="7938" max="7938" width="14.6328125" style="14" customWidth="1"/>
    <col min="7939" max="7939" width="16.6328125" style="14" customWidth="1"/>
    <col min="7940" max="8182" width="9.08984375" style="14"/>
    <col min="8183" max="8183" width="4.36328125" style="14" customWidth="1"/>
    <col min="8184" max="8184" width="5.54296875" style="14" customWidth="1"/>
    <col min="8185" max="8185" width="30.54296875" style="14" customWidth="1"/>
    <col min="8186" max="8186" width="14.6328125" style="14" customWidth="1"/>
    <col min="8187" max="8187" width="16.6328125" style="14" customWidth="1"/>
    <col min="8188" max="8188" width="14.6328125" style="14" customWidth="1"/>
    <col min="8189" max="8189" width="16.6328125" style="14" customWidth="1"/>
    <col min="8190" max="8190" width="14.6328125" style="14" customWidth="1"/>
    <col min="8191" max="8191" width="16.6328125" style="14" customWidth="1"/>
    <col min="8192" max="8192" width="14.6328125" style="14" customWidth="1"/>
    <col min="8193" max="8193" width="16.6328125" style="14" customWidth="1"/>
    <col min="8194" max="8194" width="14.6328125" style="14" customWidth="1"/>
    <col min="8195" max="8195" width="16.6328125" style="14" customWidth="1"/>
    <col min="8196" max="8438" width="9.08984375" style="14"/>
    <col min="8439" max="8439" width="4.36328125" style="14" customWidth="1"/>
    <col min="8440" max="8440" width="5.54296875" style="14" customWidth="1"/>
    <col min="8441" max="8441" width="30.54296875" style="14" customWidth="1"/>
    <col min="8442" max="8442" width="14.6328125" style="14" customWidth="1"/>
    <col min="8443" max="8443" width="16.6328125" style="14" customWidth="1"/>
    <col min="8444" max="8444" width="14.6328125" style="14" customWidth="1"/>
    <col min="8445" max="8445" width="16.6328125" style="14" customWidth="1"/>
    <col min="8446" max="8446" width="14.6328125" style="14" customWidth="1"/>
    <col min="8447" max="8447" width="16.6328125" style="14" customWidth="1"/>
    <col min="8448" max="8448" width="14.6328125" style="14" customWidth="1"/>
    <col min="8449" max="8449" width="16.6328125" style="14" customWidth="1"/>
    <col min="8450" max="8450" width="14.6328125" style="14" customWidth="1"/>
    <col min="8451" max="8451" width="16.6328125" style="14" customWidth="1"/>
    <col min="8452" max="8694" width="9.08984375" style="14"/>
    <col min="8695" max="8695" width="4.36328125" style="14" customWidth="1"/>
    <col min="8696" max="8696" width="5.54296875" style="14" customWidth="1"/>
    <col min="8697" max="8697" width="30.54296875" style="14" customWidth="1"/>
    <col min="8698" max="8698" width="14.6328125" style="14" customWidth="1"/>
    <col min="8699" max="8699" width="16.6328125" style="14" customWidth="1"/>
    <col min="8700" max="8700" width="14.6328125" style="14" customWidth="1"/>
    <col min="8701" max="8701" width="16.6328125" style="14" customWidth="1"/>
    <col min="8702" max="8702" width="14.6328125" style="14" customWidth="1"/>
    <col min="8703" max="8703" width="16.6328125" style="14" customWidth="1"/>
    <col min="8704" max="8704" width="14.6328125" style="14" customWidth="1"/>
    <col min="8705" max="8705" width="16.6328125" style="14" customWidth="1"/>
    <col min="8706" max="8706" width="14.6328125" style="14" customWidth="1"/>
    <col min="8707" max="8707" width="16.6328125" style="14" customWidth="1"/>
    <col min="8708" max="8950" width="9.08984375" style="14"/>
    <col min="8951" max="8951" width="4.36328125" style="14" customWidth="1"/>
    <col min="8952" max="8952" width="5.54296875" style="14" customWidth="1"/>
    <col min="8953" max="8953" width="30.54296875" style="14" customWidth="1"/>
    <col min="8954" max="8954" width="14.6328125" style="14" customWidth="1"/>
    <col min="8955" max="8955" width="16.6328125" style="14" customWidth="1"/>
    <col min="8956" max="8956" width="14.6328125" style="14" customWidth="1"/>
    <col min="8957" max="8957" width="16.6328125" style="14" customWidth="1"/>
    <col min="8958" max="8958" width="14.6328125" style="14" customWidth="1"/>
    <col min="8959" max="8959" width="16.6328125" style="14" customWidth="1"/>
    <col min="8960" max="8960" width="14.6328125" style="14" customWidth="1"/>
    <col min="8961" max="8961" width="16.6328125" style="14" customWidth="1"/>
    <col min="8962" max="8962" width="14.6328125" style="14" customWidth="1"/>
    <col min="8963" max="8963" width="16.6328125" style="14" customWidth="1"/>
    <col min="8964" max="9206" width="9.08984375" style="14"/>
    <col min="9207" max="9207" width="4.36328125" style="14" customWidth="1"/>
    <col min="9208" max="9208" width="5.54296875" style="14" customWidth="1"/>
    <col min="9209" max="9209" width="30.54296875" style="14" customWidth="1"/>
    <col min="9210" max="9210" width="14.6328125" style="14" customWidth="1"/>
    <col min="9211" max="9211" width="16.6328125" style="14" customWidth="1"/>
    <col min="9212" max="9212" width="14.6328125" style="14" customWidth="1"/>
    <col min="9213" max="9213" width="16.6328125" style="14" customWidth="1"/>
    <col min="9214" max="9214" width="14.6328125" style="14" customWidth="1"/>
    <col min="9215" max="9215" width="16.6328125" style="14" customWidth="1"/>
    <col min="9216" max="9216" width="14.6328125" style="14" customWidth="1"/>
    <col min="9217" max="9217" width="16.6328125" style="14" customWidth="1"/>
    <col min="9218" max="9218" width="14.6328125" style="14" customWidth="1"/>
    <col min="9219" max="9219" width="16.6328125" style="14" customWidth="1"/>
    <col min="9220" max="9462" width="9.08984375" style="14"/>
    <col min="9463" max="9463" width="4.36328125" style="14" customWidth="1"/>
    <col min="9464" max="9464" width="5.54296875" style="14" customWidth="1"/>
    <col min="9465" max="9465" width="30.54296875" style="14" customWidth="1"/>
    <col min="9466" max="9466" width="14.6328125" style="14" customWidth="1"/>
    <col min="9467" max="9467" width="16.6328125" style="14" customWidth="1"/>
    <col min="9468" max="9468" width="14.6328125" style="14" customWidth="1"/>
    <col min="9469" max="9469" width="16.6328125" style="14" customWidth="1"/>
    <col min="9470" max="9470" width="14.6328125" style="14" customWidth="1"/>
    <col min="9471" max="9471" width="16.6328125" style="14" customWidth="1"/>
    <col min="9472" max="9472" width="14.6328125" style="14" customWidth="1"/>
    <col min="9473" max="9473" width="16.6328125" style="14" customWidth="1"/>
    <col min="9474" max="9474" width="14.6328125" style="14" customWidth="1"/>
    <col min="9475" max="9475" width="16.6328125" style="14" customWidth="1"/>
    <col min="9476" max="9718" width="9.08984375" style="14"/>
    <col min="9719" max="9719" width="4.36328125" style="14" customWidth="1"/>
    <col min="9720" max="9720" width="5.54296875" style="14" customWidth="1"/>
    <col min="9721" max="9721" width="30.54296875" style="14" customWidth="1"/>
    <col min="9722" max="9722" width="14.6328125" style="14" customWidth="1"/>
    <col min="9723" max="9723" width="16.6328125" style="14" customWidth="1"/>
    <col min="9724" max="9724" width="14.6328125" style="14" customWidth="1"/>
    <col min="9725" max="9725" width="16.6328125" style="14" customWidth="1"/>
    <col min="9726" max="9726" width="14.6328125" style="14" customWidth="1"/>
    <col min="9727" max="9727" width="16.6328125" style="14" customWidth="1"/>
    <col min="9728" max="9728" width="14.6328125" style="14" customWidth="1"/>
    <col min="9729" max="9729" width="16.6328125" style="14" customWidth="1"/>
    <col min="9730" max="9730" width="14.6328125" style="14" customWidth="1"/>
    <col min="9731" max="9731" width="16.6328125" style="14" customWidth="1"/>
    <col min="9732" max="9974" width="9.08984375" style="14"/>
    <col min="9975" max="9975" width="4.36328125" style="14" customWidth="1"/>
    <col min="9976" max="9976" width="5.54296875" style="14" customWidth="1"/>
    <col min="9977" max="9977" width="30.54296875" style="14" customWidth="1"/>
    <col min="9978" max="9978" width="14.6328125" style="14" customWidth="1"/>
    <col min="9979" max="9979" width="16.6328125" style="14" customWidth="1"/>
    <col min="9980" max="9980" width="14.6328125" style="14" customWidth="1"/>
    <col min="9981" max="9981" width="16.6328125" style="14" customWidth="1"/>
    <col min="9982" max="9982" width="14.6328125" style="14" customWidth="1"/>
    <col min="9983" max="9983" width="16.6328125" style="14" customWidth="1"/>
    <col min="9984" max="9984" width="14.6328125" style="14" customWidth="1"/>
    <col min="9985" max="9985" width="16.6328125" style="14" customWidth="1"/>
    <col min="9986" max="9986" width="14.6328125" style="14" customWidth="1"/>
    <col min="9987" max="9987" width="16.6328125" style="14" customWidth="1"/>
    <col min="9988" max="10230" width="9.08984375" style="14"/>
    <col min="10231" max="10231" width="4.36328125" style="14" customWidth="1"/>
    <col min="10232" max="10232" width="5.54296875" style="14" customWidth="1"/>
    <col min="10233" max="10233" width="30.54296875" style="14" customWidth="1"/>
    <col min="10234" max="10234" width="14.6328125" style="14" customWidth="1"/>
    <col min="10235" max="10235" width="16.6328125" style="14" customWidth="1"/>
    <col min="10236" max="10236" width="14.6328125" style="14" customWidth="1"/>
    <col min="10237" max="10237" width="16.6328125" style="14" customWidth="1"/>
    <col min="10238" max="10238" width="14.6328125" style="14" customWidth="1"/>
    <col min="10239" max="10239" width="16.6328125" style="14" customWidth="1"/>
    <col min="10240" max="10240" width="14.6328125" style="14" customWidth="1"/>
    <col min="10241" max="10241" width="16.6328125" style="14" customWidth="1"/>
    <col min="10242" max="10242" width="14.6328125" style="14" customWidth="1"/>
    <col min="10243" max="10243" width="16.6328125" style="14" customWidth="1"/>
    <col min="10244" max="10486" width="9.08984375" style="14"/>
    <col min="10487" max="10487" width="4.36328125" style="14" customWidth="1"/>
    <col min="10488" max="10488" width="5.54296875" style="14" customWidth="1"/>
    <col min="10489" max="10489" width="30.54296875" style="14" customWidth="1"/>
    <col min="10490" max="10490" width="14.6328125" style="14" customWidth="1"/>
    <col min="10491" max="10491" width="16.6328125" style="14" customWidth="1"/>
    <col min="10492" max="10492" width="14.6328125" style="14" customWidth="1"/>
    <col min="10493" max="10493" width="16.6328125" style="14" customWidth="1"/>
    <col min="10494" max="10494" width="14.6328125" style="14" customWidth="1"/>
    <col min="10495" max="10495" width="16.6328125" style="14" customWidth="1"/>
    <col min="10496" max="10496" width="14.6328125" style="14" customWidth="1"/>
    <col min="10497" max="10497" width="16.6328125" style="14" customWidth="1"/>
    <col min="10498" max="10498" width="14.6328125" style="14" customWidth="1"/>
    <col min="10499" max="10499" width="16.6328125" style="14" customWidth="1"/>
    <col min="10500" max="10742" width="9.08984375" style="14"/>
    <col min="10743" max="10743" width="4.36328125" style="14" customWidth="1"/>
    <col min="10744" max="10744" width="5.54296875" style="14" customWidth="1"/>
    <col min="10745" max="10745" width="30.54296875" style="14" customWidth="1"/>
    <col min="10746" max="10746" width="14.6328125" style="14" customWidth="1"/>
    <col min="10747" max="10747" width="16.6328125" style="14" customWidth="1"/>
    <col min="10748" max="10748" width="14.6328125" style="14" customWidth="1"/>
    <col min="10749" max="10749" width="16.6328125" style="14" customWidth="1"/>
    <col min="10750" max="10750" width="14.6328125" style="14" customWidth="1"/>
    <col min="10751" max="10751" width="16.6328125" style="14" customWidth="1"/>
    <col min="10752" max="10752" width="14.6328125" style="14" customWidth="1"/>
    <col min="10753" max="10753" width="16.6328125" style="14" customWidth="1"/>
    <col min="10754" max="10754" width="14.6328125" style="14" customWidth="1"/>
    <col min="10755" max="10755" width="16.6328125" style="14" customWidth="1"/>
    <col min="10756" max="10998" width="9.08984375" style="14"/>
    <col min="10999" max="10999" width="4.36328125" style="14" customWidth="1"/>
    <col min="11000" max="11000" width="5.54296875" style="14" customWidth="1"/>
    <col min="11001" max="11001" width="30.54296875" style="14" customWidth="1"/>
    <col min="11002" max="11002" width="14.6328125" style="14" customWidth="1"/>
    <col min="11003" max="11003" width="16.6328125" style="14" customWidth="1"/>
    <col min="11004" max="11004" width="14.6328125" style="14" customWidth="1"/>
    <col min="11005" max="11005" width="16.6328125" style="14" customWidth="1"/>
    <col min="11006" max="11006" width="14.6328125" style="14" customWidth="1"/>
    <col min="11007" max="11007" width="16.6328125" style="14" customWidth="1"/>
    <col min="11008" max="11008" width="14.6328125" style="14" customWidth="1"/>
    <col min="11009" max="11009" width="16.6328125" style="14" customWidth="1"/>
    <col min="11010" max="11010" width="14.6328125" style="14" customWidth="1"/>
    <col min="11011" max="11011" width="16.6328125" style="14" customWidth="1"/>
    <col min="11012" max="11254" width="9.08984375" style="14"/>
    <col min="11255" max="11255" width="4.36328125" style="14" customWidth="1"/>
    <col min="11256" max="11256" width="5.54296875" style="14" customWidth="1"/>
    <col min="11257" max="11257" width="30.54296875" style="14" customWidth="1"/>
    <col min="11258" max="11258" width="14.6328125" style="14" customWidth="1"/>
    <col min="11259" max="11259" width="16.6328125" style="14" customWidth="1"/>
    <col min="11260" max="11260" width="14.6328125" style="14" customWidth="1"/>
    <col min="11261" max="11261" width="16.6328125" style="14" customWidth="1"/>
    <col min="11262" max="11262" width="14.6328125" style="14" customWidth="1"/>
    <col min="11263" max="11263" width="16.6328125" style="14" customWidth="1"/>
    <col min="11264" max="11264" width="14.6328125" style="14" customWidth="1"/>
    <col min="11265" max="11265" width="16.6328125" style="14" customWidth="1"/>
    <col min="11266" max="11266" width="14.6328125" style="14" customWidth="1"/>
    <col min="11267" max="11267" width="16.6328125" style="14" customWidth="1"/>
    <col min="11268" max="11510" width="9.08984375" style="14"/>
    <col min="11511" max="11511" width="4.36328125" style="14" customWidth="1"/>
    <col min="11512" max="11512" width="5.54296875" style="14" customWidth="1"/>
    <col min="11513" max="11513" width="30.54296875" style="14" customWidth="1"/>
    <col min="11514" max="11514" width="14.6328125" style="14" customWidth="1"/>
    <col min="11515" max="11515" width="16.6328125" style="14" customWidth="1"/>
    <col min="11516" max="11516" width="14.6328125" style="14" customWidth="1"/>
    <col min="11517" max="11517" width="16.6328125" style="14" customWidth="1"/>
    <col min="11518" max="11518" width="14.6328125" style="14" customWidth="1"/>
    <col min="11519" max="11519" width="16.6328125" style="14" customWidth="1"/>
    <col min="11520" max="11520" width="14.6328125" style="14" customWidth="1"/>
    <col min="11521" max="11521" width="16.6328125" style="14" customWidth="1"/>
    <col min="11522" max="11522" width="14.6328125" style="14" customWidth="1"/>
    <col min="11523" max="11523" width="16.6328125" style="14" customWidth="1"/>
    <col min="11524" max="11766" width="9.08984375" style="14"/>
    <col min="11767" max="11767" width="4.36328125" style="14" customWidth="1"/>
    <col min="11768" max="11768" width="5.54296875" style="14" customWidth="1"/>
    <col min="11769" max="11769" width="30.54296875" style="14" customWidth="1"/>
    <col min="11770" max="11770" width="14.6328125" style="14" customWidth="1"/>
    <col min="11771" max="11771" width="16.6328125" style="14" customWidth="1"/>
    <col min="11772" max="11772" width="14.6328125" style="14" customWidth="1"/>
    <col min="11773" max="11773" width="16.6328125" style="14" customWidth="1"/>
    <col min="11774" max="11774" width="14.6328125" style="14" customWidth="1"/>
    <col min="11775" max="11775" width="16.6328125" style="14" customWidth="1"/>
    <col min="11776" max="11776" width="14.6328125" style="14" customWidth="1"/>
    <col min="11777" max="11777" width="16.6328125" style="14" customWidth="1"/>
    <col min="11778" max="11778" width="14.6328125" style="14" customWidth="1"/>
    <col min="11779" max="11779" width="16.6328125" style="14" customWidth="1"/>
    <col min="11780" max="12022" width="9.08984375" style="14"/>
    <col min="12023" max="12023" width="4.36328125" style="14" customWidth="1"/>
    <col min="12024" max="12024" width="5.54296875" style="14" customWidth="1"/>
    <col min="12025" max="12025" width="30.54296875" style="14" customWidth="1"/>
    <col min="12026" max="12026" width="14.6328125" style="14" customWidth="1"/>
    <col min="12027" max="12027" width="16.6328125" style="14" customWidth="1"/>
    <col min="12028" max="12028" width="14.6328125" style="14" customWidth="1"/>
    <col min="12029" max="12029" width="16.6328125" style="14" customWidth="1"/>
    <col min="12030" max="12030" width="14.6328125" style="14" customWidth="1"/>
    <col min="12031" max="12031" width="16.6328125" style="14" customWidth="1"/>
    <col min="12032" max="12032" width="14.6328125" style="14" customWidth="1"/>
    <col min="12033" max="12033" width="16.6328125" style="14" customWidth="1"/>
    <col min="12034" max="12034" width="14.6328125" style="14" customWidth="1"/>
    <col min="12035" max="12035" width="16.6328125" style="14" customWidth="1"/>
    <col min="12036" max="12278" width="9.08984375" style="14"/>
    <col min="12279" max="12279" width="4.36328125" style="14" customWidth="1"/>
    <col min="12280" max="12280" width="5.54296875" style="14" customWidth="1"/>
    <col min="12281" max="12281" width="30.54296875" style="14" customWidth="1"/>
    <col min="12282" max="12282" width="14.6328125" style="14" customWidth="1"/>
    <col min="12283" max="12283" width="16.6328125" style="14" customWidth="1"/>
    <col min="12284" max="12284" width="14.6328125" style="14" customWidth="1"/>
    <col min="12285" max="12285" width="16.6328125" style="14" customWidth="1"/>
    <col min="12286" max="12286" width="14.6328125" style="14" customWidth="1"/>
    <col min="12287" max="12287" width="16.6328125" style="14" customWidth="1"/>
    <col min="12288" max="12288" width="14.6328125" style="14" customWidth="1"/>
    <col min="12289" max="12289" width="16.6328125" style="14" customWidth="1"/>
    <col min="12290" max="12290" width="14.6328125" style="14" customWidth="1"/>
    <col min="12291" max="12291" width="16.6328125" style="14" customWidth="1"/>
    <col min="12292" max="12534" width="9.08984375" style="14"/>
    <col min="12535" max="12535" width="4.36328125" style="14" customWidth="1"/>
    <col min="12536" max="12536" width="5.54296875" style="14" customWidth="1"/>
    <col min="12537" max="12537" width="30.54296875" style="14" customWidth="1"/>
    <col min="12538" max="12538" width="14.6328125" style="14" customWidth="1"/>
    <col min="12539" max="12539" width="16.6328125" style="14" customWidth="1"/>
    <col min="12540" max="12540" width="14.6328125" style="14" customWidth="1"/>
    <col min="12541" max="12541" width="16.6328125" style="14" customWidth="1"/>
    <col min="12542" max="12542" width="14.6328125" style="14" customWidth="1"/>
    <col min="12543" max="12543" width="16.6328125" style="14" customWidth="1"/>
    <col min="12544" max="12544" width="14.6328125" style="14" customWidth="1"/>
    <col min="12545" max="12545" width="16.6328125" style="14" customWidth="1"/>
    <col min="12546" max="12546" width="14.6328125" style="14" customWidth="1"/>
    <col min="12547" max="12547" width="16.6328125" style="14" customWidth="1"/>
    <col min="12548" max="12790" width="9.08984375" style="14"/>
    <col min="12791" max="12791" width="4.36328125" style="14" customWidth="1"/>
    <col min="12792" max="12792" width="5.54296875" style="14" customWidth="1"/>
    <col min="12793" max="12793" width="30.54296875" style="14" customWidth="1"/>
    <col min="12794" max="12794" width="14.6328125" style="14" customWidth="1"/>
    <col min="12795" max="12795" width="16.6328125" style="14" customWidth="1"/>
    <col min="12796" max="12796" width="14.6328125" style="14" customWidth="1"/>
    <col min="12797" max="12797" width="16.6328125" style="14" customWidth="1"/>
    <col min="12798" max="12798" width="14.6328125" style="14" customWidth="1"/>
    <col min="12799" max="12799" width="16.6328125" style="14" customWidth="1"/>
    <col min="12800" max="12800" width="14.6328125" style="14" customWidth="1"/>
    <col min="12801" max="12801" width="16.6328125" style="14" customWidth="1"/>
    <col min="12802" max="12802" width="14.6328125" style="14" customWidth="1"/>
    <col min="12803" max="12803" width="16.6328125" style="14" customWidth="1"/>
    <col min="12804" max="13046" width="9.08984375" style="14"/>
    <col min="13047" max="13047" width="4.36328125" style="14" customWidth="1"/>
    <col min="13048" max="13048" width="5.54296875" style="14" customWidth="1"/>
    <col min="13049" max="13049" width="30.54296875" style="14" customWidth="1"/>
    <col min="13050" max="13050" width="14.6328125" style="14" customWidth="1"/>
    <col min="13051" max="13051" width="16.6328125" style="14" customWidth="1"/>
    <col min="13052" max="13052" width="14.6328125" style="14" customWidth="1"/>
    <col min="13053" max="13053" width="16.6328125" style="14" customWidth="1"/>
    <col min="13054" max="13054" width="14.6328125" style="14" customWidth="1"/>
    <col min="13055" max="13055" width="16.6328125" style="14" customWidth="1"/>
    <col min="13056" max="13056" width="14.6328125" style="14" customWidth="1"/>
    <col min="13057" max="13057" width="16.6328125" style="14" customWidth="1"/>
    <col min="13058" max="13058" width="14.6328125" style="14" customWidth="1"/>
    <col min="13059" max="13059" width="16.6328125" style="14" customWidth="1"/>
    <col min="13060" max="13302" width="9.08984375" style="14"/>
    <col min="13303" max="13303" width="4.36328125" style="14" customWidth="1"/>
    <col min="13304" max="13304" width="5.54296875" style="14" customWidth="1"/>
    <col min="13305" max="13305" width="30.54296875" style="14" customWidth="1"/>
    <col min="13306" max="13306" width="14.6328125" style="14" customWidth="1"/>
    <col min="13307" max="13307" width="16.6328125" style="14" customWidth="1"/>
    <col min="13308" max="13308" width="14.6328125" style="14" customWidth="1"/>
    <col min="13309" max="13309" width="16.6328125" style="14" customWidth="1"/>
    <col min="13310" max="13310" width="14.6328125" style="14" customWidth="1"/>
    <col min="13311" max="13311" width="16.6328125" style="14" customWidth="1"/>
    <col min="13312" max="13312" width="14.6328125" style="14" customWidth="1"/>
    <col min="13313" max="13313" width="16.6328125" style="14" customWidth="1"/>
    <col min="13314" max="13314" width="14.6328125" style="14" customWidth="1"/>
    <col min="13315" max="13315" width="16.6328125" style="14" customWidth="1"/>
    <col min="13316" max="13558" width="9.08984375" style="14"/>
    <col min="13559" max="13559" width="4.36328125" style="14" customWidth="1"/>
    <col min="13560" max="13560" width="5.54296875" style="14" customWidth="1"/>
    <col min="13561" max="13561" width="30.54296875" style="14" customWidth="1"/>
    <col min="13562" max="13562" width="14.6328125" style="14" customWidth="1"/>
    <col min="13563" max="13563" width="16.6328125" style="14" customWidth="1"/>
    <col min="13564" max="13564" width="14.6328125" style="14" customWidth="1"/>
    <col min="13565" max="13565" width="16.6328125" style="14" customWidth="1"/>
    <col min="13566" max="13566" width="14.6328125" style="14" customWidth="1"/>
    <col min="13567" max="13567" width="16.6328125" style="14" customWidth="1"/>
    <col min="13568" max="13568" width="14.6328125" style="14" customWidth="1"/>
    <col min="13569" max="13569" width="16.6328125" style="14" customWidth="1"/>
    <col min="13570" max="13570" width="14.6328125" style="14" customWidth="1"/>
    <col min="13571" max="13571" width="16.6328125" style="14" customWidth="1"/>
    <col min="13572" max="13814" width="9.08984375" style="14"/>
    <col min="13815" max="13815" width="4.36328125" style="14" customWidth="1"/>
    <col min="13816" max="13816" width="5.54296875" style="14" customWidth="1"/>
    <col min="13817" max="13817" width="30.54296875" style="14" customWidth="1"/>
    <col min="13818" max="13818" width="14.6328125" style="14" customWidth="1"/>
    <col min="13819" max="13819" width="16.6328125" style="14" customWidth="1"/>
    <col min="13820" max="13820" width="14.6328125" style="14" customWidth="1"/>
    <col min="13821" max="13821" width="16.6328125" style="14" customWidth="1"/>
    <col min="13822" max="13822" width="14.6328125" style="14" customWidth="1"/>
    <col min="13823" max="13823" width="16.6328125" style="14" customWidth="1"/>
    <col min="13824" max="13824" width="14.6328125" style="14" customWidth="1"/>
    <col min="13825" max="13825" width="16.6328125" style="14" customWidth="1"/>
    <col min="13826" max="13826" width="14.6328125" style="14" customWidth="1"/>
    <col min="13827" max="13827" width="16.6328125" style="14" customWidth="1"/>
    <col min="13828" max="14070" width="9.08984375" style="14"/>
    <col min="14071" max="14071" width="4.36328125" style="14" customWidth="1"/>
    <col min="14072" max="14072" width="5.54296875" style="14" customWidth="1"/>
    <col min="14073" max="14073" width="30.54296875" style="14" customWidth="1"/>
    <col min="14074" max="14074" width="14.6328125" style="14" customWidth="1"/>
    <col min="14075" max="14075" width="16.6328125" style="14" customWidth="1"/>
    <col min="14076" max="14076" width="14.6328125" style="14" customWidth="1"/>
    <col min="14077" max="14077" width="16.6328125" style="14" customWidth="1"/>
    <col min="14078" max="14078" width="14.6328125" style="14" customWidth="1"/>
    <col min="14079" max="14079" width="16.6328125" style="14" customWidth="1"/>
    <col min="14080" max="14080" width="14.6328125" style="14" customWidth="1"/>
    <col min="14081" max="14081" width="16.6328125" style="14" customWidth="1"/>
    <col min="14082" max="14082" width="14.6328125" style="14" customWidth="1"/>
    <col min="14083" max="14083" width="16.6328125" style="14" customWidth="1"/>
    <col min="14084" max="14326" width="9.08984375" style="14"/>
    <col min="14327" max="14327" width="4.36328125" style="14" customWidth="1"/>
    <col min="14328" max="14328" width="5.54296875" style="14" customWidth="1"/>
    <col min="14329" max="14329" width="30.54296875" style="14" customWidth="1"/>
    <col min="14330" max="14330" width="14.6328125" style="14" customWidth="1"/>
    <col min="14331" max="14331" width="16.6328125" style="14" customWidth="1"/>
    <col min="14332" max="14332" width="14.6328125" style="14" customWidth="1"/>
    <col min="14333" max="14333" width="16.6328125" style="14" customWidth="1"/>
    <col min="14334" max="14334" width="14.6328125" style="14" customWidth="1"/>
    <col min="14335" max="14335" width="16.6328125" style="14" customWidth="1"/>
    <col min="14336" max="14336" width="14.6328125" style="14" customWidth="1"/>
    <col min="14337" max="14337" width="16.6328125" style="14" customWidth="1"/>
    <col min="14338" max="14338" width="14.6328125" style="14" customWidth="1"/>
    <col min="14339" max="14339" width="16.6328125" style="14" customWidth="1"/>
    <col min="14340" max="14582" width="9.08984375" style="14"/>
    <col min="14583" max="14583" width="4.36328125" style="14" customWidth="1"/>
    <col min="14584" max="14584" width="5.54296875" style="14" customWidth="1"/>
    <col min="14585" max="14585" width="30.54296875" style="14" customWidth="1"/>
    <col min="14586" max="14586" width="14.6328125" style="14" customWidth="1"/>
    <col min="14587" max="14587" width="16.6328125" style="14" customWidth="1"/>
    <col min="14588" max="14588" width="14.6328125" style="14" customWidth="1"/>
    <col min="14589" max="14589" width="16.6328125" style="14" customWidth="1"/>
    <col min="14590" max="14590" width="14.6328125" style="14" customWidth="1"/>
    <col min="14591" max="14591" width="16.6328125" style="14" customWidth="1"/>
    <col min="14592" max="14592" width="14.6328125" style="14" customWidth="1"/>
    <col min="14593" max="14593" width="16.6328125" style="14" customWidth="1"/>
    <col min="14594" max="14594" width="14.6328125" style="14" customWidth="1"/>
    <col min="14595" max="14595" width="16.6328125" style="14" customWidth="1"/>
    <col min="14596" max="14838" width="9.08984375" style="14"/>
    <col min="14839" max="14839" width="4.36328125" style="14" customWidth="1"/>
    <col min="14840" max="14840" width="5.54296875" style="14" customWidth="1"/>
    <col min="14841" max="14841" width="30.54296875" style="14" customWidth="1"/>
    <col min="14842" max="14842" width="14.6328125" style="14" customWidth="1"/>
    <col min="14843" max="14843" width="16.6328125" style="14" customWidth="1"/>
    <col min="14844" max="14844" width="14.6328125" style="14" customWidth="1"/>
    <col min="14845" max="14845" width="16.6328125" style="14" customWidth="1"/>
    <col min="14846" max="14846" width="14.6328125" style="14" customWidth="1"/>
    <col min="14847" max="14847" width="16.6328125" style="14" customWidth="1"/>
    <col min="14848" max="14848" width="14.6328125" style="14" customWidth="1"/>
    <col min="14849" max="14849" width="16.6328125" style="14" customWidth="1"/>
    <col min="14850" max="14850" width="14.6328125" style="14" customWidth="1"/>
    <col min="14851" max="14851" width="16.6328125" style="14" customWidth="1"/>
    <col min="14852" max="15094" width="9.08984375" style="14"/>
    <col min="15095" max="15095" width="4.36328125" style="14" customWidth="1"/>
    <col min="15096" max="15096" width="5.54296875" style="14" customWidth="1"/>
    <col min="15097" max="15097" width="30.54296875" style="14" customWidth="1"/>
    <col min="15098" max="15098" width="14.6328125" style="14" customWidth="1"/>
    <col min="15099" max="15099" width="16.6328125" style="14" customWidth="1"/>
    <col min="15100" max="15100" width="14.6328125" style="14" customWidth="1"/>
    <col min="15101" max="15101" width="16.6328125" style="14" customWidth="1"/>
    <col min="15102" max="15102" width="14.6328125" style="14" customWidth="1"/>
    <col min="15103" max="15103" width="16.6328125" style="14" customWidth="1"/>
    <col min="15104" max="15104" width="14.6328125" style="14" customWidth="1"/>
    <col min="15105" max="15105" width="16.6328125" style="14" customWidth="1"/>
    <col min="15106" max="15106" width="14.6328125" style="14" customWidth="1"/>
    <col min="15107" max="15107" width="16.6328125" style="14" customWidth="1"/>
    <col min="15108" max="15350" width="9.08984375" style="14"/>
    <col min="15351" max="15351" width="4.36328125" style="14" customWidth="1"/>
    <col min="15352" max="15352" width="5.54296875" style="14" customWidth="1"/>
    <col min="15353" max="15353" width="30.54296875" style="14" customWidth="1"/>
    <col min="15354" max="15354" width="14.6328125" style="14" customWidth="1"/>
    <col min="15355" max="15355" width="16.6328125" style="14" customWidth="1"/>
    <col min="15356" max="15356" width="14.6328125" style="14" customWidth="1"/>
    <col min="15357" max="15357" width="16.6328125" style="14" customWidth="1"/>
    <col min="15358" max="15358" width="14.6328125" style="14" customWidth="1"/>
    <col min="15359" max="15359" width="16.6328125" style="14" customWidth="1"/>
    <col min="15360" max="15360" width="14.6328125" style="14" customWidth="1"/>
    <col min="15361" max="15361" width="16.6328125" style="14" customWidth="1"/>
    <col min="15362" max="15362" width="14.6328125" style="14" customWidth="1"/>
    <col min="15363" max="15363" width="16.6328125" style="14" customWidth="1"/>
    <col min="15364" max="15606" width="9.08984375" style="14"/>
    <col min="15607" max="15607" width="4.36328125" style="14" customWidth="1"/>
    <col min="15608" max="15608" width="5.54296875" style="14" customWidth="1"/>
    <col min="15609" max="15609" width="30.54296875" style="14" customWidth="1"/>
    <col min="15610" max="15610" width="14.6328125" style="14" customWidth="1"/>
    <col min="15611" max="15611" width="16.6328125" style="14" customWidth="1"/>
    <col min="15612" max="15612" width="14.6328125" style="14" customWidth="1"/>
    <col min="15613" max="15613" width="16.6328125" style="14" customWidth="1"/>
    <col min="15614" max="15614" width="14.6328125" style="14" customWidth="1"/>
    <col min="15615" max="15615" width="16.6328125" style="14" customWidth="1"/>
    <col min="15616" max="15616" width="14.6328125" style="14" customWidth="1"/>
    <col min="15617" max="15617" width="16.6328125" style="14" customWidth="1"/>
    <col min="15618" max="15618" width="14.6328125" style="14" customWidth="1"/>
    <col min="15619" max="15619" width="16.6328125" style="14" customWidth="1"/>
    <col min="15620" max="15862" width="9.08984375" style="14"/>
    <col min="15863" max="15863" width="4.36328125" style="14" customWidth="1"/>
    <col min="15864" max="15864" width="5.54296875" style="14" customWidth="1"/>
    <col min="15865" max="15865" width="30.54296875" style="14" customWidth="1"/>
    <col min="15866" max="15866" width="14.6328125" style="14" customWidth="1"/>
    <col min="15867" max="15867" width="16.6328125" style="14" customWidth="1"/>
    <col min="15868" max="15868" width="14.6328125" style="14" customWidth="1"/>
    <col min="15869" max="15869" width="16.6328125" style="14" customWidth="1"/>
    <col min="15870" max="15870" width="14.6328125" style="14" customWidth="1"/>
    <col min="15871" max="15871" width="16.6328125" style="14" customWidth="1"/>
    <col min="15872" max="15872" width="14.6328125" style="14" customWidth="1"/>
    <col min="15873" max="15873" width="16.6328125" style="14" customWidth="1"/>
    <col min="15874" max="15874" width="14.6328125" style="14" customWidth="1"/>
    <col min="15875" max="15875" width="16.6328125" style="14" customWidth="1"/>
    <col min="15876" max="16118" width="9.08984375" style="14"/>
    <col min="16119" max="16119" width="4.36328125" style="14" customWidth="1"/>
    <col min="16120" max="16120" width="5.54296875" style="14" customWidth="1"/>
    <col min="16121" max="16121" width="30.54296875" style="14" customWidth="1"/>
    <col min="16122" max="16122" width="14.6328125" style="14" customWidth="1"/>
    <col min="16123" max="16123" width="16.6328125" style="14" customWidth="1"/>
    <col min="16124" max="16124" width="14.6328125" style="14" customWidth="1"/>
    <col min="16125" max="16125" width="16.6328125" style="14" customWidth="1"/>
    <col min="16126" max="16126" width="14.6328125" style="14" customWidth="1"/>
    <col min="16127" max="16127" width="16.6328125" style="14" customWidth="1"/>
    <col min="16128" max="16128" width="14.6328125" style="14" customWidth="1"/>
    <col min="16129" max="16129" width="16.6328125" style="14" customWidth="1"/>
    <col min="16130" max="16130" width="14.6328125" style="14" customWidth="1"/>
    <col min="16131" max="16131" width="16.6328125" style="14" customWidth="1"/>
    <col min="16132" max="16374" width="9.08984375" style="14"/>
    <col min="16375" max="16384" width="9.08984375" style="14" customWidth="1"/>
  </cols>
  <sheetData>
    <row r="1" spans="1:6" ht="16" thickBot="1" x14ac:dyDescent="0.4">
      <c r="A1" s="939" t="s">
        <v>392</v>
      </c>
      <c r="B1" s="940"/>
      <c r="C1" s="941"/>
    </row>
    <row r="2" spans="1:6" x14ac:dyDescent="0.35">
      <c r="A2" s="509"/>
      <c r="B2" s="510"/>
      <c r="C2" s="631"/>
    </row>
    <row r="3" spans="1:6" x14ac:dyDescent="0.35">
      <c r="A3" s="333" t="s">
        <v>595</v>
      </c>
      <c r="B3" s="334"/>
      <c r="C3" s="469"/>
    </row>
    <row r="4" spans="1:6" x14ac:dyDescent="0.35">
      <c r="A4" s="333" t="s">
        <v>431</v>
      </c>
      <c r="B4" s="334"/>
      <c r="C4" s="469"/>
    </row>
    <row r="5" spans="1:6" ht="16" thickBot="1" x14ac:dyDescent="0.4">
      <c r="A5" s="485"/>
      <c r="B5" s="486"/>
      <c r="C5" s="508" t="s">
        <v>596</v>
      </c>
    </row>
    <row r="6" spans="1:6" x14ac:dyDescent="0.35">
      <c r="A6" s="632" t="s">
        <v>139</v>
      </c>
      <c r="C6" s="507"/>
    </row>
    <row r="7" spans="1:6" x14ac:dyDescent="0.35">
      <c r="A7" s="976" t="s">
        <v>140</v>
      </c>
      <c r="B7" s="978" t="s">
        <v>66</v>
      </c>
      <c r="C7" s="633" t="str">
        <f>'FORM-1'!F7</f>
        <v>Total FY 2026-27</v>
      </c>
    </row>
    <row r="8" spans="1:6" x14ac:dyDescent="0.35">
      <c r="A8" s="977"/>
      <c r="B8" s="979"/>
      <c r="C8" s="634" t="s">
        <v>421</v>
      </c>
    </row>
    <row r="9" spans="1:6" x14ac:dyDescent="0.35">
      <c r="A9" s="635">
        <v>1</v>
      </c>
      <c r="B9" s="15" t="s">
        <v>141</v>
      </c>
      <c r="C9" s="636">
        <f>420*0.6849*8.76*9.5%*0.55/10*'FORM-1'!D11/'FORM-1'!F11+420*0.83*8.76*9.8%*0.55/10*'FORM-1'!E11/'FORM-1'!F11</f>
        <v>15.6385820052</v>
      </c>
    </row>
    <row r="10" spans="1:6" x14ac:dyDescent="0.35">
      <c r="A10" s="635">
        <f>A9+1</f>
        <v>2</v>
      </c>
      <c r="B10" s="15" t="s">
        <v>142</v>
      </c>
      <c r="C10" s="636">
        <f>9788.2234*420/10^7</f>
        <v>0.41110538280000003</v>
      </c>
    </row>
    <row r="11" spans="1:6" x14ac:dyDescent="0.35">
      <c r="A11" s="635">
        <f>A10+1</f>
        <v>3</v>
      </c>
      <c r="B11" s="15" t="s">
        <v>248</v>
      </c>
      <c r="C11" s="636">
        <f>F11*(1.0525)^2</f>
        <v>0.56838973187499997</v>
      </c>
      <c r="F11" s="786">
        <v>0.5131</v>
      </c>
    </row>
    <row r="12" spans="1:6" x14ac:dyDescent="0.35">
      <c r="A12" s="635">
        <f t="shared" ref="A12:A16" si="0">A11+1</f>
        <v>4</v>
      </c>
      <c r="B12" s="15" t="s">
        <v>143</v>
      </c>
      <c r="C12" s="636">
        <v>0</v>
      </c>
    </row>
    <row r="13" spans="1:6" x14ac:dyDescent="0.35">
      <c r="A13" s="635">
        <f t="shared" si="0"/>
        <v>5</v>
      </c>
      <c r="B13" s="16" t="s">
        <v>522</v>
      </c>
      <c r="C13" s="636">
        <f t="shared" ref="C13:C15" si="1">F13*(1.0525)^2</f>
        <v>6.9149308876850011</v>
      </c>
      <c r="F13" s="786">
        <v>6.2422856000000007</v>
      </c>
    </row>
    <row r="14" spans="1:6" x14ac:dyDescent="0.35">
      <c r="A14" s="635">
        <f t="shared" si="0"/>
        <v>6</v>
      </c>
      <c r="B14" s="16" t="s">
        <v>525</v>
      </c>
      <c r="C14" s="636">
        <f t="shared" si="1"/>
        <v>12.224940753998748</v>
      </c>
      <c r="F14" s="786">
        <v>11.035767799999999</v>
      </c>
    </row>
    <row r="15" spans="1:6" x14ac:dyDescent="0.35">
      <c r="A15" s="635">
        <f t="shared" si="0"/>
        <v>7</v>
      </c>
      <c r="B15" s="16" t="s">
        <v>394</v>
      </c>
      <c r="C15" s="636">
        <f t="shared" si="1"/>
        <v>0.24718871754749999</v>
      </c>
      <c r="F15" s="786">
        <v>0.2231436</v>
      </c>
    </row>
    <row r="16" spans="1:6" ht="16" thickBot="1" x14ac:dyDescent="0.4">
      <c r="A16" s="637">
        <f t="shared" si="0"/>
        <v>8</v>
      </c>
      <c r="B16" s="79" t="s">
        <v>67</v>
      </c>
      <c r="C16" s="630">
        <f t="shared" ref="C16" si="2">SUM(C9:C15)</f>
        <v>36.005137479106253</v>
      </c>
    </row>
    <row r="19" spans="3:3" x14ac:dyDescent="0.35">
      <c r="C19" s="506" t="s">
        <v>345</v>
      </c>
    </row>
  </sheetData>
  <mergeCells count="3">
    <mergeCell ref="A1:C1"/>
    <mergeCell ref="A7:A8"/>
    <mergeCell ref="B7:B8"/>
  </mergeCells>
  <pageMargins left="1.0236220472440944" right="0.70866141732283472" top="0.74803149606299213" bottom="0.74803149606299213" header="0.31496062992125984" footer="0.31496062992125984"/>
  <pageSetup paperSize="9" scale="9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9C047-0294-4544-82E3-4BA45C4DCEC4}">
  <sheetPr>
    <tabColor theme="5" tint="0.39997558519241921"/>
    <pageSetUpPr fitToPage="1"/>
  </sheetPr>
  <dimension ref="A1:G15"/>
  <sheetViews>
    <sheetView view="pageBreakPreview" topLeftCell="A3" zoomScale="60" zoomScaleNormal="100" workbookViewId="0">
      <selection activeCell="A9" sqref="A9:G12"/>
    </sheetView>
  </sheetViews>
  <sheetFormatPr defaultColWidth="8.90625" defaultRowHeight="14" x14ac:dyDescent="0.3"/>
  <cols>
    <col min="1" max="1" width="8.90625" style="55" customWidth="1"/>
    <col min="2" max="2" width="24.6328125" style="55" customWidth="1"/>
    <col min="3" max="3" width="31.08984375" style="55" customWidth="1"/>
    <col min="4" max="4" width="18" style="55" customWidth="1"/>
    <col min="5" max="5" width="16.36328125" style="55" customWidth="1"/>
    <col min="6" max="6" width="28.1796875" style="55" customWidth="1"/>
    <col min="7" max="7" width="28.08984375" style="55" customWidth="1"/>
    <col min="8" max="16384" width="8.90625" style="55"/>
  </cols>
  <sheetData>
    <row r="1" spans="1:7" ht="15.5" x14ac:dyDescent="0.35">
      <c r="A1" s="325"/>
      <c r="B1" s="326"/>
      <c r="C1" s="326"/>
      <c r="D1" s="327"/>
      <c r="E1" s="327"/>
      <c r="F1" s="510"/>
      <c r="G1" s="512"/>
    </row>
    <row r="2" spans="1:7" ht="14" customHeight="1" x14ac:dyDescent="0.3">
      <c r="A2" s="990" t="s">
        <v>365</v>
      </c>
      <c r="B2" s="991"/>
      <c r="C2" s="991"/>
      <c r="D2" s="991"/>
      <c r="E2" s="991"/>
      <c r="F2" s="991"/>
      <c r="G2" s="511" t="s">
        <v>422</v>
      </c>
    </row>
    <row r="3" spans="1:7" ht="15.5" x14ac:dyDescent="0.3">
      <c r="A3" s="329"/>
      <c r="B3" s="330"/>
      <c r="C3" s="331"/>
      <c r="D3" s="331"/>
      <c r="E3" s="331"/>
      <c r="F3" s="430"/>
      <c r="G3" s="513" t="s">
        <v>423</v>
      </c>
    </row>
    <row r="4" spans="1:7" ht="15.5" x14ac:dyDescent="0.3">
      <c r="A4" s="333" t="s">
        <v>226</v>
      </c>
      <c r="B4" s="334"/>
      <c r="C4" s="331"/>
      <c r="D4" s="335"/>
      <c r="E4" s="331"/>
      <c r="F4" s="430"/>
      <c r="G4" s="432"/>
    </row>
    <row r="5" spans="1:7" ht="15.5" x14ac:dyDescent="0.3">
      <c r="A5" s="333" t="s">
        <v>431</v>
      </c>
      <c r="B5" s="334"/>
      <c r="C5" s="331"/>
      <c r="D5" s="335"/>
      <c r="E5" s="331"/>
      <c r="F5" s="430"/>
      <c r="G5" s="432"/>
    </row>
    <row r="6" spans="1:7" ht="16" thickBot="1" x14ac:dyDescent="0.35">
      <c r="A6" s="337"/>
      <c r="B6" s="338"/>
      <c r="C6" s="338"/>
      <c r="D6" s="339"/>
      <c r="E6" s="339"/>
      <c r="F6" s="946" t="s">
        <v>147</v>
      </c>
      <c r="G6" s="947"/>
    </row>
    <row r="7" spans="1:7" ht="60" x14ac:dyDescent="0.3">
      <c r="A7" s="514" t="s">
        <v>140</v>
      </c>
      <c r="B7" s="515" t="s">
        <v>366</v>
      </c>
      <c r="C7" s="516" t="s">
        <v>367</v>
      </c>
      <c r="D7" s="516" t="s">
        <v>368</v>
      </c>
      <c r="E7" s="74" t="s">
        <v>369</v>
      </c>
      <c r="F7" s="516" t="s">
        <v>370</v>
      </c>
      <c r="G7" s="517" t="s">
        <v>597</v>
      </c>
    </row>
    <row r="8" spans="1:7" ht="20" customHeight="1" x14ac:dyDescent="0.3">
      <c r="A8" s="518">
        <v>1</v>
      </c>
      <c r="B8" s="519">
        <v>2</v>
      </c>
      <c r="C8" s="519">
        <v>3</v>
      </c>
      <c r="D8" s="519">
        <v>4</v>
      </c>
      <c r="E8" s="519">
        <v>5</v>
      </c>
      <c r="F8" s="519">
        <v>6</v>
      </c>
      <c r="G8" s="520">
        <v>7</v>
      </c>
    </row>
    <row r="9" spans="1:7" ht="35" customHeight="1" x14ac:dyDescent="0.3">
      <c r="A9" s="981" t="s">
        <v>17</v>
      </c>
      <c r="B9" s="982"/>
      <c r="C9" s="982"/>
      <c r="D9" s="982"/>
      <c r="E9" s="982"/>
      <c r="F9" s="982"/>
      <c r="G9" s="983"/>
    </row>
    <row r="10" spans="1:7" ht="35" customHeight="1" x14ac:dyDescent="0.3">
      <c r="A10" s="984"/>
      <c r="B10" s="985"/>
      <c r="C10" s="985"/>
      <c r="D10" s="985"/>
      <c r="E10" s="985"/>
      <c r="F10" s="985"/>
      <c r="G10" s="986"/>
    </row>
    <row r="11" spans="1:7" ht="35" customHeight="1" x14ac:dyDescent="0.3">
      <c r="A11" s="984"/>
      <c r="B11" s="985"/>
      <c r="C11" s="985"/>
      <c r="D11" s="985"/>
      <c r="E11" s="985"/>
      <c r="F11" s="985"/>
      <c r="G11" s="986"/>
    </row>
    <row r="12" spans="1:7" ht="35" customHeight="1" thickBot="1" x14ac:dyDescent="0.35">
      <c r="A12" s="987"/>
      <c r="B12" s="988"/>
      <c r="C12" s="988"/>
      <c r="D12" s="988"/>
      <c r="E12" s="988"/>
      <c r="F12" s="988"/>
      <c r="G12" s="989"/>
    </row>
    <row r="13" spans="1:7" ht="38.5" customHeight="1" x14ac:dyDescent="0.3">
      <c r="A13" s="980" t="s">
        <v>371</v>
      </c>
      <c r="B13" s="950"/>
      <c r="C13" s="950"/>
      <c r="D13" s="950"/>
      <c r="E13" s="950"/>
      <c r="F13" s="950"/>
      <c r="G13" s="950"/>
    </row>
    <row r="14" spans="1:7" ht="15.5" x14ac:dyDescent="0.35">
      <c r="A14" s="297"/>
      <c r="B14" s="297"/>
      <c r="C14" s="297"/>
      <c r="D14" s="297"/>
      <c r="E14" s="297"/>
      <c r="F14" s="297"/>
      <c r="G14" s="297"/>
    </row>
    <row r="15" spans="1:7" ht="15.5" x14ac:dyDescent="0.35">
      <c r="A15" s="297"/>
      <c r="B15" s="297"/>
      <c r="C15" s="297"/>
      <c r="D15" s="297"/>
      <c r="E15" s="297"/>
      <c r="F15" s="297"/>
      <c r="G15" s="75" t="s">
        <v>345</v>
      </c>
    </row>
  </sheetData>
  <mergeCells count="4">
    <mergeCell ref="A13:G13"/>
    <mergeCell ref="A9:G12"/>
    <mergeCell ref="F6:G6"/>
    <mergeCell ref="A2:F2"/>
  </mergeCells>
  <pageMargins left="0.7" right="0.7" top="0.75" bottom="0.75" header="0.3" footer="0.3"/>
  <pageSetup scale="7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39997558519241921"/>
    <pageSetUpPr fitToPage="1"/>
  </sheetPr>
  <dimension ref="A1:C29"/>
  <sheetViews>
    <sheetView showGridLines="0" view="pageBreakPreview" topLeftCell="A11" zoomScale="90" zoomScaleNormal="100" zoomScaleSheetLayoutView="90" workbookViewId="0">
      <selection activeCell="D9" sqref="D9"/>
    </sheetView>
  </sheetViews>
  <sheetFormatPr defaultRowHeight="13" x14ac:dyDescent="0.35"/>
  <cols>
    <col min="1" max="1" width="8" style="1" bestFit="1" customWidth="1"/>
    <col min="2" max="2" width="35.36328125" style="1" customWidth="1"/>
    <col min="3" max="3" width="26.81640625" style="1" customWidth="1"/>
    <col min="4" max="250" width="9.08984375" style="1"/>
    <col min="251" max="251" width="8" style="1" bestFit="1" customWidth="1"/>
    <col min="252" max="252" width="53.36328125" style="1" customWidth="1"/>
    <col min="253" max="259" width="11.54296875" style="1" customWidth="1"/>
    <col min="260" max="506" width="9.08984375" style="1"/>
    <col min="507" max="507" width="8" style="1" bestFit="1" customWidth="1"/>
    <col min="508" max="508" width="53.36328125" style="1" customWidth="1"/>
    <col min="509" max="515" width="11.54296875" style="1" customWidth="1"/>
    <col min="516" max="762" width="9.08984375" style="1"/>
    <col min="763" max="763" width="8" style="1" bestFit="1" customWidth="1"/>
    <col min="764" max="764" width="53.36328125" style="1" customWidth="1"/>
    <col min="765" max="771" width="11.54296875" style="1" customWidth="1"/>
    <col min="772" max="1018" width="9.08984375" style="1"/>
    <col min="1019" max="1019" width="8" style="1" bestFit="1" customWidth="1"/>
    <col min="1020" max="1020" width="53.36328125" style="1" customWidth="1"/>
    <col min="1021" max="1027" width="11.54296875" style="1" customWidth="1"/>
    <col min="1028" max="1274" width="9.08984375" style="1"/>
    <col min="1275" max="1275" width="8" style="1" bestFit="1" customWidth="1"/>
    <col min="1276" max="1276" width="53.36328125" style="1" customWidth="1"/>
    <col min="1277" max="1283" width="11.54296875" style="1" customWidth="1"/>
    <col min="1284" max="1530" width="9.08984375" style="1"/>
    <col min="1531" max="1531" width="8" style="1" bestFit="1" customWidth="1"/>
    <col min="1532" max="1532" width="53.36328125" style="1" customWidth="1"/>
    <col min="1533" max="1539" width="11.54296875" style="1" customWidth="1"/>
    <col min="1540" max="1786" width="9.08984375" style="1"/>
    <col min="1787" max="1787" width="8" style="1" bestFit="1" customWidth="1"/>
    <col min="1788" max="1788" width="53.36328125" style="1" customWidth="1"/>
    <col min="1789" max="1795" width="11.54296875" style="1" customWidth="1"/>
    <col min="1796" max="2042" width="9.08984375" style="1"/>
    <col min="2043" max="2043" width="8" style="1" bestFit="1" customWidth="1"/>
    <col min="2044" max="2044" width="53.36328125" style="1" customWidth="1"/>
    <col min="2045" max="2051" width="11.54296875" style="1" customWidth="1"/>
    <col min="2052" max="2298" width="9.08984375" style="1"/>
    <col min="2299" max="2299" width="8" style="1" bestFit="1" customWidth="1"/>
    <col min="2300" max="2300" width="53.36328125" style="1" customWidth="1"/>
    <col min="2301" max="2307" width="11.54296875" style="1" customWidth="1"/>
    <col min="2308" max="2554" width="9.08984375" style="1"/>
    <col min="2555" max="2555" width="8" style="1" bestFit="1" customWidth="1"/>
    <col min="2556" max="2556" width="53.36328125" style="1" customWidth="1"/>
    <col min="2557" max="2563" width="11.54296875" style="1" customWidth="1"/>
    <col min="2564" max="2810" width="9.08984375" style="1"/>
    <col min="2811" max="2811" width="8" style="1" bestFit="1" customWidth="1"/>
    <col min="2812" max="2812" width="53.36328125" style="1" customWidth="1"/>
    <col min="2813" max="2819" width="11.54296875" style="1" customWidth="1"/>
    <col min="2820" max="3066" width="9.08984375" style="1"/>
    <col min="3067" max="3067" width="8" style="1" bestFit="1" customWidth="1"/>
    <col min="3068" max="3068" width="53.36328125" style="1" customWidth="1"/>
    <col min="3069" max="3075" width="11.54296875" style="1" customWidth="1"/>
    <col min="3076" max="3322" width="9.08984375" style="1"/>
    <col min="3323" max="3323" width="8" style="1" bestFit="1" customWidth="1"/>
    <col min="3324" max="3324" width="53.36328125" style="1" customWidth="1"/>
    <col min="3325" max="3331" width="11.54296875" style="1" customWidth="1"/>
    <col min="3332" max="3578" width="9.08984375" style="1"/>
    <col min="3579" max="3579" width="8" style="1" bestFit="1" customWidth="1"/>
    <col min="3580" max="3580" width="53.36328125" style="1" customWidth="1"/>
    <col min="3581" max="3587" width="11.54296875" style="1" customWidth="1"/>
    <col min="3588" max="3834" width="9.08984375" style="1"/>
    <col min="3835" max="3835" width="8" style="1" bestFit="1" customWidth="1"/>
    <col min="3836" max="3836" width="53.36328125" style="1" customWidth="1"/>
    <col min="3837" max="3843" width="11.54296875" style="1" customWidth="1"/>
    <col min="3844" max="4090" width="9.08984375" style="1"/>
    <col min="4091" max="4091" width="8" style="1" bestFit="1" customWidth="1"/>
    <col min="4092" max="4092" width="53.36328125" style="1" customWidth="1"/>
    <col min="4093" max="4099" width="11.54296875" style="1" customWidth="1"/>
    <col min="4100" max="4346" width="9.08984375" style="1"/>
    <col min="4347" max="4347" width="8" style="1" bestFit="1" customWidth="1"/>
    <col min="4348" max="4348" width="53.36328125" style="1" customWidth="1"/>
    <col min="4349" max="4355" width="11.54296875" style="1" customWidth="1"/>
    <col min="4356" max="4602" width="9.08984375" style="1"/>
    <col min="4603" max="4603" width="8" style="1" bestFit="1" customWidth="1"/>
    <col min="4604" max="4604" width="53.36328125" style="1" customWidth="1"/>
    <col min="4605" max="4611" width="11.54296875" style="1" customWidth="1"/>
    <col min="4612" max="4858" width="9.08984375" style="1"/>
    <col min="4859" max="4859" width="8" style="1" bestFit="1" customWidth="1"/>
    <col min="4860" max="4860" width="53.36328125" style="1" customWidth="1"/>
    <col min="4861" max="4867" width="11.54296875" style="1" customWidth="1"/>
    <col min="4868" max="5114" width="9.08984375" style="1"/>
    <col min="5115" max="5115" width="8" style="1" bestFit="1" customWidth="1"/>
    <col min="5116" max="5116" width="53.36328125" style="1" customWidth="1"/>
    <col min="5117" max="5123" width="11.54296875" style="1" customWidth="1"/>
    <col min="5124" max="5370" width="9.08984375" style="1"/>
    <col min="5371" max="5371" width="8" style="1" bestFit="1" customWidth="1"/>
    <col min="5372" max="5372" width="53.36328125" style="1" customWidth="1"/>
    <col min="5373" max="5379" width="11.54296875" style="1" customWidth="1"/>
    <col min="5380" max="5626" width="9.08984375" style="1"/>
    <col min="5627" max="5627" width="8" style="1" bestFit="1" customWidth="1"/>
    <col min="5628" max="5628" width="53.36328125" style="1" customWidth="1"/>
    <col min="5629" max="5635" width="11.54296875" style="1" customWidth="1"/>
    <col min="5636" max="5882" width="9.08984375" style="1"/>
    <col min="5883" max="5883" width="8" style="1" bestFit="1" customWidth="1"/>
    <col min="5884" max="5884" width="53.36328125" style="1" customWidth="1"/>
    <col min="5885" max="5891" width="11.54296875" style="1" customWidth="1"/>
    <col min="5892" max="6138" width="9.08984375" style="1"/>
    <col min="6139" max="6139" width="8" style="1" bestFit="1" customWidth="1"/>
    <col min="6140" max="6140" width="53.36328125" style="1" customWidth="1"/>
    <col min="6141" max="6147" width="11.54296875" style="1" customWidth="1"/>
    <col min="6148" max="6394" width="9.08984375" style="1"/>
    <col min="6395" max="6395" width="8" style="1" bestFit="1" customWidth="1"/>
    <col min="6396" max="6396" width="53.36328125" style="1" customWidth="1"/>
    <col min="6397" max="6403" width="11.54296875" style="1" customWidth="1"/>
    <col min="6404" max="6650" width="9.08984375" style="1"/>
    <col min="6651" max="6651" width="8" style="1" bestFit="1" customWidth="1"/>
    <col min="6652" max="6652" width="53.36328125" style="1" customWidth="1"/>
    <col min="6653" max="6659" width="11.54296875" style="1" customWidth="1"/>
    <col min="6660" max="6906" width="9.08984375" style="1"/>
    <col min="6907" max="6907" width="8" style="1" bestFit="1" customWidth="1"/>
    <col min="6908" max="6908" width="53.36328125" style="1" customWidth="1"/>
    <col min="6909" max="6915" width="11.54296875" style="1" customWidth="1"/>
    <col min="6916" max="7162" width="9.08984375" style="1"/>
    <col min="7163" max="7163" width="8" style="1" bestFit="1" customWidth="1"/>
    <col min="7164" max="7164" width="53.36328125" style="1" customWidth="1"/>
    <col min="7165" max="7171" width="11.54296875" style="1" customWidth="1"/>
    <col min="7172" max="7418" width="9.08984375" style="1"/>
    <col min="7419" max="7419" width="8" style="1" bestFit="1" customWidth="1"/>
    <col min="7420" max="7420" width="53.36328125" style="1" customWidth="1"/>
    <col min="7421" max="7427" width="11.54296875" style="1" customWidth="1"/>
    <col min="7428" max="7674" width="9.08984375" style="1"/>
    <col min="7675" max="7675" width="8" style="1" bestFit="1" customWidth="1"/>
    <col min="7676" max="7676" width="53.36328125" style="1" customWidth="1"/>
    <col min="7677" max="7683" width="11.54296875" style="1" customWidth="1"/>
    <col min="7684" max="7930" width="9.08984375" style="1"/>
    <col min="7931" max="7931" width="8" style="1" bestFit="1" customWidth="1"/>
    <col min="7932" max="7932" width="53.36328125" style="1" customWidth="1"/>
    <col min="7933" max="7939" width="11.54296875" style="1" customWidth="1"/>
    <col min="7940" max="8186" width="9.08984375" style="1"/>
    <col min="8187" max="8187" width="8" style="1" bestFit="1" customWidth="1"/>
    <col min="8188" max="8188" width="53.36328125" style="1" customWidth="1"/>
    <col min="8189" max="8195" width="11.54296875" style="1" customWidth="1"/>
    <col min="8196" max="8442" width="9.08984375" style="1"/>
    <col min="8443" max="8443" width="8" style="1" bestFit="1" customWidth="1"/>
    <col min="8444" max="8444" width="53.36328125" style="1" customWidth="1"/>
    <col min="8445" max="8451" width="11.54296875" style="1" customWidth="1"/>
    <col min="8452" max="8698" width="9.08984375" style="1"/>
    <col min="8699" max="8699" width="8" style="1" bestFit="1" customWidth="1"/>
    <col min="8700" max="8700" width="53.36328125" style="1" customWidth="1"/>
    <col min="8701" max="8707" width="11.54296875" style="1" customWidth="1"/>
    <col min="8708" max="8954" width="9.08984375" style="1"/>
    <col min="8955" max="8955" width="8" style="1" bestFit="1" customWidth="1"/>
    <col min="8956" max="8956" width="53.36328125" style="1" customWidth="1"/>
    <col min="8957" max="8963" width="11.54296875" style="1" customWidth="1"/>
    <col min="8964" max="9210" width="9.08984375" style="1"/>
    <col min="9211" max="9211" width="8" style="1" bestFit="1" customWidth="1"/>
    <col min="9212" max="9212" width="53.36328125" style="1" customWidth="1"/>
    <col min="9213" max="9219" width="11.54296875" style="1" customWidth="1"/>
    <col min="9220" max="9466" width="9.08984375" style="1"/>
    <col min="9467" max="9467" width="8" style="1" bestFit="1" customWidth="1"/>
    <col min="9468" max="9468" width="53.36328125" style="1" customWidth="1"/>
    <col min="9469" max="9475" width="11.54296875" style="1" customWidth="1"/>
    <col min="9476" max="9722" width="9.08984375" style="1"/>
    <col min="9723" max="9723" width="8" style="1" bestFit="1" customWidth="1"/>
    <col min="9724" max="9724" width="53.36328125" style="1" customWidth="1"/>
    <col min="9725" max="9731" width="11.54296875" style="1" customWidth="1"/>
    <col min="9732" max="9978" width="9.08984375" style="1"/>
    <col min="9979" max="9979" width="8" style="1" bestFit="1" customWidth="1"/>
    <col min="9980" max="9980" width="53.36328125" style="1" customWidth="1"/>
    <col min="9981" max="9987" width="11.54296875" style="1" customWidth="1"/>
    <col min="9988" max="10234" width="9.08984375" style="1"/>
    <col min="10235" max="10235" width="8" style="1" bestFit="1" customWidth="1"/>
    <col min="10236" max="10236" width="53.36328125" style="1" customWidth="1"/>
    <col min="10237" max="10243" width="11.54296875" style="1" customWidth="1"/>
    <col min="10244" max="10490" width="9.08984375" style="1"/>
    <col min="10491" max="10491" width="8" style="1" bestFit="1" customWidth="1"/>
    <col min="10492" max="10492" width="53.36328125" style="1" customWidth="1"/>
    <col min="10493" max="10499" width="11.54296875" style="1" customWidth="1"/>
    <col min="10500" max="10746" width="9.08984375" style="1"/>
    <col min="10747" max="10747" width="8" style="1" bestFit="1" customWidth="1"/>
    <col min="10748" max="10748" width="53.36328125" style="1" customWidth="1"/>
    <col min="10749" max="10755" width="11.54296875" style="1" customWidth="1"/>
    <col min="10756" max="11002" width="9.08984375" style="1"/>
    <col min="11003" max="11003" width="8" style="1" bestFit="1" customWidth="1"/>
    <col min="11004" max="11004" width="53.36328125" style="1" customWidth="1"/>
    <col min="11005" max="11011" width="11.54296875" style="1" customWidth="1"/>
    <col min="11012" max="11258" width="9.08984375" style="1"/>
    <col min="11259" max="11259" width="8" style="1" bestFit="1" customWidth="1"/>
    <col min="11260" max="11260" width="53.36328125" style="1" customWidth="1"/>
    <col min="11261" max="11267" width="11.54296875" style="1" customWidth="1"/>
    <col min="11268" max="11514" width="9.08984375" style="1"/>
    <col min="11515" max="11515" width="8" style="1" bestFit="1" customWidth="1"/>
    <col min="11516" max="11516" width="53.36328125" style="1" customWidth="1"/>
    <col min="11517" max="11523" width="11.54296875" style="1" customWidth="1"/>
    <col min="11524" max="11770" width="9.08984375" style="1"/>
    <col min="11771" max="11771" width="8" style="1" bestFit="1" customWidth="1"/>
    <col min="11772" max="11772" width="53.36328125" style="1" customWidth="1"/>
    <col min="11773" max="11779" width="11.54296875" style="1" customWidth="1"/>
    <col min="11780" max="12026" width="9.08984375" style="1"/>
    <col min="12027" max="12027" width="8" style="1" bestFit="1" customWidth="1"/>
    <col min="12028" max="12028" width="53.36328125" style="1" customWidth="1"/>
    <col min="12029" max="12035" width="11.54296875" style="1" customWidth="1"/>
    <col min="12036" max="12282" width="9.08984375" style="1"/>
    <col min="12283" max="12283" width="8" style="1" bestFit="1" customWidth="1"/>
    <col min="12284" max="12284" width="53.36328125" style="1" customWidth="1"/>
    <col min="12285" max="12291" width="11.54296875" style="1" customWidth="1"/>
    <col min="12292" max="12538" width="9.08984375" style="1"/>
    <col min="12539" max="12539" width="8" style="1" bestFit="1" customWidth="1"/>
    <col min="12540" max="12540" width="53.36328125" style="1" customWidth="1"/>
    <col min="12541" max="12547" width="11.54296875" style="1" customWidth="1"/>
    <col min="12548" max="12794" width="9.08984375" style="1"/>
    <col min="12795" max="12795" width="8" style="1" bestFit="1" customWidth="1"/>
    <col min="12796" max="12796" width="53.36328125" style="1" customWidth="1"/>
    <col min="12797" max="12803" width="11.54296875" style="1" customWidth="1"/>
    <col min="12804" max="13050" width="9.08984375" style="1"/>
    <col min="13051" max="13051" width="8" style="1" bestFit="1" customWidth="1"/>
    <col min="13052" max="13052" width="53.36328125" style="1" customWidth="1"/>
    <col min="13053" max="13059" width="11.54296875" style="1" customWidth="1"/>
    <col min="13060" max="13306" width="9.08984375" style="1"/>
    <col min="13307" max="13307" width="8" style="1" bestFit="1" customWidth="1"/>
    <col min="13308" max="13308" width="53.36328125" style="1" customWidth="1"/>
    <col min="13309" max="13315" width="11.54296875" style="1" customWidth="1"/>
    <col min="13316" max="13562" width="9.08984375" style="1"/>
    <col min="13563" max="13563" width="8" style="1" bestFit="1" customWidth="1"/>
    <col min="13564" max="13564" width="53.36328125" style="1" customWidth="1"/>
    <col min="13565" max="13571" width="11.54296875" style="1" customWidth="1"/>
    <col min="13572" max="13818" width="9.08984375" style="1"/>
    <col min="13819" max="13819" width="8" style="1" bestFit="1" customWidth="1"/>
    <col min="13820" max="13820" width="53.36328125" style="1" customWidth="1"/>
    <col min="13821" max="13827" width="11.54296875" style="1" customWidth="1"/>
    <col min="13828" max="14074" width="9.08984375" style="1"/>
    <col min="14075" max="14075" width="8" style="1" bestFit="1" customWidth="1"/>
    <col min="14076" max="14076" width="53.36328125" style="1" customWidth="1"/>
    <col min="14077" max="14083" width="11.54296875" style="1" customWidth="1"/>
    <col min="14084" max="14330" width="9.08984375" style="1"/>
    <col min="14331" max="14331" width="8" style="1" bestFit="1" customWidth="1"/>
    <col min="14332" max="14332" width="53.36328125" style="1" customWidth="1"/>
    <col min="14333" max="14339" width="11.54296875" style="1" customWidth="1"/>
    <col min="14340" max="14586" width="9.08984375" style="1"/>
    <col min="14587" max="14587" width="8" style="1" bestFit="1" customWidth="1"/>
    <col min="14588" max="14588" width="53.36328125" style="1" customWidth="1"/>
    <col min="14589" max="14595" width="11.54296875" style="1" customWidth="1"/>
    <col min="14596" max="14842" width="9.08984375" style="1"/>
    <col min="14843" max="14843" width="8" style="1" bestFit="1" customWidth="1"/>
    <col min="14844" max="14844" width="53.36328125" style="1" customWidth="1"/>
    <col min="14845" max="14851" width="11.54296875" style="1" customWidth="1"/>
    <col min="14852" max="15098" width="9.08984375" style="1"/>
    <col min="15099" max="15099" width="8" style="1" bestFit="1" customWidth="1"/>
    <col min="15100" max="15100" width="53.36328125" style="1" customWidth="1"/>
    <col min="15101" max="15107" width="11.54296875" style="1" customWidth="1"/>
    <col min="15108" max="15354" width="9.08984375" style="1"/>
    <col min="15355" max="15355" width="8" style="1" bestFit="1" customWidth="1"/>
    <col min="15356" max="15356" width="53.36328125" style="1" customWidth="1"/>
    <col min="15357" max="15363" width="11.54296875" style="1" customWidth="1"/>
    <col min="15364" max="15610" width="9.08984375" style="1"/>
    <col min="15611" max="15611" width="8" style="1" bestFit="1" customWidth="1"/>
    <col min="15612" max="15612" width="53.36328125" style="1" customWidth="1"/>
    <col min="15613" max="15619" width="11.54296875" style="1" customWidth="1"/>
    <col min="15620" max="15866" width="9.08984375" style="1"/>
    <col min="15867" max="15867" width="8" style="1" bestFit="1" customWidth="1"/>
    <col min="15868" max="15868" width="53.36328125" style="1" customWidth="1"/>
    <col min="15869" max="15875" width="11.54296875" style="1" customWidth="1"/>
    <col min="15876" max="16122" width="9.08984375" style="1"/>
    <col min="16123" max="16123" width="8" style="1" bestFit="1" customWidth="1"/>
    <col min="16124" max="16124" width="53.36328125" style="1" customWidth="1"/>
    <col min="16125" max="16131" width="11.54296875" style="1" customWidth="1"/>
    <col min="16132" max="16377" width="9.08984375" style="1"/>
    <col min="16378" max="16384" width="9.08984375" style="1" customWidth="1"/>
  </cols>
  <sheetData>
    <row r="1" spans="1:3" ht="13.5" thickBot="1" x14ac:dyDescent="0.4"/>
    <row r="2" spans="1:3" ht="15.5" x14ac:dyDescent="0.35">
      <c r="A2" s="325"/>
      <c r="B2" s="326"/>
      <c r="C2" s="522"/>
    </row>
    <row r="3" spans="1:3" ht="15" x14ac:dyDescent="0.35">
      <c r="A3" s="990" t="s">
        <v>56</v>
      </c>
      <c r="B3" s="991"/>
      <c r="C3" s="992"/>
    </row>
    <row r="4" spans="1:3" ht="15.5" x14ac:dyDescent="0.35">
      <c r="A4" s="329"/>
      <c r="B4" s="330"/>
      <c r="C4" s="484" t="s">
        <v>55</v>
      </c>
    </row>
    <row r="5" spans="1:3" ht="15.5" x14ac:dyDescent="0.35">
      <c r="A5" s="333" t="s">
        <v>226</v>
      </c>
      <c r="B5" s="334"/>
      <c r="C5" s="336"/>
    </row>
    <row r="6" spans="1:3" ht="15.5" x14ac:dyDescent="0.35">
      <c r="A6" s="942" t="s">
        <v>555</v>
      </c>
      <c r="B6" s="943"/>
      <c r="C6" s="336"/>
    </row>
    <row r="7" spans="1:3" ht="16" thickBot="1" x14ac:dyDescent="0.4">
      <c r="A7" s="337"/>
      <c r="B7" s="338"/>
      <c r="C7" s="340" t="s">
        <v>147</v>
      </c>
    </row>
    <row r="8" spans="1:3" ht="14.4" customHeight="1" x14ac:dyDescent="0.35">
      <c r="A8" s="874" t="s">
        <v>148</v>
      </c>
      <c r="B8" s="877" t="s">
        <v>66</v>
      </c>
      <c r="C8" s="883" t="s">
        <v>264</v>
      </c>
    </row>
    <row r="9" spans="1:3" x14ac:dyDescent="0.35">
      <c r="A9" s="875"/>
      <c r="B9" s="878"/>
      <c r="C9" s="884"/>
    </row>
    <row r="10" spans="1:3" x14ac:dyDescent="0.35">
      <c r="A10" s="875"/>
      <c r="B10" s="878"/>
      <c r="C10" s="884"/>
    </row>
    <row r="11" spans="1:3" x14ac:dyDescent="0.35">
      <c r="A11" s="876"/>
      <c r="B11" s="879"/>
      <c r="C11" s="885"/>
    </row>
    <row r="12" spans="1:3" ht="15.5" thickBot="1" x14ac:dyDescent="0.4">
      <c r="A12" s="341">
        <v>1</v>
      </c>
      <c r="B12" s="342">
        <f t="shared" ref="B12" si="0">A12+1</f>
        <v>2</v>
      </c>
      <c r="C12" s="414">
        <f>B12+1</f>
        <v>3</v>
      </c>
    </row>
    <row r="13" spans="1:3" ht="15" x14ac:dyDescent="0.35">
      <c r="A13" s="411" t="s">
        <v>68</v>
      </c>
      <c r="B13" s="492"/>
      <c r="C13" s="735"/>
    </row>
    <row r="14" spans="1:3" ht="15.5" x14ac:dyDescent="0.35">
      <c r="A14" s="343">
        <v>1</v>
      </c>
      <c r="B14" s="248" t="s">
        <v>526</v>
      </c>
      <c r="C14" s="679">
        <f>'FORM-1(I)'!C37*0.7</f>
        <v>0</v>
      </c>
    </row>
    <row r="15" spans="1:3" ht="31" x14ac:dyDescent="0.35">
      <c r="A15" s="343">
        <v>2</v>
      </c>
      <c r="B15" s="345" t="s">
        <v>149</v>
      </c>
      <c r="C15" s="679">
        <f>'FORM-11&amp;12'!J20</f>
        <v>0</v>
      </c>
    </row>
    <row r="16" spans="1:3" ht="15.5" x14ac:dyDescent="0.35">
      <c r="A16" s="343">
        <v>3</v>
      </c>
      <c r="B16" s="248" t="s">
        <v>150</v>
      </c>
      <c r="C16" s="679">
        <f>C14-C15</f>
        <v>0</v>
      </c>
    </row>
    <row r="17" spans="1:3" ht="15.5" x14ac:dyDescent="0.35">
      <c r="A17" s="343">
        <v>4</v>
      </c>
      <c r="B17" s="345" t="s">
        <v>151</v>
      </c>
      <c r="C17" s="679">
        <f>'FORM-10'!B15</f>
        <v>27.229999999999997</v>
      </c>
    </row>
    <row r="18" spans="1:3" ht="15.5" x14ac:dyDescent="0.35">
      <c r="A18" s="343">
        <v>5</v>
      </c>
      <c r="B18" s="345" t="s">
        <v>152</v>
      </c>
      <c r="C18" s="679">
        <f>'FORM-11&amp;12'!K20</f>
        <v>1.167</v>
      </c>
    </row>
    <row r="19" spans="1:3" ht="15.5" x14ac:dyDescent="0.35">
      <c r="A19" s="343">
        <v>6</v>
      </c>
      <c r="B19" s="248" t="s">
        <v>153</v>
      </c>
      <c r="C19" s="679">
        <f>SUM(C16:C17)-C18</f>
        <v>26.062999999999995</v>
      </c>
    </row>
    <row r="20" spans="1:3" ht="15.5" x14ac:dyDescent="0.35">
      <c r="A20" s="343">
        <v>7</v>
      </c>
      <c r="B20" s="248" t="s">
        <v>154</v>
      </c>
      <c r="C20" s="679">
        <f>AVERAGE(C16,C19)</f>
        <v>13.031499999999998</v>
      </c>
    </row>
    <row r="21" spans="1:3" ht="15.5" x14ac:dyDescent="0.35">
      <c r="A21" s="343">
        <v>8</v>
      </c>
      <c r="B21" s="248" t="s">
        <v>155</v>
      </c>
      <c r="C21" s="680">
        <f>'FORM-13'!C29</f>
        <v>9.2193393785957867E-2</v>
      </c>
    </row>
    <row r="22" spans="1:3" ht="15.5" x14ac:dyDescent="0.35">
      <c r="A22" s="343">
        <v>9</v>
      </c>
      <c r="B22" s="248" t="s">
        <v>156</v>
      </c>
      <c r="C22" s="679">
        <f>C20*C21</f>
        <v>1.2014182111217098</v>
      </c>
    </row>
    <row r="23" spans="1:3" ht="15.5" x14ac:dyDescent="0.35">
      <c r="A23" s="343">
        <v>10</v>
      </c>
      <c r="B23" s="248" t="s">
        <v>157</v>
      </c>
      <c r="C23" s="679">
        <v>0</v>
      </c>
    </row>
    <row r="24" spans="1:3" ht="15.5" x14ac:dyDescent="0.35">
      <c r="A24" s="343">
        <v>11</v>
      </c>
      <c r="B24" s="248" t="s">
        <v>158</v>
      </c>
      <c r="C24" s="679">
        <v>0</v>
      </c>
    </row>
    <row r="25" spans="1:3" ht="16" thickBot="1" x14ac:dyDescent="0.4">
      <c r="A25" s="347"/>
      <c r="B25" s="348" t="s">
        <v>263</v>
      </c>
      <c r="C25" s="746">
        <v>0</v>
      </c>
    </row>
    <row r="26" spans="1:3" ht="15.5" x14ac:dyDescent="0.35">
      <c r="A26" s="236"/>
      <c r="B26" s="236"/>
      <c r="C26" s="236"/>
    </row>
    <row r="27" spans="1:3" ht="15.5" x14ac:dyDescent="0.35">
      <c r="A27" s="236"/>
      <c r="B27" s="236"/>
      <c r="C27" s="236"/>
    </row>
    <row r="28" spans="1:3" ht="15.5" x14ac:dyDescent="0.35">
      <c r="A28" s="236"/>
      <c r="B28" s="521"/>
      <c r="C28" s="236"/>
    </row>
    <row r="29" spans="1:3" ht="15.5" x14ac:dyDescent="0.35">
      <c r="A29" s="236"/>
      <c r="B29" s="236"/>
      <c r="C29" s="349" t="s">
        <v>345</v>
      </c>
    </row>
  </sheetData>
  <mergeCells count="5">
    <mergeCell ref="A3:C3"/>
    <mergeCell ref="A6:B6"/>
    <mergeCell ref="A8:A11"/>
    <mergeCell ref="B8:B11"/>
    <mergeCell ref="C8:C11"/>
  </mergeCells>
  <pageMargins left="1.3779527559055118" right="0.70866141732283472"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5" tint="0.39997558519241921"/>
    <pageSetUpPr fitToPage="1"/>
  </sheetPr>
  <dimension ref="A1:K20"/>
  <sheetViews>
    <sheetView showGridLines="0" view="pageBreakPreview" topLeftCell="A5" zoomScaleNormal="100" zoomScaleSheetLayoutView="100" workbookViewId="0">
      <selection activeCell="G9" sqref="G9"/>
    </sheetView>
  </sheetViews>
  <sheetFormatPr defaultRowHeight="13" x14ac:dyDescent="0.35"/>
  <cols>
    <col min="1" max="1" width="6.453125" style="2" customWidth="1"/>
    <col min="2" max="2" width="41.08984375" style="2" customWidth="1"/>
    <col min="3" max="3" width="11.81640625" style="2" customWidth="1"/>
    <col min="4" max="4" width="10.6328125" style="2" customWidth="1"/>
    <col min="5" max="5" width="9.36328125" style="2" customWidth="1"/>
    <col min="6" max="7" width="11.08984375" style="2" customWidth="1"/>
    <col min="8" max="8" width="10.54296875" style="2" bestFit="1" customWidth="1"/>
    <col min="9" max="9" width="12.36328125" style="2" customWidth="1"/>
    <col min="10" max="10" width="12.6328125" style="2" bestFit="1" customWidth="1"/>
    <col min="11" max="257" width="9.08984375" style="2"/>
    <col min="258" max="258" width="6.453125" style="2" customWidth="1"/>
    <col min="259" max="259" width="38.08984375" style="2" bestFit="1" customWidth="1"/>
    <col min="260" max="260" width="9.36328125" style="2" customWidth="1"/>
    <col min="261" max="261" width="11.08984375" style="2" customWidth="1"/>
    <col min="262" max="264" width="10.08984375" style="2" bestFit="1" customWidth="1"/>
    <col min="265" max="265" width="11.08984375" style="2" bestFit="1" customWidth="1"/>
    <col min="266" max="266" width="12.6328125" style="2" bestFit="1" customWidth="1"/>
    <col min="267" max="513" width="9.08984375" style="2"/>
    <col min="514" max="514" width="6.453125" style="2" customWidth="1"/>
    <col min="515" max="515" width="38.08984375" style="2" bestFit="1" customWidth="1"/>
    <col min="516" max="516" width="9.36328125" style="2" customWidth="1"/>
    <col min="517" max="517" width="11.08984375" style="2" customWidth="1"/>
    <col min="518" max="520" width="10.08984375" style="2" bestFit="1" customWidth="1"/>
    <col min="521" max="521" width="11.08984375" style="2" bestFit="1" customWidth="1"/>
    <col min="522" max="522" width="12.6328125" style="2" bestFit="1" customWidth="1"/>
    <col min="523" max="769" width="9.08984375" style="2"/>
    <col min="770" max="770" width="6.453125" style="2" customWidth="1"/>
    <col min="771" max="771" width="38.08984375" style="2" bestFit="1" customWidth="1"/>
    <col min="772" max="772" width="9.36328125" style="2" customWidth="1"/>
    <col min="773" max="773" width="11.08984375" style="2" customWidth="1"/>
    <col min="774" max="776" width="10.08984375" style="2" bestFit="1" customWidth="1"/>
    <col min="777" max="777" width="11.08984375" style="2" bestFit="1" customWidth="1"/>
    <col min="778" max="778" width="12.6328125" style="2" bestFit="1" customWidth="1"/>
    <col min="779" max="1025" width="9.08984375" style="2"/>
    <col min="1026" max="1026" width="6.453125" style="2" customWidth="1"/>
    <col min="1027" max="1027" width="38.08984375" style="2" bestFit="1" customWidth="1"/>
    <col min="1028" max="1028" width="9.36328125" style="2" customWidth="1"/>
    <col min="1029" max="1029" width="11.08984375" style="2" customWidth="1"/>
    <col min="1030" max="1032" width="10.08984375" style="2" bestFit="1" customWidth="1"/>
    <col min="1033" max="1033" width="11.08984375" style="2" bestFit="1" customWidth="1"/>
    <col min="1034" max="1034" width="12.6328125" style="2" bestFit="1" customWidth="1"/>
    <col min="1035" max="1281" width="9.08984375" style="2"/>
    <col min="1282" max="1282" width="6.453125" style="2" customWidth="1"/>
    <col min="1283" max="1283" width="38.08984375" style="2" bestFit="1" customWidth="1"/>
    <col min="1284" max="1284" width="9.36328125" style="2" customWidth="1"/>
    <col min="1285" max="1285" width="11.08984375" style="2" customWidth="1"/>
    <col min="1286" max="1288" width="10.08984375" style="2" bestFit="1" customWidth="1"/>
    <col min="1289" max="1289" width="11.08984375" style="2" bestFit="1" customWidth="1"/>
    <col min="1290" max="1290" width="12.6328125" style="2" bestFit="1" customWidth="1"/>
    <col min="1291" max="1537" width="9.08984375" style="2"/>
    <col min="1538" max="1538" width="6.453125" style="2" customWidth="1"/>
    <col min="1539" max="1539" width="38.08984375" style="2" bestFit="1" customWidth="1"/>
    <col min="1540" max="1540" width="9.36328125" style="2" customWidth="1"/>
    <col min="1541" max="1541" width="11.08984375" style="2" customWidth="1"/>
    <col min="1542" max="1544" width="10.08984375" style="2" bestFit="1" customWidth="1"/>
    <col min="1545" max="1545" width="11.08984375" style="2" bestFit="1" customWidth="1"/>
    <col min="1546" max="1546" width="12.6328125" style="2" bestFit="1" customWidth="1"/>
    <col min="1547" max="1793" width="9.08984375" style="2"/>
    <col min="1794" max="1794" width="6.453125" style="2" customWidth="1"/>
    <col min="1795" max="1795" width="38.08984375" style="2" bestFit="1" customWidth="1"/>
    <col min="1796" max="1796" width="9.36328125" style="2" customWidth="1"/>
    <col min="1797" max="1797" width="11.08984375" style="2" customWidth="1"/>
    <col min="1798" max="1800" width="10.08984375" style="2" bestFit="1" customWidth="1"/>
    <col min="1801" max="1801" width="11.08984375" style="2" bestFit="1" customWidth="1"/>
    <col min="1802" max="1802" width="12.6328125" style="2" bestFit="1" customWidth="1"/>
    <col min="1803" max="2049" width="9.08984375" style="2"/>
    <col min="2050" max="2050" width="6.453125" style="2" customWidth="1"/>
    <col min="2051" max="2051" width="38.08984375" style="2" bestFit="1" customWidth="1"/>
    <col min="2052" max="2052" width="9.36328125" style="2" customWidth="1"/>
    <col min="2053" max="2053" width="11.08984375" style="2" customWidth="1"/>
    <col min="2054" max="2056" width="10.08984375" style="2" bestFit="1" customWidth="1"/>
    <col min="2057" max="2057" width="11.08984375" style="2" bestFit="1" customWidth="1"/>
    <col min="2058" max="2058" width="12.6328125" style="2" bestFit="1" customWidth="1"/>
    <col min="2059" max="2305" width="9.08984375" style="2"/>
    <col min="2306" max="2306" width="6.453125" style="2" customWidth="1"/>
    <col min="2307" max="2307" width="38.08984375" style="2" bestFit="1" customWidth="1"/>
    <col min="2308" max="2308" width="9.36328125" style="2" customWidth="1"/>
    <col min="2309" max="2309" width="11.08984375" style="2" customWidth="1"/>
    <col min="2310" max="2312" width="10.08984375" style="2" bestFit="1" customWidth="1"/>
    <col min="2313" max="2313" width="11.08984375" style="2" bestFit="1" customWidth="1"/>
    <col min="2314" max="2314" width="12.6328125" style="2" bestFit="1" customWidth="1"/>
    <col min="2315" max="2561" width="9.08984375" style="2"/>
    <col min="2562" max="2562" width="6.453125" style="2" customWidth="1"/>
    <col min="2563" max="2563" width="38.08984375" style="2" bestFit="1" customWidth="1"/>
    <col min="2564" max="2564" width="9.36328125" style="2" customWidth="1"/>
    <col min="2565" max="2565" width="11.08984375" style="2" customWidth="1"/>
    <col min="2566" max="2568" width="10.08984375" style="2" bestFit="1" customWidth="1"/>
    <col min="2569" max="2569" width="11.08984375" style="2" bestFit="1" customWidth="1"/>
    <col min="2570" max="2570" width="12.6328125" style="2" bestFit="1" customWidth="1"/>
    <col min="2571" max="2817" width="9.08984375" style="2"/>
    <col min="2818" max="2818" width="6.453125" style="2" customWidth="1"/>
    <col min="2819" max="2819" width="38.08984375" style="2" bestFit="1" customWidth="1"/>
    <col min="2820" max="2820" width="9.36328125" style="2" customWidth="1"/>
    <col min="2821" max="2821" width="11.08984375" style="2" customWidth="1"/>
    <col min="2822" max="2824" width="10.08984375" style="2" bestFit="1" customWidth="1"/>
    <col min="2825" max="2825" width="11.08984375" style="2" bestFit="1" customWidth="1"/>
    <col min="2826" max="2826" width="12.6328125" style="2" bestFit="1" customWidth="1"/>
    <col min="2827" max="3073" width="9.08984375" style="2"/>
    <col min="3074" max="3074" width="6.453125" style="2" customWidth="1"/>
    <col min="3075" max="3075" width="38.08984375" style="2" bestFit="1" customWidth="1"/>
    <col min="3076" max="3076" width="9.36328125" style="2" customWidth="1"/>
    <col min="3077" max="3077" width="11.08984375" style="2" customWidth="1"/>
    <col min="3078" max="3080" width="10.08984375" style="2" bestFit="1" customWidth="1"/>
    <col min="3081" max="3081" width="11.08984375" style="2" bestFit="1" customWidth="1"/>
    <col min="3082" max="3082" width="12.6328125" style="2" bestFit="1" customWidth="1"/>
    <col min="3083" max="3329" width="9.08984375" style="2"/>
    <col min="3330" max="3330" width="6.453125" style="2" customWidth="1"/>
    <col min="3331" max="3331" width="38.08984375" style="2" bestFit="1" customWidth="1"/>
    <col min="3332" max="3332" width="9.36328125" style="2" customWidth="1"/>
    <col min="3333" max="3333" width="11.08984375" style="2" customWidth="1"/>
    <col min="3334" max="3336" width="10.08984375" style="2" bestFit="1" customWidth="1"/>
    <col min="3337" max="3337" width="11.08984375" style="2" bestFit="1" customWidth="1"/>
    <col min="3338" max="3338" width="12.6328125" style="2" bestFit="1" customWidth="1"/>
    <col min="3339" max="3585" width="9.08984375" style="2"/>
    <col min="3586" max="3586" width="6.453125" style="2" customWidth="1"/>
    <col min="3587" max="3587" width="38.08984375" style="2" bestFit="1" customWidth="1"/>
    <col min="3588" max="3588" width="9.36328125" style="2" customWidth="1"/>
    <col min="3589" max="3589" width="11.08984375" style="2" customWidth="1"/>
    <col min="3590" max="3592" width="10.08984375" style="2" bestFit="1" customWidth="1"/>
    <col min="3593" max="3593" width="11.08984375" style="2" bestFit="1" customWidth="1"/>
    <col min="3594" max="3594" width="12.6328125" style="2" bestFit="1" customWidth="1"/>
    <col min="3595" max="3841" width="9.08984375" style="2"/>
    <col min="3842" max="3842" width="6.453125" style="2" customWidth="1"/>
    <col min="3843" max="3843" width="38.08984375" style="2" bestFit="1" customWidth="1"/>
    <col min="3844" max="3844" width="9.36328125" style="2" customWidth="1"/>
    <col min="3845" max="3845" width="11.08984375" style="2" customWidth="1"/>
    <col min="3846" max="3848" width="10.08984375" style="2" bestFit="1" customWidth="1"/>
    <col min="3849" max="3849" width="11.08984375" style="2" bestFit="1" customWidth="1"/>
    <col min="3850" max="3850" width="12.6328125" style="2" bestFit="1" customWidth="1"/>
    <col min="3851" max="4097" width="9.08984375" style="2"/>
    <col min="4098" max="4098" width="6.453125" style="2" customWidth="1"/>
    <col min="4099" max="4099" width="38.08984375" style="2" bestFit="1" customWidth="1"/>
    <col min="4100" max="4100" width="9.36328125" style="2" customWidth="1"/>
    <col min="4101" max="4101" width="11.08984375" style="2" customWidth="1"/>
    <col min="4102" max="4104" width="10.08984375" style="2" bestFit="1" customWidth="1"/>
    <col min="4105" max="4105" width="11.08984375" style="2" bestFit="1" customWidth="1"/>
    <col min="4106" max="4106" width="12.6328125" style="2" bestFit="1" customWidth="1"/>
    <col min="4107" max="4353" width="9.08984375" style="2"/>
    <col min="4354" max="4354" width="6.453125" style="2" customWidth="1"/>
    <col min="4355" max="4355" width="38.08984375" style="2" bestFit="1" customWidth="1"/>
    <col min="4356" max="4356" width="9.36328125" style="2" customWidth="1"/>
    <col min="4357" max="4357" width="11.08984375" style="2" customWidth="1"/>
    <col min="4358" max="4360" width="10.08984375" style="2" bestFit="1" customWidth="1"/>
    <col min="4361" max="4361" width="11.08984375" style="2" bestFit="1" customWidth="1"/>
    <col min="4362" max="4362" width="12.6328125" style="2" bestFit="1" customWidth="1"/>
    <col min="4363" max="4609" width="9.08984375" style="2"/>
    <col min="4610" max="4610" width="6.453125" style="2" customWidth="1"/>
    <col min="4611" max="4611" width="38.08984375" style="2" bestFit="1" customWidth="1"/>
    <col min="4612" max="4612" width="9.36328125" style="2" customWidth="1"/>
    <col min="4613" max="4613" width="11.08984375" style="2" customWidth="1"/>
    <col min="4614" max="4616" width="10.08984375" style="2" bestFit="1" customWidth="1"/>
    <col min="4617" max="4617" width="11.08984375" style="2" bestFit="1" customWidth="1"/>
    <col min="4618" max="4618" width="12.6328125" style="2" bestFit="1" customWidth="1"/>
    <col min="4619" max="4865" width="9.08984375" style="2"/>
    <col min="4866" max="4866" width="6.453125" style="2" customWidth="1"/>
    <col min="4867" max="4867" width="38.08984375" style="2" bestFit="1" customWidth="1"/>
    <col min="4868" max="4868" width="9.36328125" style="2" customWidth="1"/>
    <col min="4869" max="4869" width="11.08984375" style="2" customWidth="1"/>
    <col min="4870" max="4872" width="10.08984375" style="2" bestFit="1" customWidth="1"/>
    <col min="4873" max="4873" width="11.08984375" style="2" bestFit="1" customWidth="1"/>
    <col min="4874" max="4874" width="12.6328125" style="2" bestFit="1" customWidth="1"/>
    <col min="4875" max="5121" width="9.08984375" style="2"/>
    <col min="5122" max="5122" width="6.453125" style="2" customWidth="1"/>
    <col min="5123" max="5123" width="38.08984375" style="2" bestFit="1" customWidth="1"/>
    <col min="5124" max="5124" width="9.36328125" style="2" customWidth="1"/>
    <col min="5125" max="5125" width="11.08984375" style="2" customWidth="1"/>
    <col min="5126" max="5128" width="10.08984375" style="2" bestFit="1" customWidth="1"/>
    <col min="5129" max="5129" width="11.08984375" style="2" bestFit="1" customWidth="1"/>
    <col min="5130" max="5130" width="12.6328125" style="2" bestFit="1" customWidth="1"/>
    <col min="5131" max="5377" width="9.08984375" style="2"/>
    <col min="5378" max="5378" width="6.453125" style="2" customWidth="1"/>
    <col min="5379" max="5379" width="38.08984375" style="2" bestFit="1" customWidth="1"/>
    <col min="5380" max="5380" width="9.36328125" style="2" customWidth="1"/>
    <col min="5381" max="5381" width="11.08984375" style="2" customWidth="1"/>
    <col min="5382" max="5384" width="10.08984375" style="2" bestFit="1" customWidth="1"/>
    <col min="5385" max="5385" width="11.08984375" style="2" bestFit="1" customWidth="1"/>
    <col min="5386" max="5386" width="12.6328125" style="2" bestFit="1" customWidth="1"/>
    <col min="5387" max="5633" width="9.08984375" style="2"/>
    <col min="5634" max="5634" width="6.453125" style="2" customWidth="1"/>
    <col min="5635" max="5635" width="38.08984375" style="2" bestFit="1" customWidth="1"/>
    <col min="5636" max="5636" width="9.36328125" style="2" customWidth="1"/>
    <col min="5637" max="5637" width="11.08984375" style="2" customWidth="1"/>
    <col min="5638" max="5640" width="10.08984375" style="2" bestFit="1" customWidth="1"/>
    <col min="5641" max="5641" width="11.08984375" style="2" bestFit="1" customWidth="1"/>
    <col min="5642" max="5642" width="12.6328125" style="2" bestFit="1" customWidth="1"/>
    <col min="5643" max="5889" width="9.08984375" style="2"/>
    <col min="5890" max="5890" width="6.453125" style="2" customWidth="1"/>
    <col min="5891" max="5891" width="38.08984375" style="2" bestFit="1" customWidth="1"/>
    <col min="5892" max="5892" width="9.36328125" style="2" customWidth="1"/>
    <col min="5893" max="5893" width="11.08984375" style="2" customWidth="1"/>
    <col min="5894" max="5896" width="10.08984375" style="2" bestFit="1" customWidth="1"/>
    <col min="5897" max="5897" width="11.08984375" style="2" bestFit="1" customWidth="1"/>
    <col min="5898" max="5898" width="12.6328125" style="2" bestFit="1" customWidth="1"/>
    <col min="5899" max="6145" width="9.08984375" style="2"/>
    <col min="6146" max="6146" width="6.453125" style="2" customWidth="1"/>
    <col min="6147" max="6147" width="38.08984375" style="2" bestFit="1" customWidth="1"/>
    <col min="6148" max="6148" width="9.36328125" style="2" customWidth="1"/>
    <col min="6149" max="6149" width="11.08984375" style="2" customWidth="1"/>
    <col min="6150" max="6152" width="10.08984375" style="2" bestFit="1" customWidth="1"/>
    <col min="6153" max="6153" width="11.08984375" style="2" bestFit="1" customWidth="1"/>
    <col min="6154" max="6154" width="12.6328125" style="2" bestFit="1" customWidth="1"/>
    <col min="6155" max="6401" width="9.08984375" style="2"/>
    <col min="6402" max="6402" width="6.453125" style="2" customWidth="1"/>
    <col min="6403" max="6403" width="38.08984375" style="2" bestFit="1" customWidth="1"/>
    <col min="6404" max="6404" width="9.36328125" style="2" customWidth="1"/>
    <col min="6405" max="6405" width="11.08984375" style="2" customWidth="1"/>
    <col min="6406" max="6408" width="10.08984375" style="2" bestFit="1" customWidth="1"/>
    <col min="6409" max="6409" width="11.08984375" style="2" bestFit="1" customWidth="1"/>
    <col min="6410" max="6410" width="12.6328125" style="2" bestFit="1" customWidth="1"/>
    <col min="6411" max="6657" width="9.08984375" style="2"/>
    <col min="6658" max="6658" width="6.453125" style="2" customWidth="1"/>
    <col min="6659" max="6659" width="38.08984375" style="2" bestFit="1" customWidth="1"/>
    <col min="6660" max="6660" width="9.36328125" style="2" customWidth="1"/>
    <col min="6661" max="6661" width="11.08984375" style="2" customWidth="1"/>
    <col min="6662" max="6664" width="10.08984375" style="2" bestFit="1" customWidth="1"/>
    <col min="6665" max="6665" width="11.08984375" style="2" bestFit="1" customWidth="1"/>
    <col min="6666" max="6666" width="12.6328125" style="2" bestFit="1" customWidth="1"/>
    <col min="6667" max="6913" width="9.08984375" style="2"/>
    <col min="6914" max="6914" width="6.453125" style="2" customWidth="1"/>
    <col min="6915" max="6915" width="38.08984375" style="2" bestFit="1" customWidth="1"/>
    <col min="6916" max="6916" width="9.36328125" style="2" customWidth="1"/>
    <col min="6917" max="6917" width="11.08984375" style="2" customWidth="1"/>
    <col min="6918" max="6920" width="10.08984375" style="2" bestFit="1" customWidth="1"/>
    <col min="6921" max="6921" width="11.08984375" style="2" bestFit="1" customWidth="1"/>
    <col min="6922" max="6922" width="12.6328125" style="2" bestFit="1" customWidth="1"/>
    <col min="6923" max="7169" width="9.08984375" style="2"/>
    <col min="7170" max="7170" width="6.453125" style="2" customWidth="1"/>
    <col min="7171" max="7171" width="38.08984375" style="2" bestFit="1" customWidth="1"/>
    <col min="7172" max="7172" width="9.36328125" style="2" customWidth="1"/>
    <col min="7173" max="7173" width="11.08984375" style="2" customWidth="1"/>
    <col min="7174" max="7176" width="10.08984375" style="2" bestFit="1" customWidth="1"/>
    <col min="7177" max="7177" width="11.08984375" style="2" bestFit="1" customWidth="1"/>
    <col min="7178" max="7178" width="12.6328125" style="2" bestFit="1" customWidth="1"/>
    <col min="7179" max="7425" width="9.08984375" style="2"/>
    <col min="7426" max="7426" width="6.453125" style="2" customWidth="1"/>
    <col min="7427" max="7427" width="38.08984375" style="2" bestFit="1" customWidth="1"/>
    <col min="7428" max="7428" width="9.36328125" style="2" customWidth="1"/>
    <col min="7429" max="7429" width="11.08984375" style="2" customWidth="1"/>
    <col min="7430" max="7432" width="10.08984375" style="2" bestFit="1" customWidth="1"/>
    <col min="7433" max="7433" width="11.08984375" style="2" bestFit="1" customWidth="1"/>
    <col min="7434" max="7434" width="12.6328125" style="2" bestFit="1" customWidth="1"/>
    <col min="7435" max="7681" width="9.08984375" style="2"/>
    <col min="7682" max="7682" width="6.453125" style="2" customWidth="1"/>
    <col min="7683" max="7683" width="38.08984375" style="2" bestFit="1" customWidth="1"/>
    <col min="7684" max="7684" width="9.36328125" style="2" customWidth="1"/>
    <col min="7685" max="7685" width="11.08984375" style="2" customWidth="1"/>
    <col min="7686" max="7688" width="10.08984375" style="2" bestFit="1" customWidth="1"/>
    <col min="7689" max="7689" width="11.08984375" style="2" bestFit="1" customWidth="1"/>
    <col min="7690" max="7690" width="12.6328125" style="2" bestFit="1" customWidth="1"/>
    <col min="7691" max="7937" width="9.08984375" style="2"/>
    <col min="7938" max="7938" width="6.453125" style="2" customWidth="1"/>
    <col min="7939" max="7939" width="38.08984375" style="2" bestFit="1" customWidth="1"/>
    <col min="7940" max="7940" width="9.36328125" style="2" customWidth="1"/>
    <col min="7941" max="7941" width="11.08984375" style="2" customWidth="1"/>
    <col min="7942" max="7944" width="10.08984375" style="2" bestFit="1" customWidth="1"/>
    <col min="7945" max="7945" width="11.08984375" style="2" bestFit="1" customWidth="1"/>
    <col min="7946" max="7946" width="12.6328125" style="2" bestFit="1" customWidth="1"/>
    <col min="7947" max="8193" width="9.08984375" style="2"/>
    <col min="8194" max="8194" width="6.453125" style="2" customWidth="1"/>
    <col min="8195" max="8195" width="38.08984375" style="2" bestFit="1" customWidth="1"/>
    <col min="8196" max="8196" width="9.36328125" style="2" customWidth="1"/>
    <col min="8197" max="8197" width="11.08984375" style="2" customWidth="1"/>
    <col min="8198" max="8200" width="10.08984375" style="2" bestFit="1" customWidth="1"/>
    <col min="8201" max="8201" width="11.08984375" style="2" bestFit="1" customWidth="1"/>
    <col min="8202" max="8202" width="12.6328125" style="2" bestFit="1" customWidth="1"/>
    <col min="8203" max="8449" width="9.08984375" style="2"/>
    <col min="8450" max="8450" width="6.453125" style="2" customWidth="1"/>
    <col min="8451" max="8451" width="38.08984375" style="2" bestFit="1" customWidth="1"/>
    <col min="8452" max="8452" width="9.36328125" style="2" customWidth="1"/>
    <col min="8453" max="8453" width="11.08984375" style="2" customWidth="1"/>
    <col min="8454" max="8456" width="10.08984375" style="2" bestFit="1" customWidth="1"/>
    <col min="8457" max="8457" width="11.08984375" style="2" bestFit="1" customWidth="1"/>
    <col min="8458" max="8458" width="12.6328125" style="2" bestFit="1" customWidth="1"/>
    <col min="8459" max="8705" width="9.08984375" style="2"/>
    <col min="8706" max="8706" width="6.453125" style="2" customWidth="1"/>
    <col min="8707" max="8707" width="38.08984375" style="2" bestFit="1" customWidth="1"/>
    <col min="8708" max="8708" width="9.36328125" style="2" customWidth="1"/>
    <col min="8709" max="8709" width="11.08984375" style="2" customWidth="1"/>
    <col min="8710" max="8712" width="10.08984375" style="2" bestFit="1" customWidth="1"/>
    <col min="8713" max="8713" width="11.08984375" style="2" bestFit="1" customWidth="1"/>
    <col min="8714" max="8714" width="12.6328125" style="2" bestFit="1" customWidth="1"/>
    <col min="8715" max="8961" width="9.08984375" style="2"/>
    <col min="8962" max="8962" width="6.453125" style="2" customWidth="1"/>
    <col min="8963" max="8963" width="38.08984375" style="2" bestFit="1" customWidth="1"/>
    <col min="8964" max="8964" width="9.36328125" style="2" customWidth="1"/>
    <col min="8965" max="8965" width="11.08984375" style="2" customWidth="1"/>
    <col min="8966" max="8968" width="10.08984375" style="2" bestFit="1" customWidth="1"/>
    <col min="8969" max="8969" width="11.08984375" style="2" bestFit="1" customWidth="1"/>
    <col min="8970" max="8970" width="12.6328125" style="2" bestFit="1" customWidth="1"/>
    <col min="8971" max="9217" width="9.08984375" style="2"/>
    <col min="9218" max="9218" width="6.453125" style="2" customWidth="1"/>
    <col min="9219" max="9219" width="38.08984375" style="2" bestFit="1" customWidth="1"/>
    <col min="9220" max="9220" width="9.36328125" style="2" customWidth="1"/>
    <col min="9221" max="9221" width="11.08984375" style="2" customWidth="1"/>
    <col min="9222" max="9224" width="10.08984375" style="2" bestFit="1" customWidth="1"/>
    <col min="9225" max="9225" width="11.08984375" style="2" bestFit="1" customWidth="1"/>
    <col min="9226" max="9226" width="12.6328125" style="2" bestFit="1" customWidth="1"/>
    <col min="9227" max="9473" width="9.08984375" style="2"/>
    <col min="9474" max="9474" width="6.453125" style="2" customWidth="1"/>
    <col min="9475" max="9475" width="38.08984375" style="2" bestFit="1" customWidth="1"/>
    <col min="9476" max="9476" width="9.36328125" style="2" customWidth="1"/>
    <col min="9477" max="9477" width="11.08984375" style="2" customWidth="1"/>
    <col min="9478" max="9480" width="10.08984375" style="2" bestFit="1" customWidth="1"/>
    <col min="9481" max="9481" width="11.08984375" style="2" bestFit="1" customWidth="1"/>
    <col min="9482" max="9482" width="12.6328125" style="2" bestFit="1" customWidth="1"/>
    <col min="9483" max="9729" width="9.08984375" style="2"/>
    <col min="9730" max="9730" width="6.453125" style="2" customWidth="1"/>
    <col min="9731" max="9731" width="38.08984375" style="2" bestFit="1" customWidth="1"/>
    <col min="9732" max="9732" width="9.36328125" style="2" customWidth="1"/>
    <col min="9733" max="9733" width="11.08984375" style="2" customWidth="1"/>
    <col min="9734" max="9736" width="10.08984375" style="2" bestFit="1" customWidth="1"/>
    <col min="9737" max="9737" width="11.08984375" style="2" bestFit="1" customWidth="1"/>
    <col min="9738" max="9738" width="12.6328125" style="2" bestFit="1" customWidth="1"/>
    <col min="9739" max="9985" width="9.08984375" style="2"/>
    <col min="9986" max="9986" width="6.453125" style="2" customWidth="1"/>
    <col min="9987" max="9987" width="38.08984375" style="2" bestFit="1" customWidth="1"/>
    <col min="9988" max="9988" width="9.36328125" style="2" customWidth="1"/>
    <col min="9989" max="9989" width="11.08984375" style="2" customWidth="1"/>
    <col min="9990" max="9992" width="10.08984375" style="2" bestFit="1" customWidth="1"/>
    <col min="9993" max="9993" width="11.08984375" style="2" bestFit="1" customWidth="1"/>
    <col min="9994" max="9994" width="12.6328125" style="2" bestFit="1" customWidth="1"/>
    <col min="9995" max="10241" width="9.08984375" style="2"/>
    <col min="10242" max="10242" width="6.453125" style="2" customWidth="1"/>
    <col min="10243" max="10243" width="38.08984375" style="2" bestFit="1" customWidth="1"/>
    <col min="10244" max="10244" width="9.36328125" style="2" customWidth="1"/>
    <col min="10245" max="10245" width="11.08984375" style="2" customWidth="1"/>
    <col min="10246" max="10248" width="10.08984375" style="2" bestFit="1" customWidth="1"/>
    <col min="10249" max="10249" width="11.08984375" style="2" bestFit="1" customWidth="1"/>
    <col min="10250" max="10250" width="12.6328125" style="2" bestFit="1" customWidth="1"/>
    <col min="10251" max="10497" width="9.08984375" style="2"/>
    <col min="10498" max="10498" width="6.453125" style="2" customWidth="1"/>
    <col min="10499" max="10499" width="38.08984375" style="2" bestFit="1" customWidth="1"/>
    <col min="10500" max="10500" width="9.36328125" style="2" customWidth="1"/>
    <col min="10501" max="10501" width="11.08984375" style="2" customWidth="1"/>
    <col min="10502" max="10504" width="10.08984375" style="2" bestFit="1" customWidth="1"/>
    <col min="10505" max="10505" width="11.08984375" style="2" bestFit="1" customWidth="1"/>
    <col min="10506" max="10506" width="12.6328125" style="2" bestFit="1" customWidth="1"/>
    <col min="10507" max="10753" width="9.08984375" style="2"/>
    <col min="10754" max="10754" width="6.453125" style="2" customWidth="1"/>
    <col min="10755" max="10755" width="38.08984375" style="2" bestFit="1" customWidth="1"/>
    <col min="10756" max="10756" width="9.36328125" style="2" customWidth="1"/>
    <col min="10757" max="10757" width="11.08984375" style="2" customWidth="1"/>
    <col min="10758" max="10760" width="10.08984375" style="2" bestFit="1" customWidth="1"/>
    <col min="10761" max="10761" width="11.08984375" style="2" bestFit="1" customWidth="1"/>
    <col min="10762" max="10762" width="12.6328125" style="2" bestFit="1" customWidth="1"/>
    <col min="10763" max="11009" width="9.08984375" style="2"/>
    <col min="11010" max="11010" width="6.453125" style="2" customWidth="1"/>
    <col min="11011" max="11011" width="38.08984375" style="2" bestFit="1" customWidth="1"/>
    <col min="11012" max="11012" width="9.36328125" style="2" customWidth="1"/>
    <col min="11013" max="11013" width="11.08984375" style="2" customWidth="1"/>
    <col min="11014" max="11016" width="10.08984375" style="2" bestFit="1" customWidth="1"/>
    <col min="11017" max="11017" width="11.08984375" style="2" bestFit="1" customWidth="1"/>
    <col min="11018" max="11018" width="12.6328125" style="2" bestFit="1" customWidth="1"/>
    <col min="11019" max="11265" width="9.08984375" style="2"/>
    <col min="11266" max="11266" width="6.453125" style="2" customWidth="1"/>
    <col min="11267" max="11267" width="38.08984375" style="2" bestFit="1" customWidth="1"/>
    <col min="11268" max="11268" width="9.36328125" style="2" customWidth="1"/>
    <col min="11269" max="11269" width="11.08984375" style="2" customWidth="1"/>
    <col min="11270" max="11272" width="10.08984375" style="2" bestFit="1" customWidth="1"/>
    <col min="11273" max="11273" width="11.08984375" style="2" bestFit="1" customWidth="1"/>
    <col min="11274" max="11274" width="12.6328125" style="2" bestFit="1" customWidth="1"/>
    <col min="11275" max="11521" width="9.08984375" style="2"/>
    <col min="11522" max="11522" width="6.453125" style="2" customWidth="1"/>
    <col min="11523" max="11523" width="38.08984375" style="2" bestFit="1" customWidth="1"/>
    <col min="11524" max="11524" width="9.36328125" style="2" customWidth="1"/>
    <col min="11525" max="11525" width="11.08984375" style="2" customWidth="1"/>
    <col min="11526" max="11528" width="10.08984375" style="2" bestFit="1" customWidth="1"/>
    <col min="11529" max="11529" width="11.08984375" style="2" bestFit="1" customWidth="1"/>
    <col min="11530" max="11530" width="12.6328125" style="2" bestFit="1" customWidth="1"/>
    <col min="11531" max="11777" width="9.08984375" style="2"/>
    <col min="11778" max="11778" width="6.453125" style="2" customWidth="1"/>
    <col min="11779" max="11779" width="38.08984375" style="2" bestFit="1" customWidth="1"/>
    <col min="11780" max="11780" width="9.36328125" style="2" customWidth="1"/>
    <col min="11781" max="11781" width="11.08984375" style="2" customWidth="1"/>
    <col min="11782" max="11784" width="10.08984375" style="2" bestFit="1" customWidth="1"/>
    <col min="11785" max="11785" width="11.08984375" style="2" bestFit="1" customWidth="1"/>
    <col min="11786" max="11786" width="12.6328125" style="2" bestFit="1" customWidth="1"/>
    <col min="11787" max="12033" width="9.08984375" style="2"/>
    <col min="12034" max="12034" width="6.453125" style="2" customWidth="1"/>
    <col min="12035" max="12035" width="38.08984375" style="2" bestFit="1" customWidth="1"/>
    <col min="12036" max="12036" width="9.36328125" style="2" customWidth="1"/>
    <col min="12037" max="12037" width="11.08984375" style="2" customWidth="1"/>
    <col min="12038" max="12040" width="10.08984375" style="2" bestFit="1" customWidth="1"/>
    <col min="12041" max="12041" width="11.08984375" style="2" bestFit="1" customWidth="1"/>
    <col min="12042" max="12042" width="12.6328125" style="2" bestFit="1" customWidth="1"/>
    <col min="12043" max="12289" width="9.08984375" style="2"/>
    <col min="12290" max="12290" width="6.453125" style="2" customWidth="1"/>
    <col min="12291" max="12291" width="38.08984375" style="2" bestFit="1" customWidth="1"/>
    <col min="12292" max="12292" width="9.36328125" style="2" customWidth="1"/>
    <col min="12293" max="12293" width="11.08984375" style="2" customWidth="1"/>
    <col min="12294" max="12296" width="10.08984375" style="2" bestFit="1" customWidth="1"/>
    <col min="12297" max="12297" width="11.08984375" style="2" bestFit="1" customWidth="1"/>
    <col min="12298" max="12298" width="12.6328125" style="2" bestFit="1" customWidth="1"/>
    <col min="12299" max="12545" width="9.08984375" style="2"/>
    <col min="12546" max="12546" width="6.453125" style="2" customWidth="1"/>
    <col min="12547" max="12547" width="38.08984375" style="2" bestFit="1" customWidth="1"/>
    <col min="12548" max="12548" width="9.36328125" style="2" customWidth="1"/>
    <col min="12549" max="12549" width="11.08984375" style="2" customWidth="1"/>
    <col min="12550" max="12552" width="10.08984375" style="2" bestFit="1" customWidth="1"/>
    <col min="12553" max="12553" width="11.08984375" style="2" bestFit="1" customWidth="1"/>
    <col min="12554" max="12554" width="12.6328125" style="2" bestFit="1" customWidth="1"/>
    <col min="12555" max="12801" width="9.08984375" style="2"/>
    <col min="12802" max="12802" width="6.453125" style="2" customWidth="1"/>
    <col min="12803" max="12803" width="38.08984375" style="2" bestFit="1" customWidth="1"/>
    <col min="12804" max="12804" width="9.36328125" style="2" customWidth="1"/>
    <col min="12805" max="12805" width="11.08984375" style="2" customWidth="1"/>
    <col min="12806" max="12808" width="10.08984375" style="2" bestFit="1" customWidth="1"/>
    <col min="12809" max="12809" width="11.08984375" style="2" bestFit="1" customWidth="1"/>
    <col min="12810" max="12810" width="12.6328125" style="2" bestFit="1" customWidth="1"/>
    <col min="12811" max="13057" width="9.08984375" style="2"/>
    <col min="13058" max="13058" width="6.453125" style="2" customWidth="1"/>
    <col min="13059" max="13059" width="38.08984375" style="2" bestFit="1" customWidth="1"/>
    <col min="13060" max="13060" width="9.36328125" style="2" customWidth="1"/>
    <col min="13061" max="13061" width="11.08984375" style="2" customWidth="1"/>
    <col min="13062" max="13064" width="10.08984375" style="2" bestFit="1" customWidth="1"/>
    <col min="13065" max="13065" width="11.08984375" style="2" bestFit="1" customWidth="1"/>
    <col min="13066" max="13066" width="12.6328125" style="2" bestFit="1" customWidth="1"/>
    <col min="13067" max="13313" width="9.08984375" style="2"/>
    <col min="13314" max="13314" width="6.453125" style="2" customWidth="1"/>
    <col min="13315" max="13315" width="38.08984375" style="2" bestFit="1" customWidth="1"/>
    <col min="13316" max="13316" width="9.36328125" style="2" customWidth="1"/>
    <col min="13317" max="13317" width="11.08984375" style="2" customWidth="1"/>
    <col min="13318" max="13320" width="10.08984375" style="2" bestFit="1" customWidth="1"/>
    <col min="13321" max="13321" width="11.08984375" style="2" bestFit="1" customWidth="1"/>
    <col min="13322" max="13322" width="12.6328125" style="2" bestFit="1" customWidth="1"/>
    <col min="13323" max="13569" width="9.08984375" style="2"/>
    <col min="13570" max="13570" width="6.453125" style="2" customWidth="1"/>
    <col min="13571" max="13571" width="38.08984375" style="2" bestFit="1" customWidth="1"/>
    <col min="13572" max="13572" width="9.36328125" style="2" customWidth="1"/>
    <col min="13573" max="13573" width="11.08984375" style="2" customWidth="1"/>
    <col min="13574" max="13576" width="10.08984375" style="2" bestFit="1" customWidth="1"/>
    <col min="13577" max="13577" width="11.08984375" style="2" bestFit="1" customWidth="1"/>
    <col min="13578" max="13578" width="12.6328125" style="2" bestFit="1" customWidth="1"/>
    <col min="13579" max="13825" width="9.08984375" style="2"/>
    <col min="13826" max="13826" width="6.453125" style="2" customWidth="1"/>
    <col min="13827" max="13827" width="38.08984375" style="2" bestFit="1" customWidth="1"/>
    <col min="13828" max="13828" width="9.36328125" style="2" customWidth="1"/>
    <col min="13829" max="13829" width="11.08984375" style="2" customWidth="1"/>
    <col min="13830" max="13832" width="10.08984375" style="2" bestFit="1" customWidth="1"/>
    <col min="13833" max="13833" width="11.08984375" style="2" bestFit="1" customWidth="1"/>
    <col min="13834" max="13834" width="12.6328125" style="2" bestFit="1" customWidth="1"/>
    <col min="13835" max="14081" width="9.08984375" style="2"/>
    <col min="14082" max="14082" width="6.453125" style="2" customWidth="1"/>
    <col min="14083" max="14083" width="38.08984375" style="2" bestFit="1" customWidth="1"/>
    <col min="14084" max="14084" width="9.36328125" style="2" customWidth="1"/>
    <col min="14085" max="14085" width="11.08984375" style="2" customWidth="1"/>
    <col min="14086" max="14088" width="10.08984375" style="2" bestFit="1" customWidth="1"/>
    <col min="14089" max="14089" width="11.08984375" style="2" bestFit="1" customWidth="1"/>
    <col min="14090" max="14090" width="12.6328125" style="2" bestFit="1" customWidth="1"/>
    <col min="14091" max="14337" width="9.08984375" style="2"/>
    <col min="14338" max="14338" width="6.453125" style="2" customWidth="1"/>
    <col min="14339" max="14339" width="38.08984375" style="2" bestFit="1" customWidth="1"/>
    <col min="14340" max="14340" width="9.36328125" style="2" customWidth="1"/>
    <col min="14341" max="14341" width="11.08984375" style="2" customWidth="1"/>
    <col min="14342" max="14344" width="10.08984375" style="2" bestFit="1" customWidth="1"/>
    <col min="14345" max="14345" width="11.08984375" style="2" bestFit="1" customWidth="1"/>
    <col min="14346" max="14346" width="12.6328125" style="2" bestFit="1" customWidth="1"/>
    <col min="14347" max="14593" width="9.08984375" style="2"/>
    <col min="14594" max="14594" width="6.453125" style="2" customWidth="1"/>
    <col min="14595" max="14595" width="38.08984375" style="2" bestFit="1" customWidth="1"/>
    <col min="14596" max="14596" width="9.36328125" style="2" customWidth="1"/>
    <col min="14597" max="14597" width="11.08984375" style="2" customWidth="1"/>
    <col min="14598" max="14600" width="10.08984375" style="2" bestFit="1" customWidth="1"/>
    <col min="14601" max="14601" width="11.08984375" style="2" bestFit="1" customWidth="1"/>
    <col min="14602" max="14602" width="12.6328125" style="2" bestFit="1" customWidth="1"/>
    <col min="14603" max="14849" width="9.08984375" style="2"/>
    <col min="14850" max="14850" width="6.453125" style="2" customWidth="1"/>
    <col min="14851" max="14851" width="38.08984375" style="2" bestFit="1" customWidth="1"/>
    <col min="14852" max="14852" width="9.36328125" style="2" customWidth="1"/>
    <col min="14853" max="14853" width="11.08984375" style="2" customWidth="1"/>
    <col min="14854" max="14856" width="10.08984375" style="2" bestFit="1" customWidth="1"/>
    <col min="14857" max="14857" width="11.08984375" style="2" bestFit="1" customWidth="1"/>
    <col min="14858" max="14858" width="12.6328125" style="2" bestFit="1" customWidth="1"/>
    <col min="14859" max="15105" width="9.08984375" style="2"/>
    <col min="15106" max="15106" width="6.453125" style="2" customWidth="1"/>
    <col min="15107" max="15107" width="38.08984375" style="2" bestFit="1" customWidth="1"/>
    <col min="15108" max="15108" width="9.36328125" style="2" customWidth="1"/>
    <col min="15109" max="15109" width="11.08984375" style="2" customWidth="1"/>
    <col min="15110" max="15112" width="10.08984375" style="2" bestFit="1" customWidth="1"/>
    <col min="15113" max="15113" width="11.08984375" style="2" bestFit="1" customWidth="1"/>
    <col min="15114" max="15114" width="12.6328125" style="2" bestFit="1" customWidth="1"/>
    <col min="15115" max="15361" width="9.08984375" style="2"/>
    <col min="15362" max="15362" width="6.453125" style="2" customWidth="1"/>
    <col min="15363" max="15363" width="38.08984375" style="2" bestFit="1" customWidth="1"/>
    <col min="15364" max="15364" width="9.36328125" style="2" customWidth="1"/>
    <col min="15365" max="15365" width="11.08984375" style="2" customWidth="1"/>
    <col min="15366" max="15368" width="10.08984375" style="2" bestFit="1" customWidth="1"/>
    <col min="15369" max="15369" width="11.08984375" style="2" bestFit="1" customWidth="1"/>
    <col min="15370" max="15370" width="12.6328125" style="2" bestFit="1" customWidth="1"/>
    <col min="15371" max="15617" width="9.08984375" style="2"/>
    <col min="15618" max="15618" width="6.453125" style="2" customWidth="1"/>
    <col min="15619" max="15619" width="38.08984375" style="2" bestFit="1" customWidth="1"/>
    <col min="15620" max="15620" width="9.36328125" style="2" customWidth="1"/>
    <col min="15621" max="15621" width="11.08984375" style="2" customWidth="1"/>
    <col min="15622" max="15624" width="10.08984375" style="2" bestFit="1" customWidth="1"/>
    <col min="15625" max="15625" width="11.08984375" style="2" bestFit="1" customWidth="1"/>
    <col min="15626" max="15626" width="12.6328125" style="2" bestFit="1" customWidth="1"/>
    <col min="15627" max="15873" width="9.08984375" style="2"/>
    <col min="15874" max="15874" width="6.453125" style="2" customWidth="1"/>
    <col min="15875" max="15875" width="38.08984375" style="2" bestFit="1" customWidth="1"/>
    <col min="15876" max="15876" width="9.36328125" style="2" customWidth="1"/>
    <col min="15877" max="15877" width="11.08984375" style="2" customWidth="1"/>
    <col min="15878" max="15880" width="10.08984375" style="2" bestFit="1" customWidth="1"/>
    <col min="15881" max="15881" width="11.08984375" style="2" bestFit="1" customWidth="1"/>
    <col min="15882" max="15882" width="12.6328125" style="2" bestFit="1" customWidth="1"/>
    <col min="15883" max="16129" width="9.08984375" style="2"/>
    <col min="16130" max="16130" width="6.453125" style="2" customWidth="1"/>
    <col min="16131" max="16131" width="38.08984375" style="2" bestFit="1" customWidth="1"/>
    <col min="16132" max="16132" width="9.36328125" style="2" customWidth="1"/>
    <col min="16133" max="16133" width="11.08984375" style="2" customWidth="1"/>
    <col min="16134" max="16136" width="10.08984375" style="2" bestFit="1" customWidth="1"/>
    <col min="16137" max="16137" width="11.08984375" style="2" bestFit="1" customWidth="1"/>
    <col min="16138" max="16138" width="12.6328125" style="2" bestFit="1" customWidth="1"/>
    <col min="16139" max="16382" width="9.08984375" style="2"/>
    <col min="16383" max="16384" width="9.08984375" style="2" customWidth="1"/>
  </cols>
  <sheetData>
    <row r="1" spans="1:11" ht="15.5" x14ac:dyDescent="0.35">
      <c r="A1" s="523"/>
      <c r="B1" s="326"/>
      <c r="C1" s="326"/>
      <c r="D1" s="326"/>
      <c r="E1" s="326"/>
      <c r="F1" s="326"/>
      <c r="G1" s="326"/>
      <c r="H1" s="326"/>
      <c r="I1" s="524" t="s">
        <v>57</v>
      </c>
    </row>
    <row r="2" spans="1:11" ht="15.5" x14ac:dyDescent="0.35">
      <c r="A2" s="525"/>
      <c r="B2" s="334"/>
      <c r="C2" s="334"/>
      <c r="D2" s="334"/>
      <c r="E2" s="551" t="s">
        <v>58</v>
      </c>
      <c r="F2" s="334"/>
      <c r="G2" s="240"/>
      <c r="I2" s="469"/>
      <c r="J2" s="12"/>
      <c r="K2" s="17"/>
    </row>
    <row r="3" spans="1:11" ht="15" x14ac:dyDescent="0.35">
      <c r="A3" s="383" t="s">
        <v>226</v>
      </c>
      <c r="B3" s="384"/>
      <c r="C3" s="384"/>
      <c r="D3" s="384"/>
      <c r="E3" s="384"/>
      <c r="F3" s="384"/>
      <c r="G3" s="384"/>
      <c r="H3" s="384"/>
      <c r="I3" s="428"/>
      <c r="J3" s="12"/>
      <c r="K3" s="17"/>
    </row>
    <row r="4" spans="1:11" ht="15" x14ac:dyDescent="0.35">
      <c r="A4" s="383" t="s">
        <v>555</v>
      </c>
      <c r="B4" s="384"/>
      <c r="C4" s="384"/>
      <c r="D4" s="384"/>
      <c r="E4" s="384"/>
      <c r="F4" s="384"/>
      <c r="G4" s="384"/>
      <c r="H4" s="384"/>
      <c r="I4" s="428"/>
      <c r="J4" s="12"/>
      <c r="K4" s="17"/>
    </row>
    <row r="5" spans="1:11" ht="15.5" x14ac:dyDescent="0.35">
      <c r="A5" s="526"/>
      <c r="B5" s="1001"/>
      <c r="C5" s="1001"/>
      <c r="D5" s="1001"/>
      <c r="E5" s="1001"/>
      <c r="F5" s="431"/>
      <c r="G5" s="431"/>
      <c r="H5" s="431"/>
      <c r="I5" s="527" t="s">
        <v>64</v>
      </c>
    </row>
    <row r="6" spans="1:11" ht="16" thickBot="1" x14ac:dyDescent="0.4">
      <c r="A6" s="528"/>
      <c r="B6" s="529"/>
      <c r="C6" s="529"/>
      <c r="D6" s="529"/>
      <c r="E6" s="529"/>
      <c r="F6" s="529"/>
      <c r="G6" s="529"/>
      <c r="H6" s="529"/>
      <c r="I6" s="530"/>
    </row>
    <row r="7" spans="1:11" ht="45" x14ac:dyDescent="0.35">
      <c r="A7" s="993" t="s">
        <v>159</v>
      </c>
      <c r="B7" s="995" t="s">
        <v>66</v>
      </c>
      <c r="C7" s="997" t="s">
        <v>434</v>
      </c>
      <c r="D7" s="998"/>
      <c r="E7" s="997" t="s">
        <v>435</v>
      </c>
      <c r="F7" s="998"/>
      <c r="G7" s="531" t="str">
        <f>'FORM-1'!D7</f>
        <v>Upto June 2026</v>
      </c>
      <c r="H7" s="531" t="str">
        <f>'FORM-1'!E7</f>
        <v>Rest of FY 2026-27</v>
      </c>
      <c r="I7" s="532" t="str">
        <f>'FORM-1'!F7</f>
        <v>Total FY 2026-27</v>
      </c>
    </row>
    <row r="8" spans="1:11" ht="15" x14ac:dyDescent="0.35">
      <c r="A8" s="994"/>
      <c r="B8" s="996"/>
      <c r="C8" s="999"/>
      <c r="D8" s="1000"/>
      <c r="E8" s="999"/>
      <c r="F8" s="1000"/>
      <c r="G8" s="448">
        <f>'FORM-1'!D11</f>
        <v>91</v>
      </c>
      <c r="H8" s="448">
        <f>'FORM-1'!E11</f>
        <v>274</v>
      </c>
      <c r="I8" s="533">
        <f>'FORM-1'!F11</f>
        <v>365</v>
      </c>
    </row>
    <row r="9" spans="1:11" ht="15.5" x14ac:dyDescent="0.35">
      <c r="A9" s="447">
        <v>1</v>
      </c>
      <c r="B9" s="534" t="s">
        <v>219</v>
      </c>
      <c r="C9" s="535">
        <v>1.5</v>
      </c>
      <c r="D9" s="535" t="s">
        <v>160</v>
      </c>
      <c r="E9" s="536">
        <v>40</v>
      </c>
      <c r="F9" s="536" t="s">
        <v>164</v>
      </c>
      <c r="G9" s="537">
        <f>446.04685*C9/12</f>
        <v>55.755856250000001</v>
      </c>
      <c r="H9" s="537">
        <f>'ENERGY CHARGES'!F57*E9/I8</f>
        <v>43.984611645471617</v>
      </c>
      <c r="I9" s="538"/>
    </row>
    <row r="10" spans="1:11" ht="15.5" x14ac:dyDescent="0.35">
      <c r="A10" s="447">
        <f>A9+1</f>
        <v>2</v>
      </c>
      <c r="B10" s="534" t="s">
        <v>220</v>
      </c>
      <c r="C10" s="535">
        <v>2</v>
      </c>
      <c r="D10" s="535" t="s">
        <v>160</v>
      </c>
      <c r="E10" s="536">
        <v>1</v>
      </c>
      <c r="F10" s="536" t="s">
        <v>160</v>
      </c>
      <c r="G10" s="539">
        <f>5.06437*C10/12</f>
        <v>0.84406166666666671</v>
      </c>
      <c r="H10" s="539">
        <f>('ENERGY CHARGES'!F59+'ENERGY CHARGES'!F61)*$E10/12</f>
        <v>1.8867401775930086</v>
      </c>
      <c r="I10" s="540"/>
    </row>
    <row r="11" spans="1:11" ht="15.5" x14ac:dyDescent="0.35">
      <c r="A11" s="447">
        <f t="shared" ref="A11:A16" si="0">A10+1</f>
        <v>3</v>
      </c>
      <c r="B11" s="534" t="s">
        <v>221</v>
      </c>
      <c r="C11" s="534"/>
      <c r="D11" s="534"/>
      <c r="E11" s="541">
        <v>0.2</v>
      </c>
      <c r="F11" s="541"/>
      <c r="G11" s="537">
        <v>0</v>
      </c>
      <c r="H11" s="537">
        <f>E11*'O&amp;M EXPENSES'!F16</f>
        <v>38.077199999999998</v>
      </c>
      <c r="I11" s="538"/>
    </row>
    <row r="12" spans="1:11" ht="15.5" x14ac:dyDescent="0.35">
      <c r="A12" s="447">
        <f t="shared" si="0"/>
        <v>4</v>
      </c>
      <c r="B12" s="534" t="s">
        <v>222</v>
      </c>
      <c r="C12" s="535">
        <v>2</v>
      </c>
      <c r="D12" s="535" t="s">
        <v>160</v>
      </c>
      <c r="E12" s="536">
        <v>45</v>
      </c>
      <c r="F12" s="536" t="s">
        <v>164</v>
      </c>
      <c r="G12" s="537">
        <f ca="1">(446.04685+5.06437+'FORM-1'!D21*365/G8)*C12/12</f>
        <v>133.52775948803242</v>
      </c>
      <c r="H12" s="537">
        <f ca="1">('ENERGY CHARGES'!F62+'FORM-1'!E21*365/H8)*$E12/I8</f>
        <v>84.337511259557871</v>
      </c>
      <c r="I12" s="538"/>
    </row>
    <row r="13" spans="1:11" ht="15.5" x14ac:dyDescent="0.35">
      <c r="A13" s="447">
        <f t="shared" si="0"/>
        <v>5</v>
      </c>
      <c r="B13" s="534" t="s">
        <v>223</v>
      </c>
      <c r="C13" s="536">
        <v>1</v>
      </c>
      <c r="D13" s="536" t="s">
        <v>160</v>
      </c>
      <c r="E13" s="536">
        <v>1</v>
      </c>
      <c r="F13" s="536" t="s">
        <v>160</v>
      </c>
      <c r="G13" s="537">
        <f>'O&amp;M EXPENSES'!E16*C13/12</f>
        <v>21.592784574470102</v>
      </c>
      <c r="H13" s="537">
        <f>'O&amp;M EXPENSES'!F16*E13/12</f>
        <v>15.865499999999999</v>
      </c>
      <c r="I13" s="538"/>
    </row>
    <row r="14" spans="1:11" ht="15.5" x14ac:dyDescent="0.35">
      <c r="A14" s="447">
        <f t="shared" si="0"/>
        <v>6</v>
      </c>
      <c r="B14" s="542" t="s">
        <v>161</v>
      </c>
      <c r="C14" s="542"/>
      <c r="D14" s="542"/>
      <c r="E14" s="534"/>
      <c r="F14" s="534"/>
      <c r="G14" s="543">
        <f ca="1">SUM(G9:G13)</f>
        <v>211.72046197916919</v>
      </c>
      <c r="H14" s="543">
        <f ca="1">SUM(H9:H13)</f>
        <v>184.15156308262249</v>
      </c>
      <c r="I14" s="544"/>
    </row>
    <row r="15" spans="1:11" ht="15.5" x14ac:dyDescent="0.35">
      <c r="A15" s="447">
        <f t="shared" si="0"/>
        <v>7</v>
      </c>
      <c r="B15" s="545" t="s">
        <v>162</v>
      </c>
      <c r="C15" s="545"/>
      <c r="D15" s="545"/>
      <c r="E15" s="346"/>
      <c r="F15" s="545"/>
      <c r="G15" s="546">
        <f>'FORM-3'!C25</f>
        <v>8.9499999999999996E-2</v>
      </c>
      <c r="H15" s="546">
        <f>'FORM-3'!D25</f>
        <v>0.12</v>
      </c>
      <c r="I15" s="547"/>
    </row>
    <row r="16" spans="1:11" ht="15.5" x14ac:dyDescent="0.35">
      <c r="A16" s="447">
        <f t="shared" si="0"/>
        <v>8</v>
      </c>
      <c r="B16" s="548" t="s">
        <v>163</v>
      </c>
      <c r="C16" s="548"/>
      <c r="D16" s="548"/>
      <c r="E16" s="545"/>
      <c r="F16" s="545"/>
      <c r="G16" s="543">
        <f ca="1">G14*G15*G8/I8</f>
        <v>4.7242665824365577</v>
      </c>
      <c r="H16" s="543">
        <f ca="1">H14*H15*H8/I8</f>
        <v>16.588776422346921</v>
      </c>
      <c r="I16" s="544">
        <f ca="1">G16+H16</f>
        <v>21.313043004783481</v>
      </c>
    </row>
    <row r="17" spans="1:9" ht="16" thickBot="1" x14ac:dyDescent="0.4">
      <c r="A17" s="457"/>
      <c r="B17" s="549"/>
      <c r="C17" s="549"/>
      <c r="D17" s="549"/>
      <c r="E17" s="549"/>
      <c r="F17" s="549"/>
      <c r="G17" s="549"/>
      <c r="H17" s="459"/>
      <c r="I17" s="550"/>
    </row>
    <row r="18" spans="1:9" ht="15.5" x14ac:dyDescent="0.35">
      <c r="A18" s="240"/>
      <c r="B18" s="240"/>
      <c r="C18" s="240"/>
      <c r="D18" s="240"/>
      <c r="E18" s="240"/>
      <c r="F18" s="240"/>
      <c r="G18" s="240"/>
      <c r="H18" s="240"/>
      <c r="I18" s="240"/>
    </row>
    <row r="19" spans="1:9" ht="15.5" x14ac:dyDescent="0.35">
      <c r="A19" s="240"/>
      <c r="B19" s="240"/>
      <c r="C19" s="240"/>
      <c r="D19" s="240"/>
      <c r="E19" s="240"/>
      <c r="F19" s="240"/>
      <c r="G19" s="240"/>
      <c r="H19" s="240"/>
      <c r="I19" s="240"/>
    </row>
    <row r="20" spans="1:9" ht="15.5" x14ac:dyDescent="0.35">
      <c r="A20" s="240"/>
      <c r="B20" s="240"/>
      <c r="C20" s="240"/>
      <c r="D20" s="240"/>
      <c r="E20" s="240"/>
      <c r="F20" s="240"/>
      <c r="G20" s="240"/>
      <c r="H20" s="240"/>
      <c r="I20" s="239" t="s">
        <v>345</v>
      </c>
    </row>
  </sheetData>
  <mergeCells count="5">
    <mergeCell ref="A7:A8"/>
    <mergeCell ref="B7:B8"/>
    <mergeCell ref="E7:F8"/>
    <mergeCell ref="B5:E5"/>
    <mergeCell ref="C7:D8"/>
  </mergeCells>
  <printOptions horizontalCentered="1"/>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3F545-AF5D-43FF-B5A6-F2BB2CAB4F3C}">
  <sheetPr>
    <tabColor theme="5" tint="0.39997558519241921"/>
    <pageSetUpPr fitToPage="1"/>
  </sheetPr>
  <dimension ref="A1:XDQ55"/>
  <sheetViews>
    <sheetView showGridLines="0" view="pageBreakPreview" zoomScale="60" zoomScaleNormal="80" workbookViewId="0">
      <pane xSplit="3" ySplit="7" topLeftCell="D36" activePane="bottomRight" state="frozen"/>
      <selection activeCell="BE48" sqref="BE48"/>
      <selection pane="topRight" activeCell="BE48" sqref="BE48"/>
      <selection pane="bottomLeft" activeCell="BE48" sqref="BE48"/>
      <selection pane="bottomRight" activeCell="Z50" sqref="Z50"/>
    </sheetView>
  </sheetViews>
  <sheetFormatPr defaultColWidth="9.36328125" defaultRowHeight="14" outlineLevelRow="1" x14ac:dyDescent="0.35"/>
  <cols>
    <col min="1" max="1" width="5.90625" style="152" bestFit="1" customWidth="1"/>
    <col min="2" max="2" width="75.90625" style="152" bestFit="1" customWidth="1"/>
    <col min="3" max="3" width="11.6328125" style="152" bestFit="1" customWidth="1"/>
    <col min="4" max="9" width="13.54296875" style="151" customWidth="1"/>
    <col min="10" max="10" width="14.453125" style="151" customWidth="1"/>
    <col min="11" max="11" width="13.54296875" style="151" customWidth="1"/>
    <col min="12" max="13" width="14.453125" style="151" customWidth="1"/>
    <col min="14" max="14" width="13.54296875" style="151" bestFit="1" customWidth="1"/>
    <col min="15" max="16" width="14.453125" style="151" bestFit="1" customWidth="1"/>
    <col min="17" max="17" width="13.54296875" style="151" bestFit="1" customWidth="1"/>
    <col min="18" max="19" width="14.453125" style="151" bestFit="1" customWidth="1"/>
    <col min="20" max="20" width="13.54296875" style="151" bestFit="1" customWidth="1"/>
    <col min="21" max="21" width="16.6328125" style="151" bestFit="1" customWidth="1"/>
    <col min="22" max="22" width="13.1796875" style="151" customWidth="1"/>
    <col min="23" max="23" width="10.1796875" style="151" bestFit="1" customWidth="1"/>
    <col min="24" max="24" width="9.36328125" style="151"/>
    <col min="25" max="25" width="29" style="151" bestFit="1" customWidth="1"/>
    <col min="26" max="26" width="10.453125" style="151" customWidth="1"/>
    <col min="27" max="37" width="9.36328125" style="151"/>
    <col min="38" max="16384" width="9.36328125" style="152"/>
  </cols>
  <sheetData>
    <row r="1" spans="1:23" x14ac:dyDescent="0.35">
      <c r="A1" s="159"/>
      <c r="B1" s="160"/>
      <c r="C1" s="161"/>
      <c r="D1" s="552"/>
      <c r="E1" s="552"/>
      <c r="F1" s="552"/>
      <c r="G1" s="552"/>
      <c r="H1" s="552"/>
      <c r="I1" s="552"/>
      <c r="J1" s="552"/>
      <c r="K1" s="552"/>
      <c r="L1" s="552"/>
      <c r="M1" s="552"/>
      <c r="N1" s="552"/>
      <c r="O1" s="552"/>
      <c r="P1" s="552"/>
      <c r="Q1" s="552"/>
      <c r="R1" s="552"/>
      <c r="S1" s="552"/>
      <c r="T1" s="552"/>
      <c r="U1" s="553"/>
    </row>
    <row r="2" spans="1:23" x14ac:dyDescent="0.35">
      <c r="A2" s="1002" t="s">
        <v>599</v>
      </c>
      <c r="B2" s="1003"/>
      <c r="C2" s="1003"/>
      <c r="U2" s="556" t="s">
        <v>598</v>
      </c>
    </row>
    <row r="3" spans="1:23" x14ac:dyDescent="0.35">
      <c r="A3" s="1004" t="s">
        <v>556</v>
      </c>
      <c r="B3" s="1005"/>
      <c r="C3" s="1005"/>
      <c r="U3" s="554"/>
    </row>
    <row r="4" spans="1:23" x14ac:dyDescent="0.35">
      <c r="A4" s="149"/>
      <c r="B4" s="150"/>
      <c r="C4" s="555"/>
      <c r="U4" s="554"/>
    </row>
    <row r="5" spans="1:23" ht="14.5" thickBot="1" x14ac:dyDescent="0.4">
      <c r="A5" s="1004" t="s">
        <v>557</v>
      </c>
      <c r="B5" s="1005"/>
      <c r="C5" s="1005"/>
      <c r="U5" s="554"/>
    </row>
    <row r="6" spans="1:23" x14ac:dyDescent="0.35">
      <c r="A6" s="770" t="s">
        <v>440</v>
      </c>
      <c r="B6" s="771" t="s">
        <v>131</v>
      </c>
      <c r="C6" s="772" t="s">
        <v>307</v>
      </c>
      <c r="D6" s="1009">
        <v>45748</v>
      </c>
      <c r="E6" s="1007"/>
      <c r="F6" s="1008"/>
      <c r="G6" s="1006">
        <v>45778</v>
      </c>
      <c r="H6" s="1007"/>
      <c r="I6" s="1008"/>
      <c r="J6" s="1006">
        <v>45809</v>
      </c>
      <c r="K6" s="1007"/>
      <c r="L6" s="1008"/>
      <c r="M6" s="1006">
        <v>45839</v>
      </c>
      <c r="N6" s="1007"/>
      <c r="O6" s="1008"/>
      <c r="P6" s="1006">
        <v>45870</v>
      </c>
      <c r="Q6" s="1007"/>
      <c r="R6" s="1008"/>
      <c r="S6" s="1006">
        <v>45901</v>
      </c>
      <c r="T6" s="1007"/>
      <c r="U6" s="1008"/>
    </row>
    <row r="7" spans="1:23" ht="42" x14ac:dyDescent="0.35">
      <c r="A7" s="773"/>
      <c r="B7" s="747"/>
      <c r="C7" s="774"/>
      <c r="D7" s="773" t="s">
        <v>441</v>
      </c>
      <c r="E7" s="747" t="s">
        <v>442</v>
      </c>
      <c r="F7" s="774" t="s">
        <v>443</v>
      </c>
      <c r="G7" s="753" t="s">
        <v>441</v>
      </c>
      <c r="H7" s="747" t="s">
        <v>442</v>
      </c>
      <c r="I7" s="774" t="s">
        <v>443</v>
      </c>
      <c r="J7" s="753" t="s">
        <v>441</v>
      </c>
      <c r="K7" s="747" t="s">
        <v>442</v>
      </c>
      <c r="L7" s="774" t="s">
        <v>443</v>
      </c>
      <c r="M7" s="753" t="s">
        <v>441</v>
      </c>
      <c r="N7" s="747" t="s">
        <v>442</v>
      </c>
      <c r="O7" s="774" t="s">
        <v>443</v>
      </c>
      <c r="P7" s="753" t="s">
        <v>441</v>
      </c>
      <c r="Q7" s="747" t="s">
        <v>442</v>
      </c>
      <c r="R7" s="774" t="s">
        <v>443</v>
      </c>
      <c r="S7" s="753" t="s">
        <v>441</v>
      </c>
      <c r="T7" s="747" t="s">
        <v>442</v>
      </c>
      <c r="U7" s="774" t="s">
        <v>443</v>
      </c>
    </row>
    <row r="8" spans="1:23" x14ac:dyDescent="0.35">
      <c r="A8" s="775" t="s">
        <v>68</v>
      </c>
      <c r="B8" s="749" t="s">
        <v>249</v>
      </c>
      <c r="C8" s="776"/>
      <c r="D8" s="775"/>
      <c r="E8" s="748"/>
      <c r="F8" s="776"/>
      <c r="G8" s="754"/>
      <c r="H8" s="748"/>
      <c r="I8" s="776"/>
      <c r="J8" s="754"/>
      <c r="K8" s="748"/>
      <c r="L8" s="776"/>
      <c r="M8" s="754"/>
      <c r="N8" s="748"/>
      <c r="O8" s="776"/>
      <c r="P8" s="754"/>
      <c r="Q8" s="748"/>
      <c r="R8" s="776"/>
      <c r="S8" s="754"/>
      <c r="T8" s="748"/>
      <c r="U8" s="785"/>
    </row>
    <row r="9" spans="1:23" s="169" customFormat="1" x14ac:dyDescent="0.35">
      <c r="A9" s="162">
        <v>1</v>
      </c>
      <c r="B9" s="163" t="s">
        <v>444</v>
      </c>
      <c r="C9" s="164" t="s">
        <v>445</v>
      </c>
      <c r="D9" s="165">
        <v>69866.540000000052</v>
      </c>
      <c r="E9" s="166">
        <v>0</v>
      </c>
      <c r="F9" s="167">
        <f>D9+E9</f>
        <v>69866.540000000052</v>
      </c>
      <c r="G9" s="755">
        <f>D47</f>
        <v>88701.360000000073</v>
      </c>
      <c r="H9" s="166"/>
      <c r="I9" s="167">
        <f>G9+H9</f>
        <v>88701.360000000073</v>
      </c>
      <c r="J9" s="755">
        <f>G47</f>
        <v>117980.31000000007</v>
      </c>
      <c r="K9" s="166"/>
      <c r="L9" s="167">
        <f>J9+K9</f>
        <v>117980.31000000007</v>
      </c>
      <c r="M9" s="755">
        <f>J47</f>
        <v>133773.00000000006</v>
      </c>
      <c r="N9" s="166"/>
      <c r="O9" s="167">
        <f>M9+N9</f>
        <v>133773.00000000006</v>
      </c>
      <c r="P9" s="755">
        <f>M47</f>
        <v>121662.11000000006</v>
      </c>
      <c r="Q9" s="166"/>
      <c r="R9" s="167">
        <f>P9+Q9</f>
        <v>121662.11000000006</v>
      </c>
      <c r="S9" s="755">
        <f>P47</f>
        <v>135146.54000000004</v>
      </c>
      <c r="T9" s="168"/>
      <c r="U9" s="167">
        <f>S9+T9</f>
        <v>135146.54000000004</v>
      </c>
    </row>
    <row r="10" spans="1:23" s="169" customFormat="1" x14ac:dyDescent="0.35">
      <c r="A10" s="162">
        <v>2</v>
      </c>
      <c r="B10" s="163" t="s">
        <v>446</v>
      </c>
      <c r="C10" s="164" t="s">
        <v>132</v>
      </c>
      <c r="D10" s="165">
        <v>118950695.20882444</v>
      </c>
      <c r="E10" s="166"/>
      <c r="F10" s="167">
        <f>D10+E10</f>
        <v>118950695.20882444</v>
      </c>
      <c r="G10" s="755">
        <f>F48</f>
        <v>148620635.40895435</v>
      </c>
      <c r="H10" s="166"/>
      <c r="I10" s="167">
        <f>G10+H10</f>
        <v>148620635.40895435</v>
      </c>
      <c r="J10" s="755">
        <f>I48</f>
        <v>196000205.9454872</v>
      </c>
      <c r="K10" s="166"/>
      <c r="L10" s="167">
        <f>J10+K10</f>
        <v>196000205.9454872</v>
      </c>
      <c r="M10" s="755">
        <f>L48</f>
        <v>221414691.55350131</v>
      </c>
      <c r="N10" s="166"/>
      <c r="O10" s="167">
        <f>M10+N10</f>
        <v>221414691.55350131</v>
      </c>
      <c r="P10" s="755">
        <f>O48</f>
        <v>199976048.99346325</v>
      </c>
      <c r="Q10" s="166"/>
      <c r="R10" s="167">
        <f>P10+Q10</f>
        <v>199976048.99346325</v>
      </c>
      <c r="S10" s="755">
        <f>R48</f>
        <v>223999879.26860794</v>
      </c>
      <c r="T10" s="168"/>
      <c r="U10" s="167">
        <f>S10+T10</f>
        <v>223999879.26860794</v>
      </c>
    </row>
    <row r="11" spans="1:23" s="169" customFormat="1" x14ac:dyDescent="0.35">
      <c r="A11" s="170" t="s">
        <v>447</v>
      </c>
      <c r="B11" s="171" t="s">
        <v>250</v>
      </c>
      <c r="C11" s="172"/>
      <c r="D11" s="173"/>
      <c r="E11" s="174"/>
      <c r="F11" s="175"/>
      <c r="G11" s="756"/>
      <c r="H11" s="174"/>
      <c r="I11" s="175"/>
      <c r="J11" s="756"/>
      <c r="K11" s="174"/>
      <c r="L11" s="175"/>
      <c r="M11" s="756"/>
      <c r="N11" s="174"/>
      <c r="O11" s="175"/>
      <c r="P11" s="756"/>
      <c r="Q11" s="174"/>
      <c r="R11" s="175"/>
      <c r="S11" s="756"/>
      <c r="T11" s="176"/>
      <c r="U11" s="177"/>
    </row>
    <row r="12" spans="1:23" s="169" customFormat="1" x14ac:dyDescent="0.35">
      <c r="A12" s="178">
        <v>3</v>
      </c>
      <c r="B12" s="179" t="s">
        <v>448</v>
      </c>
      <c r="C12" s="180" t="s">
        <v>445</v>
      </c>
      <c r="D12" s="181">
        <v>60973.4</v>
      </c>
      <c r="E12" s="166">
        <v>167280.20000000001</v>
      </c>
      <c r="F12" s="167">
        <f t="shared" ref="F12:F13" si="0">D12+E12</f>
        <v>228253.6</v>
      </c>
      <c r="G12" s="757">
        <v>96691.4</v>
      </c>
      <c r="H12" s="168">
        <v>130669.7</v>
      </c>
      <c r="I12" s="167">
        <f t="shared" ref="I12:I13" si="1">G12+H12</f>
        <v>227361.09999999998</v>
      </c>
      <c r="J12" s="757">
        <v>75543</v>
      </c>
      <c r="K12" s="168">
        <v>150997.9</v>
      </c>
      <c r="L12" s="167">
        <f t="shared" ref="L12:L13" si="2">J12+K12</f>
        <v>226540.9</v>
      </c>
      <c r="M12" s="757">
        <v>107940.4</v>
      </c>
      <c r="N12" s="168">
        <v>99621</v>
      </c>
      <c r="O12" s="167">
        <f t="shared" ref="O12:O13" si="3">M12+N12</f>
        <v>207561.4</v>
      </c>
      <c r="P12" s="757">
        <v>121230.7</v>
      </c>
      <c r="Q12" s="168">
        <v>108438.5</v>
      </c>
      <c r="R12" s="167">
        <f t="shared" ref="R12:R13" si="4">P12+Q12</f>
        <v>229669.2</v>
      </c>
      <c r="S12" s="757">
        <v>65247.199999999997</v>
      </c>
      <c r="T12" s="168">
        <v>196636.7</v>
      </c>
      <c r="U12" s="167">
        <f t="shared" ref="U12:U13" si="5">S12+T12</f>
        <v>261883.90000000002</v>
      </c>
    </row>
    <row r="13" spans="1:23" s="169" customFormat="1" x14ac:dyDescent="0.35">
      <c r="A13" s="178">
        <v>4</v>
      </c>
      <c r="B13" s="179" t="s">
        <v>558</v>
      </c>
      <c r="C13" s="180" t="s">
        <v>445</v>
      </c>
      <c r="D13" s="182"/>
      <c r="E13" s="183"/>
      <c r="F13" s="167">
        <f t="shared" si="0"/>
        <v>0</v>
      </c>
      <c r="G13" s="758"/>
      <c r="H13" s="183"/>
      <c r="I13" s="167">
        <f t="shared" si="1"/>
        <v>0</v>
      </c>
      <c r="J13" s="758"/>
      <c r="K13" s="183"/>
      <c r="L13" s="167">
        <f t="shared" si="2"/>
        <v>0</v>
      </c>
      <c r="M13" s="758"/>
      <c r="N13" s="183"/>
      <c r="O13" s="167">
        <f t="shared" si="3"/>
        <v>0</v>
      </c>
      <c r="P13" s="783"/>
      <c r="Q13" s="184"/>
      <c r="R13" s="167">
        <f t="shared" si="4"/>
        <v>0</v>
      </c>
      <c r="S13" s="783"/>
      <c r="T13" s="168"/>
      <c r="U13" s="167">
        <f t="shared" si="5"/>
        <v>0</v>
      </c>
    </row>
    <row r="14" spans="1:23" s="169" customFormat="1" x14ac:dyDescent="0.35">
      <c r="A14" s="178">
        <v>5</v>
      </c>
      <c r="B14" s="179" t="s">
        <v>449</v>
      </c>
      <c r="C14" s="180" t="s">
        <v>445</v>
      </c>
      <c r="D14" s="185">
        <f>D12+D13</f>
        <v>60973.4</v>
      </c>
      <c r="E14" s="190">
        <f t="shared" ref="E14:U14" si="6">E12+E13</f>
        <v>167280.20000000001</v>
      </c>
      <c r="F14" s="192">
        <f t="shared" si="6"/>
        <v>228253.6</v>
      </c>
      <c r="G14" s="759">
        <f t="shared" si="6"/>
        <v>96691.4</v>
      </c>
      <c r="H14" s="190">
        <f t="shared" si="6"/>
        <v>130669.7</v>
      </c>
      <c r="I14" s="192">
        <f t="shared" si="6"/>
        <v>227361.09999999998</v>
      </c>
      <c r="J14" s="759">
        <f t="shared" si="6"/>
        <v>75543</v>
      </c>
      <c r="K14" s="190">
        <f t="shared" si="6"/>
        <v>150997.9</v>
      </c>
      <c r="L14" s="192">
        <f t="shared" si="6"/>
        <v>226540.9</v>
      </c>
      <c r="M14" s="759">
        <f t="shared" si="6"/>
        <v>107940.4</v>
      </c>
      <c r="N14" s="190">
        <f t="shared" si="6"/>
        <v>99621</v>
      </c>
      <c r="O14" s="192">
        <f t="shared" si="6"/>
        <v>207561.4</v>
      </c>
      <c r="P14" s="759">
        <f t="shared" si="6"/>
        <v>121230.7</v>
      </c>
      <c r="Q14" s="190">
        <f t="shared" si="6"/>
        <v>108438.5</v>
      </c>
      <c r="R14" s="192">
        <f t="shared" si="6"/>
        <v>229669.2</v>
      </c>
      <c r="S14" s="759">
        <f t="shared" si="6"/>
        <v>65247.199999999997</v>
      </c>
      <c r="T14" s="190">
        <f t="shared" si="6"/>
        <v>196636.7</v>
      </c>
      <c r="U14" s="192">
        <f t="shared" si="6"/>
        <v>261883.90000000002</v>
      </c>
    </row>
    <row r="15" spans="1:23" s="169" customFormat="1" x14ac:dyDescent="0.35">
      <c r="A15" s="178">
        <v>6</v>
      </c>
      <c r="B15" s="186" t="s">
        <v>450</v>
      </c>
      <c r="C15" s="180" t="s">
        <v>445</v>
      </c>
      <c r="D15" s="182"/>
      <c r="E15" s="183"/>
      <c r="F15" s="167"/>
      <c r="G15" s="758"/>
      <c r="H15" s="183"/>
      <c r="I15" s="167"/>
      <c r="J15" s="758"/>
      <c r="K15" s="183"/>
      <c r="L15" s="187"/>
      <c r="M15" s="758"/>
      <c r="N15" s="183"/>
      <c r="O15" s="187"/>
      <c r="P15" s="758"/>
      <c r="Q15" s="183"/>
      <c r="R15" s="188"/>
      <c r="S15" s="758"/>
      <c r="T15" s="183"/>
      <c r="U15" s="189"/>
    </row>
    <row r="16" spans="1:23" s="169" customFormat="1" x14ac:dyDescent="0.35">
      <c r="A16" s="178">
        <v>7</v>
      </c>
      <c r="B16" s="179" t="s">
        <v>559</v>
      </c>
      <c r="C16" s="180" t="s">
        <v>445</v>
      </c>
      <c r="D16" s="185">
        <f>D14-D15</f>
        <v>60973.4</v>
      </c>
      <c r="E16" s="190">
        <f t="shared" ref="E16:U16" si="7">E14-E15</f>
        <v>167280.20000000001</v>
      </c>
      <c r="F16" s="192">
        <f t="shared" si="7"/>
        <v>228253.6</v>
      </c>
      <c r="G16" s="759">
        <f t="shared" si="7"/>
        <v>96691.4</v>
      </c>
      <c r="H16" s="190">
        <f t="shared" si="7"/>
        <v>130669.7</v>
      </c>
      <c r="I16" s="192">
        <f t="shared" si="7"/>
        <v>227361.09999999998</v>
      </c>
      <c r="J16" s="759">
        <f t="shared" si="7"/>
        <v>75543</v>
      </c>
      <c r="K16" s="190">
        <f t="shared" si="7"/>
        <v>150997.9</v>
      </c>
      <c r="L16" s="192">
        <f t="shared" si="7"/>
        <v>226540.9</v>
      </c>
      <c r="M16" s="759">
        <f t="shared" si="7"/>
        <v>107940.4</v>
      </c>
      <c r="N16" s="190">
        <f t="shared" si="7"/>
        <v>99621</v>
      </c>
      <c r="O16" s="192">
        <f t="shared" si="7"/>
        <v>207561.4</v>
      </c>
      <c r="P16" s="759">
        <f t="shared" si="7"/>
        <v>121230.7</v>
      </c>
      <c r="Q16" s="190">
        <f t="shared" si="7"/>
        <v>108438.5</v>
      </c>
      <c r="R16" s="192">
        <f t="shared" si="7"/>
        <v>229669.2</v>
      </c>
      <c r="S16" s="759">
        <f t="shared" si="7"/>
        <v>65247.199999999997</v>
      </c>
      <c r="T16" s="190">
        <f t="shared" si="7"/>
        <v>196636.7</v>
      </c>
      <c r="U16" s="192">
        <f t="shared" si="7"/>
        <v>261883.90000000002</v>
      </c>
      <c r="W16" s="169">
        <f>U16+R16+O16+L16+I16+F16</f>
        <v>1381270.1</v>
      </c>
    </row>
    <row r="17" spans="1:21" s="169" customFormat="1" x14ac:dyDescent="0.35">
      <c r="A17" s="170" t="s">
        <v>451</v>
      </c>
      <c r="B17" s="171" t="s">
        <v>251</v>
      </c>
      <c r="C17" s="172"/>
      <c r="D17" s="173"/>
      <c r="E17" s="174"/>
      <c r="F17" s="175"/>
      <c r="G17" s="756"/>
      <c r="H17" s="174"/>
      <c r="I17" s="175"/>
      <c r="J17" s="756"/>
      <c r="K17" s="174"/>
      <c r="L17" s="175"/>
      <c r="M17" s="756"/>
      <c r="N17" s="174"/>
      <c r="O17" s="175"/>
      <c r="P17" s="756"/>
      <c r="Q17" s="174"/>
      <c r="R17" s="175"/>
      <c r="S17" s="756"/>
      <c r="T17" s="176"/>
      <c r="U17" s="177"/>
    </row>
    <row r="18" spans="1:21" s="169" customFormat="1" x14ac:dyDescent="0.35">
      <c r="A18" s="178">
        <v>8</v>
      </c>
      <c r="B18" s="179" t="s">
        <v>452</v>
      </c>
      <c r="C18" s="180" t="s">
        <v>132</v>
      </c>
      <c r="D18" s="185">
        <v>98755686.778687999</v>
      </c>
      <c r="E18" s="190">
        <v>290909787.64162397</v>
      </c>
      <c r="F18" s="167">
        <f t="shared" ref="F18:F20" si="8">D18+E18</f>
        <v>389665474.42031199</v>
      </c>
      <c r="G18" s="759">
        <v>157048368.708608</v>
      </c>
      <c r="H18" s="190">
        <v>228085858.67404398</v>
      </c>
      <c r="I18" s="167">
        <f t="shared" ref="I18:I20" si="9">G18+H18</f>
        <v>385134227.38265198</v>
      </c>
      <c r="J18" s="759">
        <v>122698656.93696</v>
      </c>
      <c r="K18" s="190">
        <v>264271393.67135796</v>
      </c>
      <c r="L18" s="167">
        <f t="shared" ref="L18:L20" si="10">J18+K18</f>
        <v>386970050.60831797</v>
      </c>
      <c r="M18" s="759">
        <v>175319250.085888</v>
      </c>
      <c r="N18" s="190">
        <v>174370025.40641999</v>
      </c>
      <c r="O18" s="167">
        <f t="shared" ref="O18:O20" si="11">M18+N18</f>
        <v>349689275.49230802</v>
      </c>
      <c r="P18" s="759">
        <v>196905662.30150399</v>
      </c>
      <c r="Q18" s="190">
        <v>189803595.62777001</v>
      </c>
      <c r="R18" s="167">
        <f t="shared" ref="R18:R20" si="12">P18+Q18</f>
        <v>386709257.92927396</v>
      </c>
      <c r="S18" s="759">
        <v>98551967.969999999</v>
      </c>
      <c r="T18" s="168">
        <v>334372773</v>
      </c>
      <c r="U18" s="167">
        <f t="shared" ref="U18:U20" si="13">S18+T18</f>
        <v>432924740.97000003</v>
      </c>
    </row>
    <row r="19" spans="1:21" s="169" customFormat="1" x14ac:dyDescent="0.35">
      <c r="A19" s="178">
        <v>9</v>
      </c>
      <c r="B19" s="179" t="s">
        <v>453</v>
      </c>
      <c r="C19" s="180" t="s">
        <v>132</v>
      </c>
      <c r="D19" s="185">
        <f>2190124-778808</f>
        <v>1411316</v>
      </c>
      <c r="E19" s="190"/>
      <c r="F19" s="167">
        <f t="shared" si="8"/>
        <v>1411316</v>
      </c>
      <c r="G19" s="759">
        <v>2153797</v>
      </c>
      <c r="H19" s="190">
        <v>23349012</v>
      </c>
      <c r="I19" s="167">
        <f t="shared" si="9"/>
        <v>25502809</v>
      </c>
      <c r="J19" s="759">
        <f>2155428-676109</f>
        <v>1479319</v>
      </c>
      <c r="K19" s="190">
        <v>9362265</v>
      </c>
      <c r="L19" s="167">
        <f t="shared" si="10"/>
        <v>10841584</v>
      </c>
      <c r="M19" s="759">
        <f>2519889-2138582</f>
        <v>381307</v>
      </c>
      <c r="N19" s="190">
        <v>7041235</v>
      </c>
      <c r="O19" s="167">
        <f t="shared" si="11"/>
        <v>7422542</v>
      </c>
      <c r="P19" s="759">
        <f>5872487-381703</f>
        <v>5490784</v>
      </c>
      <c r="Q19" s="190">
        <v>8290811</v>
      </c>
      <c r="R19" s="167">
        <f t="shared" si="12"/>
        <v>13781595</v>
      </c>
      <c r="S19" s="759">
        <v>-2072612</v>
      </c>
      <c r="T19" s="168">
        <v>15491327</v>
      </c>
      <c r="U19" s="167">
        <f t="shared" si="13"/>
        <v>13418715</v>
      </c>
    </row>
    <row r="20" spans="1:21" s="169" customFormat="1" ht="14.5" x14ac:dyDescent="0.35">
      <c r="A20" s="178">
        <v>10</v>
      </c>
      <c r="B20" s="179" t="s">
        <v>454</v>
      </c>
      <c r="C20" s="180" t="s">
        <v>133</v>
      </c>
      <c r="D20" s="185">
        <v>106844</v>
      </c>
      <c r="E20" s="190">
        <v>293125</v>
      </c>
      <c r="F20" s="167">
        <f t="shared" si="8"/>
        <v>399969</v>
      </c>
      <c r="G20" s="759">
        <v>169432</v>
      </c>
      <c r="H20" s="190">
        <v>228973</v>
      </c>
      <c r="I20" s="167">
        <f t="shared" si="9"/>
        <v>398405</v>
      </c>
      <c r="J20" s="781">
        <v>132374</v>
      </c>
      <c r="K20" s="191">
        <v>264594</v>
      </c>
      <c r="L20" s="167">
        <f t="shared" si="10"/>
        <v>396968</v>
      </c>
      <c r="M20" s="781">
        <v>189144</v>
      </c>
      <c r="N20" s="191">
        <v>187074</v>
      </c>
      <c r="O20" s="167">
        <f t="shared" si="11"/>
        <v>376218</v>
      </c>
      <c r="P20" s="781">
        <v>212433</v>
      </c>
      <c r="Q20" s="191">
        <v>190017</v>
      </c>
      <c r="R20" s="167">
        <f t="shared" si="12"/>
        <v>402450</v>
      </c>
      <c r="S20" s="781">
        <v>114333</v>
      </c>
      <c r="T20" s="191">
        <v>344567</v>
      </c>
      <c r="U20" s="167">
        <f t="shared" si="13"/>
        <v>458900</v>
      </c>
    </row>
    <row r="21" spans="1:21" s="169" customFormat="1" x14ac:dyDescent="0.35">
      <c r="A21" s="178">
        <v>11</v>
      </c>
      <c r="B21" s="179" t="s">
        <v>560</v>
      </c>
      <c r="C21" s="180" t="s">
        <v>132</v>
      </c>
      <c r="D21" s="185">
        <f>D18+D19+D20</f>
        <v>100273846.778688</v>
      </c>
      <c r="E21" s="190">
        <f t="shared" ref="E21:U21" si="14">E18+E19+E20</f>
        <v>291202912.64162397</v>
      </c>
      <c r="F21" s="192">
        <f t="shared" si="14"/>
        <v>391476759.42031199</v>
      </c>
      <c r="G21" s="759">
        <f t="shared" si="14"/>
        <v>159371597.708608</v>
      </c>
      <c r="H21" s="190">
        <f t="shared" si="14"/>
        <v>251663843.67404398</v>
      </c>
      <c r="I21" s="192">
        <f t="shared" si="14"/>
        <v>411035441.38265198</v>
      </c>
      <c r="J21" s="759">
        <f t="shared" si="14"/>
        <v>124310349.93696</v>
      </c>
      <c r="K21" s="190">
        <f t="shared" si="14"/>
        <v>273898252.67135799</v>
      </c>
      <c r="L21" s="192">
        <f t="shared" si="14"/>
        <v>398208602.60831797</v>
      </c>
      <c r="M21" s="759">
        <f t="shared" si="14"/>
        <v>175889701.085888</v>
      </c>
      <c r="N21" s="190">
        <f t="shared" si="14"/>
        <v>181598334.40641999</v>
      </c>
      <c r="O21" s="192">
        <f t="shared" si="14"/>
        <v>357488035.49230802</v>
      </c>
      <c r="P21" s="759">
        <f t="shared" si="14"/>
        <v>202608879.30150399</v>
      </c>
      <c r="Q21" s="190">
        <f t="shared" si="14"/>
        <v>198284423.62777001</v>
      </c>
      <c r="R21" s="192">
        <f t="shared" si="14"/>
        <v>400893302.92927396</v>
      </c>
      <c r="S21" s="759">
        <f t="shared" si="14"/>
        <v>96593688.969999999</v>
      </c>
      <c r="T21" s="190">
        <f t="shared" si="14"/>
        <v>350208667</v>
      </c>
      <c r="U21" s="192">
        <f t="shared" si="14"/>
        <v>446802355.97000003</v>
      </c>
    </row>
    <row r="22" spans="1:21" s="169" customFormat="1" x14ac:dyDescent="0.35">
      <c r="A22" s="170" t="s">
        <v>455</v>
      </c>
      <c r="B22" s="171" t="s">
        <v>456</v>
      </c>
      <c r="C22" s="172"/>
      <c r="D22" s="173"/>
      <c r="E22" s="174"/>
      <c r="F22" s="175"/>
      <c r="G22" s="756"/>
      <c r="H22" s="174"/>
      <c r="I22" s="175"/>
      <c r="J22" s="756"/>
      <c r="K22" s="174"/>
      <c r="L22" s="175"/>
      <c r="M22" s="756"/>
      <c r="N22" s="174"/>
      <c r="O22" s="175"/>
      <c r="P22" s="756"/>
      <c r="Q22" s="174"/>
      <c r="R22" s="175"/>
      <c r="S22" s="756"/>
      <c r="T22" s="176"/>
      <c r="U22" s="177"/>
    </row>
    <row r="23" spans="1:21" s="169" customFormat="1" outlineLevel="1" x14ac:dyDescent="0.35">
      <c r="A23" s="178">
        <v>12</v>
      </c>
      <c r="B23" s="179" t="s">
        <v>252</v>
      </c>
      <c r="C23" s="180" t="s">
        <v>133</v>
      </c>
      <c r="D23" s="185"/>
      <c r="E23" s="190"/>
      <c r="F23" s="192"/>
      <c r="G23" s="759"/>
      <c r="H23" s="190"/>
      <c r="I23" s="192"/>
      <c r="J23" s="759"/>
      <c r="K23" s="190"/>
      <c r="L23" s="192"/>
      <c r="M23" s="759"/>
      <c r="N23" s="190"/>
      <c r="O23" s="192"/>
      <c r="P23" s="759"/>
      <c r="Q23" s="190"/>
      <c r="R23" s="192"/>
      <c r="S23" s="759"/>
      <c r="T23" s="168"/>
      <c r="U23" s="189"/>
    </row>
    <row r="24" spans="1:21" s="169" customFormat="1" outlineLevel="1" x14ac:dyDescent="0.35">
      <c r="A24" s="178"/>
      <c r="B24" s="179" t="s">
        <v>253</v>
      </c>
      <c r="C24" s="180"/>
      <c r="D24" s="185"/>
      <c r="E24" s="190"/>
      <c r="F24" s="192"/>
      <c r="G24" s="759"/>
      <c r="H24" s="190"/>
      <c r="I24" s="192"/>
      <c r="J24" s="759"/>
      <c r="K24" s="190"/>
      <c r="L24" s="192"/>
      <c r="M24" s="759"/>
      <c r="N24" s="190"/>
      <c r="O24" s="192"/>
      <c r="P24" s="759"/>
      <c r="Q24" s="190"/>
      <c r="R24" s="192"/>
      <c r="S24" s="759"/>
      <c r="T24" s="168"/>
      <c r="U24" s="189"/>
    </row>
    <row r="25" spans="1:21" s="169" customFormat="1" outlineLevel="1" x14ac:dyDescent="0.35">
      <c r="A25" s="178"/>
      <c r="B25" s="179" t="s">
        <v>254</v>
      </c>
      <c r="C25" s="180"/>
      <c r="D25" s="185"/>
      <c r="E25" s="190"/>
      <c r="F25" s="192"/>
      <c r="G25" s="759"/>
      <c r="H25" s="190"/>
      <c r="I25" s="192"/>
      <c r="J25" s="759"/>
      <c r="K25" s="190"/>
      <c r="L25" s="192"/>
      <c r="M25" s="759"/>
      <c r="N25" s="190"/>
      <c r="O25" s="192"/>
      <c r="P25" s="759"/>
      <c r="Q25" s="190"/>
      <c r="R25" s="192"/>
      <c r="S25" s="759"/>
      <c r="T25" s="168"/>
      <c r="U25" s="189"/>
    </row>
    <row r="26" spans="1:21" s="169" customFormat="1" outlineLevel="1" x14ac:dyDescent="0.35">
      <c r="A26" s="178"/>
      <c r="B26" s="179" t="s">
        <v>255</v>
      </c>
      <c r="C26" s="180"/>
      <c r="D26" s="185"/>
      <c r="E26" s="190"/>
      <c r="F26" s="192"/>
      <c r="G26" s="759"/>
      <c r="H26" s="190"/>
      <c r="I26" s="192"/>
      <c r="J26" s="759"/>
      <c r="K26" s="190"/>
      <c r="L26" s="192"/>
      <c r="M26" s="759"/>
      <c r="N26" s="190"/>
      <c r="O26" s="192"/>
      <c r="P26" s="759"/>
      <c r="Q26" s="190"/>
      <c r="R26" s="192"/>
      <c r="S26" s="759"/>
      <c r="T26" s="168"/>
      <c r="U26" s="189"/>
    </row>
    <row r="27" spans="1:21" s="169" customFormat="1" ht="28" outlineLevel="1" x14ac:dyDescent="0.35">
      <c r="A27" s="178">
        <v>13</v>
      </c>
      <c r="B27" s="179" t="s">
        <v>457</v>
      </c>
      <c r="C27" s="180" t="s">
        <v>133</v>
      </c>
      <c r="D27" s="185"/>
      <c r="E27" s="190"/>
      <c r="F27" s="167"/>
      <c r="G27" s="759"/>
      <c r="H27" s="190"/>
      <c r="I27" s="167"/>
      <c r="J27" s="759"/>
      <c r="K27" s="190"/>
      <c r="L27" s="167"/>
      <c r="M27" s="759"/>
      <c r="N27" s="190"/>
      <c r="O27" s="167"/>
      <c r="P27" s="759"/>
      <c r="Q27" s="190"/>
      <c r="R27" s="192"/>
      <c r="S27" s="759"/>
      <c r="T27" s="168"/>
      <c r="U27" s="189"/>
    </row>
    <row r="28" spans="1:21" s="169" customFormat="1" outlineLevel="1" x14ac:dyDescent="0.35">
      <c r="A28" s="178">
        <v>14</v>
      </c>
      <c r="B28" s="179" t="s">
        <v>134</v>
      </c>
      <c r="C28" s="180" t="s">
        <v>133</v>
      </c>
      <c r="D28" s="185"/>
      <c r="E28" s="190"/>
      <c r="F28" s="192"/>
      <c r="G28" s="759"/>
      <c r="H28" s="190"/>
      <c r="I28" s="192"/>
      <c r="J28" s="759"/>
      <c r="K28" s="190"/>
      <c r="L28" s="192"/>
      <c r="M28" s="759"/>
      <c r="N28" s="190"/>
      <c r="O28" s="192"/>
      <c r="P28" s="759"/>
      <c r="Q28" s="190"/>
      <c r="R28" s="192"/>
      <c r="S28" s="759"/>
      <c r="T28" s="168"/>
      <c r="U28" s="189"/>
    </row>
    <row r="29" spans="1:21" s="169" customFormat="1" outlineLevel="1" x14ac:dyDescent="0.35">
      <c r="A29" s="178">
        <v>15</v>
      </c>
      <c r="B29" s="179" t="s">
        <v>135</v>
      </c>
      <c r="C29" s="180" t="s">
        <v>133</v>
      </c>
      <c r="D29" s="185"/>
      <c r="E29" s="190"/>
      <c r="F29" s="192"/>
      <c r="G29" s="759"/>
      <c r="H29" s="190"/>
      <c r="I29" s="192"/>
      <c r="J29" s="759"/>
      <c r="K29" s="190"/>
      <c r="L29" s="192"/>
      <c r="M29" s="759"/>
      <c r="N29" s="190"/>
      <c r="O29" s="192"/>
      <c r="P29" s="759"/>
      <c r="Q29" s="190"/>
      <c r="R29" s="192"/>
      <c r="S29" s="759"/>
      <c r="T29" s="168"/>
      <c r="U29" s="189"/>
    </row>
    <row r="30" spans="1:21" s="169" customFormat="1" outlineLevel="1" x14ac:dyDescent="0.35">
      <c r="A30" s="178">
        <v>16</v>
      </c>
      <c r="B30" s="179" t="s">
        <v>561</v>
      </c>
      <c r="C30" s="180" t="s">
        <v>133</v>
      </c>
      <c r="D30" s="185">
        <f t="shared" ref="D30:U30" si="15">D23+D27+D28+D29</f>
        <v>0</v>
      </c>
      <c r="E30" s="190">
        <f t="shared" si="15"/>
        <v>0</v>
      </c>
      <c r="F30" s="192">
        <f t="shared" si="15"/>
        <v>0</v>
      </c>
      <c r="G30" s="759">
        <f t="shared" si="15"/>
        <v>0</v>
      </c>
      <c r="H30" s="190">
        <f t="shared" si="15"/>
        <v>0</v>
      </c>
      <c r="I30" s="192">
        <f t="shared" si="15"/>
        <v>0</v>
      </c>
      <c r="J30" s="759">
        <f t="shared" si="15"/>
        <v>0</v>
      </c>
      <c r="K30" s="190">
        <f t="shared" si="15"/>
        <v>0</v>
      </c>
      <c r="L30" s="192">
        <f t="shared" si="15"/>
        <v>0</v>
      </c>
      <c r="M30" s="759">
        <f t="shared" si="15"/>
        <v>0</v>
      </c>
      <c r="N30" s="190">
        <f t="shared" si="15"/>
        <v>0</v>
      </c>
      <c r="O30" s="192">
        <f t="shared" si="15"/>
        <v>0</v>
      </c>
      <c r="P30" s="759">
        <f t="shared" si="15"/>
        <v>0</v>
      </c>
      <c r="Q30" s="190">
        <f t="shared" si="15"/>
        <v>0</v>
      </c>
      <c r="R30" s="192">
        <f t="shared" si="15"/>
        <v>0</v>
      </c>
      <c r="S30" s="759">
        <f t="shared" si="15"/>
        <v>0</v>
      </c>
      <c r="T30" s="190">
        <f t="shared" si="15"/>
        <v>0</v>
      </c>
      <c r="U30" s="192">
        <f t="shared" si="15"/>
        <v>0</v>
      </c>
    </row>
    <row r="31" spans="1:21" s="169" customFormat="1" x14ac:dyDescent="0.35">
      <c r="A31" s="162">
        <v>17</v>
      </c>
      <c r="B31" s="179" t="s">
        <v>258</v>
      </c>
      <c r="C31" s="164" t="s">
        <v>133</v>
      </c>
      <c r="D31" s="165">
        <f t="shared" ref="D31:U31" si="16">D21+D30</f>
        <v>100273846.778688</v>
      </c>
      <c r="E31" s="166">
        <f t="shared" si="16"/>
        <v>291202912.64162397</v>
      </c>
      <c r="F31" s="167">
        <f t="shared" si="16"/>
        <v>391476759.42031199</v>
      </c>
      <c r="G31" s="755">
        <f t="shared" si="16"/>
        <v>159371597.708608</v>
      </c>
      <c r="H31" s="166">
        <f t="shared" si="16"/>
        <v>251663843.67404398</v>
      </c>
      <c r="I31" s="167">
        <f t="shared" si="16"/>
        <v>411035441.38265198</v>
      </c>
      <c r="J31" s="755">
        <f t="shared" si="16"/>
        <v>124310349.93696</v>
      </c>
      <c r="K31" s="166">
        <f t="shared" si="16"/>
        <v>273898252.67135799</v>
      </c>
      <c r="L31" s="167">
        <f t="shared" si="16"/>
        <v>398208602.60831797</v>
      </c>
      <c r="M31" s="755">
        <f t="shared" si="16"/>
        <v>175889701.085888</v>
      </c>
      <c r="N31" s="166">
        <f t="shared" si="16"/>
        <v>181598334.40641999</v>
      </c>
      <c r="O31" s="167">
        <f t="shared" si="16"/>
        <v>357488035.49230802</v>
      </c>
      <c r="P31" s="755">
        <f t="shared" si="16"/>
        <v>202608879.30150399</v>
      </c>
      <c r="Q31" s="166">
        <f t="shared" si="16"/>
        <v>198284423.62777001</v>
      </c>
      <c r="R31" s="167">
        <f t="shared" si="16"/>
        <v>400893302.92927396</v>
      </c>
      <c r="S31" s="755">
        <f t="shared" si="16"/>
        <v>96593688.969999999</v>
      </c>
      <c r="T31" s="166">
        <f t="shared" si="16"/>
        <v>350208667</v>
      </c>
      <c r="U31" s="167">
        <f t="shared" si="16"/>
        <v>446802355.97000003</v>
      </c>
    </row>
    <row r="32" spans="1:21" s="169" customFormat="1" x14ac:dyDescent="0.35">
      <c r="A32" s="170" t="s">
        <v>458</v>
      </c>
      <c r="B32" s="171" t="s">
        <v>256</v>
      </c>
      <c r="C32" s="172"/>
      <c r="D32" s="173"/>
      <c r="E32" s="174"/>
      <c r="F32" s="175"/>
      <c r="G32" s="756"/>
      <c r="H32" s="174"/>
      <c r="I32" s="175"/>
      <c r="J32" s="756"/>
      <c r="K32" s="174"/>
      <c r="L32" s="175"/>
      <c r="M32" s="756"/>
      <c r="N32" s="174"/>
      <c r="O32" s="175"/>
      <c r="P32" s="756"/>
      <c r="Q32" s="174"/>
      <c r="R32" s="175"/>
      <c r="S32" s="756"/>
      <c r="T32" s="176"/>
      <c r="U32" s="177"/>
    </row>
    <row r="33" spans="1:16345" s="193" customFormat="1" x14ac:dyDescent="0.35">
      <c r="A33" s="162">
        <v>18</v>
      </c>
      <c r="B33" s="163" t="s">
        <v>459</v>
      </c>
      <c r="C33" s="164" t="s">
        <v>460</v>
      </c>
      <c r="D33" s="165">
        <f t="shared" ref="D33:U33" si="17">(D10+D31)/(D9+D16)</f>
        <v>1675.5169865372327</v>
      </c>
      <c r="E33" s="166">
        <f t="shared" si="17"/>
        <v>1740.8092089896111</v>
      </c>
      <c r="F33" s="167">
        <f t="shared" si="17"/>
        <v>1712.1535453094054</v>
      </c>
      <c r="G33" s="755">
        <f t="shared" si="17"/>
        <v>1661.2959056090554</v>
      </c>
      <c r="H33" s="166">
        <f t="shared" si="17"/>
        <v>1925.9540939792773</v>
      </c>
      <c r="I33" s="167">
        <f t="shared" si="17"/>
        <v>1770.7135380506948</v>
      </c>
      <c r="J33" s="755">
        <f t="shared" si="17"/>
        <v>1655.1523218698931</v>
      </c>
      <c r="K33" s="166">
        <f t="shared" si="17"/>
        <v>1813.9209397704074</v>
      </c>
      <c r="L33" s="167">
        <f t="shared" si="17"/>
        <v>1724.7379589599286</v>
      </c>
      <c r="M33" s="755">
        <f t="shared" si="17"/>
        <v>1643.7003188047877</v>
      </c>
      <c r="N33" s="166">
        <f t="shared" si="17"/>
        <v>1822.8921051426908</v>
      </c>
      <c r="O33" s="167">
        <f t="shared" si="17"/>
        <v>1695.9987831458218</v>
      </c>
      <c r="P33" s="755">
        <f t="shared" si="17"/>
        <v>1657.4592236590584</v>
      </c>
      <c r="Q33" s="166">
        <f t="shared" si="17"/>
        <v>1828.5426636090504</v>
      </c>
      <c r="R33" s="167">
        <f t="shared" si="17"/>
        <v>1710.2641717948143</v>
      </c>
      <c r="S33" s="755">
        <f t="shared" si="17"/>
        <v>1599.8182789472758</v>
      </c>
      <c r="T33" s="166">
        <f t="shared" si="17"/>
        <v>1780.9934106908831</v>
      </c>
      <c r="U33" s="167">
        <f t="shared" si="17"/>
        <v>1689.5486281570952</v>
      </c>
      <c r="V33" s="169"/>
      <c r="W33" s="169"/>
      <c r="X33" s="169"/>
      <c r="Y33" s="169"/>
      <c r="Z33" s="169"/>
      <c r="AA33" s="169"/>
      <c r="AB33" s="169"/>
      <c r="AC33" s="169"/>
      <c r="AD33" s="169"/>
      <c r="AE33" s="169"/>
      <c r="AF33" s="169"/>
      <c r="AG33" s="169"/>
      <c r="AH33" s="169"/>
      <c r="AI33" s="169"/>
      <c r="AJ33" s="169"/>
      <c r="AK33" s="169"/>
    </row>
    <row r="34" spans="1:16345" s="193" customFormat="1" x14ac:dyDescent="0.35">
      <c r="A34" s="170" t="s">
        <v>461</v>
      </c>
      <c r="B34" s="171" t="s">
        <v>257</v>
      </c>
      <c r="C34" s="172"/>
      <c r="D34" s="173"/>
      <c r="E34" s="174"/>
      <c r="F34" s="175"/>
      <c r="G34" s="756"/>
      <c r="H34" s="174"/>
      <c r="I34" s="175"/>
      <c r="J34" s="756"/>
      <c r="K34" s="174"/>
      <c r="L34" s="175"/>
      <c r="M34" s="756"/>
      <c r="N34" s="174"/>
      <c r="O34" s="175"/>
      <c r="P34" s="756"/>
      <c r="Q34" s="174"/>
      <c r="R34" s="175"/>
      <c r="S34" s="756"/>
      <c r="T34" s="176"/>
      <c r="U34" s="177"/>
      <c r="V34" s="169"/>
      <c r="W34" s="169"/>
      <c r="X34" s="169"/>
      <c r="Y34" s="169"/>
      <c r="Z34" s="169"/>
      <c r="AA34" s="169"/>
      <c r="AB34" s="169"/>
      <c r="AC34" s="169"/>
      <c r="AD34" s="169"/>
      <c r="AE34" s="169"/>
      <c r="AF34" s="169"/>
      <c r="AG34" s="169"/>
      <c r="AH34" s="169"/>
      <c r="AI34" s="169"/>
      <c r="AJ34" s="169"/>
      <c r="AK34" s="169"/>
    </row>
    <row r="35" spans="1:16345" s="199" customFormat="1" x14ac:dyDescent="0.3">
      <c r="A35" s="194">
        <v>19</v>
      </c>
      <c r="B35" s="179" t="s">
        <v>462</v>
      </c>
      <c r="C35" s="195" t="s">
        <v>260</v>
      </c>
      <c r="D35" s="196">
        <v>3175.2494700995585</v>
      </c>
      <c r="E35" s="197">
        <v>3247.1988508105892</v>
      </c>
      <c r="F35" s="198">
        <v>3226.0562241913249</v>
      </c>
      <c r="G35" s="760">
        <f t="shared" ref="G35:U35" si="18">D40</f>
        <v>3172.4325041013744</v>
      </c>
      <c r="H35" s="197">
        <f t="shared" si="18"/>
        <v>3228.2192518587799</v>
      </c>
      <c r="I35" s="198">
        <f t="shared" si="18"/>
        <v>3215.8037920781435</v>
      </c>
      <c r="J35" s="760">
        <f t="shared" si="18"/>
        <v>3198.0894261201965</v>
      </c>
      <c r="K35" s="197">
        <f t="shared" si="18"/>
        <v>3232.8998223364561</v>
      </c>
      <c r="L35" s="198">
        <f t="shared" si="18"/>
        <v>3224.6355059658927</v>
      </c>
      <c r="M35" s="760">
        <f t="shared" si="18"/>
        <v>3209.4205738014871</v>
      </c>
      <c r="N35" s="197">
        <f t="shared" si="18"/>
        <v>3204.4871094097048</v>
      </c>
      <c r="O35" s="198">
        <f t="shared" si="18"/>
        <v>3216.1135982476276</v>
      </c>
      <c r="P35" s="760">
        <f t="shared" si="18"/>
        <v>3165.1997001546724</v>
      </c>
      <c r="Q35" s="197">
        <f t="shared" si="18"/>
        <v>3198.8615541790186</v>
      </c>
      <c r="R35" s="198">
        <f t="shared" si="18"/>
        <v>3178.4258584038312</v>
      </c>
      <c r="S35" s="760">
        <f t="shared" si="18"/>
        <v>3206.1022115016754</v>
      </c>
      <c r="T35" s="197">
        <f t="shared" si="18"/>
        <v>3204.7138566233798</v>
      </c>
      <c r="U35" s="198">
        <f t="shared" si="18"/>
        <v>3210.1714244888644</v>
      </c>
    </row>
    <row r="36" spans="1:16345" s="199" customFormat="1" x14ac:dyDescent="0.3">
      <c r="A36" s="194">
        <v>20</v>
      </c>
      <c r="B36" s="179" t="s">
        <v>463</v>
      </c>
      <c r="C36" s="195" t="s">
        <v>260</v>
      </c>
      <c r="D36" s="557">
        <v>3358.7118153161869</v>
      </c>
      <c r="E36" s="558">
        <v>3518.5943034501397</v>
      </c>
      <c r="F36" s="559">
        <v>3475.8848833052361</v>
      </c>
      <c r="G36" s="761">
        <v>3351.8825583247321</v>
      </c>
      <c r="H36" s="558">
        <v>3529.2908830432752</v>
      </c>
      <c r="I36" s="559">
        <v>3453.843239234855</v>
      </c>
      <c r="J36" s="761">
        <v>3338.850816091498</v>
      </c>
      <c r="K36" s="558">
        <v>3490.7481866956673</v>
      </c>
      <c r="L36" s="559">
        <v>3440.096039257608</v>
      </c>
      <c r="M36" s="761">
        <v>3303.0422473883737</v>
      </c>
      <c r="N36" s="558">
        <v>3546.1265516306798</v>
      </c>
      <c r="O36" s="559">
        <v>3419.7127914920588</v>
      </c>
      <c r="P36" s="761">
        <v>3427.3561317389085</v>
      </c>
      <c r="Q36" s="558">
        <v>3542.753117584693</v>
      </c>
      <c r="R36" s="559">
        <v>3481.9732331693385</v>
      </c>
      <c r="S36" s="761">
        <v>3174.1964130261526</v>
      </c>
      <c r="T36" s="558">
        <v>3553.4205649301466</v>
      </c>
      <c r="U36" s="559">
        <v>3458.9</v>
      </c>
      <c r="V36" s="200"/>
      <c r="W36" s="200"/>
      <c r="X36" s="200"/>
      <c r="Y36" s="200"/>
      <c r="Z36" s="200"/>
      <c r="AA36" s="200"/>
      <c r="AB36" s="200"/>
      <c r="AC36" s="200"/>
      <c r="AD36" s="200"/>
      <c r="AE36" s="200"/>
      <c r="AF36" s="200"/>
      <c r="AG36" s="200"/>
      <c r="AH36" s="200"/>
      <c r="AI36" s="200"/>
      <c r="AJ36" s="200"/>
      <c r="AK36" s="200"/>
    </row>
    <row r="37" spans="1:16345" s="199" customFormat="1" ht="28" x14ac:dyDescent="0.3">
      <c r="A37" s="194">
        <v>21</v>
      </c>
      <c r="B37" s="179" t="s">
        <v>464</v>
      </c>
      <c r="C37" s="195" t="s">
        <v>260</v>
      </c>
      <c r="D37" s="196">
        <f t="shared" ref="D37:U37" si="19">D36*(100-D39)/(100-D38)</f>
        <v>3169.2046757763878</v>
      </c>
      <c r="E37" s="197">
        <f t="shared" si="19"/>
        <v>3228.2192518587799</v>
      </c>
      <c r="F37" s="198">
        <f t="shared" si="19"/>
        <v>3212.6656073645927</v>
      </c>
      <c r="G37" s="760">
        <f t="shared" si="19"/>
        <v>3221.6262026740933</v>
      </c>
      <c r="H37" s="197">
        <f t="shared" si="19"/>
        <v>3232.8998223364561</v>
      </c>
      <c r="I37" s="198">
        <f t="shared" si="19"/>
        <v>3228.0810603416162</v>
      </c>
      <c r="J37" s="760">
        <f t="shared" si="19"/>
        <v>3227.1171481511219</v>
      </c>
      <c r="K37" s="197">
        <f t="shared" si="19"/>
        <v>3204.4871094097048</v>
      </c>
      <c r="L37" s="198">
        <f t="shared" si="19"/>
        <v>3211.6754711174171</v>
      </c>
      <c r="M37" s="760">
        <f t="shared" si="19"/>
        <v>3110.3957627007121</v>
      </c>
      <c r="N37" s="197">
        <f t="shared" si="19"/>
        <v>3198.8615541790186</v>
      </c>
      <c r="O37" s="198">
        <f t="shared" si="19"/>
        <v>3154.1361685957831</v>
      </c>
      <c r="P37" s="760">
        <f t="shared" si="19"/>
        <v>3247.1502779961793</v>
      </c>
      <c r="Q37" s="197">
        <f t="shared" si="19"/>
        <v>3204.7138566233798</v>
      </c>
      <c r="R37" s="198">
        <f t="shared" si="19"/>
        <v>3226.9879264536444</v>
      </c>
      <c r="S37" s="760">
        <f t="shared" si="19"/>
        <v>2994.1460267414823</v>
      </c>
      <c r="T37" s="197">
        <f t="shared" si="19"/>
        <v>3213.3997503534538</v>
      </c>
      <c r="U37" s="198">
        <f t="shared" si="19"/>
        <v>3160.4879384357655</v>
      </c>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c r="FP37" s="201"/>
      <c r="FQ37" s="201"/>
      <c r="FR37" s="201"/>
      <c r="FS37" s="201"/>
      <c r="FT37" s="201"/>
      <c r="FU37" s="201"/>
      <c r="FV37" s="201"/>
      <c r="FW37" s="201"/>
      <c r="FX37" s="201"/>
      <c r="FY37" s="201"/>
      <c r="FZ37" s="201"/>
      <c r="GA37" s="201"/>
      <c r="GB37" s="201"/>
      <c r="GC37" s="201"/>
      <c r="GD37" s="201"/>
      <c r="GE37" s="201"/>
      <c r="GF37" s="201"/>
      <c r="GG37" s="201"/>
      <c r="GH37" s="201"/>
      <c r="GI37" s="201"/>
      <c r="GJ37" s="201"/>
      <c r="GK37" s="201"/>
      <c r="GL37" s="201"/>
      <c r="GM37" s="201"/>
      <c r="GN37" s="201"/>
      <c r="GO37" s="201"/>
      <c r="GP37" s="201"/>
      <c r="GQ37" s="201"/>
      <c r="GR37" s="201"/>
      <c r="GS37" s="201"/>
      <c r="GT37" s="201"/>
      <c r="GU37" s="201"/>
      <c r="GV37" s="201"/>
      <c r="GW37" s="201"/>
      <c r="GX37" s="201"/>
      <c r="GY37" s="201"/>
      <c r="GZ37" s="201"/>
      <c r="HA37" s="201"/>
      <c r="HB37" s="201"/>
      <c r="HC37" s="201"/>
      <c r="HD37" s="201"/>
      <c r="HE37" s="201"/>
      <c r="HF37" s="201"/>
      <c r="HG37" s="201"/>
      <c r="HH37" s="201"/>
      <c r="HI37" s="201"/>
      <c r="HJ37" s="201"/>
      <c r="HK37" s="201"/>
      <c r="HL37" s="201"/>
      <c r="HM37" s="201"/>
      <c r="HN37" s="201"/>
      <c r="HO37" s="201"/>
      <c r="HP37" s="201"/>
      <c r="HQ37" s="201"/>
      <c r="HR37" s="201"/>
      <c r="HS37" s="201"/>
      <c r="HT37" s="201"/>
      <c r="HU37" s="201"/>
      <c r="HV37" s="201"/>
      <c r="HW37" s="201"/>
      <c r="HX37" s="201"/>
      <c r="HY37" s="201"/>
      <c r="HZ37" s="201"/>
      <c r="IA37" s="201"/>
      <c r="IB37" s="201"/>
      <c r="IC37" s="201"/>
      <c r="ID37" s="201"/>
      <c r="IE37" s="201"/>
      <c r="IF37" s="201"/>
      <c r="IG37" s="201"/>
      <c r="IH37" s="201"/>
      <c r="II37" s="201"/>
      <c r="IJ37" s="201"/>
      <c r="IK37" s="201"/>
      <c r="IL37" s="201"/>
      <c r="IM37" s="201"/>
      <c r="IN37" s="201"/>
      <c r="IO37" s="201"/>
      <c r="IP37" s="201"/>
      <c r="IQ37" s="201"/>
      <c r="IR37" s="201"/>
      <c r="IS37" s="201"/>
      <c r="IT37" s="201"/>
      <c r="IU37" s="201"/>
      <c r="IV37" s="201"/>
      <c r="IW37" s="201"/>
      <c r="IX37" s="201"/>
      <c r="IY37" s="201"/>
      <c r="IZ37" s="201"/>
      <c r="JA37" s="201"/>
      <c r="JB37" s="201"/>
      <c r="JC37" s="201"/>
      <c r="JD37" s="201"/>
      <c r="JE37" s="201"/>
      <c r="JF37" s="201"/>
      <c r="JG37" s="201"/>
      <c r="JH37" s="201"/>
      <c r="JI37" s="201"/>
      <c r="JJ37" s="201"/>
      <c r="JK37" s="201"/>
      <c r="JL37" s="201"/>
      <c r="JM37" s="201"/>
      <c r="JN37" s="201"/>
      <c r="JO37" s="201"/>
      <c r="JP37" s="201"/>
      <c r="JQ37" s="201"/>
      <c r="JR37" s="201"/>
      <c r="JS37" s="201"/>
      <c r="JT37" s="201"/>
      <c r="JU37" s="201"/>
      <c r="JV37" s="201"/>
      <c r="JW37" s="201"/>
      <c r="JX37" s="201"/>
      <c r="JY37" s="201"/>
      <c r="JZ37" s="201"/>
      <c r="KA37" s="201"/>
      <c r="KB37" s="201"/>
      <c r="KC37" s="201"/>
      <c r="KD37" s="201"/>
      <c r="KE37" s="201"/>
      <c r="KF37" s="201"/>
      <c r="KG37" s="201"/>
      <c r="KH37" s="201"/>
      <c r="KI37" s="201"/>
      <c r="KJ37" s="201"/>
      <c r="KK37" s="201"/>
      <c r="KL37" s="201"/>
      <c r="KM37" s="201"/>
      <c r="KN37" s="201"/>
      <c r="KO37" s="201"/>
      <c r="KP37" s="201"/>
      <c r="KQ37" s="201"/>
      <c r="KR37" s="201"/>
      <c r="KS37" s="201"/>
      <c r="KT37" s="201"/>
      <c r="KU37" s="201"/>
      <c r="KV37" s="201"/>
      <c r="KW37" s="201"/>
      <c r="KX37" s="201"/>
      <c r="KY37" s="201"/>
      <c r="KZ37" s="201"/>
      <c r="LA37" s="201"/>
      <c r="LB37" s="201"/>
      <c r="LC37" s="201"/>
      <c r="LD37" s="201"/>
      <c r="LE37" s="201"/>
      <c r="LF37" s="201"/>
      <c r="LG37" s="201"/>
      <c r="LH37" s="201"/>
      <c r="LI37" s="201"/>
      <c r="LJ37" s="201"/>
      <c r="LK37" s="201"/>
      <c r="LL37" s="201"/>
      <c r="LM37" s="201"/>
      <c r="LN37" s="201"/>
      <c r="LO37" s="201"/>
      <c r="LP37" s="201"/>
      <c r="LQ37" s="201"/>
      <c r="LR37" s="201"/>
      <c r="LS37" s="201"/>
      <c r="LT37" s="201"/>
      <c r="LU37" s="201"/>
      <c r="LV37" s="201"/>
      <c r="LW37" s="201"/>
      <c r="LX37" s="201"/>
      <c r="LY37" s="201"/>
      <c r="LZ37" s="201"/>
      <c r="MA37" s="201"/>
      <c r="MB37" s="201"/>
      <c r="MC37" s="201"/>
      <c r="MD37" s="201"/>
      <c r="ME37" s="201"/>
      <c r="MF37" s="201"/>
      <c r="MG37" s="201"/>
      <c r="MH37" s="201"/>
      <c r="MI37" s="201"/>
      <c r="MJ37" s="201"/>
      <c r="MK37" s="201"/>
      <c r="ML37" s="201"/>
      <c r="MM37" s="201"/>
      <c r="MN37" s="201"/>
      <c r="MO37" s="201"/>
      <c r="MP37" s="201"/>
      <c r="MQ37" s="201"/>
      <c r="MR37" s="201"/>
      <c r="MS37" s="201"/>
      <c r="MT37" s="201"/>
      <c r="MU37" s="201"/>
      <c r="MV37" s="201"/>
      <c r="MW37" s="201"/>
      <c r="MX37" s="201"/>
      <c r="MY37" s="201"/>
      <c r="MZ37" s="201"/>
      <c r="NA37" s="201"/>
      <c r="NB37" s="201"/>
      <c r="NC37" s="201"/>
      <c r="ND37" s="201"/>
      <c r="NE37" s="201"/>
      <c r="NF37" s="201"/>
      <c r="NG37" s="201"/>
      <c r="NH37" s="201"/>
      <c r="NI37" s="201"/>
      <c r="NJ37" s="201"/>
      <c r="NK37" s="201"/>
      <c r="NL37" s="201"/>
      <c r="NM37" s="201"/>
      <c r="NN37" s="201"/>
      <c r="NO37" s="201"/>
      <c r="NP37" s="201"/>
      <c r="NQ37" s="201"/>
      <c r="NR37" s="201"/>
      <c r="NS37" s="201"/>
      <c r="NT37" s="201"/>
      <c r="NU37" s="201"/>
      <c r="NV37" s="201"/>
      <c r="NW37" s="201"/>
      <c r="NX37" s="201"/>
      <c r="NY37" s="201"/>
      <c r="NZ37" s="201"/>
      <c r="OA37" s="201"/>
      <c r="OB37" s="201"/>
      <c r="OC37" s="201"/>
      <c r="OD37" s="201"/>
      <c r="OE37" s="201"/>
      <c r="OF37" s="201"/>
      <c r="OG37" s="201"/>
      <c r="OH37" s="201"/>
      <c r="OI37" s="201"/>
      <c r="OJ37" s="201"/>
      <c r="OK37" s="201"/>
      <c r="OL37" s="201"/>
      <c r="OM37" s="201"/>
      <c r="ON37" s="201"/>
      <c r="OO37" s="201"/>
      <c r="OP37" s="201"/>
      <c r="OQ37" s="201"/>
      <c r="OR37" s="201"/>
      <c r="OS37" s="201"/>
      <c r="OT37" s="201"/>
      <c r="OU37" s="201"/>
      <c r="OV37" s="201"/>
      <c r="OW37" s="201"/>
      <c r="OX37" s="201"/>
      <c r="OY37" s="201"/>
      <c r="OZ37" s="201"/>
      <c r="PA37" s="201"/>
      <c r="PB37" s="201"/>
      <c r="PC37" s="201"/>
      <c r="PD37" s="201"/>
      <c r="PE37" s="201"/>
      <c r="PF37" s="201"/>
      <c r="PG37" s="201"/>
      <c r="PH37" s="201"/>
      <c r="PI37" s="201"/>
      <c r="PJ37" s="201"/>
      <c r="PK37" s="201"/>
      <c r="PL37" s="201"/>
      <c r="PM37" s="201"/>
      <c r="PN37" s="201"/>
      <c r="PO37" s="201"/>
      <c r="PP37" s="201"/>
      <c r="PQ37" s="201"/>
      <c r="PR37" s="201"/>
      <c r="PS37" s="201"/>
      <c r="PT37" s="201"/>
      <c r="PU37" s="201"/>
      <c r="PV37" s="201"/>
      <c r="PW37" s="201"/>
      <c r="PX37" s="201"/>
      <c r="PY37" s="201"/>
      <c r="PZ37" s="201"/>
      <c r="QA37" s="201"/>
      <c r="QB37" s="201"/>
      <c r="QC37" s="201"/>
      <c r="QD37" s="201"/>
      <c r="QE37" s="201"/>
      <c r="QF37" s="201"/>
      <c r="QG37" s="201"/>
      <c r="QH37" s="201"/>
      <c r="QI37" s="201"/>
      <c r="QJ37" s="201"/>
      <c r="QK37" s="201"/>
      <c r="QL37" s="201"/>
      <c r="QM37" s="201"/>
      <c r="QN37" s="201"/>
      <c r="QO37" s="201"/>
      <c r="QP37" s="201"/>
      <c r="QQ37" s="201"/>
      <c r="QR37" s="201"/>
      <c r="QS37" s="201"/>
      <c r="QT37" s="201"/>
      <c r="QU37" s="201"/>
      <c r="QV37" s="201"/>
      <c r="QW37" s="201"/>
      <c r="QX37" s="201"/>
      <c r="QY37" s="201"/>
      <c r="QZ37" s="201"/>
      <c r="RA37" s="201"/>
      <c r="RB37" s="201"/>
      <c r="RC37" s="201"/>
      <c r="RD37" s="201"/>
      <c r="RE37" s="201"/>
      <c r="RF37" s="201"/>
      <c r="RG37" s="201"/>
      <c r="RH37" s="201"/>
      <c r="RI37" s="201"/>
      <c r="RJ37" s="201"/>
      <c r="RK37" s="201"/>
      <c r="RL37" s="201"/>
      <c r="RM37" s="201"/>
      <c r="RN37" s="201"/>
      <c r="RO37" s="201"/>
      <c r="RP37" s="201"/>
      <c r="RQ37" s="201"/>
      <c r="RR37" s="201"/>
      <c r="RS37" s="201"/>
      <c r="RT37" s="201"/>
      <c r="RU37" s="201"/>
      <c r="RV37" s="201"/>
      <c r="RW37" s="201"/>
      <c r="RX37" s="201"/>
      <c r="RY37" s="201"/>
      <c r="RZ37" s="201"/>
      <c r="SA37" s="201"/>
      <c r="SB37" s="201"/>
      <c r="SC37" s="201"/>
      <c r="SD37" s="201"/>
      <c r="SE37" s="201"/>
      <c r="SF37" s="201"/>
      <c r="SG37" s="201"/>
      <c r="SH37" s="201"/>
      <c r="SI37" s="201"/>
      <c r="SJ37" s="201"/>
      <c r="SK37" s="201"/>
      <c r="SL37" s="201"/>
      <c r="SM37" s="201"/>
      <c r="SN37" s="201"/>
      <c r="SO37" s="201"/>
      <c r="SP37" s="201"/>
      <c r="SQ37" s="201"/>
      <c r="SR37" s="201"/>
      <c r="SS37" s="201"/>
      <c r="ST37" s="201"/>
      <c r="SU37" s="201"/>
      <c r="SV37" s="201"/>
      <c r="SW37" s="201"/>
      <c r="SX37" s="201"/>
      <c r="SY37" s="201"/>
      <c r="SZ37" s="201"/>
      <c r="TA37" s="201"/>
      <c r="TB37" s="201"/>
      <c r="TC37" s="201"/>
      <c r="TD37" s="201"/>
      <c r="TE37" s="201"/>
      <c r="TF37" s="201"/>
      <c r="TG37" s="201"/>
      <c r="TH37" s="201"/>
      <c r="TI37" s="201"/>
      <c r="TJ37" s="201"/>
      <c r="TK37" s="201"/>
      <c r="TL37" s="201"/>
      <c r="TM37" s="201"/>
      <c r="TN37" s="201"/>
      <c r="TO37" s="201"/>
      <c r="TP37" s="201"/>
      <c r="TQ37" s="201"/>
      <c r="TR37" s="201"/>
      <c r="TS37" s="201"/>
      <c r="TT37" s="201"/>
      <c r="TU37" s="201"/>
      <c r="TV37" s="201"/>
      <c r="TW37" s="201"/>
      <c r="TX37" s="201"/>
      <c r="TY37" s="201"/>
      <c r="TZ37" s="201"/>
      <c r="UA37" s="201"/>
      <c r="UB37" s="201"/>
      <c r="UC37" s="201"/>
      <c r="UD37" s="201"/>
      <c r="UE37" s="201"/>
      <c r="UF37" s="201"/>
      <c r="UG37" s="201"/>
      <c r="UH37" s="201"/>
      <c r="UI37" s="201"/>
      <c r="UJ37" s="201"/>
      <c r="UK37" s="201"/>
      <c r="UL37" s="201"/>
      <c r="UM37" s="201"/>
      <c r="UN37" s="201"/>
      <c r="UO37" s="201"/>
      <c r="UP37" s="201"/>
      <c r="UQ37" s="201"/>
      <c r="UR37" s="201"/>
      <c r="US37" s="201"/>
      <c r="UT37" s="201"/>
      <c r="UU37" s="201"/>
      <c r="UV37" s="201"/>
      <c r="UW37" s="201"/>
      <c r="UX37" s="201"/>
      <c r="UY37" s="201"/>
      <c r="UZ37" s="201"/>
      <c r="VA37" s="201"/>
      <c r="VB37" s="201"/>
      <c r="VC37" s="201"/>
      <c r="VD37" s="201"/>
      <c r="VE37" s="201"/>
      <c r="VF37" s="201"/>
      <c r="VG37" s="201"/>
      <c r="VH37" s="201"/>
      <c r="VI37" s="201"/>
      <c r="VJ37" s="201"/>
      <c r="VK37" s="201"/>
      <c r="VL37" s="201"/>
      <c r="VM37" s="201"/>
      <c r="VN37" s="201"/>
      <c r="VO37" s="201"/>
      <c r="VP37" s="201"/>
      <c r="VQ37" s="201"/>
      <c r="VR37" s="201"/>
      <c r="VS37" s="201"/>
      <c r="VT37" s="201"/>
      <c r="VU37" s="201"/>
      <c r="VV37" s="201"/>
      <c r="VW37" s="201"/>
      <c r="VX37" s="201"/>
      <c r="VY37" s="201"/>
      <c r="VZ37" s="201"/>
      <c r="WA37" s="201"/>
      <c r="WB37" s="201"/>
      <c r="WC37" s="201"/>
      <c r="WD37" s="201"/>
      <c r="WE37" s="201"/>
      <c r="WF37" s="201"/>
      <c r="WG37" s="201"/>
      <c r="WH37" s="201"/>
      <c r="WI37" s="201"/>
      <c r="WJ37" s="201"/>
      <c r="WK37" s="201"/>
      <c r="WL37" s="201"/>
      <c r="WM37" s="201"/>
      <c r="WN37" s="201"/>
      <c r="WO37" s="201"/>
      <c r="WP37" s="201"/>
      <c r="WQ37" s="201"/>
      <c r="WR37" s="201"/>
      <c r="WS37" s="201"/>
      <c r="WT37" s="201"/>
      <c r="WU37" s="201"/>
      <c r="WV37" s="201"/>
      <c r="WW37" s="201"/>
      <c r="WX37" s="201"/>
      <c r="WY37" s="201"/>
      <c r="WZ37" s="201"/>
      <c r="XA37" s="201"/>
      <c r="XB37" s="201"/>
      <c r="XC37" s="201"/>
      <c r="XD37" s="201"/>
      <c r="XE37" s="201"/>
      <c r="XF37" s="201"/>
      <c r="XG37" s="201"/>
      <c r="XH37" s="201"/>
      <c r="XI37" s="201"/>
      <c r="XJ37" s="201"/>
      <c r="XK37" s="201"/>
      <c r="XL37" s="201"/>
      <c r="XM37" s="201"/>
      <c r="XN37" s="201"/>
      <c r="XO37" s="201"/>
      <c r="XP37" s="201"/>
      <c r="XQ37" s="201"/>
      <c r="XR37" s="201"/>
      <c r="XS37" s="201"/>
      <c r="XT37" s="201"/>
      <c r="XU37" s="201"/>
      <c r="XV37" s="201"/>
      <c r="XW37" s="201"/>
      <c r="XX37" s="201"/>
      <c r="XY37" s="201"/>
      <c r="XZ37" s="201"/>
      <c r="YA37" s="201"/>
      <c r="YB37" s="201"/>
      <c r="YC37" s="201"/>
      <c r="YD37" s="201"/>
      <c r="YE37" s="201"/>
      <c r="YF37" s="201"/>
      <c r="YG37" s="201"/>
      <c r="YH37" s="201"/>
      <c r="YI37" s="201"/>
      <c r="YJ37" s="201"/>
      <c r="YK37" s="201"/>
      <c r="YL37" s="201"/>
      <c r="YM37" s="201"/>
      <c r="YN37" s="201"/>
      <c r="YO37" s="201"/>
      <c r="YP37" s="201"/>
      <c r="YQ37" s="201"/>
      <c r="YR37" s="201"/>
      <c r="YS37" s="201"/>
      <c r="YT37" s="201"/>
      <c r="YU37" s="201"/>
      <c r="YV37" s="201"/>
      <c r="YW37" s="201"/>
      <c r="YX37" s="201"/>
      <c r="YY37" s="201"/>
      <c r="YZ37" s="201"/>
      <c r="ZA37" s="201"/>
      <c r="ZB37" s="201"/>
      <c r="ZC37" s="201"/>
      <c r="ZD37" s="201"/>
      <c r="ZE37" s="201"/>
      <c r="ZF37" s="201"/>
      <c r="ZG37" s="201"/>
      <c r="ZH37" s="201"/>
      <c r="ZI37" s="201"/>
      <c r="ZJ37" s="201"/>
      <c r="ZK37" s="201"/>
      <c r="ZL37" s="201"/>
      <c r="ZM37" s="201"/>
      <c r="ZN37" s="201"/>
      <c r="ZO37" s="201"/>
      <c r="ZP37" s="201"/>
      <c r="ZQ37" s="201"/>
      <c r="ZR37" s="201"/>
      <c r="ZS37" s="201"/>
      <c r="ZT37" s="201"/>
      <c r="ZU37" s="201"/>
      <c r="ZV37" s="201"/>
      <c r="ZW37" s="201"/>
      <c r="ZX37" s="201"/>
      <c r="ZY37" s="201"/>
      <c r="ZZ37" s="201"/>
      <c r="AAA37" s="201"/>
      <c r="AAB37" s="201"/>
      <c r="AAC37" s="201"/>
      <c r="AAD37" s="201"/>
      <c r="AAE37" s="201"/>
      <c r="AAF37" s="201"/>
      <c r="AAG37" s="201"/>
      <c r="AAH37" s="201"/>
      <c r="AAI37" s="201"/>
      <c r="AAJ37" s="201"/>
      <c r="AAK37" s="201"/>
      <c r="AAL37" s="201"/>
      <c r="AAM37" s="201"/>
      <c r="AAN37" s="201"/>
      <c r="AAO37" s="201"/>
      <c r="AAP37" s="201"/>
      <c r="AAQ37" s="201"/>
      <c r="AAR37" s="201"/>
      <c r="AAS37" s="201"/>
      <c r="AAT37" s="201"/>
      <c r="AAU37" s="201"/>
      <c r="AAV37" s="201"/>
      <c r="AAW37" s="201"/>
      <c r="AAX37" s="201"/>
      <c r="AAY37" s="201"/>
      <c r="AAZ37" s="201"/>
      <c r="ABA37" s="201"/>
      <c r="ABB37" s="201"/>
      <c r="ABC37" s="201"/>
      <c r="ABD37" s="201"/>
      <c r="ABE37" s="201"/>
      <c r="ABF37" s="201"/>
      <c r="ABG37" s="201"/>
      <c r="ABH37" s="201"/>
      <c r="ABI37" s="201"/>
      <c r="ABJ37" s="201"/>
      <c r="ABK37" s="201"/>
      <c r="ABL37" s="201"/>
      <c r="ABM37" s="201"/>
      <c r="ABN37" s="201"/>
      <c r="ABO37" s="201"/>
      <c r="ABP37" s="201"/>
      <c r="ABQ37" s="201"/>
      <c r="ABR37" s="201"/>
      <c r="ABS37" s="201"/>
      <c r="ABT37" s="201"/>
      <c r="ABU37" s="201"/>
      <c r="ABV37" s="201"/>
      <c r="ABW37" s="201"/>
      <c r="ABX37" s="201"/>
      <c r="ABY37" s="201"/>
      <c r="ABZ37" s="201"/>
      <c r="ACA37" s="201"/>
      <c r="ACB37" s="201"/>
      <c r="ACC37" s="201"/>
      <c r="ACD37" s="201"/>
      <c r="ACE37" s="201"/>
      <c r="ACF37" s="201"/>
      <c r="ACG37" s="201"/>
      <c r="ACH37" s="201"/>
      <c r="ACI37" s="201"/>
      <c r="ACJ37" s="201"/>
      <c r="ACK37" s="201"/>
      <c r="ACL37" s="201"/>
      <c r="ACM37" s="201"/>
      <c r="ACN37" s="201"/>
      <c r="ACO37" s="201"/>
      <c r="ACP37" s="201"/>
      <c r="ACQ37" s="201"/>
      <c r="ACR37" s="201"/>
      <c r="ACS37" s="201"/>
      <c r="ACT37" s="201"/>
      <c r="ACU37" s="201"/>
      <c r="ACV37" s="201"/>
      <c r="ACW37" s="201"/>
      <c r="ACX37" s="201"/>
      <c r="ACY37" s="201"/>
      <c r="ACZ37" s="201"/>
      <c r="ADA37" s="201"/>
      <c r="ADB37" s="201"/>
      <c r="ADC37" s="201"/>
      <c r="ADD37" s="201"/>
      <c r="ADE37" s="201"/>
      <c r="ADF37" s="201"/>
      <c r="ADG37" s="201"/>
      <c r="ADH37" s="201"/>
      <c r="ADI37" s="201"/>
      <c r="ADJ37" s="201"/>
      <c r="ADK37" s="201"/>
      <c r="ADL37" s="201"/>
      <c r="ADM37" s="201"/>
      <c r="ADN37" s="201"/>
      <c r="ADO37" s="201"/>
      <c r="ADP37" s="201"/>
      <c r="ADQ37" s="201"/>
      <c r="ADR37" s="201"/>
      <c r="ADS37" s="201"/>
      <c r="ADT37" s="201"/>
      <c r="ADU37" s="201"/>
      <c r="ADV37" s="201"/>
      <c r="ADW37" s="201"/>
      <c r="ADX37" s="201"/>
      <c r="ADY37" s="201"/>
      <c r="ADZ37" s="201"/>
      <c r="AEA37" s="201"/>
      <c r="AEB37" s="201"/>
      <c r="AEC37" s="201"/>
      <c r="AED37" s="201"/>
      <c r="AEE37" s="201"/>
      <c r="AEF37" s="201"/>
      <c r="AEG37" s="201"/>
      <c r="AEH37" s="201"/>
      <c r="AEI37" s="201"/>
      <c r="AEJ37" s="201"/>
      <c r="AEK37" s="201"/>
      <c r="AEL37" s="201"/>
      <c r="AEM37" s="201"/>
      <c r="AEN37" s="201"/>
      <c r="AEO37" s="201"/>
      <c r="AEP37" s="201"/>
      <c r="AEQ37" s="201"/>
      <c r="AER37" s="201"/>
      <c r="AES37" s="201"/>
      <c r="AET37" s="201"/>
      <c r="AEU37" s="201"/>
      <c r="AEV37" s="201"/>
      <c r="AEW37" s="201"/>
      <c r="AEX37" s="201"/>
      <c r="AEY37" s="201"/>
      <c r="AEZ37" s="201"/>
      <c r="AFA37" s="201"/>
      <c r="AFB37" s="201"/>
      <c r="AFC37" s="201"/>
      <c r="AFD37" s="201"/>
      <c r="AFE37" s="201"/>
      <c r="AFF37" s="201"/>
      <c r="AFG37" s="201"/>
      <c r="AFH37" s="201"/>
      <c r="AFI37" s="201"/>
      <c r="AFJ37" s="201"/>
      <c r="AFK37" s="201"/>
      <c r="AFL37" s="201"/>
      <c r="AFM37" s="201"/>
      <c r="AFN37" s="201"/>
      <c r="AFO37" s="201"/>
      <c r="AFP37" s="201"/>
      <c r="AFQ37" s="201"/>
      <c r="AFR37" s="201"/>
      <c r="AFS37" s="201"/>
      <c r="AFT37" s="201"/>
      <c r="AFU37" s="201"/>
      <c r="AFV37" s="201"/>
      <c r="AFW37" s="201"/>
      <c r="AFX37" s="201"/>
      <c r="AFY37" s="201"/>
      <c r="AFZ37" s="201"/>
      <c r="AGA37" s="201"/>
      <c r="AGB37" s="201"/>
      <c r="AGC37" s="201"/>
      <c r="AGD37" s="201"/>
      <c r="AGE37" s="201"/>
      <c r="AGF37" s="201"/>
      <c r="AGG37" s="201"/>
      <c r="AGH37" s="201"/>
      <c r="AGI37" s="201"/>
      <c r="AGJ37" s="201"/>
      <c r="AGK37" s="201"/>
      <c r="AGL37" s="201"/>
      <c r="AGM37" s="201"/>
      <c r="AGN37" s="201"/>
      <c r="AGO37" s="201"/>
      <c r="AGP37" s="201"/>
      <c r="AGQ37" s="201"/>
      <c r="AGR37" s="201"/>
      <c r="AGS37" s="201"/>
      <c r="AGT37" s="201"/>
      <c r="AGU37" s="201"/>
      <c r="AGV37" s="201"/>
      <c r="AGW37" s="201"/>
      <c r="AGX37" s="201"/>
      <c r="AGY37" s="201"/>
      <c r="AGZ37" s="201"/>
      <c r="AHA37" s="201"/>
      <c r="AHB37" s="201"/>
      <c r="AHC37" s="201"/>
      <c r="AHD37" s="201"/>
      <c r="AHE37" s="201"/>
      <c r="AHF37" s="201"/>
      <c r="AHG37" s="201"/>
      <c r="AHH37" s="201"/>
      <c r="AHI37" s="201"/>
      <c r="AHJ37" s="201"/>
      <c r="AHK37" s="201"/>
      <c r="AHL37" s="201"/>
      <c r="AHM37" s="201"/>
      <c r="AHN37" s="201"/>
      <c r="AHO37" s="201"/>
      <c r="AHP37" s="201"/>
      <c r="AHQ37" s="201"/>
      <c r="AHR37" s="201"/>
      <c r="AHS37" s="201"/>
      <c r="AHT37" s="201"/>
      <c r="AHU37" s="201"/>
      <c r="AHV37" s="201"/>
      <c r="AHW37" s="201"/>
      <c r="AHX37" s="201"/>
      <c r="AHY37" s="201"/>
      <c r="AHZ37" s="201"/>
      <c r="AIA37" s="201"/>
      <c r="AIB37" s="201"/>
      <c r="AIC37" s="201"/>
      <c r="AID37" s="201"/>
      <c r="AIE37" s="201"/>
      <c r="AIF37" s="201"/>
      <c r="AIG37" s="201"/>
      <c r="AIH37" s="201"/>
      <c r="AII37" s="201"/>
      <c r="AIJ37" s="201"/>
      <c r="AIK37" s="201"/>
      <c r="AIL37" s="201"/>
      <c r="AIM37" s="201"/>
      <c r="AIN37" s="201"/>
      <c r="AIO37" s="201"/>
      <c r="AIP37" s="201"/>
      <c r="AIQ37" s="201"/>
      <c r="AIR37" s="201"/>
      <c r="AIS37" s="201"/>
      <c r="AIT37" s="201"/>
      <c r="AIU37" s="201"/>
      <c r="AIV37" s="201"/>
      <c r="AIW37" s="201"/>
      <c r="AIX37" s="201"/>
      <c r="AIY37" s="201"/>
      <c r="AIZ37" s="201"/>
      <c r="AJA37" s="201"/>
      <c r="AJB37" s="201"/>
      <c r="AJC37" s="201"/>
      <c r="AJD37" s="201"/>
      <c r="AJE37" s="201"/>
      <c r="AJF37" s="201"/>
      <c r="AJG37" s="201"/>
      <c r="AJH37" s="201"/>
      <c r="AJI37" s="201"/>
      <c r="AJJ37" s="201"/>
      <c r="AJK37" s="201"/>
      <c r="AJL37" s="201"/>
      <c r="AJM37" s="201"/>
      <c r="AJN37" s="201"/>
      <c r="AJO37" s="201"/>
      <c r="AJP37" s="201"/>
      <c r="AJQ37" s="201"/>
      <c r="AJR37" s="201"/>
      <c r="AJS37" s="201"/>
      <c r="AJT37" s="201"/>
      <c r="AJU37" s="201"/>
      <c r="AJV37" s="201"/>
      <c r="AJW37" s="201"/>
      <c r="AJX37" s="201"/>
      <c r="AJY37" s="201"/>
      <c r="AJZ37" s="201"/>
      <c r="AKA37" s="201"/>
      <c r="AKB37" s="201"/>
      <c r="AKC37" s="201"/>
      <c r="AKD37" s="201"/>
      <c r="AKE37" s="201"/>
      <c r="AKF37" s="201"/>
      <c r="AKG37" s="201"/>
      <c r="AKH37" s="201"/>
      <c r="AKI37" s="201"/>
      <c r="AKJ37" s="201"/>
      <c r="AKK37" s="201"/>
      <c r="AKL37" s="201"/>
      <c r="AKM37" s="201"/>
      <c r="AKN37" s="201"/>
      <c r="AKO37" s="201"/>
      <c r="AKP37" s="201"/>
      <c r="AKQ37" s="201"/>
      <c r="AKR37" s="201"/>
      <c r="AKS37" s="201"/>
      <c r="AKT37" s="201"/>
      <c r="AKU37" s="201"/>
      <c r="AKV37" s="201"/>
      <c r="AKW37" s="201"/>
      <c r="AKX37" s="201"/>
      <c r="AKY37" s="201"/>
      <c r="AKZ37" s="201"/>
      <c r="ALA37" s="201"/>
      <c r="ALB37" s="201"/>
      <c r="ALC37" s="201"/>
      <c r="ALD37" s="201"/>
      <c r="ALE37" s="201"/>
      <c r="ALF37" s="201"/>
      <c r="ALG37" s="201"/>
      <c r="ALH37" s="201"/>
      <c r="ALI37" s="201"/>
      <c r="ALJ37" s="201"/>
      <c r="ALK37" s="201"/>
      <c r="ALL37" s="201"/>
      <c r="ALM37" s="201"/>
      <c r="ALN37" s="201"/>
      <c r="ALO37" s="201"/>
      <c r="ALP37" s="201"/>
      <c r="ALQ37" s="201"/>
      <c r="ALR37" s="201"/>
      <c r="ALS37" s="201"/>
      <c r="ALT37" s="201"/>
      <c r="ALU37" s="201"/>
      <c r="ALV37" s="201"/>
      <c r="ALW37" s="201"/>
      <c r="ALX37" s="201"/>
      <c r="ALY37" s="201"/>
      <c r="ALZ37" s="201"/>
      <c r="AMA37" s="201"/>
      <c r="AMB37" s="201"/>
      <c r="AMC37" s="201"/>
      <c r="AMD37" s="201"/>
      <c r="AME37" s="201"/>
      <c r="AMF37" s="201"/>
      <c r="AMG37" s="201"/>
      <c r="AMH37" s="201"/>
      <c r="AMI37" s="201"/>
      <c r="AMJ37" s="201"/>
      <c r="AMK37" s="201"/>
      <c r="AML37" s="201"/>
      <c r="AMM37" s="201"/>
      <c r="AMN37" s="201"/>
      <c r="AMO37" s="201"/>
      <c r="AMP37" s="201"/>
      <c r="AMQ37" s="201"/>
      <c r="AMR37" s="201"/>
      <c r="AMS37" s="201"/>
      <c r="AMT37" s="201"/>
      <c r="AMU37" s="201"/>
      <c r="AMV37" s="201"/>
      <c r="AMW37" s="201"/>
      <c r="AMX37" s="201"/>
      <c r="AMY37" s="201"/>
      <c r="AMZ37" s="201"/>
      <c r="ANA37" s="201"/>
      <c r="ANB37" s="201"/>
      <c r="ANC37" s="201"/>
      <c r="AND37" s="201"/>
      <c r="ANE37" s="201"/>
      <c r="ANF37" s="201"/>
      <c r="ANG37" s="201"/>
      <c r="ANH37" s="201"/>
      <c r="ANI37" s="201"/>
      <c r="ANJ37" s="201"/>
      <c r="ANK37" s="201"/>
      <c r="ANL37" s="201"/>
      <c r="ANM37" s="201"/>
      <c r="ANN37" s="201"/>
      <c r="ANO37" s="201"/>
      <c r="ANP37" s="201"/>
      <c r="ANQ37" s="201"/>
      <c r="ANR37" s="201"/>
      <c r="ANS37" s="201"/>
      <c r="ANT37" s="201"/>
      <c r="ANU37" s="201"/>
      <c r="ANV37" s="201"/>
      <c r="ANW37" s="201"/>
      <c r="ANX37" s="201"/>
      <c r="ANY37" s="201"/>
      <c r="ANZ37" s="201"/>
      <c r="AOA37" s="201"/>
      <c r="AOB37" s="201"/>
      <c r="AOC37" s="201"/>
      <c r="AOD37" s="201"/>
      <c r="AOE37" s="201"/>
      <c r="AOF37" s="201"/>
      <c r="AOG37" s="201"/>
      <c r="AOH37" s="201"/>
      <c r="AOI37" s="201"/>
      <c r="AOJ37" s="201"/>
      <c r="AOK37" s="201"/>
      <c r="AOL37" s="201"/>
      <c r="AOM37" s="201"/>
      <c r="AON37" s="201"/>
      <c r="AOO37" s="201"/>
      <c r="AOP37" s="201"/>
      <c r="AOQ37" s="201"/>
      <c r="AOR37" s="201"/>
      <c r="AOS37" s="201"/>
      <c r="AOT37" s="201"/>
      <c r="AOU37" s="201"/>
      <c r="AOV37" s="201"/>
      <c r="AOW37" s="201"/>
      <c r="AOX37" s="201"/>
      <c r="AOY37" s="201"/>
      <c r="AOZ37" s="201"/>
      <c r="APA37" s="201"/>
      <c r="APB37" s="201"/>
      <c r="APC37" s="201"/>
      <c r="APD37" s="201"/>
      <c r="APE37" s="201"/>
      <c r="APF37" s="201"/>
      <c r="APG37" s="201"/>
      <c r="APH37" s="201"/>
      <c r="API37" s="201"/>
      <c r="APJ37" s="201"/>
      <c r="APK37" s="201"/>
      <c r="APL37" s="201"/>
      <c r="APM37" s="201"/>
      <c r="APN37" s="201"/>
      <c r="APO37" s="201"/>
      <c r="APP37" s="201"/>
      <c r="APQ37" s="201"/>
      <c r="APR37" s="201"/>
      <c r="APS37" s="201"/>
      <c r="APT37" s="201"/>
      <c r="APU37" s="201"/>
      <c r="APV37" s="201"/>
      <c r="APW37" s="201"/>
      <c r="APX37" s="201"/>
      <c r="APY37" s="201"/>
      <c r="APZ37" s="201"/>
      <c r="AQA37" s="201"/>
      <c r="AQB37" s="201"/>
      <c r="AQC37" s="201"/>
      <c r="AQD37" s="201"/>
      <c r="AQE37" s="201"/>
      <c r="AQF37" s="201"/>
      <c r="AQG37" s="201"/>
      <c r="AQH37" s="201"/>
      <c r="AQI37" s="201"/>
      <c r="AQJ37" s="201"/>
      <c r="AQK37" s="201"/>
      <c r="AQL37" s="201"/>
      <c r="AQM37" s="201"/>
      <c r="AQN37" s="201"/>
      <c r="AQO37" s="201"/>
      <c r="AQP37" s="201"/>
      <c r="AQQ37" s="201"/>
      <c r="AQR37" s="201"/>
      <c r="AQS37" s="201"/>
      <c r="AQT37" s="201"/>
      <c r="AQU37" s="201"/>
      <c r="AQV37" s="201"/>
      <c r="AQW37" s="201"/>
      <c r="AQX37" s="201"/>
      <c r="AQY37" s="201"/>
      <c r="AQZ37" s="201"/>
      <c r="ARA37" s="201"/>
      <c r="ARB37" s="201"/>
      <c r="ARC37" s="201"/>
      <c r="ARD37" s="201"/>
      <c r="ARE37" s="201"/>
      <c r="ARF37" s="201"/>
      <c r="ARG37" s="201"/>
      <c r="ARH37" s="201"/>
      <c r="ARI37" s="201"/>
      <c r="ARJ37" s="201"/>
      <c r="ARK37" s="201"/>
      <c r="ARL37" s="201"/>
      <c r="ARM37" s="201"/>
      <c r="ARN37" s="201"/>
      <c r="ARO37" s="201"/>
      <c r="ARP37" s="201"/>
      <c r="ARQ37" s="201"/>
      <c r="ARR37" s="201"/>
      <c r="ARS37" s="201"/>
      <c r="ART37" s="201"/>
      <c r="ARU37" s="201"/>
      <c r="ARV37" s="201"/>
      <c r="ARW37" s="201"/>
      <c r="ARX37" s="201"/>
      <c r="ARY37" s="201"/>
      <c r="ARZ37" s="201"/>
      <c r="ASA37" s="201"/>
      <c r="ASB37" s="201"/>
      <c r="ASC37" s="201"/>
      <c r="ASD37" s="201"/>
      <c r="ASE37" s="201"/>
      <c r="ASF37" s="201"/>
      <c r="ASG37" s="201"/>
      <c r="ASH37" s="201"/>
      <c r="ASI37" s="201"/>
      <c r="ASJ37" s="201"/>
      <c r="ASK37" s="201"/>
      <c r="ASL37" s="201"/>
      <c r="ASM37" s="201"/>
      <c r="ASN37" s="201"/>
      <c r="ASO37" s="201"/>
      <c r="ASP37" s="201"/>
      <c r="ASQ37" s="201"/>
      <c r="ASR37" s="201"/>
      <c r="ASS37" s="201"/>
      <c r="AST37" s="201"/>
      <c r="ASU37" s="201"/>
      <c r="ASV37" s="201"/>
      <c r="ASW37" s="201"/>
      <c r="ASX37" s="201"/>
      <c r="ASY37" s="201"/>
      <c r="ASZ37" s="201"/>
      <c r="ATA37" s="201"/>
      <c r="ATB37" s="201"/>
      <c r="ATC37" s="201"/>
      <c r="ATD37" s="201"/>
      <c r="ATE37" s="201"/>
      <c r="ATF37" s="201"/>
      <c r="ATG37" s="201"/>
      <c r="ATH37" s="201"/>
      <c r="ATI37" s="201"/>
      <c r="ATJ37" s="201"/>
      <c r="ATK37" s="201"/>
      <c r="ATL37" s="201"/>
      <c r="ATM37" s="201"/>
      <c r="ATN37" s="201"/>
      <c r="ATO37" s="201"/>
      <c r="ATP37" s="201"/>
      <c r="ATQ37" s="201"/>
      <c r="ATR37" s="201"/>
      <c r="ATS37" s="201"/>
      <c r="ATT37" s="201"/>
      <c r="ATU37" s="201"/>
      <c r="ATV37" s="201"/>
      <c r="ATW37" s="201"/>
      <c r="ATX37" s="201"/>
      <c r="ATY37" s="201"/>
      <c r="ATZ37" s="201"/>
      <c r="AUA37" s="201"/>
      <c r="AUB37" s="201"/>
      <c r="AUC37" s="201"/>
      <c r="AUD37" s="201"/>
      <c r="AUE37" s="201"/>
      <c r="AUF37" s="201"/>
      <c r="AUG37" s="201"/>
      <c r="AUH37" s="201"/>
      <c r="AUI37" s="201"/>
      <c r="AUJ37" s="201"/>
      <c r="AUK37" s="201"/>
      <c r="AUL37" s="201"/>
      <c r="AUM37" s="201"/>
      <c r="AUN37" s="201"/>
      <c r="AUO37" s="201"/>
      <c r="AUP37" s="201"/>
      <c r="AUQ37" s="201"/>
      <c r="AUR37" s="201"/>
      <c r="AUS37" s="201"/>
      <c r="AUT37" s="201"/>
      <c r="AUU37" s="201"/>
      <c r="AUV37" s="201"/>
      <c r="AUW37" s="201"/>
      <c r="AUX37" s="201"/>
      <c r="AUY37" s="201"/>
      <c r="AUZ37" s="201"/>
      <c r="AVA37" s="201"/>
      <c r="AVB37" s="201"/>
      <c r="AVC37" s="201"/>
      <c r="AVD37" s="201"/>
      <c r="AVE37" s="201"/>
      <c r="AVF37" s="201"/>
      <c r="AVG37" s="201"/>
      <c r="AVH37" s="201"/>
      <c r="AVI37" s="201"/>
      <c r="AVJ37" s="201"/>
      <c r="AVK37" s="201"/>
      <c r="AVL37" s="201"/>
      <c r="AVM37" s="201"/>
      <c r="AVN37" s="201"/>
      <c r="AVO37" s="201"/>
      <c r="AVP37" s="201"/>
      <c r="AVQ37" s="201"/>
      <c r="AVR37" s="201"/>
      <c r="AVS37" s="201"/>
      <c r="AVT37" s="201"/>
      <c r="AVU37" s="201"/>
      <c r="AVV37" s="201"/>
      <c r="AVW37" s="201"/>
      <c r="AVX37" s="201"/>
      <c r="AVY37" s="201"/>
      <c r="AVZ37" s="201"/>
      <c r="AWA37" s="201"/>
      <c r="AWB37" s="201"/>
      <c r="AWC37" s="201"/>
      <c r="AWD37" s="201"/>
      <c r="AWE37" s="201"/>
      <c r="AWF37" s="201"/>
      <c r="AWG37" s="201"/>
      <c r="AWH37" s="201"/>
      <c r="AWI37" s="201"/>
      <c r="AWJ37" s="201"/>
      <c r="AWK37" s="201"/>
      <c r="AWL37" s="201"/>
      <c r="AWM37" s="201"/>
      <c r="AWN37" s="201"/>
      <c r="AWO37" s="201"/>
      <c r="AWP37" s="201"/>
      <c r="AWQ37" s="201"/>
      <c r="AWR37" s="201"/>
      <c r="AWS37" s="201"/>
      <c r="AWT37" s="201"/>
      <c r="AWU37" s="201"/>
      <c r="AWV37" s="201"/>
      <c r="AWW37" s="201"/>
      <c r="AWX37" s="201"/>
      <c r="AWY37" s="201"/>
      <c r="AWZ37" s="201"/>
      <c r="AXA37" s="201"/>
      <c r="AXB37" s="201"/>
      <c r="AXC37" s="201"/>
      <c r="AXD37" s="201"/>
      <c r="AXE37" s="201"/>
      <c r="AXF37" s="201"/>
      <c r="AXG37" s="201"/>
      <c r="AXH37" s="201"/>
      <c r="AXI37" s="201"/>
      <c r="AXJ37" s="201"/>
      <c r="AXK37" s="201"/>
      <c r="AXL37" s="201"/>
      <c r="AXM37" s="201"/>
      <c r="AXN37" s="201"/>
      <c r="AXO37" s="201"/>
      <c r="AXP37" s="201"/>
      <c r="AXQ37" s="201"/>
      <c r="AXR37" s="201"/>
      <c r="AXS37" s="201"/>
      <c r="AXT37" s="201"/>
      <c r="AXU37" s="201"/>
      <c r="AXV37" s="201"/>
      <c r="AXW37" s="201"/>
      <c r="AXX37" s="201"/>
      <c r="AXY37" s="201"/>
      <c r="AXZ37" s="201"/>
      <c r="AYA37" s="201"/>
      <c r="AYB37" s="201"/>
      <c r="AYC37" s="201"/>
      <c r="AYD37" s="201"/>
      <c r="AYE37" s="201"/>
      <c r="AYF37" s="201"/>
      <c r="AYG37" s="201"/>
      <c r="AYH37" s="201"/>
      <c r="AYI37" s="201"/>
      <c r="AYJ37" s="201"/>
      <c r="AYK37" s="201"/>
      <c r="AYL37" s="201"/>
      <c r="AYM37" s="201"/>
      <c r="AYN37" s="201"/>
      <c r="AYO37" s="201"/>
      <c r="AYP37" s="201"/>
      <c r="AYQ37" s="201"/>
      <c r="AYR37" s="201"/>
      <c r="AYS37" s="201"/>
      <c r="AYT37" s="201"/>
      <c r="AYU37" s="201"/>
      <c r="AYV37" s="201"/>
      <c r="AYW37" s="201"/>
      <c r="AYX37" s="201"/>
      <c r="AYY37" s="201"/>
      <c r="AYZ37" s="201"/>
      <c r="AZA37" s="201"/>
      <c r="AZB37" s="201"/>
      <c r="AZC37" s="201"/>
      <c r="AZD37" s="201"/>
      <c r="AZE37" s="201"/>
      <c r="AZF37" s="201"/>
      <c r="AZG37" s="201"/>
      <c r="AZH37" s="201"/>
      <c r="AZI37" s="201"/>
      <c r="AZJ37" s="201"/>
      <c r="AZK37" s="201"/>
      <c r="AZL37" s="201"/>
      <c r="AZM37" s="201"/>
      <c r="AZN37" s="201"/>
      <c r="AZO37" s="201"/>
      <c r="AZP37" s="201"/>
      <c r="AZQ37" s="201"/>
      <c r="AZR37" s="201"/>
      <c r="AZS37" s="201"/>
      <c r="AZT37" s="201"/>
      <c r="AZU37" s="201"/>
      <c r="AZV37" s="201"/>
      <c r="AZW37" s="201"/>
      <c r="AZX37" s="201"/>
      <c r="AZY37" s="201"/>
      <c r="AZZ37" s="201"/>
      <c r="BAA37" s="201"/>
      <c r="BAB37" s="201"/>
      <c r="BAC37" s="201"/>
      <c r="BAD37" s="201"/>
      <c r="BAE37" s="201"/>
      <c r="BAF37" s="201"/>
      <c r="BAG37" s="201"/>
      <c r="BAH37" s="201"/>
      <c r="BAI37" s="201"/>
      <c r="BAJ37" s="201"/>
      <c r="BAK37" s="201"/>
      <c r="BAL37" s="201"/>
      <c r="BAM37" s="201"/>
      <c r="BAN37" s="201"/>
      <c r="BAO37" s="201"/>
      <c r="BAP37" s="201"/>
      <c r="BAQ37" s="201"/>
      <c r="BAR37" s="201"/>
      <c r="BAS37" s="201"/>
      <c r="BAT37" s="201"/>
      <c r="BAU37" s="201"/>
      <c r="BAV37" s="201"/>
      <c r="BAW37" s="201"/>
      <c r="BAX37" s="201"/>
      <c r="BAY37" s="201"/>
      <c r="BAZ37" s="201"/>
      <c r="BBA37" s="201"/>
      <c r="BBB37" s="201"/>
      <c r="BBC37" s="201"/>
      <c r="BBD37" s="201"/>
      <c r="BBE37" s="201"/>
      <c r="BBF37" s="201"/>
      <c r="BBG37" s="201"/>
      <c r="BBH37" s="201"/>
      <c r="BBI37" s="201"/>
      <c r="BBJ37" s="201"/>
      <c r="BBK37" s="201"/>
      <c r="BBL37" s="201"/>
      <c r="BBM37" s="201"/>
      <c r="BBN37" s="201"/>
      <c r="BBO37" s="201"/>
      <c r="BBP37" s="201"/>
      <c r="BBQ37" s="201"/>
      <c r="BBR37" s="201"/>
      <c r="BBS37" s="201"/>
      <c r="BBT37" s="201"/>
      <c r="BBU37" s="201"/>
      <c r="BBV37" s="201"/>
      <c r="BBW37" s="201"/>
      <c r="BBX37" s="201"/>
      <c r="BBY37" s="201"/>
      <c r="BBZ37" s="201"/>
      <c r="BCA37" s="201"/>
      <c r="BCB37" s="201"/>
      <c r="BCC37" s="201"/>
      <c r="BCD37" s="201"/>
      <c r="BCE37" s="201"/>
      <c r="BCF37" s="201"/>
      <c r="BCG37" s="201"/>
      <c r="BCH37" s="201"/>
      <c r="BCI37" s="201"/>
      <c r="BCJ37" s="201"/>
      <c r="BCK37" s="201"/>
      <c r="BCL37" s="201"/>
      <c r="BCM37" s="201"/>
      <c r="BCN37" s="201"/>
      <c r="BCO37" s="201"/>
      <c r="BCP37" s="201"/>
      <c r="BCQ37" s="201"/>
      <c r="BCR37" s="201"/>
      <c r="BCS37" s="201"/>
      <c r="BCT37" s="201"/>
      <c r="BCU37" s="201"/>
      <c r="BCV37" s="201"/>
      <c r="BCW37" s="201"/>
      <c r="BCX37" s="201"/>
      <c r="BCY37" s="201"/>
      <c r="BCZ37" s="201"/>
      <c r="BDA37" s="201"/>
      <c r="BDB37" s="201"/>
      <c r="BDC37" s="201"/>
      <c r="BDD37" s="201"/>
      <c r="BDE37" s="201"/>
      <c r="BDF37" s="201"/>
      <c r="BDG37" s="201"/>
      <c r="BDH37" s="201"/>
      <c r="BDI37" s="201"/>
      <c r="BDJ37" s="201"/>
      <c r="BDK37" s="201"/>
      <c r="BDL37" s="201"/>
      <c r="BDM37" s="201"/>
      <c r="BDN37" s="201"/>
      <c r="BDO37" s="201"/>
      <c r="BDP37" s="201"/>
      <c r="BDQ37" s="201"/>
      <c r="BDR37" s="201"/>
      <c r="BDS37" s="201"/>
      <c r="BDT37" s="201"/>
      <c r="BDU37" s="201"/>
      <c r="BDV37" s="201"/>
      <c r="BDW37" s="201"/>
      <c r="BDX37" s="201"/>
      <c r="BDY37" s="201"/>
      <c r="BDZ37" s="201"/>
      <c r="BEA37" s="201"/>
      <c r="BEB37" s="201"/>
      <c r="BEC37" s="201"/>
      <c r="BED37" s="201"/>
      <c r="BEE37" s="201"/>
      <c r="BEF37" s="201"/>
      <c r="BEG37" s="201"/>
      <c r="BEH37" s="201"/>
      <c r="BEI37" s="201"/>
      <c r="BEJ37" s="201"/>
      <c r="BEK37" s="201"/>
      <c r="BEL37" s="201"/>
      <c r="BEM37" s="201"/>
      <c r="BEN37" s="201"/>
      <c r="BEO37" s="201"/>
      <c r="BEP37" s="201"/>
      <c r="BEQ37" s="201"/>
      <c r="BER37" s="201"/>
      <c r="BES37" s="201"/>
      <c r="BET37" s="201"/>
      <c r="BEU37" s="201"/>
      <c r="BEV37" s="201"/>
      <c r="BEW37" s="201"/>
      <c r="BEX37" s="201"/>
      <c r="BEY37" s="201"/>
      <c r="BEZ37" s="201"/>
      <c r="BFA37" s="201"/>
      <c r="BFB37" s="201"/>
      <c r="BFC37" s="201"/>
      <c r="BFD37" s="201"/>
      <c r="BFE37" s="201"/>
      <c r="BFF37" s="201"/>
      <c r="BFG37" s="201"/>
      <c r="BFH37" s="201"/>
      <c r="BFI37" s="201"/>
      <c r="BFJ37" s="201"/>
      <c r="BFK37" s="201"/>
      <c r="BFL37" s="201"/>
      <c r="BFM37" s="201"/>
      <c r="BFN37" s="201"/>
      <c r="BFO37" s="201"/>
      <c r="BFP37" s="201"/>
      <c r="BFQ37" s="201"/>
      <c r="BFR37" s="201"/>
      <c r="BFS37" s="201"/>
      <c r="BFT37" s="201"/>
      <c r="BFU37" s="201"/>
      <c r="BFV37" s="201"/>
      <c r="BFW37" s="201"/>
      <c r="BFX37" s="201"/>
      <c r="BFY37" s="201"/>
      <c r="BFZ37" s="201"/>
      <c r="BGA37" s="201"/>
      <c r="BGB37" s="201"/>
      <c r="BGC37" s="201"/>
      <c r="BGD37" s="201"/>
      <c r="BGE37" s="201"/>
      <c r="BGF37" s="201"/>
      <c r="BGG37" s="201"/>
      <c r="BGH37" s="201"/>
      <c r="BGI37" s="201"/>
      <c r="BGJ37" s="201"/>
      <c r="BGK37" s="201"/>
      <c r="BGL37" s="201"/>
      <c r="BGM37" s="201"/>
      <c r="BGN37" s="201"/>
      <c r="BGO37" s="201"/>
      <c r="BGP37" s="201"/>
      <c r="BGQ37" s="201"/>
      <c r="BGR37" s="201"/>
      <c r="BGS37" s="201"/>
      <c r="BGT37" s="201"/>
      <c r="BGU37" s="201"/>
      <c r="BGV37" s="201"/>
      <c r="BGW37" s="201"/>
      <c r="BGX37" s="201"/>
      <c r="BGY37" s="201"/>
      <c r="BGZ37" s="201"/>
      <c r="BHA37" s="201"/>
      <c r="BHB37" s="201"/>
      <c r="BHC37" s="201"/>
      <c r="BHD37" s="201"/>
      <c r="BHE37" s="201"/>
      <c r="BHF37" s="201"/>
      <c r="BHG37" s="201"/>
      <c r="BHH37" s="201"/>
      <c r="BHI37" s="201"/>
      <c r="BHJ37" s="201"/>
      <c r="BHK37" s="201"/>
      <c r="BHL37" s="201"/>
      <c r="BHM37" s="201"/>
      <c r="BHN37" s="201"/>
      <c r="BHO37" s="201"/>
      <c r="BHP37" s="201"/>
      <c r="BHQ37" s="201"/>
      <c r="BHR37" s="201"/>
      <c r="BHS37" s="201"/>
      <c r="BHT37" s="201"/>
      <c r="BHU37" s="201"/>
      <c r="BHV37" s="201"/>
      <c r="BHW37" s="201"/>
      <c r="BHX37" s="201"/>
      <c r="BHY37" s="201"/>
      <c r="BHZ37" s="201"/>
      <c r="BIA37" s="201"/>
      <c r="BIB37" s="201"/>
      <c r="BIC37" s="201"/>
      <c r="BID37" s="201"/>
      <c r="BIE37" s="201"/>
      <c r="BIF37" s="201"/>
      <c r="BIG37" s="201"/>
      <c r="BIH37" s="201"/>
      <c r="BII37" s="201"/>
      <c r="BIJ37" s="201"/>
      <c r="BIK37" s="201"/>
      <c r="BIL37" s="201"/>
      <c r="BIM37" s="201"/>
      <c r="BIN37" s="201"/>
      <c r="BIO37" s="201"/>
      <c r="BIP37" s="201"/>
      <c r="BIQ37" s="201"/>
      <c r="BIR37" s="201"/>
      <c r="BIS37" s="201"/>
      <c r="BIT37" s="201"/>
      <c r="BIU37" s="201"/>
      <c r="BIV37" s="201"/>
      <c r="BIW37" s="201"/>
      <c r="BIX37" s="201"/>
      <c r="BIY37" s="201"/>
      <c r="BIZ37" s="201"/>
      <c r="BJA37" s="201"/>
      <c r="BJB37" s="201"/>
      <c r="BJC37" s="201"/>
      <c r="BJD37" s="201"/>
      <c r="BJE37" s="201"/>
      <c r="BJF37" s="201"/>
      <c r="BJG37" s="201"/>
      <c r="BJH37" s="201"/>
      <c r="BJI37" s="201"/>
      <c r="BJJ37" s="201"/>
      <c r="BJK37" s="201"/>
      <c r="BJL37" s="201"/>
      <c r="BJM37" s="201"/>
      <c r="BJN37" s="201"/>
      <c r="BJO37" s="201"/>
      <c r="BJP37" s="201"/>
      <c r="BJQ37" s="201"/>
      <c r="BJR37" s="201"/>
      <c r="BJS37" s="201"/>
      <c r="BJT37" s="201"/>
      <c r="BJU37" s="201"/>
      <c r="BJV37" s="201"/>
      <c r="BJW37" s="201"/>
      <c r="BJX37" s="201"/>
      <c r="BJY37" s="201"/>
      <c r="BJZ37" s="201"/>
      <c r="BKA37" s="201"/>
      <c r="BKB37" s="201"/>
      <c r="BKC37" s="201"/>
      <c r="BKD37" s="201"/>
      <c r="BKE37" s="201"/>
      <c r="BKF37" s="201"/>
      <c r="BKG37" s="201"/>
      <c r="BKH37" s="201"/>
      <c r="BKI37" s="201"/>
      <c r="BKJ37" s="201"/>
      <c r="BKK37" s="201"/>
      <c r="BKL37" s="201"/>
      <c r="BKM37" s="201"/>
      <c r="BKN37" s="201"/>
      <c r="BKO37" s="201"/>
      <c r="BKP37" s="201"/>
      <c r="BKQ37" s="201"/>
      <c r="BKR37" s="201"/>
      <c r="BKS37" s="201"/>
      <c r="BKT37" s="201"/>
      <c r="BKU37" s="201"/>
      <c r="BKV37" s="201"/>
      <c r="BKW37" s="201"/>
      <c r="BKX37" s="201"/>
      <c r="BKY37" s="201"/>
      <c r="BKZ37" s="201"/>
      <c r="BLA37" s="201"/>
      <c r="BLB37" s="201"/>
      <c r="BLC37" s="201"/>
      <c r="BLD37" s="201"/>
      <c r="BLE37" s="201"/>
      <c r="BLF37" s="201"/>
      <c r="BLG37" s="201"/>
      <c r="BLH37" s="201"/>
      <c r="BLI37" s="201"/>
      <c r="BLJ37" s="201"/>
      <c r="BLK37" s="201"/>
      <c r="BLL37" s="201"/>
      <c r="BLM37" s="201"/>
      <c r="BLN37" s="201"/>
      <c r="BLO37" s="201"/>
      <c r="BLP37" s="201"/>
      <c r="BLQ37" s="201"/>
      <c r="BLR37" s="201"/>
      <c r="BLS37" s="201"/>
      <c r="BLT37" s="201"/>
      <c r="BLU37" s="201"/>
      <c r="BLV37" s="201"/>
      <c r="BLW37" s="201"/>
      <c r="BLX37" s="201"/>
      <c r="BLY37" s="201"/>
      <c r="BLZ37" s="201"/>
      <c r="BMA37" s="201"/>
      <c r="BMB37" s="201"/>
      <c r="BMC37" s="201"/>
      <c r="BMD37" s="201"/>
      <c r="BME37" s="201"/>
      <c r="BMF37" s="201"/>
      <c r="BMG37" s="201"/>
      <c r="BMH37" s="201"/>
      <c r="BMI37" s="201"/>
      <c r="BMJ37" s="201"/>
      <c r="BMK37" s="201"/>
      <c r="BML37" s="201"/>
      <c r="BMM37" s="201"/>
      <c r="BMN37" s="201"/>
      <c r="BMO37" s="201"/>
      <c r="BMP37" s="201"/>
      <c r="BMQ37" s="201"/>
      <c r="BMR37" s="201"/>
      <c r="BMS37" s="201"/>
      <c r="BMT37" s="201"/>
      <c r="BMU37" s="201"/>
      <c r="BMV37" s="201"/>
      <c r="BMW37" s="201"/>
      <c r="BMX37" s="201"/>
      <c r="BMY37" s="201"/>
      <c r="BMZ37" s="201"/>
      <c r="BNA37" s="201"/>
      <c r="BNB37" s="201"/>
      <c r="BNC37" s="201"/>
      <c r="BND37" s="201"/>
      <c r="BNE37" s="201"/>
      <c r="BNF37" s="201"/>
      <c r="BNG37" s="201"/>
      <c r="BNH37" s="201"/>
      <c r="BNI37" s="201"/>
      <c r="BNJ37" s="201"/>
      <c r="BNK37" s="201"/>
      <c r="BNL37" s="201"/>
      <c r="BNM37" s="201"/>
      <c r="BNN37" s="201"/>
      <c r="BNO37" s="201"/>
      <c r="BNP37" s="201"/>
      <c r="BNQ37" s="201"/>
      <c r="BNR37" s="201"/>
      <c r="BNS37" s="201"/>
      <c r="BNT37" s="201"/>
      <c r="BNU37" s="201"/>
      <c r="BNV37" s="201"/>
      <c r="BNW37" s="201"/>
      <c r="BNX37" s="201"/>
      <c r="BNY37" s="201"/>
      <c r="BNZ37" s="201"/>
      <c r="BOA37" s="201"/>
      <c r="BOB37" s="201"/>
      <c r="BOC37" s="201"/>
      <c r="BOD37" s="201"/>
      <c r="BOE37" s="201"/>
      <c r="BOF37" s="201"/>
      <c r="BOG37" s="201"/>
      <c r="BOH37" s="201"/>
      <c r="BOI37" s="201"/>
      <c r="BOJ37" s="201"/>
      <c r="BOK37" s="201"/>
      <c r="BOL37" s="201"/>
      <c r="BOM37" s="201"/>
      <c r="BON37" s="201"/>
      <c r="BOO37" s="201"/>
      <c r="BOP37" s="201"/>
      <c r="BOQ37" s="201"/>
      <c r="BOR37" s="201"/>
      <c r="BOS37" s="201"/>
      <c r="BOT37" s="201"/>
      <c r="BOU37" s="201"/>
      <c r="BOV37" s="201"/>
      <c r="BOW37" s="201"/>
      <c r="BOX37" s="201"/>
      <c r="BOY37" s="201"/>
      <c r="BOZ37" s="201"/>
      <c r="BPA37" s="201"/>
      <c r="BPB37" s="201"/>
      <c r="BPC37" s="201"/>
      <c r="BPD37" s="201"/>
      <c r="BPE37" s="201"/>
      <c r="BPF37" s="201"/>
      <c r="BPG37" s="201"/>
      <c r="BPH37" s="201"/>
      <c r="BPI37" s="201"/>
      <c r="BPJ37" s="201"/>
      <c r="BPK37" s="201"/>
      <c r="BPL37" s="201"/>
      <c r="BPM37" s="201"/>
      <c r="BPN37" s="201"/>
      <c r="BPO37" s="201"/>
      <c r="BPP37" s="201"/>
      <c r="BPQ37" s="201"/>
      <c r="BPR37" s="201"/>
      <c r="BPS37" s="201"/>
      <c r="BPT37" s="201"/>
      <c r="BPU37" s="201"/>
      <c r="BPV37" s="201"/>
      <c r="BPW37" s="201"/>
      <c r="BPX37" s="201"/>
      <c r="BPY37" s="201"/>
      <c r="BPZ37" s="201"/>
      <c r="BQA37" s="201"/>
      <c r="BQB37" s="201"/>
      <c r="BQC37" s="201"/>
      <c r="BQD37" s="201"/>
      <c r="BQE37" s="201"/>
      <c r="BQF37" s="201"/>
      <c r="BQG37" s="201"/>
      <c r="BQH37" s="201"/>
      <c r="BQI37" s="201"/>
      <c r="BQJ37" s="201"/>
      <c r="BQK37" s="201"/>
      <c r="BQL37" s="201"/>
      <c r="BQM37" s="201"/>
      <c r="BQN37" s="201"/>
      <c r="BQO37" s="201"/>
      <c r="BQP37" s="201"/>
      <c r="BQQ37" s="201"/>
      <c r="BQR37" s="201"/>
      <c r="BQS37" s="201"/>
      <c r="BQT37" s="201"/>
      <c r="BQU37" s="201"/>
      <c r="BQV37" s="201"/>
      <c r="BQW37" s="201"/>
      <c r="BQX37" s="201"/>
      <c r="BQY37" s="201"/>
      <c r="BQZ37" s="201"/>
      <c r="BRA37" s="201"/>
      <c r="BRB37" s="201"/>
      <c r="BRC37" s="201"/>
      <c r="BRD37" s="201"/>
      <c r="BRE37" s="201"/>
      <c r="BRF37" s="201"/>
      <c r="BRG37" s="201"/>
      <c r="BRH37" s="201"/>
      <c r="BRI37" s="201"/>
      <c r="BRJ37" s="201"/>
      <c r="BRK37" s="201"/>
      <c r="BRL37" s="201"/>
      <c r="BRM37" s="201"/>
      <c r="BRN37" s="201"/>
      <c r="BRO37" s="201"/>
      <c r="BRP37" s="201"/>
      <c r="BRQ37" s="201"/>
      <c r="BRR37" s="201"/>
      <c r="BRS37" s="201"/>
      <c r="BRT37" s="201"/>
      <c r="BRU37" s="201"/>
      <c r="BRV37" s="201"/>
      <c r="BRW37" s="201"/>
      <c r="BRX37" s="201"/>
      <c r="BRY37" s="201"/>
      <c r="BRZ37" s="201"/>
      <c r="BSA37" s="201"/>
      <c r="BSB37" s="201"/>
      <c r="BSC37" s="201"/>
      <c r="BSD37" s="201"/>
      <c r="BSE37" s="201"/>
      <c r="BSF37" s="201"/>
      <c r="BSG37" s="201"/>
      <c r="BSH37" s="201"/>
      <c r="BSI37" s="201"/>
      <c r="BSJ37" s="201"/>
      <c r="BSK37" s="201"/>
      <c r="BSL37" s="201"/>
      <c r="BSM37" s="201"/>
      <c r="BSN37" s="201"/>
      <c r="BSO37" s="201"/>
      <c r="BSP37" s="201"/>
      <c r="BSQ37" s="201"/>
      <c r="BSR37" s="201"/>
      <c r="BSS37" s="201"/>
      <c r="BST37" s="201"/>
      <c r="BSU37" s="201"/>
      <c r="BSV37" s="201"/>
      <c r="BSW37" s="201"/>
      <c r="BSX37" s="201"/>
      <c r="BSY37" s="201"/>
      <c r="BSZ37" s="201"/>
      <c r="BTA37" s="201"/>
      <c r="BTB37" s="201"/>
      <c r="BTC37" s="201"/>
      <c r="BTD37" s="201"/>
      <c r="BTE37" s="201"/>
      <c r="BTF37" s="201"/>
      <c r="BTG37" s="201"/>
      <c r="BTH37" s="201"/>
      <c r="BTI37" s="201"/>
      <c r="BTJ37" s="201"/>
      <c r="BTK37" s="201"/>
      <c r="BTL37" s="201"/>
      <c r="BTM37" s="201"/>
      <c r="BTN37" s="201"/>
      <c r="BTO37" s="201"/>
      <c r="BTP37" s="201"/>
      <c r="BTQ37" s="201"/>
      <c r="BTR37" s="201"/>
      <c r="BTS37" s="201"/>
      <c r="BTT37" s="201"/>
      <c r="BTU37" s="201"/>
      <c r="BTV37" s="201"/>
      <c r="BTW37" s="201"/>
      <c r="BTX37" s="201"/>
      <c r="BTY37" s="201"/>
      <c r="BTZ37" s="201"/>
      <c r="BUA37" s="201"/>
      <c r="BUB37" s="201"/>
      <c r="BUC37" s="201"/>
      <c r="BUD37" s="201"/>
      <c r="BUE37" s="201"/>
      <c r="BUF37" s="201"/>
      <c r="BUG37" s="201"/>
      <c r="BUH37" s="201"/>
      <c r="BUI37" s="201"/>
      <c r="BUJ37" s="201"/>
      <c r="BUK37" s="201"/>
      <c r="BUL37" s="201"/>
      <c r="BUM37" s="201"/>
      <c r="BUN37" s="201"/>
      <c r="BUO37" s="201"/>
      <c r="BUP37" s="201"/>
      <c r="BUQ37" s="201"/>
      <c r="BUR37" s="201"/>
      <c r="BUS37" s="201"/>
      <c r="BUT37" s="201"/>
      <c r="BUU37" s="201"/>
      <c r="BUV37" s="201"/>
      <c r="BUW37" s="201"/>
      <c r="BUX37" s="201"/>
      <c r="BUY37" s="201"/>
      <c r="BUZ37" s="201"/>
      <c r="BVA37" s="201"/>
      <c r="BVB37" s="201"/>
      <c r="BVC37" s="201"/>
      <c r="BVD37" s="201"/>
      <c r="BVE37" s="201"/>
      <c r="BVF37" s="201"/>
      <c r="BVG37" s="201"/>
      <c r="BVH37" s="201"/>
      <c r="BVI37" s="201"/>
      <c r="BVJ37" s="201"/>
      <c r="BVK37" s="201"/>
      <c r="BVL37" s="201"/>
      <c r="BVM37" s="201"/>
      <c r="BVN37" s="201"/>
      <c r="BVO37" s="201"/>
      <c r="BVP37" s="201"/>
      <c r="BVQ37" s="201"/>
      <c r="BVR37" s="201"/>
      <c r="BVS37" s="201"/>
      <c r="BVT37" s="201"/>
      <c r="BVU37" s="201"/>
      <c r="BVV37" s="201"/>
      <c r="BVW37" s="201"/>
      <c r="BVX37" s="201"/>
      <c r="BVY37" s="201"/>
      <c r="BVZ37" s="201"/>
      <c r="BWA37" s="201"/>
      <c r="BWB37" s="201"/>
      <c r="BWC37" s="201"/>
      <c r="BWD37" s="201"/>
      <c r="BWE37" s="201"/>
      <c r="BWF37" s="201"/>
      <c r="BWG37" s="201"/>
      <c r="BWH37" s="201"/>
      <c r="BWI37" s="201"/>
      <c r="BWJ37" s="201"/>
      <c r="BWK37" s="201"/>
      <c r="BWL37" s="201"/>
      <c r="BWM37" s="201"/>
      <c r="BWN37" s="201"/>
      <c r="BWO37" s="201"/>
      <c r="BWP37" s="201"/>
      <c r="BWQ37" s="201"/>
      <c r="BWR37" s="201"/>
      <c r="BWS37" s="201"/>
      <c r="BWT37" s="201"/>
      <c r="BWU37" s="201"/>
      <c r="BWV37" s="201"/>
      <c r="BWW37" s="201"/>
      <c r="BWX37" s="201"/>
      <c r="BWY37" s="201"/>
      <c r="BWZ37" s="201"/>
      <c r="BXA37" s="201"/>
      <c r="BXB37" s="201"/>
      <c r="BXC37" s="201"/>
      <c r="BXD37" s="201"/>
      <c r="BXE37" s="201"/>
      <c r="BXF37" s="201"/>
      <c r="BXG37" s="201"/>
      <c r="BXH37" s="201"/>
      <c r="BXI37" s="201"/>
      <c r="BXJ37" s="201"/>
      <c r="BXK37" s="201"/>
      <c r="BXL37" s="201"/>
      <c r="BXM37" s="201"/>
      <c r="BXN37" s="201"/>
      <c r="BXO37" s="201"/>
      <c r="BXP37" s="201"/>
      <c r="BXQ37" s="201"/>
      <c r="BXR37" s="201"/>
      <c r="BXS37" s="201"/>
      <c r="BXT37" s="201"/>
      <c r="BXU37" s="201"/>
      <c r="BXV37" s="201"/>
      <c r="BXW37" s="201"/>
      <c r="BXX37" s="201"/>
      <c r="BXY37" s="201"/>
      <c r="BXZ37" s="201"/>
      <c r="BYA37" s="201"/>
      <c r="BYB37" s="201"/>
      <c r="BYC37" s="201"/>
      <c r="BYD37" s="201"/>
      <c r="BYE37" s="201"/>
      <c r="BYF37" s="201"/>
      <c r="BYG37" s="201"/>
      <c r="BYH37" s="201"/>
      <c r="BYI37" s="201"/>
      <c r="BYJ37" s="201"/>
      <c r="BYK37" s="201"/>
      <c r="BYL37" s="201"/>
      <c r="BYM37" s="201"/>
      <c r="BYN37" s="201"/>
      <c r="BYO37" s="201"/>
      <c r="BYP37" s="201"/>
      <c r="BYQ37" s="201"/>
      <c r="BYR37" s="201"/>
      <c r="BYS37" s="201"/>
      <c r="BYT37" s="201"/>
      <c r="BYU37" s="201"/>
      <c r="BYV37" s="201"/>
      <c r="BYW37" s="201"/>
      <c r="BYX37" s="201"/>
      <c r="BYY37" s="201"/>
      <c r="BYZ37" s="201"/>
      <c r="BZA37" s="201"/>
      <c r="BZB37" s="201"/>
      <c r="BZC37" s="201"/>
      <c r="BZD37" s="201"/>
      <c r="BZE37" s="201"/>
      <c r="BZF37" s="201"/>
      <c r="BZG37" s="201"/>
      <c r="BZH37" s="201"/>
      <c r="BZI37" s="201"/>
      <c r="BZJ37" s="201"/>
      <c r="BZK37" s="201"/>
      <c r="BZL37" s="201"/>
      <c r="BZM37" s="201"/>
      <c r="BZN37" s="201"/>
      <c r="BZO37" s="201"/>
      <c r="BZP37" s="201"/>
      <c r="BZQ37" s="201"/>
      <c r="BZR37" s="201"/>
      <c r="BZS37" s="201"/>
      <c r="BZT37" s="201"/>
      <c r="BZU37" s="201"/>
      <c r="BZV37" s="201"/>
      <c r="BZW37" s="201"/>
      <c r="BZX37" s="201"/>
      <c r="BZY37" s="201"/>
      <c r="BZZ37" s="201"/>
      <c r="CAA37" s="201"/>
      <c r="CAB37" s="201"/>
      <c r="CAC37" s="201"/>
      <c r="CAD37" s="201"/>
      <c r="CAE37" s="201"/>
      <c r="CAF37" s="201"/>
      <c r="CAG37" s="201"/>
      <c r="CAH37" s="201"/>
      <c r="CAI37" s="201"/>
      <c r="CAJ37" s="201"/>
      <c r="CAK37" s="201"/>
      <c r="CAL37" s="201"/>
      <c r="CAM37" s="201"/>
      <c r="CAN37" s="201"/>
      <c r="CAO37" s="201"/>
      <c r="CAP37" s="201"/>
      <c r="CAQ37" s="201"/>
      <c r="CAR37" s="201"/>
      <c r="CAS37" s="201"/>
      <c r="CAT37" s="201"/>
      <c r="CAU37" s="201"/>
      <c r="CAV37" s="201"/>
      <c r="CAW37" s="201"/>
      <c r="CAX37" s="201"/>
      <c r="CAY37" s="201"/>
      <c r="CAZ37" s="201"/>
      <c r="CBA37" s="201"/>
      <c r="CBB37" s="201"/>
      <c r="CBC37" s="201"/>
      <c r="CBD37" s="201"/>
      <c r="CBE37" s="201"/>
      <c r="CBF37" s="201"/>
      <c r="CBG37" s="201"/>
      <c r="CBH37" s="201"/>
      <c r="CBI37" s="201"/>
      <c r="CBJ37" s="201"/>
      <c r="CBK37" s="201"/>
      <c r="CBL37" s="201"/>
      <c r="CBM37" s="201"/>
      <c r="CBN37" s="201"/>
      <c r="CBO37" s="201"/>
      <c r="CBP37" s="201"/>
      <c r="CBQ37" s="201"/>
      <c r="CBR37" s="201"/>
      <c r="CBS37" s="201"/>
      <c r="CBT37" s="201"/>
      <c r="CBU37" s="201"/>
      <c r="CBV37" s="201"/>
      <c r="CBW37" s="201"/>
      <c r="CBX37" s="201"/>
      <c r="CBY37" s="201"/>
      <c r="CBZ37" s="201"/>
      <c r="CCA37" s="201"/>
      <c r="CCB37" s="201"/>
      <c r="CCC37" s="201"/>
      <c r="CCD37" s="201"/>
      <c r="CCE37" s="201"/>
      <c r="CCF37" s="201"/>
      <c r="CCG37" s="201"/>
      <c r="CCH37" s="201"/>
      <c r="CCI37" s="201"/>
      <c r="CCJ37" s="201"/>
      <c r="CCK37" s="201"/>
      <c r="CCL37" s="201"/>
      <c r="CCM37" s="201"/>
      <c r="CCN37" s="201"/>
      <c r="CCO37" s="201"/>
      <c r="CCP37" s="201"/>
      <c r="CCQ37" s="201"/>
      <c r="CCR37" s="201"/>
      <c r="CCS37" s="201"/>
      <c r="CCT37" s="201"/>
      <c r="CCU37" s="201"/>
      <c r="CCV37" s="201"/>
      <c r="CCW37" s="201"/>
      <c r="CCX37" s="201"/>
      <c r="CCY37" s="201"/>
      <c r="CCZ37" s="201"/>
      <c r="CDA37" s="201"/>
      <c r="CDB37" s="201"/>
      <c r="CDC37" s="201"/>
      <c r="CDD37" s="201"/>
      <c r="CDE37" s="201"/>
      <c r="CDF37" s="201"/>
      <c r="CDG37" s="201"/>
      <c r="CDH37" s="201"/>
      <c r="CDI37" s="201"/>
      <c r="CDJ37" s="201"/>
      <c r="CDK37" s="201"/>
      <c r="CDL37" s="201"/>
      <c r="CDM37" s="201"/>
      <c r="CDN37" s="201"/>
      <c r="CDO37" s="201"/>
      <c r="CDP37" s="201"/>
      <c r="CDQ37" s="201"/>
      <c r="CDR37" s="201"/>
      <c r="CDS37" s="201"/>
      <c r="CDT37" s="201"/>
      <c r="CDU37" s="201"/>
      <c r="CDV37" s="201"/>
      <c r="CDW37" s="201"/>
      <c r="CDX37" s="201"/>
      <c r="CDY37" s="201"/>
      <c r="CDZ37" s="201"/>
      <c r="CEA37" s="201"/>
      <c r="CEB37" s="201"/>
      <c r="CEC37" s="201"/>
      <c r="CED37" s="201"/>
      <c r="CEE37" s="201"/>
      <c r="CEF37" s="201"/>
      <c r="CEG37" s="201"/>
      <c r="CEH37" s="201"/>
      <c r="CEI37" s="201"/>
      <c r="CEJ37" s="201"/>
      <c r="CEK37" s="201"/>
      <c r="CEL37" s="201"/>
      <c r="CEM37" s="201"/>
      <c r="CEN37" s="201"/>
      <c r="CEO37" s="201"/>
      <c r="CEP37" s="201"/>
      <c r="CEQ37" s="201"/>
      <c r="CER37" s="201"/>
      <c r="CES37" s="201"/>
      <c r="CET37" s="201"/>
      <c r="CEU37" s="201"/>
      <c r="CEV37" s="201"/>
      <c r="CEW37" s="201"/>
      <c r="CEX37" s="201"/>
      <c r="CEY37" s="201"/>
      <c r="CEZ37" s="201"/>
      <c r="CFA37" s="201"/>
      <c r="CFB37" s="201"/>
      <c r="CFC37" s="201"/>
      <c r="CFD37" s="201"/>
      <c r="CFE37" s="201"/>
      <c r="CFF37" s="201"/>
      <c r="CFG37" s="201"/>
      <c r="CFH37" s="201"/>
      <c r="CFI37" s="201"/>
      <c r="CFJ37" s="201"/>
      <c r="CFK37" s="201"/>
      <c r="CFL37" s="201"/>
      <c r="CFM37" s="201"/>
      <c r="CFN37" s="201"/>
      <c r="CFO37" s="201"/>
      <c r="CFP37" s="201"/>
      <c r="CFQ37" s="201"/>
      <c r="CFR37" s="201"/>
      <c r="CFS37" s="201"/>
      <c r="CFT37" s="201"/>
      <c r="CFU37" s="201"/>
      <c r="CFV37" s="201"/>
      <c r="CFW37" s="201"/>
      <c r="CFX37" s="201"/>
      <c r="CFY37" s="201"/>
      <c r="CFZ37" s="201"/>
      <c r="CGA37" s="201"/>
      <c r="CGB37" s="201"/>
      <c r="CGC37" s="201"/>
      <c r="CGD37" s="201"/>
      <c r="CGE37" s="201"/>
      <c r="CGF37" s="201"/>
      <c r="CGG37" s="201"/>
      <c r="CGH37" s="201"/>
      <c r="CGI37" s="201"/>
      <c r="CGJ37" s="201"/>
      <c r="CGK37" s="201"/>
      <c r="CGL37" s="201"/>
      <c r="CGM37" s="201"/>
      <c r="CGN37" s="201"/>
      <c r="CGO37" s="201"/>
      <c r="CGP37" s="201"/>
      <c r="CGQ37" s="201"/>
      <c r="CGR37" s="201"/>
      <c r="CGS37" s="201"/>
      <c r="CGT37" s="201"/>
      <c r="CGU37" s="201"/>
      <c r="CGV37" s="201"/>
      <c r="CGW37" s="201"/>
      <c r="CGX37" s="201"/>
      <c r="CGY37" s="201"/>
      <c r="CGZ37" s="201"/>
      <c r="CHA37" s="201"/>
      <c r="CHB37" s="201"/>
      <c r="CHC37" s="201"/>
      <c r="CHD37" s="201"/>
      <c r="CHE37" s="201"/>
      <c r="CHF37" s="201"/>
      <c r="CHG37" s="201"/>
      <c r="CHH37" s="201"/>
      <c r="CHI37" s="201"/>
      <c r="CHJ37" s="201"/>
      <c r="CHK37" s="201"/>
      <c r="CHL37" s="201"/>
      <c r="CHM37" s="201"/>
      <c r="CHN37" s="201"/>
      <c r="CHO37" s="201"/>
      <c r="CHP37" s="201"/>
      <c r="CHQ37" s="201"/>
      <c r="CHR37" s="201"/>
      <c r="CHS37" s="201"/>
      <c r="CHT37" s="201"/>
      <c r="CHU37" s="201"/>
      <c r="CHV37" s="201"/>
      <c r="CHW37" s="201"/>
      <c r="CHX37" s="201"/>
      <c r="CHY37" s="201"/>
      <c r="CHZ37" s="201"/>
      <c r="CIA37" s="201"/>
      <c r="CIB37" s="201"/>
      <c r="CIC37" s="201"/>
      <c r="CID37" s="201"/>
      <c r="CIE37" s="201"/>
      <c r="CIF37" s="201"/>
      <c r="CIG37" s="201"/>
      <c r="CIH37" s="201"/>
      <c r="CII37" s="201"/>
      <c r="CIJ37" s="201"/>
      <c r="CIK37" s="201"/>
      <c r="CIL37" s="201"/>
      <c r="CIM37" s="201"/>
      <c r="CIN37" s="201"/>
      <c r="CIO37" s="201"/>
      <c r="CIP37" s="201"/>
      <c r="CIQ37" s="201"/>
      <c r="CIR37" s="201"/>
      <c r="CIS37" s="201"/>
      <c r="CIT37" s="201"/>
      <c r="CIU37" s="201"/>
      <c r="CIV37" s="201"/>
      <c r="CIW37" s="201"/>
      <c r="CIX37" s="201"/>
      <c r="CIY37" s="201"/>
      <c r="CIZ37" s="201"/>
      <c r="CJA37" s="201"/>
      <c r="CJB37" s="201"/>
      <c r="CJC37" s="201"/>
      <c r="CJD37" s="201"/>
      <c r="CJE37" s="201"/>
      <c r="CJF37" s="201"/>
      <c r="CJG37" s="201"/>
      <c r="CJH37" s="201"/>
      <c r="CJI37" s="201"/>
      <c r="CJJ37" s="201"/>
      <c r="CJK37" s="201"/>
      <c r="CJL37" s="201"/>
      <c r="CJM37" s="201"/>
      <c r="CJN37" s="201"/>
      <c r="CJO37" s="201"/>
      <c r="CJP37" s="201"/>
      <c r="CJQ37" s="201"/>
      <c r="CJR37" s="201"/>
      <c r="CJS37" s="201"/>
      <c r="CJT37" s="201"/>
      <c r="CJU37" s="201"/>
      <c r="CJV37" s="201"/>
      <c r="CJW37" s="201"/>
      <c r="CJX37" s="201"/>
      <c r="CJY37" s="201"/>
      <c r="CJZ37" s="201"/>
      <c r="CKA37" s="201"/>
      <c r="CKB37" s="201"/>
      <c r="CKC37" s="201"/>
      <c r="CKD37" s="201"/>
      <c r="CKE37" s="201"/>
      <c r="CKF37" s="201"/>
      <c r="CKG37" s="201"/>
      <c r="CKH37" s="201"/>
      <c r="CKI37" s="201"/>
      <c r="CKJ37" s="201"/>
      <c r="CKK37" s="201"/>
      <c r="CKL37" s="201"/>
      <c r="CKM37" s="201"/>
      <c r="CKN37" s="201"/>
      <c r="CKO37" s="201"/>
      <c r="CKP37" s="201"/>
      <c r="CKQ37" s="201"/>
      <c r="CKR37" s="201"/>
      <c r="CKS37" s="201"/>
      <c r="CKT37" s="201"/>
      <c r="CKU37" s="201"/>
      <c r="CKV37" s="201"/>
      <c r="CKW37" s="201"/>
      <c r="CKX37" s="201"/>
      <c r="CKY37" s="201"/>
      <c r="CKZ37" s="201"/>
      <c r="CLA37" s="201"/>
      <c r="CLB37" s="201"/>
      <c r="CLC37" s="201"/>
      <c r="CLD37" s="201"/>
      <c r="CLE37" s="201"/>
      <c r="CLF37" s="201"/>
      <c r="CLG37" s="201"/>
      <c r="CLH37" s="201"/>
      <c r="CLI37" s="201"/>
      <c r="CLJ37" s="201"/>
      <c r="CLK37" s="201"/>
      <c r="CLL37" s="201"/>
      <c r="CLM37" s="201"/>
      <c r="CLN37" s="201"/>
      <c r="CLO37" s="201"/>
      <c r="CLP37" s="201"/>
      <c r="CLQ37" s="201"/>
      <c r="CLR37" s="201"/>
      <c r="CLS37" s="201"/>
      <c r="CLT37" s="201"/>
      <c r="CLU37" s="201"/>
      <c r="CLV37" s="201"/>
      <c r="CLW37" s="201"/>
      <c r="CLX37" s="201"/>
      <c r="CLY37" s="201"/>
      <c r="CLZ37" s="201"/>
      <c r="CMA37" s="201"/>
      <c r="CMB37" s="201"/>
      <c r="CMC37" s="201"/>
      <c r="CMD37" s="201"/>
      <c r="CME37" s="201"/>
      <c r="CMF37" s="201"/>
      <c r="CMG37" s="201"/>
      <c r="CMH37" s="201"/>
      <c r="CMI37" s="201"/>
      <c r="CMJ37" s="201"/>
      <c r="CMK37" s="201"/>
      <c r="CML37" s="201"/>
      <c r="CMM37" s="201"/>
      <c r="CMN37" s="201"/>
      <c r="CMO37" s="201"/>
      <c r="CMP37" s="201"/>
      <c r="CMQ37" s="201"/>
      <c r="CMR37" s="201"/>
      <c r="CMS37" s="201"/>
      <c r="CMT37" s="201"/>
      <c r="CMU37" s="201"/>
      <c r="CMV37" s="201"/>
      <c r="CMW37" s="201"/>
      <c r="CMX37" s="201"/>
      <c r="CMY37" s="201"/>
      <c r="CMZ37" s="201"/>
      <c r="CNA37" s="201"/>
      <c r="CNB37" s="201"/>
      <c r="CNC37" s="201"/>
      <c r="CND37" s="201"/>
      <c r="CNE37" s="201"/>
      <c r="CNF37" s="201"/>
      <c r="CNG37" s="201"/>
      <c r="CNH37" s="201"/>
      <c r="CNI37" s="201"/>
      <c r="CNJ37" s="201"/>
      <c r="CNK37" s="201"/>
      <c r="CNL37" s="201"/>
      <c r="CNM37" s="201"/>
      <c r="CNN37" s="201"/>
      <c r="CNO37" s="201"/>
      <c r="CNP37" s="201"/>
      <c r="CNQ37" s="201"/>
      <c r="CNR37" s="201"/>
      <c r="CNS37" s="201"/>
      <c r="CNT37" s="201"/>
      <c r="CNU37" s="201"/>
      <c r="CNV37" s="201"/>
      <c r="CNW37" s="201"/>
      <c r="CNX37" s="201"/>
      <c r="CNY37" s="201"/>
      <c r="CNZ37" s="201"/>
      <c r="COA37" s="201"/>
      <c r="COB37" s="201"/>
      <c r="COC37" s="201"/>
      <c r="COD37" s="201"/>
      <c r="COE37" s="201"/>
      <c r="COF37" s="201"/>
      <c r="COG37" s="201"/>
      <c r="COH37" s="201"/>
      <c r="COI37" s="201"/>
      <c r="COJ37" s="201"/>
      <c r="COK37" s="201"/>
      <c r="COL37" s="201"/>
      <c r="COM37" s="201"/>
      <c r="CON37" s="201"/>
      <c r="COO37" s="201"/>
      <c r="COP37" s="201"/>
      <c r="COQ37" s="201"/>
      <c r="COR37" s="201"/>
      <c r="COS37" s="201"/>
      <c r="COT37" s="201"/>
      <c r="COU37" s="201"/>
      <c r="COV37" s="201"/>
      <c r="COW37" s="201"/>
      <c r="COX37" s="201"/>
      <c r="COY37" s="201"/>
      <c r="COZ37" s="201"/>
      <c r="CPA37" s="201"/>
      <c r="CPB37" s="201"/>
      <c r="CPC37" s="201"/>
      <c r="CPD37" s="201"/>
      <c r="CPE37" s="201"/>
      <c r="CPF37" s="201"/>
      <c r="CPG37" s="201"/>
      <c r="CPH37" s="201"/>
      <c r="CPI37" s="201"/>
      <c r="CPJ37" s="201"/>
      <c r="CPK37" s="201"/>
      <c r="CPL37" s="201"/>
      <c r="CPM37" s="201"/>
      <c r="CPN37" s="201"/>
      <c r="CPO37" s="201"/>
      <c r="CPP37" s="201"/>
      <c r="CPQ37" s="201"/>
      <c r="CPR37" s="201"/>
      <c r="CPS37" s="201"/>
      <c r="CPT37" s="201"/>
      <c r="CPU37" s="201"/>
      <c r="CPV37" s="201"/>
      <c r="CPW37" s="201"/>
      <c r="CPX37" s="201"/>
      <c r="CPY37" s="201"/>
      <c r="CPZ37" s="201"/>
      <c r="CQA37" s="201"/>
      <c r="CQB37" s="201"/>
      <c r="CQC37" s="201"/>
      <c r="CQD37" s="201"/>
      <c r="CQE37" s="201"/>
      <c r="CQF37" s="201"/>
      <c r="CQG37" s="201"/>
      <c r="CQH37" s="201"/>
      <c r="CQI37" s="201"/>
      <c r="CQJ37" s="201"/>
      <c r="CQK37" s="201"/>
      <c r="CQL37" s="201"/>
      <c r="CQM37" s="201"/>
      <c r="CQN37" s="201"/>
      <c r="CQO37" s="201"/>
      <c r="CQP37" s="201"/>
      <c r="CQQ37" s="201"/>
      <c r="CQR37" s="201"/>
      <c r="CQS37" s="201"/>
      <c r="CQT37" s="201"/>
      <c r="CQU37" s="201"/>
      <c r="CQV37" s="201"/>
      <c r="CQW37" s="201"/>
      <c r="CQX37" s="201"/>
      <c r="CQY37" s="201"/>
      <c r="CQZ37" s="201"/>
      <c r="CRA37" s="201"/>
      <c r="CRB37" s="201"/>
      <c r="CRC37" s="201"/>
      <c r="CRD37" s="201"/>
      <c r="CRE37" s="201"/>
      <c r="CRF37" s="201"/>
      <c r="CRG37" s="201"/>
      <c r="CRH37" s="201"/>
      <c r="CRI37" s="201"/>
      <c r="CRJ37" s="201"/>
      <c r="CRK37" s="201"/>
      <c r="CRL37" s="201"/>
      <c r="CRM37" s="201"/>
      <c r="CRN37" s="201"/>
      <c r="CRO37" s="201"/>
      <c r="CRP37" s="201"/>
      <c r="CRQ37" s="201"/>
      <c r="CRR37" s="201"/>
      <c r="CRS37" s="201"/>
      <c r="CRT37" s="201"/>
      <c r="CRU37" s="201"/>
      <c r="CRV37" s="201"/>
      <c r="CRW37" s="201"/>
      <c r="CRX37" s="201"/>
      <c r="CRY37" s="201"/>
      <c r="CRZ37" s="201"/>
      <c r="CSA37" s="201"/>
      <c r="CSB37" s="201"/>
      <c r="CSC37" s="201"/>
      <c r="CSD37" s="201"/>
      <c r="CSE37" s="201"/>
      <c r="CSF37" s="201"/>
      <c r="CSG37" s="201"/>
      <c r="CSH37" s="201"/>
      <c r="CSI37" s="201"/>
      <c r="CSJ37" s="201"/>
      <c r="CSK37" s="201"/>
      <c r="CSL37" s="201"/>
      <c r="CSM37" s="201"/>
      <c r="CSN37" s="201"/>
      <c r="CSO37" s="201"/>
      <c r="CSP37" s="201"/>
      <c r="CSQ37" s="201"/>
      <c r="CSR37" s="201"/>
      <c r="CSS37" s="201"/>
      <c r="CST37" s="201"/>
      <c r="CSU37" s="201"/>
      <c r="CSV37" s="201"/>
      <c r="CSW37" s="201"/>
      <c r="CSX37" s="201"/>
      <c r="CSY37" s="201"/>
      <c r="CSZ37" s="201"/>
      <c r="CTA37" s="201"/>
      <c r="CTB37" s="201"/>
      <c r="CTC37" s="201"/>
      <c r="CTD37" s="201"/>
      <c r="CTE37" s="201"/>
      <c r="CTF37" s="201"/>
      <c r="CTG37" s="201"/>
      <c r="CTH37" s="201"/>
      <c r="CTI37" s="201"/>
      <c r="CTJ37" s="201"/>
      <c r="CTK37" s="201"/>
      <c r="CTL37" s="201"/>
      <c r="CTM37" s="201"/>
      <c r="CTN37" s="201"/>
      <c r="CTO37" s="201"/>
      <c r="CTP37" s="201"/>
      <c r="CTQ37" s="201"/>
      <c r="CTR37" s="201"/>
      <c r="CTS37" s="201"/>
      <c r="CTT37" s="201"/>
      <c r="CTU37" s="201"/>
      <c r="CTV37" s="201"/>
      <c r="CTW37" s="201"/>
      <c r="CTX37" s="201"/>
      <c r="CTY37" s="201"/>
      <c r="CTZ37" s="201"/>
      <c r="CUA37" s="201"/>
      <c r="CUB37" s="201"/>
      <c r="CUC37" s="201"/>
      <c r="CUD37" s="201"/>
      <c r="CUE37" s="201"/>
      <c r="CUF37" s="201"/>
      <c r="CUG37" s="201"/>
      <c r="CUH37" s="201"/>
      <c r="CUI37" s="201"/>
      <c r="CUJ37" s="201"/>
      <c r="CUK37" s="201"/>
      <c r="CUL37" s="201"/>
      <c r="CUM37" s="201"/>
      <c r="CUN37" s="201"/>
      <c r="CUO37" s="201"/>
      <c r="CUP37" s="201"/>
      <c r="CUQ37" s="201"/>
      <c r="CUR37" s="201"/>
      <c r="CUS37" s="201"/>
      <c r="CUT37" s="201"/>
      <c r="CUU37" s="201"/>
      <c r="CUV37" s="201"/>
      <c r="CUW37" s="201"/>
      <c r="CUX37" s="201"/>
      <c r="CUY37" s="201"/>
      <c r="CUZ37" s="201"/>
      <c r="CVA37" s="201"/>
      <c r="CVB37" s="201"/>
      <c r="CVC37" s="201"/>
      <c r="CVD37" s="201"/>
      <c r="CVE37" s="201"/>
      <c r="CVF37" s="201"/>
      <c r="CVG37" s="201"/>
      <c r="CVH37" s="201"/>
      <c r="CVI37" s="201"/>
      <c r="CVJ37" s="201"/>
      <c r="CVK37" s="201"/>
      <c r="CVL37" s="201"/>
      <c r="CVM37" s="201"/>
      <c r="CVN37" s="201"/>
      <c r="CVO37" s="201"/>
      <c r="CVP37" s="201"/>
      <c r="CVQ37" s="201"/>
      <c r="CVR37" s="201"/>
      <c r="CVS37" s="201"/>
      <c r="CVT37" s="201"/>
      <c r="CVU37" s="201"/>
      <c r="CVV37" s="201"/>
      <c r="CVW37" s="201"/>
      <c r="CVX37" s="201"/>
      <c r="CVY37" s="201"/>
      <c r="CVZ37" s="201"/>
      <c r="CWA37" s="201"/>
      <c r="CWB37" s="201"/>
      <c r="CWC37" s="201"/>
      <c r="CWD37" s="201"/>
      <c r="CWE37" s="201"/>
      <c r="CWF37" s="201"/>
      <c r="CWG37" s="201"/>
      <c r="CWH37" s="201"/>
      <c r="CWI37" s="201"/>
      <c r="CWJ37" s="201"/>
      <c r="CWK37" s="201"/>
      <c r="CWL37" s="201"/>
      <c r="CWM37" s="201"/>
      <c r="CWN37" s="201"/>
      <c r="CWO37" s="201"/>
      <c r="CWP37" s="201"/>
      <c r="CWQ37" s="201"/>
      <c r="CWR37" s="201"/>
      <c r="CWS37" s="201"/>
      <c r="CWT37" s="201"/>
      <c r="CWU37" s="201"/>
      <c r="CWV37" s="201"/>
      <c r="CWW37" s="201"/>
      <c r="CWX37" s="201"/>
      <c r="CWY37" s="201"/>
      <c r="CWZ37" s="201"/>
      <c r="CXA37" s="201"/>
      <c r="CXB37" s="201"/>
      <c r="CXC37" s="201"/>
      <c r="CXD37" s="201"/>
      <c r="CXE37" s="201"/>
      <c r="CXF37" s="201"/>
      <c r="CXG37" s="201"/>
      <c r="CXH37" s="201"/>
      <c r="CXI37" s="201"/>
      <c r="CXJ37" s="201"/>
      <c r="CXK37" s="201"/>
      <c r="CXL37" s="201"/>
      <c r="CXM37" s="201"/>
      <c r="CXN37" s="201"/>
      <c r="CXO37" s="201"/>
      <c r="CXP37" s="201"/>
      <c r="CXQ37" s="201"/>
      <c r="CXR37" s="201"/>
      <c r="CXS37" s="201"/>
      <c r="CXT37" s="201"/>
      <c r="CXU37" s="201"/>
      <c r="CXV37" s="201"/>
      <c r="CXW37" s="201"/>
      <c r="CXX37" s="201"/>
      <c r="CXY37" s="201"/>
      <c r="CXZ37" s="201"/>
      <c r="CYA37" s="201"/>
      <c r="CYB37" s="201"/>
      <c r="CYC37" s="201"/>
      <c r="CYD37" s="201"/>
      <c r="CYE37" s="201"/>
      <c r="CYF37" s="201"/>
      <c r="CYG37" s="201"/>
      <c r="CYH37" s="201"/>
      <c r="CYI37" s="201"/>
      <c r="CYJ37" s="201"/>
      <c r="CYK37" s="201"/>
      <c r="CYL37" s="201"/>
      <c r="CYM37" s="201"/>
      <c r="CYN37" s="201"/>
      <c r="CYO37" s="201"/>
      <c r="CYP37" s="201"/>
      <c r="CYQ37" s="201"/>
      <c r="CYR37" s="201"/>
      <c r="CYS37" s="201"/>
      <c r="CYT37" s="201"/>
      <c r="CYU37" s="201"/>
      <c r="CYV37" s="201"/>
      <c r="CYW37" s="201"/>
      <c r="CYX37" s="201"/>
      <c r="CYY37" s="201"/>
      <c r="CYZ37" s="201"/>
      <c r="CZA37" s="201"/>
      <c r="CZB37" s="201"/>
      <c r="CZC37" s="201"/>
      <c r="CZD37" s="201"/>
      <c r="CZE37" s="201"/>
      <c r="CZF37" s="201"/>
      <c r="CZG37" s="201"/>
      <c r="CZH37" s="201"/>
      <c r="CZI37" s="201"/>
      <c r="CZJ37" s="201"/>
      <c r="CZK37" s="201"/>
      <c r="CZL37" s="201"/>
      <c r="CZM37" s="201"/>
      <c r="CZN37" s="201"/>
      <c r="CZO37" s="201"/>
      <c r="CZP37" s="201"/>
      <c r="CZQ37" s="201"/>
      <c r="CZR37" s="201"/>
      <c r="CZS37" s="201"/>
      <c r="CZT37" s="201"/>
      <c r="CZU37" s="201"/>
      <c r="CZV37" s="201"/>
      <c r="CZW37" s="201"/>
      <c r="CZX37" s="201"/>
      <c r="CZY37" s="201"/>
      <c r="CZZ37" s="201"/>
      <c r="DAA37" s="201"/>
      <c r="DAB37" s="201"/>
      <c r="DAC37" s="201"/>
      <c r="DAD37" s="201"/>
      <c r="DAE37" s="201"/>
      <c r="DAF37" s="201"/>
      <c r="DAG37" s="201"/>
      <c r="DAH37" s="201"/>
      <c r="DAI37" s="201"/>
      <c r="DAJ37" s="201"/>
      <c r="DAK37" s="201"/>
      <c r="DAL37" s="201"/>
      <c r="DAM37" s="201"/>
      <c r="DAN37" s="201"/>
      <c r="DAO37" s="201"/>
      <c r="DAP37" s="201"/>
      <c r="DAQ37" s="201"/>
      <c r="DAR37" s="201"/>
      <c r="DAS37" s="201"/>
      <c r="DAT37" s="201"/>
      <c r="DAU37" s="201"/>
      <c r="DAV37" s="201"/>
      <c r="DAW37" s="201"/>
      <c r="DAX37" s="201"/>
      <c r="DAY37" s="201"/>
      <c r="DAZ37" s="201"/>
      <c r="DBA37" s="201"/>
      <c r="DBB37" s="201"/>
      <c r="DBC37" s="201"/>
      <c r="DBD37" s="201"/>
      <c r="DBE37" s="201"/>
      <c r="DBF37" s="201"/>
      <c r="DBG37" s="201"/>
      <c r="DBH37" s="201"/>
      <c r="DBI37" s="201"/>
      <c r="DBJ37" s="201"/>
      <c r="DBK37" s="201"/>
      <c r="DBL37" s="201"/>
      <c r="DBM37" s="201"/>
      <c r="DBN37" s="201"/>
      <c r="DBO37" s="201"/>
      <c r="DBP37" s="201"/>
      <c r="DBQ37" s="201"/>
      <c r="DBR37" s="201"/>
      <c r="DBS37" s="201"/>
      <c r="DBT37" s="201"/>
      <c r="DBU37" s="201"/>
      <c r="DBV37" s="201"/>
      <c r="DBW37" s="201"/>
      <c r="DBX37" s="201"/>
      <c r="DBY37" s="201"/>
      <c r="DBZ37" s="201"/>
      <c r="DCA37" s="201"/>
      <c r="DCB37" s="201"/>
      <c r="DCC37" s="201"/>
      <c r="DCD37" s="201"/>
      <c r="DCE37" s="201"/>
      <c r="DCF37" s="201"/>
      <c r="DCG37" s="201"/>
      <c r="DCH37" s="201"/>
      <c r="DCI37" s="201"/>
      <c r="DCJ37" s="201"/>
      <c r="DCK37" s="201"/>
      <c r="DCL37" s="201"/>
      <c r="DCM37" s="201"/>
      <c r="DCN37" s="201"/>
      <c r="DCO37" s="201"/>
      <c r="DCP37" s="201"/>
      <c r="DCQ37" s="201"/>
      <c r="DCR37" s="201"/>
      <c r="DCS37" s="201"/>
      <c r="DCT37" s="201"/>
      <c r="DCU37" s="201"/>
      <c r="DCV37" s="201"/>
      <c r="DCW37" s="201"/>
      <c r="DCX37" s="201"/>
      <c r="DCY37" s="201"/>
      <c r="DCZ37" s="201"/>
      <c r="DDA37" s="201"/>
      <c r="DDB37" s="201"/>
      <c r="DDC37" s="201"/>
      <c r="DDD37" s="201"/>
      <c r="DDE37" s="201"/>
      <c r="DDF37" s="201"/>
      <c r="DDG37" s="201"/>
      <c r="DDH37" s="201"/>
      <c r="DDI37" s="201"/>
      <c r="DDJ37" s="201"/>
      <c r="DDK37" s="201"/>
      <c r="DDL37" s="201"/>
      <c r="DDM37" s="201"/>
      <c r="DDN37" s="201"/>
      <c r="DDO37" s="201"/>
      <c r="DDP37" s="201"/>
      <c r="DDQ37" s="201"/>
      <c r="DDR37" s="201"/>
      <c r="DDS37" s="201"/>
      <c r="DDT37" s="201"/>
      <c r="DDU37" s="201"/>
      <c r="DDV37" s="201"/>
      <c r="DDW37" s="201"/>
      <c r="DDX37" s="201"/>
      <c r="DDY37" s="201"/>
      <c r="DDZ37" s="201"/>
      <c r="DEA37" s="201"/>
      <c r="DEB37" s="201"/>
      <c r="DEC37" s="201"/>
      <c r="DED37" s="201"/>
      <c r="DEE37" s="201"/>
      <c r="DEF37" s="201"/>
      <c r="DEG37" s="201"/>
      <c r="DEH37" s="201"/>
      <c r="DEI37" s="201"/>
      <c r="DEJ37" s="201"/>
      <c r="DEK37" s="201"/>
      <c r="DEL37" s="201"/>
      <c r="DEM37" s="201"/>
      <c r="DEN37" s="201"/>
      <c r="DEO37" s="201"/>
      <c r="DEP37" s="201"/>
      <c r="DEQ37" s="201"/>
      <c r="DER37" s="201"/>
      <c r="DES37" s="201"/>
      <c r="DET37" s="201"/>
      <c r="DEU37" s="201"/>
      <c r="DEV37" s="201"/>
      <c r="DEW37" s="201"/>
      <c r="DEX37" s="201"/>
      <c r="DEY37" s="201"/>
      <c r="DEZ37" s="201"/>
      <c r="DFA37" s="201"/>
      <c r="DFB37" s="201"/>
      <c r="DFC37" s="201"/>
      <c r="DFD37" s="201"/>
      <c r="DFE37" s="201"/>
      <c r="DFF37" s="201"/>
      <c r="DFG37" s="201"/>
      <c r="DFH37" s="201"/>
      <c r="DFI37" s="201"/>
      <c r="DFJ37" s="201"/>
      <c r="DFK37" s="201"/>
      <c r="DFL37" s="201"/>
      <c r="DFM37" s="201"/>
      <c r="DFN37" s="201"/>
      <c r="DFO37" s="201"/>
      <c r="DFP37" s="201"/>
      <c r="DFQ37" s="201"/>
      <c r="DFR37" s="201"/>
      <c r="DFS37" s="201"/>
      <c r="DFT37" s="201"/>
      <c r="DFU37" s="201"/>
      <c r="DFV37" s="201"/>
      <c r="DFW37" s="201"/>
      <c r="DFX37" s="201"/>
      <c r="DFY37" s="201"/>
      <c r="DFZ37" s="201"/>
      <c r="DGA37" s="201"/>
      <c r="DGB37" s="201"/>
      <c r="DGC37" s="201"/>
      <c r="DGD37" s="201"/>
      <c r="DGE37" s="201"/>
      <c r="DGF37" s="201"/>
      <c r="DGG37" s="201"/>
      <c r="DGH37" s="201"/>
      <c r="DGI37" s="201"/>
      <c r="DGJ37" s="201"/>
      <c r="DGK37" s="201"/>
      <c r="DGL37" s="201"/>
      <c r="DGM37" s="201"/>
      <c r="DGN37" s="201"/>
      <c r="DGO37" s="201"/>
      <c r="DGP37" s="201"/>
      <c r="DGQ37" s="201"/>
      <c r="DGR37" s="201"/>
      <c r="DGS37" s="201"/>
      <c r="DGT37" s="201"/>
      <c r="DGU37" s="201"/>
      <c r="DGV37" s="201"/>
      <c r="DGW37" s="201"/>
      <c r="DGX37" s="201"/>
      <c r="DGY37" s="201"/>
      <c r="DGZ37" s="201"/>
      <c r="DHA37" s="201"/>
      <c r="DHB37" s="201"/>
      <c r="DHC37" s="201"/>
      <c r="DHD37" s="201"/>
      <c r="DHE37" s="201"/>
      <c r="DHF37" s="201"/>
      <c r="DHG37" s="201"/>
      <c r="DHH37" s="201"/>
      <c r="DHI37" s="201"/>
      <c r="DHJ37" s="201"/>
      <c r="DHK37" s="201"/>
      <c r="DHL37" s="201"/>
      <c r="DHM37" s="201"/>
      <c r="DHN37" s="201"/>
      <c r="DHO37" s="201"/>
      <c r="DHP37" s="201"/>
      <c r="DHQ37" s="201"/>
      <c r="DHR37" s="201"/>
      <c r="DHS37" s="201"/>
      <c r="DHT37" s="201"/>
      <c r="DHU37" s="201"/>
      <c r="DHV37" s="201"/>
      <c r="DHW37" s="201"/>
      <c r="DHX37" s="201"/>
      <c r="DHY37" s="201"/>
      <c r="DHZ37" s="201"/>
      <c r="DIA37" s="201"/>
      <c r="DIB37" s="201"/>
      <c r="DIC37" s="201"/>
      <c r="DID37" s="201"/>
      <c r="DIE37" s="201"/>
      <c r="DIF37" s="201"/>
      <c r="DIG37" s="201"/>
      <c r="DIH37" s="201"/>
      <c r="DII37" s="201"/>
      <c r="DIJ37" s="201"/>
      <c r="DIK37" s="201"/>
      <c r="DIL37" s="201"/>
      <c r="DIM37" s="201"/>
      <c r="DIN37" s="201"/>
      <c r="DIO37" s="201"/>
      <c r="DIP37" s="201"/>
      <c r="DIQ37" s="201"/>
      <c r="DIR37" s="201"/>
      <c r="DIS37" s="201"/>
      <c r="DIT37" s="201"/>
      <c r="DIU37" s="201"/>
      <c r="DIV37" s="201"/>
      <c r="DIW37" s="201"/>
      <c r="DIX37" s="201"/>
      <c r="DIY37" s="201"/>
      <c r="DIZ37" s="201"/>
      <c r="DJA37" s="201"/>
      <c r="DJB37" s="201"/>
      <c r="DJC37" s="201"/>
      <c r="DJD37" s="201"/>
      <c r="DJE37" s="201"/>
      <c r="DJF37" s="201"/>
      <c r="DJG37" s="201"/>
      <c r="DJH37" s="201"/>
      <c r="DJI37" s="201"/>
      <c r="DJJ37" s="201"/>
      <c r="DJK37" s="201"/>
      <c r="DJL37" s="201"/>
      <c r="DJM37" s="201"/>
      <c r="DJN37" s="201"/>
      <c r="DJO37" s="201"/>
      <c r="DJP37" s="201"/>
      <c r="DJQ37" s="201"/>
      <c r="DJR37" s="201"/>
      <c r="DJS37" s="201"/>
      <c r="DJT37" s="201"/>
      <c r="DJU37" s="201"/>
      <c r="DJV37" s="201"/>
      <c r="DJW37" s="201"/>
      <c r="DJX37" s="201"/>
      <c r="DJY37" s="201"/>
      <c r="DJZ37" s="201"/>
      <c r="DKA37" s="201"/>
      <c r="DKB37" s="201"/>
      <c r="DKC37" s="201"/>
      <c r="DKD37" s="201"/>
      <c r="DKE37" s="201"/>
      <c r="DKF37" s="201"/>
      <c r="DKG37" s="201"/>
      <c r="DKH37" s="201"/>
      <c r="DKI37" s="201"/>
      <c r="DKJ37" s="201"/>
      <c r="DKK37" s="201"/>
      <c r="DKL37" s="201"/>
      <c r="DKM37" s="201"/>
      <c r="DKN37" s="201"/>
      <c r="DKO37" s="201"/>
      <c r="DKP37" s="201"/>
      <c r="DKQ37" s="201"/>
      <c r="DKR37" s="201"/>
      <c r="DKS37" s="201"/>
      <c r="DKT37" s="201"/>
      <c r="DKU37" s="201"/>
      <c r="DKV37" s="201"/>
      <c r="DKW37" s="201"/>
      <c r="DKX37" s="201"/>
      <c r="DKY37" s="201"/>
      <c r="DKZ37" s="201"/>
      <c r="DLA37" s="201"/>
      <c r="DLB37" s="201"/>
      <c r="DLC37" s="201"/>
      <c r="DLD37" s="201"/>
      <c r="DLE37" s="201"/>
      <c r="DLF37" s="201"/>
      <c r="DLG37" s="201"/>
      <c r="DLH37" s="201"/>
      <c r="DLI37" s="201"/>
      <c r="DLJ37" s="201"/>
      <c r="DLK37" s="201"/>
      <c r="DLL37" s="201"/>
      <c r="DLM37" s="201"/>
      <c r="DLN37" s="201"/>
      <c r="DLO37" s="201"/>
      <c r="DLP37" s="201"/>
      <c r="DLQ37" s="201"/>
      <c r="DLR37" s="201"/>
      <c r="DLS37" s="201"/>
      <c r="DLT37" s="201"/>
      <c r="DLU37" s="201"/>
      <c r="DLV37" s="201"/>
      <c r="DLW37" s="201"/>
      <c r="DLX37" s="201"/>
      <c r="DLY37" s="201"/>
      <c r="DLZ37" s="201"/>
      <c r="DMA37" s="201"/>
      <c r="DMB37" s="201"/>
      <c r="DMC37" s="201"/>
      <c r="DMD37" s="201"/>
      <c r="DME37" s="201"/>
      <c r="DMF37" s="201"/>
      <c r="DMG37" s="201"/>
      <c r="DMH37" s="201"/>
      <c r="DMI37" s="201"/>
      <c r="DMJ37" s="201"/>
      <c r="DMK37" s="201"/>
      <c r="DML37" s="201"/>
      <c r="DMM37" s="201"/>
      <c r="DMN37" s="201"/>
      <c r="DMO37" s="201"/>
      <c r="DMP37" s="201"/>
      <c r="DMQ37" s="201"/>
      <c r="DMR37" s="201"/>
      <c r="DMS37" s="201"/>
      <c r="DMT37" s="201"/>
      <c r="DMU37" s="201"/>
      <c r="DMV37" s="201"/>
      <c r="DMW37" s="201"/>
      <c r="DMX37" s="201"/>
      <c r="DMY37" s="201"/>
      <c r="DMZ37" s="201"/>
      <c r="DNA37" s="201"/>
      <c r="DNB37" s="201"/>
      <c r="DNC37" s="201"/>
      <c r="DND37" s="201"/>
      <c r="DNE37" s="201"/>
      <c r="DNF37" s="201"/>
      <c r="DNG37" s="201"/>
      <c r="DNH37" s="201"/>
      <c r="DNI37" s="201"/>
      <c r="DNJ37" s="201"/>
      <c r="DNK37" s="201"/>
      <c r="DNL37" s="201"/>
      <c r="DNM37" s="201"/>
      <c r="DNN37" s="201"/>
      <c r="DNO37" s="201"/>
      <c r="DNP37" s="201"/>
      <c r="DNQ37" s="201"/>
      <c r="DNR37" s="201"/>
      <c r="DNS37" s="201"/>
      <c r="DNT37" s="201"/>
      <c r="DNU37" s="201"/>
      <c r="DNV37" s="201"/>
      <c r="DNW37" s="201"/>
      <c r="DNX37" s="201"/>
      <c r="DNY37" s="201"/>
      <c r="DNZ37" s="201"/>
      <c r="DOA37" s="201"/>
      <c r="DOB37" s="201"/>
      <c r="DOC37" s="201"/>
      <c r="DOD37" s="201"/>
      <c r="DOE37" s="201"/>
      <c r="DOF37" s="201"/>
      <c r="DOG37" s="201"/>
      <c r="DOH37" s="201"/>
      <c r="DOI37" s="201"/>
      <c r="DOJ37" s="201"/>
      <c r="DOK37" s="201"/>
      <c r="DOL37" s="201"/>
      <c r="DOM37" s="201"/>
      <c r="DON37" s="201"/>
      <c r="DOO37" s="201"/>
      <c r="DOP37" s="201"/>
      <c r="DOQ37" s="201"/>
      <c r="DOR37" s="201"/>
      <c r="DOS37" s="201"/>
      <c r="DOT37" s="201"/>
      <c r="DOU37" s="201"/>
      <c r="DOV37" s="201"/>
      <c r="DOW37" s="201"/>
      <c r="DOX37" s="201"/>
      <c r="DOY37" s="201"/>
      <c r="DOZ37" s="201"/>
      <c r="DPA37" s="201"/>
      <c r="DPB37" s="201"/>
      <c r="DPC37" s="201"/>
      <c r="DPD37" s="201"/>
      <c r="DPE37" s="201"/>
      <c r="DPF37" s="201"/>
      <c r="DPG37" s="201"/>
      <c r="DPH37" s="201"/>
      <c r="DPI37" s="201"/>
      <c r="DPJ37" s="201"/>
      <c r="DPK37" s="201"/>
      <c r="DPL37" s="201"/>
      <c r="DPM37" s="201"/>
      <c r="DPN37" s="201"/>
      <c r="DPO37" s="201"/>
      <c r="DPP37" s="201"/>
      <c r="DPQ37" s="201"/>
      <c r="DPR37" s="201"/>
      <c r="DPS37" s="201"/>
      <c r="DPT37" s="201"/>
      <c r="DPU37" s="201"/>
      <c r="DPV37" s="201"/>
      <c r="DPW37" s="201"/>
      <c r="DPX37" s="201"/>
      <c r="DPY37" s="201"/>
      <c r="DPZ37" s="201"/>
      <c r="DQA37" s="201"/>
      <c r="DQB37" s="201"/>
      <c r="DQC37" s="201"/>
      <c r="DQD37" s="201"/>
      <c r="DQE37" s="201"/>
      <c r="DQF37" s="201"/>
      <c r="DQG37" s="201"/>
      <c r="DQH37" s="201"/>
      <c r="DQI37" s="201"/>
      <c r="DQJ37" s="201"/>
      <c r="DQK37" s="201"/>
      <c r="DQL37" s="201"/>
      <c r="DQM37" s="201"/>
      <c r="DQN37" s="201"/>
      <c r="DQO37" s="201"/>
      <c r="DQP37" s="201"/>
      <c r="DQQ37" s="201"/>
      <c r="DQR37" s="201"/>
      <c r="DQS37" s="201"/>
      <c r="DQT37" s="201"/>
      <c r="DQU37" s="201"/>
      <c r="DQV37" s="201"/>
      <c r="DQW37" s="201"/>
      <c r="DQX37" s="201"/>
      <c r="DQY37" s="201"/>
      <c r="DQZ37" s="201"/>
      <c r="DRA37" s="201"/>
      <c r="DRB37" s="201"/>
      <c r="DRC37" s="201"/>
      <c r="DRD37" s="201"/>
      <c r="DRE37" s="201"/>
      <c r="DRF37" s="201"/>
      <c r="DRG37" s="201"/>
      <c r="DRH37" s="201"/>
      <c r="DRI37" s="201"/>
      <c r="DRJ37" s="201"/>
      <c r="DRK37" s="201"/>
      <c r="DRL37" s="201"/>
      <c r="DRM37" s="201"/>
      <c r="DRN37" s="201"/>
      <c r="DRO37" s="201"/>
      <c r="DRP37" s="201"/>
      <c r="DRQ37" s="201"/>
      <c r="DRR37" s="201"/>
      <c r="DRS37" s="201"/>
      <c r="DRT37" s="201"/>
      <c r="DRU37" s="201"/>
      <c r="DRV37" s="201"/>
      <c r="DRW37" s="201"/>
      <c r="DRX37" s="201"/>
      <c r="DRY37" s="201"/>
      <c r="DRZ37" s="201"/>
      <c r="DSA37" s="201"/>
      <c r="DSB37" s="201"/>
      <c r="DSC37" s="201"/>
      <c r="DSD37" s="201"/>
      <c r="DSE37" s="201"/>
      <c r="DSF37" s="201"/>
      <c r="DSG37" s="201"/>
      <c r="DSH37" s="201"/>
      <c r="DSI37" s="201"/>
      <c r="DSJ37" s="201"/>
      <c r="DSK37" s="201"/>
      <c r="DSL37" s="201"/>
      <c r="DSM37" s="201"/>
      <c r="DSN37" s="201"/>
      <c r="DSO37" s="201"/>
      <c r="DSP37" s="201"/>
      <c r="DSQ37" s="201"/>
      <c r="DSR37" s="201"/>
      <c r="DSS37" s="201"/>
      <c r="DST37" s="201"/>
      <c r="DSU37" s="201"/>
      <c r="DSV37" s="201"/>
      <c r="DSW37" s="201"/>
      <c r="DSX37" s="201"/>
      <c r="DSY37" s="201"/>
      <c r="DSZ37" s="201"/>
      <c r="DTA37" s="201"/>
      <c r="DTB37" s="201"/>
      <c r="DTC37" s="201"/>
      <c r="DTD37" s="201"/>
      <c r="DTE37" s="201"/>
      <c r="DTF37" s="201"/>
      <c r="DTG37" s="201"/>
      <c r="DTH37" s="201"/>
      <c r="DTI37" s="201"/>
      <c r="DTJ37" s="201"/>
      <c r="DTK37" s="201"/>
      <c r="DTL37" s="201"/>
      <c r="DTM37" s="201"/>
      <c r="DTN37" s="201"/>
      <c r="DTO37" s="201"/>
      <c r="DTP37" s="201"/>
      <c r="DTQ37" s="201"/>
      <c r="DTR37" s="201"/>
      <c r="DTS37" s="201"/>
      <c r="DTT37" s="201"/>
      <c r="DTU37" s="201"/>
      <c r="DTV37" s="201"/>
      <c r="DTW37" s="201"/>
      <c r="DTX37" s="201"/>
      <c r="DTY37" s="201"/>
      <c r="DTZ37" s="201"/>
      <c r="DUA37" s="201"/>
      <c r="DUB37" s="201"/>
      <c r="DUC37" s="201"/>
      <c r="DUD37" s="201"/>
      <c r="DUE37" s="201"/>
      <c r="DUF37" s="201"/>
      <c r="DUG37" s="201"/>
      <c r="DUH37" s="201"/>
      <c r="DUI37" s="201"/>
      <c r="DUJ37" s="201"/>
      <c r="DUK37" s="201"/>
      <c r="DUL37" s="201"/>
      <c r="DUM37" s="201"/>
      <c r="DUN37" s="201"/>
      <c r="DUO37" s="201"/>
      <c r="DUP37" s="201"/>
      <c r="DUQ37" s="201"/>
      <c r="DUR37" s="201"/>
      <c r="DUS37" s="201"/>
      <c r="DUT37" s="201"/>
      <c r="DUU37" s="201"/>
      <c r="DUV37" s="201"/>
      <c r="DUW37" s="201"/>
      <c r="DUX37" s="201"/>
      <c r="DUY37" s="201"/>
      <c r="DUZ37" s="201"/>
      <c r="DVA37" s="201"/>
      <c r="DVB37" s="201"/>
      <c r="DVC37" s="201"/>
      <c r="DVD37" s="201"/>
      <c r="DVE37" s="201"/>
      <c r="DVF37" s="201"/>
      <c r="DVG37" s="201"/>
      <c r="DVH37" s="201"/>
      <c r="DVI37" s="201"/>
      <c r="DVJ37" s="201"/>
      <c r="DVK37" s="201"/>
      <c r="DVL37" s="201"/>
      <c r="DVM37" s="201"/>
      <c r="DVN37" s="201"/>
      <c r="DVO37" s="201"/>
      <c r="DVP37" s="201"/>
      <c r="DVQ37" s="201"/>
      <c r="DVR37" s="201"/>
      <c r="DVS37" s="201"/>
      <c r="DVT37" s="201"/>
      <c r="DVU37" s="201"/>
      <c r="DVV37" s="201"/>
      <c r="DVW37" s="201"/>
      <c r="DVX37" s="201"/>
      <c r="DVY37" s="201"/>
      <c r="DVZ37" s="201"/>
      <c r="DWA37" s="201"/>
      <c r="DWB37" s="201"/>
      <c r="DWC37" s="201"/>
      <c r="DWD37" s="201"/>
      <c r="DWE37" s="201"/>
      <c r="DWF37" s="201"/>
      <c r="DWG37" s="201"/>
      <c r="DWH37" s="201"/>
      <c r="DWI37" s="201"/>
      <c r="DWJ37" s="201"/>
      <c r="DWK37" s="201"/>
      <c r="DWL37" s="201"/>
      <c r="DWM37" s="201"/>
      <c r="DWN37" s="201"/>
      <c r="DWO37" s="201"/>
      <c r="DWP37" s="201"/>
      <c r="DWQ37" s="201"/>
      <c r="DWR37" s="201"/>
      <c r="DWS37" s="201"/>
      <c r="DWT37" s="201"/>
      <c r="DWU37" s="201"/>
      <c r="DWV37" s="201"/>
      <c r="DWW37" s="201"/>
      <c r="DWX37" s="201"/>
      <c r="DWY37" s="201"/>
      <c r="DWZ37" s="201"/>
      <c r="DXA37" s="201"/>
      <c r="DXB37" s="201"/>
      <c r="DXC37" s="201"/>
      <c r="DXD37" s="201"/>
      <c r="DXE37" s="201"/>
      <c r="DXF37" s="201"/>
      <c r="DXG37" s="201"/>
      <c r="DXH37" s="201"/>
      <c r="DXI37" s="201"/>
      <c r="DXJ37" s="201"/>
      <c r="DXK37" s="201"/>
      <c r="DXL37" s="201"/>
      <c r="DXM37" s="201"/>
      <c r="DXN37" s="201"/>
      <c r="DXO37" s="201"/>
      <c r="DXP37" s="201"/>
      <c r="DXQ37" s="201"/>
      <c r="DXR37" s="201"/>
      <c r="DXS37" s="201"/>
      <c r="DXT37" s="201"/>
      <c r="DXU37" s="201"/>
      <c r="DXV37" s="201"/>
      <c r="DXW37" s="201"/>
      <c r="DXX37" s="201"/>
      <c r="DXY37" s="201"/>
      <c r="DXZ37" s="201"/>
      <c r="DYA37" s="201"/>
      <c r="DYB37" s="201"/>
      <c r="DYC37" s="201"/>
      <c r="DYD37" s="201"/>
      <c r="DYE37" s="201"/>
      <c r="DYF37" s="201"/>
      <c r="DYG37" s="201"/>
      <c r="DYH37" s="201"/>
      <c r="DYI37" s="201"/>
      <c r="DYJ37" s="201"/>
      <c r="DYK37" s="201"/>
      <c r="DYL37" s="201"/>
      <c r="DYM37" s="201"/>
      <c r="DYN37" s="201"/>
      <c r="DYO37" s="201"/>
      <c r="DYP37" s="201"/>
      <c r="DYQ37" s="201"/>
      <c r="DYR37" s="201"/>
      <c r="DYS37" s="201"/>
      <c r="DYT37" s="201"/>
      <c r="DYU37" s="201"/>
      <c r="DYV37" s="201"/>
      <c r="DYW37" s="201"/>
      <c r="DYX37" s="201"/>
      <c r="DYY37" s="201"/>
      <c r="DYZ37" s="201"/>
      <c r="DZA37" s="201"/>
      <c r="DZB37" s="201"/>
      <c r="DZC37" s="201"/>
      <c r="DZD37" s="201"/>
      <c r="DZE37" s="201"/>
      <c r="DZF37" s="201"/>
      <c r="DZG37" s="201"/>
      <c r="DZH37" s="201"/>
      <c r="DZI37" s="201"/>
      <c r="DZJ37" s="201"/>
      <c r="DZK37" s="201"/>
      <c r="DZL37" s="201"/>
      <c r="DZM37" s="201"/>
      <c r="DZN37" s="201"/>
      <c r="DZO37" s="201"/>
      <c r="DZP37" s="201"/>
      <c r="DZQ37" s="201"/>
      <c r="DZR37" s="201"/>
      <c r="DZS37" s="201"/>
      <c r="DZT37" s="201"/>
      <c r="DZU37" s="201"/>
      <c r="DZV37" s="201"/>
      <c r="DZW37" s="201"/>
      <c r="DZX37" s="201"/>
      <c r="DZY37" s="201"/>
      <c r="DZZ37" s="201"/>
      <c r="EAA37" s="201"/>
      <c r="EAB37" s="201"/>
      <c r="EAC37" s="201"/>
      <c r="EAD37" s="201"/>
      <c r="EAE37" s="201"/>
      <c r="EAF37" s="201"/>
      <c r="EAG37" s="201"/>
      <c r="EAH37" s="201"/>
      <c r="EAI37" s="201"/>
      <c r="EAJ37" s="201"/>
      <c r="EAK37" s="201"/>
      <c r="EAL37" s="201"/>
      <c r="EAM37" s="201"/>
      <c r="EAN37" s="201"/>
      <c r="EAO37" s="201"/>
      <c r="EAP37" s="201"/>
      <c r="EAQ37" s="201"/>
      <c r="EAR37" s="201"/>
      <c r="EAS37" s="201"/>
      <c r="EAT37" s="201"/>
      <c r="EAU37" s="201"/>
      <c r="EAV37" s="201"/>
      <c r="EAW37" s="201"/>
      <c r="EAX37" s="201"/>
      <c r="EAY37" s="201"/>
      <c r="EAZ37" s="201"/>
      <c r="EBA37" s="201"/>
      <c r="EBB37" s="201"/>
      <c r="EBC37" s="201"/>
      <c r="EBD37" s="201"/>
      <c r="EBE37" s="201"/>
      <c r="EBF37" s="201"/>
      <c r="EBG37" s="201"/>
      <c r="EBH37" s="201"/>
      <c r="EBI37" s="201"/>
      <c r="EBJ37" s="201"/>
      <c r="EBK37" s="201"/>
      <c r="EBL37" s="201"/>
      <c r="EBM37" s="201"/>
      <c r="EBN37" s="201"/>
      <c r="EBO37" s="201"/>
      <c r="EBP37" s="201"/>
      <c r="EBQ37" s="201"/>
      <c r="EBR37" s="201"/>
      <c r="EBS37" s="201"/>
      <c r="EBT37" s="201"/>
      <c r="EBU37" s="201"/>
      <c r="EBV37" s="201"/>
      <c r="EBW37" s="201"/>
      <c r="EBX37" s="201"/>
      <c r="EBY37" s="201"/>
      <c r="EBZ37" s="201"/>
      <c r="ECA37" s="201"/>
      <c r="ECB37" s="201"/>
      <c r="ECC37" s="201"/>
      <c r="ECD37" s="201"/>
      <c r="ECE37" s="201"/>
      <c r="ECF37" s="201"/>
      <c r="ECG37" s="201"/>
      <c r="ECH37" s="201"/>
      <c r="ECI37" s="201"/>
      <c r="ECJ37" s="201"/>
      <c r="ECK37" s="201"/>
      <c r="ECL37" s="201"/>
      <c r="ECM37" s="201"/>
      <c r="ECN37" s="201"/>
      <c r="ECO37" s="201"/>
      <c r="ECP37" s="201"/>
      <c r="ECQ37" s="201"/>
      <c r="ECR37" s="201"/>
      <c r="ECS37" s="201"/>
      <c r="ECT37" s="201"/>
      <c r="ECU37" s="201"/>
      <c r="ECV37" s="201"/>
      <c r="ECW37" s="201"/>
      <c r="ECX37" s="201"/>
      <c r="ECY37" s="201"/>
      <c r="ECZ37" s="201"/>
      <c r="EDA37" s="201"/>
      <c r="EDB37" s="201"/>
      <c r="EDC37" s="201"/>
      <c r="EDD37" s="201"/>
      <c r="EDE37" s="201"/>
      <c r="EDF37" s="201"/>
      <c r="EDG37" s="201"/>
      <c r="EDH37" s="201"/>
      <c r="EDI37" s="201"/>
      <c r="EDJ37" s="201"/>
      <c r="EDK37" s="201"/>
      <c r="EDL37" s="201"/>
      <c r="EDM37" s="201"/>
      <c r="EDN37" s="201"/>
      <c r="EDO37" s="201"/>
      <c r="EDP37" s="201"/>
      <c r="EDQ37" s="201"/>
      <c r="EDR37" s="201"/>
      <c r="EDS37" s="201"/>
      <c r="EDT37" s="201"/>
      <c r="EDU37" s="201"/>
      <c r="EDV37" s="201"/>
      <c r="EDW37" s="201"/>
      <c r="EDX37" s="201"/>
      <c r="EDY37" s="201"/>
      <c r="EDZ37" s="201"/>
      <c r="EEA37" s="201"/>
      <c r="EEB37" s="201"/>
      <c r="EEC37" s="201"/>
      <c r="EED37" s="201"/>
      <c r="EEE37" s="201"/>
      <c r="EEF37" s="201"/>
      <c r="EEG37" s="201"/>
      <c r="EEH37" s="201"/>
      <c r="EEI37" s="201"/>
      <c r="EEJ37" s="201"/>
      <c r="EEK37" s="201"/>
      <c r="EEL37" s="201"/>
      <c r="EEM37" s="201"/>
      <c r="EEN37" s="201"/>
      <c r="EEO37" s="201"/>
      <c r="EEP37" s="201"/>
      <c r="EEQ37" s="201"/>
      <c r="EER37" s="201"/>
      <c r="EES37" s="201"/>
      <c r="EET37" s="201"/>
      <c r="EEU37" s="201"/>
      <c r="EEV37" s="201"/>
      <c r="EEW37" s="201"/>
      <c r="EEX37" s="201"/>
      <c r="EEY37" s="201"/>
      <c r="EEZ37" s="201"/>
      <c r="EFA37" s="201"/>
      <c r="EFB37" s="201"/>
      <c r="EFC37" s="201"/>
      <c r="EFD37" s="201"/>
      <c r="EFE37" s="201"/>
      <c r="EFF37" s="201"/>
      <c r="EFG37" s="201"/>
      <c r="EFH37" s="201"/>
      <c r="EFI37" s="201"/>
      <c r="EFJ37" s="201"/>
      <c r="EFK37" s="201"/>
      <c r="EFL37" s="201"/>
      <c r="EFM37" s="201"/>
      <c r="EFN37" s="201"/>
      <c r="EFO37" s="201"/>
      <c r="EFP37" s="201"/>
      <c r="EFQ37" s="201"/>
      <c r="EFR37" s="201"/>
      <c r="EFS37" s="201"/>
      <c r="EFT37" s="201"/>
      <c r="EFU37" s="201"/>
      <c r="EFV37" s="201"/>
      <c r="EFW37" s="201"/>
      <c r="EFX37" s="201"/>
      <c r="EFY37" s="201"/>
      <c r="EFZ37" s="201"/>
      <c r="EGA37" s="201"/>
      <c r="EGB37" s="201"/>
      <c r="EGC37" s="201"/>
      <c r="EGD37" s="201"/>
      <c r="EGE37" s="201"/>
      <c r="EGF37" s="201"/>
      <c r="EGG37" s="201"/>
      <c r="EGH37" s="201"/>
      <c r="EGI37" s="201"/>
      <c r="EGJ37" s="201"/>
      <c r="EGK37" s="201"/>
      <c r="EGL37" s="201"/>
      <c r="EGM37" s="201"/>
      <c r="EGN37" s="201"/>
      <c r="EGO37" s="201"/>
      <c r="EGP37" s="201"/>
      <c r="EGQ37" s="201"/>
      <c r="EGR37" s="201"/>
      <c r="EGS37" s="201"/>
      <c r="EGT37" s="201"/>
      <c r="EGU37" s="201"/>
      <c r="EGV37" s="201"/>
      <c r="EGW37" s="201"/>
      <c r="EGX37" s="201"/>
      <c r="EGY37" s="201"/>
      <c r="EGZ37" s="201"/>
      <c r="EHA37" s="201"/>
      <c r="EHB37" s="201"/>
      <c r="EHC37" s="201"/>
      <c r="EHD37" s="201"/>
      <c r="EHE37" s="201"/>
      <c r="EHF37" s="201"/>
      <c r="EHG37" s="201"/>
      <c r="EHH37" s="201"/>
      <c r="EHI37" s="201"/>
      <c r="EHJ37" s="201"/>
      <c r="EHK37" s="201"/>
      <c r="EHL37" s="201"/>
      <c r="EHM37" s="201"/>
      <c r="EHN37" s="201"/>
      <c r="EHO37" s="201"/>
      <c r="EHP37" s="201"/>
      <c r="EHQ37" s="201"/>
      <c r="EHR37" s="201"/>
      <c r="EHS37" s="201"/>
      <c r="EHT37" s="201"/>
      <c r="EHU37" s="201"/>
      <c r="EHV37" s="201"/>
      <c r="EHW37" s="201"/>
      <c r="EHX37" s="201"/>
      <c r="EHY37" s="201"/>
      <c r="EHZ37" s="201"/>
      <c r="EIA37" s="201"/>
      <c r="EIB37" s="201"/>
      <c r="EIC37" s="201"/>
      <c r="EID37" s="201"/>
      <c r="EIE37" s="201"/>
      <c r="EIF37" s="201"/>
      <c r="EIG37" s="201"/>
      <c r="EIH37" s="201"/>
      <c r="EII37" s="201"/>
      <c r="EIJ37" s="201"/>
      <c r="EIK37" s="201"/>
      <c r="EIL37" s="201"/>
      <c r="EIM37" s="201"/>
      <c r="EIN37" s="201"/>
      <c r="EIO37" s="201"/>
      <c r="EIP37" s="201"/>
      <c r="EIQ37" s="201"/>
      <c r="EIR37" s="201"/>
      <c r="EIS37" s="201"/>
      <c r="EIT37" s="201"/>
      <c r="EIU37" s="201"/>
      <c r="EIV37" s="201"/>
      <c r="EIW37" s="201"/>
      <c r="EIX37" s="201"/>
      <c r="EIY37" s="201"/>
      <c r="EIZ37" s="201"/>
      <c r="EJA37" s="201"/>
      <c r="EJB37" s="201"/>
      <c r="EJC37" s="201"/>
      <c r="EJD37" s="201"/>
      <c r="EJE37" s="201"/>
      <c r="EJF37" s="201"/>
      <c r="EJG37" s="201"/>
      <c r="EJH37" s="201"/>
      <c r="EJI37" s="201"/>
      <c r="EJJ37" s="201"/>
      <c r="EJK37" s="201"/>
      <c r="EJL37" s="201"/>
      <c r="EJM37" s="201"/>
      <c r="EJN37" s="201"/>
      <c r="EJO37" s="201"/>
      <c r="EJP37" s="201"/>
      <c r="EJQ37" s="201"/>
      <c r="EJR37" s="201"/>
      <c r="EJS37" s="201"/>
      <c r="EJT37" s="201"/>
      <c r="EJU37" s="201"/>
      <c r="EJV37" s="201"/>
      <c r="EJW37" s="201"/>
      <c r="EJX37" s="201"/>
      <c r="EJY37" s="201"/>
      <c r="EJZ37" s="201"/>
      <c r="EKA37" s="201"/>
      <c r="EKB37" s="201"/>
      <c r="EKC37" s="201"/>
      <c r="EKD37" s="201"/>
      <c r="EKE37" s="201"/>
      <c r="EKF37" s="201"/>
      <c r="EKG37" s="201"/>
      <c r="EKH37" s="201"/>
      <c r="EKI37" s="201"/>
      <c r="EKJ37" s="201"/>
      <c r="EKK37" s="201"/>
      <c r="EKL37" s="201"/>
      <c r="EKM37" s="201"/>
      <c r="EKN37" s="201"/>
      <c r="EKO37" s="201"/>
      <c r="EKP37" s="201"/>
      <c r="EKQ37" s="201"/>
      <c r="EKR37" s="201"/>
      <c r="EKS37" s="201"/>
      <c r="EKT37" s="201"/>
      <c r="EKU37" s="201"/>
      <c r="EKV37" s="201"/>
      <c r="EKW37" s="201"/>
      <c r="EKX37" s="201"/>
      <c r="EKY37" s="201"/>
      <c r="EKZ37" s="201"/>
      <c r="ELA37" s="201"/>
      <c r="ELB37" s="201"/>
      <c r="ELC37" s="201"/>
      <c r="ELD37" s="201"/>
      <c r="ELE37" s="201"/>
      <c r="ELF37" s="201"/>
      <c r="ELG37" s="201"/>
      <c r="ELH37" s="201"/>
      <c r="ELI37" s="201"/>
      <c r="ELJ37" s="201"/>
      <c r="ELK37" s="201"/>
      <c r="ELL37" s="201"/>
      <c r="ELM37" s="201"/>
      <c r="ELN37" s="201"/>
      <c r="ELO37" s="201"/>
      <c r="ELP37" s="201"/>
      <c r="ELQ37" s="201"/>
      <c r="ELR37" s="201"/>
      <c r="ELS37" s="201"/>
      <c r="ELT37" s="201"/>
      <c r="ELU37" s="201"/>
      <c r="ELV37" s="201"/>
      <c r="ELW37" s="201"/>
      <c r="ELX37" s="201"/>
      <c r="ELY37" s="201"/>
      <c r="ELZ37" s="201"/>
      <c r="EMA37" s="201"/>
      <c r="EMB37" s="201"/>
      <c r="EMC37" s="201"/>
      <c r="EMD37" s="201"/>
      <c r="EME37" s="201"/>
      <c r="EMF37" s="201"/>
      <c r="EMG37" s="201"/>
      <c r="EMH37" s="201"/>
      <c r="EMI37" s="201"/>
      <c r="EMJ37" s="201"/>
      <c r="EMK37" s="201"/>
      <c r="EML37" s="201"/>
      <c r="EMM37" s="201"/>
      <c r="EMN37" s="201"/>
      <c r="EMO37" s="201"/>
      <c r="EMP37" s="201"/>
      <c r="EMQ37" s="201"/>
      <c r="EMR37" s="201"/>
      <c r="EMS37" s="201"/>
      <c r="EMT37" s="201"/>
      <c r="EMU37" s="201"/>
      <c r="EMV37" s="201"/>
      <c r="EMW37" s="201"/>
      <c r="EMX37" s="201"/>
      <c r="EMY37" s="201"/>
      <c r="EMZ37" s="201"/>
      <c r="ENA37" s="201"/>
      <c r="ENB37" s="201"/>
      <c r="ENC37" s="201"/>
      <c r="END37" s="201"/>
      <c r="ENE37" s="201"/>
      <c r="ENF37" s="201"/>
      <c r="ENG37" s="201"/>
      <c r="ENH37" s="201"/>
      <c r="ENI37" s="201"/>
      <c r="ENJ37" s="201"/>
      <c r="ENK37" s="201"/>
      <c r="ENL37" s="201"/>
      <c r="ENM37" s="201"/>
      <c r="ENN37" s="201"/>
      <c r="ENO37" s="201"/>
      <c r="ENP37" s="201"/>
      <c r="ENQ37" s="201"/>
      <c r="ENR37" s="201"/>
      <c r="ENS37" s="201"/>
      <c r="ENT37" s="201"/>
      <c r="ENU37" s="201"/>
      <c r="ENV37" s="201"/>
      <c r="ENW37" s="201"/>
      <c r="ENX37" s="201"/>
      <c r="ENY37" s="201"/>
      <c r="ENZ37" s="201"/>
      <c r="EOA37" s="201"/>
      <c r="EOB37" s="201"/>
      <c r="EOC37" s="201"/>
      <c r="EOD37" s="201"/>
      <c r="EOE37" s="201"/>
      <c r="EOF37" s="201"/>
      <c r="EOG37" s="201"/>
      <c r="EOH37" s="201"/>
      <c r="EOI37" s="201"/>
      <c r="EOJ37" s="201"/>
      <c r="EOK37" s="201"/>
      <c r="EOL37" s="201"/>
      <c r="EOM37" s="201"/>
      <c r="EON37" s="201"/>
      <c r="EOO37" s="201"/>
      <c r="EOP37" s="201"/>
      <c r="EOQ37" s="201"/>
      <c r="EOR37" s="201"/>
      <c r="EOS37" s="201"/>
      <c r="EOT37" s="201"/>
      <c r="EOU37" s="201"/>
      <c r="EOV37" s="201"/>
      <c r="EOW37" s="201"/>
      <c r="EOX37" s="201"/>
      <c r="EOY37" s="201"/>
      <c r="EOZ37" s="201"/>
      <c r="EPA37" s="201"/>
      <c r="EPB37" s="201"/>
      <c r="EPC37" s="201"/>
      <c r="EPD37" s="201"/>
      <c r="EPE37" s="201"/>
      <c r="EPF37" s="201"/>
      <c r="EPG37" s="201"/>
      <c r="EPH37" s="201"/>
      <c r="EPI37" s="201"/>
      <c r="EPJ37" s="201"/>
      <c r="EPK37" s="201"/>
      <c r="EPL37" s="201"/>
      <c r="EPM37" s="201"/>
      <c r="EPN37" s="201"/>
      <c r="EPO37" s="201"/>
      <c r="EPP37" s="201"/>
      <c r="EPQ37" s="201"/>
      <c r="EPR37" s="201"/>
      <c r="EPS37" s="201"/>
      <c r="EPT37" s="201"/>
      <c r="EPU37" s="201"/>
      <c r="EPV37" s="201"/>
      <c r="EPW37" s="201"/>
      <c r="EPX37" s="201"/>
      <c r="EPY37" s="201"/>
      <c r="EPZ37" s="201"/>
      <c r="EQA37" s="201"/>
      <c r="EQB37" s="201"/>
      <c r="EQC37" s="201"/>
      <c r="EQD37" s="201"/>
      <c r="EQE37" s="201"/>
      <c r="EQF37" s="201"/>
      <c r="EQG37" s="201"/>
      <c r="EQH37" s="201"/>
      <c r="EQI37" s="201"/>
      <c r="EQJ37" s="201"/>
      <c r="EQK37" s="201"/>
      <c r="EQL37" s="201"/>
      <c r="EQM37" s="201"/>
      <c r="EQN37" s="201"/>
      <c r="EQO37" s="201"/>
      <c r="EQP37" s="201"/>
      <c r="EQQ37" s="201"/>
      <c r="EQR37" s="201"/>
      <c r="EQS37" s="201"/>
      <c r="EQT37" s="201"/>
      <c r="EQU37" s="201"/>
      <c r="EQV37" s="201"/>
      <c r="EQW37" s="201"/>
      <c r="EQX37" s="201"/>
      <c r="EQY37" s="201"/>
      <c r="EQZ37" s="201"/>
      <c r="ERA37" s="201"/>
      <c r="ERB37" s="201"/>
      <c r="ERC37" s="201"/>
      <c r="ERD37" s="201"/>
      <c r="ERE37" s="201"/>
      <c r="ERF37" s="201"/>
      <c r="ERG37" s="201"/>
      <c r="ERH37" s="201"/>
      <c r="ERI37" s="201"/>
      <c r="ERJ37" s="201"/>
      <c r="ERK37" s="201"/>
      <c r="ERL37" s="201"/>
      <c r="ERM37" s="201"/>
      <c r="ERN37" s="201"/>
      <c r="ERO37" s="201"/>
      <c r="ERP37" s="201"/>
      <c r="ERQ37" s="201"/>
      <c r="ERR37" s="201"/>
      <c r="ERS37" s="201"/>
      <c r="ERT37" s="201"/>
      <c r="ERU37" s="201"/>
      <c r="ERV37" s="201"/>
      <c r="ERW37" s="201"/>
      <c r="ERX37" s="201"/>
      <c r="ERY37" s="201"/>
      <c r="ERZ37" s="201"/>
      <c r="ESA37" s="201"/>
      <c r="ESB37" s="201"/>
      <c r="ESC37" s="201"/>
      <c r="ESD37" s="201"/>
      <c r="ESE37" s="201"/>
      <c r="ESF37" s="201"/>
      <c r="ESG37" s="201"/>
      <c r="ESH37" s="201"/>
      <c r="ESI37" s="201"/>
      <c r="ESJ37" s="201"/>
      <c r="ESK37" s="201"/>
      <c r="ESL37" s="201"/>
      <c r="ESM37" s="201"/>
      <c r="ESN37" s="201"/>
      <c r="ESO37" s="201"/>
      <c r="ESP37" s="201"/>
      <c r="ESQ37" s="201"/>
      <c r="ESR37" s="201"/>
      <c r="ESS37" s="201"/>
      <c r="EST37" s="201"/>
      <c r="ESU37" s="201"/>
      <c r="ESV37" s="201"/>
      <c r="ESW37" s="201"/>
      <c r="ESX37" s="201"/>
      <c r="ESY37" s="201"/>
      <c r="ESZ37" s="201"/>
      <c r="ETA37" s="201"/>
      <c r="ETB37" s="201"/>
      <c r="ETC37" s="201"/>
      <c r="ETD37" s="201"/>
      <c r="ETE37" s="201"/>
      <c r="ETF37" s="201"/>
      <c r="ETG37" s="201"/>
      <c r="ETH37" s="201"/>
      <c r="ETI37" s="201"/>
      <c r="ETJ37" s="201"/>
      <c r="ETK37" s="201"/>
      <c r="ETL37" s="201"/>
      <c r="ETM37" s="201"/>
      <c r="ETN37" s="201"/>
      <c r="ETO37" s="201"/>
      <c r="ETP37" s="201"/>
      <c r="ETQ37" s="201"/>
      <c r="ETR37" s="201"/>
      <c r="ETS37" s="201"/>
      <c r="ETT37" s="201"/>
      <c r="ETU37" s="201"/>
      <c r="ETV37" s="201"/>
      <c r="ETW37" s="201"/>
      <c r="ETX37" s="201"/>
      <c r="ETY37" s="201"/>
      <c r="ETZ37" s="201"/>
      <c r="EUA37" s="201"/>
      <c r="EUB37" s="201"/>
      <c r="EUC37" s="201"/>
      <c r="EUD37" s="201"/>
      <c r="EUE37" s="201"/>
      <c r="EUF37" s="201"/>
      <c r="EUG37" s="201"/>
      <c r="EUH37" s="201"/>
      <c r="EUI37" s="201"/>
      <c r="EUJ37" s="201"/>
      <c r="EUK37" s="201"/>
      <c r="EUL37" s="201"/>
      <c r="EUM37" s="201"/>
      <c r="EUN37" s="201"/>
      <c r="EUO37" s="201"/>
      <c r="EUP37" s="201"/>
      <c r="EUQ37" s="201"/>
      <c r="EUR37" s="201"/>
      <c r="EUS37" s="201"/>
      <c r="EUT37" s="201"/>
      <c r="EUU37" s="201"/>
      <c r="EUV37" s="201"/>
      <c r="EUW37" s="201"/>
      <c r="EUX37" s="201"/>
      <c r="EUY37" s="201"/>
      <c r="EUZ37" s="201"/>
      <c r="EVA37" s="201"/>
      <c r="EVB37" s="201"/>
      <c r="EVC37" s="201"/>
      <c r="EVD37" s="201"/>
      <c r="EVE37" s="201"/>
      <c r="EVF37" s="201"/>
      <c r="EVG37" s="201"/>
      <c r="EVH37" s="201"/>
      <c r="EVI37" s="201"/>
      <c r="EVJ37" s="201"/>
      <c r="EVK37" s="201"/>
      <c r="EVL37" s="201"/>
      <c r="EVM37" s="201"/>
      <c r="EVN37" s="201"/>
      <c r="EVO37" s="201"/>
      <c r="EVP37" s="201"/>
      <c r="EVQ37" s="201"/>
      <c r="EVR37" s="201"/>
      <c r="EVS37" s="201"/>
      <c r="EVT37" s="201"/>
      <c r="EVU37" s="201"/>
      <c r="EVV37" s="201"/>
      <c r="EVW37" s="201"/>
      <c r="EVX37" s="201"/>
      <c r="EVY37" s="201"/>
      <c r="EVZ37" s="201"/>
      <c r="EWA37" s="201"/>
      <c r="EWB37" s="201"/>
      <c r="EWC37" s="201"/>
      <c r="EWD37" s="201"/>
      <c r="EWE37" s="201"/>
      <c r="EWF37" s="201"/>
      <c r="EWG37" s="201"/>
      <c r="EWH37" s="201"/>
      <c r="EWI37" s="201"/>
      <c r="EWJ37" s="201"/>
      <c r="EWK37" s="201"/>
      <c r="EWL37" s="201"/>
      <c r="EWM37" s="201"/>
      <c r="EWN37" s="201"/>
      <c r="EWO37" s="201"/>
      <c r="EWP37" s="201"/>
      <c r="EWQ37" s="201"/>
      <c r="EWR37" s="201"/>
      <c r="EWS37" s="201"/>
      <c r="EWT37" s="201"/>
      <c r="EWU37" s="201"/>
      <c r="EWV37" s="201"/>
      <c r="EWW37" s="201"/>
      <c r="EWX37" s="201"/>
      <c r="EWY37" s="201"/>
      <c r="EWZ37" s="201"/>
      <c r="EXA37" s="201"/>
      <c r="EXB37" s="201"/>
      <c r="EXC37" s="201"/>
      <c r="EXD37" s="201"/>
      <c r="EXE37" s="201"/>
      <c r="EXF37" s="201"/>
      <c r="EXG37" s="201"/>
      <c r="EXH37" s="201"/>
      <c r="EXI37" s="201"/>
      <c r="EXJ37" s="201"/>
      <c r="EXK37" s="201"/>
      <c r="EXL37" s="201"/>
      <c r="EXM37" s="201"/>
      <c r="EXN37" s="201"/>
      <c r="EXO37" s="201"/>
      <c r="EXP37" s="201"/>
      <c r="EXQ37" s="201"/>
      <c r="EXR37" s="201"/>
      <c r="EXS37" s="201"/>
      <c r="EXT37" s="201"/>
      <c r="EXU37" s="201"/>
      <c r="EXV37" s="201"/>
      <c r="EXW37" s="201"/>
      <c r="EXX37" s="201"/>
      <c r="EXY37" s="201"/>
      <c r="EXZ37" s="201"/>
      <c r="EYA37" s="201"/>
      <c r="EYB37" s="201"/>
      <c r="EYC37" s="201"/>
      <c r="EYD37" s="201"/>
      <c r="EYE37" s="201"/>
      <c r="EYF37" s="201"/>
      <c r="EYG37" s="201"/>
      <c r="EYH37" s="201"/>
      <c r="EYI37" s="201"/>
      <c r="EYJ37" s="201"/>
      <c r="EYK37" s="201"/>
      <c r="EYL37" s="201"/>
      <c r="EYM37" s="201"/>
      <c r="EYN37" s="201"/>
      <c r="EYO37" s="201"/>
      <c r="EYP37" s="201"/>
      <c r="EYQ37" s="201"/>
      <c r="EYR37" s="201"/>
      <c r="EYS37" s="201"/>
      <c r="EYT37" s="201"/>
      <c r="EYU37" s="201"/>
      <c r="EYV37" s="201"/>
      <c r="EYW37" s="201"/>
      <c r="EYX37" s="201"/>
      <c r="EYY37" s="201"/>
      <c r="EYZ37" s="201"/>
      <c r="EZA37" s="201"/>
      <c r="EZB37" s="201"/>
      <c r="EZC37" s="201"/>
      <c r="EZD37" s="201"/>
      <c r="EZE37" s="201"/>
      <c r="EZF37" s="201"/>
      <c r="EZG37" s="201"/>
      <c r="EZH37" s="201"/>
      <c r="EZI37" s="201"/>
      <c r="EZJ37" s="201"/>
      <c r="EZK37" s="201"/>
      <c r="EZL37" s="201"/>
      <c r="EZM37" s="201"/>
      <c r="EZN37" s="201"/>
      <c r="EZO37" s="201"/>
      <c r="EZP37" s="201"/>
      <c r="EZQ37" s="201"/>
      <c r="EZR37" s="201"/>
      <c r="EZS37" s="201"/>
      <c r="EZT37" s="201"/>
      <c r="EZU37" s="201"/>
      <c r="EZV37" s="201"/>
      <c r="EZW37" s="201"/>
      <c r="EZX37" s="201"/>
      <c r="EZY37" s="201"/>
      <c r="EZZ37" s="201"/>
      <c r="FAA37" s="201"/>
      <c r="FAB37" s="201"/>
      <c r="FAC37" s="201"/>
      <c r="FAD37" s="201"/>
      <c r="FAE37" s="201"/>
      <c r="FAF37" s="201"/>
      <c r="FAG37" s="201"/>
      <c r="FAH37" s="201"/>
      <c r="FAI37" s="201"/>
      <c r="FAJ37" s="201"/>
      <c r="FAK37" s="201"/>
      <c r="FAL37" s="201"/>
      <c r="FAM37" s="201"/>
      <c r="FAN37" s="201"/>
      <c r="FAO37" s="201"/>
      <c r="FAP37" s="201"/>
      <c r="FAQ37" s="201"/>
      <c r="FAR37" s="201"/>
      <c r="FAS37" s="201"/>
      <c r="FAT37" s="201"/>
      <c r="FAU37" s="201"/>
      <c r="FAV37" s="201"/>
      <c r="FAW37" s="201"/>
      <c r="FAX37" s="201"/>
      <c r="FAY37" s="201"/>
      <c r="FAZ37" s="201"/>
      <c r="FBA37" s="201"/>
      <c r="FBB37" s="201"/>
      <c r="FBC37" s="201"/>
      <c r="FBD37" s="201"/>
      <c r="FBE37" s="201"/>
      <c r="FBF37" s="201"/>
      <c r="FBG37" s="201"/>
      <c r="FBH37" s="201"/>
      <c r="FBI37" s="201"/>
      <c r="FBJ37" s="201"/>
      <c r="FBK37" s="201"/>
      <c r="FBL37" s="201"/>
      <c r="FBM37" s="201"/>
      <c r="FBN37" s="201"/>
      <c r="FBO37" s="201"/>
      <c r="FBP37" s="201"/>
      <c r="FBQ37" s="201"/>
      <c r="FBR37" s="201"/>
      <c r="FBS37" s="201"/>
      <c r="FBT37" s="201"/>
      <c r="FBU37" s="201"/>
      <c r="FBV37" s="201"/>
      <c r="FBW37" s="201"/>
      <c r="FBX37" s="201"/>
      <c r="FBY37" s="201"/>
      <c r="FBZ37" s="201"/>
      <c r="FCA37" s="201"/>
      <c r="FCB37" s="201"/>
      <c r="FCC37" s="201"/>
      <c r="FCD37" s="201"/>
      <c r="FCE37" s="201"/>
      <c r="FCF37" s="201"/>
      <c r="FCG37" s="201"/>
      <c r="FCH37" s="201"/>
      <c r="FCI37" s="201"/>
      <c r="FCJ37" s="201"/>
      <c r="FCK37" s="201"/>
      <c r="FCL37" s="201"/>
      <c r="FCM37" s="201"/>
      <c r="FCN37" s="201"/>
      <c r="FCO37" s="201"/>
      <c r="FCP37" s="201"/>
      <c r="FCQ37" s="201"/>
      <c r="FCR37" s="201"/>
      <c r="FCS37" s="201"/>
      <c r="FCT37" s="201"/>
      <c r="FCU37" s="201"/>
      <c r="FCV37" s="201"/>
      <c r="FCW37" s="201"/>
      <c r="FCX37" s="201"/>
      <c r="FCY37" s="201"/>
      <c r="FCZ37" s="201"/>
      <c r="FDA37" s="201"/>
      <c r="FDB37" s="201"/>
      <c r="FDC37" s="201"/>
      <c r="FDD37" s="201"/>
      <c r="FDE37" s="201"/>
      <c r="FDF37" s="201"/>
      <c r="FDG37" s="201"/>
      <c r="FDH37" s="201"/>
      <c r="FDI37" s="201"/>
      <c r="FDJ37" s="201"/>
      <c r="FDK37" s="201"/>
      <c r="FDL37" s="201"/>
      <c r="FDM37" s="201"/>
      <c r="FDN37" s="201"/>
      <c r="FDO37" s="201"/>
      <c r="FDP37" s="201"/>
      <c r="FDQ37" s="201"/>
      <c r="FDR37" s="201"/>
      <c r="FDS37" s="201"/>
      <c r="FDT37" s="201"/>
      <c r="FDU37" s="201"/>
      <c r="FDV37" s="201"/>
      <c r="FDW37" s="201"/>
      <c r="FDX37" s="201"/>
      <c r="FDY37" s="201"/>
      <c r="FDZ37" s="201"/>
      <c r="FEA37" s="201"/>
      <c r="FEB37" s="201"/>
      <c r="FEC37" s="201"/>
      <c r="FED37" s="201"/>
      <c r="FEE37" s="201"/>
      <c r="FEF37" s="201"/>
      <c r="FEG37" s="201"/>
      <c r="FEH37" s="201"/>
      <c r="FEI37" s="201"/>
      <c r="FEJ37" s="201"/>
      <c r="FEK37" s="201"/>
      <c r="FEL37" s="201"/>
      <c r="FEM37" s="201"/>
      <c r="FEN37" s="201"/>
      <c r="FEO37" s="201"/>
      <c r="FEP37" s="201"/>
      <c r="FEQ37" s="201"/>
      <c r="FER37" s="201"/>
      <c r="FES37" s="201"/>
      <c r="FET37" s="201"/>
      <c r="FEU37" s="201"/>
      <c r="FEV37" s="201"/>
      <c r="FEW37" s="201"/>
      <c r="FEX37" s="201"/>
      <c r="FEY37" s="201"/>
      <c r="FEZ37" s="201"/>
      <c r="FFA37" s="201"/>
      <c r="FFB37" s="201"/>
      <c r="FFC37" s="201"/>
      <c r="FFD37" s="201"/>
      <c r="FFE37" s="201"/>
      <c r="FFF37" s="201"/>
      <c r="FFG37" s="201"/>
      <c r="FFH37" s="201"/>
      <c r="FFI37" s="201"/>
      <c r="FFJ37" s="201"/>
      <c r="FFK37" s="201"/>
      <c r="FFL37" s="201"/>
      <c r="FFM37" s="201"/>
      <c r="FFN37" s="201"/>
      <c r="FFO37" s="201"/>
      <c r="FFP37" s="201"/>
      <c r="FFQ37" s="201"/>
      <c r="FFR37" s="201"/>
      <c r="FFS37" s="201"/>
      <c r="FFT37" s="201"/>
      <c r="FFU37" s="201"/>
      <c r="FFV37" s="201"/>
      <c r="FFW37" s="201"/>
      <c r="FFX37" s="201"/>
      <c r="FFY37" s="201"/>
      <c r="FFZ37" s="201"/>
      <c r="FGA37" s="201"/>
      <c r="FGB37" s="201"/>
      <c r="FGC37" s="201"/>
      <c r="FGD37" s="201"/>
      <c r="FGE37" s="201"/>
      <c r="FGF37" s="201"/>
      <c r="FGG37" s="201"/>
      <c r="FGH37" s="201"/>
      <c r="FGI37" s="201"/>
      <c r="FGJ37" s="201"/>
      <c r="FGK37" s="201"/>
      <c r="FGL37" s="201"/>
      <c r="FGM37" s="201"/>
      <c r="FGN37" s="201"/>
      <c r="FGO37" s="201"/>
      <c r="FGP37" s="201"/>
      <c r="FGQ37" s="201"/>
      <c r="FGR37" s="201"/>
      <c r="FGS37" s="201"/>
      <c r="FGT37" s="201"/>
      <c r="FGU37" s="201"/>
      <c r="FGV37" s="201"/>
      <c r="FGW37" s="201"/>
      <c r="FGX37" s="201"/>
      <c r="FGY37" s="201"/>
      <c r="FGZ37" s="201"/>
      <c r="FHA37" s="201"/>
      <c r="FHB37" s="201"/>
      <c r="FHC37" s="201"/>
      <c r="FHD37" s="201"/>
      <c r="FHE37" s="201"/>
      <c r="FHF37" s="201"/>
      <c r="FHG37" s="201"/>
      <c r="FHH37" s="201"/>
      <c r="FHI37" s="201"/>
      <c r="FHJ37" s="201"/>
      <c r="FHK37" s="201"/>
      <c r="FHL37" s="201"/>
      <c r="FHM37" s="201"/>
      <c r="FHN37" s="201"/>
      <c r="FHO37" s="201"/>
      <c r="FHP37" s="201"/>
      <c r="FHQ37" s="201"/>
      <c r="FHR37" s="201"/>
      <c r="FHS37" s="201"/>
      <c r="FHT37" s="201"/>
      <c r="FHU37" s="201"/>
      <c r="FHV37" s="201"/>
      <c r="FHW37" s="201"/>
      <c r="FHX37" s="201"/>
      <c r="FHY37" s="201"/>
      <c r="FHZ37" s="201"/>
      <c r="FIA37" s="201"/>
      <c r="FIB37" s="201"/>
      <c r="FIC37" s="201"/>
      <c r="FID37" s="201"/>
      <c r="FIE37" s="201"/>
      <c r="FIF37" s="201"/>
      <c r="FIG37" s="201"/>
      <c r="FIH37" s="201"/>
      <c r="FII37" s="201"/>
      <c r="FIJ37" s="201"/>
      <c r="FIK37" s="201"/>
      <c r="FIL37" s="201"/>
      <c r="FIM37" s="201"/>
      <c r="FIN37" s="201"/>
      <c r="FIO37" s="201"/>
      <c r="FIP37" s="201"/>
      <c r="FIQ37" s="201"/>
      <c r="FIR37" s="201"/>
      <c r="FIS37" s="201"/>
      <c r="FIT37" s="201"/>
      <c r="FIU37" s="201"/>
      <c r="FIV37" s="201"/>
      <c r="FIW37" s="201"/>
      <c r="FIX37" s="201"/>
      <c r="FIY37" s="201"/>
      <c r="FIZ37" s="201"/>
      <c r="FJA37" s="201"/>
      <c r="FJB37" s="201"/>
      <c r="FJC37" s="201"/>
      <c r="FJD37" s="201"/>
      <c r="FJE37" s="201"/>
      <c r="FJF37" s="201"/>
      <c r="FJG37" s="201"/>
      <c r="FJH37" s="201"/>
      <c r="FJI37" s="201"/>
      <c r="FJJ37" s="201"/>
      <c r="FJK37" s="201"/>
      <c r="FJL37" s="201"/>
      <c r="FJM37" s="201"/>
      <c r="FJN37" s="201"/>
      <c r="FJO37" s="201"/>
      <c r="FJP37" s="201"/>
      <c r="FJQ37" s="201"/>
      <c r="FJR37" s="201"/>
      <c r="FJS37" s="201"/>
      <c r="FJT37" s="201"/>
      <c r="FJU37" s="201"/>
      <c r="FJV37" s="201"/>
      <c r="FJW37" s="201"/>
      <c r="FJX37" s="201"/>
      <c r="FJY37" s="201"/>
      <c r="FJZ37" s="201"/>
      <c r="FKA37" s="201"/>
      <c r="FKB37" s="201"/>
      <c r="FKC37" s="201"/>
      <c r="FKD37" s="201"/>
      <c r="FKE37" s="201"/>
      <c r="FKF37" s="201"/>
      <c r="FKG37" s="201"/>
      <c r="FKH37" s="201"/>
      <c r="FKI37" s="201"/>
      <c r="FKJ37" s="201"/>
      <c r="FKK37" s="201"/>
      <c r="FKL37" s="201"/>
      <c r="FKM37" s="201"/>
      <c r="FKN37" s="201"/>
      <c r="FKO37" s="201"/>
      <c r="FKP37" s="201"/>
      <c r="FKQ37" s="201"/>
      <c r="FKR37" s="201"/>
      <c r="FKS37" s="201"/>
      <c r="FKT37" s="201"/>
      <c r="FKU37" s="201"/>
      <c r="FKV37" s="201"/>
      <c r="FKW37" s="201"/>
      <c r="FKX37" s="201"/>
      <c r="FKY37" s="201"/>
      <c r="FKZ37" s="201"/>
      <c r="FLA37" s="201"/>
      <c r="FLB37" s="201"/>
      <c r="FLC37" s="201"/>
      <c r="FLD37" s="201"/>
      <c r="FLE37" s="201"/>
      <c r="FLF37" s="201"/>
      <c r="FLG37" s="201"/>
      <c r="FLH37" s="201"/>
      <c r="FLI37" s="201"/>
      <c r="FLJ37" s="201"/>
      <c r="FLK37" s="201"/>
      <c r="FLL37" s="201"/>
      <c r="FLM37" s="201"/>
      <c r="FLN37" s="201"/>
      <c r="FLO37" s="201"/>
      <c r="FLP37" s="201"/>
      <c r="FLQ37" s="201"/>
      <c r="FLR37" s="201"/>
      <c r="FLS37" s="201"/>
      <c r="FLT37" s="201"/>
      <c r="FLU37" s="201"/>
      <c r="FLV37" s="201"/>
      <c r="FLW37" s="201"/>
      <c r="FLX37" s="201"/>
      <c r="FLY37" s="201"/>
      <c r="FLZ37" s="201"/>
      <c r="FMA37" s="201"/>
      <c r="FMB37" s="201"/>
      <c r="FMC37" s="201"/>
      <c r="FMD37" s="201"/>
      <c r="FME37" s="201"/>
      <c r="FMF37" s="201"/>
      <c r="FMG37" s="201"/>
      <c r="FMH37" s="201"/>
      <c r="FMI37" s="201"/>
      <c r="FMJ37" s="201"/>
      <c r="FMK37" s="201"/>
      <c r="FML37" s="201"/>
      <c r="FMM37" s="201"/>
      <c r="FMN37" s="201"/>
      <c r="FMO37" s="201"/>
      <c r="FMP37" s="201"/>
      <c r="FMQ37" s="201"/>
      <c r="FMR37" s="201"/>
      <c r="FMS37" s="201"/>
      <c r="FMT37" s="201"/>
      <c r="FMU37" s="201"/>
      <c r="FMV37" s="201"/>
      <c r="FMW37" s="201"/>
      <c r="FMX37" s="201"/>
      <c r="FMY37" s="201"/>
      <c r="FMZ37" s="201"/>
      <c r="FNA37" s="201"/>
      <c r="FNB37" s="201"/>
      <c r="FNC37" s="201"/>
      <c r="FND37" s="201"/>
      <c r="FNE37" s="201"/>
      <c r="FNF37" s="201"/>
      <c r="FNG37" s="201"/>
      <c r="FNH37" s="201"/>
      <c r="FNI37" s="201"/>
      <c r="FNJ37" s="201"/>
      <c r="FNK37" s="201"/>
      <c r="FNL37" s="201"/>
      <c r="FNM37" s="201"/>
      <c r="FNN37" s="201"/>
      <c r="FNO37" s="201"/>
      <c r="FNP37" s="201"/>
      <c r="FNQ37" s="201"/>
      <c r="FNR37" s="201"/>
      <c r="FNS37" s="201"/>
      <c r="FNT37" s="201"/>
      <c r="FNU37" s="201"/>
      <c r="FNV37" s="201"/>
      <c r="FNW37" s="201"/>
      <c r="FNX37" s="201"/>
      <c r="FNY37" s="201"/>
      <c r="FNZ37" s="201"/>
      <c r="FOA37" s="201"/>
      <c r="FOB37" s="201"/>
      <c r="FOC37" s="201"/>
      <c r="FOD37" s="201"/>
      <c r="FOE37" s="201"/>
      <c r="FOF37" s="201"/>
      <c r="FOG37" s="201"/>
      <c r="FOH37" s="201"/>
      <c r="FOI37" s="201"/>
      <c r="FOJ37" s="201"/>
      <c r="FOK37" s="201"/>
      <c r="FOL37" s="201"/>
      <c r="FOM37" s="201"/>
      <c r="FON37" s="201"/>
      <c r="FOO37" s="201"/>
      <c r="FOP37" s="201"/>
      <c r="FOQ37" s="201"/>
      <c r="FOR37" s="201"/>
      <c r="FOS37" s="201"/>
      <c r="FOT37" s="201"/>
      <c r="FOU37" s="201"/>
      <c r="FOV37" s="201"/>
      <c r="FOW37" s="201"/>
      <c r="FOX37" s="201"/>
      <c r="FOY37" s="201"/>
      <c r="FOZ37" s="201"/>
      <c r="FPA37" s="201"/>
      <c r="FPB37" s="201"/>
      <c r="FPC37" s="201"/>
      <c r="FPD37" s="201"/>
      <c r="FPE37" s="201"/>
      <c r="FPF37" s="201"/>
      <c r="FPG37" s="201"/>
      <c r="FPH37" s="201"/>
      <c r="FPI37" s="201"/>
      <c r="FPJ37" s="201"/>
      <c r="FPK37" s="201"/>
      <c r="FPL37" s="201"/>
      <c r="FPM37" s="201"/>
      <c r="FPN37" s="201"/>
      <c r="FPO37" s="201"/>
      <c r="FPP37" s="201"/>
      <c r="FPQ37" s="201"/>
      <c r="FPR37" s="201"/>
      <c r="FPS37" s="201"/>
      <c r="FPT37" s="201"/>
      <c r="FPU37" s="201"/>
      <c r="FPV37" s="201"/>
      <c r="FPW37" s="201"/>
      <c r="FPX37" s="201"/>
      <c r="FPY37" s="201"/>
      <c r="FPZ37" s="201"/>
      <c r="FQA37" s="201"/>
      <c r="FQB37" s="201"/>
      <c r="FQC37" s="201"/>
      <c r="FQD37" s="201"/>
      <c r="FQE37" s="201"/>
      <c r="FQF37" s="201"/>
      <c r="FQG37" s="201"/>
      <c r="FQH37" s="201"/>
      <c r="FQI37" s="201"/>
      <c r="FQJ37" s="201"/>
      <c r="FQK37" s="201"/>
      <c r="FQL37" s="201"/>
      <c r="FQM37" s="201"/>
      <c r="FQN37" s="201"/>
      <c r="FQO37" s="201"/>
      <c r="FQP37" s="201"/>
      <c r="FQQ37" s="201"/>
      <c r="FQR37" s="201"/>
      <c r="FQS37" s="201"/>
      <c r="FQT37" s="201"/>
      <c r="FQU37" s="201"/>
      <c r="FQV37" s="201"/>
      <c r="FQW37" s="201"/>
      <c r="FQX37" s="201"/>
      <c r="FQY37" s="201"/>
      <c r="FQZ37" s="201"/>
      <c r="FRA37" s="201"/>
      <c r="FRB37" s="201"/>
      <c r="FRC37" s="201"/>
      <c r="FRD37" s="201"/>
      <c r="FRE37" s="201"/>
      <c r="FRF37" s="201"/>
      <c r="FRG37" s="201"/>
      <c r="FRH37" s="201"/>
      <c r="FRI37" s="201"/>
      <c r="FRJ37" s="201"/>
      <c r="FRK37" s="201"/>
      <c r="FRL37" s="201"/>
      <c r="FRM37" s="201"/>
      <c r="FRN37" s="201"/>
      <c r="FRO37" s="201"/>
      <c r="FRP37" s="201"/>
      <c r="FRQ37" s="201"/>
      <c r="FRR37" s="201"/>
      <c r="FRS37" s="201"/>
      <c r="FRT37" s="201"/>
      <c r="FRU37" s="201"/>
      <c r="FRV37" s="201"/>
      <c r="FRW37" s="201"/>
      <c r="FRX37" s="201"/>
      <c r="FRY37" s="201"/>
      <c r="FRZ37" s="201"/>
      <c r="FSA37" s="201"/>
      <c r="FSB37" s="201"/>
      <c r="FSC37" s="201"/>
      <c r="FSD37" s="201"/>
      <c r="FSE37" s="201"/>
      <c r="FSF37" s="201"/>
      <c r="FSG37" s="201"/>
      <c r="FSH37" s="201"/>
      <c r="FSI37" s="201"/>
      <c r="FSJ37" s="201"/>
      <c r="FSK37" s="201"/>
      <c r="FSL37" s="201"/>
      <c r="FSM37" s="201"/>
      <c r="FSN37" s="201"/>
      <c r="FSO37" s="201"/>
      <c r="FSP37" s="201"/>
      <c r="FSQ37" s="201"/>
      <c r="FSR37" s="201"/>
      <c r="FSS37" s="201"/>
      <c r="FST37" s="201"/>
      <c r="FSU37" s="201"/>
      <c r="FSV37" s="201"/>
      <c r="FSW37" s="201"/>
      <c r="FSX37" s="201"/>
      <c r="FSY37" s="201"/>
      <c r="FSZ37" s="201"/>
      <c r="FTA37" s="201"/>
      <c r="FTB37" s="201"/>
      <c r="FTC37" s="201"/>
      <c r="FTD37" s="201"/>
      <c r="FTE37" s="201"/>
      <c r="FTF37" s="201"/>
      <c r="FTG37" s="201"/>
      <c r="FTH37" s="201"/>
      <c r="FTI37" s="201"/>
      <c r="FTJ37" s="201"/>
      <c r="FTK37" s="201"/>
      <c r="FTL37" s="201"/>
      <c r="FTM37" s="201"/>
      <c r="FTN37" s="201"/>
      <c r="FTO37" s="201"/>
      <c r="FTP37" s="201"/>
      <c r="FTQ37" s="201"/>
      <c r="FTR37" s="201"/>
      <c r="FTS37" s="201"/>
      <c r="FTT37" s="201"/>
      <c r="FTU37" s="201"/>
      <c r="FTV37" s="201"/>
      <c r="FTW37" s="201"/>
      <c r="FTX37" s="201"/>
      <c r="FTY37" s="201"/>
      <c r="FTZ37" s="201"/>
      <c r="FUA37" s="201"/>
      <c r="FUB37" s="201"/>
      <c r="FUC37" s="201"/>
      <c r="FUD37" s="201"/>
      <c r="FUE37" s="201"/>
      <c r="FUF37" s="201"/>
      <c r="FUG37" s="201"/>
      <c r="FUH37" s="201"/>
      <c r="FUI37" s="201"/>
      <c r="FUJ37" s="201"/>
      <c r="FUK37" s="201"/>
      <c r="FUL37" s="201"/>
      <c r="FUM37" s="201"/>
      <c r="FUN37" s="201"/>
      <c r="FUO37" s="201"/>
      <c r="FUP37" s="201"/>
      <c r="FUQ37" s="201"/>
      <c r="FUR37" s="201"/>
      <c r="FUS37" s="201"/>
      <c r="FUT37" s="201"/>
      <c r="FUU37" s="201"/>
      <c r="FUV37" s="201"/>
      <c r="FUW37" s="201"/>
      <c r="FUX37" s="201"/>
      <c r="FUY37" s="201"/>
      <c r="FUZ37" s="201"/>
      <c r="FVA37" s="201"/>
      <c r="FVB37" s="201"/>
      <c r="FVC37" s="201"/>
      <c r="FVD37" s="201"/>
      <c r="FVE37" s="201"/>
      <c r="FVF37" s="201"/>
      <c r="FVG37" s="201"/>
      <c r="FVH37" s="201"/>
      <c r="FVI37" s="201"/>
      <c r="FVJ37" s="201"/>
      <c r="FVK37" s="201"/>
      <c r="FVL37" s="201"/>
      <c r="FVM37" s="201"/>
      <c r="FVN37" s="201"/>
      <c r="FVO37" s="201"/>
      <c r="FVP37" s="201"/>
      <c r="FVQ37" s="201"/>
      <c r="FVR37" s="201"/>
      <c r="FVS37" s="201"/>
      <c r="FVT37" s="201"/>
      <c r="FVU37" s="201"/>
      <c r="FVV37" s="201"/>
      <c r="FVW37" s="201"/>
      <c r="FVX37" s="201"/>
      <c r="FVY37" s="201"/>
      <c r="FVZ37" s="201"/>
      <c r="FWA37" s="201"/>
      <c r="FWB37" s="201"/>
      <c r="FWC37" s="201"/>
      <c r="FWD37" s="201"/>
      <c r="FWE37" s="201"/>
      <c r="FWF37" s="201"/>
      <c r="FWG37" s="201"/>
      <c r="FWH37" s="201"/>
      <c r="FWI37" s="201"/>
      <c r="FWJ37" s="201"/>
      <c r="FWK37" s="201"/>
      <c r="FWL37" s="201"/>
      <c r="FWM37" s="201"/>
      <c r="FWN37" s="201"/>
      <c r="FWO37" s="201"/>
      <c r="FWP37" s="201"/>
      <c r="FWQ37" s="201"/>
      <c r="FWR37" s="201"/>
      <c r="FWS37" s="201"/>
      <c r="FWT37" s="201"/>
      <c r="FWU37" s="201"/>
      <c r="FWV37" s="201"/>
      <c r="FWW37" s="201"/>
      <c r="FWX37" s="201"/>
      <c r="FWY37" s="201"/>
      <c r="FWZ37" s="201"/>
      <c r="FXA37" s="201"/>
      <c r="FXB37" s="201"/>
      <c r="FXC37" s="201"/>
      <c r="FXD37" s="201"/>
      <c r="FXE37" s="201"/>
      <c r="FXF37" s="201"/>
      <c r="FXG37" s="201"/>
      <c r="FXH37" s="201"/>
      <c r="FXI37" s="201"/>
      <c r="FXJ37" s="201"/>
      <c r="FXK37" s="201"/>
      <c r="FXL37" s="201"/>
      <c r="FXM37" s="201"/>
      <c r="FXN37" s="201"/>
      <c r="FXO37" s="201"/>
      <c r="FXP37" s="201"/>
      <c r="FXQ37" s="201"/>
      <c r="FXR37" s="201"/>
      <c r="FXS37" s="201"/>
      <c r="FXT37" s="201"/>
      <c r="FXU37" s="201"/>
      <c r="FXV37" s="201"/>
      <c r="FXW37" s="201"/>
      <c r="FXX37" s="201"/>
      <c r="FXY37" s="201"/>
      <c r="FXZ37" s="201"/>
      <c r="FYA37" s="201"/>
      <c r="FYB37" s="201"/>
      <c r="FYC37" s="201"/>
      <c r="FYD37" s="201"/>
      <c r="FYE37" s="201"/>
      <c r="FYF37" s="201"/>
      <c r="FYG37" s="201"/>
      <c r="FYH37" s="201"/>
      <c r="FYI37" s="201"/>
      <c r="FYJ37" s="201"/>
      <c r="FYK37" s="201"/>
      <c r="FYL37" s="201"/>
      <c r="FYM37" s="201"/>
      <c r="FYN37" s="201"/>
      <c r="FYO37" s="201"/>
      <c r="FYP37" s="201"/>
      <c r="FYQ37" s="201"/>
      <c r="FYR37" s="201"/>
      <c r="FYS37" s="201"/>
      <c r="FYT37" s="201"/>
      <c r="FYU37" s="201"/>
      <c r="FYV37" s="201"/>
      <c r="FYW37" s="201"/>
      <c r="FYX37" s="201"/>
      <c r="FYY37" s="201"/>
      <c r="FYZ37" s="201"/>
      <c r="FZA37" s="201"/>
      <c r="FZB37" s="201"/>
      <c r="FZC37" s="201"/>
      <c r="FZD37" s="201"/>
      <c r="FZE37" s="201"/>
      <c r="FZF37" s="201"/>
      <c r="FZG37" s="201"/>
      <c r="FZH37" s="201"/>
      <c r="FZI37" s="201"/>
      <c r="FZJ37" s="201"/>
      <c r="FZK37" s="201"/>
      <c r="FZL37" s="201"/>
      <c r="FZM37" s="201"/>
      <c r="FZN37" s="201"/>
      <c r="FZO37" s="201"/>
      <c r="FZP37" s="201"/>
      <c r="FZQ37" s="201"/>
      <c r="FZR37" s="201"/>
      <c r="FZS37" s="201"/>
      <c r="FZT37" s="201"/>
      <c r="FZU37" s="201"/>
      <c r="FZV37" s="201"/>
      <c r="FZW37" s="201"/>
      <c r="FZX37" s="201"/>
      <c r="FZY37" s="201"/>
      <c r="FZZ37" s="201"/>
      <c r="GAA37" s="201"/>
      <c r="GAB37" s="201"/>
      <c r="GAC37" s="201"/>
      <c r="GAD37" s="201"/>
      <c r="GAE37" s="201"/>
      <c r="GAF37" s="201"/>
      <c r="GAG37" s="201"/>
      <c r="GAH37" s="201"/>
      <c r="GAI37" s="201"/>
      <c r="GAJ37" s="201"/>
      <c r="GAK37" s="201"/>
      <c r="GAL37" s="201"/>
      <c r="GAM37" s="201"/>
      <c r="GAN37" s="201"/>
      <c r="GAO37" s="201"/>
      <c r="GAP37" s="201"/>
      <c r="GAQ37" s="201"/>
      <c r="GAR37" s="201"/>
      <c r="GAS37" s="201"/>
      <c r="GAT37" s="201"/>
      <c r="GAU37" s="201"/>
      <c r="GAV37" s="201"/>
      <c r="GAW37" s="201"/>
      <c r="GAX37" s="201"/>
      <c r="GAY37" s="201"/>
      <c r="GAZ37" s="201"/>
      <c r="GBA37" s="201"/>
      <c r="GBB37" s="201"/>
      <c r="GBC37" s="201"/>
      <c r="GBD37" s="201"/>
      <c r="GBE37" s="201"/>
      <c r="GBF37" s="201"/>
      <c r="GBG37" s="201"/>
      <c r="GBH37" s="201"/>
      <c r="GBI37" s="201"/>
      <c r="GBJ37" s="201"/>
      <c r="GBK37" s="201"/>
      <c r="GBL37" s="201"/>
      <c r="GBM37" s="201"/>
      <c r="GBN37" s="201"/>
      <c r="GBO37" s="201"/>
      <c r="GBP37" s="201"/>
      <c r="GBQ37" s="201"/>
      <c r="GBR37" s="201"/>
      <c r="GBS37" s="201"/>
      <c r="GBT37" s="201"/>
      <c r="GBU37" s="201"/>
      <c r="GBV37" s="201"/>
      <c r="GBW37" s="201"/>
      <c r="GBX37" s="201"/>
      <c r="GBY37" s="201"/>
      <c r="GBZ37" s="201"/>
      <c r="GCA37" s="201"/>
      <c r="GCB37" s="201"/>
      <c r="GCC37" s="201"/>
      <c r="GCD37" s="201"/>
      <c r="GCE37" s="201"/>
      <c r="GCF37" s="201"/>
      <c r="GCG37" s="201"/>
      <c r="GCH37" s="201"/>
      <c r="GCI37" s="201"/>
      <c r="GCJ37" s="201"/>
      <c r="GCK37" s="201"/>
      <c r="GCL37" s="201"/>
      <c r="GCM37" s="201"/>
      <c r="GCN37" s="201"/>
      <c r="GCO37" s="201"/>
      <c r="GCP37" s="201"/>
      <c r="GCQ37" s="201"/>
      <c r="GCR37" s="201"/>
      <c r="GCS37" s="201"/>
      <c r="GCT37" s="201"/>
      <c r="GCU37" s="201"/>
      <c r="GCV37" s="201"/>
      <c r="GCW37" s="201"/>
      <c r="GCX37" s="201"/>
      <c r="GCY37" s="201"/>
      <c r="GCZ37" s="201"/>
      <c r="GDA37" s="201"/>
      <c r="GDB37" s="201"/>
      <c r="GDC37" s="201"/>
      <c r="GDD37" s="201"/>
      <c r="GDE37" s="201"/>
      <c r="GDF37" s="201"/>
      <c r="GDG37" s="201"/>
      <c r="GDH37" s="201"/>
      <c r="GDI37" s="201"/>
      <c r="GDJ37" s="201"/>
      <c r="GDK37" s="201"/>
      <c r="GDL37" s="201"/>
      <c r="GDM37" s="201"/>
      <c r="GDN37" s="201"/>
      <c r="GDO37" s="201"/>
      <c r="GDP37" s="201"/>
      <c r="GDQ37" s="201"/>
      <c r="GDR37" s="201"/>
      <c r="GDS37" s="201"/>
      <c r="GDT37" s="201"/>
      <c r="GDU37" s="201"/>
      <c r="GDV37" s="201"/>
      <c r="GDW37" s="201"/>
      <c r="GDX37" s="201"/>
      <c r="GDY37" s="201"/>
      <c r="GDZ37" s="201"/>
      <c r="GEA37" s="201"/>
      <c r="GEB37" s="201"/>
      <c r="GEC37" s="201"/>
      <c r="GED37" s="201"/>
      <c r="GEE37" s="201"/>
      <c r="GEF37" s="201"/>
      <c r="GEG37" s="201"/>
      <c r="GEH37" s="201"/>
      <c r="GEI37" s="201"/>
      <c r="GEJ37" s="201"/>
      <c r="GEK37" s="201"/>
      <c r="GEL37" s="201"/>
      <c r="GEM37" s="201"/>
      <c r="GEN37" s="201"/>
      <c r="GEO37" s="201"/>
      <c r="GEP37" s="201"/>
      <c r="GEQ37" s="201"/>
      <c r="GER37" s="201"/>
      <c r="GES37" s="201"/>
      <c r="GET37" s="201"/>
      <c r="GEU37" s="201"/>
      <c r="GEV37" s="201"/>
      <c r="GEW37" s="201"/>
      <c r="GEX37" s="201"/>
      <c r="GEY37" s="201"/>
      <c r="GEZ37" s="201"/>
      <c r="GFA37" s="201"/>
      <c r="GFB37" s="201"/>
      <c r="GFC37" s="201"/>
      <c r="GFD37" s="201"/>
      <c r="GFE37" s="201"/>
      <c r="GFF37" s="201"/>
      <c r="GFG37" s="201"/>
      <c r="GFH37" s="201"/>
      <c r="GFI37" s="201"/>
      <c r="GFJ37" s="201"/>
      <c r="GFK37" s="201"/>
      <c r="GFL37" s="201"/>
      <c r="GFM37" s="201"/>
      <c r="GFN37" s="201"/>
      <c r="GFO37" s="201"/>
      <c r="GFP37" s="201"/>
      <c r="GFQ37" s="201"/>
      <c r="GFR37" s="201"/>
      <c r="GFS37" s="201"/>
      <c r="GFT37" s="201"/>
      <c r="GFU37" s="201"/>
      <c r="GFV37" s="201"/>
      <c r="GFW37" s="201"/>
      <c r="GFX37" s="201"/>
      <c r="GFY37" s="201"/>
      <c r="GFZ37" s="201"/>
      <c r="GGA37" s="201"/>
      <c r="GGB37" s="201"/>
      <c r="GGC37" s="201"/>
      <c r="GGD37" s="201"/>
      <c r="GGE37" s="201"/>
      <c r="GGF37" s="201"/>
      <c r="GGG37" s="201"/>
      <c r="GGH37" s="201"/>
      <c r="GGI37" s="201"/>
      <c r="GGJ37" s="201"/>
      <c r="GGK37" s="201"/>
      <c r="GGL37" s="201"/>
      <c r="GGM37" s="201"/>
      <c r="GGN37" s="201"/>
      <c r="GGO37" s="201"/>
      <c r="GGP37" s="201"/>
      <c r="GGQ37" s="201"/>
      <c r="GGR37" s="201"/>
      <c r="GGS37" s="201"/>
      <c r="GGT37" s="201"/>
      <c r="GGU37" s="201"/>
      <c r="GGV37" s="201"/>
      <c r="GGW37" s="201"/>
      <c r="GGX37" s="201"/>
      <c r="GGY37" s="201"/>
      <c r="GGZ37" s="201"/>
      <c r="GHA37" s="201"/>
      <c r="GHB37" s="201"/>
      <c r="GHC37" s="201"/>
      <c r="GHD37" s="201"/>
      <c r="GHE37" s="201"/>
      <c r="GHF37" s="201"/>
      <c r="GHG37" s="201"/>
      <c r="GHH37" s="201"/>
      <c r="GHI37" s="201"/>
      <c r="GHJ37" s="201"/>
      <c r="GHK37" s="201"/>
      <c r="GHL37" s="201"/>
      <c r="GHM37" s="201"/>
      <c r="GHN37" s="201"/>
      <c r="GHO37" s="201"/>
      <c r="GHP37" s="201"/>
      <c r="GHQ37" s="201"/>
      <c r="GHR37" s="201"/>
      <c r="GHS37" s="201"/>
      <c r="GHT37" s="201"/>
      <c r="GHU37" s="201"/>
      <c r="GHV37" s="201"/>
      <c r="GHW37" s="201"/>
      <c r="GHX37" s="201"/>
      <c r="GHY37" s="201"/>
      <c r="GHZ37" s="201"/>
      <c r="GIA37" s="201"/>
      <c r="GIB37" s="201"/>
      <c r="GIC37" s="201"/>
      <c r="GID37" s="201"/>
      <c r="GIE37" s="201"/>
      <c r="GIF37" s="201"/>
      <c r="GIG37" s="201"/>
      <c r="GIH37" s="201"/>
      <c r="GII37" s="201"/>
      <c r="GIJ37" s="201"/>
      <c r="GIK37" s="201"/>
      <c r="GIL37" s="201"/>
      <c r="GIM37" s="201"/>
      <c r="GIN37" s="201"/>
      <c r="GIO37" s="201"/>
      <c r="GIP37" s="201"/>
      <c r="GIQ37" s="201"/>
      <c r="GIR37" s="201"/>
      <c r="GIS37" s="201"/>
      <c r="GIT37" s="201"/>
      <c r="GIU37" s="201"/>
      <c r="GIV37" s="201"/>
      <c r="GIW37" s="201"/>
      <c r="GIX37" s="201"/>
      <c r="GIY37" s="201"/>
      <c r="GIZ37" s="201"/>
      <c r="GJA37" s="201"/>
      <c r="GJB37" s="201"/>
      <c r="GJC37" s="201"/>
      <c r="GJD37" s="201"/>
      <c r="GJE37" s="201"/>
      <c r="GJF37" s="201"/>
      <c r="GJG37" s="201"/>
      <c r="GJH37" s="201"/>
      <c r="GJI37" s="201"/>
      <c r="GJJ37" s="201"/>
      <c r="GJK37" s="201"/>
      <c r="GJL37" s="201"/>
      <c r="GJM37" s="201"/>
      <c r="GJN37" s="201"/>
      <c r="GJO37" s="201"/>
      <c r="GJP37" s="201"/>
      <c r="GJQ37" s="201"/>
      <c r="GJR37" s="201"/>
      <c r="GJS37" s="201"/>
      <c r="GJT37" s="201"/>
      <c r="GJU37" s="201"/>
      <c r="GJV37" s="201"/>
      <c r="GJW37" s="201"/>
      <c r="GJX37" s="201"/>
      <c r="GJY37" s="201"/>
      <c r="GJZ37" s="201"/>
      <c r="GKA37" s="201"/>
      <c r="GKB37" s="201"/>
      <c r="GKC37" s="201"/>
      <c r="GKD37" s="201"/>
      <c r="GKE37" s="201"/>
      <c r="GKF37" s="201"/>
      <c r="GKG37" s="201"/>
      <c r="GKH37" s="201"/>
      <c r="GKI37" s="201"/>
      <c r="GKJ37" s="201"/>
      <c r="GKK37" s="201"/>
      <c r="GKL37" s="201"/>
      <c r="GKM37" s="201"/>
      <c r="GKN37" s="201"/>
      <c r="GKO37" s="201"/>
      <c r="GKP37" s="201"/>
      <c r="GKQ37" s="201"/>
      <c r="GKR37" s="201"/>
      <c r="GKS37" s="201"/>
      <c r="GKT37" s="201"/>
      <c r="GKU37" s="201"/>
      <c r="GKV37" s="201"/>
      <c r="GKW37" s="201"/>
      <c r="GKX37" s="201"/>
      <c r="GKY37" s="201"/>
      <c r="GKZ37" s="201"/>
      <c r="GLA37" s="201"/>
      <c r="GLB37" s="201"/>
      <c r="GLC37" s="201"/>
      <c r="GLD37" s="201"/>
      <c r="GLE37" s="201"/>
      <c r="GLF37" s="201"/>
      <c r="GLG37" s="201"/>
      <c r="GLH37" s="201"/>
      <c r="GLI37" s="201"/>
      <c r="GLJ37" s="201"/>
      <c r="GLK37" s="201"/>
      <c r="GLL37" s="201"/>
      <c r="GLM37" s="201"/>
      <c r="GLN37" s="201"/>
      <c r="GLO37" s="201"/>
      <c r="GLP37" s="201"/>
      <c r="GLQ37" s="201"/>
      <c r="GLR37" s="201"/>
      <c r="GLS37" s="201"/>
      <c r="GLT37" s="201"/>
      <c r="GLU37" s="201"/>
      <c r="GLV37" s="201"/>
      <c r="GLW37" s="201"/>
      <c r="GLX37" s="201"/>
      <c r="GLY37" s="201"/>
      <c r="GLZ37" s="201"/>
      <c r="GMA37" s="201"/>
      <c r="GMB37" s="201"/>
      <c r="GMC37" s="201"/>
      <c r="GMD37" s="201"/>
      <c r="GME37" s="201"/>
      <c r="GMF37" s="201"/>
      <c r="GMG37" s="201"/>
      <c r="GMH37" s="201"/>
      <c r="GMI37" s="201"/>
      <c r="GMJ37" s="201"/>
      <c r="GMK37" s="201"/>
      <c r="GML37" s="201"/>
      <c r="GMM37" s="201"/>
      <c r="GMN37" s="201"/>
      <c r="GMO37" s="201"/>
      <c r="GMP37" s="201"/>
      <c r="GMQ37" s="201"/>
      <c r="GMR37" s="201"/>
      <c r="GMS37" s="201"/>
      <c r="GMT37" s="201"/>
      <c r="GMU37" s="201"/>
      <c r="GMV37" s="201"/>
      <c r="GMW37" s="201"/>
      <c r="GMX37" s="201"/>
      <c r="GMY37" s="201"/>
      <c r="GMZ37" s="201"/>
      <c r="GNA37" s="201"/>
      <c r="GNB37" s="201"/>
      <c r="GNC37" s="201"/>
      <c r="GND37" s="201"/>
      <c r="GNE37" s="201"/>
      <c r="GNF37" s="201"/>
      <c r="GNG37" s="201"/>
      <c r="GNH37" s="201"/>
      <c r="GNI37" s="201"/>
      <c r="GNJ37" s="201"/>
      <c r="GNK37" s="201"/>
      <c r="GNL37" s="201"/>
      <c r="GNM37" s="201"/>
      <c r="GNN37" s="201"/>
      <c r="GNO37" s="201"/>
      <c r="GNP37" s="201"/>
      <c r="GNQ37" s="201"/>
      <c r="GNR37" s="201"/>
      <c r="GNS37" s="201"/>
      <c r="GNT37" s="201"/>
      <c r="GNU37" s="201"/>
      <c r="GNV37" s="201"/>
      <c r="GNW37" s="201"/>
      <c r="GNX37" s="201"/>
      <c r="GNY37" s="201"/>
      <c r="GNZ37" s="201"/>
      <c r="GOA37" s="201"/>
      <c r="GOB37" s="201"/>
      <c r="GOC37" s="201"/>
      <c r="GOD37" s="201"/>
      <c r="GOE37" s="201"/>
      <c r="GOF37" s="201"/>
      <c r="GOG37" s="201"/>
      <c r="GOH37" s="201"/>
      <c r="GOI37" s="201"/>
      <c r="GOJ37" s="201"/>
      <c r="GOK37" s="201"/>
      <c r="GOL37" s="201"/>
      <c r="GOM37" s="201"/>
      <c r="GON37" s="201"/>
      <c r="GOO37" s="201"/>
      <c r="GOP37" s="201"/>
      <c r="GOQ37" s="201"/>
      <c r="GOR37" s="201"/>
      <c r="GOS37" s="201"/>
      <c r="GOT37" s="201"/>
      <c r="GOU37" s="201"/>
      <c r="GOV37" s="201"/>
      <c r="GOW37" s="201"/>
      <c r="GOX37" s="201"/>
      <c r="GOY37" s="201"/>
      <c r="GOZ37" s="201"/>
      <c r="GPA37" s="201"/>
      <c r="GPB37" s="201"/>
      <c r="GPC37" s="201"/>
      <c r="GPD37" s="201"/>
      <c r="GPE37" s="201"/>
      <c r="GPF37" s="201"/>
      <c r="GPG37" s="201"/>
      <c r="GPH37" s="201"/>
      <c r="GPI37" s="201"/>
      <c r="GPJ37" s="201"/>
      <c r="GPK37" s="201"/>
      <c r="GPL37" s="201"/>
      <c r="GPM37" s="201"/>
      <c r="GPN37" s="201"/>
      <c r="GPO37" s="201"/>
      <c r="GPP37" s="201"/>
      <c r="GPQ37" s="201"/>
      <c r="GPR37" s="201"/>
      <c r="GPS37" s="201"/>
      <c r="GPT37" s="201"/>
      <c r="GPU37" s="201"/>
      <c r="GPV37" s="201"/>
      <c r="GPW37" s="201"/>
      <c r="GPX37" s="201"/>
      <c r="GPY37" s="201"/>
      <c r="GPZ37" s="201"/>
      <c r="GQA37" s="201"/>
      <c r="GQB37" s="201"/>
      <c r="GQC37" s="201"/>
      <c r="GQD37" s="201"/>
      <c r="GQE37" s="201"/>
      <c r="GQF37" s="201"/>
      <c r="GQG37" s="201"/>
      <c r="GQH37" s="201"/>
      <c r="GQI37" s="201"/>
      <c r="GQJ37" s="201"/>
      <c r="GQK37" s="201"/>
      <c r="GQL37" s="201"/>
      <c r="GQM37" s="201"/>
      <c r="GQN37" s="201"/>
      <c r="GQO37" s="201"/>
      <c r="GQP37" s="201"/>
      <c r="GQQ37" s="201"/>
      <c r="GQR37" s="201"/>
      <c r="GQS37" s="201"/>
      <c r="GQT37" s="201"/>
      <c r="GQU37" s="201"/>
      <c r="GQV37" s="201"/>
      <c r="GQW37" s="201"/>
      <c r="GQX37" s="201"/>
      <c r="GQY37" s="201"/>
      <c r="GQZ37" s="201"/>
      <c r="GRA37" s="201"/>
      <c r="GRB37" s="201"/>
      <c r="GRC37" s="201"/>
      <c r="GRD37" s="201"/>
      <c r="GRE37" s="201"/>
      <c r="GRF37" s="201"/>
      <c r="GRG37" s="201"/>
      <c r="GRH37" s="201"/>
      <c r="GRI37" s="201"/>
      <c r="GRJ37" s="201"/>
      <c r="GRK37" s="201"/>
      <c r="GRL37" s="201"/>
      <c r="GRM37" s="201"/>
      <c r="GRN37" s="201"/>
      <c r="GRO37" s="201"/>
      <c r="GRP37" s="201"/>
      <c r="GRQ37" s="201"/>
      <c r="GRR37" s="201"/>
      <c r="GRS37" s="201"/>
      <c r="GRT37" s="201"/>
      <c r="GRU37" s="201"/>
      <c r="GRV37" s="201"/>
      <c r="GRW37" s="201"/>
      <c r="GRX37" s="201"/>
      <c r="GRY37" s="201"/>
      <c r="GRZ37" s="201"/>
      <c r="GSA37" s="201"/>
      <c r="GSB37" s="201"/>
      <c r="GSC37" s="201"/>
      <c r="GSD37" s="201"/>
      <c r="GSE37" s="201"/>
      <c r="GSF37" s="201"/>
      <c r="GSG37" s="201"/>
      <c r="GSH37" s="201"/>
      <c r="GSI37" s="201"/>
      <c r="GSJ37" s="201"/>
      <c r="GSK37" s="201"/>
      <c r="GSL37" s="201"/>
      <c r="GSM37" s="201"/>
      <c r="GSN37" s="201"/>
      <c r="GSO37" s="201"/>
      <c r="GSP37" s="201"/>
      <c r="GSQ37" s="201"/>
      <c r="GSR37" s="201"/>
      <c r="GSS37" s="201"/>
      <c r="GST37" s="201"/>
      <c r="GSU37" s="201"/>
      <c r="GSV37" s="201"/>
      <c r="GSW37" s="201"/>
      <c r="GSX37" s="201"/>
      <c r="GSY37" s="201"/>
      <c r="GSZ37" s="201"/>
      <c r="GTA37" s="201"/>
      <c r="GTB37" s="201"/>
      <c r="GTC37" s="201"/>
      <c r="GTD37" s="201"/>
      <c r="GTE37" s="201"/>
      <c r="GTF37" s="201"/>
      <c r="GTG37" s="201"/>
      <c r="GTH37" s="201"/>
      <c r="GTI37" s="201"/>
      <c r="GTJ37" s="201"/>
      <c r="GTK37" s="201"/>
      <c r="GTL37" s="201"/>
      <c r="GTM37" s="201"/>
      <c r="GTN37" s="201"/>
      <c r="GTO37" s="201"/>
      <c r="GTP37" s="201"/>
      <c r="GTQ37" s="201"/>
      <c r="GTR37" s="201"/>
      <c r="GTS37" s="201"/>
      <c r="GTT37" s="201"/>
      <c r="GTU37" s="201"/>
      <c r="GTV37" s="201"/>
      <c r="GTW37" s="201"/>
      <c r="GTX37" s="201"/>
      <c r="GTY37" s="201"/>
      <c r="GTZ37" s="201"/>
      <c r="GUA37" s="201"/>
      <c r="GUB37" s="201"/>
      <c r="GUC37" s="201"/>
      <c r="GUD37" s="201"/>
      <c r="GUE37" s="201"/>
      <c r="GUF37" s="201"/>
      <c r="GUG37" s="201"/>
      <c r="GUH37" s="201"/>
      <c r="GUI37" s="201"/>
      <c r="GUJ37" s="201"/>
      <c r="GUK37" s="201"/>
      <c r="GUL37" s="201"/>
      <c r="GUM37" s="201"/>
      <c r="GUN37" s="201"/>
      <c r="GUO37" s="201"/>
      <c r="GUP37" s="201"/>
      <c r="GUQ37" s="201"/>
      <c r="GUR37" s="201"/>
      <c r="GUS37" s="201"/>
      <c r="GUT37" s="201"/>
      <c r="GUU37" s="201"/>
      <c r="GUV37" s="201"/>
      <c r="GUW37" s="201"/>
      <c r="GUX37" s="201"/>
      <c r="GUY37" s="201"/>
      <c r="GUZ37" s="201"/>
      <c r="GVA37" s="201"/>
      <c r="GVB37" s="201"/>
      <c r="GVC37" s="201"/>
      <c r="GVD37" s="201"/>
      <c r="GVE37" s="201"/>
      <c r="GVF37" s="201"/>
      <c r="GVG37" s="201"/>
      <c r="GVH37" s="201"/>
      <c r="GVI37" s="201"/>
      <c r="GVJ37" s="201"/>
      <c r="GVK37" s="201"/>
      <c r="GVL37" s="201"/>
      <c r="GVM37" s="201"/>
      <c r="GVN37" s="201"/>
      <c r="GVO37" s="201"/>
      <c r="GVP37" s="201"/>
      <c r="GVQ37" s="201"/>
      <c r="GVR37" s="201"/>
      <c r="GVS37" s="201"/>
      <c r="GVT37" s="201"/>
      <c r="GVU37" s="201"/>
      <c r="GVV37" s="201"/>
      <c r="GVW37" s="201"/>
      <c r="GVX37" s="201"/>
      <c r="GVY37" s="201"/>
      <c r="GVZ37" s="201"/>
      <c r="GWA37" s="201"/>
      <c r="GWB37" s="201"/>
      <c r="GWC37" s="201"/>
      <c r="GWD37" s="201"/>
      <c r="GWE37" s="201"/>
      <c r="GWF37" s="201"/>
      <c r="GWG37" s="201"/>
      <c r="GWH37" s="201"/>
      <c r="GWI37" s="201"/>
      <c r="GWJ37" s="201"/>
      <c r="GWK37" s="201"/>
      <c r="GWL37" s="201"/>
      <c r="GWM37" s="201"/>
      <c r="GWN37" s="201"/>
      <c r="GWO37" s="201"/>
      <c r="GWP37" s="201"/>
      <c r="GWQ37" s="201"/>
      <c r="GWR37" s="201"/>
      <c r="GWS37" s="201"/>
      <c r="GWT37" s="201"/>
      <c r="GWU37" s="201"/>
      <c r="GWV37" s="201"/>
      <c r="GWW37" s="201"/>
      <c r="GWX37" s="201"/>
      <c r="GWY37" s="201"/>
      <c r="GWZ37" s="201"/>
      <c r="GXA37" s="201"/>
      <c r="GXB37" s="201"/>
      <c r="GXC37" s="201"/>
      <c r="GXD37" s="201"/>
      <c r="GXE37" s="201"/>
      <c r="GXF37" s="201"/>
      <c r="GXG37" s="201"/>
      <c r="GXH37" s="201"/>
      <c r="GXI37" s="201"/>
      <c r="GXJ37" s="201"/>
      <c r="GXK37" s="201"/>
      <c r="GXL37" s="201"/>
      <c r="GXM37" s="201"/>
      <c r="GXN37" s="201"/>
      <c r="GXO37" s="201"/>
      <c r="GXP37" s="201"/>
      <c r="GXQ37" s="201"/>
      <c r="GXR37" s="201"/>
      <c r="GXS37" s="201"/>
      <c r="GXT37" s="201"/>
      <c r="GXU37" s="201"/>
      <c r="GXV37" s="201"/>
      <c r="GXW37" s="201"/>
      <c r="GXX37" s="201"/>
      <c r="GXY37" s="201"/>
      <c r="GXZ37" s="201"/>
      <c r="GYA37" s="201"/>
      <c r="GYB37" s="201"/>
      <c r="GYC37" s="201"/>
      <c r="GYD37" s="201"/>
      <c r="GYE37" s="201"/>
      <c r="GYF37" s="201"/>
      <c r="GYG37" s="201"/>
      <c r="GYH37" s="201"/>
      <c r="GYI37" s="201"/>
      <c r="GYJ37" s="201"/>
      <c r="GYK37" s="201"/>
      <c r="GYL37" s="201"/>
      <c r="GYM37" s="201"/>
      <c r="GYN37" s="201"/>
      <c r="GYO37" s="201"/>
      <c r="GYP37" s="201"/>
      <c r="GYQ37" s="201"/>
      <c r="GYR37" s="201"/>
      <c r="GYS37" s="201"/>
      <c r="GYT37" s="201"/>
      <c r="GYU37" s="201"/>
      <c r="GYV37" s="201"/>
      <c r="GYW37" s="201"/>
      <c r="GYX37" s="201"/>
      <c r="GYY37" s="201"/>
      <c r="GYZ37" s="201"/>
      <c r="GZA37" s="201"/>
      <c r="GZB37" s="201"/>
      <c r="GZC37" s="201"/>
      <c r="GZD37" s="201"/>
      <c r="GZE37" s="201"/>
      <c r="GZF37" s="201"/>
      <c r="GZG37" s="201"/>
      <c r="GZH37" s="201"/>
      <c r="GZI37" s="201"/>
      <c r="GZJ37" s="201"/>
      <c r="GZK37" s="201"/>
      <c r="GZL37" s="201"/>
      <c r="GZM37" s="201"/>
      <c r="GZN37" s="201"/>
      <c r="GZO37" s="201"/>
      <c r="GZP37" s="201"/>
      <c r="GZQ37" s="201"/>
      <c r="GZR37" s="201"/>
      <c r="GZS37" s="201"/>
      <c r="GZT37" s="201"/>
      <c r="GZU37" s="201"/>
      <c r="GZV37" s="201"/>
      <c r="GZW37" s="201"/>
      <c r="GZX37" s="201"/>
      <c r="GZY37" s="201"/>
      <c r="GZZ37" s="201"/>
      <c r="HAA37" s="201"/>
      <c r="HAB37" s="201"/>
      <c r="HAC37" s="201"/>
      <c r="HAD37" s="201"/>
      <c r="HAE37" s="201"/>
      <c r="HAF37" s="201"/>
      <c r="HAG37" s="201"/>
      <c r="HAH37" s="201"/>
      <c r="HAI37" s="201"/>
      <c r="HAJ37" s="201"/>
      <c r="HAK37" s="201"/>
      <c r="HAL37" s="201"/>
      <c r="HAM37" s="201"/>
      <c r="HAN37" s="201"/>
      <c r="HAO37" s="201"/>
      <c r="HAP37" s="201"/>
      <c r="HAQ37" s="201"/>
      <c r="HAR37" s="201"/>
      <c r="HAS37" s="201"/>
      <c r="HAT37" s="201"/>
      <c r="HAU37" s="201"/>
      <c r="HAV37" s="201"/>
      <c r="HAW37" s="201"/>
      <c r="HAX37" s="201"/>
      <c r="HAY37" s="201"/>
      <c r="HAZ37" s="201"/>
      <c r="HBA37" s="201"/>
      <c r="HBB37" s="201"/>
      <c r="HBC37" s="201"/>
      <c r="HBD37" s="201"/>
      <c r="HBE37" s="201"/>
      <c r="HBF37" s="201"/>
      <c r="HBG37" s="201"/>
      <c r="HBH37" s="201"/>
      <c r="HBI37" s="201"/>
      <c r="HBJ37" s="201"/>
      <c r="HBK37" s="201"/>
      <c r="HBL37" s="201"/>
      <c r="HBM37" s="201"/>
      <c r="HBN37" s="201"/>
      <c r="HBO37" s="201"/>
      <c r="HBP37" s="201"/>
      <c r="HBQ37" s="201"/>
      <c r="HBR37" s="201"/>
      <c r="HBS37" s="201"/>
      <c r="HBT37" s="201"/>
      <c r="HBU37" s="201"/>
      <c r="HBV37" s="201"/>
      <c r="HBW37" s="201"/>
      <c r="HBX37" s="201"/>
      <c r="HBY37" s="201"/>
      <c r="HBZ37" s="201"/>
      <c r="HCA37" s="201"/>
      <c r="HCB37" s="201"/>
      <c r="HCC37" s="201"/>
      <c r="HCD37" s="201"/>
      <c r="HCE37" s="201"/>
      <c r="HCF37" s="201"/>
      <c r="HCG37" s="201"/>
      <c r="HCH37" s="201"/>
      <c r="HCI37" s="201"/>
      <c r="HCJ37" s="201"/>
      <c r="HCK37" s="201"/>
      <c r="HCL37" s="201"/>
      <c r="HCM37" s="201"/>
      <c r="HCN37" s="201"/>
      <c r="HCO37" s="201"/>
      <c r="HCP37" s="201"/>
      <c r="HCQ37" s="201"/>
      <c r="HCR37" s="201"/>
      <c r="HCS37" s="201"/>
      <c r="HCT37" s="201"/>
      <c r="HCU37" s="201"/>
      <c r="HCV37" s="201"/>
      <c r="HCW37" s="201"/>
      <c r="HCX37" s="201"/>
      <c r="HCY37" s="201"/>
      <c r="HCZ37" s="201"/>
      <c r="HDA37" s="201"/>
      <c r="HDB37" s="201"/>
      <c r="HDC37" s="201"/>
      <c r="HDD37" s="201"/>
      <c r="HDE37" s="201"/>
      <c r="HDF37" s="201"/>
      <c r="HDG37" s="201"/>
      <c r="HDH37" s="201"/>
      <c r="HDI37" s="201"/>
      <c r="HDJ37" s="201"/>
      <c r="HDK37" s="201"/>
      <c r="HDL37" s="201"/>
      <c r="HDM37" s="201"/>
      <c r="HDN37" s="201"/>
      <c r="HDO37" s="201"/>
      <c r="HDP37" s="201"/>
      <c r="HDQ37" s="201"/>
      <c r="HDR37" s="201"/>
      <c r="HDS37" s="201"/>
      <c r="HDT37" s="201"/>
      <c r="HDU37" s="201"/>
      <c r="HDV37" s="201"/>
      <c r="HDW37" s="201"/>
      <c r="HDX37" s="201"/>
      <c r="HDY37" s="201"/>
      <c r="HDZ37" s="201"/>
      <c r="HEA37" s="201"/>
      <c r="HEB37" s="201"/>
      <c r="HEC37" s="201"/>
      <c r="HED37" s="201"/>
      <c r="HEE37" s="201"/>
      <c r="HEF37" s="201"/>
      <c r="HEG37" s="201"/>
      <c r="HEH37" s="201"/>
      <c r="HEI37" s="201"/>
      <c r="HEJ37" s="201"/>
      <c r="HEK37" s="201"/>
      <c r="HEL37" s="201"/>
      <c r="HEM37" s="201"/>
      <c r="HEN37" s="201"/>
      <c r="HEO37" s="201"/>
      <c r="HEP37" s="201"/>
      <c r="HEQ37" s="201"/>
      <c r="HER37" s="201"/>
      <c r="HES37" s="201"/>
      <c r="HET37" s="201"/>
      <c r="HEU37" s="201"/>
      <c r="HEV37" s="201"/>
      <c r="HEW37" s="201"/>
      <c r="HEX37" s="201"/>
      <c r="HEY37" s="201"/>
      <c r="HEZ37" s="201"/>
      <c r="HFA37" s="201"/>
      <c r="HFB37" s="201"/>
      <c r="HFC37" s="201"/>
      <c r="HFD37" s="201"/>
      <c r="HFE37" s="201"/>
      <c r="HFF37" s="201"/>
      <c r="HFG37" s="201"/>
      <c r="HFH37" s="201"/>
      <c r="HFI37" s="201"/>
      <c r="HFJ37" s="201"/>
      <c r="HFK37" s="201"/>
      <c r="HFL37" s="201"/>
      <c r="HFM37" s="201"/>
      <c r="HFN37" s="201"/>
      <c r="HFO37" s="201"/>
      <c r="HFP37" s="201"/>
      <c r="HFQ37" s="201"/>
      <c r="HFR37" s="201"/>
      <c r="HFS37" s="201"/>
      <c r="HFT37" s="201"/>
      <c r="HFU37" s="201"/>
      <c r="HFV37" s="201"/>
      <c r="HFW37" s="201"/>
      <c r="HFX37" s="201"/>
      <c r="HFY37" s="201"/>
      <c r="HFZ37" s="201"/>
      <c r="HGA37" s="201"/>
      <c r="HGB37" s="201"/>
      <c r="HGC37" s="201"/>
      <c r="HGD37" s="201"/>
      <c r="HGE37" s="201"/>
      <c r="HGF37" s="201"/>
      <c r="HGG37" s="201"/>
      <c r="HGH37" s="201"/>
      <c r="HGI37" s="201"/>
      <c r="HGJ37" s="201"/>
      <c r="HGK37" s="201"/>
      <c r="HGL37" s="201"/>
      <c r="HGM37" s="201"/>
      <c r="HGN37" s="201"/>
      <c r="HGO37" s="201"/>
      <c r="HGP37" s="201"/>
      <c r="HGQ37" s="201"/>
      <c r="HGR37" s="201"/>
      <c r="HGS37" s="201"/>
      <c r="HGT37" s="201"/>
      <c r="HGU37" s="201"/>
      <c r="HGV37" s="201"/>
      <c r="HGW37" s="201"/>
      <c r="HGX37" s="201"/>
      <c r="HGY37" s="201"/>
      <c r="HGZ37" s="201"/>
      <c r="HHA37" s="201"/>
      <c r="HHB37" s="201"/>
      <c r="HHC37" s="201"/>
      <c r="HHD37" s="201"/>
      <c r="HHE37" s="201"/>
      <c r="HHF37" s="201"/>
      <c r="HHG37" s="201"/>
      <c r="HHH37" s="201"/>
      <c r="HHI37" s="201"/>
      <c r="HHJ37" s="201"/>
      <c r="HHK37" s="201"/>
      <c r="HHL37" s="201"/>
      <c r="HHM37" s="201"/>
      <c r="HHN37" s="201"/>
      <c r="HHO37" s="201"/>
      <c r="HHP37" s="201"/>
      <c r="HHQ37" s="201"/>
      <c r="HHR37" s="201"/>
      <c r="HHS37" s="201"/>
      <c r="HHT37" s="201"/>
      <c r="HHU37" s="201"/>
      <c r="HHV37" s="201"/>
      <c r="HHW37" s="201"/>
      <c r="HHX37" s="201"/>
      <c r="HHY37" s="201"/>
      <c r="HHZ37" s="201"/>
      <c r="HIA37" s="201"/>
      <c r="HIB37" s="201"/>
      <c r="HIC37" s="201"/>
      <c r="HID37" s="201"/>
      <c r="HIE37" s="201"/>
      <c r="HIF37" s="201"/>
      <c r="HIG37" s="201"/>
      <c r="HIH37" s="201"/>
      <c r="HII37" s="201"/>
      <c r="HIJ37" s="201"/>
      <c r="HIK37" s="201"/>
      <c r="HIL37" s="201"/>
      <c r="HIM37" s="201"/>
      <c r="HIN37" s="201"/>
      <c r="HIO37" s="201"/>
      <c r="HIP37" s="201"/>
      <c r="HIQ37" s="201"/>
      <c r="HIR37" s="201"/>
      <c r="HIS37" s="201"/>
      <c r="HIT37" s="201"/>
      <c r="HIU37" s="201"/>
      <c r="HIV37" s="201"/>
      <c r="HIW37" s="201"/>
      <c r="HIX37" s="201"/>
      <c r="HIY37" s="201"/>
      <c r="HIZ37" s="201"/>
      <c r="HJA37" s="201"/>
      <c r="HJB37" s="201"/>
      <c r="HJC37" s="201"/>
      <c r="HJD37" s="201"/>
      <c r="HJE37" s="201"/>
      <c r="HJF37" s="201"/>
      <c r="HJG37" s="201"/>
      <c r="HJH37" s="201"/>
      <c r="HJI37" s="201"/>
      <c r="HJJ37" s="201"/>
      <c r="HJK37" s="201"/>
      <c r="HJL37" s="201"/>
      <c r="HJM37" s="201"/>
      <c r="HJN37" s="201"/>
      <c r="HJO37" s="201"/>
      <c r="HJP37" s="201"/>
      <c r="HJQ37" s="201"/>
      <c r="HJR37" s="201"/>
      <c r="HJS37" s="201"/>
      <c r="HJT37" s="201"/>
      <c r="HJU37" s="201"/>
      <c r="HJV37" s="201"/>
      <c r="HJW37" s="201"/>
      <c r="HJX37" s="201"/>
      <c r="HJY37" s="201"/>
      <c r="HJZ37" s="201"/>
      <c r="HKA37" s="201"/>
      <c r="HKB37" s="201"/>
      <c r="HKC37" s="201"/>
      <c r="HKD37" s="201"/>
      <c r="HKE37" s="201"/>
      <c r="HKF37" s="201"/>
      <c r="HKG37" s="201"/>
      <c r="HKH37" s="201"/>
      <c r="HKI37" s="201"/>
      <c r="HKJ37" s="201"/>
      <c r="HKK37" s="201"/>
      <c r="HKL37" s="201"/>
      <c r="HKM37" s="201"/>
      <c r="HKN37" s="201"/>
      <c r="HKO37" s="201"/>
      <c r="HKP37" s="201"/>
      <c r="HKQ37" s="201"/>
      <c r="HKR37" s="201"/>
      <c r="HKS37" s="201"/>
      <c r="HKT37" s="201"/>
      <c r="HKU37" s="201"/>
      <c r="HKV37" s="201"/>
      <c r="HKW37" s="201"/>
      <c r="HKX37" s="201"/>
      <c r="HKY37" s="201"/>
      <c r="HKZ37" s="201"/>
      <c r="HLA37" s="201"/>
      <c r="HLB37" s="201"/>
      <c r="HLC37" s="201"/>
      <c r="HLD37" s="201"/>
      <c r="HLE37" s="201"/>
      <c r="HLF37" s="201"/>
      <c r="HLG37" s="201"/>
      <c r="HLH37" s="201"/>
      <c r="HLI37" s="201"/>
      <c r="HLJ37" s="201"/>
      <c r="HLK37" s="201"/>
      <c r="HLL37" s="201"/>
      <c r="HLM37" s="201"/>
      <c r="HLN37" s="201"/>
      <c r="HLO37" s="201"/>
      <c r="HLP37" s="201"/>
      <c r="HLQ37" s="201"/>
      <c r="HLR37" s="201"/>
      <c r="HLS37" s="201"/>
      <c r="HLT37" s="201"/>
      <c r="HLU37" s="201"/>
      <c r="HLV37" s="201"/>
      <c r="HLW37" s="201"/>
      <c r="HLX37" s="201"/>
      <c r="HLY37" s="201"/>
      <c r="HLZ37" s="201"/>
      <c r="HMA37" s="201"/>
      <c r="HMB37" s="201"/>
      <c r="HMC37" s="201"/>
      <c r="HMD37" s="201"/>
      <c r="HME37" s="201"/>
      <c r="HMF37" s="201"/>
      <c r="HMG37" s="201"/>
      <c r="HMH37" s="201"/>
      <c r="HMI37" s="201"/>
      <c r="HMJ37" s="201"/>
      <c r="HMK37" s="201"/>
      <c r="HML37" s="201"/>
      <c r="HMM37" s="201"/>
      <c r="HMN37" s="201"/>
      <c r="HMO37" s="201"/>
      <c r="HMP37" s="201"/>
      <c r="HMQ37" s="201"/>
      <c r="HMR37" s="201"/>
      <c r="HMS37" s="201"/>
      <c r="HMT37" s="201"/>
      <c r="HMU37" s="201"/>
      <c r="HMV37" s="201"/>
      <c r="HMW37" s="201"/>
      <c r="HMX37" s="201"/>
      <c r="HMY37" s="201"/>
      <c r="HMZ37" s="201"/>
      <c r="HNA37" s="201"/>
      <c r="HNB37" s="201"/>
      <c r="HNC37" s="201"/>
      <c r="HND37" s="201"/>
      <c r="HNE37" s="201"/>
      <c r="HNF37" s="201"/>
      <c r="HNG37" s="201"/>
      <c r="HNH37" s="201"/>
      <c r="HNI37" s="201"/>
      <c r="HNJ37" s="201"/>
      <c r="HNK37" s="201"/>
      <c r="HNL37" s="201"/>
      <c r="HNM37" s="201"/>
      <c r="HNN37" s="201"/>
      <c r="HNO37" s="201"/>
      <c r="HNP37" s="201"/>
      <c r="HNQ37" s="201"/>
      <c r="HNR37" s="201"/>
      <c r="HNS37" s="201"/>
      <c r="HNT37" s="201"/>
      <c r="HNU37" s="201"/>
      <c r="HNV37" s="201"/>
      <c r="HNW37" s="201"/>
      <c r="HNX37" s="201"/>
      <c r="HNY37" s="201"/>
      <c r="HNZ37" s="201"/>
      <c r="HOA37" s="201"/>
      <c r="HOB37" s="201"/>
      <c r="HOC37" s="201"/>
      <c r="HOD37" s="201"/>
      <c r="HOE37" s="201"/>
      <c r="HOF37" s="201"/>
      <c r="HOG37" s="201"/>
      <c r="HOH37" s="201"/>
      <c r="HOI37" s="201"/>
      <c r="HOJ37" s="201"/>
      <c r="HOK37" s="201"/>
      <c r="HOL37" s="201"/>
      <c r="HOM37" s="201"/>
      <c r="HON37" s="201"/>
      <c r="HOO37" s="201"/>
      <c r="HOP37" s="201"/>
      <c r="HOQ37" s="201"/>
      <c r="HOR37" s="201"/>
      <c r="HOS37" s="201"/>
      <c r="HOT37" s="201"/>
      <c r="HOU37" s="201"/>
      <c r="HOV37" s="201"/>
      <c r="HOW37" s="201"/>
      <c r="HOX37" s="201"/>
      <c r="HOY37" s="201"/>
      <c r="HOZ37" s="201"/>
      <c r="HPA37" s="201"/>
      <c r="HPB37" s="201"/>
      <c r="HPC37" s="201"/>
      <c r="HPD37" s="201"/>
      <c r="HPE37" s="201"/>
      <c r="HPF37" s="201"/>
      <c r="HPG37" s="201"/>
      <c r="HPH37" s="201"/>
      <c r="HPI37" s="201"/>
      <c r="HPJ37" s="201"/>
      <c r="HPK37" s="201"/>
      <c r="HPL37" s="201"/>
      <c r="HPM37" s="201"/>
      <c r="HPN37" s="201"/>
      <c r="HPO37" s="201"/>
      <c r="HPP37" s="201"/>
      <c r="HPQ37" s="201"/>
      <c r="HPR37" s="201"/>
      <c r="HPS37" s="201"/>
      <c r="HPT37" s="201"/>
      <c r="HPU37" s="201"/>
      <c r="HPV37" s="201"/>
      <c r="HPW37" s="201"/>
      <c r="HPX37" s="201"/>
      <c r="HPY37" s="201"/>
      <c r="HPZ37" s="201"/>
      <c r="HQA37" s="201"/>
      <c r="HQB37" s="201"/>
      <c r="HQC37" s="201"/>
      <c r="HQD37" s="201"/>
      <c r="HQE37" s="201"/>
      <c r="HQF37" s="201"/>
      <c r="HQG37" s="201"/>
      <c r="HQH37" s="201"/>
      <c r="HQI37" s="201"/>
      <c r="HQJ37" s="201"/>
      <c r="HQK37" s="201"/>
      <c r="HQL37" s="201"/>
      <c r="HQM37" s="201"/>
      <c r="HQN37" s="201"/>
      <c r="HQO37" s="201"/>
      <c r="HQP37" s="201"/>
      <c r="HQQ37" s="201"/>
      <c r="HQR37" s="201"/>
      <c r="HQS37" s="201"/>
      <c r="HQT37" s="201"/>
      <c r="HQU37" s="201"/>
      <c r="HQV37" s="201"/>
      <c r="HQW37" s="201"/>
      <c r="HQX37" s="201"/>
      <c r="HQY37" s="201"/>
      <c r="HQZ37" s="201"/>
      <c r="HRA37" s="201"/>
      <c r="HRB37" s="201"/>
      <c r="HRC37" s="201"/>
      <c r="HRD37" s="201"/>
      <c r="HRE37" s="201"/>
      <c r="HRF37" s="201"/>
      <c r="HRG37" s="201"/>
      <c r="HRH37" s="201"/>
      <c r="HRI37" s="201"/>
      <c r="HRJ37" s="201"/>
      <c r="HRK37" s="201"/>
      <c r="HRL37" s="201"/>
      <c r="HRM37" s="201"/>
      <c r="HRN37" s="201"/>
      <c r="HRO37" s="201"/>
      <c r="HRP37" s="201"/>
      <c r="HRQ37" s="201"/>
      <c r="HRR37" s="201"/>
      <c r="HRS37" s="201"/>
      <c r="HRT37" s="201"/>
      <c r="HRU37" s="201"/>
      <c r="HRV37" s="201"/>
      <c r="HRW37" s="201"/>
      <c r="HRX37" s="201"/>
      <c r="HRY37" s="201"/>
      <c r="HRZ37" s="201"/>
      <c r="HSA37" s="201"/>
      <c r="HSB37" s="201"/>
      <c r="HSC37" s="201"/>
      <c r="HSD37" s="201"/>
      <c r="HSE37" s="201"/>
      <c r="HSF37" s="201"/>
      <c r="HSG37" s="201"/>
      <c r="HSH37" s="201"/>
      <c r="HSI37" s="201"/>
      <c r="HSJ37" s="201"/>
      <c r="HSK37" s="201"/>
      <c r="HSL37" s="201"/>
      <c r="HSM37" s="201"/>
      <c r="HSN37" s="201"/>
      <c r="HSO37" s="201"/>
      <c r="HSP37" s="201"/>
      <c r="HSQ37" s="201"/>
      <c r="HSR37" s="201"/>
      <c r="HSS37" s="201"/>
      <c r="HST37" s="201"/>
      <c r="HSU37" s="201"/>
      <c r="HSV37" s="201"/>
      <c r="HSW37" s="201"/>
      <c r="HSX37" s="201"/>
      <c r="HSY37" s="201"/>
      <c r="HSZ37" s="201"/>
      <c r="HTA37" s="201"/>
      <c r="HTB37" s="201"/>
      <c r="HTC37" s="201"/>
      <c r="HTD37" s="201"/>
      <c r="HTE37" s="201"/>
      <c r="HTF37" s="201"/>
      <c r="HTG37" s="201"/>
      <c r="HTH37" s="201"/>
      <c r="HTI37" s="201"/>
      <c r="HTJ37" s="201"/>
      <c r="HTK37" s="201"/>
      <c r="HTL37" s="201"/>
      <c r="HTM37" s="201"/>
      <c r="HTN37" s="201"/>
      <c r="HTO37" s="201"/>
      <c r="HTP37" s="201"/>
      <c r="HTQ37" s="201"/>
      <c r="HTR37" s="201"/>
      <c r="HTS37" s="201"/>
      <c r="HTT37" s="201"/>
      <c r="HTU37" s="201"/>
      <c r="HTV37" s="201"/>
      <c r="HTW37" s="201"/>
      <c r="HTX37" s="201"/>
      <c r="HTY37" s="201"/>
      <c r="HTZ37" s="201"/>
      <c r="HUA37" s="201"/>
      <c r="HUB37" s="201"/>
      <c r="HUC37" s="201"/>
      <c r="HUD37" s="201"/>
      <c r="HUE37" s="201"/>
      <c r="HUF37" s="201"/>
      <c r="HUG37" s="201"/>
      <c r="HUH37" s="201"/>
      <c r="HUI37" s="201"/>
      <c r="HUJ37" s="201"/>
      <c r="HUK37" s="201"/>
      <c r="HUL37" s="201"/>
      <c r="HUM37" s="201"/>
      <c r="HUN37" s="201"/>
      <c r="HUO37" s="201"/>
      <c r="HUP37" s="201"/>
      <c r="HUQ37" s="201"/>
      <c r="HUR37" s="201"/>
      <c r="HUS37" s="201"/>
      <c r="HUT37" s="201"/>
      <c r="HUU37" s="201"/>
      <c r="HUV37" s="201"/>
      <c r="HUW37" s="201"/>
      <c r="HUX37" s="201"/>
      <c r="HUY37" s="201"/>
      <c r="HUZ37" s="201"/>
      <c r="HVA37" s="201"/>
      <c r="HVB37" s="201"/>
      <c r="HVC37" s="201"/>
      <c r="HVD37" s="201"/>
      <c r="HVE37" s="201"/>
      <c r="HVF37" s="201"/>
      <c r="HVG37" s="201"/>
      <c r="HVH37" s="201"/>
      <c r="HVI37" s="201"/>
      <c r="HVJ37" s="201"/>
      <c r="HVK37" s="201"/>
      <c r="HVL37" s="201"/>
      <c r="HVM37" s="201"/>
      <c r="HVN37" s="201"/>
      <c r="HVO37" s="201"/>
      <c r="HVP37" s="201"/>
      <c r="HVQ37" s="201"/>
      <c r="HVR37" s="201"/>
      <c r="HVS37" s="201"/>
      <c r="HVT37" s="201"/>
      <c r="HVU37" s="201"/>
      <c r="HVV37" s="201"/>
      <c r="HVW37" s="201"/>
      <c r="HVX37" s="201"/>
      <c r="HVY37" s="201"/>
      <c r="HVZ37" s="201"/>
      <c r="HWA37" s="201"/>
      <c r="HWB37" s="201"/>
      <c r="HWC37" s="201"/>
      <c r="HWD37" s="201"/>
      <c r="HWE37" s="201"/>
      <c r="HWF37" s="201"/>
      <c r="HWG37" s="201"/>
      <c r="HWH37" s="201"/>
      <c r="HWI37" s="201"/>
      <c r="HWJ37" s="201"/>
      <c r="HWK37" s="201"/>
      <c r="HWL37" s="201"/>
      <c r="HWM37" s="201"/>
      <c r="HWN37" s="201"/>
      <c r="HWO37" s="201"/>
      <c r="HWP37" s="201"/>
      <c r="HWQ37" s="201"/>
      <c r="HWR37" s="201"/>
      <c r="HWS37" s="201"/>
      <c r="HWT37" s="201"/>
      <c r="HWU37" s="201"/>
      <c r="HWV37" s="201"/>
      <c r="HWW37" s="201"/>
      <c r="HWX37" s="201"/>
      <c r="HWY37" s="201"/>
      <c r="HWZ37" s="201"/>
      <c r="HXA37" s="201"/>
      <c r="HXB37" s="201"/>
      <c r="HXC37" s="201"/>
      <c r="HXD37" s="201"/>
      <c r="HXE37" s="201"/>
      <c r="HXF37" s="201"/>
      <c r="HXG37" s="201"/>
      <c r="HXH37" s="201"/>
      <c r="HXI37" s="201"/>
      <c r="HXJ37" s="201"/>
      <c r="HXK37" s="201"/>
      <c r="HXL37" s="201"/>
      <c r="HXM37" s="201"/>
      <c r="HXN37" s="201"/>
      <c r="HXO37" s="201"/>
      <c r="HXP37" s="201"/>
      <c r="HXQ37" s="201"/>
      <c r="HXR37" s="201"/>
      <c r="HXS37" s="201"/>
      <c r="HXT37" s="201"/>
      <c r="HXU37" s="201"/>
      <c r="HXV37" s="201"/>
      <c r="HXW37" s="201"/>
      <c r="HXX37" s="201"/>
      <c r="HXY37" s="201"/>
      <c r="HXZ37" s="201"/>
      <c r="HYA37" s="201"/>
      <c r="HYB37" s="201"/>
      <c r="HYC37" s="201"/>
      <c r="HYD37" s="201"/>
      <c r="HYE37" s="201"/>
      <c r="HYF37" s="201"/>
      <c r="HYG37" s="201"/>
      <c r="HYH37" s="201"/>
      <c r="HYI37" s="201"/>
      <c r="HYJ37" s="201"/>
      <c r="HYK37" s="201"/>
      <c r="HYL37" s="201"/>
      <c r="HYM37" s="201"/>
      <c r="HYN37" s="201"/>
      <c r="HYO37" s="201"/>
      <c r="HYP37" s="201"/>
      <c r="HYQ37" s="201"/>
      <c r="HYR37" s="201"/>
      <c r="HYS37" s="201"/>
      <c r="HYT37" s="201"/>
      <c r="HYU37" s="201"/>
      <c r="HYV37" s="201"/>
      <c r="HYW37" s="201"/>
      <c r="HYX37" s="201"/>
      <c r="HYY37" s="201"/>
      <c r="HYZ37" s="201"/>
      <c r="HZA37" s="201"/>
      <c r="HZB37" s="201"/>
      <c r="HZC37" s="201"/>
      <c r="HZD37" s="201"/>
      <c r="HZE37" s="201"/>
      <c r="HZF37" s="201"/>
      <c r="HZG37" s="201"/>
      <c r="HZH37" s="201"/>
      <c r="HZI37" s="201"/>
      <c r="HZJ37" s="201"/>
      <c r="HZK37" s="201"/>
      <c r="HZL37" s="201"/>
      <c r="HZM37" s="201"/>
      <c r="HZN37" s="201"/>
      <c r="HZO37" s="201"/>
      <c r="HZP37" s="201"/>
      <c r="HZQ37" s="201"/>
      <c r="HZR37" s="201"/>
      <c r="HZS37" s="201"/>
      <c r="HZT37" s="201"/>
      <c r="HZU37" s="201"/>
      <c r="HZV37" s="201"/>
      <c r="HZW37" s="201"/>
      <c r="HZX37" s="201"/>
      <c r="HZY37" s="201"/>
      <c r="HZZ37" s="201"/>
      <c r="IAA37" s="201"/>
      <c r="IAB37" s="201"/>
      <c r="IAC37" s="201"/>
      <c r="IAD37" s="201"/>
      <c r="IAE37" s="201"/>
      <c r="IAF37" s="201"/>
      <c r="IAG37" s="201"/>
      <c r="IAH37" s="201"/>
      <c r="IAI37" s="201"/>
      <c r="IAJ37" s="201"/>
      <c r="IAK37" s="201"/>
      <c r="IAL37" s="201"/>
      <c r="IAM37" s="201"/>
      <c r="IAN37" s="201"/>
      <c r="IAO37" s="201"/>
      <c r="IAP37" s="201"/>
      <c r="IAQ37" s="201"/>
      <c r="IAR37" s="201"/>
      <c r="IAS37" s="201"/>
      <c r="IAT37" s="201"/>
      <c r="IAU37" s="201"/>
      <c r="IAV37" s="201"/>
      <c r="IAW37" s="201"/>
      <c r="IAX37" s="201"/>
      <c r="IAY37" s="201"/>
      <c r="IAZ37" s="201"/>
      <c r="IBA37" s="201"/>
      <c r="IBB37" s="201"/>
      <c r="IBC37" s="201"/>
      <c r="IBD37" s="201"/>
      <c r="IBE37" s="201"/>
      <c r="IBF37" s="201"/>
      <c r="IBG37" s="201"/>
      <c r="IBH37" s="201"/>
      <c r="IBI37" s="201"/>
      <c r="IBJ37" s="201"/>
      <c r="IBK37" s="201"/>
      <c r="IBL37" s="201"/>
      <c r="IBM37" s="201"/>
      <c r="IBN37" s="201"/>
      <c r="IBO37" s="201"/>
      <c r="IBP37" s="201"/>
      <c r="IBQ37" s="201"/>
      <c r="IBR37" s="201"/>
      <c r="IBS37" s="201"/>
      <c r="IBT37" s="201"/>
      <c r="IBU37" s="201"/>
      <c r="IBV37" s="201"/>
      <c r="IBW37" s="201"/>
      <c r="IBX37" s="201"/>
      <c r="IBY37" s="201"/>
      <c r="IBZ37" s="201"/>
      <c r="ICA37" s="201"/>
      <c r="ICB37" s="201"/>
      <c r="ICC37" s="201"/>
      <c r="ICD37" s="201"/>
      <c r="ICE37" s="201"/>
      <c r="ICF37" s="201"/>
      <c r="ICG37" s="201"/>
      <c r="ICH37" s="201"/>
      <c r="ICI37" s="201"/>
      <c r="ICJ37" s="201"/>
      <c r="ICK37" s="201"/>
      <c r="ICL37" s="201"/>
      <c r="ICM37" s="201"/>
      <c r="ICN37" s="201"/>
      <c r="ICO37" s="201"/>
      <c r="ICP37" s="201"/>
      <c r="ICQ37" s="201"/>
      <c r="ICR37" s="201"/>
      <c r="ICS37" s="201"/>
      <c r="ICT37" s="201"/>
      <c r="ICU37" s="201"/>
      <c r="ICV37" s="201"/>
      <c r="ICW37" s="201"/>
      <c r="ICX37" s="201"/>
      <c r="ICY37" s="201"/>
      <c r="ICZ37" s="201"/>
      <c r="IDA37" s="201"/>
      <c r="IDB37" s="201"/>
      <c r="IDC37" s="201"/>
      <c r="IDD37" s="201"/>
      <c r="IDE37" s="201"/>
      <c r="IDF37" s="201"/>
      <c r="IDG37" s="201"/>
      <c r="IDH37" s="201"/>
      <c r="IDI37" s="201"/>
      <c r="IDJ37" s="201"/>
      <c r="IDK37" s="201"/>
      <c r="IDL37" s="201"/>
      <c r="IDM37" s="201"/>
      <c r="IDN37" s="201"/>
      <c r="IDO37" s="201"/>
      <c r="IDP37" s="201"/>
      <c r="IDQ37" s="201"/>
      <c r="IDR37" s="201"/>
      <c r="IDS37" s="201"/>
      <c r="IDT37" s="201"/>
      <c r="IDU37" s="201"/>
      <c r="IDV37" s="201"/>
      <c r="IDW37" s="201"/>
      <c r="IDX37" s="201"/>
      <c r="IDY37" s="201"/>
      <c r="IDZ37" s="201"/>
      <c r="IEA37" s="201"/>
      <c r="IEB37" s="201"/>
      <c r="IEC37" s="201"/>
      <c r="IED37" s="201"/>
      <c r="IEE37" s="201"/>
      <c r="IEF37" s="201"/>
      <c r="IEG37" s="201"/>
      <c r="IEH37" s="201"/>
      <c r="IEI37" s="201"/>
      <c r="IEJ37" s="201"/>
      <c r="IEK37" s="201"/>
      <c r="IEL37" s="201"/>
      <c r="IEM37" s="201"/>
      <c r="IEN37" s="201"/>
      <c r="IEO37" s="201"/>
      <c r="IEP37" s="201"/>
      <c r="IEQ37" s="201"/>
      <c r="IER37" s="201"/>
      <c r="IES37" s="201"/>
      <c r="IET37" s="201"/>
      <c r="IEU37" s="201"/>
      <c r="IEV37" s="201"/>
      <c r="IEW37" s="201"/>
      <c r="IEX37" s="201"/>
      <c r="IEY37" s="201"/>
      <c r="IEZ37" s="201"/>
      <c r="IFA37" s="201"/>
      <c r="IFB37" s="201"/>
      <c r="IFC37" s="201"/>
      <c r="IFD37" s="201"/>
      <c r="IFE37" s="201"/>
      <c r="IFF37" s="201"/>
      <c r="IFG37" s="201"/>
      <c r="IFH37" s="201"/>
      <c r="IFI37" s="201"/>
      <c r="IFJ37" s="201"/>
      <c r="IFK37" s="201"/>
      <c r="IFL37" s="201"/>
      <c r="IFM37" s="201"/>
      <c r="IFN37" s="201"/>
      <c r="IFO37" s="201"/>
      <c r="IFP37" s="201"/>
      <c r="IFQ37" s="201"/>
      <c r="IFR37" s="201"/>
      <c r="IFS37" s="201"/>
      <c r="IFT37" s="201"/>
      <c r="IFU37" s="201"/>
      <c r="IFV37" s="201"/>
      <c r="IFW37" s="201"/>
      <c r="IFX37" s="201"/>
      <c r="IFY37" s="201"/>
      <c r="IFZ37" s="201"/>
      <c r="IGA37" s="201"/>
      <c r="IGB37" s="201"/>
      <c r="IGC37" s="201"/>
      <c r="IGD37" s="201"/>
      <c r="IGE37" s="201"/>
      <c r="IGF37" s="201"/>
      <c r="IGG37" s="201"/>
      <c r="IGH37" s="201"/>
      <c r="IGI37" s="201"/>
      <c r="IGJ37" s="201"/>
      <c r="IGK37" s="201"/>
      <c r="IGL37" s="201"/>
      <c r="IGM37" s="201"/>
      <c r="IGN37" s="201"/>
      <c r="IGO37" s="201"/>
      <c r="IGP37" s="201"/>
      <c r="IGQ37" s="201"/>
      <c r="IGR37" s="201"/>
      <c r="IGS37" s="201"/>
      <c r="IGT37" s="201"/>
      <c r="IGU37" s="201"/>
      <c r="IGV37" s="201"/>
      <c r="IGW37" s="201"/>
      <c r="IGX37" s="201"/>
      <c r="IGY37" s="201"/>
      <c r="IGZ37" s="201"/>
      <c r="IHA37" s="201"/>
      <c r="IHB37" s="201"/>
      <c r="IHC37" s="201"/>
      <c r="IHD37" s="201"/>
      <c r="IHE37" s="201"/>
      <c r="IHF37" s="201"/>
      <c r="IHG37" s="201"/>
      <c r="IHH37" s="201"/>
      <c r="IHI37" s="201"/>
      <c r="IHJ37" s="201"/>
      <c r="IHK37" s="201"/>
      <c r="IHL37" s="201"/>
      <c r="IHM37" s="201"/>
      <c r="IHN37" s="201"/>
      <c r="IHO37" s="201"/>
      <c r="IHP37" s="201"/>
      <c r="IHQ37" s="201"/>
      <c r="IHR37" s="201"/>
      <c r="IHS37" s="201"/>
      <c r="IHT37" s="201"/>
      <c r="IHU37" s="201"/>
      <c r="IHV37" s="201"/>
      <c r="IHW37" s="201"/>
      <c r="IHX37" s="201"/>
      <c r="IHY37" s="201"/>
      <c r="IHZ37" s="201"/>
      <c r="IIA37" s="201"/>
      <c r="IIB37" s="201"/>
      <c r="IIC37" s="201"/>
      <c r="IID37" s="201"/>
      <c r="IIE37" s="201"/>
      <c r="IIF37" s="201"/>
      <c r="IIG37" s="201"/>
      <c r="IIH37" s="201"/>
      <c r="III37" s="201"/>
      <c r="IIJ37" s="201"/>
      <c r="IIK37" s="201"/>
      <c r="IIL37" s="201"/>
      <c r="IIM37" s="201"/>
      <c r="IIN37" s="201"/>
      <c r="IIO37" s="201"/>
      <c r="IIP37" s="201"/>
      <c r="IIQ37" s="201"/>
      <c r="IIR37" s="201"/>
      <c r="IIS37" s="201"/>
      <c r="IIT37" s="201"/>
      <c r="IIU37" s="201"/>
      <c r="IIV37" s="201"/>
      <c r="IIW37" s="201"/>
      <c r="IIX37" s="201"/>
      <c r="IIY37" s="201"/>
      <c r="IIZ37" s="201"/>
      <c r="IJA37" s="201"/>
      <c r="IJB37" s="201"/>
      <c r="IJC37" s="201"/>
      <c r="IJD37" s="201"/>
      <c r="IJE37" s="201"/>
      <c r="IJF37" s="201"/>
      <c r="IJG37" s="201"/>
      <c r="IJH37" s="201"/>
      <c r="IJI37" s="201"/>
      <c r="IJJ37" s="201"/>
      <c r="IJK37" s="201"/>
      <c r="IJL37" s="201"/>
      <c r="IJM37" s="201"/>
      <c r="IJN37" s="201"/>
      <c r="IJO37" s="201"/>
      <c r="IJP37" s="201"/>
      <c r="IJQ37" s="201"/>
      <c r="IJR37" s="201"/>
      <c r="IJS37" s="201"/>
      <c r="IJT37" s="201"/>
      <c r="IJU37" s="201"/>
      <c r="IJV37" s="201"/>
      <c r="IJW37" s="201"/>
      <c r="IJX37" s="201"/>
      <c r="IJY37" s="201"/>
      <c r="IJZ37" s="201"/>
      <c r="IKA37" s="201"/>
      <c r="IKB37" s="201"/>
      <c r="IKC37" s="201"/>
      <c r="IKD37" s="201"/>
      <c r="IKE37" s="201"/>
      <c r="IKF37" s="201"/>
      <c r="IKG37" s="201"/>
      <c r="IKH37" s="201"/>
      <c r="IKI37" s="201"/>
      <c r="IKJ37" s="201"/>
      <c r="IKK37" s="201"/>
      <c r="IKL37" s="201"/>
      <c r="IKM37" s="201"/>
      <c r="IKN37" s="201"/>
      <c r="IKO37" s="201"/>
      <c r="IKP37" s="201"/>
      <c r="IKQ37" s="201"/>
      <c r="IKR37" s="201"/>
      <c r="IKS37" s="201"/>
      <c r="IKT37" s="201"/>
      <c r="IKU37" s="201"/>
      <c r="IKV37" s="201"/>
      <c r="IKW37" s="201"/>
      <c r="IKX37" s="201"/>
      <c r="IKY37" s="201"/>
      <c r="IKZ37" s="201"/>
      <c r="ILA37" s="201"/>
      <c r="ILB37" s="201"/>
      <c r="ILC37" s="201"/>
      <c r="ILD37" s="201"/>
      <c r="ILE37" s="201"/>
      <c r="ILF37" s="201"/>
      <c r="ILG37" s="201"/>
      <c r="ILH37" s="201"/>
      <c r="ILI37" s="201"/>
      <c r="ILJ37" s="201"/>
      <c r="ILK37" s="201"/>
      <c r="ILL37" s="201"/>
      <c r="ILM37" s="201"/>
      <c r="ILN37" s="201"/>
      <c r="ILO37" s="201"/>
      <c r="ILP37" s="201"/>
      <c r="ILQ37" s="201"/>
      <c r="ILR37" s="201"/>
      <c r="ILS37" s="201"/>
      <c r="ILT37" s="201"/>
      <c r="ILU37" s="201"/>
      <c r="ILV37" s="201"/>
      <c r="ILW37" s="201"/>
      <c r="ILX37" s="201"/>
      <c r="ILY37" s="201"/>
      <c r="ILZ37" s="201"/>
      <c r="IMA37" s="201"/>
      <c r="IMB37" s="201"/>
      <c r="IMC37" s="201"/>
      <c r="IMD37" s="201"/>
      <c r="IME37" s="201"/>
      <c r="IMF37" s="201"/>
      <c r="IMG37" s="201"/>
      <c r="IMH37" s="201"/>
      <c r="IMI37" s="201"/>
      <c r="IMJ37" s="201"/>
      <c r="IMK37" s="201"/>
      <c r="IML37" s="201"/>
      <c r="IMM37" s="201"/>
      <c r="IMN37" s="201"/>
      <c r="IMO37" s="201"/>
      <c r="IMP37" s="201"/>
      <c r="IMQ37" s="201"/>
      <c r="IMR37" s="201"/>
      <c r="IMS37" s="201"/>
      <c r="IMT37" s="201"/>
      <c r="IMU37" s="201"/>
      <c r="IMV37" s="201"/>
      <c r="IMW37" s="201"/>
      <c r="IMX37" s="201"/>
      <c r="IMY37" s="201"/>
      <c r="IMZ37" s="201"/>
      <c r="INA37" s="201"/>
      <c r="INB37" s="201"/>
      <c r="INC37" s="201"/>
      <c r="IND37" s="201"/>
      <c r="INE37" s="201"/>
      <c r="INF37" s="201"/>
      <c r="ING37" s="201"/>
      <c r="INH37" s="201"/>
      <c r="INI37" s="201"/>
      <c r="INJ37" s="201"/>
      <c r="INK37" s="201"/>
      <c r="INL37" s="201"/>
      <c r="INM37" s="201"/>
      <c r="INN37" s="201"/>
      <c r="INO37" s="201"/>
      <c r="INP37" s="201"/>
      <c r="INQ37" s="201"/>
      <c r="INR37" s="201"/>
      <c r="INS37" s="201"/>
      <c r="INT37" s="201"/>
      <c r="INU37" s="201"/>
      <c r="INV37" s="201"/>
      <c r="INW37" s="201"/>
      <c r="INX37" s="201"/>
      <c r="INY37" s="201"/>
      <c r="INZ37" s="201"/>
      <c r="IOA37" s="201"/>
      <c r="IOB37" s="201"/>
      <c r="IOC37" s="201"/>
      <c r="IOD37" s="201"/>
      <c r="IOE37" s="201"/>
      <c r="IOF37" s="201"/>
      <c r="IOG37" s="201"/>
      <c r="IOH37" s="201"/>
      <c r="IOI37" s="201"/>
      <c r="IOJ37" s="201"/>
      <c r="IOK37" s="201"/>
      <c r="IOL37" s="201"/>
      <c r="IOM37" s="201"/>
      <c r="ION37" s="201"/>
      <c r="IOO37" s="201"/>
      <c r="IOP37" s="201"/>
      <c r="IOQ37" s="201"/>
      <c r="IOR37" s="201"/>
      <c r="IOS37" s="201"/>
      <c r="IOT37" s="201"/>
      <c r="IOU37" s="201"/>
      <c r="IOV37" s="201"/>
      <c r="IOW37" s="201"/>
      <c r="IOX37" s="201"/>
      <c r="IOY37" s="201"/>
      <c r="IOZ37" s="201"/>
      <c r="IPA37" s="201"/>
      <c r="IPB37" s="201"/>
      <c r="IPC37" s="201"/>
      <c r="IPD37" s="201"/>
      <c r="IPE37" s="201"/>
      <c r="IPF37" s="201"/>
      <c r="IPG37" s="201"/>
      <c r="IPH37" s="201"/>
      <c r="IPI37" s="201"/>
      <c r="IPJ37" s="201"/>
      <c r="IPK37" s="201"/>
      <c r="IPL37" s="201"/>
      <c r="IPM37" s="201"/>
      <c r="IPN37" s="201"/>
      <c r="IPO37" s="201"/>
      <c r="IPP37" s="201"/>
      <c r="IPQ37" s="201"/>
      <c r="IPR37" s="201"/>
      <c r="IPS37" s="201"/>
      <c r="IPT37" s="201"/>
      <c r="IPU37" s="201"/>
      <c r="IPV37" s="201"/>
      <c r="IPW37" s="201"/>
      <c r="IPX37" s="201"/>
      <c r="IPY37" s="201"/>
      <c r="IPZ37" s="201"/>
      <c r="IQA37" s="201"/>
      <c r="IQB37" s="201"/>
      <c r="IQC37" s="201"/>
      <c r="IQD37" s="201"/>
      <c r="IQE37" s="201"/>
      <c r="IQF37" s="201"/>
      <c r="IQG37" s="201"/>
      <c r="IQH37" s="201"/>
      <c r="IQI37" s="201"/>
      <c r="IQJ37" s="201"/>
      <c r="IQK37" s="201"/>
      <c r="IQL37" s="201"/>
      <c r="IQM37" s="201"/>
      <c r="IQN37" s="201"/>
      <c r="IQO37" s="201"/>
      <c r="IQP37" s="201"/>
      <c r="IQQ37" s="201"/>
      <c r="IQR37" s="201"/>
      <c r="IQS37" s="201"/>
      <c r="IQT37" s="201"/>
      <c r="IQU37" s="201"/>
      <c r="IQV37" s="201"/>
      <c r="IQW37" s="201"/>
      <c r="IQX37" s="201"/>
      <c r="IQY37" s="201"/>
      <c r="IQZ37" s="201"/>
      <c r="IRA37" s="201"/>
      <c r="IRB37" s="201"/>
      <c r="IRC37" s="201"/>
      <c r="IRD37" s="201"/>
      <c r="IRE37" s="201"/>
      <c r="IRF37" s="201"/>
      <c r="IRG37" s="201"/>
      <c r="IRH37" s="201"/>
      <c r="IRI37" s="201"/>
      <c r="IRJ37" s="201"/>
      <c r="IRK37" s="201"/>
      <c r="IRL37" s="201"/>
      <c r="IRM37" s="201"/>
      <c r="IRN37" s="201"/>
      <c r="IRO37" s="201"/>
      <c r="IRP37" s="201"/>
      <c r="IRQ37" s="201"/>
      <c r="IRR37" s="201"/>
      <c r="IRS37" s="201"/>
      <c r="IRT37" s="201"/>
      <c r="IRU37" s="201"/>
      <c r="IRV37" s="201"/>
      <c r="IRW37" s="201"/>
      <c r="IRX37" s="201"/>
      <c r="IRY37" s="201"/>
      <c r="IRZ37" s="201"/>
      <c r="ISA37" s="201"/>
      <c r="ISB37" s="201"/>
      <c r="ISC37" s="201"/>
      <c r="ISD37" s="201"/>
      <c r="ISE37" s="201"/>
      <c r="ISF37" s="201"/>
      <c r="ISG37" s="201"/>
      <c r="ISH37" s="201"/>
      <c r="ISI37" s="201"/>
      <c r="ISJ37" s="201"/>
      <c r="ISK37" s="201"/>
      <c r="ISL37" s="201"/>
      <c r="ISM37" s="201"/>
      <c r="ISN37" s="201"/>
      <c r="ISO37" s="201"/>
      <c r="ISP37" s="201"/>
      <c r="ISQ37" s="201"/>
      <c r="ISR37" s="201"/>
      <c r="ISS37" s="201"/>
      <c r="IST37" s="201"/>
      <c r="ISU37" s="201"/>
      <c r="ISV37" s="201"/>
      <c r="ISW37" s="201"/>
      <c r="ISX37" s="201"/>
      <c r="ISY37" s="201"/>
      <c r="ISZ37" s="201"/>
      <c r="ITA37" s="201"/>
      <c r="ITB37" s="201"/>
      <c r="ITC37" s="201"/>
      <c r="ITD37" s="201"/>
      <c r="ITE37" s="201"/>
      <c r="ITF37" s="201"/>
      <c r="ITG37" s="201"/>
      <c r="ITH37" s="201"/>
      <c r="ITI37" s="201"/>
      <c r="ITJ37" s="201"/>
      <c r="ITK37" s="201"/>
      <c r="ITL37" s="201"/>
      <c r="ITM37" s="201"/>
      <c r="ITN37" s="201"/>
      <c r="ITO37" s="201"/>
      <c r="ITP37" s="201"/>
      <c r="ITQ37" s="201"/>
      <c r="ITR37" s="201"/>
      <c r="ITS37" s="201"/>
      <c r="ITT37" s="201"/>
      <c r="ITU37" s="201"/>
      <c r="ITV37" s="201"/>
      <c r="ITW37" s="201"/>
      <c r="ITX37" s="201"/>
      <c r="ITY37" s="201"/>
      <c r="ITZ37" s="201"/>
      <c r="IUA37" s="201"/>
      <c r="IUB37" s="201"/>
      <c r="IUC37" s="201"/>
      <c r="IUD37" s="201"/>
      <c r="IUE37" s="201"/>
      <c r="IUF37" s="201"/>
      <c r="IUG37" s="201"/>
      <c r="IUH37" s="201"/>
      <c r="IUI37" s="201"/>
      <c r="IUJ37" s="201"/>
      <c r="IUK37" s="201"/>
      <c r="IUL37" s="201"/>
      <c r="IUM37" s="201"/>
      <c r="IUN37" s="201"/>
      <c r="IUO37" s="201"/>
      <c r="IUP37" s="201"/>
      <c r="IUQ37" s="201"/>
      <c r="IUR37" s="201"/>
      <c r="IUS37" s="201"/>
      <c r="IUT37" s="201"/>
      <c r="IUU37" s="201"/>
      <c r="IUV37" s="201"/>
      <c r="IUW37" s="201"/>
      <c r="IUX37" s="201"/>
      <c r="IUY37" s="201"/>
      <c r="IUZ37" s="201"/>
      <c r="IVA37" s="201"/>
      <c r="IVB37" s="201"/>
      <c r="IVC37" s="201"/>
      <c r="IVD37" s="201"/>
      <c r="IVE37" s="201"/>
      <c r="IVF37" s="201"/>
      <c r="IVG37" s="201"/>
      <c r="IVH37" s="201"/>
      <c r="IVI37" s="201"/>
      <c r="IVJ37" s="201"/>
      <c r="IVK37" s="201"/>
      <c r="IVL37" s="201"/>
      <c r="IVM37" s="201"/>
      <c r="IVN37" s="201"/>
      <c r="IVO37" s="201"/>
      <c r="IVP37" s="201"/>
      <c r="IVQ37" s="201"/>
      <c r="IVR37" s="201"/>
      <c r="IVS37" s="201"/>
      <c r="IVT37" s="201"/>
      <c r="IVU37" s="201"/>
      <c r="IVV37" s="201"/>
      <c r="IVW37" s="201"/>
      <c r="IVX37" s="201"/>
      <c r="IVY37" s="201"/>
      <c r="IVZ37" s="201"/>
      <c r="IWA37" s="201"/>
      <c r="IWB37" s="201"/>
      <c r="IWC37" s="201"/>
      <c r="IWD37" s="201"/>
      <c r="IWE37" s="201"/>
      <c r="IWF37" s="201"/>
      <c r="IWG37" s="201"/>
      <c r="IWH37" s="201"/>
      <c r="IWI37" s="201"/>
      <c r="IWJ37" s="201"/>
      <c r="IWK37" s="201"/>
      <c r="IWL37" s="201"/>
      <c r="IWM37" s="201"/>
      <c r="IWN37" s="201"/>
      <c r="IWO37" s="201"/>
      <c r="IWP37" s="201"/>
      <c r="IWQ37" s="201"/>
      <c r="IWR37" s="201"/>
      <c r="IWS37" s="201"/>
      <c r="IWT37" s="201"/>
      <c r="IWU37" s="201"/>
      <c r="IWV37" s="201"/>
      <c r="IWW37" s="201"/>
      <c r="IWX37" s="201"/>
      <c r="IWY37" s="201"/>
      <c r="IWZ37" s="201"/>
      <c r="IXA37" s="201"/>
      <c r="IXB37" s="201"/>
      <c r="IXC37" s="201"/>
      <c r="IXD37" s="201"/>
      <c r="IXE37" s="201"/>
      <c r="IXF37" s="201"/>
      <c r="IXG37" s="201"/>
      <c r="IXH37" s="201"/>
      <c r="IXI37" s="201"/>
      <c r="IXJ37" s="201"/>
      <c r="IXK37" s="201"/>
      <c r="IXL37" s="201"/>
      <c r="IXM37" s="201"/>
      <c r="IXN37" s="201"/>
      <c r="IXO37" s="201"/>
      <c r="IXP37" s="201"/>
      <c r="IXQ37" s="201"/>
      <c r="IXR37" s="201"/>
      <c r="IXS37" s="201"/>
      <c r="IXT37" s="201"/>
      <c r="IXU37" s="201"/>
      <c r="IXV37" s="201"/>
      <c r="IXW37" s="201"/>
      <c r="IXX37" s="201"/>
      <c r="IXY37" s="201"/>
      <c r="IXZ37" s="201"/>
      <c r="IYA37" s="201"/>
      <c r="IYB37" s="201"/>
      <c r="IYC37" s="201"/>
      <c r="IYD37" s="201"/>
      <c r="IYE37" s="201"/>
      <c r="IYF37" s="201"/>
      <c r="IYG37" s="201"/>
      <c r="IYH37" s="201"/>
      <c r="IYI37" s="201"/>
      <c r="IYJ37" s="201"/>
      <c r="IYK37" s="201"/>
      <c r="IYL37" s="201"/>
      <c r="IYM37" s="201"/>
      <c r="IYN37" s="201"/>
      <c r="IYO37" s="201"/>
      <c r="IYP37" s="201"/>
      <c r="IYQ37" s="201"/>
      <c r="IYR37" s="201"/>
      <c r="IYS37" s="201"/>
      <c r="IYT37" s="201"/>
      <c r="IYU37" s="201"/>
      <c r="IYV37" s="201"/>
      <c r="IYW37" s="201"/>
      <c r="IYX37" s="201"/>
      <c r="IYY37" s="201"/>
      <c r="IYZ37" s="201"/>
      <c r="IZA37" s="201"/>
      <c r="IZB37" s="201"/>
      <c r="IZC37" s="201"/>
      <c r="IZD37" s="201"/>
      <c r="IZE37" s="201"/>
      <c r="IZF37" s="201"/>
      <c r="IZG37" s="201"/>
      <c r="IZH37" s="201"/>
      <c r="IZI37" s="201"/>
      <c r="IZJ37" s="201"/>
      <c r="IZK37" s="201"/>
      <c r="IZL37" s="201"/>
      <c r="IZM37" s="201"/>
      <c r="IZN37" s="201"/>
      <c r="IZO37" s="201"/>
      <c r="IZP37" s="201"/>
      <c r="IZQ37" s="201"/>
      <c r="IZR37" s="201"/>
      <c r="IZS37" s="201"/>
      <c r="IZT37" s="201"/>
      <c r="IZU37" s="201"/>
      <c r="IZV37" s="201"/>
      <c r="IZW37" s="201"/>
      <c r="IZX37" s="201"/>
      <c r="IZY37" s="201"/>
      <c r="IZZ37" s="201"/>
      <c r="JAA37" s="201"/>
      <c r="JAB37" s="201"/>
      <c r="JAC37" s="201"/>
      <c r="JAD37" s="201"/>
      <c r="JAE37" s="201"/>
      <c r="JAF37" s="201"/>
      <c r="JAG37" s="201"/>
      <c r="JAH37" s="201"/>
      <c r="JAI37" s="201"/>
      <c r="JAJ37" s="201"/>
      <c r="JAK37" s="201"/>
      <c r="JAL37" s="201"/>
      <c r="JAM37" s="201"/>
      <c r="JAN37" s="201"/>
      <c r="JAO37" s="201"/>
      <c r="JAP37" s="201"/>
      <c r="JAQ37" s="201"/>
      <c r="JAR37" s="201"/>
      <c r="JAS37" s="201"/>
      <c r="JAT37" s="201"/>
      <c r="JAU37" s="201"/>
      <c r="JAV37" s="201"/>
      <c r="JAW37" s="201"/>
      <c r="JAX37" s="201"/>
      <c r="JAY37" s="201"/>
      <c r="JAZ37" s="201"/>
      <c r="JBA37" s="201"/>
      <c r="JBB37" s="201"/>
      <c r="JBC37" s="201"/>
      <c r="JBD37" s="201"/>
      <c r="JBE37" s="201"/>
      <c r="JBF37" s="201"/>
      <c r="JBG37" s="201"/>
      <c r="JBH37" s="201"/>
      <c r="JBI37" s="201"/>
      <c r="JBJ37" s="201"/>
      <c r="JBK37" s="201"/>
      <c r="JBL37" s="201"/>
      <c r="JBM37" s="201"/>
      <c r="JBN37" s="201"/>
      <c r="JBO37" s="201"/>
      <c r="JBP37" s="201"/>
      <c r="JBQ37" s="201"/>
      <c r="JBR37" s="201"/>
      <c r="JBS37" s="201"/>
      <c r="JBT37" s="201"/>
      <c r="JBU37" s="201"/>
      <c r="JBV37" s="201"/>
      <c r="JBW37" s="201"/>
      <c r="JBX37" s="201"/>
      <c r="JBY37" s="201"/>
      <c r="JBZ37" s="201"/>
      <c r="JCA37" s="201"/>
      <c r="JCB37" s="201"/>
      <c r="JCC37" s="201"/>
      <c r="JCD37" s="201"/>
      <c r="JCE37" s="201"/>
      <c r="JCF37" s="201"/>
      <c r="JCG37" s="201"/>
      <c r="JCH37" s="201"/>
      <c r="JCI37" s="201"/>
      <c r="JCJ37" s="201"/>
      <c r="JCK37" s="201"/>
      <c r="JCL37" s="201"/>
      <c r="JCM37" s="201"/>
      <c r="JCN37" s="201"/>
      <c r="JCO37" s="201"/>
      <c r="JCP37" s="201"/>
      <c r="JCQ37" s="201"/>
      <c r="JCR37" s="201"/>
      <c r="JCS37" s="201"/>
      <c r="JCT37" s="201"/>
      <c r="JCU37" s="201"/>
      <c r="JCV37" s="201"/>
      <c r="JCW37" s="201"/>
      <c r="JCX37" s="201"/>
      <c r="JCY37" s="201"/>
      <c r="JCZ37" s="201"/>
      <c r="JDA37" s="201"/>
      <c r="JDB37" s="201"/>
      <c r="JDC37" s="201"/>
      <c r="JDD37" s="201"/>
      <c r="JDE37" s="201"/>
      <c r="JDF37" s="201"/>
      <c r="JDG37" s="201"/>
      <c r="JDH37" s="201"/>
      <c r="JDI37" s="201"/>
      <c r="JDJ37" s="201"/>
      <c r="JDK37" s="201"/>
      <c r="JDL37" s="201"/>
      <c r="JDM37" s="201"/>
      <c r="JDN37" s="201"/>
      <c r="JDO37" s="201"/>
      <c r="JDP37" s="201"/>
      <c r="JDQ37" s="201"/>
      <c r="JDR37" s="201"/>
      <c r="JDS37" s="201"/>
      <c r="JDT37" s="201"/>
      <c r="JDU37" s="201"/>
      <c r="JDV37" s="201"/>
      <c r="JDW37" s="201"/>
      <c r="JDX37" s="201"/>
      <c r="JDY37" s="201"/>
      <c r="JDZ37" s="201"/>
      <c r="JEA37" s="201"/>
      <c r="JEB37" s="201"/>
      <c r="JEC37" s="201"/>
      <c r="JED37" s="201"/>
      <c r="JEE37" s="201"/>
      <c r="JEF37" s="201"/>
      <c r="JEG37" s="201"/>
      <c r="JEH37" s="201"/>
      <c r="JEI37" s="201"/>
      <c r="JEJ37" s="201"/>
      <c r="JEK37" s="201"/>
      <c r="JEL37" s="201"/>
      <c r="JEM37" s="201"/>
      <c r="JEN37" s="201"/>
      <c r="JEO37" s="201"/>
      <c r="JEP37" s="201"/>
      <c r="JEQ37" s="201"/>
      <c r="JER37" s="201"/>
      <c r="JES37" s="201"/>
      <c r="JET37" s="201"/>
      <c r="JEU37" s="201"/>
      <c r="JEV37" s="201"/>
      <c r="JEW37" s="201"/>
      <c r="JEX37" s="201"/>
      <c r="JEY37" s="201"/>
      <c r="JEZ37" s="201"/>
      <c r="JFA37" s="201"/>
      <c r="JFB37" s="201"/>
      <c r="JFC37" s="201"/>
      <c r="JFD37" s="201"/>
      <c r="JFE37" s="201"/>
      <c r="JFF37" s="201"/>
      <c r="JFG37" s="201"/>
      <c r="JFH37" s="201"/>
      <c r="JFI37" s="201"/>
      <c r="JFJ37" s="201"/>
      <c r="JFK37" s="201"/>
      <c r="JFL37" s="201"/>
      <c r="JFM37" s="201"/>
      <c r="JFN37" s="201"/>
      <c r="JFO37" s="201"/>
      <c r="JFP37" s="201"/>
      <c r="JFQ37" s="201"/>
      <c r="JFR37" s="201"/>
      <c r="JFS37" s="201"/>
      <c r="JFT37" s="201"/>
      <c r="JFU37" s="201"/>
      <c r="JFV37" s="201"/>
      <c r="JFW37" s="201"/>
      <c r="JFX37" s="201"/>
      <c r="JFY37" s="201"/>
      <c r="JFZ37" s="201"/>
      <c r="JGA37" s="201"/>
      <c r="JGB37" s="201"/>
      <c r="JGC37" s="201"/>
      <c r="JGD37" s="201"/>
      <c r="JGE37" s="201"/>
      <c r="JGF37" s="201"/>
      <c r="JGG37" s="201"/>
      <c r="JGH37" s="201"/>
      <c r="JGI37" s="201"/>
      <c r="JGJ37" s="201"/>
      <c r="JGK37" s="201"/>
      <c r="JGL37" s="201"/>
      <c r="JGM37" s="201"/>
      <c r="JGN37" s="201"/>
      <c r="JGO37" s="201"/>
      <c r="JGP37" s="201"/>
      <c r="JGQ37" s="201"/>
      <c r="JGR37" s="201"/>
      <c r="JGS37" s="201"/>
      <c r="JGT37" s="201"/>
      <c r="JGU37" s="201"/>
      <c r="JGV37" s="201"/>
      <c r="JGW37" s="201"/>
      <c r="JGX37" s="201"/>
      <c r="JGY37" s="201"/>
      <c r="JGZ37" s="201"/>
      <c r="JHA37" s="201"/>
      <c r="JHB37" s="201"/>
      <c r="JHC37" s="201"/>
      <c r="JHD37" s="201"/>
      <c r="JHE37" s="201"/>
      <c r="JHF37" s="201"/>
      <c r="JHG37" s="201"/>
      <c r="JHH37" s="201"/>
      <c r="JHI37" s="201"/>
      <c r="JHJ37" s="201"/>
      <c r="JHK37" s="201"/>
      <c r="JHL37" s="201"/>
      <c r="JHM37" s="201"/>
      <c r="JHN37" s="201"/>
      <c r="JHO37" s="201"/>
      <c r="JHP37" s="201"/>
      <c r="JHQ37" s="201"/>
      <c r="JHR37" s="201"/>
      <c r="JHS37" s="201"/>
      <c r="JHT37" s="201"/>
      <c r="JHU37" s="201"/>
      <c r="JHV37" s="201"/>
      <c r="JHW37" s="201"/>
      <c r="JHX37" s="201"/>
      <c r="JHY37" s="201"/>
      <c r="JHZ37" s="201"/>
      <c r="JIA37" s="201"/>
      <c r="JIB37" s="201"/>
      <c r="JIC37" s="201"/>
      <c r="JID37" s="201"/>
      <c r="JIE37" s="201"/>
      <c r="JIF37" s="201"/>
      <c r="JIG37" s="201"/>
      <c r="JIH37" s="201"/>
      <c r="JII37" s="201"/>
      <c r="JIJ37" s="201"/>
      <c r="JIK37" s="201"/>
      <c r="JIL37" s="201"/>
      <c r="JIM37" s="201"/>
      <c r="JIN37" s="201"/>
      <c r="JIO37" s="201"/>
      <c r="JIP37" s="201"/>
      <c r="JIQ37" s="201"/>
      <c r="JIR37" s="201"/>
      <c r="JIS37" s="201"/>
      <c r="JIT37" s="201"/>
      <c r="JIU37" s="201"/>
      <c r="JIV37" s="201"/>
      <c r="JIW37" s="201"/>
      <c r="JIX37" s="201"/>
      <c r="JIY37" s="201"/>
      <c r="JIZ37" s="201"/>
      <c r="JJA37" s="201"/>
      <c r="JJB37" s="201"/>
      <c r="JJC37" s="201"/>
      <c r="JJD37" s="201"/>
      <c r="JJE37" s="201"/>
      <c r="JJF37" s="201"/>
      <c r="JJG37" s="201"/>
      <c r="JJH37" s="201"/>
      <c r="JJI37" s="201"/>
      <c r="JJJ37" s="201"/>
      <c r="JJK37" s="201"/>
      <c r="JJL37" s="201"/>
      <c r="JJM37" s="201"/>
      <c r="JJN37" s="201"/>
      <c r="JJO37" s="201"/>
      <c r="JJP37" s="201"/>
      <c r="JJQ37" s="201"/>
      <c r="JJR37" s="201"/>
      <c r="JJS37" s="201"/>
      <c r="JJT37" s="201"/>
      <c r="JJU37" s="201"/>
      <c r="JJV37" s="201"/>
      <c r="JJW37" s="201"/>
      <c r="JJX37" s="201"/>
      <c r="JJY37" s="201"/>
      <c r="JJZ37" s="201"/>
      <c r="JKA37" s="201"/>
      <c r="JKB37" s="201"/>
      <c r="JKC37" s="201"/>
      <c r="JKD37" s="201"/>
      <c r="JKE37" s="201"/>
      <c r="JKF37" s="201"/>
      <c r="JKG37" s="201"/>
      <c r="JKH37" s="201"/>
      <c r="JKI37" s="201"/>
      <c r="JKJ37" s="201"/>
      <c r="JKK37" s="201"/>
      <c r="JKL37" s="201"/>
      <c r="JKM37" s="201"/>
      <c r="JKN37" s="201"/>
      <c r="JKO37" s="201"/>
      <c r="JKP37" s="201"/>
      <c r="JKQ37" s="201"/>
      <c r="JKR37" s="201"/>
      <c r="JKS37" s="201"/>
      <c r="JKT37" s="201"/>
      <c r="JKU37" s="201"/>
      <c r="JKV37" s="201"/>
      <c r="JKW37" s="201"/>
      <c r="JKX37" s="201"/>
      <c r="JKY37" s="201"/>
      <c r="JKZ37" s="201"/>
      <c r="JLA37" s="201"/>
      <c r="JLB37" s="201"/>
      <c r="JLC37" s="201"/>
      <c r="JLD37" s="201"/>
      <c r="JLE37" s="201"/>
      <c r="JLF37" s="201"/>
      <c r="JLG37" s="201"/>
      <c r="JLH37" s="201"/>
      <c r="JLI37" s="201"/>
      <c r="JLJ37" s="201"/>
      <c r="JLK37" s="201"/>
      <c r="JLL37" s="201"/>
      <c r="JLM37" s="201"/>
      <c r="JLN37" s="201"/>
      <c r="JLO37" s="201"/>
      <c r="JLP37" s="201"/>
      <c r="JLQ37" s="201"/>
      <c r="JLR37" s="201"/>
      <c r="JLS37" s="201"/>
      <c r="JLT37" s="201"/>
      <c r="JLU37" s="201"/>
      <c r="JLV37" s="201"/>
      <c r="JLW37" s="201"/>
      <c r="JLX37" s="201"/>
      <c r="JLY37" s="201"/>
      <c r="JLZ37" s="201"/>
      <c r="JMA37" s="201"/>
      <c r="JMB37" s="201"/>
      <c r="JMC37" s="201"/>
      <c r="JMD37" s="201"/>
      <c r="JME37" s="201"/>
      <c r="JMF37" s="201"/>
      <c r="JMG37" s="201"/>
      <c r="JMH37" s="201"/>
      <c r="JMI37" s="201"/>
      <c r="JMJ37" s="201"/>
      <c r="JMK37" s="201"/>
      <c r="JML37" s="201"/>
      <c r="JMM37" s="201"/>
      <c r="JMN37" s="201"/>
      <c r="JMO37" s="201"/>
      <c r="JMP37" s="201"/>
      <c r="JMQ37" s="201"/>
      <c r="JMR37" s="201"/>
      <c r="JMS37" s="201"/>
      <c r="JMT37" s="201"/>
      <c r="JMU37" s="201"/>
      <c r="JMV37" s="201"/>
      <c r="JMW37" s="201"/>
      <c r="JMX37" s="201"/>
      <c r="JMY37" s="201"/>
      <c r="JMZ37" s="201"/>
      <c r="JNA37" s="201"/>
      <c r="JNB37" s="201"/>
      <c r="JNC37" s="201"/>
      <c r="JND37" s="201"/>
      <c r="JNE37" s="201"/>
      <c r="JNF37" s="201"/>
      <c r="JNG37" s="201"/>
      <c r="JNH37" s="201"/>
      <c r="JNI37" s="201"/>
      <c r="JNJ37" s="201"/>
      <c r="JNK37" s="201"/>
      <c r="JNL37" s="201"/>
      <c r="JNM37" s="201"/>
      <c r="JNN37" s="201"/>
      <c r="JNO37" s="201"/>
      <c r="JNP37" s="201"/>
      <c r="JNQ37" s="201"/>
      <c r="JNR37" s="201"/>
      <c r="JNS37" s="201"/>
      <c r="JNT37" s="201"/>
      <c r="JNU37" s="201"/>
      <c r="JNV37" s="201"/>
      <c r="JNW37" s="201"/>
      <c r="JNX37" s="201"/>
      <c r="JNY37" s="201"/>
      <c r="JNZ37" s="201"/>
      <c r="JOA37" s="201"/>
      <c r="JOB37" s="201"/>
      <c r="JOC37" s="201"/>
      <c r="JOD37" s="201"/>
      <c r="JOE37" s="201"/>
      <c r="JOF37" s="201"/>
      <c r="JOG37" s="201"/>
      <c r="JOH37" s="201"/>
      <c r="JOI37" s="201"/>
      <c r="JOJ37" s="201"/>
      <c r="JOK37" s="201"/>
      <c r="JOL37" s="201"/>
      <c r="JOM37" s="201"/>
      <c r="JON37" s="201"/>
      <c r="JOO37" s="201"/>
      <c r="JOP37" s="201"/>
      <c r="JOQ37" s="201"/>
      <c r="JOR37" s="201"/>
      <c r="JOS37" s="201"/>
      <c r="JOT37" s="201"/>
      <c r="JOU37" s="201"/>
      <c r="JOV37" s="201"/>
      <c r="JOW37" s="201"/>
      <c r="JOX37" s="201"/>
      <c r="JOY37" s="201"/>
      <c r="JOZ37" s="201"/>
      <c r="JPA37" s="201"/>
      <c r="JPB37" s="201"/>
      <c r="JPC37" s="201"/>
      <c r="JPD37" s="201"/>
      <c r="JPE37" s="201"/>
      <c r="JPF37" s="201"/>
      <c r="JPG37" s="201"/>
      <c r="JPH37" s="201"/>
      <c r="JPI37" s="201"/>
      <c r="JPJ37" s="201"/>
      <c r="JPK37" s="201"/>
      <c r="JPL37" s="201"/>
      <c r="JPM37" s="201"/>
      <c r="JPN37" s="201"/>
      <c r="JPO37" s="201"/>
      <c r="JPP37" s="201"/>
      <c r="JPQ37" s="201"/>
      <c r="JPR37" s="201"/>
      <c r="JPS37" s="201"/>
      <c r="JPT37" s="201"/>
      <c r="JPU37" s="201"/>
      <c r="JPV37" s="201"/>
      <c r="JPW37" s="201"/>
      <c r="JPX37" s="201"/>
      <c r="JPY37" s="201"/>
      <c r="JPZ37" s="201"/>
      <c r="JQA37" s="201"/>
      <c r="JQB37" s="201"/>
      <c r="JQC37" s="201"/>
      <c r="JQD37" s="201"/>
      <c r="JQE37" s="201"/>
      <c r="JQF37" s="201"/>
      <c r="JQG37" s="201"/>
      <c r="JQH37" s="201"/>
      <c r="JQI37" s="201"/>
      <c r="JQJ37" s="201"/>
      <c r="JQK37" s="201"/>
      <c r="JQL37" s="201"/>
      <c r="JQM37" s="201"/>
      <c r="JQN37" s="201"/>
      <c r="JQO37" s="201"/>
      <c r="JQP37" s="201"/>
      <c r="JQQ37" s="201"/>
      <c r="JQR37" s="201"/>
      <c r="JQS37" s="201"/>
      <c r="JQT37" s="201"/>
      <c r="JQU37" s="201"/>
      <c r="JQV37" s="201"/>
      <c r="JQW37" s="201"/>
      <c r="JQX37" s="201"/>
      <c r="JQY37" s="201"/>
      <c r="JQZ37" s="201"/>
      <c r="JRA37" s="201"/>
      <c r="JRB37" s="201"/>
      <c r="JRC37" s="201"/>
      <c r="JRD37" s="201"/>
      <c r="JRE37" s="201"/>
      <c r="JRF37" s="201"/>
      <c r="JRG37" s="201"/>
      <c r="JRH37" s="201"/>
      <c r="JRI37" s="201"/>
      <c r="JRJ37" s="201"/>
      <c r="JRK37" s="201"/>
      <c r="JRL37" s="201"/>
      <c r="JRM37" s="201"/>
      <c r="JRN37" s="201"/>
      <c r="JRO37" s="201"/>
      <c r="JRP37" s="201"/>
      <c r="JRQ37" s="201"/>
      <c r="JRR37" s="201"/>
      <c r="JRS37" s="201"/>
      <c r="JRT37" s="201"/>
      <c r="JRU37" s="201"/>
      <c r="JRV37" s="201"/>
      <c r="JRW37" s="201"/>
      <c r="JRX37" s="201"/>
      <c r="JRY37" s="201"/>
      <c r="JRZ37" s="201"/>
      <c r="JSA37" s="201"/>
      <c r="JSB37" s="201"/>
      <c r="JSC37" s="201"/>
      <c r="JSD37" s="201"/>
      <c r="JSE37" s="201"/>
      <c r="JSF37" s="201"/>
      <c r="JSG37" s="201"/>
      <c r="JSH37" s="201"/>
      <c r="JSI37" s="201"/>
      <c r="JSJ37" s="201"/>
      <c r="JSK37" s="201"/>
      <c r="JSL37" s="201"/>
      <c r="JSM37" s="201"/>
      <c r="JSN37" s="201"/>
      <c r="JSO37" s="201"/>
      <c r="JSP37" s="201"/>
      <c r="JSQ37" s="201"/>
      <c r="JSR37" s="201"/>
      <c r="JSS37" s="201"/>
      <c r="JST37" s="201"/>
      <c r="JSU37" s="201"/>
      <c r="JSV37" s="201"/>
      <c r="JSW37" s="201"/>
      <c r="JSX37" s="201"/>
      <c r="JSY37" s="201"/>
      <c r="JSZ37" s="201"/>
      <c r="JTA37" s="201"/>
      <c r="JTB37" s="201"/>
      <c r="JTC37" s="201"/>
      <c r="JTD37" s="201"/>
      <c r="JTE37" s="201"/>
      <c r="JTF37" s="201"/>
      <c r="JTG37" s="201"/>
      <c r="JTH37" s="201"/>
      <c r="JTI37" s="201"/>
      <c r="JTJ37" s="201"/>
      <c r="JTK37" s="201"/>
      <c r="JTL37" s="201"/>
      <c r="JTM37" s="201"/>
      <c r="JTN37" s="201"/>
      <c r="JTO37" s="201"/>
      <c r="JTP37" s="201"/>
      <c r="JTQ37" s="201"/>
      <c r="JTR37" s="201"/>
      <c r="JTS37" s="201"/>
      <c r="JTT37" s="201"/>
      <c r="JTU37" s="201"/>
      <c r="JTV37" s="201"/>
      <c r="JTW37" s="201"/>
      <c r="JTX37" s="201"/>
      <c r="JTY37" s="201"/>
      <c r="JTZ37" s="201"/>
      <c r="JUA37" s="201"/>
      <c r="JUB37" s="201"/>
      <c r="JUC37" s="201"/>
      <c r="JUD37" s="201"/>
      <c r="JUE37" s="201"/>
      <c r="JUF37" s="201"/>
      <c r="JUG37" s="201"/>
      <c r="JUH37" s="201"/>
      <c r="JUI37" s="201"/>
      <c r="JUJ37" s="201"/>
      <c r="JUK37" s="201"/>
      <c r="JUL37" s="201"/>
      <c r="JUM37" s="201"/>
      <c r="JUN37" s="201"/>
      <c r="JUO37" s="201"/>
      <c r="JUP37" s="201"/>
      <c r="JUQ37" s="201"/>
      <c r="JUR37" s="201"/>
      <c r="JUS37" s="201"/>
      <c r="JUT37" s="201"/>
      <c r="JUU37" s="201"/>
      <c r="JUV37" s="201"/>
      <c r="JUW37" s="201"/>
      <c r="JUX37" s="201"/>
      <c r="JUY37" s="201"/>
      <c r="JUZ37" s="201"/>
      <c r="JVA37" s="201"/>
      <c r="JVB37" s="201"/>
      <c r="JVC37" s="201"/>
      <c r="JVD37" s="201"/>
      <c r="JVE37" s="201"/>
      <c r="JVF37" s="201"/>
      <c r="JVG37" s="201"/>
      <c r="JVH37" s="201"/>
      <c r="JVI37" s="201"/>
      <c r="JVJ37" s="201"/>
      <c r="JVK37" s="201"/>
      <c r="JVL37" s="201"/>
      <c r="JVM37" s="201"/>
      <c r="JVN37" s="201"/>
      <c r="JVO37" s="201"/>
      <c r="JVP37" s="201"/>
      <c r="JVQ37" s="201"/>
      <c r="JVR37" s="201"/>
      <c r="JVS37" s="201"/>
      <c r="JVT37" s="201"/>
      <c r="JVU37" s="201"/>
      <c r="JVV37" s="201"/>
      <c r="JVW37" s="201"/>
      <c r="JVX37" s="201"/>
      <c r="JVY37" s="201"/>
      <c r="JVZ37" s="201"/>
      <c r="JWA37" s="201"/>
      <c r="JWB37" s="201"/>
      <c r="JWC37" s="201"/>
      <c r="JWD37" s="201"/>
      <c r="JWE37" s="201"/>
      <c r="JWF37" s="201"/>
      <c r="JWG37" s="201"/>
      <c r="JWH37" s="201"/>
      <c r="JWI37" s="201"/>
      <c r="JWJ37" s="201"/>
      <c r="JWK37" s="201"/>
      <c r="JWL37" s="201"/>
      <c r="JWM37" s="201"/>
      <c r="JWN37" s="201"/>
      <c r="JWO37" s="201"/>
      <c r="JWP37" s="201"/>
      <c r="JWQ37" s="201"/>
      <c r="JWR37" s="201"/>
      <c r="JWS37" s="201"/>
      <c r="JWT37" s="201"/>
      <c r="JWU37" s="201"/>
      <c r="JWV37" s="201"/>
      <c r="JWW37" s="201"/>
      <c r="JWX37" s="201"/>
      <c r="JWY37" s="201"/>
      <c r="JWZ37" s="201"/>
      <c r="JXA37" s="201"/>
      <c r="JXB37" s="201"/>
      <c r="JXC37" s="201"/>
      <c r="JXD37" s="201"/>
      <c r="JXE37" s="201"/>
      <c r="JXF37" s="201"/>
      <c r="JXG37" s="201"/>
      <c r="JXH37" s="201"/>
      <c r="JXI37" s="201"/>
      <c r="JXJ37" s="201"/>
      <c r="JXK37" s="201"/>
      <c r="JXL37" s="201"/>
      <c r="JXM37" s="201"/>
      <c r="JXN37" s="201"/>
      <c r="JXO37" s="201"/>
      <c r="JXP37" s="201"/>
      <c r="JXQ37" s="201"/>
      <c r="JXR37" s="201"/>
      <c r="JXS37" s="201"/>
      <c r="JXT37" s="201"/>
      <c r="JXU37" s="201"/>
      <c r="JXV37" s="201"/>
      <c r="JXW37" s="201"/>
      <c r="JXX37" s="201"/>
      <c r="JXY37" s="201"/>
      <c r="JXZ37" s="201"/>
      <c r="JYA37" s="201"/>
      <c r="JYB37" s="201"/>
      <c r="JYC37" s="201"/>
      <c r="JYD37" s="201"/>
      <c r="JYE37" s="201"/>
      <c r="JYF37" s="201"/>
      <c r="JYG37" s="201"/>
      <c r="JYH37" s="201"/>
      <c r="JYI37" s="201"/>
      <c r="JYJ37" s="201"/>
      <c r="JYK37" s="201"/>
      <c r="JYL37" s="201"/>
      <c r="JYM37" s="201"/>
      <c r="JYN37" s="201"/>
      <c r="JYO37" s="201"/>
      <c r="JYP37" s="201"/>
      <c r="JYQ37" s="201"/>
      <c r="JYR37" s="201"/>
      <c r="JYS37" s="201"/>
      <c r="JYT37" s="201"/>
      <c r="JYU37" s="201"/>
      <c r="JYV37" s="201"/>
      <c r="JYW37" s="201"/>
      <c r="JYX37" s="201"/>
      <c r="JYY37" s="201"/>
      <c r="JYZ37" s="201"/>
      <c r="JZA37" s="201"/>
      <c r="JZB37" s="201"/>
      <c r="JZC37" s="201"/>
      <c r="JZD37" s="201"/>
      <c r="JZE37" s="201"/>
      <c r="JZF37" s="201"/>
      <c r="JZG37" s="201"/>
      <c r="JZH37" s="201"/>
      <c r="JZI37" s="201"/>
      <c r="JZJ37" s="201"/>
      <c r="JZK37" s="201"/>
      <c r="JZL37" s="201"/>
      <c r="JZM37" s="201"/>
      <c r="JZN37" s="201"/>
      <c r="JZO37" s="201"/>
      <c r="JZP37" s="201"/>
      <c r="JZQ37" s="201"/>
      <c r="JZR37" s="201"/>
      <c r="JZS37" s="201"/>
      <c r="JZT37" s="201"/>
      <c r="JZU37" s="201"/>
      <c r="JZV37" s="201"/>
      <c r="JZW37" s="201"/>
      <c r="JZX37" s="201"/>
      <c r="JZY37" s="201"/>
      <c r="JZZ37" s="201"/>
      <c r="KAA37" s="201"/>
      <c r="KAB37" s="201"/>
      <c r="KAC37" s="201"/>
      <c r="KAD37" s="201"/>
      <c r="KAE37" s="201"/>
      <c r="KAF37" s="201"/>
      <c r="KAG37" s="201"/>
      <c r="KAH37" s="201"/>
      <c r="KAI37" s="201"/>
      <c r="KAJ37" s="201"/>
      <c r="KAK37" s="201"/>
      <c r="KAL37" s="201"/>
      <c r="KAM37" s="201"/>
      <c r="KAN37" s="201"/>
      <c r="KAO37" s="201"/>
      <c r="KAP37" s="201"/>
      <c r="KAQ37" s="201"/>
      <c r="KAR37" s="201"/>
      <c r="KAS37" s="201"/>
      <c r="KAT37" s="201"/>
      <c r="KAU37" s="201"/>
      <c r="KAV37" s="201"/>
      <c r="KAW37" s="201"/>
      <c r="KAX37" s="201"/>
      <c r="KAY37" s="201"/>
      <c r="KAZ37" s="201"/>
      <c r="KBA37" s="201"/>
      <c r="KBB37" s="201"/>
      <c r="KBC37" s="201"/>
      <c r="KBD37" s="201"/>
      <c r="KBE37" s="201"/>
      <c r="KBF37" s="201"/>
      <c r="KBG37" s="201"/>
      <c r="KBH37" s="201"/>
      <c r="KBI37" s="201"/>
      <c r="KBJ37" s="201"/>
      <c r="KBK37" s="201"/>
      <c r="KBL37" s="201"/>
      <c r="KBM37" s="201"/>
      <c r="KBN37" s="201"/>
      <c r="KBO37" s="201"/>
      <c r="KBP37" s="201"/>
      <c r="KBQ37" s="201"/>
      <c r="KBR37" s="201"/>
      <c r="KBS37" s="201"/>
      <c r="KBT37" s="201"/>
      <c r="KBU37" s="201"/>
      <c r="KBV37" s="201"/>
      <c r="KBW37" s="201"/>
      <c r="KBX37" s="201"/>
      <c r="KBY37" s="201"/>
      <c r="KBZ37" s="201"/>
      <c r="KCA37" s="201"/>
      <c r="KCB37" s="201"/>
      <c r="KCC37" s="201"/>
      <c r="KCD37" s="201"/>
      <c r="KCE37" s="201"/>
      <c r="KCF37" s="201"/>
      <c r="KCG37" s="201"/>
      <c r="KCH37" s="201"/>
      <c r="KCI37" s="201"/>
      <c r="KCJ37" s="201"/>
      <c r="KCK37" s="201"/>
      <c r="KCL37" s="201"/>
      <c r="KCM37" s="201"/>
      <c r="KCN37" s="201"/>
      <c r="KCO37" s="201"/>
      <c r="KCP37" s="201"/>
      <c r="KCQ37" s="201"/>
      <c r="KCR37" s="201"/>
      <c r="KCS37" s="201"/>
      <c r="KCT37" s="201"/>
      <c r="KCU37" s="201"/>
      <c r="KCV37" s="201"/>
      <c r="KCW37" s="201"/>
      <c r="KCX37" s="201"/>
      <c r="KCY37" s="201"/>
      <c r="KCZ37" s="201"/>
      <c r="KDA37" s="201"/>
      <c r="KDB37" s="201"/>
      <c r="KDC37" s="201"/>
      <c r="KDD37" s="201"/>
      <c r="KDE37" s="201"/>
      <c r="KDF37" s="201"/>
      <c r="KDG37" s="201"/>
      <c r="KDH37" s="201"/>
      <c r="KDI37" s="201"/>
      <c r="KDJ37" s="201"/>
      <c r="KDK37" s="201"/>
      <c r="KDL37" s="201"/>
      <c r="KDM37" s="201"/>
      <c r="KDN37" s="201"/>
      <c r="KDO37" s="201"/>
      <c r="KDP37" s="201"/>
      <c r="KDQ37" s="201"/>
      <c r="KDR37" s="201"/>
      <c r="KDS37" s="201"/>
      <c r="KDT37" s="201"/>
      <c r="KDU37" s="201"/>
      <c r="KDV37" s="201"/>
      <c r="KDW37" s="201"/>
      <c r="KDX37" s="201"/>
      <c r="KDY37" s="201"/>
      <c r="KDZ37" s="201"/>
      <c r="KEA37" s="201"/>
      <c r="KEB37" s="201"/>
      <c r="KEC37" s="201"/>
      <c r="KED37" s="201"/>
      <c r="KEE37" s="201"/>
      <c r="KEF37" s="201"/>
      <c r="KEG37" s="201"/>
      <c r="KEH37" s="201"/>
      <c r="KEI37" s="201"/>
      <c r="KEJ37" s="201"/>
      <c r="KEK37" s="201"/>
      <c r="KEL37" s="201"/>
      <c r="KEM37" s="201"/>
      <c r="KEN37" s="201"/>
      <c r="KEO37" s="201"/>
      <c r="KEP37" s="201"/>
      <c r="KEQ37" s="201"/>
      <c r="KER37" s="201"/>
      <c r="KES37" s="201"/>
      <c r="KET37" s="201"/>
      <c r="KEU37" s="201"/>
      <c r="KEV37" s="201"/>
      <c r="KEW37" s="201"/>
      <c r="KEX37" s="201"/>
      <c r="KEY37" s="201"/>
      <c r="KEZ37" s="201"/>
      <c r="KFA37" s="201"/>
      <c r="KFB37" s="201"/>
      <c r="KFC37" s="201"/>
      <c r="KFD37" s="201"/>
      <c r="KFE37" s="201"/>
      <c r="KFF37" s="201"/>
      <c r="KFG37" s="201"/>
      <c r="KFH37" s="201"/>
      <c r="KFI37" s="201"/>
      <c r="KFJ37" s="201"/>
      <c r="KFK37" s="201"/>
      <c r="KFL37" s="201"/>
      <c r="KFM37" s="201"/>
      <c r="KFN37" s="201"/>
      <c r="KFO37" s="201"/>
      <c r="KFP37" s="201"/>
      <c r="KFQ37" s="201"/>
      <c r="KFR37" s="201"/>
      <c r="KFS37" s="201"/>
      <c r="KFT37" s="201"/>
      <c r="KFU37" s="201"/>
      <c r="KFV37" s="201"/>
      <c r="KFW37" s="201"/>
      <c r="KFX37" s="201"/>
      <c r="KFY37" s="201"/>
      <c r="KFZ37" s="201"/>
      <c r="KGA37" s="201"/>
      <c r="KGB37" s="201"/>
      <c r="KGC37" s="201"/>
      <c r="KGD37" s="201"/>
      <c r="KGE37" s="201"/>
      <c r="KGF37" s="201"/>
      <c r="KGG37" s="201"/>
      <c r="KGH37" s="201"/>
      <c r="KGI37" s="201"/>
      <c r="KGJ37" s="201"/>
      <c r="KGK37" s="201"/>
      <c r="KGL37" s="201"/>
      <c r="KGM37" s="201"/>
      <c r="KGN37" s="201"/>
      <c r="KGO37" s="201"/>
      <c r="KGP37" s="201"/>
      <c r="KGQ37" s="201"/>
      <c r="KGR37" s="201"/>
      <c r="KGS37" s="201"/>
      <c r="KGT37" s="201"/>
      <c r="KGU37" s="201"/>
      <c r="KGV37" s="201"/>
      <c r="KGW37" s="201"/>
      <c r="KGX37" s="201"/>
      <c r="KGY37" s="201"/>
      <c r="KGZ37" s="201"/>
      <c r="KHA37" s="201"/>
      <c r="KHB37" s="201"/>
      <c r="KHC37" s="201"/>
      <c r="KHD37" s="201"/>
      <c r="KHE37" s="201"/>
      <c r="KHF37" s="201"/>
      <c r="KHG37" s="201"/>
      <c r="KHH37" s="201"/>
      <c r="KHI37" s="201"/>
      <c r="KHJ37" s="201"/>
      <c r="KHK37" s="201"/>
      <c r="KHL37" s="201"/>
      <c r="KHM37" s="201"/>
      <c r="KHN37" s="201"/>
      <c r="KHO37" s="201"/>
      <c r="KHP37" s="201"/>
      <c r="KHQ37" s="201"/>
      <c r="KHR37" s="201"/>
      <c r="KHS37" s="201"/>
      <c r="KHT37" s="201"/>
      <c r="KHU37" s="201"/>
      <c r="KHV37" s="201"/>
      <c r="KHW37" s="201"/>
      <c r="KHX37" s="201"/>
      <c r="KHY37" s="201"/>
      <c r="KHZ37" s="201"/>
      <c r="KIA37" s="201"/>
      <c r="KIB37" s="201"/>
      <c r="KIC37" s="201"/>
      <c r="KID37" s="201"/>
      <c r="KIE37" s="201"/>
      <c r="KIF37" s="201"/>
      <c r="KIG37" s="201"/>
      <c r="KIH37" s="201"/>
      <c r="KII37" s="201"/>
      <c r="KIJ37" s="201"/>
      <c r="KIK37" s="201"/>
      <c r="KIL37" s="201"/>
      <c r="KIM37" s="201"/>
      <c r="KIN37" s="201"/>
      <c r="KIO37" s="201"/>
      <c r="KIP37" s="201"/>
      <c r="KIQ37" s="201"/>
      <c r="KIR37" s="201"/>
      <c r="KIS37" s="201"/>
      <c r="KIT37" s="201"/>
      <c r="KIU37" s="201"/>
      <c r="KIV37" s="201"/>
      <c r="KIW37" s="201"/>
      <c r="KIX37" s="201"/>
      <c r="KIY37" s="201"/>
      <c r="KIZ37" s="201"/>
      <c r="KJA37" s="201"/>
      <c r="KJB37" s="201"/>
      <c r="KJC37" s="201"/>
      <c r="KJD37" s="201"/>
      <c r="KJE37" s="201"/>
      <c r="KJF37" s="201"/>
      <c r="KJG37" s="201"/>
      <c r="KJH37" s="201"/>
      <c r="KJI37" s="201"/>
      <c r="KJJ37" s="201"/>
      <c r="KJK37" s="201"/>
      <c r="KJL37" s="201"/>
      <c r="KJM37" s="201"/>
      <c r="KJN37" s="201"/>
      <c r="KJO37" s="201"/>
      <c r="KJP37" s="201"/>
      <c r="KJQ37" s="201"/>
      <c r="KJR37" s="201"/>
      <c r="KJS37" s="201"/>
      <c r="KJT37" s="201"/>
      <c r="KJU37" s="201"/>
      <c r="KJV37" s="201"/>
      <c r="KJW37" s="201"/>
      <c r="KJX37" s="201"/>
      <c r="KJY37" s="201"/>
      <c r="KJZ37" s="201"/>
      <c r="KKA37" s="201"/>
      <c r="KKB37" s="201"/>
      <c r="KKC37" s="201"/>
      <c r="KKD37" s="201"/>
      <c r="KKE37" s="201"/>
      <c r="KKF37" s="201"/>
      <c r="KKG37" s="201"/>
      <c r="KKH37" s="201"/>
      <c r="KKI37" s="201"/>
      <c r="KKJ37" s="201"/>
      <c r="KKK37" s="201"/>
      <c r="KKL37" s="201"/>
      <c r="KKM37" s="201"/>
      <c r="KKN37" s="201"/>
      <c r="KKO37" s="201"/>
      <c r="KKP37" s="201"/>
      <c r="KKQ37" s="201"/>
      <c r="KKR37" s="201"/>
      <c r="KKS37" s="201"/>
      <c r="KKT37" s="201"/>
      <c r="KKU37" s="201"/>
      <c r="KKV37" s="201"/>
      <c r="KKW37" s="201"/>
      <c r="KKX37" s="201"/>
      <c r="KKY37" s="201"/>
      <c r="KKZ37" s="201"/>
      <c r="KLA37" s="201"/>
      <c r="KLB37" s="201"/>
      <c r="KLC37" s="201"/>
      <c r="KLD37" s="201"/>
      <c r="KLE37" s="201"/>
      <c r="KLF37" s="201"/>
      <c r="KLG37" s="201"/>
      <c r="KLH37" s="201"/>
      <c r="KLI37" s="201"/>
      <c r="KLJ37" s="201"/>
      <c r="KLK37" s="201"/>
      <c r="KLL37" s="201"/>
      <c r="KLM37" s="201"/>
      <c r="KLN37" s="201"/>
      <c r="KLO37" s="201"/>
      <c r="KLP37" s="201"/>
      <c r="KLQ37" s="201"/>
      <c r="KLR37" s="201"/>
      <c r="KLS37" s="201"/>
      <c r="KLT37" s="201"/>
      <c r="KLU37" s="201"/>
      <c r="KLV37" s="201"/>
      <c r="KLW37" s="201"/>
      <c r="KLX37" s="201"/>
      <c r="KLY37" s="201"/>
      <c r="KLZ37" s="201"/>
      <c r="KMA37" s="201"/>
      <c r="KMB37" s="201"/>
      <c r="KMC37" s="201"/>
      <c r="KMD37" s="201"/>
      <c r="KME37" s="201"/>
      <c r="KMF37" s="201"/>
      <c r="KMG37" s="201"/>
      <c r="KMH37" s="201"/>
      <c r="KMI37" s="201"/>
      <c r="KMJ37" s="201"/>
      <c r="KMK37" s="201"/>
      <c r="KML37" s="201"/>
      <c r="KMM37" s="201"/>
      <c r="KMN37" s="201"/>
      <c r="KMO37" s="201"/>
      <c r="KMP37" s="201"/>
      <c r="KMQ37" s="201"/>
      <c r="KMR37" s="201"/>
      <c r="KMS37" s="201"/>
      <c r="KMT37" s="201"/>
      <c r="KMU37" s="201"/>
      <c r="KMV37" s="201"/>
      <c r="KMW37" s="201"/>
      <c r="KMX37" s="201"/>
      <c r="KMY37" s="201"/>
      <c r="KMZ37" s="201"/>
      <c r="KNA37" s="201"/>
      <c r="KNB37" s="201"/>
      <c r="KNC37" s="201"/>
      <c r="KND37" s="201"/>
      <c r="KNE37" s="201"/>
      <c r="KNF37" s="201"/>
      <c r="KNG37" s="201"/>
      <c r="KNH37" s="201"/>
      <c r="KNI37" s="201"/>
      <c r="KNJ37" s="201"/>
      <c r="KNK37" s="201"/>
      <c r="KNL37" s="201"/>
      <c r="KNM37" s="201"/>
      <c r="KNN37" s="201"/>
      <c r="KNO37" s="201"/>
      <c r="KNP37" s="201"/>
      <c r="KNQ37" s="201"/>
      <c r="KNR37" s="201"/>
      <c r="KNS37" s="201"/>
      <c r="KNT37" s="201"/>
      <c r="KNU37" s="201"/>
      <c r="KNV37" s="201"/>
      <c r="KNW37" s="201"/>
      <c r="KNX37" s="201"/>
      <c r="KNY37" s="201"/>
      <c r="KNZ37" s="201"/>
      <c r="KOA37" s="201"/>
      <c r="KOB37" s="201"/>
      <c r="KOC37" s="201"/>
      <c r="KOD37" s="201"/>
      <c r="KOE37" s="201"/>
      <c r="KOF37" s="201"/>
      <c r="KOG37" s="201"/>
      <c r="KOH37" s="201"/>
      <c r="KOI37" s="201"/>
      <c r="KOJ37" s="201"/>
      <c r="KOK37" s="201"/>
      <c r="KOL37" s="201"/>
      <c r="KOM37" s="201"/>
      <c r="KON37" s="201"/>
      <c r="KOO37" s="201"/>
      <c r="KOP37" s="201"/>
      <c r="KOQ37" s="201"/>
      <c r="KOR37" s="201"/>
      <c r="KOS37" s="201"/>
      <c r="KOT37" s="201"/>
      <c r="KOU37" s="201"/>
      <c r="KOV37" s="201"/>
      <c r="KOW37" s="201"/>
      <c r="KOX37" s="201"/>
      <c r="KOY37" s="201"/>
      <c r="KOZ37" s="201"/>
      <c r="KPA37" s="201"/>
      <c r="KPB37" s="201"/>
      <c r="KPC37" s="201"/>
      <c r="KPD37" s="201"/>
      <c r="KPE37" s="201"/>
      <c r="KPF37" s="201"/>
      <c r="KPG37" s="201"/>
      <c r="KPH37" s="201"/>
      <c r="KPI37" s="201"/>
      <c r="KPJ37" s="201"/>
      <c r="KPK37" s="201"/>
      <c r="KPL37" s="201"/>
      <c r="KPM37" s="201"/>
      <c r="KPN37" s="201"/>
      <c r="KPO37" s="201"/>
      <c r="KPP37" s="201"/>
      <c r="KPQ37" s="201"/>
      <c r="KPR37" s="201"/>
      <c r="KPS37" s="201"/>
      <c r="KPT37" s="201"/>
      <c r="KPU37" s="201"/>
      <c r="KPV37" s="201"/>
      <c r="KPW37" s="201"/>
      <c r="KPX37" s="201"/>
      <c r="KPY37" s="201"/>
      <c r="KPZ37" s="201"/>
      <c r="KQA37" s="201"/>
      <c r="KQB37" s="201"/>
      <c r="KQC37" s="201"/>
      <c r="KQD37" s="201"/>
      <c r="KQE37" s="201"/>
      <c r="KQF37" s="201"/>
      <c r="KQG37" s="201"/>
      <c r="KQH37" s="201"/>
      <c r="KQI37" s="201"/>
      <c r="KQJ37" s="201"/>
      <c r="KQK37" s="201"/>
      <c r="KQL37" s="201"/>
      <c r="KQM37" s="201"/>
      <c r="KQN37" s="201"/>
      <c r="KQO37" s="201"/>
      <c r="KQP37" s="201"/>
      <c r="KQQ37" s="201"/>
      <c r="KQR37" s="201"/>
      <c r="KQS37" s="201"/>
      <c r="KQT37" s="201"/>
      <c r="KQU37" s="201"/>
      <c r="KQV37" s="201"/>
      <c r="KQW37" s="201"/>
      <c r="KQX37" s="201"/>
      <c r="KQY37" s="201"/>
      <c r="KQZ37" s="201"/>
      <c r="KRA37" s="201"/>
      <c r="KRB37" s="201"/>
      <c r="KRC37" s="201"/>
      <c r="KRD37" s="201"/>
      <c r="KRE37" s="201"/>
      <c r="KRF37" s="201"/>
      <c r="KRG37" s="201"/>
      <c r="KRH37" s="201"/>
      <c r="KRI37" s="201"/>
      <c r="KRJ37" s="201"/>
      <c r="KRK37" s="201"/>
      <c r="KRL37" s="201"/>
      <c r="KRM37" s="201"/>
      <c r="KRN37" s="201"/>
      <c r="KRO37" s="201"/>
      <c r="KRP37" s="201"/>
      <c r="KRQ37" s="201"/>
      <c r="KRR37" s="201"/>
      <c r="KRS37" s="201"/>
      <c r="KRT37" s="201"/>
      <c r="KRU37" s="201"/>
      <c r="KRV37" s="201"/>
      <c r="KRW37" s="201"/>
      <c r="KRX37" s="201"/>
      <c r="KRY37" s="201"/>
      <c r="KRZ37" s="201"/>
      <c r="KSA37" s="201"/>
      <c r="KSB37" s="201"/>
      <c r="KSC37" s="201"/>
      <c r="KSD37" s="201"/>
      <c r="KSE37" s="201"/>
      <c r="KSF37" s="201"/>
      <c r="KSG37" s="201"/>
      <c r="KSH37" s="201"/>
      <c r="KSI37" s="201"/>
      <c r="KSJ37" s="201"/>
      <c r="KSK37" s="201"/>
      <c r="KSL37" s="201"/>
      <c r="KSM37" s="201"/>
      <c r="KSN37" s="201"/>
      <c r="KSO37" s="201"/>
      <c r="KSP37" s="201"/>
      <c r="KSQ37" s="201"/>
      <c r="KSR37" s="201"/>
      <c r="KSS37" s="201"/>
      <c r="KST37" s="201"/>
      <c r="KSU37" s="201"/>
      <c r="KSV37" s="201"/>
      <c r="KSW37" s="201"/>
      <c r="KSX37" s="201"/>
      <c r="KSY37" s="201"/>
      <c r="KSZ37" s="201"/>
      <c r="KTA37" s="201"/>
      <c r="KTB37" s="201"/>
      <c r="KTC37" s="201"/>
      <c r="KTD37" s="201"/>
      <c r="KTE37" s="201"/>
      <c r="KTF37" s="201"/>
      <c r="KTG37" s="201"/>
      <c r="KTH37" s="201"/>
      <c r="KTI37" s="201"/>
      <c r="KTJ37" s="201"/>
      <c r="KTK37" s="201"/>
      <c r="KTL37" s="201"/>
      <c r="KTM37" s="201"/>
      <c r="KTN37" s="201"/>
      <c r="KTO37" s="201"/>
      <c r="KTP37" s="201"/>
      <c r="KTQ37" s="201"/>
      <c r="KTR37" s="201"/>
      <c r="KTS37" s="201"/>
      <c r="KTT37" s="201"/>
      <c r="KTU37" s="201"/>
      <c r="KTV37" s="201"/>
      <c r="KTW37" s="201"/>
      <c r="KTX37" s="201"/>
      <c r="KTY37" s="201"/>
      <c r="KTZ37" s="201"/>
      <c r="KUA37" s="201"/>
      <c r="KUB37" s="201"/>
      <c r="KUC37" s="201"/>
      <c r="KUD37" s="201"/>
      <c r="KUE37" s="201"/>
      <c r="KUF37" s="201"/>
      <c r="KUG37" s="201"/>
      <c r="KUH37" s="201"/>
      <c r="KUI37" s="201"/>
      <c r="KUJ37" s="201"/>
      <c r="KUK37" s="201"/>
      <c r="KUL37" s="201"/>
      <c r="KUM37" s="201"/>
      <c r="KUN37" s="201"/>
      <c r="KUO37" s="201"/>
      <c r="KUP37" s="201"/>
      <c r="KUQ37" s="201"/>
      <c r="KUR37" s="201"/>
      <c r="KUS37" s="201"/>
      <c r="KUT37" s="201"/>
      <c r="KUU37" s="201"/>
      <c r="KUV37" s="201"/>
      <c r="KUW37" s="201"/>
      <c r="KUX37" s="201"/>
      <c r="KUY37" s="201"/>
      <c r="KUZ37" s="201"/>
      <c r="KVA37" s="201"/>
      <c r="KVB37" s="201"/>
      <c r="KVC37" s="201"/>
      <c r="KVD37" s="201"/>
      <c r="KVE37" s="201"/>
      <c r="KVF37" s="201"/>
      <c r="KVG37" s="201"/>
      <c r="KVH37" s="201"/>
      <c r="KVI37" s="201"/>
      <c r="KVJ37" s="201"/>
      <c r="KVK37" s="201"/>
      <c r="KVL37" s="201"/>
      <c r="KVM37" s="201"/>
      <c r="KVN37" s="201"/>
      <c r="KVO37" s="201"/>
      <c r="KVP37" s="201"/>
      <c r="KVQ37" s="201"/>
      <c r="KVR37" s="201"/>
      <c r="KVS37" s="201"/>
      <c r="KVT37" s="201"/>
      <c r="KVU37" s="201"/>
      <c r="KVV37" s="201"/>
      <c r="KVW37" s="201"/>
      <c r="KVX37" s="201"/>
      <c r="KVY37" s="201"/>
      <c r="KVZ37" s="201"/>
      <c r="KWA37" s="201"/>
      <c r="KWB37" s="201"/>
      <c r="KWC37" s="201"/>
      <c r="KWD37" s="201"/>
      <c r="KWE37" s="201"/>
      <c r="KWF37" s="201"/>
      <c r="KWG37" s="201"/>
      <c r="KWH37" s="201"/>
      <c r="KWI37" s="201"/>
      <c r="KWJ37" s="201"/>
      <c r="KWK37" s="201"/>
      <c r="KWL37" s="201"/>
      <c r="KWM37" s="201"/>
      <c r="KWN37" s="201"/>
      <c r="KWO37" s="201"/>
      <c r="KWP37" s="201"/>
      <c r="KWQ37" s="201"/>
      <c r="KWR37" s="201"/>
      <c r="KWS37" s="201"/>
      <c r="KWT37" s="201"/>
      <c r="KWU37" s="201"/>
      <c r="KWV37" s="201"/>
      <c r="KWW37" s="201"/>
      <c r="KWX37" s="201"/>
      <c r="KWY37" s="201"/>
      <c r="KWZ37" s="201"/>
      <c r="KXA37" s="201"/>
      <c r="KXB37" s="201"/>
      <c r="KXC37" s="201"/>
      <c r="KXD37" s="201"/>
      <c r="KXE37" s="201"/>
      <c r="KXF37" s="201"/>
      <c r="KXG37" s="201"/>
      <c r="KXH37" s="201"/>
      <c r="KXI37" s="201"/>
      <c r="KXJ37" s="201"/>
      <c r="KXK37" s="201"/>
      <c r="KXL37" s="201"/>
      <c r="KXM37" s="201"/>
      <c r="KXN37" s="201"/>
      <c r="KXO37" s="201"/>
      <c r="KXP37" s="201"/>
      <c r="KXQ37" s="201"/>
      <c r="KXR37" s="201"/>
      <c r="KXS37" s="201"/>
      <c r="KXT37" s="201"/>
      <c r="KXU37" s="201"/>
      <c r="KXV37" s="201"/>
      <c r="KXW37" s="201"/>
      <c r="KXX37" s="201"/>
      <c r="KXY37" s="201"/>
      <c r="KXZ37" s="201"/>
      <c r="KYA37" s="201"/>
      <c r="KYB37" s="201"/>
      <c r="KYC37" s="201"/>
      <c r="KYD37" s="201"/>
      <c r="KYE37" s="201"/>
      <c r="KYF37" s="201"/>
      <c r="KYG37" s="201"/>
      <c r="KYH37" s="201"/>
      <c r="KYI37" s="201"/>
      <c r="KYJ37" s="201"/>
      <c r="KYK37" s="201"/>
      <c r="KYL37" s="201"/>
      <c r="KYM37" s="201"/>
      <c r="KYN37" s="201"/>
      <c r="KYO37" s="201"/>
      <c r="KYP37" s="201"/>
      <c r="KYQ37" s="201"/>
      <c r="KYR37" s="201"/>
      <c r="KYS37" s="201"/>
      <c r="KYT37" s="201"/>
      <c r="KYU37" s="201"/>
      <c r="KYV37" s="201"/>
      <c r="KYW37" s="201"/>
      <c r="KYX37" s="201"/>
      <c r="KYY37" s="201"/>
      <c r="KYZ37" s="201"/>
      <c r="KZA37" s="201"/>
      <c r="KZB37" s="201"/>
      <c r="KZC37" s="201"/>
      <c r="KZD37" s="201"/>
      <c r="KZE37" s="201"/>
      <c r="KZF37" s="201"/>
      <c r="KZG37" s="201"/>
      <c r="KZH37" s="201"/>
      <c r="KZI37" s="201"/>
      <c r="KZJ37" s="201"/>
      <c r="KZK37" s="201"/>
      <c r="KZL37" s="201"/>
      <c r="KZM37" s="201"/>
      <c r="KZN37" s="201"/>
      <c r="KZO37" s="201"/>
      <c r="KZP37" s="201"/>
      <c r="KZQ37" s="201"/>
      <c r="KZR37" s="201"/>
      <c r="KZS37" s="201"/>
      <c r="KZT37" s="201"/>
      <c r="KZU37" s="201"/>
      <c r="KZV37" s="201"/>
      <c r="KZW37" s="201"/>
      <c r="KZX37" s="201"/>
      <c r="KZY37" s="201"/>
      <c r="KZZ37" s="201"/>
      <c r="LAA37" s="201"/>
      <c r="LAB37" s="201"/>
      <c r="LAC37" s="201"/>
      <c r="LAD37" s="201"/>
      <c r="LAE37" s="201"/>
      <c r="LAF37" s="201"/>
      <c r="LAG37" s="201"/>
      <c r="LAH37" s="201"/>
      <c r="LAI37" s="201"/>
      <c r="LAJ37" s="201"/>
      <c r="LAK37" s="201"/>
      <c r="LAL37" s="201"/>
      <c r="LAM37" s="201"/>
      <c r="LAN37" s="201"/>
      <c r="LAO37" s="201"/>
      <c r="LAP37" s="201"/>
      <c r="LAQ37" s="201"/>
      <c r="LAR37" s="201"/>
      <c r="LAS37" s="201"/>
      <c r="LAT37" s="201"/>
      <c r="LAU37" s="201"/>
      <c r="LAV37" s="201"/>
      <c r="LAW37" s="201"/>
      <c r="LAX37" s="201"/>
      <c r="LAY37" s="201"/>
      <c r="LAZ37" s="201"/>
      <c r="LBA37" s="201"/>
      <c r="LBB37" s="201"/>
      <c r="LBC37" s="201"/>
      <c r="LBD37" s="201"/>
      <c r="LBE37" s="201"/>
      <c r="LBF37" s="201"/>
      <c r="LBG37" s="201"/>
      <c r="LBH37" s="201"/>
      <c r="LBI37" s="201"/>
      <c r="LBJ37" s="201"/>
      <c r="LBK37" s="201"/>
      <c r="LBL37" s="201"/>
      <c r="LBM37" s="201"/>
      <c r="LBN37" s="201"/>
      <c r="LBO37" s="201"/>
      <c r="LBP37" s="201"/>
      <c r="LBQ37" s="201"/>
      <c r="LBR37" s="201"/>
      <c r="LBS37" s="201"/>
      <c r="LBT37" s="201"/>
      <c r="LBU37" s="201"/>
      <c r="LBV37" s="201"/>
      <c r="LBW37" s="201"/>
      <c r="LBX37" s="201"/>
      <c r="LBY37" s="201"/>
      <c r="LBZ37" s="201"/>
      <c r="LCA37" s="201"/>
      <c r="LCB37" s="201"/>
      <c r="LCC37" s="201"/>
      <c r="LCD37" s="201"/>
      <c r="LCE37" s="201"/>
      <c r="LCF37" s="201"/>
      <c r="LCG37" s="201"/>
      <c r="LCH37" s="201"/>
      <c r="LCI37" s="201"/>
      <c r="LCJ37" s="201"/>
      <c r="LCK37" s="201"/>
      <c r="LCL37" s="201"/>
      <c r="LCM37" s="201"/>
      <c r="LCN37" s="201"/>
      <c r="LCO37" s="201"/>
      <c r="LCP37" s="201"/>
      <c r="LCQ37" s="201"/>
      <c r="LCR37" s="201"/>
      <c r="LCS37" s="201"/>
      <c r="LCT37" s="201"/>
      <c r="LCU37" s="201"/>
      <c r="LCV37" s="201"/>
      <c r="LCW37" s="201"/>
      <c r="LCX37" s="201"/>
      <c r="LCY37" s="201"/>
      <c r="LCZ37" s="201"/>
      <c r="LDA37" s="201"/>
      <c r="LDB37" s="201"/>
      <c r="LDC37" s="201"/>
      <c r="LDD37" s="201"/>
      <c r="LDE37" s="201"/>
      <c r="LDF37" s="201"/>
      <c r="LDG37" s="201"/>
      <c r="LDH37" s="201"/>
      <c r="LDI37" s="201"/>
      <c r="LDJ37" s="201"/>
      <c r="LDK37" s="201"/>
      <c r="LDL37" s="201"/>
      <c r="LDM37" s="201"/>
      <c r="LDN37" s="201"/>
      <c r="LDO37" s="201"/>
      <c r="LDP37" s="201"/>
      <c r="LDQ37" s="201"/>
      <c r="LDR37" s="201"/>
      <c r="LDS37" s="201"/>
      <c r="LDT37" s="201"/>
      <c r="LDU37" s="201"/>
      <c r="LDV37" s="201"/>
      <c r="LDW37" s="201"/>
      <c r="LDX37" s="201"/>
      <c r="LDY37" s="201"/>
      <c r="LDZ37" s="201"/>
      <c r="LEA37" s="201"/>
      <c r="LEB37" s="201"/>
      <c r="LEC37" s="201"/>
      <c r="LED37" s="201"/>
      <c r="LEE37" s="201"/>
      <c r="LEF37" s="201"/>
      <c r="LEG37" s="201"/>
      <c r="LEH37" s="201"/>
      <c r="LEI37" s="201"/>
      <c r="LEJ37" s="201"/>
      <c r="LEK37" s="201"/>
      <c r="LEL37" s="201"/>
      <c r="LEM37" s="201"/>
      <c r="LEN37" s="201"/>
      <c r="LEO37" s="201"/>
      <c r="LEP37" s="201"/>
      <c r="LEQ37" s="201"/>
      <c r="LER37" s="201"/>
      <c r="LES37" s="201"/>
      <c r="LET37" s="201"/>
      <c r="LEU37" s="201"/>
      <c r="LEV37" s="201"/>
      <c r="LEW37" s="201"/>
      <c r="LEX37" s="201"/>
      <c r="LEY37" s="201"/>
      <c r="LEZ37" s="201"/>
      <c r="LFA37" s="201"/>
      <c r="LFB37" s="201"/>
      <c r="LFC37" s="201"/>
      <c r="LFD37" s="201"/>
      <c r="LFE37" s="201"/>
      <c r="LFF37" s="201"/>
      <c r="LFG37" s="201"/>
      <c r="LFH37" s="201"/>
      <c r="LFI37" s="201"/>
      <c r="LFJ37" s="201"/>
      <c r="LFK37" s="201"/>
      <c r="LFL37" s="201"/>
      <c r="LFM37" s="201"/>
      <c r="LFN37" s="201"/>
      <c r="LFO37" s="201"/>
      <c r="LFP37" s="201"/>
      <c r="LFQ37" s="201"/>
      <c r="LFR37" s="201"/>
      <c r="LFS37" s="201"/>
      <c r="LFT37" s="201"/>
      <c r="LFU37" s="201"/>
      <c r="LFV37" s="201"/>
      <c r="LFW37" s="201"/>
      <c r="LFX37" s="201"/>
      <c r="LFY37" s="201"/>
      <c r="LFZ37" s="201"/>
      <c r="LGA37" s="201"/>
      <c r="LGB37" s="201"/>
      <c r="LGC37" s="201"/>
      <c r="LGD37" s="201"/>
      <c r="LGE37" s="201"/>
      <c r="LGF37" s="201"/>
      <c r="LGG37" s="201"/>
      <c r="LGH37" s="201"/>
      <c r="LGI37" s="201"/>
      <c r="LGJ37" s="201"/>
      <c r="LGK37" s="201"/>
      <c r="LGL37" s="201"/>
      <c r="LGM37" s="201"/>
      <c r="LGN37" s="201"/>
      <c r="LGO37" s="201"/>
      <c r="LGP37" s="201"/>
      <c r="LGQ37" s="201"/>
      <c r="LGR37" s="201"/>
      <c r="LGS37" s="201"/>
      <c r="LGT37" s="201"/>
      <c r="LGU37" s="201"/>
      <c r="LGV37" s="201"/>
      <c r="LGW37" s="201"/>
      <c r="LGX37" s="201"/>
      <c r="LGY37" s="201"/>
      <c r="LGZ37" s="201"/>
      <c r="LHA37" s="201"/>
      <c r="LHB37" s="201"/>
      <c r="LHC37" s="201"/>
      <c r="LHD37" s="201"/>
      <c r="LHE37" s="201"/>
      <c r="LHF37" s="201"/>
      <c r="LHG37" s="201"/>
      <c r="LHH37" s="201"/>
      <c r="LHI37" s="201"/>
      <c r="LHJ37" s="201"/>
      <c r="LHK37" s="201"/>
      <c r="LHL37" s="201"/>
      <c r="LHM37" s="201"/>
      <c r="LHN37" s="201"/>
      <c r="LHO37" s="201"/>
      <c r="LHP37" s="201"/>
      <c r="LHQ37" s="201"/>
      <c r="LHR37" s="201"/>
      <c r="LHS37" s="201"/>
      <c r="LHT37" s="201"/>
      <c r="LHU37" s="201"/>
      <c r="LHV37" s="201"/>
      <c r="LHW37" s="201"/>
      <c r="LHX37" s="201"/>
      <c r="LHY37" s="201"/>
      <c r="LHZ37" s="201"/>
      <c r="LIA37" s="201"/>
      <c r="LIB37" s="201"/>
      <c r="LIC37" s="201"/>
      <c r="LID37" s="201"/>
      <c r="LIE37" s="201"/>
      <c r="LIF37" s="201"/>
      <c r="LIG37" s="201"/>
      <c r="LIH37" s="201"/>
      <c r="LII37" s="201"/>
      <c r="LIJ37" s="201"/>
      <c r="LIK37" s="201"/>
      <c r="LIL37" s="201"/>
      <c r="LIM37" s="201"/>
      <c r="LIN37" s="201"/>
      <c r="LIO37" s="201"/>
      <c r="LIP37" s="201"/>
      <c r="LIQ37" s="201"/>
      <c r="LIR37" s="201"/>
      <c r="LIS37" s="201"/>
      <c r="LIT37" s="201"/>
      <c r="LIU37" s="201"/>
      <c r="LIV37" s="201"/>
      <c r="LIW37" s="201"/>
      <c r="LIX37" s="201"/>
      <c r="LIY37" s="201"/>
      <c r="LIZ37" s="201"/>
      <c r="LJA37" s="201"/>
      <c r="LJB37" s="201"/>
      <c r="LJC37" s="201"/>
      <c r="LJD37" s="201"/>
      <c r="LJE37" s="201"/>
      <c r="LJF37" s="201"/>
      <c r="LJG37" s="201"/>
      <c r="LJH37" s="201"/>
      <c r="LJI37" s="201"/>
      <c r="LJJ37" s="201"/>
      <c r="LJK37" s="201"/>
      <c r="LJL37" s="201"/>
      <c r="LJM37" s="201"/>
      <c r="LJN37" s="201"/>
      <c r="LJO37" s="201"/>
      <c r="LJP37" s="201"/>
      <c r="LJQ37" s="201"/>
      <c r="LJR37" s="201"/>
      <c r="LJS37" s="201"/>
      <c r="LJT37" s="201"/>
      <c r="LJU37" s="201"/>
      <c r="LJV37" s="201"/>
      <c r="LJW37" s="201"/>
      <c r="LJX37" s="201"/>
      <c r="LJY37" s="201"/>
      <c r="LJZ37" s="201"/>
      <c r="LKA37" s="201"/>
      <c r="LKB37" s="201"/>
      <c r="LKC37" s="201"/>
      <c r="LKD37" s="201"/>
      <c r="LKE37" s="201"/>
      <c r="LKF37" s="201"/>
      <c r="LKG37" s="201"/>
      <c r="LKH37" s="201"/>
      <c r="LKI37" s="201"/>
      <c r="LKJ37" s="201"/>
      <c r="LKK37" s="201"/>
      <c r="LKL37" s="201"/>
      <c r="LKM37" s="201"/>
      <c r="LKN37" s="201"/>
      <c r="LKO37" s="201"/>
      <c r="LKP37" s="201"/>
      <c r="LKQ37" s="201"/>
      <c r="LKR37" s="201"/>
      <c r="LKS37" s="201"/>
      <c r="LKT37" s="201"/>
      <c r="LKU37" s="201"/>
      <c r="LKV37" s="201"/>
      <c r="LKW37" s="201"/>
      <c r="LKX37" s="201"/>
      <c r="LKY37" s="201"/>
      <c r="LKZ37" s="201"/>
      <c r="LLA37" s="201"/>
      <c r="LLB37" s="201"/>
      <c r="LLC37" s="201"/>
      <c r="LLD37" s="201"/>
      <c r="LLE37" s="201"/>
      <c r="LLF37" s="201"/>
      <c r="LLG37" s="201"/>
      <c r="LLH37" s="201"/>
      <c r="LLI37" s="201"/>
      <c r="LLJ37" s="201"/>
      <c r="LLK37" s="201"/>
      <c r="LLL37" s="201"/>
      <c r="LLM37" s="201"/>
      <c r="LLN37" s="201"/>
      <c r="LLO37" s="201"/>
      <c r="LLP37" s="201"/>
      <c r="LLQ37" s="201"/>
      <c r="LLR37" s="201"/>
      <c r="LLS37" s="201"/>
      <c r="LLT37" s="201"/>
      <c r="LLU37" s="201"/>
      <c r="LLV37" s="201"/>
      <c r="LLW37" s="201"/>
      <c r="LLX37" s="201"/>
      <c r="LLY37" s="201"/>
      <c r="LLZ37" s="201"/>
      <c r="LMA37" s="201"/>
      <c r="LMB37" s="201"/>
      <c r="LMC37" s="201"/>
      <c r="LMD37" s="201"/>
      <c r="LME37" s="201"/>
      <c r="LMF37" s="201"/>
      <c r="LMG37" s="201"/>
      <c r="LMH37" s="201"/>
      <c r="LMI37" s="201"/>
      <c r="LMJ37" s="201"/>
      <c r="LMK37" s="201"/>
      <c r="LML37" s="201"/>
      <c r="LMM37" s="201"/>
      <c r="LMN37" s="201"/>
      <c r="LMO37" s="201"/>
      <c r="LMP37" s="201"/>
      <c r="LMQ37" s="201"/>
      <c r="LMR37" s="201"/>
      <c r="LMS37" s="201"/>
      <c r="LMT37" s="201"/>
      <c r="LMU37" s="201"/>
      <c r="LMV37" s="201"/>
      <c r="LMW37" s="201"/>
      <c r="LMX37" s="201"/>
      <c r="LMY37" s="201"/>
      <c r="LMZ37" s="201"/>
      <c r="LNA37" s="201"/>
      <c r="LNB37" s="201"/>
      <c r="LNC37" s="201"/>
      <c r="LND37" s="201"/>
      <c r="LNE37" s="201"/>
      <c r="LNF37" s="201"/>
      <c r="LNG37" s="201"/>
      <c r="LNH37" s="201"/>
      <c r="LNI37" s="201"/>
      <c r="LNJ37" s="201"/>
      <c r="LNK37" s="201"/>
      <c r="LNL37" s="201"/>
      <c r="LNM37" s="201"/>
      <c r="LNN37" s="201"/>
      <c r="LNO37" s="201"/>
      <c r="LNP37" s="201"/>
      <c r="LNQ37" s="201"/>
      <c r="LNR37" s="201"/>
      <c r="LNS37" s="201"/>
      <c r="LNT37" s="201"/>
      <c r="LNU37" s="201"/>
      <c r="LNV37" s="201"/>
      <c r="LNW37" s="201"/>
      <c r="LNX37" s="201"/>
      <c r="LNY37" s="201"/>
      <c r="LNZ37" s="201"/>
      <c r="LOA37" s="201"/>
      <c r="LOB37" s="201"/>
      <c r="LOC37" s="201"/>
      <c r="LOD37" s="201"/>
      <c r="LOE37" s="201"/>
      <c r="LOF37" s="201"/>
      <c r="LOG37" s="201"/>
      <c r="LOH37" s="201"/>
      <c r="LOI37" s="201"/>
      <c r="LOJ37" s="201"/>
      <c r="LOK37" s="201"/>
      <c r="LOL37" s="201"/>
      <c r="LOM37" s="201"/>
      <c r="LON37" s="201"/>
      <c r="LOO37" s="201"/>
      <c r="LOP37" s="201"/>
      <c r="LOQ37" s="201"/>
      <c r="LOR37" s="201"/>
      <c r="LOS37" s="201"/>
      <c r="LOT37" s="201"/>
      <c r="LOU37" s="201"/>
      <c r="LOV37" s="201"/>
      <c r="LOW37" s="201"/>
      <c r="LOX37" s="201"/>
      <c r="LOY37" s="201"/>
      <c r="LOZ37" s="201"/>
      <c r="LPA37" s="201"/>
      <c r="LPB37" s="201"/>
      <c r="LPC37" s="201"/>
      <c r="LPD37" s="201"/>
      <c r="LPE37" s="201"/>
      <c r="LPF37" s="201"/>
      <c r="LPG37" s="201"/>
      <c r="LPH37" s="201"/>
      <c r="LPI37" s="201"/>
      <c r="LPJ37" s="201"/>
      <c r="LPK37" s="201"/>
      <c r="LPL37" s="201"/>
      <c r="LPM37" s="201"/>
      <c r="LPN37" s="201"/>
      <c r="LPO37" s="201"/>
      <c r="LPP37" s="201"/>
      <c r="LPQ37" s="201"/>
      <c r="LPR37" s="201"/>
      <c r="LPS37" s="201"/>
      <c r="LPT37" s="201"/>
      <c r="LPU37" s="201"/>
      <c r="LPV37" s="201"/>
      <c r="LPW37" s="201"/>
      <c r="LPX37" s="201"/>
      <c r="LPY37" s="201"/>
      <c r="LPZ37" s="201"/>
      <c r="LQA37" s="201"/>
      <c r="LQB37" s="201"/>
      <c r="LQC37" s="201"/>
      <c r="LQD37" s="201"/>
      <c r="LQE37" s="201"/>
      <c r="LQF37" s="201"/>
      <c r="LQG37" s="201"/>
      <c r="LQH37" s="201"/>
      <c r="LQI37" s="201"/>
      <c r="LQJ37" s="201"/>
      <c r="LQK37" s="201"/>
      <c r="LQL37" s="201"/>
      <c r="LQM37" s="201"/>
      <c r="LQN37" s="201"/>
      <c r="LQO37" s="201"/>
      <c r="LQP37" s="201"/>
      <c r="LQQ37" s="201"/>
      <c r="LQR37" s="201"/>
      <c r="LQS37" s="201"/>
      <c r="LQT37" s="201"/>
      <c r="LQU37" s="201"/>
      <c r="LQV37" s="201"/>
      <c r="LQW37" s="201"/>
      <c r="LQX37" s="201"/>
      <c r="LQY37" s="201"/>
      <c r="LQZ37" s="201"/>
      <c r="LRA37" s="201"/>
      <c r="LRB37" s="201"/>
      <c r="LRC37" s="201"/>
      <c r="LRD37" s="201"/>
      <c r="LRE37" s="201"/>
      <c r="LRF37" s="201"/>
      <c r="LRG37" s="201"/>
      <c r="LRH37" s="201"/>
      <c r="LRI37" s="201"/>
      <c r="LRJ37" s="201"/>
      <c r="LRK37" s="201"/>
      <c r="LRL37" s="201"/>
      <c r="LRM37" s="201"/>
      <c r="LRN37" s="201"/>
      <c r="LRO37" s="201"/>
      <c r="LRP37" s="201"/>
      <c r="LRQ37" s="201"/>
      <c r="LRR37" s="201"/>
      <c r="LRS37" s="201"/>
      <c r="LRT37" s="201"/>
      <c r="LRU37" s="201"/>
      <c r="LRV37" s="201"/>
      <c r="LRW37" s="201"/>
      <c r="LRX37" s="201"/>
      <c r="LRY37" s="201"/>
      <c r="LRZ37" s="201"/>
      <c r="LSA37" s="201"/>
      <c r="LSB37" s="201"/>
      <c r="LSC37" s="201"/>
      <c r="LSD37" s="201"/>
      <c r="LSE37" s="201"/>
      <c r="LSF37" s="201"/>
      <c r="LSG37" s="201"/>
      <c r="LSH37" s="201"/>
      <c r="LSI37" s="201"/>
      <c r="LSJ37" s="201"/>
      <c r="LSK37" s="201"/>
      <c r="LSL37" s="201"/>
      <c r="LSM37" s="201"/>
      <c r="LSN37" s="201"/>
      <c r="LSO37" s="201"/>
      <c r="LSP37" s="201"/>
      <c r="LSQ37" s="201"/>
      <c r="LSR37" s="201"/>
      <c r="LSS37" s="201"/>
      <c r="LST37" s="201"/>
      <c r="LSU37" s="201"/>
      <c r="LSV37" s="201"/>
      <c r="LSW37" s="201"/>
      <c r="LSX37" s="201"/>
      <c r="LSY37" s="201"/>
      <c r="LSZ37" s="201"/>
      <c r="LTA37" s="201"/>
      <c r="LTB37" s="201"/>
      <c r="LTC37" s="201"/>
      <c r="LTD37" s="201"/>
      <c r="LTE37" s="201"/>
      <c r="LTF37" s="201"/>
      <c r="LTG37" s="201"/>
      <c r="LTH37" s="201"/>
      <c r="LTI37" s="201"/>
      <c r="LTJ37" s="201"/>
      <c r="LTK37" s="201"/>
      <c r="LTL37" s="201"/>
      <c r="LTM37" s="201"/>
      <c r="LTN37" s="201"/>
      <c r="LTO37" s="201"/>
      <c r="LTP37" s="201"/>
      <c r="LTQ37" s="201"/>
      <c r="LTR37" s="201"/>
      <c r="LTS37" s="201"/>
      <c r="LTT37" s="201"/>
      <c r="LTU37" s="201"/>
      <c r="LTV37" s="201"/>
      <c r="LTW37" s="201"/>
      <c r="LTX37" s="201"/>
      <c r="LTY37" s="201"/>
      <c r="LTZ37" s="201"/>
      <c r="LUA37" s="201"/>
      <c r="LUB37" s="201"/>
      <c r="LUC37" s="201"/>
      <c r="LUD37" s="201"/>
      <c r="LUE37" s="201"/>
      <c r="LUF37" s="201"/>
      <c r="LUG37" s="201"/>
      <c r="LUH37" s="201"/>
      <c r="LUI37" s="201"/>
      <c r="LUJ37" s="201"/>
      <c r="LUK37" s="201"/>
      <c r="LUL37" s="201"/>
      <c r="LUM37" s="201"/>
      <c r="LUN37" s="201"/>
      <c r="LUO37" s="201"/>
      <c r="LUP37" s="201"/>
      <c r="LUQ37" s="201"/>
      <c r="LUR37" s="201"/>
      <c r="LUS37" s="201"/>
      <c r="LUT37" s="201"/>
      <c r="LUU37" s="201"/>
      <c r="LUV37" s="201"/>
      <c r="LUW37" s="201"/>
      <c r="LUX37" s="201"/>
      <c r="LUY37" s="201"/>
      <c r="LUZ37" s="201"/>
      <c r="LVA37" s="201"/>
      <c r="LVB37" s="201"/>
      <c r="LVC37" s="201"/>
      <c r="LVD37" s="201"/>
      <c r="LVE37" s="201"/>
      <c r="LVF37" s="201"/>
      <c r="LVG37" s="201"/>
      <c r="LVH37" s="201"/>
      <c r="LVI37" s="201"/>
      <c r="LVJ37" s="201"/>
      <c r="LVK37" s="201"/>
      <c r="LVL37" s="201"/>
      <c r="LVM37" s="201"/>
      <c r="LVN37" s="201"/>
      <c r="LVO37" s="201"/>
      <c r="LVP37" s="201"/>
      <c r="LVQ37" s="201"/>
      <c r="LVR37" s="201"/>
      <c r="LVS37" s="201"/>
      <c r="LVT37" s="201"/>
      <c r="LVU37" s="201"/>
      <c r="LVV37" s="201"/>
      <c r="LVW37" s="201"/>
      <c r="LVX37" s="201"/>
      <c r="LVY37" s="201"/>
      <c r="LVZ37" s="201"/>
      <c r="LWA37" s="201"/>
      <c r="LWB37" s="201"/>
      <c r="LWC37" s="201"/>
      <c r="LWD37" s="201"/>
      <c r="LWE37" s="201"/>
      <c r="LWF37" s="201"/>
      <c r="LWG37" s="201"/>
      <c r="LWH37" s="201"/>
      <c r="LWI37" s="201"/>
      <c r="LWJ37" s="201"/>
      <c r="LWK37" s="201"/>
      <c r="LWL37" s="201"/>
      <c r="LWM37" s="201"/>
      <c r="LWN37" s="201"/>
      <c r="LWO37" s="201"/>
      <c r="LWP37" s="201"/>
      <c r="LWQ37" s="201"/>
      <c r="LWR37" s="201"/>
      <c r="LWS37" s="201"/>
      <c r="LWT37" s="201"/>
      <c r="LWU37" s="201"/>
      <c r="LWV37" s="201"/>
      <c r="LWW37" s="201"/>
      <c r="LWX37" s="201"/>
      <c r="LWY37" s="201"/>
      <c r="LWZ37" s="201"/>
      <c r="LXA37" s="201"/>
      <c r="LXB37" s="201"/>
      <c r="LXC37" s="201"/>
      <c r="LXD37" s="201"/>
      <c r="LXE37" s="201"/>
      <c r="LXF37" s="201"/>
      <c r="LXG37" s="201"/>
      <c r="LXH37" s="201"/>
      <c r="LXI37" s="201"/>
      <c r="LXJ37" s="201"/>
      <c r="LXK37" s="201"/>
      <c r="LXL37" s="201"/>
      <c r="LXM37" s="201"/>
      <c r="LXN37" s="201"/>
      <c r="LXO37" s="201"/>
      <c r="LXP37" s="201"/>
      <c r="LXQ37" s="201"/>
      <c r="LXR37" s="201"/>
      <c r="LXS37" s="201"/>
      <c r="LXT37" s="201"/>
      <c r="LXU37" s="201"/>
      <c r="LXV37" s="201"/>
      <c r="LXW37" s="201"/>
      <c r="LXX37" s="201"/>
      <c r="LXY37" s="201"/>
      <c r="LXZ37" s="201"/>
      <c r="LYA37" s="201"/>
      <c r="LYB37" s="201"/>
      <c r="LYC37" s="201"/>
      <c r="LYD37" s="201"/>
      <c r="LYE37" s="201"/>
      <c r="LYF37" s="201"/>
      <c r="LYG37" s="201"/>
      <c r="LYH37" s="201"/>
      <c r="LYI37" s="201"/>
      <c r="LYJ37" s="201"/>
      <c r="LYK37" s="201"/>
      <c r="LYL37" s="201"/>
      <c r="LYM37" s="201"/>
      <c r="LYN37" s="201"/>
      <c r="LYO37" s="201"/>
      <c r="LYP37" s="201"/>
      <c r="LYQ37" s="201"/>
      <c r="LYR37" s="201"/>
      <c r="LYS37" s="201"/>
      <c r="LYT37" s="201"/>
      <c r="LYU37" s="201"/>
      <c r="LYV37" s="201"/>
      <c r="LYW37" s="201"/>
      <c r="LYX37" s="201"/>
      <c r="LYY37" s="201"/>
      <c r="LYZ37" s="201"/>
      <c r="LZA37" s="201"/>
      <c r="LZB37" s="201"/>
      <c r="LZC37" s="201"/>
      <c r="LZD37" s="201"/>
      <c r="LZE37" s="201"/>
      <c r="LZF37" s="201"/>
      <c r="LZG37" s="201"/>
      <c r="LZH37" s="201"/>
      <c r="LZI37" s="201"/>
      <c r="LZJ37" s="201"/>
      <c r="LZK37" s="201"/>
      <c r="LZL37" s="201"/>
      <c r="LZM37" s="201"/>
      <c r="LZN37" s="201"/>
      <c r="LZO37" s="201"/>
      <c r="LZP37" s="201"/>
      <c r="LZQ37" s="201"/>
      <c r="LZR37" s="201"/>
      <c r="LZS37" s="201"/>
      <c r="LZT37" s="201"/>
      <c r="LZU37" s="201"/>
      <c r="LZV37" s="201"/>
      <c r="LZW37" s="201"/>
      <c r="LZX37" s="201"/>
      <c r="LZY37" s="201"/>
      <c r="LZZ37" s="201"/>
      <c r="MAA37" s="201"/>
      <c r="MAB37" s="201"/>
      <c r="MAC37" s="201"/>
      <c r="MAD37" s="201"/>
      <c r="MAE37" s="201"/>
      <c r="MAF37" s="201"/>
      <c r="MAG37" s="201"/>
      <c r="MAH37" s="201"/>
      <c r="MAI37" s="201"/>
      <c r="MAJ37" s="201"/>
      <c r="MAK37" s="201"/>
      <c r="MAL37" s="201"/>
      <c r="MAM37" s="201"/>
      <c r="MAN37" s="201"/>
      <c r="MAO37" s="201"/>
      <c r="MAP37" s="201"/>
      <c r="MAQ37" s="201"/>
      <c r="MAR37" s="201"/>
      <c r="MAS37" s="201"/>
      <c r="MAT37" s="201"/>
      <c r="MAU37" s="201"/>
      <c r="MAV37" s="201"/>
      <c r="MAW37" s="201"/>
      <c r="MAX37" s="201"/>
      <c r="MAY37" s="201"/>
      <c r="MAZ37" s="201"/>
      <c r="MBA37" s="201"/>
      <c r="MBB37" s="201"/>
      <c r="MBC37" s="201"/>
      <c r="MBD37" s="201"/>
      <c r="MBE37" s="201"/>
      <c r="MBF37" s="201"/>
      <c r="MBG37" s="201"/>
      <c r="MBH37" s="201"/>
      <c r="MBI37" s="201"/>
      <c r="MBJ37" s="201"/>
      <c r="MBK37" s="201"/>
      <c r="MBL37" s="201"/>
      <c r="MBM37" s="201"/>
      <c r="MBN37" s="201"/>
      <c r="MBO37" s="201"/>
      <c r="MBP37" s="201"/>
      <c r="MBQ37" s="201"/>
      <c r="MBR37" s="201"/>
      <c r="MBS37" s="201"/>
      <c r="MBT37" s="201"/>
      <c r="MBU37" s="201"/>
      <c r="MBV37" s="201"/>
      <c r="MBW37" s="201"/>
      <c r="MBX37" s="201"/>
      <c r="MBY37" s="201"/>
      <c r="MBZ37" s="201"/>
      <c r="MCA37" s="201"/>
      <c r="MCB37" s="201"/>
      <c r="MCC37" s="201"/>
      <c r="MCD37" s="201"/>
      <c r="MCE37" s="201"/>
      <c r="MCF37" s="201"/>
      <c r="MCG37" s="201"/>
      <c r="MCH37" s="201"/>
      <c r="MCI37" s="201"/>
      <c r="MCJ37" s="201"/>
      <c r="MCK37" s="201"/>
      <c r="MCL37" s="201"/>
      <c r="MCM37" s="201"/>
      <c r="MCN37" s="201"/>
      <c r="MCO37" s="201"/>
      <c r="MCP37" s="201"/>
      <c r="MCQ37" s="201"/>
      <c r="MCR37" s="201"/>
      <c r="MCS37" s="201"/>
      <c r="MCT37" s="201"/>
      <c r="MCU37" s="201"/>
      <c r="MCV37" s="201"/>
      <c r="MCW37" s="201"/>
      <c r="MCX37" s="201"/>
      <c r="MCY37" s="201"/>
      <c r="MCZ37" s="201"/>
      <c r="MDA37" s="201"/>
      <c r="MDB37" s="201"/>
      <c r="MDC37" s="201"/>
      <c r="MDD37" s="201"/>
      <c r="MDE37" s="201"/>
      <c r="MDF37" s="201"/>
      <c r="MDG37" s="201"/>
      <c r="MDH37" s="201"/>
      <c r="MDI37" s="201"/>
      <c r="MDJ37" s="201"/>
      <c r="MDK37" s="201"/>
      <c r="MDL37" s="201"/>
      <c r="MDM37" s="201"/>
      <c r="MDN37" s="201"/>
      <c r="MDO37" s="201"/>
      <c r="MDP37" s="201"/>
      <c r="MDQ37" s="201"/>
      <c r="MDR37" s="201"/>
      <c r="MDS37" s="201"/>
      <c r="MDT37" s="201"/>
      <c r="MDU37" s="201"/>
      <c r="MDV37" s="201"/>
      <c r="MDW37" s="201"/>
      <c r="MDX37" s="201"/>
      <c r="MDY37" s="201"/>
      <c r="MDZ37" s="201"/>
      <c r="MEA37" s="201"/>
      <c r="MEB37" s="201"/>
      <c r="MEC37" s="201"/>
      <c r="MED37" s="201"/>
      <c r="MEE37" s="201"/>
      <c r="MEF37" s="201"/>
      <c r="MEG37" s="201"/>
      <c r="MEH37" s="201"/>
      <c r="MEI37" s="201"/>
      <c r="MEJ37" s="201"/>
      <c r="MEK37" s="201"/>
      <c r="MEL37" s="201"/>
      <c r="MEM37" s="201"/>
      <c r="MEN37" s="201"/>
      <c r="MEO37" s="201"/>
      <c r="MEP37" s="201"/>
      <c r="MEQ37" s="201"/>
      <c r="MER37" s="201"/>
      <c r="MES37" s="201"/>
      <c r="MET37" s="201"/>
      <c r="MEU37" s="201"/>
      <c r="MEV37" s="201"/>
      <c r="MEW37" s="201"/>
      <c r="MEX37" s="201"/>
      <c r="MEY37" s="201"/>
      <c r="MEZ37" s="201"/>
      <c r="MFA37" s="201"/>
      <c r="MFB37" s="201"/>
      <c r="MFC37" s="201"/>
      <c r="MFD37" s="201"/>
      <c r="MFE37" s="201"/>
      <c r="MFF37" s="201"/>
      <c r="MFG37" s="201"/>
      <c r="MFH37" s="201"/>
      <c r="MFI37" s="201"/>
      <c r="MFJ37" s="201"/>
      <c r="MFK37" s="201"/>
      <c r="MFL37" s="201"/>
      <c r="MFM37" s="201"/>
      <c r="MFN37" s="201"/>
      <c r="MFO37" s="201"/>
      <c r="MFP37" s="201"/>
      <c r="MFQ37" s="201"/>
      <c r="MFR37" s="201"/>
      <c r="MFS37" s="201"/>
      <c r="MFT37" s="201"/>
      <c r="MFU37" s="201"/>
      <c r="MFV37" s="201"/>
      <c r="MFW37" s="201"/>
      <c r="MFX37" s="201"/>
      <c r="MFY37" s="201"/>
      <c r="MFZ37" s="201"/>
      <c r="MGA37" s="201"/>
      <c r="MGB37" s="201"/>
      <c r="MGC37" s="201"/>
      <c r="MGD37" s="201"/>
      <c r="MGE37" s="201"/>
      <c r="MGF37" s="201"/>
      <c r="MGG37" s="201"/>
      <c r="MGH37" s="201"/>
      <c r="MGI37" s="201"/>
      <c r="MGJ37" s="201"/>
      <c r="MGK37" s="201"/>
      <c r="MGL37" s="201"/>
      <c r="MGM37" s="201"/>
      <c r="MGN37" s="201"/>
      <c r="MGO37" s="201"/>
      <c r="MGP37" s="201"/>
      <c r="MGQ37" s="201"/>
      <c r="MGR37" s="201"/>
      <c r="MGS37" s="201"/>
      <c r="MGT37" s="201"/>
      <c r="MGU37" s="201"/>
      <c r="MGV37" s="201"/>
      <c r="MGW37" s="201"/>
      <c r="MGX37" s="201"/>
      <c r="MGY37" s="201"/>
      <c r="MGZ37" s="201"/>
      <c r="MHA37" s="201"/>
      <c r="MHB37" s="201"/>
      <c r="MHC37" s="201"/>
      <c r="MHD37" s="201"/>
      <c r="MHE37" s="201"/>
      <c r="MHF37" s="201"/>
      <c r="MHG37" s="201"/>
      <c r="MHH37" s="201"/>
      <c r="MHI37" s="201"/>
      <c r="MHJ37" s="201"/>
      <c r="MHK37" s="201"/>
      <c r="MHL37" s="201"/>
      <c r="MHM37" s="201"/>
      <c r="MHN37" s="201"/>
      <c r="MHO37" s="201"/>
      <c r="MHP37" s="201"/>
      <c r="MHQ37" s="201"/>
      <c r="MHR37" s="201"/>
      <c r="MHS37" s="201"/>
      <c r="MHT37" s="201"/>
      <c r="MHU37" s="201"/>
      <c r="MHV37" s="201"/>
      <c r="MHW37" s="201"/>
      <c r="MHX37" s="201"/>
      <c r="MHY37" s="201"/>
      <c r="MHZ37" s="201"/>
      <c r="MIA37" s="201"/>
      <c r="MIB37" s="201"/>
      <c r="MIC37" s="201"/>
      <c r="MID37" s="201"/>
      <c r="MIE37" s="201"/>
      <c r="MIF37" s="201"/>
      <c r="MIG37" s="201"/>
      <c r="MIH37" s="201"/>
      <c r="MII37" s="201"/>
      <c r="MIJ37" s="201"/>
      <c r="MIK37" s="201"/>
      <c r="MIL37" s="201"/>
      <c r="MIM37" s="201"/>
      <c r="MIN37" s="201"/>
      <c r="MIO37" s="201"/>
      <c r="MIP37" s="201"/>
      <c r="MIQ37" s="201"/>
      <c r="MIR37" s="201"/>
      <c r="MIS37" s="201"/>
      <c r="MIT37" s="201"/>
      <c r="MIU37" s="201"/>
      <c r="MIV37" s="201"/>
      <c r="MIW37" s="201"/>
      <c r="MIX37" s="201"/>
      <c r="MIY37" s="201"/>
      <c r="MIZ37" s="201"/>
      <c r="MJA37" s="201"/>
      <c r="MJB37" s="201"/>
      <c r="MJC37" s="201"/>
      <c r="MJD37" s="201"/>
      <c r="MJE37" s="201"/>
      <c r="MJF37" s="201"/>
      <c r="MJG37" s="201"/>
      <c r="MJH37" s="201"/>
      <c r="MJI37" s="201"/>
      <c r="MJJ37" s="201"/>
      <c r="MJK37" s="201"/>
      <c r="MJL37" s="201"/>
      <c r="MJM37" s="201"/>
      <c r="MJN37" s="201"/>
      <c r="MJO37" s="201"/>
      <c r="MJP37" s="201"/>
      <c r="MJQ37" s="201"/>
      <c r="MJR37" s="201"/>
      <c r="MJS37" s="201"/>
      <c r="MJT37" s="201"/>
      <c r="MJU37" s="201"/>
      <c r="MJV37" s="201"/>
      <c r="MJW37" s="201"/>
      <c r="MJX37" s="201"/>
      <c r="MJY37" s="201"/>
      <c r="MJZ37" s="201"/>
      <c r="MKA37" s="201"/>
      <c r="MKB37" s="201"/>
      <c r="MKC37" s="201"/>
      <c r="MKD37" s="201"/>
      <c r="MKE37" s="201"/>
      <c r="MKF37" s="201"/>
      <c r="MKG37" s="201"/>
      <c r="MKH37" s="201"/>
      <c r="MKI37" s="201"/>
      <c r="MKJ37" s="201"/>
      <c r="MKK37" s="201"/>
      <c r="MKL37" s="201"/>
      <c r="MKM37" s="201"/>
      <c r="MKN37" s="201"/>
      <c r="MKO37" s="201"/>
      <c r="MKP37" s="201"/>
      <c r="MKQ37" s="201"/>
      <c r="MKR37" s="201"/>
      <c r="MKS37" s="201"/>
      <c r="MKT37" s="201"/>
      <c r="MKU37" s="201"/>
      <c r="MKV37" s="201"/>
      <c r="MKW37" s="201"/>
      <c r="MKX37" s="201"/>
      <c r="MKY37" s="201"/>
      <c r="MKZ37" s="201"/>
      <c r="MLA37" s="201"/>
      <c r="MLB37" s="201"/>
      <c r="MLC37" s="201"/>
      <c r="MLD37" s="201"/>
      <c r="MLE37" s="201"/>
      <c r="MLF37" s="201"/>
      <c r="MLG37" s="201"/>
      <c r="MLH37" s="201"/>
      <c r="MLI37" s="201"/>
      <c r="MLJ37" s="201"/>
      <c r="MLK37" s="201"/>
      <c r="MLL37" s="201"/>
      <c r="MLM37" s="201"/>
      <c r="MLN37" s="201"/>
      <c r="MLO37" s="201"/>
      <c r="MLP37" s="201"/>
      <c r="MLQ37" s="201"/>
      <c r="MLR37" s="201"/>
      <c r="MLS37" s="201"/>
      <c r="MLT37" s="201"/>
      <c r="MLU37" s="201"/>
      <c r="MLV37" s="201"/>
      <c r="MLW37" s="201"/>
      <c r="MLX37" s="201"/>
      <c r="MLY37" s="201"/>
      <c r="MLZ37" s="201"/>
      <c r="MMA37" s="201"/>
      <c r="MMB37" s="201"/>
      <c r="MMC37" s="201"/>
      <c r="MMD37" s="201"/>
      <c r="MME37" s="201"/>
      <c r="MMF37" s="201"/>
      <c r="MMG37" s="201"/>
      <c r="MMH37" s="201"/>
      <c r="MMI37" s="201"/>
      <c r="MMJ37" s="201"/>
      <c r="MMK37" s="201"/>
      <c r="MML37" s="201"/>
      <c r="MMM37" s="201"/>
      <c r="MMN37" s="201"/>
      <c r="MMO37" s="201"/>
      <c r="MMP37" s="201"/>
      <c r="MMQ37" s="201"/>
      <c r="MMR37" s="201"/>
      <c r="MMS37" s="201"/>
      <c r="MMT37" s="201"/>
      <c r="MMU37" s="201"/>
      <c r="MMV37" s="201"/>
      <c r="MMW37" s="201"/>
      <c r="MMX37" s="201"/>
      <c r="MMY37" s="201"/>
      <c r="MMZ37" s="201"/>
      <c r="MNA37" s="201"/>
      <c r="MNB37" s="201"/>
      <c r="MNC37" s="201"/>
      <c r="MND37" s="201"/>
      <c r="MNE37" s="201"/>
      <c r="MNF37" s="201"/>
      <c r="MNG37" s="201"/>
      <c r="MNH37" s="201"/>
      <c r="MNI37" s="201"/>
      <c r="MNJ37" s="201"/>
      <c r="MNK37" s="201"/>
      <c r="MNL37" s="201"/>
      <c r="MNM37" s="201"/>
      <c r="MNN37" s="201"/>
      <c r="MNO37" s="201"/>
      <c r="MNP37" s="201"/>
      <c r="MNQ37" s="201"/>
      <c r="MNR37" s="201"/>
      <c r="MNS37" s="201"/>
      <c r="MNT37" s="201"/>
      <c r="MNU37" s="201"/>
      <c r="MNV37" s="201"/>
      <c r="MNW37" s="201"/>
      <c r="MNX37" s="201"/>
      <c r="MNY37" s="201"/>
      <c r="MNZ37" s="201"/>
      <c r="MOA37" s="201"/>
      <c r="MOB37" s="201"/>
      <c r="MOC37" s="201"/>
      <c r="MOD37" s="201"/>
      <c r="MOE37" s="201"/>
      <c r="MOF37" s="201"/>
      <c r="MOG37" s="201"/>
      <c r="MOH37" s="201"/>
      <c r="MOI37" s="201"/>
      <c r="MOJ37" s="201"/>
      <c r="MOK37" s="201"/>
      <c r="MOL37" s="201"/>
      <c r="MOM37" s="201"/>
      <c r="MON37" s="201"/>
      <c r="MOO37" s="201"/>
      <c r="MOP37" s="201"/>
      <c r="MOQ37" s="201"/>
      <c r="MOR37" s="201"/>
      <c r="MOS37" s="201"/>
      <c r="MOT37" s="201"/>
      <c r="MOU37" s="201"/>
      <c r="MOV37" s="201"/>
      <c r="MOW37" s="201"/>
      <c r="MOX37" s="201"/>
      <c r="MOY37" s="201"/>
      <c r="MOZ37" s="201"/>
      <c r="MPA37" s="201"/>
      <c r="MPB37" s="201"/>
      <c r="MPC37" s="201"/>
      <c r="MPD37" s="201"/>
      <c r="MPE37" s="201"/>
      <c r="MPF37" s="201"/>
      <c r="MPG37" s="201"/>
      <c r="MPH37" s="201"/>
      <c r="MPI37" s="201"/>
      <c r="MPJ37" s="201"/>
      <c r="MPK37" s="201"/>
      <c r="MPL37" s="201"/>
      <c r="MPM37" s="201"/>
      <c r="MPN37" s="201"/>
      <c r="MPO37" s="201"/>
      <c r="MPP37" s="201"/>
      <c r="MPQ37" s="201"/>
      <c r="MPR37" s="201"/>
      <c r="MPS37" s="201"/>
      <c r="MPT37" s="201"/>
      <c r="MPU37" s="201"/>
      <c r="MPV37" s="201"/>
      <c r="MPW37" s="201"/>
      <c r="MPX37" s="201"/>
      <c r="MPY37" s="201"/>
      <c r="MPZ37" s="201"/>
      <c r="MQA37" s="201"/>
      <c r="MQB37" s="201"/>
      <c r="MQC37" s="201"/>
      <c r="MQD37" s="201"/>
      <c r="MQE37" s="201"/>
      <c r="MQF37" s="201"/>
      <c r="MQG37" s="201"/>
      <c r="MQH37" s="201"/>
      <c r="MQI37" s="201"/>
      <c r="MQJ37" s="201"/>
      <c r="MQK37" s="201"/>
      <c r="MQL37" s="201"/>
      <c r="MQM37" s="201"/>
      <c r="MQN37" s="201"/>
      <c r="MQO37" s="201"/>
      <c r="MQP37" s="201"/>
      <c r="MQQ37" s="201"/>
      <c r="MQR37" s="201"/>
      <c r="MQS37" s="201"/>
      <c r="MQT37" s="201"/>
      <c r="MQU37" s="201"/>
      <c r="MQV37" s="201"/>
      <c r="MQW37" s="201"/>
      <c r="MQX37" s="201"/>
      <c r="MQY37" s="201"/>
      <c r="MQZ37" s="201"/>
      <c r="MRA37" s="201"/>
      <c r="MRB37" s="201"/>
      <c r="MRC37" s="201"/>
      <c r="MRD37" s="201"/>
      <c r="MRE37" s="201"/>
      <c r="MRF37" s="201"/>
      <c r="MRG37" s="201"/>
      <c r="MRH37" s="201"/>
      <c r="MRI37" s="201"/>
      <c r="MRJ37" s="201"/>
      <c r="MRK37" s="201"/>
      <c r="MRL37" s="201"/>
      <c r="MRM37" s="201"/>
      <c r="MRN37" s="201"/>
      <c r="MRO37" s="201"/>
      <c r="MRP37" s="201"/>
      <c r="MRQ37" s="201"/>
      <c r="MRR37" s="201"/>
      <c r="MRS37" s="201"/>
      <c r="MRT37" s="201"/>
      <c r="MRU37" s="201"/>
      <c r="MRV37" s="201"/>
      <c r="MRW37" s="201"/>
      <c r="MRX37" s="201"/>
      <c r="MRY37" s="201"/>
      <c r="MRZ37" s="201"/>
      <c r="MSA37" s="201"/>
      <c r="MSB37" s="201"/>
      <c r="MSC37" s="201"/>
      <c r="MSD37" s="201"/>
      <c r="MSE37" s="201"/>
      <c r="MSF37" s="201"/>
      <c r="MSG37" s="201"/>
      <c r="MSH37" s="201"/>
      <c r="MSI37" s="201"/>
      <c r="MSJ37" s="201"/>
      <c r="MSK37" s="201"/>
      <c r="MSL37" s="201"/>
      <c r="MSM37" s="201"/>
      <c r="MSN37" s="201"/>
      <c r="MSO37" s="201"/>
      <c r="MSP37" s="201"/>
      <c r="MSQ37" s="201"/>
      <c r="MSR37" s="201"/>
      <c r="MSS37" s="201"/>
      <c r="MST37" s="201"/>
      <c r="MSU37" s="201"/>
      <c r="MSV37" s="201"/>
      <c r="MSW37" s="201"/>
      <c r="MSX37" s="201"/>
      <c r="MSY37" s="201"/>
      <c r="MSZ37" s="201"/>
      <c r="MTA37" s="201"/>
      <c r="MTB37" s="201"/>
      <c r="MTC37" s="201"/>
      <c r="MTD37" s="201"/>
      <c r="MTE37" s="201"/>
      <c r="MTF37" s="201"/>
      <c r="MTG37" s="201"/>
      <c r="MTH37" s="201"/>
      <c r="MTI37" s="201"/>
      <c r="MTJ37" s="201"/>
      <c r="MTK37" s="201"/>
      <c r="MTL37" s="201"/>
      <c r="MTM37" s="201"/>
      <c r="MTN37" s="201"/>
      <c r="MTO37" s="201"/>
      <c r="MTP37" s="201"/>
      <c r="MTQ37" s="201"/>
      <c r="MTR37" s="201"/>
      <c r="MTS37" s="201"/>
      <c r="MTT37" s="201"/>
      <c r="MTU37" s="201"/>
      <c r="MTV37" s="201"/>
      <c r="MTW37" s="201"/>
      <c r="MTX37" s="201"/>
      <c r="MTY37" s="201"/>
      <c r="MTZ37" s="201"/>
      <c r="MUA37" s="201"/>
      <c r="MUB37" s="201"/>
      <c r="MUC37" s="201"/>
      <c r="MUD37" s="201"/>
      <c r="MUE37" s="201"/>
      <c r="MUF37" s="201"/>
      <c r="MUG37" s="201"/>
      <c r="MUH37" s="201"/>
      <c r="MUI37" s="201"/>
      <c r="MUJ37" s="201"/>
      <c r="MUK37" s="201"/>
      <c r="MUL37" s="201"/>
      <c r="MUM37" s="201"/>
      <c r="MUN37" s="201"/>
      <c r="MUO37" s="201"/>
      <c r="MUP37" s="201"/>
      <c r="MUQ37" s="201"/>
      <c r="MUR37" s="201"/>
      <c r="MUS37" s="201"/>
      <c r="MUT37" s="201"/>
      <c r="MUU37" s="201"/>
      <c r="MUV37" s="201"/>
      <c r="MUW37" s="201"/>
      <c r="MUX37" s="201"/>
      <c r="MUY37" s="201"/>
      <c r="MUZ37" s="201"/>
      <c r="MVA37" s="201"/>
      <c r="MVB37" s="201"/>
      <c r="MVC37" s="201"/>
      <c r="MVD37" s="201"/>
      <c r="MVE37" s="201"/>
      <c r="MVF37" s="201"/>
      <c r="MVG37" s="201"/>
      <c r="MVH37" s="201"/>
      <c r="MVI37" s="201"/>
      <c r="MVJ37" s="201"/>
      <c r="MVK37" s="201"/>
      <c r="MVL37" s="201"/>
      <c r="MVM37" s="201"/>
      <c r="MVN37" s="201"/>
      <c r="MVO37" s="201"/>
      <c r="MVP37" s="201"/>
      <c r="MVQ37" s="201"/>
      <c r="MVR37" s="201"/>
      <c r="MVS37" s="201"/>
      <c r="MVT37" s="201"/>
      <c r="MVU37" s="201"/>
      <c r="MVV37" s="201"/>
      <c r="MVW37" s="201"/>
      <c r="MVX37" s="201"/>
      <c r="MVY37" s="201"/>
      <c r="MVZ37" s="201"/>
      <c r="MWA37" s="201"/>
      <c r="MWB37" s="201"/>
      <c r="MWC37" s="201"/>
      <c r="MWD37" s="201"/>
      <c r="MWE37" s="201"/>
      <c r="MWF37" s="201"/>
      <c r="MWG37" s="201"/>
      <c r="MWH37" s="201"/>
      <c r="MWI37" s="201"/>
      <c r="MWJ37" s="201"/>
      <c r="MWK37" s="201"/>
      <c r="MWL37" s="201"/>
      <c r="MWM37" s="201"/>
      <c r="MWN37" s="201"/>
      <c r="MWO37" s="201"/>
      <c r="MWP37" s="201"/>
      <c r="MWQ37" s="201"/>
      <c r="MWR37" s="201"/>
      <c r="MWS37" s="201"/>
      <c r="MWT37" s="201"/>
      <c r="MWU37" s="201"/>
      <c r="MWV37" s="201"/>
      <c r="MWW37" s="201"/>
      <c r="MWX37" s="201"/>
      <c r="MWY37" s="201"/>
      <c r="MWZ37" s="201"/>
      <c r="MXA37" s="201"/>
      <c r="MXB37" s="201"/>
      <c r="MXC37" s="201"/>
      <c r="MXD37" s="201"/>
      <c r="MXE37" s="201"/>
      <c r="MXF37" s="201"/>
      <c r="MXG37" s="201"/>
      <c r="MXH37" s="201"/>
      <c r="MXI37" s="201"/>
      <c r="MXJ37" s="201"/>
      <c r="MXK37" s="201"/>
      <c r="MXL37" s="201"/>
      <c r="MXM37" s="201"/>
      <c r="MXN37" s="201"/>
      <c r="MXO37" s="201"/>
      <c r="MXP37" s="201"/>
      <c r="MXQ37" s="201"/>
      <c r="MXR37" s="201"/>
      <c r="MXS37" s="201"/>
      <c r="MXT37" s="201"/>
      <c r="MXU37" s="201"/>
      <c r="MXV37" s="201"/>
      <c r="MXW37" s="201"/>
      <c r="MXX37" s="201"/>
      <c r="MXY37" s="201"/>
      <c r="MXZ37" s="201"/>
      <c r="MYA37" s="201"/>
      <c r="MYB37" s="201"/>
      <c r="MYC37" s="201"/>
      <c r="MYD37" s="201"/>
      <c r="MYE37" s="201"/>
      <c r="MYF37" s="201"/>
      <c r="MYG37" s="201"/>
      <c r="MYH37" s="201"/>
      <c r="MYI37" s="201"/>
      <c r="MYJ37" s="201"/>
      <c r="MYK37" s="201"/>
      <c r="MYL37" s="201"/>
      <c r="MYM37" s="201"/>
      <c r="MYN37" s="201"/>
      <c r="MYO37" s="201"/>
      <c r="MYP37" s="201"/>
      <c r="MYQ37" s="201"/>
      <c r="MYR37" s="201"/>
      <c r="MYS37" s="201"/>
      <c r="MYT37" s="201"/>
      <c r="MYU37" s="201"/>
      <c r="MYV37" s="201"/>
      <c r="MYW37" s="201"/>
      <c r="MYX37" s="201"/>
      <c r="MYY37" s="201"/>
      <c r="MYZ37" s="201"/>
      <c r="MZA37" s="201"/>
      <c r="MZB37" s="201"/>
      <c r="MZC37" s="201"/>
      <c r="MZD37" s="201"/>
      <c r="MZE37" s="201"/>
      <c r="MZF37" s="201"/>
      <c r="MZG37" s="201"/>
      <c r="MZH37" s="201"/>
      <c r="MZI37" s="201"/>
      <c r="MZJ37" s="201"/>
      <c r="MZK37" s="201"/>
      <c r="MZL37" s="201"/>
      <c r="MZM37" s="201"/>
      <c r="MZN37" s="201"/>
      <c r="MZO37" s="201"/>
      <c r="MZP37" s="201"/>
      <c r="MZQ37" s="201"/>
      <c r="MZR37" s="201"/>
      <c r="MZS37" s="201"/>
      <c r="MZT37" s="201"/>
      <c r="MZU37" s="201"/>
      <c r="MZV37" s="201"/>
      <c r="MZW37" s="201"/>
      <c r="MZX37" s="201"/>
      <c r="MZY37" s="201"/>
      <c r="MZZ37" s="201"/>
      <c r="NAA37" s="201"/>
      <c r="NAB37" s="201"/>
      <c r="NAC37" s="201"/>
      <c r="NAD37" s="201"/>
      <c r="NAE37" s="201"/>
      <c r="NAF37" s="201"/>
      <c r="NAG37" s="201"/>
      <c r="NAH37" s="201"/>
      <c r="NAI37" s="201"/>
      <c r="NAJ37" s="201"/>
      <c r="NAK37" s="201"/>
      <c r="NAL37" s="201"/>
      <c r="NAM37" s="201"/>
      <c r="NAN37" s="201"/>
      <c r="NAO37" s="201"/>
      <c r="NAP37" s="201"/>
      <c r="NAQ37" s="201"/>
      <c r="NAR37" s="201"/>
      <c r="NAS37" s="201"/>
      <c r="NAT37" s="201"/>
      <c r="NAU37" s="201"/>
      <c r="NAV37" s="201"/>
      <c r="NAW37" s="201"/>
      <c r="NAX37" s="201"/>
      <c r="NAY37" s="201"/>
      <c r="NAZ37" s="201"/>
      <c r="NBA37" s="201"/>
      <c r="NBB37" s="201"/>
      <c r="NBC37" s="201"/>
      <c r="NBD37" s="201"/>
      <c r="NBE37" s="201"/>
      <c r="NBF37" s="201"/>
      <c r="NBG37" s="201"/>
      <c r="NBH37" s="201"/>
      <c r="NBI37" s="201"/>
      <c r="NBJ37" s="201"/>
      <c r="NBK37" s="201"/>
      <c r="NBL37" s="201"/>
      <c r="NBM37" s="201"/>
      <c r="NBN37" s="201"/>
      <c r="NBO37" s="201"/>
      <c r="NBP37" s="201"/>
      <c r="NBQ37" s="201"/>
      <c r="NBR37" s="201"/>
      <c r="NBS37" s="201"/>
      <c r="NBT37" s="201"/>
      <c r="NBU37" s="201"/>
      <c r="NBV37" s="201"/>
      <c r="NBW37" s="201"/>
      <c r="NBX37" s="201"/>
      <c r="NBY37" s="201"/>
      <c r="NBZ37" s="201"/>
      <c r="NCA37" s="201"/>
      <c r="NCB37" s="201"/>
      <c r="NCC37" s="201"/>
      <c r="NCD37" s="201"/>
      <c r="NCE37" s="201"/>
      <c r="NCF37" s="201"/>
      <c r="NCG37" s="201"/>
      <c r="NCH37" s="201"/>
      <c r="NCI37" s="201"/>
      <c r="NCJ37" s="201"/>
      <c r="NCK37" s="201"/>
      <c r="NCL37" s="201"/>
      <c r="NCM37" s="201"/>
      <c r="NCN37" s="201"/>
      <c r="NCO37" s="201"/>
      <c r="NCP37" s="201"/>
      <c r="NCQ37" s="201"/>
      <c r="NCR37" s="201"/>
      <c r="NCS37" s="201"/>
      <c r="NCT37" s="201"/>
      <c r="NCU37" s="201"/>
      <c r="NCV37" s="201"/>
      <c r="NCW37" s="201"/>
      <c r="NCX37" s="201"/>
      <c r="NCY37" s="201"/>
      <c r="NCZ37" s="201"/>
      <c r="NDA37" s="201"/>
      <c r="NDB37" s="201"/>
      <c r="NDC37" s="201"/>
      <c r="NDD37" s="201"/>
      <c r="NDE37" s="201"/>
      <c r="NDF37" s="201"/>
      <c r="NDG37" s="201"/>
      <c r="NDH37" s="201"/>
      <c r="NDI37" s="201"/>
      <c r="NDJ37" s="201"/>
      <c r="NDK37" s="201"/>
      <c r="NDL37" s="201"/>
      <c r="NDM37" s="201"/>
      <c r="NDN37" s="201"/>
      <c r="NDO37" s="201"/>
      <c r="NDP37" s="201"/>
      <c r="NDQ37" s="201"/>
      <c r="NDR37" s="201"/>
      <c r="NDS37" s="201"/>
      <c r="NDT37" s="201"/>
      <c r="NDU37" s="201"/>
      <c r="NDV37" s="201"/>
      <c r="NDW37" s="201"/>
      <c r="NDX37" s="201"/>
      <c r="NDY37" s="201"/>
      <c r="NDZ37" s="201"/>
      <c r="NEA37" s="201"/>
      <c r="NEB37" s="201"/>
      <c r="NEC37" s="201"/>
      <c r="NED37" s="201"/>
      <c r="NEE37" s="201"/>
      <c r="NEF37" s="201"/>
      <c r="NEG37" s="201"/>
      <c r="NEH37" s="201"/>
      <c r="NEI37" s="201"/>
      <c r="NEJ37" s="201"/>
      <c r="NEK37" s="201"/>
      <c r="NEL37" s="201"/>
      <c r="NEM37" s="201"/>
      <c r="NEN37" s="201"/>
      <c r="NEO37" s="201"/>
      <c r="NEP37" s="201"/>
      <c r="NEQ37" s="201"/>
      <c r="NER37" s="201"/>
      <c r="NES37" s="201"/>
      <c r="NET37" s="201"/>
      <c r="NEU37" s="201"/>
      <c r="NEV37" s="201"/>
      <c r="NEW37" s="201"/>
      <c r="NEX37" s="201"/>
      <c r="NEY37" s="201"/>
      <c r="NEZ37" s="201"/>
      <c r="NFA37" s="201"/>
      <c r="NFB37" s="201"/>
      <c r="NFC37" s="201"/>
      <c r="NFD37" s="201"/>
      <c r="NFE37" s="201"/>
      <c r="NFF37" s="201"/>
      <c r="NFG37" s="201"/>
      <c r="NFH37" s="201"/>
      <c r="NFI37" s="201"/>
      <c r="NFJ37" s="201"/>
      <c r="NFK37" s="201"/>
      <c r="NFL37" s="201"/>
      <c r="NFM37" s="201"/>
      <c r="NFN37" s="201"/>
      <c r="NFO37" s="201"/>
      <c r="NFP37" s="201"/>
      <c r="NFQ37" s="201"/>
      <c r="NFR37" s="201"/>
      <c r="NFS37" s="201"/>
      <c r="NFT37" s="201"/>
      <c r="NFU37" s="201"/>
      <c r="NFV37" s="201"/>
      <c r="NFW37" s="201"/>
      <c r="NFX37" s="201"/>
      <c r="NFY37" s="201"/>
      <c r="NFZ37" s="201"/>
      <c r="NGA37" s="201"/>
      <c r="NGB37" s="201"/>
      <c r="NGC37" s="201"/>
      <c r="NGD37" s="201"/>
      <c r="NGE37" s="201"/>
      <c r="NGF37" s="201"/>
      <c r="NGG37" s="201"/>
      <c r="NGH37" s="201"/>
      <c r="NGI37" s="201"/>
      <c r="NGJ37" s="201"/>
      <c r="NGK37" s="201"/>
      <c r="NGL37" s="201"/>
      <c r="NGM37" s="201"/>
      <c r="NGN37" s="201"/>
      <c r="NGO37" s="201"/>
      <c r="NGP37" s="201"/>
      <c r="NGQ37" s="201"/>
      <c r="NGR37" s="201"/>
      <c r="NGS37" s="201"/>
      <c r="NGT37" s="201"/>
      <c r="NGU37" s="201"/>
      <c r="NGV37" s="201"/>
      <c r="NGW37" s="201"/>
      <c r="NGX37" s="201"/>
      <c r="NGY37" s="201"/>
      <c r="NGZ37" s="201"/>
      <c r="NHA37" s="201"/>
      <c r="NHB37" s="201"/>
      <c r="NHC37" s="201"/>
      <c r="NHD37" s="201"/>
      <c r="NHE37" s="201"/>
      <c r="NHF37" s="201"/>
      <c r="NHG37" s="201"/>
      <c r="NHH37" s="201"/>
      <c r="NHI37" s="201"/>
      <c r="NHJ37" s="201"/>
      <c r="NHK37" s="201"/>
      <c r="NHL37" s="201"/>
      <c r="NHM37" s="201"/>
      <c r="NHN37" s="201"/>
      <c r="NHO37" s="201"/>
      <c r="NHP37" s="201"/>
      <c r="NHQ37" s="201"/>
      <c r="NHR37" s="201"/>
      <c r="NHS37" s="201"/>
      <c r="NHT37" s="201"/>
      <c r="NHU37" s="201"/>
      <c r="NHV37" s="201"/>
      <c r="NHW37" s="201"/>
      <c r="NHX37" s="201"/>
      <c r="NHY37" s="201"/>
      <c r="NHZ37" s="201"/>
      <c r="NIA37" s="201"/>
      <c r="NIB37" s="201"/>
      <c r="NIC37" s="201"/>
      <c r="NID37" s="201"/>
      <c r="NIE37" s="201"/>
      <c r="NIF37" s="201"/>
      <c r="NIG37" s="201"/>
      <c r="NIH37" s="201"/>
      <c r="NII37" s="201"/>
      <c r="NIJ37" s="201"/>
      <c r="NIK37" s="201"/>
      <c r="NIL37" s="201"/>
      <c r="NIM37" s="201"/>
      <c r="NIN37" s="201"/>
      <c r="NIO37" s="201"/>
      <c r="NIP37" s="201"/>
      <c r="NIQ37" s="201"/>
      <c r="NIR37" s="201"/>
      <c r="NIS37" s="201"/>
      <c r="NIT37" s="201"/>
      <c r="NIU37" s="201"/>
      <c r="NIV37" s="201"/>
      <c r="NIW37" s="201"/>
      <c r="NIX37" s="201"/>
      <c r="NIY37" s="201"/>
      <c r="NIZ37" s="201"/>
      <c r="NJA37" s="201"/>
      <c r="NJB37" s="201"/>
      <c r="NJC37" s="201"/>
      <c r="NJD37" s="201"/>
      <c r="NJE37" s="201"/>
      <c r="NJF37" s="201"/>
      <c r="NJG37" s="201"/>
      <c r="NJH37" s="201"/>
      <c r="NJI37" s="201"/>
      <c r="NJJ37" s="201"/>
      <c r="NJK37" s="201"/>
      <c r="NJL37" s="201"/>
      <c r="NJM37" s="201"/>
      <c r="NJN37" s="201"/>
      <c r="NJO37" s="201"/>
      <c r="NJP37" s="201"/>
      <c r="NJQ37" s="201"/>
      <c r="NJR37" s="201"/>
      <c r="NJS37" s="201"/>
      <c r="NJT37" s="201"/>
      <c r="NJU37" s="201"/>
      <c r="NJV37" s="201"/>
      <c r="NJW37" s="201"/>
      <c r="NJX37" s="201"/>
      <c r="NJY37" s="201"/>
      <c r="NJZ37" s="201"/>
      <c r="NKA37" s="201"/>
      <c r="NKB37" s="201"/>
      <c r="NKC37" s="201"/>
      <c r="NKD37" s="201"/>
      <c r="NKE37" s="201"/>
      <c r="NKF37" s="201"/>
      <c r="NKG37" s="201"/>
      <c r="NKH37" s="201"/>
      <c r="NKI37" s="201"/>
      <c r="NKJ37" s="201"/>
      <c r="NKK37" s="201"/>
      <c r="NKL37" s="201"/>
      <c r="NKM37" s="201"/>
      <c r="NKN37" s="201"/>
      <c r="NKO37" s="201"/>
      <c r="NKP37" s="201"/>
      <c r="NKQ37" s="201"/>
      <c r="NKR37" s="201"/>
      <c r="NKS37" s="201"/>
      <c r="NKT37" s="201"/>
      <c r="NKU37" s="201"/>
      <c r="NKV37" s="201"/>
      <c r="NKW37" s="201"/>
      <c r="NKX37" s="201"/>
      <c r="NKY37" s="201"/>
      <c r="NKZ37" s="201"/>
      <c r="NLA37" s="201"/>
      <c r="NLB37" s="201"/>
      <c r="NLC37" s="201"/>
      <c r="NLD37" s="201"/>
      <c r="NLE37" s="201"/>
      <c r="NLF37" s="201"/>
      <c r="NLG37" s="201"/>
      <c r="NLH37" s="201"/>
      <c r="NLI37" s="201"/>
      <c r="NLJ37" s="201"/>
      <c r="NLK37" s="201"/>
      <c r="NLL37" s="201"/>
      <c r="NLM37" s="201"/>
      <c r="NLN37" s="201"/>
      <c r="NLO37" s="201"/>
      <c r="NLP37" s="201"/>
      <c r="NLQ37" s="201"/>
      <c r="NLR37" s="201"/>
      <c r="NLS37" s="201"/>
      <c r="NLT37" s="201"/>
      <c r="NLU37" s="201"/>
      <c r="NLV37" s="201"/>
      <c r="NLW37" s="201"/>
      <c r="NLX37" s="201"/>
      <c r="NLY37" s="201"/>
      <c r="NLZ37" s="201"/>
      <c r="NMA37" s="201"/>
      <c r="NMB37" s="201"/>
      <c r="NMC37" s="201"/>
      <c r="NMD37" s="201"/>
      <c r="NME37" s="201"/>
      <c r="NMF37" s="201"/>
      <c r="NMG37" s="201"/>
      <c r="NMH37" s="201"/>
      <c r="NMI37" s="201"/>
      <c r="NMJ37" s="201"/>
      <c r="NMK37" s="201"/>
      <c r="NML37" s="201"/>
      <c r="NMM37" s="201"/>
      <c r="NMN37" s="201"/>
      <c r="NMO37" s="201"/>
      <c r="NMP37" s="201"/>
      <c r="NMQ37" s="201"/>
      <c r="NMR37" s="201"/>
      <c r="NMS37" s="201"/>
      <c r="NMT37" s="201"/>
      <c r="NMU37" s="201"/>
      <c r="NMV37" s="201"/>
      <c r="NMW37" s="201"/>
      <c r="NMX37" s="201"/>
      <c r="NMY37" s="201"/>
      <c r="NMZ37" s="201"/>
      <c r="NNA37" s="201"/>
      <c r="NNB37" s="201"/>
      <c r="NNC37" s="201"/>
      <c r="NND37" s="201"/>
      <c r="NNE37" s="201"/>
      <c r="NNF37" s="201"/>
      <c r="NNG37" s="201"/>
      <c r="NNH37" s="201"/>
      <c r="NNI37" s="201"/>
      <c r="NNJ37" s="201"/>
      <c r="NNK37" s="201"/>
      <c r="NNL37" s="201"/>
      <c r="NNM37" s="201"/>
      <c r="NNN37" s="201"/>
      <c r="NNO37" s="201"/>
      <c r="NNP37" s="201"/>
      <c r="NNQ37" s="201"/>
      <c r="NNR37" s="201"/>
      <c r="NNS37" s="201"/>
      <c r="NNT37" s="201"/>
      <c r="NNU37" s="201"/>
      <c r="NNV37" s="201"/>
      <c r="NNW37" s="201"/>
      <c r="NNX37" s="201"/>
      <c r="NNY37" s="201"/>
      <c r="NNZ37" s="201"/>
      <c r="NOA37" s="201"/>
      <c r="NOB37" s="201"/>
      <c r="NOC37" s="201"/>
      <c r="NOD37" s="201"/>
      <c r="NOE37" s="201"/>
      <c r="NOF37" s="201"/>
      <c r="NOG37" s="201"/>
      <c r="NOH37" s="201"/>
      <c r="NOI37" s="201"/>
      <c r="NOJ37" s="201"/>
      <c r="NOK37" s="201"/>
      <c r="NOL37" s="201"/>
      <c r="NOM37" s="201"/>
      <c r="NON37" s="201"/>
      <c r="NOO37" s="201"/>
      <c r="NOP37" s="201"/>
      <c r="NOQ37" s="201"/>
      <c r="NOR37" s="201"/>
      <c r="NOS37" s="201"/>
      <c r="NOT37" s="201"/>
      <c r="NOU37" s="201"/>
      <c r="NOV37" s="201"/>
      <c r="NOW37" s="201"/>
      <c r="NOX37" s="201"/>
      <c r="NOY37" s="201"/>
      <c r="NOZ37" s="201"/>
      <c r="NPA37" s="201"/>
      <c r="NPB37" s="201"/>
      <c r="NPC37" s="201"/>
      <c r="NPD37" s="201"/>
      <c r="NPE37" s="201"/>
      <c r="NPF37" s="201"/>
      <c r="NPG37" s="201"/>
      <c r="NPH37" s="201"/>
      <c r="NPI37" s="201"/>
      <c r="NPJ37" s="201"/>
      <c r="NPK37" s="201"/>
      <c r="NPL37" s="201"/>
      <c r="NPM37" s="201"/>
      <c r="NPN37" s="201"/>
      <c r="NPO37" s="201"/>
      <c r="NPP37" s="201"/>
      <c r="NPQ37" s="201"/>
      <c r="NPR37" s="201"/>
      <c r="NPS37" s="201"/>
      <c r="NPT37" s="201"/>
      <c r="NPU37" s="201"/>
      <c r="NPV37" s="201"/>
      <c r="NPW37" s="201"/>
      <c r="NPX37" s="201"/>
      <c r="NPY37" s="201"/>
      <c r="NPZ37" s="201"/>
      <c r="NQA37" s="201"/>
      <c r="NQB37" s="201"/>
      <c r="NQC37" s="201"/>
      <c r="NQD37" s="201"/>
      <c r="NQE37" s="201"/>
      <c r="NQF37" s="201"/>
      <c r="NQG37" s="201"/>
      <c r="NQH37" s="201"/>
      <c r="NQI37" s="201"/>
      <c r="NQJ37" s="201"/>
      <c r="NQK37" s="201"/>
      <c r="NQL37" s="201"/>
      <c r="NQM37" s="201"/>
      <c r="NQN37" s="201"/>
      <c r="NQO37" s="201"/>
      <c r="NQP37" s="201"/>
      <c r="NQQ37" s="201"/>
      <c r="NQR37" s="201"/>
      <c r="NQS37" s="201"/>
      <c r="NQT37" s="201"/>
      <c r="NQU37" s="201"/>
      <c r="NQV37" s="201"/>
      <c r="NQW37" s="201"/>
      <c r="NQX37" s="201"/>
      <c r="NQY37" s="201"/>
      <c r="NQZ37" s="201"/>
      <c r="NRA37" s="201"/>
      <c r="NRB37" s="201"/>
      <c r="NRC37" s="201"/>
      <c r="NRD37" s="201"/>
      <c r="NRE37" s="201"/>
      <c r="NRF37" s="201"/>
      <c r="NRG37" s="201"/>
      <c r="NRH37" s="201"/>
      <c r="NRI37" s="201"/>
      <c r="NRJ37" s="201"/>
      <c r="NRK37" s="201"/>
      <c r="NRL37" s="201"/>
      <c r="NRM37" s="201"/>
      <c r="NRN37" s="201"/>
      <c r="NRO37" s="201"/>
      <c r="NRP37" s="201"/>
      <c r="NRQ37" s="201"/>
      <c r="NRR37" s="201"/>
      <c r="NRS37" s="201"/>
      <c r="NRT37" s="201"/>
      <c r="NRU37" s="201"/>
      <c r="NRV37" s="201"/>
      <c r="NRW37" s="201"/>
      <c r="NRX37" s="201"/>
      <c r="NRY37" s="201"/>
      <c r="NRZ37" s="201"/>
      <c r="NSA37" s="201"/>
      <c r="NSB37" s="201"/>
      <c r="NSC37" s="201"/>
      <c r="NSD37" s="201"/>
      <c r="NSE37" s="201"/>
      <c r="NSF37" s="201"/>
      <c r="NSG37" s="201"/>
      <c r="NSH37" s="201"/>
      <c r="NSI37" s="201"/>
      <c r="NSJ37" s="201"/>
      <c r="NSK37" s="201"/>
      <c r="NSL37" s="201"/>
      <c r="NSM37" s="201"/>
      <c r="NSN37" s="201"/>
      <c r="NSO37" s="201"/>
      <c r="NSP37" s="201"/>
      <c r="NSQ37" s="201"/>
      <c r="NSR37" s="201"/>
      <c r="NSS37" s="201"/>
      <c r="NST37" s="201"/>
      <c r="NSU37" s="201"/>
      <c r="NSV37" s="201"/>
      <c r="NSW37" s="201"/>
      <c r="NSX37" s="201"/>
      <c r="NSY37" s="201"/>
      <c r="NSZ37" s="201"/>
      <c r="NTA37" s="201"/>
      <c r="NTB37" s="201"/>
      <c r="NTC37" s="201"/>
      <c r="NTD37" s="201"/>
      <c r="NTE37" s="201"/>
      <c r="NTF37" s="201"/>
      <c r="NTG37" s="201"/>
      <c r="NTH37" s="201"/>
      <c r="NTI37" s="201"/>
      <c r="NTJ37" s="201"/>
      <c r="NTK37" s="201"/>
      <c r="NTL37" s="201"/>
      <c r="NTM37" s="201"/>
      <c r="NTN37" s="201"/>
      <c r="NTO37" s="201"/>
      <c r="NTP37" s="201"/>
      <c r="NTQ37" s="201"/>
      <c r="NTR37" s="201"/>
      <c r="NTS37" s="201"/>
      <c r="NTT37" s="201"/>
      <c r="NTU37" s="201"/>
      <c r="NTV37" s="201"/>
      <c r="NTW37" s="201"/>
      <c r="NTX37" s="201"/>
      <c r="NTY37" s="201"/>
      <c r="NTZ37" s="201"/>
      <c r="NUA37" s="201"/>
      <c r="NUB37" s="201"/>
      <c r="NUC37" s="201"/>
      <c r="NUD37" s="201"/>
      <c r="NUE37" s="201"/>
      <c r="NUF37" s="201"/>
      <c r="NUG37" s="201"/>
      <c r="NUH37" s="201"/>
      <c r="NUI37" s="201"/>
      <c r="NUJ37" s="201"/>
      <c r="NUK37" s="201"/>
      <c r="NUL37" s="201"/>
      <c r="NUM37" s="201"/>
      <c r="NUN37" s="201"/>
      <c r="NUO37" s="201"/>
      <c r="NUP37" s="201"/>
      <c r="NUQ37" s="201"/>
      <c r="NUR37" s="201"/>
      <c r="NUS37" s="201"/>
      <c r="NUT37" s="201"/>
      <c r="NUU37" s="201"/>
      <c r="NUV37" s="201"/>
      <c r="NUW37" s="201"/>
      <c r="NUX37" s="201"/>
      <c r="NUY37" s="201"/>
      <c r="NUZ37" s="201"/>
      <c r="NVA37" s="201"/>
      <c r="NVB37" s="201"/>
      <c r="NVC37" s="201"/>
      <c r="NVD37" s="201"/>
      <c r="NVE37" s="201"/>
      <c r="NVF37" s="201"/>
      <c r="NVG37" s="201"/>
      <c r="NVH37" s="201"/>
      <c r="NVI37" s="201"/>
      <c r="NVJ37" s="201"/>
      <c r="NVK37" s="201"/>
      <c r="NVL37" s="201"/>
      <c r="NVM37" s="201"/>
      <c r="NVN37" s="201"/>
      <c r="NVO37" s="201"/>
      <c r="NVP37" s="201"/>
      <c r="NVQ37" s="201"/>
      <c r="NVR37" s="201"/>
      <c r="NVS37" s="201"/>
      <c r="NVT37" s="201"/>
      <c r="NVU37" s="201"/>
      <c r="NVV37" s="201"/>
      <c r="NVW37" s="201"/>
      <c r="NVX37" s="201"/>
      <c r="NVY37" s="201"/>
      <c r="NVZ37" s="201"/>
      <c r="NWA37" s="201"/>
      <c r="NWB37" s="201"/>
      <c r="NWC37" s="201"/>
      <c r="NWD37" s="201"/>
      <c r="NWE37" s="201"/>
      <c r="NWF37" s="201"/>
      <c r="NWG37" s="201"/>
      <c r="NWH37" s="201"/>
      <c r="NWI37" s="201"/>
      <c r="NWJ37" s="201"/>
      <c r="NWK37" s="201"/>
      <c r="NWL37" s="201"/>
      <c r="NWM37" s="201"/>
      <c r="NWN37" s="201"/>
      <c r="NWO37" s="201"/>
      <c r="NWP37" s="201"/>
      <c r="NWQ37" s="201"/>
      <c r="NWR37" s="201"/>
      <c r="NWS37" s="201"/>
      <c r="NWT37" s="201"/>
      <c r="NWU37" s="201"/>
      <c r="NWV37" s="201"/>
      <c r="NWW37" s="201"/>
      <c r="NWX37" s="201"/>
      <c r="NWY37" s="201"/>
      <c r="NWZ37" s="201"/>
      <c r="NXA37" s="201"/>
      <c r="NXB37" s="201"/>
      <c r="NXC37" s="201"/>
      <c r="NXD37" s="201"/>
      <c r="NXE37" s="201"/>
      <c r="NXF37" s="201"/>
      <c r="NXG37" s="201"/>
      <c r="NXH37" s="201"/>
      <c r="NXI37" s="201"/>
      <c r="NXJ37" s="201"/>
      <c r="NXK37" s="201"/>
      <c r="NXL37" s="201"/>
      <c r="NXM37" s="201"/>
      <c r="NXN37" s="201"/>
      <c r="NXO37" s="201"/>
      <c r="NXP37" s="201"/>
      <c r="NXQ37" s="201"/>
      <c r="NXR37" s="201"/>
      <c r="NXS37" s="201"/>
      <c r="NXT37" s="201"/>
      <c r="NXU37" s="201"/>
      <c r="NXV37" s="201"/>
      <c r="NXW37" s="201"/>
      <c r="NXX37" s="201"/>
      <c r="NXY37" s="201"/>
      <c r="NXZ37" s="201"/>
      <c r="NYA37" s="201"/>
      <c r="NYB37" s="201"/>
      <c r="NYC37" s="201"/>
      <c r="NYD37" s="201"/>
      <c r="NYE37" s="201"/>
      <c r="NYF37" s="201"/>
      <c r="NYG37" s="201"/>
      <c r="NYH37" s="201"/>
      <c r="NYI37" s="201"/>
      <c r="NYJ37" s="201"/>
      <c r="NYK37" s="201"/>
      <c r="NYL37" s="201"/>
      <c r="NYM37" s="201"/>
      <c r="NYN37" s="201"/>
      <c r="NYO37" s="201"/>
      <c r="NYP37" s="201"/>
      <c r="NYQ37" s="201"/>
      <c r="NYR37" s="201"/>
      <c r="NYS37" s="201"/>
      <c r="NYT37" s="201"/>
      <c r="NYU37" s="201"/>
      <c r="NYV37" s="201"/>
      <c r="NYW37" s="201"/>
      <c r="NYX37" s="201"/>
      <c r="NYY37" s="201"/>
      <c r="NYZ37" s="201"/>
      <c r="NZA37" s="201"/>
      <c r="NZB37" s="201"/>
      <c r="NZC37" s="201"/>
      <c r="NZD37" s="201"/>
      <c r="NZE37" s="201"/>
      <c r="NZF37" s="201"/>
      <c r="NZG37" s="201"/>
      <c r="NZH37" s="201"/>
      <c r="NZI37" s="201"/>
      <c r="NZJ37" s="201"/>
      <c r="NZK37" s="201"/>
      <c r="NZL37" s="201"/>
      <c r="NZM37" s="201"/>
      <c r="NZN37" s="201"/>
      <c r="NZO37" s="201"/>
      <c r="NZP37" s="201"/>
      <c r="NZQ37" s="201"/>
      <c r="NZR37" s="201"/>
      <c r="NZS37" s="201"/>
      <c r="NZT37" s="201"/>
      <c r="NZU37" s="201"/>
      <c r="NZV37" s="201"/>
      <c r="NZW37" s="201"/>
      <c r="NZX37" s="201"/>
      <c r="NZY37" s="201"/>
      <c r="NZZ37" s="201"/>
      <c r="OAA37" s="201"/>
      <c r="OAB37" s="201"/>
      <c r="OAC37" s="201"/>
      <c r="OAD37" s="201"/>
      <c r="OAE37" s="201"/>
      <c r="OAF37" s="201"/>
      <c r="OAG37" s="201"/>
      <c r="OAH37" s="201"/>
      <c r="OAI37" s="201"/>
      <c r="OAJ37" s="201"/>
      <c r="OAK37" s="201"/>
      <c r="OAL37" s="201"/>
      <c r="OAM37" s="201"/>
      <c r="OAN37" s="201"/>
      <c r="OAO37" s="201"/>
      <c r="OAP37" s="201"/>
      <c r="OAQ37" s="201"/>
      <c r="OAR37" s="201"/>
      <c r="OAS37" s="201"/>
      <c r="OAT37" s="201"/>
      <c r="OAU37" s="201"/>
      <c r="OAV37" s="201"/>
      <c r="OAW37" s="201"/>
      <c r="OAX37" s="201"/>
      <c r="OAY37" s="201"/>
      <c r="OAZ37" s="201"/>
      <c r="OBA37" s="201"/>
      <c r="OBB37" s="201"/>
      <c r="OBC37" s="201"/>
      <c r="OBD37" s="201"/>
      <c r="OBE37" s="201"/>
      <c r="OBF37" s="201"/>
      <c r="OBG37" s="201"/>
      <c r="OBH37" s="201"/>
      <c r="OBI37" s="201"/>
      <c r="OBJ37" s="201"/>
      <c r="OBK37" s="201"/>
      <c r="OBL37" s="201"/>
      <c r="OBM37" s="201"/>
      <c r="OBN37" s="201"/>
      <c r="OBO37" s="201"/>
      <c r="OBP37" s="201"/>
      <c r="OBQ37" s="201"/>
      <c r="OBR37" s="201"/>
      <c r="OBS37" s="201"/>
      <c r="OBT37" s="201"/>
      <c r="OBU37" s="201"/>
      <c r="OBV37" s="201"/>
      <c r="OBW37" s="201"/>
      <c r="OBX37" s="201"/>
      <c r="OBY37" s="201"/>
      <c r="OBZ37" s="201"/>
      <c r="OCA37" s="201"/>
      <c r="OCB37" s="201"/>
      <c r="OCC37" s="201"/>
      <c r="OCD37" s="201"/>
      <c r="OCE37" s="201"/>
      <c r="OCF37" s="201"/>
      <c r="OCG37" s="201"/>
      <c r="OCH37" s="201"/>
      <c r="OCI37" s="201"/>
      <c r="OCJ37" s="201"/>
      <c r="OCK37" s="201"/>
      <c r="OCL37" s="201"/>
      <c r="OCM37" s="201"/>
      <c r="OCN37" s="201"/>
      <c r="OCO37" s="201"/>
      <c r="OCP37" s="201"/>
      <c r="OCQ37" s="201"/>
      <c r="OCR37" s="201"/>
      <c r="OCS37" s="201"/>
      <c r="OCT37" s="201"/>
      <c r="OCU37" s="201"/>
      <c r="OCV37" s="201"/>
      <c r="OCW37" s="201"/>
      <c r="OCX37" s="201"/>
      <c r="OCY37" s="201"/>
      <c r="OCZ37" s="201"/>
      <c r="ODA37" s="201"/>
      <c r="ODB37" s="201"/>
      <c r="ODC37" s="201"/>
      <c r="ODD37" s="201"/>
      <c r="ODE37" s="201"/>
      <c r="ODF37" s="201"/>
      <c r="ODG37" s="201"/>
      <c r="ODH37" s="201"/>
      <c r="ODI37" s="201"/>
      <c r="ODJ37" s="201"/>
      <c r="ODK37" s="201"/>
      <c r="ODL37" s="201"/>
      <c r="ODM37" s="201"/>
      <c r="ODN37" s="201"/>
      <c r="ODO37" s="201"/>
      <c r="ODP37" s="201"/>
      <c r="ODQ37" s="201"/>
      <c r="ODR37" s="201"/>
      <c r="ODS37" s="201"/>
      <c r="ODT37" s="201"/>
      <c r="ODU37" s="201"/>
      <c r="ODV37" s="201"/>
      <c r="ODW37" s="201"/>
      <c r="ODX37" s="201"/>
      <c r="ODY37" s="201"/>
      <c r="ODZ37" s="201"/>
      <c r="OEA37" s="201"/>
      <c r="OEB37" s="201"/>
      <c r="OEC37" s="201"/>
      <c r="OED37" s="201"/>
      <c r="OEE37" s="201"/>
      <c r="OEF37" s="201"/>
      <c r="OEG37" s="201"/>
      <c r="OEH37" s="201"/>
      <c r="OEI37" s="201"/>
      <c r="OEJ37" s="201"/>
      <c r="OEK37" s="201"/>
      <c r="OEL37" s="201"/>
      <c r="OEM37" s="201"/>
      <c r="OEN37" s="201"/>
      <c r="OEO37" s="201"/>
      <c r="OEP37" s="201"/>
      <c r="OEQ37" s="201"/>
      <c r="OER37" s="201"/>
      <c r="OES37" s="201"/>
      <c r="OET37" s="201"/>
      <c r="OEU37" s="201"/>
      <c r="OEV37" s="201"/>
      <c r="OEW37" s="201"/>
      <c r="OEX37" s="201"/>
      <c r="OEY37" s="201"/>
      <c r="OEZ37" s="201"/>
      <c r="OFA37" s="201"/>
      <c r="OFB37" s="201"/>
      <c r="OFC37" s="201"/>
      <c r="OFD37" s="201"/>
      <c r="OFE37" s="201"/>
      <c r="OFF37" s="201"/>
      <c r="OFG37" s="201"/>
      <c r="OFH37" s="201"/>
      <c r="OFI37" s="201"/>
      <c r="OFJ37" s="201"/>
      <c r="OFK37" s="201"/>
      <c r="OFL37" s="201"/>
      <c r="OFM37" s="201"/>
      <c r="OFN37" s="201"/>
      <c r="OFO37" s="201"/>
      <c r="OFP37" s="201"/>
      <c r="OFQ37" s="201"/>
      <c r="OFR37" s="201"/>
      <c r="OFS37" s="201"/>
      <c r="OFT37" s="201"/>
      <c r="OFU37" s="201"/>
      <c r="OFV37" s="201"/>
      <c r="OFW37" s="201"/>
      <c r="OFX37" s="201"/>
      <c r="OFY37" s="201"/>
      <c r="OFZ37" s="201"/>
      <c r="OGA37" s="201"/>
      <c r="OGB37" s="201"/>
      <c r="OGC37" s="201"/>
      <c r="OGD37" s="201"/>
      <c r="OGE37" s="201"/>
      <c r="OGF37" s="201"/>
      <c r="OGG37" s="201"/>
      <c r="OGH37" s="201"/>
      <c r="OGI37" s="201"/>
      <c r="OGJ37" s="201"/>
      <c r="OGK37" s="201"/>
      <c r="OGL37" s="201"/>
      <c r="OGM37" s="201"/>
      <c r="OGN37" s="201"/>
      <c r="OGO37" s="201"/>
      <c r="OGP37" s="201"/>
      <c r="OGQ37" s="201"/>
      <c r="OGR37" s="201"/>
      <c r="OGS37" s="201"/>
      <c r="OGT37" s="201"/>
      <c r="OGU37" s="201"/>
      <c r="OGV37" s="201"/>
      <c r="OGW37" s="201"/>
      <c r="OGX37" s="201"/>
      <c r="OGY37" s="201"/>
      <c r="OGZ37" s="201"/>
      <c r="OHA37" s="201"/>
      <c r="OHB37" s="201"/>
      <c r="OHC37" s="201"/>
      <c r="OHD37" s="201"/>
      <c r="OHE37" s="201"/>
      <c r="OHF37" s="201"/>
      <c r="OHG37" s="201"/>
      <c r="OHH37" s="201"/>
      <c r="OHI37" s="201"/>
      <c r="OHJ37" s="201"/>
      <c r="OHK37" s="201"/>
      <c r="OHL37" s="201"/>
      <c r="OHM37" s="201"/>
      <c r="OHN37" s="201"/>
      <c r="OHO37" s="201"/>
      <c r="OHP37" s="201"/>
      <c r="OHQ37" s="201"/>
      <c r="OHR37" s="201"/>
      <c r="OHS37" s="201"/>
      <c r="OHT37" s="201"/>
      <c r="OHU37" s="201"/>
      <c r="OHV37" s="201"/>
      <c r="OHW37" s="201"/>
      <c r="OHX37" s="201"/>
      <c r="OHY37" s="201"/>
      <c r="OHZ37" s="201"/>
      <c r="OIA37" s="201"/>
      <c r="OIB37" s="201"/>
      <c r="OIC37" s="201"/>
      <c r="OID37" s="201"/>
      <c r="OIE37" s="201"/>
      <c r="OIF37" s="201"/>
      <c r="OIG37" s="201"/>
      <c r="OIH37" s="201"/>
      <c r="OII37" s="201"/>
      <c r="OIJ37" s="201"/>
      <c r="OIK37" s="201"/>
      <c r="OIL37" s="201"/>
      <c r="OIM37" s="201"/>
      <c r="OIN37" s="201"/>
      <c r="OIO37" s="201"/>
      <c r="OIP37" s="201"/>
      <c r="OIQ37" s="201"/>
      <c r="OIR37" s="201"/>
      <c r="OIS37" s="201"/>
      <c r="OIT37" s="201"/>
      <c r="OIU37" s="201"/>
      <c r="OIV37" s="201"/>
      <c r="OIW37" s="201"/>
      <c r="OIX37" s="201"/>
      <c r="OIY37" s="201"/>
      <c r="OIZ37" s="201"/>
      <c r="OJA37" s="201"/>
      <c r="OJB37" s="201"/>
      <c r="OJC37" s="201"/>
      <c r="OJD37" s="201"/>
      <c r="OJE37" s="201"/>
      <c r="OJF37" s="201"/>
      <c r="OJG37" s="201"/>
      <c r="OJH37" s="201"/>
      <c r="OJI37" s="201"/>
      <c r="OJJ37" s="201"/>
      <c r="OJK37" s="201"/>
      <c r="OJL37" s="201"/>
      <c r="OJM37" s="201"/>
      <c r="OJN37" s="201"/>
      <c r="OJO37" s="201"/>
      <c r="OJP37" s="201"/>
      <c r="OJQ37" s="201"/>
      <c r="OJR37" s="201"/>
      <c r="OJS37" s="201"/>
      <c r="OJT37" s="201"/>
      <c r="OJU37" s="201"/>
      <c r="OJV37" s="201"/>
      <c r="OJW37" s="201"/>
      <c r="OJX37" s="201"/>
      <c r="OJY37" s="201"/>
      <c r="OJZ37" s="201"/>
      <c r="OKA37" s="201"/>
      <c r="OKB37" s="201"/>
      <c r="OKC37" s="201"/>
      <c r="OKD37" s="201"/>
      <c r="OKE37" s="201"/>
      <c r="OKF37" s="201"/>
      <c r="OKG37" s="201"/>
      <c r="OKH37" s="201"/>
      <c r="OKI37" s="201"/>
      <c r="OKJ37" s="201"/>
      <c r="OKK37" s="201"/>
      <c r="OKL37" s="201"/>
      <c r="OKM37" s="201"/>
      <c r="OKN37" s="201"/>
      <c r="OKO37" s="201"/>
      <c r="OKP37" s="201"/>
      <c r="OKQ37" s="201"/>
      <c r="OKR37" s="201"/>
      <c r="OKS37" s="201"/>
      <c r="OKT37" s="201"/>
      <c r="OKU37" s="201"/>
      <c r="OKV37" s="201"/>
      <c r="OKW37" s="201"/>
      <c r="OKX37" s="201"/>
      <c r="OKY37" s="201"/>
      <c r="OKZ37" s="201"/>
      <c r="OLA37" s="201"/>
      <c r="OLB37" s="201"/>
      <c r="OLC37" s="201"/>
      <c r="OLD37" s="201"/>
      <c r="OLE37" s="201"/>
      <c r="OLF37" s="201"/>
      <c r="OLG37" s="201"/>
      <c r="OLH37" s="201"/>
      <c r="OLI37" s="201"/>
      <c r="OLJ37" s="201"/>
      <c r="OLK37" s="201"/>
      <c r="OLL37" s="201"/>
      <c r="OLM37" s="201"/>
      <c r="OLN37" s="201"/>
      <c r="OLO37" s="201"/>
      <c r="OLP37" s="201"/>
      <c r="OLQ37" s="201"/>
      <c r="OLR37" s="201"/>
      <c r="OLS37" s="201"/>
      <c r="OLT37" s="201"/>
      <c r="OLU37" s="201"/>
      <c r="OLV37" s="201"/>
      <c r="OLW37" s="201"/>
      <c r="OLX37" s="201"/>
      <c r="OLY37" s="201"/>
      <c r="OLZ37" s="201"/>
      <c r="OMA37" s="201"/>
      <c r="OMB37" s="201"/>
      <c r="OMC37" s="201"/>
      <c r="OMD37" s="201"/>
      <c r="OME37" s="201"/>
      <c r="OMF37" s="201"/>
      <c r="OMG37" s="201"/>
      <c r="OMH37" s="201"/>
      <c r="OMI37" s="201"/>
      <c r="OMJ37" s="201"/>
      <c r="OMK37" s="201"/>
      <c r="OML37" s="201"/>
      <c r="OMM37" s="201"/>
      <c r="OMN37" s="201"/>
      <c r="OMO37" s="201"/>
      <c r="OMP37" s="201"/>
      <c r="OMQ37" s="201"/>
      <c r="OMR37" s="201"/>
      <c r="OMS37" s="201"/>
      <c r="OMT37" s="201"/>
      <c r="OMU37" s="201"/>
      <c r="OMV37" s="201"/>
      <c r="OMW37" s="201"/>
      <c r="OMX37" s="201"/>
      <c r="OMY37" s="201"/>
      <c r="OMZ37" s="201"/>
      <c r="ONA37" s="201"/>
      <c r="ONB37" s="201"/>
      <c r="ONC37" s="201"/>
      <c r="OND37" s="201"/>
      <c r="ONE37" s="201"/>
      <c r="ONF37" s="201"/>
      <c r="ONG37" s="201"/>
      <c r="ONH37" s="201"/>
      <c r="ONI37" s="201"/>
      <c r="ONJ37" s="201"/>
      <c r="ONK37" s="201"/>
      <c r="ONL37" s="201"/>
      <c r="ONM37" s="201"/>
      <c r="ONN37" s="201"/>
      <c r="ONO37" s="201"/>
      <c r="ONP37" s="201"/>
      <c r="ONQ37" s="201"/>
      <c r="ONR37" s="201"/>
      <c r="ONS37" s="201"/>
      <c r="ONT37" s="201"/>
      <c r="ONU37" s="201"/>
      <c r="ONV37" s="201"/>
      <c r="ONW37" s="201"/>
      <c r="ONX37" s="201"/>
      <c r="ONY37" s="201"/>
      <c r="ONZ37" s="201"/>
      <c r="OOA37" s="201"/>
      <c r="OOB37" s="201"/>
      <c r="OOC37" s="201"/>
      <c r="OOD37" s="201"/>
      <c r="OOE37" s="201"/>
      <c r="OOF37" s="201"/>
      <c r="OOG37" s="201"/>
      <c r="OOH37" s="201"/>
      <c r="OOI37" s="201"/>
      <c r="OOJ37" s="201"/>
      <c r="OOK37" s="201"/>
      <c r="OOL37" s="201"/>
      <c r="OOM37" s="201"/>
      <c r="OON37" s="201"/>
      <c r="OOO37" s="201"/>
      <c r="OOP37" s="201"/>
      <c r="OOQ37" s="201"/>
      <c r="OOR37" s="201"/>
      <c r="OOS37" s="201"/>
      <c r="OOT37" s="201"/>
      <c r="OOU37" s="201"/>
      <c r="OOV37" s="201"/>
      <c r="OOW37" s="201"/>
      <c r="OOX37" s="201"/>
      <c r="OOY37" s="201"/>
      <c r="OOZ37" s="201"/>
      <c r="OPA37" s="201"/>
      <c r="OPB37" s="201"/>
      <c r="OPC37" s="201"/>
      <c r="OPD37" s="201"/>
      <c r="OPE37" s="201"/>
      <c r="OPF37" s="201"/>
      <c r="OPG37" s="201"/>
      <c r="OPH37" s="201"/>
      <c r="OPI37" s="201"/>
      <c r="OPJ37" s="201"/>
      <c r="OPK37" s="201"/>
      <c r="OPL37" s="201"/>
      <c r="OPM37" s="201"/>
      <c r="OPN37" s="201"/>
      <c r="OPO37" s="201"/>
      <c r="OPP37" s="201"/>
      <c r="OPQ37" s="201"/>
      <c r="OPR37" s="201"/>
      <c r="OPS37" s="201"/>
      <c r="OPT37" s="201"/>
      <c r="OPU37" s="201"/>
      <c r="OPV37" s="201"/>
      <c r="OPW37" s="201"/>
      <c r="OPX37" s="201"/>
      <c r="OPY37" s="201"/>
      <c r="OPZ37" s="201"/>
      <c r="OQA37" s="201"/>
      <c r="OQB37" s="201"/>
      <c r="OQC37" s="201"/>
      <c r="OQD37" s="201"/>
      <c r="OQE37" s="201"/>
      <c r="OQF37" s="201"/>
      <c r="OQG37" s="201"/>
      <c r="OQH37" s="201"/>
      <c r="OQI37" s="201"/>
      <c r="OQJ37" s="201"/>
      <c r="OQK37" s="201"/>
      <c r="OQL37" s="201"/>
      <c r="OQM37" s="201"/>
      <c r="OQN37" s="201"/>
      <c r="OQO37" s="201"/>
      <c r="OQP37" s="201"/>
      <c r="OQQ37" s="201"/>
      <c r="OQR37" s="201"/>
      <c r="OQS37" s="201"/>
      <c r="OQT37" s="201"/>
      <c r="OQU37" s="201"/>
      <c r="OQV37" s="201"/>
      <c r="OQW37" s="201"/>
      <c r="OQX37" s="201"/>
      <c r="OQY37" s="201"/>
      <c r="OQZ37" s="201"/>
      <c r="ORA37" s="201"/>
      <c r="ORB37" s="201"/>
      <c r="ORC37" s="201"/>
      <c r="ORD37" s="201"/>
      <c r="ORE37" s="201"/>
      <c r="ORF37" s="201"/>
      <c r="ORG37" s="201"/>
      <c r="ORH37" s="201"/>
      <c r="ORI37" s="201"/>
      <c r="ORJ37" s="201"/>
      <c r="ORK37" s="201"/>
      <c r="ORL37" s="201"/>
      <c r="ORM37" s="201"/>
      <c r="ORN37" s="201"/>
      <c r="ORO37" s="201"/>
      <c r="ORP37" s="201"/>
      <c r="ORQ37" s="201"/>
      <c r="ORR37" s="201"/>
      <c r="ORS37" s="201"/>
      <c r="ORT37" s="201"/>
      <c r="ORU37" s="201"/>
      <c r="ORV37" s="201"/>
      <c r="ORW37" s="201"/>
      <c r="ORX37" s="201"/>
      <c r="ORY37" s="201"/>
      <c r="ORZ37" s="201"/>
      <c r="OSA37" s="201"/>
      <c r="OSB37" s="201"/>
      <c r="OSC37" s="201"/>
      <c r="OSD37" s="201"/>
      <c r="OSE37" s="201"/>
      <c r="OSF37" s="201"/>
      <c r="OSG37" s="201"/>
      <c r="OSH37" s="201"/>
      <c r="OSI37" s="201"/>
      <c r="OSJ37" s="201"/>
      <c r="OSK37" s="201"/>
      <c r="OSL37" s="201"/>
      <c r="OSM37" s="201"/>
      <c r="OSN37" s="201"/>
      <c r="OSO37" s="201"/>
      <c r="OSP37" s="201"/>
      <c r="OSQ37" s="201"/>
      <c r="OSR37" s="201"/>
      <c r="OSS37" s="201"/>
      <c r="OST37" s="201"/>
      <c r="OSU37" s="201"/>
      <c r="OSV37" s="201"/>
      <c r="OSW37" s="201"/>
      <c r="OSX37" s="201"/>
      <c r="OSY37" s="201"/>
      <c r="OSZ37" s="201"/>
      <c r="OTA37" s="201"/>
      <c r="OTB37" s="201"/>
      <c r="OTC37" s="201"/>
      <c r="OTD37" s="201"/>
      <c r="OTE37" s="201"/>
      <c r="OTF37" s="201"/>
      <c r="OTG37" s="201"/>
      <c r="OTH37" s="201"/>
      <c r="OTI37" s="201"/>
      <c r="OTJ37" s="201"/>
      <c r="OTK37" s="201"/>
      <c r="OTL37" s="201"/>
      <c r="OTM37" s="201"/>
      <c r="OTN37" s="201"/>
      <c r="OTO37" s="201"/>
      <c r="OTP37" s="201"/>
      <c r="OTQ37" s="201"/>
      <c r="OTR37" s="201"/>
      <c r="OTS37" s="201"/>
      <c r="OTT37" s="201"/>
      <c r="OTU37" s="201"/>
      <c r="OTV37" s="201"/>
      <c r="OTW37" s="201"/>
      <c r="OTX37" s="201"/>
      <c r="OTY37" s="201"/>
      <c r="OTZ37" s="201"/>
      <c r="OUA37" s="201"/>
      <c r="OUB37" s="201"/>
      <c r="OUC37" s="201"/>
      <c r="OUD37" s="201"/>
      <c r="OUE37" s="201"/>
      <c r="OUF37" s="201"/>
      <c r="OUG37" s="201"/>
      <c r="OUH37" s="201"/>
      <c r="OUI37" s="201"/>
      <c r="OUJ37" s="201"/>
      <c r="OUK37" s="201"/>
      <c r="OUL37" s="201"/>
      <c r="OUM37" s="201"/>
      <c r="OUN37" s="201"/>
      <c r="OUO37" s="201"/>
      <c r="OUP37" s="201"/>
      <c r="OUQ37" s="201"/>
      <c r="OUR37" s="201"/>
      <c r="OUS37" s="201"/>
      <c r="OUT37" s="201"/>
      <c r="OUU37" s="201"/>
      <c r="OUV37" s="201"/>
      <c r="OUW37" s="201"/>
      <c r="OUX37" s="201"/>
      <c r="OUY37" s="201"/>
      <c r="OUZ37" s="201"/>
      <c r="OVA37" s="201"/>
      <c r="OVB37" s="201"/>
      <c r="OVC37" s="201"/>
      <c r="OVD37" s="201"/>
      <c r="OVE37" s="201"/>
      <c r="OVF37" s="201"/>
      <c r="OVG37" s="201"/>
      <c r="OVH37" s="201"/>
      <c r="OVI37" s="201"/>
      <c r="OVJ37" s="201"/>
      <c r="OVK37" s="201"/>
      <c r="OVL37" s="201"/>
      <c r="OVM37" s="201"/>
      <c r="OVN37" s="201"/>
      <c r="OVO37" s="201"/>
      <c r="OVP37" s="201"/>
      <c r="OVQ37" s="201"/>
      <c r="OVR37" s="201"/>
      <c r="OVS37" s="201"/>
      <c r="OVT37" s="201"/>
      <c r="OVU37" s="201"/>
      <c r="OVV37" s="201"/>
      <c r="OVW37" s="201"/>
      <c r="OVX37" s="201"/>
      <c r="OVY37" s="201"/>
      <c r="OVZ37" s="201"/>
      <c r="OWA37" s="201"/>
      <c r="OWB37" s="201"/>
      <c r="OWC37" s="201"/>
      <c r="OWD37" s="201"/>
      <c r="OWE37" s="201"/>
      <c r="OWF37" s="201"/>
      <c r="OWG37" s="201"/>
      <c r="OWH37" s="201"/>
      <c r="OWI37" s="201"/>
      <c r="OWJ37" s="201"/>
      <c r="OWK37" s="201"/>
      <c r="OWL37" s="201"/>
      <c r="OWM37" s="201"/>
      <c r="OWN37" s="201"/>
      <c r="OWO37" s="201"/>
      <c r="OWP37" s="201"/>
      <c r="OWQ37" s="201"/>
      <c r="OWR37" s="201"/>
      <c r="OWS37" s="201"/>
      <c r="OWT37" s="201"/>
      <c r="OWU37" s="201"/>
      <c r="OWV37" s="201"/>
      <c r="OWW37" s="201"/>
      <c r="OWX37" s="201"/>
      <c r="OWY37" s="201"/>
      <c r="OWZ37" s="201"/>
      <c r="OXA37" s="201"/>
      <c r="OXB37" s="201"/>
      <c r="OXC37" s="201"/>
      <c r="OXD37" s="201"/>
      <c r="OXE37" s="201"/>
      <c r="OXF37" s="201"/>
      <c r="OXG37" s="201"/>
      <c r="OXH37" s="201"/>
      <c r="OXI37" s="201"/>
      <c r="OXJ37" s="201"/>
      <c r="OXK37" s="201"/>
      <c r="OXL37" s="201"/>
      <c r="OXM37" s="201"/>
      <c r="OXN37" s="201"/>
      <c r="OXO37" s="201"/>
      <c r="OXP37" s="201"/>
      <c r="OXQ37" s="201"/>
      <c r="OXR37" s="201"/>
      <c r="OXS37" s="201"/>
      <c r="OXT37" s="201"/>
      <c r="OXU37" s="201"/>
      <c r="OXV37" s="201"/>
      <c r="OXW37" s="201"/>
      <c r="OXX37" s="201"/>
      <c r="OXY37" s="201"/>
      <c r="OXZ37" s="201"/>
      <c r="OYA37" s="201"/>
      <c r="OYB37" s="201"/>
      <c r="OYC37" s="201"/>
      <c r="OYD37" s="201"/>
      <c r="OYE37" s="201"/>
      <c r="OYF37" s="201"/>
      <c r="OYG37" s="201"/>
      <c r="OYH37" s="201"/>
      <c r="OYI37" s="201"/>
      <c r="OYJ37" s="201"/>
      <c r="OYK37" s="201"/>
      <c r="OYL37" s="201"/>
      <c r="OYM37" s="201"/>
      <c r="OYN37" s="201"/>
      <c r="OYO37" s="201"/>
      <c r="OYP37" s="201"/>
      <c r="OYQ37" s="201"/>
      <c r="OYR37" s="201"/>
      <c r="OYS37" s="201"/>
      <c r="OYT37" s="201"/>
      <c r="OYU37" s="201"/>
      <c r="OYV37" s="201"/>
      <c r="OYW37" s="201"/>
      <c r="OYX37" s="201"/>
      <c r="OYY37" s="201"/>
      <c r="OYZ37" s="201"/>
      <c r="OZA37" s="201"/>
      <c r="OZB37" s="201"/>
      <c r="OZC37" s="201"/>
      <c r="OZD37" s="201"/>
      <c r="OZE37" s="201"/>
      <c r="OZF37" s="201"/>
      <c r="OZG37" s="201"/>
      <c r="OZH37" s="201"/>
      <c r="OZI37" s="201"/>
      <c r="OZJ37" s="201"/>
      <c r="OZK37" s="201"/>
      <c r="OZL37" s="201"/>
      <c r="OZM37" s="201"/>
      <c r="OZN37" s="201"/>
      <c r="OZO37" s="201"/>
      <c r="OZP37" s="201"/>
      <c r="OZQ37" s="201"/>
      <c r="OZR37" s="201"/>
      <c r="OZS37" s="201"/>
      <c r="OZT37" s="201"/>
      <c r="OZU37" s="201"/>
      <c r="OZV37" s="201"/>
      <c r="OZW37" s="201"/>
      <c r="OZX37" s="201"/>
      <c r="OZY37" s="201"/>
      <c r="OZZ37" s="201"/>
      <c r="PAA37" s="201"/>
      <c r="PAB37" s="201"/>
      <c r="PAC37" s="201"/>
      <c r="PAD37" s="201"/>
      <c r="PAE37" s="201"/>
      <c r="PAF37" s="201"/>
      <c r="PAG37" s="201"/>
      <c r="PAH37" s="201"/>
      <c r="PAI37" s="201"/>
      <c r="PAJ37" s="201"/>
      <c r="PAK37" s="201"/>
      <c r="PAL37" s="201"/>
      <c r="PAM37" s="201"/>
      <c r="PAN37" s="201"/>
      <c r="PAO37" s="201"/>
      <c r="PAP37" s="201"/>
      <c r="PAQ37" s="201"/>
      <c r="PAR37" s="201"/>
      <c r="PAS37" s="201"/>
      <c r="PAT37" s="201"/>
      <c r="PAU37" s="201"/>
      <c r="PAV37" s="201"/>
      <c r="PAW37" s="201"/>
      <c r="PAX37" s="201"/>
      <c r="PAY37" s="201"/>
      <c r="PAZ37" s="201"/>
      <c r="PBA37" s="201"/>
      <c r="PBB37" s="201"/>
      <c r="PBC37" s="201"/>
      <c r="PBD37" s="201"/>
      <c r="PBE37" s="201"/>
      <c r="PBF37" s="201"/>
      <c r="PBG37" s="201"/>
      <c r="PBH37" s="201"/>
      <c r="PBI37" s="201"/>
      <c r="PBJ37" s="201"/>
      <c r="PBK37" s="201"/>
      <c r="PBL37" s="201"/>
      <c r="PBM37" s="201"/>
      <c r="PBN37" s="201"/>
      <c r="PBO37" s="201"/>
      <c r="PBP37" s="201"/>
      <c r="PBQ37" s="201"/>
      <c r="PBR37" s="201"/>
      <c r="PBS37" s="201"/>
      <c r="PBT37" s="201"/>
      <c r="PBU37" s="201"/>
      <c r="PBV37" s="201"/>
      <c r="PBW37" s="201"/>
      <c r="PBX37" s="201"/>
      <c r="PBY37" s="201"/>
      <c r="PBZ37" s="201"/>
      <c r="PCA37" s="201"/>
      <c r="PCB37" s="201"/>
      <c r="PCC37" s="201"/>
      <c r="PCD37" s="201"/>
      <c r="PCE37" s="201"/>
      <c r="PCF37" s="201"/>
      <c r="PCG37" s="201"/>
      <c r="PCH37" s="201"/>
      <c r="PCI37" s="201"/>
      <c r="PCJ37" s="201"/>
      <c r="PCK37" s="201"/>
      <c r="PCL37" s="201"/>
      <c r="PCM37" s="201"/>
      <c r="PCN37" s="201"/>
      <c r="PCO37" s="201"/>
      <c r="PCP37" s="201"/>
      <c r="PCQ37" s="201"/>
      <c r="PCR37" s="201"/>
      <c r="PCS37" s="201"/>
      <c r="PCT37" s="201"/>
      <c r="PCU37" s="201"/>
      <c r="PCV37" s="201"/>
      <c r="PCW37" s="201"/>
      <c r="PCX37" s="201"/>
      <c r="PCY37" s="201"/>
      <c r="PCZ37" s="201"/>
      <c r="PDA37" s="201"/>
      <c r="PDB37" s="201"/>
      <c r="PDC37" s="201"/>
      <c r="PDD37" s="201"/>
      <c r="PDE37" s="201"/>
      <c r="PDF37" s="201"/>
      <c r="PDG37" s="201"/>
      <c r="PDH37" s="201"/>
      <c r="PDI37" s="201"/>
      <c r="PDJ37" s="201"/>
      <c r="PDK37" s="201"/>
      <c r="PDL37" s="201"/>
      <c r="PDM37" s="201"/>
      <c r="PDN37" s="201"/>
      <c r="PDO37" s="201"/>
      <c r="PDP37" s="201"/>
      <c r="PDQ37" s="201"/>
      <c r="PDR37" s="201"/>
      <c r="PDS37" s="201"/>
      <c r="PDT37" s="201"/>
      <c r="PDU37" s="201"/>
      <c r="PDV37" s="201"/>
      <c r="PDW37" s="201"/>
      <c r="PDX37" s="201"/>
      <c r="PDY37" s="201"/>
      <c r="PDZ37" s="201"/>
      <c r="PEA37" s="201"/>
      <c r="PEB37" s="201"/>
      <c r="PEC37" s="201"/>
      <c r="PED37" s="201"/>
      <c r="PEE37" s="201"/>
      <c r="PEF37" s="201"/>
      <c r="PEG37" s="201"/>
      <c r="PEH37" s="201"/>
      <c r="PEI37" s="201"/>
      <c r="PEJ37" s="201"/>
      <c r="PEK37" s="201"/>
      <c r="PEL37" s="201"/>
      <c r="PEM37" s="201"/>
      <c r="PEN37" s="201"/>
      <c r="PEO37" s="201"/>
      <c r="PEP37" s="201"/>
      <c r="PEQ37" s="201"/>
      <c r="PER37" s="201"/>
      <c r="PES37" s="201"/>
      <c r="PET37" s="201"/>
      <c r="PEU37" s="201"/>
      <c r="PEV37" s="201"/>
      <c r="PEW37" s="201"/>
      <c r="PEX37" s="201"/>
      <c r="PEY37" s="201"/>
      <c r="PEZ37" s="201"/>
      <c r="PFA37" s="201"/>
      <c r="PFB37" s="201"/>
      <c r="PFC37" s="201"/>
      <c r="PFD37" s="201"/>
      <c r="PFE37" s="201"/>
      <c r="PFF37" s="201"/>
      <c r="PFG37" s="201"/>
      <c r="PFH37" s="201"/>
      <c r="PFI37" s="201"/>
      <c r="PFJ37" s="201"/>
      <c r="PFK37" s="201"/>
      <c r="PFL37" s="201"/>
      <c r="PFM37" s="201"/>
      <c r="PFN37" s="201"/>
      <c r="PFO37" s="201"/>
      <c r="PFP37" s="201"/>
      <c r="PFQ37" s="201"/>
      <c r="PFR37" s="201"/>
      <c r="PFS37" s="201"/>
      <c r="PFT37" s="201"/>
      <c r="PFU37" s="201"/>
      <c r="PFV37" s="201"/>
      <c r="PFW37" s="201"/>
      <c r="PFX37" s="201"/>
      <c r="PFY37" s="201"/>
      <c r="PFZ37" s="201"/>
      <c r="PGA37" s="201"/>
      <c r="PGB37" s="201"/>
      <c r="PGC37" s="201"/>
      <c r="PGD37" s="201"/>
      <c r="PGE37" s="201"/>
      <c r="PGF37" s="201"/>
      <c r="PGG37" s="201"/>
      <c r="PGH37" s="201"/>
      <c r="PGI37" s="201"/>
      <c r="PGJ37" s="201"/>
      <c r="PGK37" s="201"/>
      <c r="PGL37" s="201"/>
      <c r="PGM37" s="201"/>
      <c r="PGN37" s="201"/>
      <c r="PGO37" s="201"/>
      <c r="PGP37" s="201"/>
      <c r="PGQ37" s="201"/>
      <c r="PGR37" s="201"/>
      <c r="PGS37" s="201"/>
      <c r="PGT37" s="201"/>
      <c r="PGU37" s="201"/>
      <c r="PGV37" s="201"/>
      <c r="PGW37" s="201"/>
      <c r="PGX37" s="201"/>
      <c r="PGY37" s="201"/>
      <c r="PGZ37" s="201"/>
      <c r="PHA37" s="201"/>
      <c r="PHB37" s="201"/>
      <c r="PHC37" s="201"/>
      <c r="PHD37" s="201"/>
      <c r="PHE37" s="201"/>
      <c r="PHF37" s="201"/>
      <c r="PHG37" s="201"/>
      <c r="PHH37" s="201"/>
      <c r="PHI37" s="201"/>
      <c r="PHJ37" s="201"/>
      <c r="PHK37" s="201"/>
      <c r="PHL37" s="201"/>
      <c r="PHM37" s="201"/>
      <c r="PHN37" s="201"/>
      <c r="PHO37" s="201"/>
      <c r="PHP37" s="201"/>
      <c r="PHQ37" s="201"/>
      <c r="PHR37" s="201"/>
      <c r="PHS37" s="201"/>
      <c r="PHT37" s="201"/>
      <c r="PHU37" s="201"/>
      <c r="PHV37" s="201"/>
      <c r="PHW37" s="201"/>
      <c r="PHX37" s="201"/>
      <c r="PHY37" s="201"/>
      <c r="PHZ37" s="201"/>
      <c r="PIA37" s="201"/>
      <c r="PIB37" s="201"/>
      <c r="PIC37" s="201"/>
      <c r="PID37" s="201"/>
      <c r="PIE37" s="201"/>
      <c r="PIF37" s="201"/>
      <c r="PIG37" s="201"/>
      <c r="PIH37" s="201"/>
      <c r="PII37" s="201"/>
      <c r="PIJ37" s="201"/>
      <c r="PIK37" s="201"/>
      <c r="PIL37" s="201"/>
      <c r="PIM37" s="201"/>
      <c r="PIN37" s="201"/>
      <c r="PIO37" s="201"/>
      <c r="PIP37" s="201"/>
      <c r="PIQ37" s="201"/>
      <c r="PIR37" s="201"/>
      <c r="PIS37" s="201"/>
      <c r="PIT37" s="201"/>
      <c r="PIU37" s="201"/>
      <c r="PIV37" s="201"/>
      <c r="PIW37" s="201"/>
      <c r="PIX37" s="201"/>
      <c r="PIY37" s="201"/>
      <c r="PIZ37" s="201"/>
      <c r="PJA37" s="201"/>
      <c r="PJB37" s="201"/>
      <c r="PJC37" s="201"/>
      <c r="PJD37" s="201"/>
      <c r="PJE37" s="201"/>
      <c r="PJF37" s="201"/>
      <c r="PJG37" s="201"/>
      <c r="PJH37" s="201"/>
      <c r="PJI37" s="201"/>
      <c r="PJJ37" s="201"/>
      <c r="PJK37" s="201"/>
      <c r="PJL37" s="201"/>
      <c r="PJM37" s="201"/>
      <c r="PJN37" s="201"/>
      <c r="PJO37" s="201"/>
      <c r="PJP37" s="201"/>
      <c r="PJQ37" s="201"/>
      <c r="PJR37" s="201"/>
      <c r="PJS37" s="201"/>
      <c r="PJT37" s="201"/>
      <c r="PJU37" s="201"/>
      <c r="PJV37" s="201"/>
      <c r="PJW37" s="201"/>
      <c r="PJX37" s="201"/>
      <c r="PJY37" s="201"/>
      <c r="PJZ37" s="201"/>
      <c r="PKA37" s="201"/>
      <c r="PKB37" s="201"/>
      <c r="PKC37" s="201"/>
      <c r="PKD37" s="201"/>
      <c r="PKE37" s="201"/>
      <c r="PKF37" s="201"/>
      <c r="PKG37" s="201"/>
      <c r="PKH37" s="201"/>
      <c r="PKI37" s="201"/>
      <c r="PKJ37" s="201"/>
      <c r="PKK37" s="201"/>
      <c r="PKL37" s="201"/>
      <c r="PKM37" s="201"/>
      <c r="PKN37" s="201"/>
      <c r="PKO37" s="201"/>
      <c r="PKP37" s="201"/>
      <c r="PKQ37" s="201"/>
      <c r="PKR37" s="201"/>
      <c r="PKS37" s="201"/>
      <c r="PKT37" s="201"/>
      <c r="PKU37" s="201"/>
      <c r="PKV37" s="201"/>
      <c r="PKW37" s="201"/>
      <c r="PKX37" s="201"/>
      <c r="PKY37" s="201"/>
      <c r="PKZ37" s="201"/>
      <c r="PLA37" s="201"/>
      <c r="PLB37" s="201"/>
      <c r="PLC37" s="201"/>
      <c r="PLD37" s="201"/>
      <c r="PLE37" s="201"/>
      <c r="PLF37" s="201"/>
      <c r="PLG37" s="201"/>
      <c r="PLH37" s="201"/>
      <c r="PLI37" s="201"/>
      <c r="PLJ37" s="201"/>
      <c r="PLK37" s="201"/>
      <c r="PLL37" s="201"/>
      <c r="PLM37" s="201"/>
      <c r="PLN37" s="201"/>
      <c r="PLO37" s="201"/>
      <c r="PLP37" s="201"/>
      <c r="PLQ37" s="201"/>
      <c r="PLR37" s="201"/>
      <c r="PLS37" s="201"/>
      <c r="PLT37" s="201"/>
      <c r="PLU37" s="201"/>
      <c r="PLV37" s="201"/>
      <c r="PLW37" s="201"/>
      <c r="PLX37" s="201"/>
      <c r="PLY37" s="201"/>
      <c r="PLZ37" s="201"/>
      <c r="PMA37" s="201"/>
      <c r="PMB37" s="201"/>
      <c r="PMC37" s="201"/>
      <c r="PMD37" s="201"/>
      <c r="PME37" s="201"/>
      <c r="PMF37" s="201"/>
      <c r="PMG37" s="201"/>
      <c r="PMH37" s="201"/>
      <c r="PMI37" s="201"/>
      <c r="PMJ37" s="201"/>
      <c r="PMK37" s="201"/>
      <c r="PML37" s="201"/>
      <c r="PMM37" s="201"/>
      <c r="PMN37" s="201"/>
      <c r="PMO37" s="201"/>
      <c r="PMP37" s="201"/>
      <c r="PMQ37" s="201"/>
      <c r="PMR37" s="201"/>
      <c r="PMS37" s="201"/>
      <c r="PMT37" s="201"/>
      <c r="PMU37" s="201"/>
      <c r="PMV37" s="201"/>
      <c r="PMW37" s="201"/>
      <c r="PMX37" s="201"/>
      <c r="PMY37" s="201"/>
      <c r="PMZ37" s="201"/>
      <c r="PNA37" s="201"/>
      <c r="PNB37" s="201"/>
      <c r="PNC37" s="201"/>
      <c r="PND37" s="201"/>
      <c r="PNE37" s="201"/>
      <c r="PNF37" s="201"/>
      <c r="PNG37" s="201"/>
      <c r="PNH37" s="201"/>
      <c r="PNI37" s="201"/>
      <c r="PNJ37" s="201"/>
      <c r="PNK37" s="201"/>
      <c r="PNL37" s="201"/>
      <c r="PNM37" s="201"/>
      <c r="PNN37" s="201"/>
      <c r="PNO37" s="201"/>
      <c r="PNP37" s="201"/>
      <c r="PNQ37" s="201"/>
      <c r="PNR37" s="201"/>
      <c r="PNS37" s="201"/>
      <c r="PNT37" s="201"/>
      <c r="PNU37" s="201"/>
      <c r="PNV37" s="201"/>
      <c r="PNW37" s="201"/>
      <c r="PNX37" s="201"/>
      <c r="PNY37" s="201"/>
      <c r="PNZ37" s="201"/>
      <c r="POA37" s="201"/>
      <c r="POB37" s="201"/>
      <c r="POC37" s="201"/>
      <c r="POD37" s="201"/>
      <c r="POE37" s="201"/>
      <c r="POF37" s="201"/>
      <c r="POG37" s="201"/>
      <c r="POH37" s="201"/>
      <c r="POI37" s="201"/>
      <c r="POJ37" s="201"/>
      <c r="POK37" s="201"/>
      <c r="POL37" s="201"/>
      <c r="POM37" s="201"/>
      <c r="PON37" s="201"/>
      <c r="POO37" s="201"/>
      <c r="POP37" s="201"/>
      <c r="POQ37" s="201"/>
      <c r="POR37" s="201"/>
      <c r="POS37" s="201"/>
      <c r="POT37" s="201"/>
      <c r="POU37" s="201"/>
      <c r="POV37" s="201"/>
      <c r="POW37" s="201"/>
      <c r="POX37" s="201"/>
      <c r="POY37" s="201"/>
      <c r="POZ37" s="201"/>
      <c r="PPA37" s="201"/>
      <c r="PPB37" s="201"/>
      <c r="PPC37" s="201"/>
      <c r="PPD37" s="201"/>
      <c r="PPE37" s="201"/>
      <c r="PPF37" s="201"/>
      <c r="PPG37" s="201"/>
      <c r="PPH37" s="201"/>
      <c r="PPI37" s="201"/>
      <c r="PPJ37" s="201"/>
      <c r="PPK37" s="201"/>
      <c r="PPL37" s="201"/>
      <c r="PPM37" s="201"/>
      <c r="PPN37" s="201"/>
      <c r="PPO37" s="201"/>
      <c r="PPP37" s="201"/>
      <c r="PPQ37" s="201"/>
      <c r="PPR37" s="201"/>
      <c r="PPS37" s="201"/>
      <c r="PPT37" s="201"/>
      <c r="PPU37" s="201"/>
      <c r="PPV37" s="201"/>
      <c r="PPW37" s="201"/>
      <c r="PPX37" s="201"/>
      <c r="PPY37" s="201"/>
      <c r="PPZ37" s="201"/>
      <c r="PQA37" s="201"/>
      <c r="PQB37" s="201"/>
      <c r="PQC37" s="201"/>
      <c r="PQD37" s="201"/>
      <c r="PQE37" s="201"/>
      <c r="PQF37" s="201"/>
      <c r="PQG37" s="201"/>
      <c r="PQH37" s="201"/>
      <c r="PQI37" s="201"/>
      <c r="PQJ37" s="201"/>
      <c r="PQK37" s="201"/>
      <c r="PQL37" s="201"/>
      <c r="PQM37" s="201"/>
      <c r="PQN37" s="201"/>
      <c r="PQO37" s="201"/>
      <c r="PQP37" s="201"/>
      <c r="PQQ37" s="201"/>
      <c r="PQR37" s="201"/>
      <c r="PQS37" s="201"/>
      <c r="PQT37" s="201"/>
      <c r="PQU37" s="201"/>
      <c r="PQV37" s="201"/>
      <c r="PQW37" s="201"/>
      <c r="PQX37" s="201"/>
      <c r="PQY37" s="201"/>
      <c r="PQZ37" s="201"/>
      <c r="PRA37" s="201"/>
      <c r="PRB37" s="201"/>
      <c r="PRC37" s="201"/>
      <c r="PRD37" s="201"/>
      <c r="PRE37" s="201"/>
      <c r="PRF37" s="201"/>
      <c r="PRG37" s="201"/>
      <c r="PRH37" s="201"/>
      <c r="PRI37" s="201"/>
      <c r="PRJ37" s="201"/>
      <c r="PRK37" s="201"/>
      <c r="PRL37" s="201"/>
      <c r="PRM37" s="201"/>
      <c r="PRN37" s="201"/>
      <c r="PRO37" s="201"/>
      <c r="PRP37" s="201"/>
      <c r="PRQ37" s="201"/>
      <c r="PRR37" s="201"/>
      <c r="PRS37" s="201"/>
      <c r="PRT37" s="201"/>
      <c r="PRU37" s="201"/>
      <c r="PRV37" s="201"/>
      <c r="PRW37" s="201"/>
      <c r="PRX37" s="201"/>
      <c r="PRY37" s="201"/>
      <c r="PRZ37" s="201"/>
      <c r="PSA37" s="201"/>
      <c r="PSB37" s="201"/>
      <c r="PSC37" s="201"/>
      <c r="PSD37" s="201"/>
      <c r="PSE37" s="201"/>
      <c r="PSF37" s="201"/>
      <c r="PSG37" s="201"/>
      <c r="PSH37" s="201"/>
      <c r="PSI37" s="201"/>
      <c r="PSJ37" s="201"/>
      <c r="PSK37" s="201"/>
      <c r="PSL37" s="201"/>
      <c r="PSM37" s="201"/>
      <c r="PSN37" s="201"/>
      <c r="PSO37" s="201"/>
      <c r="PSP37" s="201"/>
      <c r="PSQ37" s="201"/>
      <c r="PSR37" s="201"/>
      <c r="PSS37" s="201"/>
      <c r="PST37" s="201"/>
      <c r="PSU37" s="201"/>
      <c r="PSV37" s="201"/>
      <c r="PSW37" s="201"/>
      <c r="PSX37" s="201"/>
      <c r="PSY37" s="201"/>
      <c r="PSZ37" s="201"/>
      <c r="PTA37" s="201"/>
      <c r="PTB37" s="201"/>
      <c r="PTC37" s="201"/>
      <c r="PTD37" s="201"/>
      <c r="PTE37" s="201"/>
      <c r="PTF37" s="201"/>
      <c r="PTG37" s="201"/>
      <c r="PTH37" s="201"/>
      <c r="PTI37" s="201"/>
      <c r="PTJ37" s="201"/>
      <c r="PTK37" s="201"/>
      <c r="PTL37" s="201"/>
      <c r="PTM37" s="201"/>
      <c r="PTN37" s="201"/>
      <c r="PTO37" s="201"/>
      <c r="PTP37" s="201"/>
      <c r="PTQ37" s="201"/>
      <c r="PTR37" s="201"/>
      <c r="PTS37" s="201"/>
      <c r="PTT37" s="201"/>
      <c r="PTU37" s="201"/>
      <c r="PTV37" s="201"/>
      <c r="PTW37" s="201"/>
      <c r="PTX37" s="201"/>
      <c r="PTY37" s="201"/>
      <c r="PTZ37" s="201"/>
      <c r="PUA37" s="201"/>
      <c r="PUB37" s="201"/>
      <c r="PUC37" s="201"/>
      <c r="PUD37" s="201"/>
      <c r="PUE37" s="201"/>
      <c r="PUF37" s="201"/>
      <c r="PUG37" s="201"/>
      <c r="PUH37" s="201"/>
      <c r="PUI37" s="201"/>
      <c r="PUJ37" s="201"/>
      <c r="PUK37" s="201"/>
      <c r="PUL37" s="201"/>
      <c r="PUM37" s="201"/>
      <c r="PUN37" s="201"/>
      <c r="PUO37" s="201"/>
      <c r="PUP37" s="201"/>
      <c r="PUQ37" s="201"/>
      <c r="PUR37" s="201"/>
      <c r="PUS37" s="201"/>
      <c r="PUT37" s="201"/>
      <c r="PUU37" s="201"/>
      <c r="PUV37" s="201"/>
      <c r="PUW37" s="201"/>
      <c r="PUX37" s="201"/>
      <c r="PUY37" s="201"/>
      <c r="PUZ37" s="201"/>
      <c r="PVA37" s="201"/>
      <c r="PVB37" s="201"/>
      <c r="PVC37" s="201"/>
      <c r="PVD37" s="201"/>
      <c r="PVE37" s="201"/>
      <c r="PVF37" s="201"/>
      <c r="PVG37" s="201"/>
      <c r="PVH37" s="201"/>
      <c r="PVI37" s="201"/>
      <c r="PVJ37" s="201"/>
      <c r="PVK37" s="201"/>
      <c r="PVL37" s="201"/>
      <c r="PVM37" s="201"/>
      <c r="PVN37" s="201"/>
      <c r="PVO37" s="201"/>
      <c r="PVP37" s="201"/>
      <c r="PVQ37" s="201"/>
      <c r="PVR37" s="201"/>
      <c r="PVS37" s="201"/>
      <c r="PVT37" s="201"/>
      <c r="PVU37" s="201"/>
      <c r="PVV37" s="201"/>
      <c r="PVW37" s="201"/>
      <c r="PVX37" s="201"/>
      <c r="PVY37" s="201"/>
      <c r="PVZ37" s="201"/>
      <c r="PWA37" s="201"/>
      <c r="PWB37" s="201"/>
      <c r="PWC37" s="201"/>
      <c r="PWD37" s="201"/>
      <c r="PWE37" s="201"/>
      <c r="PWF37" s="201"/>
      <c r="PWG37" s="201"/>
      <c r="PWH37" s="201"/>
      <c r="PWI37" s="201"/>
      <c r="PWJ37" s="201"/>
      <c r="PWK37" s="201"/>
      <c r="PWL37" s="201"/>
      <c r="PWM37" s="201"/>
      <c r="PWN37" s="201"/>
      <c r="PWO37" s="201"/>
      <c r="PWP37" s="201"/>
      <c r="PWQ37" s="201"/>
      <c r="PWR37" s="201"/>
      <c r="PWS37" s="201"/>
      <c r="PWT37" s="201"/>
      <c r="PWU37" s="201"/>
      <c r="PWV37" s="201"/>
      <c r="PWW37" s="201"/>
      <c r="PWX37" s="201"/>
      <c r="PWY37" s="201"/>
      <c r="PWZ37" s="201"/>
      <c r="PXA37" s="201"/>
      <c r="PXB37" s="201"/>
      <c r="PXC37" s="201"/>
      <c r="PXD37" s="201"/>
      <c r="PXE37" s="201"/>
      <c r="PXF37" s="201"/>
      <c r="PXG37" s="201"/>
      <c r="PXH37" s="201"/>
      <c r="PXI37" s="201"/>
      <c r="PXJ37" s="201"/>
      <c r="PXK37" s="201"/>
      <c r="PXL37" s="201"/>
      <c r="PXM37" s="201"/>
      <c r="PXN37" s="201"/>
      <c r="PXO37" s="201"/>
      <c r="PXP37" s="201"/>
      <c r="PXQ37" s="201"/>
      <c r="PXR37" s="201"/>
      <c r="PXS37" s="201"/>
      <c r="PXT37" s="201"/>
      <c r="PXU37" s="201"/>
      <c r="PXV37" s="201"/>
      <c r="PXW37" s="201"/>
      <c r="PXX37" s="201"/>
      <c r="PXY37" s="201"/>
      <c r="PXZ37" s="201"/>
      <c r="PYA37" s="201"/>
      <c r="PYB37" s="201"/>
      <c r="PYC37" s="201"/>
      <c r="PYD37" s="201"/>
      <c r="PYE37" s="201"/>
      <c r="PYF37" s="201"/>
      <c r="PYG37" s="201"/>
      <c r="PYH37" s="201"/>
      <c r="PYI37" s="201"/>
      <c r="PYJ37" s="201"/>
      <c r="PYK37" s="201"/>
      <c r="PYL37" s="201"/>
      <c r="PYM37" s="201"/>
      <c r="PYN37" s="201"/>
      <c r="PYO37" s="201"/>
      <c r="PYP37" s="201"/>
      <c r="PYQ37" s="201"/>
      <c r="PYR37" s="201"/>
      <c r="PYS37" s="201"/>
      <c r="PYT37" s="201"/>
      <c r="PYU37" s="201"/>
      <c r="PYV37" s="201"/>
      <c r="PYW37" s="201"/>
      <c r="PYX37" s="201"/>
      <c r="PYY37" s="201"/>
      <c r="PYZ37" s="201"/>
      <c r="PZA37" s="201"/>
      <c r="PZB37" s="201"/>
      <c r="PZC37" s="201"/>
      <c r="PZD37" s="201"/>
      <c r="PZE37" s="201"/>
      <c r="PZF37" s="201"/>
      <c r="PZG37" s="201"/>
      <c r="PZH37" s="201"/>
      <c r="PZI37" s="201"/>
      <c r="PZJ37" s="201"/>
      <c r="PZK37" s="201"/>
      <c r="PZL37" s="201"/>
      <c r="PZM37" s="201"/>
      <c r="PZN37" s="201"/>
      <c r="PZO37" s="201"/>
      <c r="PZP37" s="201"/>
      <c r="PZQ37" s="201"/>
      <c r="PZR37" s="201"/>
      <c r="PZS37" s="201"/>
      <c r="PZT37" s="201"/>
      <c r="PZU37" s="201"/>
      <c r="PZV37" s="201"/>
      <c r="PZW37" s="201"/>
      <c r="PZX37" s="201"/>
      <c r="PZY37" s="201"/>
      <c r="PZZ37" s="201"/>
      <c r="QAA37" s="201"/>
      <c r="QAB37" s="201"/>
      <c r="QAC37" s="201"/>
      <c r="QAD37" s="201"/>
      <c r="QAE37" s="201"/>
      <c r="QAF37" s="201"/>
      <c r="QAG37" s="201"/>
      <c r="QAH37" s="201"/>
      <c r="QAI37" s="201"/>
      <c r="QAJ37" s="201"/>
      <c r="QAK37" s="201"/>
      <c r="QAL37" s="201"/>
      <c r="QAM37" s="201"/>
      <c r="QAN37" s="201"/>
      <c r="QAO37" s="201"/>
      <c r="QAP37" s="201"/>
      <c r="QAQ37" s="201"/>
      <c r="QAR37" s="201"/>
      <c r="QAS37" s="201"/>
      <c r="QAT37" s="201"/>
      <c r="QAU37" s="201"/>
      <c r="QAV37" s="201"/>
      <c r="QAW37" s="201"/>
      <c r="QAX37" s="201"/>
      <c r="QAY37" s="201"/>
      <c r="QAZ37" s="201"/>
      <c r="QBA37" s="201"/>
      <c r="QBB37" s="201"/>
      <c r="QBC37" s="201"/>
      <c r="QBD37" s="201"/>
      <c r="QBE37" s="201"/>
      <c r="QBF37" s="201"/>
      <c r="QBG37" s="201"/>
      <c r="QBH37" s="201"/>
      <c r="QBI37" s="201"/>
      <c r="QBJ37" s="201"/>
      <c r="QBK37" s="201"/>
      <c r="QBL37" s="201"/>
      <c r="QBM37" s="201"/>
      <c r="QBN37" s="201"/>
      <c r="QBO37" s="201"/>
      <c r="QBP37" s="201"/>
      <c r="QBQ37" s="201"/>
      <c r="QBR37" s="201"/>
      <c r="QBS37" s="201"/>
      <c r="QBT37" s="201"/>
      <c r="QBU37" s="201"/>
      <c r="QBV37" s="201"/>
      <c r="QBW37" s="201"/>
      <c r="QBX37" s="201"/>
      <c r="QBY37" s="201"/>
      <c r="QBZ37" s="201"/>
      <c r="QCA37" s="201"/>
      <c r="QCB37" s="201"/>
      <c r="QCC37" s="201"/>
      <c r="QCD37" s="201"/>
      <c r="QCE37" s="201"/>
      <c r="QCF37" s="201"/>
      <c r="QCG37" s="201"/>
      <c r="QCH37" s="201"/>
      <c r="QCI37" s="201"/>
      <c r="QCJ37" s="201"/>
      <c r="QCK37" s="201"/>
      <c r="QCL37" s="201"/>
      <c r="QCM37" s="201"/>
      <c r="QCN37" s="201"/>
      <c r="QCO37" s="201"/>
      <c r="QCP37" s="201"/>
      <c r="QCQ37" s="201"/>
      <c r="QCR37" s="201"/>
      <c r="QCS37" s="201"/>
      <c r="QCT37" s="201"/>
      <c r="QCU37" s="201"/>
      <c r="QCV37" s="201"/>
      <c r="QCW37" s="201"/>
      <c r="QCX37" s="201"/>
      <c r="QCY37" s="201"/>
      <c r="QCZ37" s="201"/>
      <c r="QDA37" s="201"/>
      <c r="QDB37" s="201"/>
      <c r="QDC37" s="201"/>
      <c r="QDD37" s="201"/>
      <c r="QDE37" s="201"/>
      <c r="QDF37" s="201"/>
      <c r="QDG37" s="201"/>
      <c r="QDH37" s="201"/>
      <c r="QDI37" s="201"/>
      <c r="QDJ37" s="201"/>
      <c r="QDK37" s="201"/>
      <c r="QDL37" s="201"/>
      <c r="QDM37" s="201"/>
      <c r="QDN37" s="201"/>
      <c r="QDO37" s="201"/>
      <c r="QDP37" s="201"/>
      <c r="QDQ37" s="201"/>
      <c r="QDR37" s="201"/>
      <c r="QDS37" s="201"/>
      <c r="QDT37" s="201"/>
      <c r="QDU37" s="201"/>
      <c r="QDV37" s="201"/>
      <c r="QDW37" s="201"/>
      <c r="QDX37" s="201"/>
      <c r="QDY37" s="201"/>
      <c r="QDZ37" s="201"/>
      <c r="QEA37" s="201"/>
      <c r="QEB37" s="201"/>
      <c r="QEC37" s="201"/>
      <c r="QED37" s="201"/>
      <c r="QEE37" s="201"/>
      <c r="QEF37" s="201"/>
      <c r="QEG37" s="201"/>
      <c r="QEH37" s="201"/>
      <c r="QEI37" s="201"/>
      <c r="QEJ37" s="201"/>
      <c r="QEK37" s="201"/>
      <c r="QEL37" s="201"/>
      <c r="QEM37" s="201"/>
      <c r="QEN37" s="201"/>
      <c r="QEO37" s="201"/>
      <c r="QEP37" s="201"/>
      <c r="QEQ37" s="201"/>
      <c r="QER37" s="201"/>
      <c r="QES37" s="201"/>
      <c r="QET37" s="201"/>
      <c r="QEU37" s="201"/>
      <c r="QEV37" s="201"/>
      <c r="QEW37" s="201"/>
      <c r="QEX37" s="201"/>
      <c r="QEY37" s="201"/>
      <c r="QEZ37" s="201"/>
      <c r="QFA37" s="201"/>
      <c r="QFB37" s="201"/>
      <c r="QFC37" s="201"/>
      <c r="QFD37" s="201"/>
      <c r="QFE37" s="201"/>
      <c r="QFF37" s="201"/>
      <c r="QFG37" s="201"/>
      <c r="QFH37" s="201"/>
      <c r="QFI37" s="201"/>
      <c r="QFJ37" s="201"/>
      <c r="QFK37" s="201"/>
      <c r="QFL37" s="201"/>
      <c r="QFM37" s="201"/>
      <c r="QFN37" s="201"/>
      <c r="QFO37" s="201"/>
      <c r="QFP37" s="201"/>
      <c r="QFQ37" s="201"/>
      <c r="QFR37" s="201"/>
      <c r="QFS37" s="201"/>
      <c r="QFT37" s="201"/>
      <c r="QFU37" s="201"/>
      <c r="QFV37" s="201"/>
      <c r="QFW37" s="201"/>
      <c r="QFX37" s="201"/>
      <c r="QFY37" s="201"/>
      <c r="QFZ37" s="201"/>
      <c r="QGA37" s="201"/>
      <c r="QGB37" s="201"/>
      <c r="QGC37" s="201"/>
      <c r="QGD37" s="201"/>
      <c r="QGE37" s="201"/>
      <c r="QGF37" s="201"/>
      <c r="QGG37" s="201"/>
      <c r="QGH37" s="201"/>
      <c r="QGI37" s="201"/>
      <c r="QGJ37" s="201"/>
      <c r="QGK37" s="201"/>
      <c r="QGL37" s="201"/>
      <c r="QGM37" s="201"/>
      <c r="QGN37" s="201"/>
      <c r="QGO37" s="201"/>
      <c r="QGP37" s="201"/>
      <c r="QGQ37" s="201"/>
      <c r="QGR37" s="201"/>
      <c r="QGS37" s="201"/>
      <c r="QGT37" s="201"/>
      <c r="QGU37" s="201"/>
      <c r="QGV37" s="201"/>
      <c r="QGW37" s="201"/>
      <c r="QGX37" s="201"/>
      <c r="QGY37" s="201"/>
      <c r="QGZ37" s="201"/>
      <c r="QHA37" s="201"/>
      <c r="QHB37" s="201"/>
      <c r="QHC37" s="201"/>
      <c r="QHD37" s="201"/>
      <c r="QHE37" s="201"/>
      <c r="QHF37" s="201"/>
      <c r="QHG37" s="201"/>
      <c r="QHH37" s="201"/>
      <c r="QHI37" s="201"/>
      <c r="QHJ37" s="201"/>
      <c r="QHK37" s="201"/>
      <c r="QHL37" s="201"/>
      <c r="QHM37" s="201"/>
      <c r="QHN37" s="201"/>
      <c r="QHO37" s="201"/>
      <c r="QHP37" s="201"/>
      <c r="QHQ37" s="201"/>
      <c r="QHR37" s="201"/>
      <c r="QHS37" s="201"/>
      <c r="QHT37" s="201"/>
      <c r="QHU37" s="201"/>
      <c r="QHV37" s="201"/>
      <c r="QHW37" s="201"/>
      <c r="QHX37" s="201"/>
      <c r="QHY37" s="201"/>
      <c r="QHZ37" s="201"/>
      <c r="QIA37" s="201"/>
      <c r="QIB37" s="201"/>
      <c r="QIC37" s="201"/>
      <c r="QID37" s="201"/>
      <c r="QIE37" s="201"/>
      <c r="QIF37" s="201"/>
      <c r="QIG37" s="201"/>
      <c r="QIH37" s="201"/>
      <c r="QII37" s="201"/>
      <c r="QIJ37" s="201"/>
      <c r="QIK37" s="201"/>
      <c r="QIL37" s="201"/>
      <c r="QIM37" s="201"/>
      <c r="QIN37" s="201"/>
      <c r="QIO37" s="201"/>
      <c r="QIP37" s="201"/>
      <c r="QIQ37" s="201"/>
      <c r="QIR37" s="201"/>
      <c r="QIS37" s="201"/>
      <c r="QIT37" s="201"/>
      <c r="QIU37" s="201"/>
      <c r="QIV37" s="201"/>
      <c r="QIW37" s="201"/>
      <c r="QIX37" s="201"/>
      <c r="QIY37" s="201"/>
      <c r="QIZ37" s="201"/>
      <c r="QJA37" s="201"/>
      <c r="QJB37" s="201"/>
      <c r="QJC37" s="201"/>
      <c r="QJD37" s="201"/>
      <c r="QJE37" s="201"/>
      <c r="QJF37" s="201"/>
      <c r="QJG37" s="201"/>
      <c r="QJH37" s="201"/>
      <c r="QJI37" s="201"/>
      <c r="QJJ37" s="201"/>
      <c r="QJK37" s="201"/>
      <c r="QJL37" s="201"/>
      <c r="QJM37" s="201"/>
      <c r="QJN37" s="201"/>
      <c r="QJO37" s="201"/>
      <c r="QJP37" s="201"/>
      <c r="QJQ37" s="201"/>
      <c r="QJR37" s="201"/>
      <c r="QJS37" s="201"/>
      <c r="QJT37" s="201"/>
      <c r="QJU37" s="201"/>
      <c r="QJV37" s="201"/>
      <c r="QJW37" s="201"/>
      <c r="QJX37" s="201"/>
      <c r="QJY37" s="201"/>
      <c r="QJZ37" s="201"/>
      <c r="QKA37" s="201"/>
      <c r="QKB37" s="201"/>
      <c r="QKC37" s="201"/>
      <c r="QKD37" s="201"/>
      <c r="QKE37" s="201"/>
      <c r="QKF37" s="201"/>
      <c r="QKG37" s="201"/>
      <c r="QKH37" s="201"/>
      <c r="QKI37" s="201"/>
      <c r="QKJ37" s="201"/>
      <c r="QKK37" s="201"/>
      <c r="QKL37" s="201"/>
      <c r="QKM37" s="201"/>
      <c r="QKN37" s="201"/>
      <c r="QKO37" s="201"/>
      <c r="QKP37" s="201"/>
      <c r="QKQ37" s="201"/>
      <c r="QKR37" s="201"/>
      <c r="QKS37" s="201"/>
      <c r="QKT37" s="201"/>
      <c r="QKU37" s="201"/>
      <c r="QKV37" s="201"/>
      <c r="QKW37" s="201"/>
      <c r="QKX37" s="201"/>
      <c r="QKY37" s="201"/>
      <c r="QKZ37" s="201"/>
      <c r="QLA37" s="201"/>
      <c r="QLB37" s="201"/>
      <c r="QLC37" s="201"/>
      <c r="QLD37" s="201"/>
      <c r="QLE37" s="201"/>
      <c r="QLF37" s="201"/>
      <c r="QLG37" s="201"/>
      <c r="QLH37" s="201"/>
      <c r="QLI37" s="201"/>
      <c r="QLJ37" s="201"/>
      <c r="QLK37" s="201"/>
      <c r="QLL37" s="201"/>
      <c r="QLM37" s="201"/>
      <c r="QLN37" s="201"/>
      <c r="QLO37" s="201"/>
      <c r="QLP37" s="201"/>
      <c r="QLQ37" s="201"/>
      <c r="QLR37" s="201"/>
      <c r="QLS37" s="201"/>
      <c r="QLT37" s="201"/>
      <c r="QLU37" s="201"/>
      <c r="QLV37" s="201"/>
      <c r="QLW37" s="201"/>
      <c r="QLX37" s="201"/>
      <c r="QLY37" s="201"/>
      <c r="QLZ37" s="201"/>
      <c r="QMA37" s="201"/>
      <c r="QMB37" s="201"/>
      <c r="QMC37" s="201"/>
      <c r="QMD37" s="201"/>
      <c r="QME37" s="201"/>
      <c r="QMF37" s="201"/>
      <c r="QMG37" s="201"/>
      <c r="QMH37" s="201"/>
      <c r="QMI37" s="201"/>
      <c r="QMJ37" s="201"/>
      <c r="QMK37" s="201"/>
      <c r="QML37" s="201"/>
      <c r="QMM37" s="201"/>
      <c r="QMN37" s="201"/>
      <c r="QMO37" s="201"/>
      <c r="QMP37" s="201"/>
      <c r="QMQ37" s="201"/>
      <c r="QMR37" s="201"/>
      <c r="QMS37" s="201"/>
      <c r="QMT37" s="201"/>
      <c r="QMU37" s="201"/>
      <c r="QMV37" s="201"/>
      <c r="QMW37" s="201"/>
      <c r="QMX37" s="201"/>
      <c r="QMY37" s="201"/>
      <c r="QMZ37" s="201"/>
      <c r="QNA37" s="201"/>
      <c r="QNB37" s="201"/>
      <c r="QNC37" s="201"/>
      <c r="QND37" s="201"/>
      <c r="QNE37" s="201"/>
      <c r="QNF37" s="201"/>
      <c r="QNG37" s="201"/>
      <c r="QNH37" s="201"/>
      <c r="QNI37" s="201"/>
      <c r="QNJ37" s="201"/>
      <c r="QNK37" s="201"/>
      <c r="QNL37" s="201"/>
      <c r="QNM37" s="201"/>
      <c r="QNN37" s="201"/>
      <c r="QNO37" s="201"/>
      <c r="QNP37" s="201"/>
      <c r="QNQ37" s="201"/>
      <c r="QNR37" s="201"/>
      <c r="QNS37" s="201"/>
      <c r="QNT37" s="201"/>
      <c r="QNU37" s="201"/>
      <c r="QNV37" s="201"/>
      <c r="QNW37" s="201"/>
      <c r="QNX37" s="201"/>
      <c r="QNY37" s="201"/>
      <c r="QNZ37" s="201"/>
      <c r="QOA37" s="201"/>
      <c r="QOB37" s="201"/>
      <c r="QOC37" s="201"/>
      <c r="QOD37" s="201"/>
      <c r="QOE37" s="201"/>
      <c r="QOF37" s="201"/>
      <c r="QOG37" s="201"/>
      <c r="QOH37" s="201"/>
      <c r="QOI37" s="201"/>
      <c r="QOJ37" s="201"/>
      <c r="QOK37" s="201"/>
      <c r="QOL37" s="201"/>
      <c r="QOM37" s="201"/>
      <c r="QON37" s="201"/>
      <c r="QOO37" s="201"/>
      <c r="QOP37" s="201"/>
      <c r="QOQ37" s="201"/>
      <c r="QOR37" s="201"/>
      <c r="QOS37" s="201"/>
      <c r="QOT37" s="201"/>
      <c r="QOU37" s="201"/>
      <c r="QOV37" s="201"/>
      <c r="QOW37" s="201"/>
      <c r="QOX37" s="201"/>
      <c r="QOY37" s="201"/>
      <c r="QOZ37" s="201"/>
      <c r="QPA37" s="201"/>
      <c r="QPB37" s="201"/>
      <c r="QPC37" s="201"/>
      <c r="QPD37" s="201"/>
      <c r="QPE37" s="201"/>
      <c r="QPF37" s="201"/>
      <c r="QPG37" s="201"/>
      <c r="QPH37" s="201"/>
      <c r="QPI37" s="201"/>
      <c r="QPJ37" s="201"/>
      <c r="QPK37" s="201"/>
      <c r="QPL37" s="201"/>
      <c r="QPM37" s="201"/>
      <c r="QPN37" s="201"/>
      <c r="QPO37" s="201"/>
      <c r="QPP37" s="201"/>
      <c r="QPQ37" s="201"/>
      <c r="QPR37" s="201"/>
      <c r="QPS37" s="201"/>
      <c r="QPT37" s="201"/>
      <c r="QPU37" s="201"/>
      <c r="QPV37" s="201"/>
      <c r="QPW37" s="201"/>
      <c r="QPX37" s="201"/>
      <c r="QPY37" s="201"/>
      <c r="QPZ37" s="201"/>
      <c r="QQA37" s="201"/>
      <c r="QQB37" s="201"/>
      <c r="QQC37" s="201"/>
      <c r="QQD37" s="201"/>
      <c r="QQE37" s="201"/>
      <c r="QQF37" s="201"/>
      <c r="QQG37" s="201"/>
      <c r="QQH37" s="201"/>
      <c r="QQI37" s="201"/>
      <c r="QQJ37" s="201"/>
      <c r="QQK37" s="201"/>
      <c r="QQL37" s="201"/>
      <c r="QQM37" s="201"/>
      <c r="QQN37" s="201"/>
      <c r="QQO37" s="201"/>
      <c r="QQP37" s="201"/>
      <c r="QQQ37" s="201"/>
      <c r="QQR37" s="201"/>
      <c r="QQS37" s="201"/>
      <c r="QQT37" s="201"/>
      <c r="QQU37" s="201"/>
      <c r="QQV37" s="201"/>
      <c r="QQW37" s="201"/>
      <c r="QQX37" s="201"/>
      <c r="QQY37" s="201"/>
      <c r="QQZ37" s="201"/>
      <c r="QRA37" s="201"/>
      <c r="QRB37" s="201"/>
      <c r="QRC37" s="201"/>
      <c r="QRD37" s="201"/>
      <c r="QRE37" s="201"/>
      <c r="QRF37" s="201"/>
      <c r="QRG37" s="201"/>
      <c r="QRH37" s="201"/>
      <c r="QRI37" s="201"/>
      <c r="QRJ37" s="201"/>
      <c r="QRK37" s="201"/>
      <c r="QRL37" s="201"/>
      <c r="QRM37" s="201"/>
      <c r="QRN37" s="201"/>
      <c r="QRO37" s="201"/>
      <c r="QRP37" s="201"/>
      <c r="QRQ37" s="201"/>
      <c r="QRR37" s="201"/>
      <c r="QRS37" s="201"/>
      <c r="QRT37" s="201"/>
      <c r="QRU37" s="201"/>
      <c r="QRV37" s="201"/>
      <c r="QRW37" s="201"/>
      <c r="QRX37" s="201"/>
      <c r="QRY37" s="201"/>
      <c r="QRZ37" s="201"/>
      <c r="QSA37" s="201"/>
      <c r="QSB37" s="201"/>
      <c r="QSC37" s="201"/>
      <c r="QSD37" s="201"/>
      <c r="QSE37" s="201"/>
      <c r="QSF37" s="201"/>
      <c r="QSG37" s="201"/>
      <c r="QSH37" s="201"/>
      <c r="QSI37" s="201"/>
      <c r="QSJ37" s="201"/>
      <c r="QSK37" s="201"/>
      <c r="QSL37" s="201"/>
      <c r="QSM37" s="201"/>
      <c r="QSN37" s="201"/>
      <c r="QSO37" s="201"/>
      <c r="QSP37" s="201"/>
      <c r="QSQ37" s="201"/>
      <c r="QSR37" s="201"/>
      <c r="QSS37" s="201"/>
      <c r="QST37" s="201"/>
      <c r="QSU37" s="201"/>
      <c r="QSV37" s="201"/>
      <c r="QSW37" s="201"/>
      <c r="QSX37" s="201"/>
      <c r="QSY37" s="201"/>
      <c r="QSZ37" s="201"/>
      <c r="QTA37" s="201"/>
      <c r="QTB37" s="201"/>
      <c r="QTC37" s="201"/>
      <c r="QTD37" s="201"/>
      <c r="QTE37" s="201"/>
      <c r="QTF37" s="201"/>
      <c r="QTG37" s="201"/>
      <c r="QTH37" s="201"/>
      <c r="QTI37" s="201"/>
      <c r="QTJ37" s="201"/>
      <c r="QTK37" s="201"/>
      <c r="QTL37" s="201"/>
      <c r="QTM37" s="201"/>
      <c r="QTN37" s="201"/>
      <c r="QTO37" s="201"/>
      <c r="QTP37" s="201"/>
      <c r="QTQ37" s="201"/>
      <c r="QTR37" s="201"/>
      <c r="QTS37" s="201"/>
      <c r="QTT37" s="201"/>
      <c r="QTU37" s="201"/>
      <c r="QTV37" s="201"/>
      <c r="QTW37" s="201"/>
      <c r="QTX37" s="201"/>
      <c r="QTY37" s="201"/>
      <c r="QTZ37" s="201"/>
      <c r="QUA37" s="201"/>
      <c r="QUB37" s="201"/>
      <c r="QUC37" s="201"/>
      <c r="QUD37" s="201"/>
      <c r="QUE37" s="201"/>
      <c r="QUF37" s="201"/>
      <c r="QUG37" s="201"/>
      <c r="QUH37" s="201"/>
      <c r="QUI37" s="201"/>
      <c r="QUJ37" s="201"/>
      <c r="QUK37" s="201"/>
      <c r="QUL37" s="201"/>
      <c r="QUM37" s="201"/>
      <c r="QUN37" s="201"/>
      <c r="QUO37" s="201"/>
      <c r="QUP37" s="201"/>
      <c r="QUQ37" s="201"/>
      <c r="QUR37" s="201"/>
      <c r="QUS37" s="201"/>
      <c r="QUT37" s="201"/>
      <c r="QUU37" s="201"/>
      <c r="QUV37" s="201"/>
      <c r="QUW37" s="201"/>
      <c r="QUX37" s="201"/>
      <c r="QUY37" s="201"/>
      <c r="QUZ37" s="201"/>
      <c r="QVA37" s="201"/>
      <c r="QVB37" s="201"/>
      <c r="QVC37" s="201"/>
      <c r="QVD37" s="201"/>
      <c r="QVE37" s="201"/>
      <c r="QVF37" s="201"/>
      <c r="QVG37" s="201"/>
      <c r="QVH37" s="201"/>
      <c r="QVI37" s="201"/>
      <c r="QVJ37" s="201"/>
      <c r="QVK37" s="201"/>
      <c r="QVL37" s="201"/>
      <c r="QVM37" s="201"/>
      <c r="QVN37" s="201"/>
      <c r="QVO37" s="201"/>
      <c r="QVP37" s="201"/>
      <c r="QVQ37" s="201"/>
      <c r="QVR37" s="201"/>
      <c r="QVS37" s="201"/>
      <c r="QVT37" s="201"/>
      <c r="QVU37" s="201"/>
      <c r="QVV37" s="201"/>
      <c r="QVW37" s="201"/>
      <c r="QVX37" s="201"/>
      <c r="QVY37" s="201"/>
      <c r="QVZ37" s="201"/>
      <c r="QWA37" s="201"/>
      <c r="QWB37" s="201"/>
      <c r="QWC37" s="201"/>
      <c r="QWD37" s="201"/>
      <c r="QWE37" s="201"/>
      <c r="QWF37" s="201"/>
      <c r="QWG37" s="201"/>
      <c r="QWH37" s="201"/>
      <c r="QWI37" s="201"/>
      <c r="QWJ37" s="201"/>
      <c r="QWK37" s="201"/>
      <c r="QWL37" s="201"/>
      <c r="QWM37" s="201"/>
      <c r="QWN37" s="201"/>
      <c r="QWO37" s="201"/>
      <c r="QWP37" s="201"/>
      <c r="QWQ37" s="201"/>
      <c r="QWR37" s="201"/>
      <c r="QWS37" s="201"/>
      <c r="QWT37" s="201"/>
      <c r="QWU37" s="201"/>
      <c r="QWV37" s="201"/>
      <c r="QWW37" s="201"/>
      <c r="QWX37" s="201"/>
      <c r="QWY37" s="201"/>
      <c r="QWZ37" s="201"/>
      <c r="QXA37" s="201"/>
      <c r="QXB37" s="201"/>
      <c r="QXC37" s="201"/>
      <c r="QXD37" s="201"/>
      <c r="QXE37" s="201"/>
      <c r="QXF37" s="201"/>
      <c r="QXG37" s="201"/>
      <c r="QXH37" s="201"/>
      <c r="QXI37" s="201"/>
      <c r="QXJ37" s="201"/>
      <c r="QXK37" s="201"/>
      <c r="QXL37" s="201"/>
      <c r="QXM37" s="201"/>
      <c r="QXN37" s="201"/>
      <c r="QXO37" s="201"/>
      <c r="QXP37" s="201"/>
      <c r="QXQ37" s="201"/>
      <c r="QXR37" s="201"/>
      <c r="QXS37" s="201"/>
      <c r="QXT37" s="201"/>
      <c r="QXU37" s="201"/>
      <c r="QXV37" s="201"/>
      <c r="QXW37" s="201"/>
      <c r="QXX37" s="201"/>
      <c r="QXY37" s="201"/>
      <c r="QXZ37" s="201"/>
      <c r="QYA37" s="201"/>
      <c r="QYB37" s="201"/>
      <c r="QYC37" s="201"/>
      <c r="QYD37" s="201"/>
      <c r="QYE37" s="201"/>
      <c r="QYF37" s="201"/>
      <c r="QYG37" s="201"/>
      <c r="QYH37" s="201"/>
      <c r="QYI37" s="201"/>
      <c r="QYJ37" s="201"/>
      <c r="QYK37" s="201"/>
      <c r="QYL37" s="201"/>
      <c r="QYM37" s="201"/>
      <c r="QYN37" s="201"/>
      <c r="QYO37" s="201"/>
      <c r="QYP37" s="201"/>
      <c r="QYQ37" s="201"/>
      <c r="QYR37" s="201"/>
      <c r="QYS37" s="201"/>
      <c r="QYT37" s="201"/>
      <c r="QYU37" s="201"/>
      <c r="QYV37" s="201"/>
      <c r="QYW37" s="201"/>
      <c r="QYX37" s="201"/>
      <c r="QYY37" s="201"/>
      <c r="QYZ37" s="201"/>
      <c r="QZA37" s="201"/>
      <c r="QZB37" s="201"/>
      <c r="QZC37" s="201"/>
      <c r="QZD37" s="201"/>
      <c r="QZE37" s="201"/>
      <c r="QZF37" s="201"/>
      <c r="QZG37" s="201"/>
      <c r="QZH37" s="201"/>
      <c r="QZI37" s="201"/>
      <c r="QZJ37" s="201"/>
      <c r="QZK37" s="201"/>
      <c r="QZL37" s="201"/>
      <c r="QZM37" s="201"/>
      <c r="QZN37" s="201"/>
      <c r="QZO37" s="201"/>
      <c r="QZP37" s="201"/>
      <c r="QZQ37" s="201"/>
      <c r="QZR37" s="201"/>
      <c r="QZS37" s="201"/>
      <c r="QZT37" s="201"/>
      <c r="QZU37" s="201"/>
      <c r="QZV37" s="201"/>
      <c r="QZW37" s="201"/>
      <c r="QZX37" s="201"/>
      <c r="QZY37" s="201"/>
      <c r="QZZ37" s="201"/>
      <c r="RAA37" s="201"/>
      <c r="RAB37" s="201"/>
      <c r="RAC37" s="201"/>
      <c r="RAD37" s="201"/>
      <c r="RAE37" s="201"/>
      <c r="RAF37" s="201"/>
      <c r="RAG37" s="201"/>
      <c r="RAH37" s="201"/>
      <c r="RAI37" s="201"/>
      <c r="RAJ37" s="201"/>
      <c r="RAK37" s="201"/>
      <c r="RAL37" s="201"/>
      <c r="RAM37" s="201"/>
      <c r="RAN37" s="201"/>
      <c r="RAO37" s="201"/>
      <c r="RAP37" s="201"/>
      <c r="RAQ37" s="201"/>
      <c r="RAR37" s="201"/>
      <c r="RAS37" s="201"/>
      <c r="RAT37" s="201"/>
      <c r="RAU37" s="201"/>
      <c r="RAV37" s="201"/>
      <c r="RAW37" s="201"/>
      <c r="RAX37" s="201"/>
      <c r="RAY37" s="201"/>
      <c r="RAZ37" s="201"/>
      <c r="RBA37" s="201"/>
      <c r="RBB37" s="201"/>
      <c r="RBC37" s="201"/>
      <c r="RBD37" s="201"/>
      <c r="RBE37" s="201"/>
      <c r="RBF37" s="201"/>
      <c r="RBG37" s="201"/>
      <c r="RBH37" s="201"/>
      <c r="RBI37" s="201"/>
      <c r="RBJ37" s="201"/>
      <c r="RBK37" s="201"/>
      <c r="RBL37" s="201"/>
      <c r="RBM37" s="201"/>
      <c r="RBN37" s="201"/>
      <c r="RBO37" s="201"/>
      <c r="RBP37" s="201"/>
      <c r="RBQ37" s="201"/>
      <c r="RBR37" s="201"/>
      <c r="RBS37" s="201"/>
      <c r="RBT37" s="201"/>
      <c r="RBU37" s="201"/>
      <c r="RBV37" s="201"/>
      <c r="RBW37" s="201"/>
      <c r="RBX37" s="201"/>
      <c r="RBY37" s="201"/>
      <c r="RBZ37" s="201"/>
      <c r="RCA37" s="201"/>
      <c r="RCB37" s="201"/>
      <c r="RCC37" s="201"/>
      <c r="RCD37" s="201"/>
      <c r="RCE37" s="201"/>
      <c r="RCF37" s="201"/>
      <c r="RCG37" s="201"/>
      <c r="RCH37" s="201"/>
      <c r="RCI37" s="201"/>
      <c r="RCJ37" s="201"/>
      <c r="RCK37" s="201"/>
      <c r="RCL37" s="201"/>
      <c r="RCM37" s="201"/>
      <c r="RCN37" s="201"/>
      <c r="RCO37" s="201"/>
      <c r="RCP37" s="201"/>
      <c r="RCQ37" s="201"/>
      <c r="RCR37" s="201"/>
      <c r="RCS37" s="201"/>
      <c r="RCT37" s="201"/>
      <c r="RCU37" s="201"/>
      <c r="RCV37" s="201"/>
      <c r="RCW37" s="201"/>
      <c r="RCX37" s="201"/>
      <c r="RCY37" s="201"/>
      <c r="RCZ37" s="201"/>
      <c r="RDA37" s="201"/>
      <c r="RDB37" s="201"/>
      <c r="RDC37" s="201"/>
      <c r="RDD37" s="201"/>
      <c r="RDE37" s="201"/>
      <c r="RDF37" s="201"/>
      <c r="RDG37" s="201"/>
      <c r="RDH37" s="201"/>
      <c r="RDI37" s="201"/>
      <c r="RDJ37" s="201"/>
      <c r="RDK37" s="201"/>
      <c r="RDL37" s="201"/>
      <c r="RDM37" s="201"/>
      <c r="RDN37" s="201"/>
      <c r="RDO37" s="201"/>
      <c r="RDP37" s="201"/>
      <c r="RDQ37" s="201"/>
      <c r="RDR37" s="201"/>
      <c r="RDS37" s="201"/>
      <c r="RDT37" s="201"/>
      <c r="RDU37" s="201"/>
      <c r="RDV37" s="201"/>
      <c r="RDW37" s="201"/>
      <c r="RDX37" s="201"/>
      <c r="RDY37" s="201"/>
      <c r="RDZ37" s="201"/>
      <c r="REA37" s="201"/>
      <c r="REB37" s="201"/>
      <c r="REC37" s="201"/>
      <c r="RED37" s="201"/>
      <c r="REE37" s="201"/>
      <c r="REF37" s="201"/>
      <c r="REG37" s="201"/>
      <c r="REH37" s="201"/>
      <c r="REI37" s="201"/>
      <c r="REJ37" s="201"/>
      <c r="REK37" s="201"/>
      <c r="REL37" s="201"/>
      <c r="REM37" s="201"/>
      <c r="REN37" s="201"/>
      <c r="REO37" s="201"/>
      <c r="REP37" s="201"/>
      <c r="REQ37" s="201"/>
      <c r="RER37" s="201"/>
      <c r="RES37" s="201"/>
      <c r="RET37" s="201"/>
      <c r="REU37" s="201"/>
      <c r="REV37" s="201"/>
      <c r="REW37" s="201"/>
      <c r="REX37" s="201"/>
      <c r="REY37" s="201"/>
      <c r="REZ37" s="201"/>
      <c r="RFA37" s="201"/>
      <c r="RFB37" s="201"/>
      <c r="RFC37" s="201"/>
      <c r="RFD37" s="201"/>
      <c r="RFE37" s="201"/>
      <c r="RFF37" s="201"/>
      <c r="RFG37" s="201"/>
      <c r="RFH37" s="201"/>
      <c r="RFI37" s="201"/>
      <c r="RFJ37" s="201"/>
      <c r="RFK37" s="201"/>
      <c r="RFL37" s="201"/>
      <c r="RFM37" s="201"/>
      <c r="RFN37" s="201"/>
      <c r="RFO37" s="201"/>
      <c r="RFP37" s="201"/>
      <c r="RFQ37" s="201"/>
      <c r="RFR37" s="201"/>
      <c r="RFS37" s="201"/>
      <c r="RFT37" s="201"/>
      <c r="RFU37" s="201"/>
      <c r="RFV37" s="201"/>
      <c r="RFW37" s="201"/>
      <c r="RFX37" s="201"/>
      <c r="RFY37" s="201"/>
      <c r="RFZ37" s="201"/>
      <c r="RGA37" s="201"/>
      <c r="RGB37" s="201"/>
      <c r="RGC37" s="201"/>
      <c r="RGD37" s="201"/>
      <c r="RGE37" s="201"/>
      <c r="RGF37" s="201"/>
      <c r="RGG37" s="201"/>
      <c r="RGH37" s="201"/>
      <c r="RGI37" s="201"/>
      <c r="RGJ37" s="201"/>
      <c r="RGK37" s="201"/>
      <c r="RGL37" s="201"/>
      <c r="RGM37" s="201"/>
      <c r="RGN37" s="201"/>
      <c r="RGO37" s="201"/>
      <c r="RGP37" s="201"/>
      <c r="RGQ37" s="201"/>
      <c r="RGR37" s="201"/>
      <c r="RGS37" s="201"/>
      <c r="RGT37" s="201"/>
      <c r="RGU37" s="201"/>
      <c r="RGV37" s="201"/>
      <c r="RGW37" s="201"/>
      <c r="RGX37" s="201"/>
      <c r="RGY37" s="201"/>
      <c r="RGZ37" s="201"/>
      <c r="RHA37" s="201"/>
      <c r="RHB37" s="201"/>
      <c r="RHC37" s="201"/>
      <c r="RHD37" s="201"/>
      <c r="RHE37" s="201"/>
      <c r="RHF37" s="201"/>
      <c r="RHG37" s="201"/>
      <c r="RHH37" s="201"/>
      <c r="RHI37" s="201"/>
      <c r="RHJ37" s="201"/>
      <c r="RHK37" s="201"/>
      <c r="RHL37" s="201"/>
      <c r="RHM37" s="201"/>
      <c r="RHN37" s="201"/>
      <c r="RHO37" s="201"/>
      <c r="RHP37" s="201"/>
      <c r="RHQ37" s="201"/>
      <c r="RHR37" s="201"/>
      <c r="RHS37" s="201"/>
      <c r="RHT37" s="201"/>
      <c r="RHU37" s="201"/>
      <c r="RHV37" s="201"/>
      <c r="RHW37" s="201"/>
      <c r="RHX37" s="201"/>
      <c r="RHY37" s="201"/>
      <c r="RHZ37" s="201"/>
      <c r="RIA37" s="201"/>
      <c r="RIB37" s="201"/>
      <c r="RIC37" s="201"/>
      <c r="RID37" s="201"/>
      <c r="RIE37" s="201"/>
      <c r="RIF37" s="201"/>
      <c r="RIG37" s="201"/>
      <c r="RIH37" s="201"/>
      <c r="RII37" s="201"/>
      <c r="RIJ37" s="201"/>
      <c r="RIK37" s="201"/>
      <c r="RIL37" s="201"/>
      <c r="RIM37" s="201"/>
      <c r="RIN37" s="201"/>
      <c r="RIO37" s="201"/>
      <c r="RIP37" s="201"/>
      <c r="RIQ37" s="201"/>
      <c r="RIR37" s="201"/>
      <c r="RIS37" s="201"/>
      <c r="RIT37" s="201"/>
      <c r="RIU37" s="201"/>
      <c r="RIV37" s="201"/>
      <c r="RIW37" s="201"/>
      <c r="RIX37" s="201"/>
      <c r="RIY37" s="201"/>
      <c r="RIZ37" s="201"/>
      <c r="RJA37" s="201"/>
      <c r="RJB37" s="201"/>
      <c r="RJC37" s="201"/>
      <c r="RJD37" s="201"/>
      <c r="RJE37" s="201"/>
      <c r="RJF37" s="201"/>
      <c r="RJG37" s="201"/>
      <c r="RJH37" s="201"/>
      <c r="RJI37" s="201"/>
      <c r="RJJ37" s="201"/>
      <c r="RJK37" s="201"/>
      <c r="RJL37" s="201"/>
      <c r="RJM37" s="201"/>
      <c r="RJN37" s="201"/>
      <c r="RJO37" s="201"/>
      <c r="RJP37" s="201"/>
      <c r="RJQ37" s="201"/>
      <c r="RJR37" s="201"/>
      <c r="RJS37" s="201"/>
      <c r="RJT37" s="201"/>
      <c r="RJU37" s="201"/>
      <c r="RJV37" s="201"/>
      <c r="RJW37" s="201"/>
      <c r="RJX37" s="201"/>
      <c r="RJY37" s="201"/>
      <c r="RJZ37" s="201"/>
      <c r="RKA37" s="201"/>
      <c r="RKB37" s="201"/>
      <c r="RKC37" s="201"/>
      <c r="RKD37" s="201"/>
      <c r="RKE37" s="201"/>
      <c r="RKF37" s="201"/>
      <c r="RKG37" s="201"/>
      <c r="RKH37" s="201"/>
      <c r="RKI37" s="201"/>
      <c r="RKJ37" s="201"/>
      <c r="RKK37" s="201"/>
      <c r="RKL37" s="201"/>
      <c r="RKM37" s="201"/>
      <c r="RKN37" s="201"/>
      <c r="RKO37" s="201"/>
      <c r="RKP37" s="201"/>
      <c r="RKQ37" s="201"/>
      <c r="RKR37" s="201"/>
      <c r="RKS37" s="201"/>
      <c r="RKT37" s="201"/>
      <c r="RKU37" s="201"/>
      <c r="RKV37" s="201"/>
      <c r="RKW37" s="201"/>
      <c r="RKX37" s="201"/>
      <c r="RKY37" s="201"/>
      <c r="RKZ37" s="201"/>
      <c r="RLA37" s="201"/>
      <c r="RLB37" s="201"/>
      <c r="RLC37" s="201"/>
      <c r="RLD37" s="201"/>
      <c r="RLE37" s="201"/>
      <c r="RLF37" s="201"/>
      <c r="RLG37" s="201"/>
      <c r="RLH37" s="201"/>
      <c r="RLI37" s="201"/>
      <c r="RLJ37" s="201"/>
      <c r="RLK37" s="201"/>
      <c r="RLL37" s="201"/>
      <c r="RLM37" s="201"/>
      <c r="RLN37" s="201"/>
      <c r="RLO37" s="201"/>
      <c r="RLP37" s="201"/>
      <c r="RLQ37" s="201"/>
      <c r="RLR37" s="201"/>
      <c r="RLS37" s="201"/>
      <c r="RLT37" s="201"/>
      <c r="RLU37" s="201"/>
      <c r="RLV37" s="201"/>
      <c r="RLW37" s="201"/>
      <c r="RLX37" s="201"/>
      <c r="RLY37" s="201"/>
      <c r="RLZ37" s="201"/>
      <c r="RMA37" s="201"/>
      <c r="RMB37" s="201"/>
      <c r="RMC37" s="201"/>
      <c r="RMD37" s="201"/>
      <c r="RME37" s="201"/>
      <c r="RMF37" s="201"/>
      <c r="RMG37" s="201"/>
      <c r="RMH37" s="201"/>
      <c r="RMI37" s="201"/>
      <c r="RMJ37" s="201"/>
      <c r="RMK37" s="201"/>
      <c r="RML37" s="201"/>
      <c r="RMM37" s="201"/>
      <c r="RMN37" s="201"/>
      <c r="RMO37" s="201"/>
      <c r="RMP37" s="201"/>
      <c r="RMQ37" s="201"/>
      <c r="RMR37" s="201"/>
      <c r="RMS37" s="201"/>
      <c r="RMT37" s="201"/>
      <c r="RMU37" s="201"/>
      <c r="RMV37" s="201"/>
      <c r="RMW37" s="201"/>
      <c r="RMX37" s="201"/>
      <c r="RMY37" s="201"/>
      <c r="RMZ37" s="201"/>
      <c r="RNA37" s="201"/>
      <c r="RNB37" s="201"/>
      <c r="RNC37" s="201"/>
      <c r="RND37" s="201"/>
      <c r="RNE37" s="201"/>
      <c r="RNF37" s="201"/>
      <c r="RNG37" s="201"/>
      <c r="RNH37" s="201"/>
      <c r="RNI37" s="201"/>
      <c r="RNJ37" s="201"/>
      <c r="RNK37" s="201"/>
      <c r="RNL37" s="201"/>
      <c r="RNM37" s="201"/>
      <c r="RNN37" s="201"/>
      <c r="RNO37" s="201"/>
      <c r="RNP37" s="201"/>
      <c r="RNQ37" s="201"/>
      <c r="RNR37" s="201"/>
      <c r="RNS37" s="201"/>
      <c r="RNT37" s="201"/>
      <c r="RNU37" s="201"/>
      <c r="RNV37" s="201"/>
      <c r="RNW37" s="201"/>
      <c r="RNX37" s="201"/>
      <c r="RNY37" s="201"/>
      <c r="RNZ37" s="201"/>
      <c r="ROA37" s="201"/>
      <c r="ROB37" s="201"/>
      <c r="ROC37" s="201"/>
      <c r="ROD37" s="201"/>
      <c r="ROE37" s="201"/>
      <c r="ROF37" s="201"/>
      <c r="ROG37" s="201"/>
      <c r="ROH37" s="201"/>
      <c r="ROI37" s="201"/>
      <c r="ROJ37" s="201"/>
      <c r="ROK37" s="201"/>
      <c r="ROL37" s="201"/>
      <c r="ROM37" s="201"/>
      <c r="RON37" s="201"/>
      <c r="ROO37" s="201"/>
      <c r="ROP37" s="201"/>
      <c r="ROQ37" s="201"/>
      <c r="ROR37" s="201"/>
      <c r="ROS37" s="201"/>
      <c r="ROT37" s="201"/>
      <c r="ROU37" s="201"/>
      <c r="ROV37" s="201"/>
      <c r="ROW37" s="201"/>
      <c r="ROX37" s="201"/>
      <c r="ROY37" s="201"/>
      <c r="ROZ37" s="201"/>
      <c r="RPA37" s="201"/>
      <c r="RPB37" s="201"/>
      <c r="RPC37" s="201"/>
      <c r="RPD37" s="201"/>
      <c r="RPE37" s="201"/>
      <c r="RPF37" s="201"/>
      <c r="RPG37" s="201"/>
      <c r="RPH37" s="201"/>
      <c r="RPI37" s="201"/>
      <c r="RPJ37" s="201"/>
      <c r="RPK37" s="201"/>
      <c r="RPL37" s="201"/>
      <c r="RPM37" s="201"/>
      <c r="RPN37" s="201"/>
      <c r="RPO37" s="201"/>
      <c r="RPP37" s="201"/>
      <c r="RPQ37" s="201"/>
      <c r="RPR37" s="201"/>
      <c r="RPS37" s="201"/>
      <c r="RPT37" s="201"/>
      <c r="RPU37" s="201"/>
      <c r="RPV37" s="201"/>
      <c r="RPW37" s="201"/>
      <c r="RPX37" s="201"/>
      <c r="RPY37" s="201"/>
      <c r="RPZ37" s="201"/>
      <c r="RQA37" s="201"/>
      <c r="RQB37" s="201"/>
      <c r="RQC37" s="201"/>
      <c r="RQD37" s="201"/>
      <c r="RQE37" s="201"/>
      <c r="RQF37" s="201"/>
      <c r="RQG37" s="201"/>
      <c r="RQH37" s="201"/>
      <c r="RQI37" s="201"/>
      <c r="RQJ37" s="201"/>
      <c r="RQK37" s="201"/>
      <c r="RQL37" s="201"/>
      <c r="RQM37" s="201"/>
      <c r="RQN37" s="201"/>
      <c r="RQO37" s="201"/>
      <c r="RQP37" s="201"/>
      <c r="RQQ37" s="201"/>
      <c r="RQR37" s="201"/>
      <c r="RQS37" s="201"/>
      <c r="RQT37" s="201"/>
      <c r="RQU37" s="201"/>
      <c r="RQV37" s="201"/>
      <c r="RQW37" s="201"/>
      <c r="RQX37" s="201"/>
      <c r="RQY37" s="201"/>
      <c r="RQZ37" s="201"/>
      <c r="RRA37" s="201"/>
      <c r="RRB37" s="201"/>
      <c r="RRC37" s="201"/>
      <c r="RRD37" s="201"/>
      <c r="RRE37" s="201"/>
      <c r="RRF37" s="201"/>
      <c r="RRG37" s="201"/>
      <c r="RRH37" s="201"/>
      <c r="RRI37" s="201"/>
      <c r="RRJ37" s="201"/>
      <c r="RRK37" s="201"/>
      <c r="RRL37" s="201"/>
      <c r="RRM37" s="201"/>
      <c r="RRN37" s="201"/>
      <c r="RRO37" s="201"/>
      <c r="RRP37" s="201"/>
      <c r="RRQ37" s="201"/>
      <c r="RRR37" s="201"/>
      <c r="RRS37" s="201"/>
      <c r="RRT37" s="201"/>
      <c r="RRU37" s="201"/>
      <c r="RRV37" s="201"/>
      <c r="RRW37" s="201"/>
      <c r="RRX37" s="201"/>
      <c r="RRY37" s="201"/>
      <c r="RRZ37" s="201"/>
      <c r="RSA37" s="201"/>
      <c r="RSB37" s="201"/>
      <c r="RSC37" s="201"/>
      <c r="RSD37" s="201"/>
      <c r="RSE37" s="201"/>
      <c r="RSF37" s="201"/>
      <c r="RSG37" s="201"/>
      <c r="RSH37" s="201"/>
      <c r="RSI37" s="201"/>
      <c r="RSJ37" s="201"/>
      <c r="RSK37" s="201"/>
      <c r="RSL37" s="201"/>
      <c r="RSM37" s="201"/>
      <c r="RSN37" s="201"/>
      <c r="RSO37" s="201"/>
      <c r="RSP37" s="201"/>
      <c r="RSQ37" s="201"/>
      <c r="RSR37" s="201"/>
      <c r="RSS37" s="201"/>
      <c r="RST37" s="201"/>
      <c r="RSU37" s="201"/>
      <c r="RSV37" s="201"/>
      <c r="RSW37" s="201"/>
      <c r="RSX37" s="201"/>
      <c r="RSY37" s="201"/>
      <c r="RSZ37" s="201"/>
      <c r="RTA37" s="201"/>
      <c r="RTB37" s="201"/>
      <c r="RTC37" s="201"/>
      <c r="RTD37" s="201"/>
      <c r="RTE37" s="201"/>
      <c r="RTF37" s="201"/>
      <c r="RTG37" s="201"/>
      <c r="RTH37" s="201"/>
      <c r="RTI37" s="201"/>
      <c r="RTJ37" s="201"/>
      <c r="RTK37" s="201"/>
      <c r="RTL37" s="201"/>
      <c r="RTM37" s="201"/>
      <c r="RTN37" s="201"/>
      <c r="RTO37" s="201"/>
      <c r="RTP37" s="201"/>
      <c r="RTQ37" s="201"/>
      <c r="RTR37" s="201"/>
      <c r="RTS37" s="201"/>
      <c r="RTT37" s="201"/>
      <c r="RTU37" s="201"/>
      <c r="RTV37" s="201"/>
      <c r="RTW37" s="201"/>
      <c r="RTX37" s="201"/>
      <c r="RTY37" s="201"/>
      <c r="RTZ37" s="201"/>
      <c r="RUA37" s="201"/>
      <c r="RUB37" s="201"/>
      <c r="RUC37" s="201"/>
      <c r="RUD37" s="201"/>
      <c r="RUE37" s="201"/>
      <c r="RUF37" s="201"/>
      <c r="RUG37" s="201"/>
      <c r="RUH37" s="201"/>
      <c r="RUI37" s="201"/>
      <c r="RUJ37" s="201"/>
      <c r="RUK37" s="201"/>
      <c r="RUL37" s="201"/>
      <c r="RUM37" s="201"/>
      <c r="RUN37" s="201"/>
      <c r="RUO37" s="201"/>
      <c r="RUP37" s="201"/>
      <c r="RUQ37" s="201"/>
      <c r="RUR37" s="201"/>
      <c r="RUS37" s="201"/>
      <c r="RUT37" s="201"/>
      <c r="RUU37" s="201"/>
      <c r="RUV37" s="201"/>
      <c r="RUW37" s="201"/>
      <c r="RUX37" s="201"/>
      <c r="RUY37" s="201"/>
      <c r="RUZ37" s="201"/>
      <c r="RVA37" s="201"/>
      <c r="RVB37" s="201"/>
      <c r="RVC37" s="201"/>
      <c r="RVD37" s="201"/>
      <c r="RVE37" s="201"/>
      <c r="RVF37" s="201"/>
      <c r="RVG37" s="201"/>
      <c r="RVH37" s="201"/>
      <c r="RVI37" s="201"/>
      <c r="RVJ37" s="201"/>
      <c r="RVK37" s="201"/>
      <c r="RVL37" s="201"/>
      <c r="RVM37" s="201"/>
      <c r="RVN37" s="201"/>
      <c r="RVO37" s="201"/>
      <c r="RVP37" s="201"/>
      <c r="RVQ37" s="201"/>
      <c r="RVR37" s="201"/>
      <c r="RVS37" s="201"/>
      <c r="RVT37" s="201"/>
      <c r="RVU37" s="201"/>
      <c r="RVV37" s="201"/>
      <c r="RVW37" s="201"/>
      <c r="RVX37" s="201"/>
      <c r="RVY37" s="201"/>
      <c r="RVZ37" s="201"/>
      <c r="RWA37" s="201"/>
      <c r="RWB37" s="201"/>
      <c r="RWC37" s="201"/>
      <c r="RWD37" s="201"/>
      <c r="RWE37" s="201"/>
      <c r="RWF37" s="201"/>
      <c r="RWG37" s="201"/>
      <c r="RWH37" s="201"/>
      <c r="RWI37" s="201"/>
      <c r="RWJ37" s="201"/>
      <c r="RWK37" s="201"/>
      <c r="RWL37" s="201"/>
      <c r="RWM37" s="201"/>
      <c r="RWN37" s="201"/>
      <c r="RWO37" s="201"/>
      <c r="RWP37" s="201"/>
      <c r="RWQ37" s="201"/>
      <c r="RWR37" s="201"/>
      <c r="RWS37" s="201"/>
      <c r="RWT37" s="201"/>
      <c r="RWU37" s="201"/>
      <c r="RWV37" s="201"/>
      <c r="RWW37" s="201"/>
      <c r="RWX37" s="201"/>
      <c r="RWY37" s="201"/>
      <c r="RWZ37" s="201"/>
      <c r="RXA37" s="201"/>
      <c r="RXB37" s="201"/>
      <c r="RXC37" s="201"/>
      <c r="RXD37" s="201"/>
      <c r="RXE37" s="201"/>
      <c r="RXF37" s="201"/>
      <c r="RXG37" s="201"/>
      <c r="RXH37" s="201"/>
      <c r="RXI37" s="201"/>
      <c r="RXJ37" s="201"/>
      <c r="RXK37" s="201"/>
      <c r="RXL37" s="201"/>
      <c r="RXM37" s="201"/>
      <c r="RXN37" s="201"/>
      <c r="RXO37" s="201"/>
      <c r="RXP37" s="201"/>
      <c r="RXQ37" s="201"/>
      <c r="RXR37" s="201"/>
      <c r="RXS37" s="201"/>
      <c r="RXT37" s="201"/>
      <c r="RXU37" s="201"/>
      <c r="RXV37" s="201"/>
      <c r="RXW37" s="201"/>
      <c r="RXX37" s="201"/>
      <c r="RXY37" s="201"/>
      <c r="RXZ37" s="201"/>
      <c r="RYA37" s="201"/>
      <c r="RYB37" s="201"/>
      <c r="RYC37" s="201"/>
      <c r="RYD37" s="201"/>
      <c r="RYE37" s="201"/>
      <c r="RYF37" s="201"/>
      <c r="RYG37" s="201"/>
      <c r="RYH37" s="201"/>
      <c r="RYI37" s="201"/>
      <c r="RYJ37" s="201"/>
      <c r="RYK37" s="201"/>
      <c r="RYL37" s="201"/>
      <c r="RYM37" s="201"/>
      <c r="RYN37" s="201"/>
      <c r="RYO37" s="201"/>
      <c r="RYP37" s="201"/>
      <c r="RYQ37" s="201"/>
      <c r="RYR37" s="201"/>
      <c r="RYS37" s="201"/>
      <c r="RYT37" s="201"/>
      <c r="RYU37" s="201"/>
      <c r="RYV37" s="201"/>
      <c r="RYW37" s="201"/>
      <c r="RYX37" s="201"/>
      <c r="RYY37" s="201"/>
      <c r="RYZ37" s="201"/>
      <c r="RZA37" s="201"/>
      <c r="RZB37" s="201"/>
      <c r="RZC37" s="201"/>
      <c r="RZD37" s="201"/>
      <c r="RZE37" s="201"/>
      <c r="RZF37" s="201"/>
      <c r="RZG37" s="201"/>
      <c r="RZH37" s="201"/>
      <c r="RZI37" s="201"/>
      <c r="RZJ37" s="201"/>
      <c r="RZK37" s="201"/>
      <c r="RZL37" s="201"/>
      <c r="RZM37" s="201"/>
      <c r="RZN37" s="201"/>
      <c r="RZO37" s="201"/>
      <c r="RZP37" s="201"/>
      <c r="RZQ37" s="201"/>
      <c r="RZR37" s="201"/>
      <c r="RZS37" s="201"/>
      <c r="RZT37" s="201"/>
      <c r="RZU37" s="201"/>
      <c r="RZV37" s="201"/>
      <c r="RZW37" s="201"/>
      <c r="RZX37" s="201"/>
      <c r="RZY37" s="201"/>
      <c r="RZZ37" s="201"/>
      <c r="SAA37" s="201"/>
      <c r="SAB37" s="201"/>
      <c r="SAC37" s="201"/>
      <c r="SAD37" s="201"/>
      <c r="SAE37" s="201"/>
      <c r="SAF37" s="201"/>
      <c r="SAG37" s="201"/>
      <c r="SAH37" s="201"/>
      <c r="SAI37" s="201"/>
      <c r="SAJ37" s="201"/>
      <c r="SAK37" s="201"/>
      <c r="SAL37" s="201"/>
      <c r="SAM37" s="201"/>
      <c r="SAN37" s="201"/>
      <c r="SAO37" s="201"/>
      <c r="SAP37" s="201"/>
      <c r="SAQ37" s="201"/>
      <c r="SAR37" s="201"/>
      <c r="SAS37" s="201"/>
      <c r="SAT37" s="201"/>
      <c r="SAU37" s="201"/>
      <c r="SAV37" s="201"/>
      <c r="SAW37" s="201"/>
      <c r="SAX37" s="201"/>
      <c r="SAY37" s="201"/>
      <c r="SAZ37" s="201"/>
      <c r="SBA37" s="201"/>
      <c r="SBB37" s="201"/>
      <c r="SBC37" s="201"/>
      <c r="SBD37" s="201"/>
      <c r="SBE37" s="201"/>
      <c r="SBF37" s="201"/>
      <c r="SBG37" s="201"/>
      <c r="SBH37" s="201"/>
      <c r="SBI37" s="201"/>
      <c r="SBJ37" s="201"/>
      <c r="SBK37" s="201"/>
      <c r="SBL37" s="201"/>
      <c r="SBM37" s="201"/>
      <c r="SBN37" s="201"/>
      <c r="SBO37" s="201"/>
      <c r="SBP37" s="201"/>
      <c r="SBQ37" s="201"/>
      <c r="SBR37" s="201"/>
      <c r="SBS37" s="201"/>
      <c r="SBT37" s="201"/>
      <c r="SBU37" s="201"/>
      <c r="SBV37" s="201"/>
      <c r="SBW37" s="201"/>
      <c r="SBX37" s="201"/>
      <c r="SBY37" s="201"/>
      <c r="SBZ37" s="201"/>
      <c r="SCA37" s="201"/>
      <c r="SCB37" s="201"/>
      <c r="SCC37" s="201"/>
      <c r="SCD37" s="201"/>
      <c r="SCE37" s="201"/>
      <c r="SCF37" s="201"/>
      <c r="SCG37" s="201"/>
      <c r="SCH37" s="201"/>
      <c r="SCI37" s="201"/>
      <c r="SCJ37" s="201"/>
      <c r="SCK37" s="201"/>
      <c r="SCL37" s="201"/>
      <c r="SCM37" s="201"/>
      <c r="SCN37" s="201"/>
      <c r="SCO37" s="201"/>
      <c r="SCP37" s="201"/>
      <c r="SCQ37" s="201"/>
      <c r="SCR37" s="201"/>
      <c r="SCS37" s="201"/>
      <c r="SCT37" s="201"/>
      <c r="SCU37" s="201"/>
      <c r="SCV37" s="201"/>
      <c r="SCW37" s="201"/>
      <c r="SCX37" s="201"/>
      <c r="SCY37" s="201"/>
      <c r="SCZ37" s="201"/>
      <c r="SDA37" s="201"/>
      <c r="SDB37" s="201"/>
      <c r="SDC37" s="201"/>
      <c r="SDD37" s="201"/>
      <c r="SDE37" s="201"/>
      <c r="SDF37" s="201"/>
      <c r="SDG37" s="201"/>
      <c r="SDH37" s="201"/>
      <c r="SDI37" s="201"/>
      <c r="SDJ37" s="201"/>
      <c r="SDK37" s="201"/>
      <c r="SDL37" s="201"/>
      <c r="SDM37" s="201"/>
      <c r="SDN37" s="201"/>
      <c r="SDO37" s="201"/>
      <c r="SDP37" s="201"/>
      <c r="SDQ37" s="201"/>
      <c r="SDR37" s="201"/>
      <c r="SDS37" s="201"/>
      <c r="SDT37" s="201"/>
      <c r="SDU37" s="201"/>
      <c r="SDV37" s="201"/>
      <c r="SDW37" s="201"/>
      <c r="SDX37" s="201"/>
      <c r="SDY37" s="201"/>
      <c r="SDZ37" s="201"/>
      <c r="SEA37" s="201"/>
      <c r="SEB37" s="201"/>
      <c r="SEC37" s="201"/>
      <c r="SED37" s="201"/>
      <c r="SEE37" s="201"/>
      <c r="SEF37" s="201"/>
      <c r="SEG37" s="201"/>
      <c r="SEH37" s="201"/>
      <c r="SEI37" s="201"/>
      <c r="SEJ37" s="201"/>
      <c r="SEK37" s="201"/>
      <c r="SEL37" s="201"/>
      <c r="SEM37" s="201"/>
      <c r="SEN37" s="201"/>
      <c r="SEO37" s="201"/>
      <c r="SEP37" s="201"/>
      <c r="SEQ37" s="201"/>
      <c r="SER37" s="201"/>
      <c r="SES37" s="201"/>
      <c r="SET37" s="201"/>
      <c r="SEU37" s="201"/>
      <c r="SEV37" s="201"/>
      <c r="SEW37" s="201"/>
      <c r="SEX37" s="201"/>
      <c r="SEY37" s="201"/>
      <c r="SEZ37" s="201"/>
      <c r="SFA37" s="201"/>
      <c r="SFB37" s="201"/>
      <c r="SFC37" s="201"/>
      <c r="SFD37" s="201"/>
      <c r="SFE37" s="201"/>
      <c r="SFF37" s="201"/>
      <c r="SFG37" s="201"/>
      <c r="SFH37" s="201"/>
      <c r="SFI37" s="201"/>
      <c r="SFJ37" s="201"/>
      <c r="SFK37" s="201"/>
      <c r="SFL37" s="201"/>
      <c r="SFM37" s="201"/>
      <c r="SFN37" s="201"/>
      <c r="SFO37" s="201"/>
      <c r="SFP37" s="201"/>
      <c r="SFQ37" s="201"/>
      <c r="SFR37" s="201"/>
      <c r="SFS37" s="201"/>
      <c r="SFT37" s="201"/>
      <c r="SFU37" s="201"/>
      <c r="SFV37" s="201"/>
      <c r="SFW37" s="201"/>
      <c r="SFX37" s="201"/>
      <c r="SFY37" s="201"/>
      <c r="SFZ37" s="201"/>
      <c r="SGA37" s="201"/>
      <c r="SGB37" s="201"/>
      <c r="SGC37" s="201"/>
      <c r="SGD37" s="201"/>
      <c r="SGE37" s="201"/>
      <c r="SGF37" s="201"/>
      <c r="SGG37" s="201"/>
      <c r="SGH37" s="201"/>
      <c r="SGI37" s="201"/>
      <c r="SGJ37" s="201"/>
      <c r="SGK37" s="201"/>
      <c r="SGL37" s="201"/>
      <c r="SGM37" s="201"/>
      <c r="SGN37" s="201"/>
      <c r="SGO37" s="201"/>
      <c r="SGP37" s="201"/>
      <c r="SGQ37" s="201"/>
      <c r="SGR37" s="201"/>
      <c r="SGS37" s="201"/>
      <c r="SGT37" s="201"/>
      <c r="SGU37" s="201"/>
      <c r="SGV37" s="201"/>
      <c r="SGW37" s="201"/>
      <c r="SGX37" s="201"/>
      <c r="SGY37" s="201"/>
      <c r="SGZ37" s="201"/>
      <c r="SHA37" s="201"/>
      <c r="SHB37" s="201"/>
      <c r="SHC37" s="201"/>
      <c r="SHD37" s="201"/>
      <c r="SHE37" s="201"/>
      <c r="SHF37" s="201"/>
      <c r="SHG37" s="201"/>
      <c r="SHH37" s="201"/>
      <c r="SHI37" s="201"/>
      <c r="SHJ37" s="201"/>
      <c r="SHK37" s="201"/>
      <c r="SHL37" s="201"/>
      <c r="SHM37" s="201"/>
      <c r="SHN37" s="201"/>
      <c r="SHO37" s="201"/>
      <c r="SHP37" s="201"/>
      <c r="SHQ37" s="201"/>
      <c r="SHR37" s="201"/>
      <c r="SHS37" s="201"/>
      <c r="SHT37" s="201"/>
      <c r="SHU37" s="201"/>
      <c r="SHV37" s="201"/>
      <c r="SHW37" s="201"/>
      <c r="SHX37" s="201"/>
      <c r="SHY37" s="201"/>
      <c r="SHZ37" s="201"/>
      <c r="SIA37" s="201"/>
      <c r="SIB37" s="201"/>
      <c r="SIC37" s="201"/>
      <c r="SID37" s="201"/>
      <c r="SIE37" s="201"/>
      <c r="SIF37" s="201"/>
      <c r="SIG37" s="201"/>
      <c r="SIH37" s="201"/>
      <c r="SII37" s="201"/>
      <c r="SIJ37" s="201"/>
      <c r="SIK37" s="201"/>
      <c r="SIL37" s="201"/>
      <c r="SIM37" s="201"/>
      <c r="SIN37" s="201"/>
      <c r="SIO37" s="201"/>
      <c r="SIP37" s="201"/>
      <c r="SIQ37" s="201"/>
      <c r="SIR37" s="201"/>
      <c r="SIS37" s="201"/>
      <c r="SIT37" s="201"/>
      <c r="SIU37" s="201"/>
      <c r="SIV37" s="201"/>
      <c r="SIW37" s="201"/>
      <c r="SIX37" s="201"/>
      <c r="SIY37" s="201"/>
      <c r="SIZ37" s="201"/>
      <c r="SJA37" s="201"/>
      <c r="SJB37" s="201"/>
      <c r="SJC37" s="201"/>
      <c r="SJD37" s="201"/>
      <c r="SJE37" s="201"/>
      <c r="SJF37" s="201"/>
      <c r="SJG37" s="201"/>
      <c r="SJH37" s="201"/>
      <c r="SJI37" s="201"/>
      <c r="SJJ37" s="201"/>
      <c r="SJK37" s="201"/>
      <c r="SJL37" s="201"/>
      <c r="SJM37" s="201"/>
      <c r="SJN37" s="201"/>
      <c r="SJO37" s="201"/>
      <c r="SJP37" s="201"/>
      <c r="SJQ37" s="201"/>
      <c r="SJR37" s="201"/>
      <c r="SJS37" s="201"/>
      <c r="SJT37" s="201"/>
      <c r="SJU37" s="201"/>
      <c r="SJV37" s="201"/>
      <c r="SJW37" s="201"/>
      <c r="SJX37" s="201"/>
      <c r="SJY37" s="201"/>
      <c r="SJZ37" s="201"/>
      <c r="SKA37" s="201"/>
      <c r="SKB37" s="201"/>
      <c r="SKC37" s="201"/>
      <c r="SKD37" s="201"/>
      <c r="SKE37" s="201"/>
      <c r="SKF37" s="201"/>
      <c r="SKG37" s="201"/>
      <c r="SKH37" s="201"/>
      <c r="SKI37" s="201"/>
      <c r="SKJ37" s="201"/>
      <c r="SKK37" s="201"/>
      <c r="SKL37" s="201"/>
      <c r="SKM37" s="201"/>
      <c r="SKN37" s="201"/>
      <c r="SKO37" s="201"/>
      <c r="SKP37" s="201"/>
      <c r="SKQ37" s="201"/>
      <c r="SKR37" s="201"/>
      <c r="SKS37" s="201"/>
      <c r="SKT37" s="201"/>
      <c r="SKU37" s="201"/>
      <c r="SKV37" s="201"/>
      <c r="SKW37" s="201"/>
      <c r="SKX37" s="201"/>
      <c r="SKY37" s="201"/>
      <c r="SKZ37" s="201"/>
      <c r="SLA37" s="201"/>
      <c r="SLB37" s="201"/>
      <c r="SLC37" s="201"/>
      <c r="SLD37" s="201"/>
      <c r="SLE37" s="201"/>
      <c r="SLF37" s="201"/>
      <c r="SLG37" s="201"/>
      <c r="SLH37" s="201"/>
      <c r="SLI37" s="201"/>
      <c r="SLJ37" s="201"/>
      <c r="SLK37" s="201"/>
      <c r="SLL37" s="201"/>
      <c r="SLM37" s="201"/>
      <c r="SLN37" s="201"/>
      <c r="SLO37" s="201"/>
      <c r="SLP37" s="201"/>
      <c r="SLQ37" s="201"/>
      <c r="SLR37" s="201"/>
      <c r="SLS37" s="201"/>
      <c r="SLT37" s="201"/>
      <c r="SLU37" s="201"/>
      <c r="SLV37" s="201"/>
      <c r="SLW37" s="201"/>
      <c r="SLX37" s="201"/>
      <c r="SLY37" s="201"/>
      <c r="SLZ37" s="201"/>
      <c r="SMA37" s="201"/>
      <c r="SMB37" s="201"/>
      <c r="SMC37" s="201"/>
      <c r="SMD37" s="201"/>
      <c r="SME37" s="201"/>
      <c r="SMF37" s="201"/>
      <c r="SMG37" s="201"/>
      <c r="SMH37" s="201"/>
      <c r="SMI37" s="201"/>
      <c r="SMJ37" s="201"/>
      <c r="SMK37" s="201"/>
      <c r="SML37" s="201"/>
      <c r="SMM37" s="201"/>
      <c r="SMN37" s="201"/>
      <c r="SMO37" s="201"/>
      <c r="SMP37" s="201"/>
      <c r="SMQ37" s="201"/>
      <c r="SMR37" s="201"/>
      <c r="SMS37" s="201"/>
      <c r="SMT37" s="201"/>
      <c r="SMU37" s="201"/>
      <c r="SMV37" s="201"/>
      <c r="SMW37" s="201"/>
      <c r="SMX37" s="201"/>
      <c r="SMY37" s="201"/>
      <c r="SMZ37" s="201"/>
      <c r="SNA37" s="201"/>
      <c r="SNB37" s="201"/>
      <c r="SNC37" s="201"/>
      <c r="SND37" s="201"/>
      <c r="SNE37" s="201"/>
      <c r="SNF37" s="201"/>
      <c r="SNG37" s="201"/>
      <c r="SNH37" s="201"/>
      <c r="SNI37" s="201"/>
      <c r="SNJ37" s="201"/>
      <c r="SNK37" s="201"/>
      <c r="SNL37" s="201"/>
      <c r="SNM37" s="201"/>
      <c r="SNN37" s="201"/>
      <c r="SNO37" s="201"/>
      <c r="SNP37" s="201"/>
      <c r="SNQ37" s="201"/>
      <c r="SNR37" s="201"/>
      <c r="SNS37" s="201"/>
      <c r="SNT37" s="201"/>
      <c r="SNU37" s="201"/>
      <c r="SNV37" s="201"/>
      <c r="SNW37" s="201"/>
      <c r="SNX37" s="201"/>
      <c r="SNY37" s="201"/>
      <c r="SNZ37" s="201"/>
      <c r="SOA37" s="201"/>
      <c r="SOB37" s="201"/>
      <c r="SOC37" s="201"/>
      <c r="SOD37" s="201"/>
      <c r="SOE37" s="201"/>
      <c r="SOF37" s="201"/>
      <c r="SOG37" s="201"/>
      <c r="SOH37" s="201"/>
      <c r="SOI37" s="201"/>
      <c r="SOJ37" s="201"/>
      <c r="SOK37" s="201"/>
      <c r="SOL37" s="201"/>
      <c r="SOM37" s="201"/>
      <c r="SON37" s="201"/>
      <c r="SOO37" s="201"/>
      <c r="SOP37" s="201"/>
      <c r="SOQ37" s="201"/>
      <c r="SOR37" s="201"/>
      <c r="SOS37" s="201"/>
      <c r="SOT37" s="201"/>
      <c r="SOU37" s="201"/>
      <c r="SOV37" s="201"/>
      <c r="SOW37" s="201"/>
      <c r="SOX37" s="201"/>
      <c r="SOY37" s="201"/>
      <c r="SOZ37" s="201"/>
      <c r="SPA37" s="201"/>
      <c r="SPB37" s="201"/>
      <c r="SPC37" s="201"/>
      <c r="SPD37" s="201"/>
      <c r="SPE37" s="201"/>
      <c r="SPF37" s="201"/>
      <c r="SPG37" s="201"/>
      <c r="SPH37" s="201"/>
      <c r="SPI37" s="201"/>
      <c r="SPJ37" s="201"/>
      <c r="SPK37" s="201"/>
      <c r="SPL37" s="201"/>
      <c r="SPM37" s="201"/>
      <c r="SPN37" s="201"/>
      <c r="SPO37" s="201"/>
      <c r="SPP37" s="201"/>
      <c r="SPQ37" s="201"/>
      <c r="SPR37" s="201"/>
      <c r="SPS37" s="201"/>
      <c r="SPT37" s="201"/>
      <c r="SPU37" s="201"/>
      <c r="SPV37" s="201"/>
      <c r="SPW37" s="201"/>
      <c r="SPX37" s="201"/>
      <c r="SPY37" s="201"/>
      <c r="SPZ37" s="201"/>
      <c r="SQA37" s="201"/>
      <c r="SQB37" s="201"/>
      <c r="SQC37" s="201"/>
      <c r="SQD37" s="201"/>
      <c r="SQE37" s="201"/>
      <c r="SQF37" s="201"/>
      <c r="SQG37" s="201"/>
      <c r="SQH37" s="201"/>
      <c r="SQI37" s="201"/>
      <c r="SQJ37" s="201"/>
      <c r="SQK37" s="201"/>
      <c r="SQL37" s="201"/>
      <c r="SQM37" s="201"/>
      <c r="SQN37" s="201"/>
      <c r="SQO37" s="201"/>
      <c r="SQP37" s="201"/>
      <c r="SQQ37" s="201"/>
      <c r="SQR37" s="201"/>
      <c r="SQS37" s="201"/>
      <c r="SQT37" s="201"/>
      <c r="SQU37" s="201"/>
      <c r="SQV37" s="201"/>
      <c r="SQW37" s="201"/>
      <c r="SQX37" s="201"/>
      <c r="SQY37" s="201"/>
      <c r="SQZ37" s="201"/>
      <c r="SRA37" s="201"/>
      <c r="SRB37" s="201"/>
      <c r="SRC37" s="201"/>
      <c r="SRD37" s="201"/>
      <c r="SRE37" s="201"/>
      <c r="SRF37" s="201"/>
      <c r="SRG37" s="201"/>
      <c r="SRH37" s="201"/>
      <c r="SRI37" s="201"/>
      <c r="SRJ37" s="201"/>
      <c r="SRK37" s="201"/>
      <c r="SRL37" s="201"/>
      <c r="SRM37" s="201"/>
      <c r="SRN37" s="201"/>
      <c r="SRO37" s="201"/>
      <c r="SRP37" s="201"/>
      <c r="SRQ37" s="201"/>
      <c r="SRR37" s="201"/>
      <c r="SRS37" s="201"/>
      <c r="SRT37" s="201"/>
      <c r="SRU37" s="201"/>
      <c r="SRV37" s="201"/>
      <c r="SRW37" s="201"/>
      <c r="SRX37" s="201"/>
      <c r="SRY37" s="201"/>
      <c r="SRZ37" s="201"/>
      <c r="SSA37" s="201"/>
      <c r="SSB37" s="201"/>
      <c r="SSC37" s="201"/>
      <c r="SSD37" s="201"/>
      <c r="SSE37" s="201"/>
      <c r="SSF37" s="201"/>
      <c r="SSG37" s="201"/>
      <c r="SSH37" s="201"/>
      <c r="SSI37" s="201"/>
      <c r="SSJ37" s="201"/>
      <c r="SSK37" s="201"/>
      <c r="SSL37" s="201"/>
      <c r="SSM37" s="201"/>
      <c r="SSN37" s="201"/>
      <c r="SSO37" s="201"/>
      <c r="SSP37" s="201"/>
      <c r="SSQ37" s="201"/>
      <c r="SSR37" s="201"/>
      <c r="SSS37" s="201"/>
      <c r="SST37" s="201"/>
      <c r="SSU37" s="201"/>
      <c r="SSV37" s="201"/>
      <c r="SSW37" s="201"/>
      <c r="SSX37" s="201"/>
      <c r="SSY37" s="201"/>
      <c r="SSZ37" s="201"/>
      <c r="STA37" s="201"/>
      <c r="STB37" s="201"/>
      <c r="STC37" s="201"/>
      <c r="STD37" s="201"/>
      <c r="STE37" s="201"/>
      <c r="STF37" s="201"/>
      <c r="STG37" s="201"/>
      <c r="STH37" s="201"/>
      <c r="STI37" s="201"/>
      <c r="STJ37" s="201"/>
      <c r="STK37" s="201"/>
      <c r="STL37" s="201"/>
      <c r="STM37" s="201"/>
      <c r="STN37" s="201"/>
      <c r="STO37" s="201"/>
      <c r="STP37" s="201"/>
      <c r="STQ37" s="201"/>
      <c r="STR37" s="201"/>
      <c r="STS37" s="201"/>
      <c r="STT37" s="201"/>
      <c r="STU37" s="201"/>
      <c r="STV37" s="201"/>
      <c r="STW37" s="201"/>
      <c r="STX37" s="201"/>
      <c r="STY37" s="201"/>
      <c r="STZ37" s="201"/>
      <c r="SUA37" s="201"/>
      <c r="SUB37" s="201"/>
      <c r="SUC37" s="201"/>
      <c r="SUD37" s="201"/>
      <c r="SUE37" s="201"/>
      <c r="SUF37" s="201"/>
      <c r="SUG37" s="201"/>
      <c r="SUH37" s="201"/>
      <c r="SUI37" s="201"/>
      <c r="SUJ37" s="201"/>
      <c r="SUK37" s="201"/>
      <c r="SUL37" s="201"/>
      <c r="SUM37" s="201"/>
      <c r="SUN37" s="201"/>
      <c r="SUO37" s="201"/>
      <c r="SUP37" s="201"/>
      <c r="SUQ37" s="201"/>
      <c r="SUR37" s="201"/>
      <c r="SUS37" s="201"/>
      <c r="SUT37" s="201"/>
      <c r="SUU37" s="201"/>
      <c r="SUV37" s="201"/>
      <c r="SUW37" s="201"/>
      <c r="SUX37" s="201"/>
      <c r="SUY37" s="201"/>
      <c r="SUZ37" s="201"/>
      <c r="SVA37" s="201"/>
      <c r="SVB37" s="201"/>
      <c r="SVC37" s="201"/>
      <c r="SVD37" s="201"/>
      <c r="SVE37" s="201"/>
      <c r="SVF37" s="201"/>
      <c r="SVG37" s="201"/>
      <c r="SVH37" s="201"/>
      <c r="SVI37" s="201"/>
      <c r="SVJ37" s="201"/>
      <c r="SVK37" s="201"/>
      <c r="SVL37" s="201"/>
      <c r="SVM37" s="201"/>
      <c r="SVN37" s="201"/>
      <c r="SVO37" s="201"/>
      <c r="SVP37" s="201"/>
      <c r="SVQ37" s="201"/>
      <c r="SVR37" s="201"/>
      <c r="SVS37" s="201"/>
      <c r="SVT37" s="201"/>
      <c r="SVU37" s="201"/>
      <c r="SVV37" s="201"/>
      <c r="SVW37" s="201"/>
      <c r="SVX37" s="201"/>
      <c r="SVY37" s="201"/>
      <c r="SVZ37" s="201"/>
      <c r="SWA37" s="201"/>
      <c r="SWB37" s="201"/>
      <c r="SWC37" s="201"/>
      <c r="SWD37" s="201"/>
      <c r="SWE37" s="201"/>
      <c r="SWF37" s="201"/>
      <c r="SWG37" s="201"/>
      <c r="SWH37" s="201"/>
      <c r="SWI37" s="201"/>
      <c r="SWJ37" s="201"/>
      <c r="SWK37" s="201"/>
      <c r="SWL37" s="201"/>
      <c r="SWM37" s="201"/>
      <c r="SWN37" s="201"/>
      <c r="SWO37" s="201"/>
      <c r="SWP37" s="201"/>
      <c r="SWQ37" s="201"/>
      <c r="SWR37" s="201"/>
      <c r="SWS37" s="201"/>
      <c r="SWT37" s="201"/>
      <c r="SWU37" s="201"/>
      <c r="SWV37" s="201"/>
      <c r="SWW37" s="201"/>
      <c r="SWX37" s="201"/>
      <c r="SWY37" s="201"/>
      <c r="SWZ37" s="201"/>
      <c r="SXA37" s="201"/>
      <c r="SXB37" s="201"/>
      <c r="SXC37" s="201"/>
      <c r="SXD37" s="201"/>
      <c r="SXE37" s="201"/>
      <c r="SXF37" s="201"/>
      <c r="SXG37" s="201"/>
      <c r="SXH37" s="201"/>
      <c r="SXI37" s="201"/>
      <c r="SXJ37" s="201"/>
      <c r="SXK37" s="201"/>
      <c r="SXL37" s="201"/>
      <c r="SXM37" s="201"/>
      <c r="SXN37" s="201"/>
      <c r="SXO37" s="201"/>
      <c r="SXP37" s="201"/>
      <c r="SXQ37" s="201"/>
      <c r="SXR37" s="201"/>
      <c r="SXS37" s="201"/>
      <c r="SXT37" s="201"/>
      <c r="SXU37" s="201"/>
      <c r="SXV37" s="201"/>
      <c r="SXW37" s="201"/>
      <c r="SXX37" s="201"/>
      <c r="SXY37" s="201"/>
      <c r="SXZ37" s="201"/>
      <c r="SYA37" s="201"/>
      <c r="SYB37" s="201"/>
      <c r="SYC37" s="201"/>
      <c r="SYD37" s="201"/>
      <c r="SYE37" s="201"/>
      <c r="SYF37" s="201"/>
      <c r="SYG37" s="201"/>
      <c r="SYH37" s="201"/>
      <c r="SYI37" s="201"/>
      <c r="SYJ37" s="201"/>
      <c r="SYK37" s="201"/>
      <c r="SYL37" s="201"/>
      <c r="SYM37" s="201"/>
      <c r="SYN37" s="201"/>
      <c r="SYO37" s="201"/>
      <c r="SYP37" s="201"/>
      <c r="SYQ37" s="201"/>
      <c r="SYR37" s="201"/>
      <c r="SYS37" s="201"/>
      <c r="SYT37" s="201"/>
      <c r="SYU37" s="201"/>
      <c r="SYV37" s="201"/>
      <c r="SYW37" s="201"/>
      <c r="SYX37" s="201"/>
      <c r="SYY37" s="201"/>
      <c r="SYZ37" s="201"/>
      <c r="SZA37" s="201"/>
      <c r="SZB37" s="201"/>
      <c r="SZC37" s="201"/>
      <c r="SZD37" s="201"/>
      <c r="SZE37" s="201"/>
      <c r="SZF37" s="201"/>
      <c r="SZG37" s="201"/>
      <c r="SZH37" s="201"/>
      <c r="SZI37" s="201"/>
      <c r="SZJ37" s="201"/>
      <c r="SZK37" s="201"/>
      <c r="SZL37" s="201"/>
      <c r="SZM37" s="201"/>
      <c r="SZN37" s="201"/>
      <c r="SZO37" s="201"/>
      <c r="SZP37" s="201"/>
      <c r="SZQ37" s="201"/>
      <c r="SZR37" s="201"/>
      <c r="SZS37" s="201"/>
      <c r="SZT37" s="201"/>
      <c r="SZU37" s="201"/>
      <c r="SZV37" s="201"/>
      <c r="SZW37" s="201"/>
      <c r="SZX37" s="201"/>
      <c r="SZY37" s="201"/>
      <c r="SZZ37" s="201"/>
      <c r="TAA37" s="201"/>
      <c r="TAB37" s="201"/>
      <c r="TAC37" s="201"/>
      <c r="TAD37" s="201"/>
      <c r="TAE37" s="201"/>
      <c r="TAF37" s="201"/>
      <c r="TAG37" s="201"/>
      <c r="TAH37" s="201"/>
      <c r="TAI37" s="201"/>
      <c r="TAJ37" s="201"/>
      <c r="TAK37" s="201"/>
      <c r="TAL37" s="201"/>
      <c r="TAM37" s="201"/>
      <c r="TAN37" s="201"/>
      <c r="TAO37" s="201"/>
      <c r="TAP37" s="201"/>
      <c r="TAQ37" s="201"/>
      <c r="TAR37" s="201"/>
      <c r="TAS37" s="201"/>
      <c r="TAT37" s="201"/>
      <c r="TAU37" s="201"/>
      <c r="TAV37" s="201"/>
      <c r="TAW37" s="201"/>
      <c r="TAX37" s="201"/>
      <c r="TAY37" s="201"/>
      <c r="TAZ37" s="201"/>
      <c r="TBA37" s="201"/>
      <c r="TBB37" s="201"/>
      <c r="TBC37" s="201"/>
      <c r="TBD37" s="201"/>
      <c r="TBE37" s="201"/>
      <c r="TBF37" s="201"/>
      <c r="TBG37" s="201"/>
      <c r="TBH37" s="201"/>
      <c r="TBI37" s="201"/>
      <c r="TBJ37" s="201"/>
      <c r="TBK37" s="201"/>
      <c r="TBL37" s="201"/>
      <c r="TBM37" s="201"/>
      <c r="TBN37" s="201"/>
      <c r="TBO37" s="201"/>
      <c r="TBP37" s="201"/>
      <c r="TBQ37" s="201"/>
      <c r="TBR37" s="201"/>
      <c r="TBS37" s="201"/>
      <c r="TBT37" s="201"/>
      <c r="TBU37" s="201"/>
      <c r="TBV37" s="201"/>
      <c r="TBW37" s="201"/>
      <c r="TBX37" s="201"/>
      <c r="TBY37" s="201"/>
      <c r="TBZ37" s="201"/>
      <c r="TCA37" s="201"/>
      <c r="TCB37" s="201"/>
      <c r="TCC37" s="201"/>
      <c r="TCD37" s="201"/>
      <c r="TCE37" s="201"/>
      <c r="TCF37" s="201"/>
      <c r="TCG37" s="201"/>
      <c r="TCH37" s="201"/>
      <c r="TCI37" s="201"/>
      <c r="TCJ37" s="201"/>
      <c r="TCK37" s="201"/>
      <c r="TCL37" s="201"/>
      <c r="TCM37" s="201"/>
      <c r="TCN37" s="201"/>
      <c r="TCO37" s="201"/>
      <c r="TCP37" s="201"/>
      <c r="TCQ37" s="201"/>
      <c r="TCR37" s="201"/>
      <c r="TCS37" s="201"/>
      <c r="TCT37" s="201"/>
      <c r="TCU37" s="201"/>
      <c r="TCV37" s="201"/>
      <c r="TCW37" s="201"/>
      <c r="TCX37" s="201"/>
      <c r="TCY37" s="201"/>
      <c r="TCZ37" s="201"/>
      <c r="TDA37" s="201"/>
      <c r="TDB37" s="201"/>
      <c r="TDC37" s="201"/>
      <c r="TDD37" s="201"/>
      <c r="TDE37" s="201"/>
      <c r="TDF37" s="201"/>
      <c r="TDG37" s="201"/>
      <c r="TDH37" s="201"/>
      <c r="TDI37" s="201"/>
      <c r="TDJ37" s="201"/>
      <c r="TDK37" s="201"/>
      <c r="TDL37" s="201"/>
      <c r="TDM37" s="201"/>
      <c r="TDN37" s="201"/>
      <c r="TDO37" s="201"/>
      <c r="TDP37" s="201"/>
      <c r="TDQ37" s="201"/>
      <c r="TDR37" s="201"/>
      <c r="TDS37" s="201"/>
      <c r="TDT37" s="201"/>
      <c r="TDU37" s="201"/>
      <c r="TDV37" s="201"/>
      <c r="TDW37" s="201"/>
      <c r="TDX37" s="201"/>
      <c r="TDY37" s="201"/>
      <c r="TDZ37" s="201"/>
      <c r="TEA37" s="201"/>
      <c r="TEB37" s="201"/>
      <c r="TEC37" s="201"/>
      <c r="TED37" s="201"/>
      <c r="TEE37" s="201"/>
      <c r="TEF37" s="201"/>
      <c r="TEG37" s="201"/>
      <c r="TEH37" s="201"/>
      <c r="TEI37" s="201"/>
      <c r="TEJ37" s="201"/>
      <c r="TEK37" s="201"/>
      <c r="TEL37" s="201"/>
      <c r="TEM37" s="201"/>
      <c r="TEN37" s="201"/>
      <c r="TEO37" s="201"/>
      <c r="TEP37" s="201"/>
      <c r="TEQ37" s="201"/>
      <c r="TER37" s="201"/>
      <c r="TES37" s="201"/>
      <c r="TET37" s="201"/>
      <c r="TEU37" s="201"/>
      <c r="TEV37" s="201"/>
      <c r="TEW37" s="201"/>
      <c r="TEX37" s="201"/>
      <c r="TEY37" s="201"/>
      <c r="TEZ37" s="201"/>
      <c r="TFA37" s="201"/>
      <c r="TFB37" s="201"/>
      <c r="TFC37" s="201"/>
      <c r="TFD37" s="201"/>
      <c r="TFE37" s="201"/>
      <c r="TFF37" s="201"/>
      <c r="TFG37" s="201"/>
      <c r="TFH37" s="201"/>
      <c r="TFI37" s="201"/>
      <c r="TFJ37" s="201"/>
      <c r="TFK37" s="201"/>
      <c r="TFL37" s="201"/>
      <c r="TFM37" s="201"/>
      <c r="TFN37" s="201"/>
      <c r="TFO37" s="201"/>
      <c r="TFP37" s="201"/>
      <c r="TFQ37" s="201"/>
      <c r="TFR37" s="201"/>
      <c r="TFS37" s="201"/>
      <c r="TFT37" s="201"/>
      <c r="TFU37" s="201"/>
      <c r="TFV37" s="201"/>
      <c r="TFW37" s="201"/>
      <c r="TFX37" s="201"/>
      <c r="TFY37" s="201"/>
      <c r="TFZ37" s="201"/>
      <c r="TGA37" s="201"/>
      <c r="TGB37" s="201"/>
      <c r="TGC37" s="201"/>
      <c r="TGD37" s="201"/>
      <c r="TGE37" s="201"/>
      <c r="TGF37" s="201"/>
      <c r="TGG37" s="201"/>
      <c r="TGH37" s="201"/>
      <c r="TGI37" s="201"/>
      <c r="TGJ37" s="201"/>
      <c r="TGK37" s="201"/>
      <c r="TGL37" s="201"/>
      <c r="TGM37" s="201"/>
      <c r="TGN37" s="201"/>
      <c r="TGO37" s="201"/>
      <c r="TGP37" s="201"/>
      <c r="TGQ37" s="201"/>
      <c r="TGR37" s="201"/>
      <c r="TGS37" s="201"/>
      <c r="TGT37" s="201"/>
      <c r="TGU37" s="201"/>
      <c r="TGV37" s="201"/>
      <c r="TGW37" s="201"/>
      <c r="TGX37" s="201"/>
      <c r="TGY37" s="201"/>
      <c r="TGZ37" s="201"/>
      <c r="THA37" s="201"/>
      <c r="THB37" s="201"/>
      <c r="THC37" s="201"/>
      <c r="THD37" s="201"/>
      <c r="THE37" s="201"/>
      <c r="THF37" s="201"/>
      <c r="THG37" s="201"/>
      <c r="THH37" s="201"/>
      <c r="THI37" s="201"/>
      <c r="THJ37" s="201"/>
      <c r="THK37" s="201"/>
      <c r="THL37" s="201"/>
      <c r="THM37" s="201"/>
      <c r="THN37" s="201"/>
      <c r="THO37" s="201"/>
      <c r="THP37" s="201"/>
      <c r="THQ37" s="201"/>
      <c r="THR37" s="201"/>
      <c r="THS37" s="201"/>
      <c r="THT37" s="201"/>
      <c r="THU37" s="201"/>
      <c r="THV37" s="201"/>
      <c r="THW37" s="201"/>
      <c r="THX37" s="201"/>
      <c r="THY37" s="201"/>
      <c r="THZ37" s="201"/>
      <c r="TIA37" s="201"/>
      <c r="TIB37" s="201"/>
      <c r="TIC37" s="201"/>
      <c r="TID37" s="201"/>
      <c r="TIE37" s="201"/>
      <c r="TIF37" s="201"/>
      <c r="TIG37" s="201"/>
      <c r="TIH37" s="201"/>
      <c r="TII37" s="201"/>
      <c r="TIJ37" s="201"/>
      <c r="TIK37" s="201"/>
      <c r="TIL37" s="201"/>
      <c r="TIM37" s="201"/>
      <c r="TIN37" s="201"/>
      <c r="TIO37" s="201"/>
      <c r="TIP37" s="201"/>
      <c r="TIQ37" s="201"/>
      <c r="TIR37" s="201"/>
      <c r="TIS37" s="201"/>
      <c r="TIT37" s="201"/>
      <c r="TIU37" s="201"/>
      <c r="TIV37" s="201"/>
      <c r="TIW37" s="201"/>
      <c r="TIX37" s="201"/>
      <c r="TIY37" s="201"/>
      <c r="TIZ37" s="201"/>
      <c r="TJA37" s="201"/>
      <c r="TJB37" s="201"/>
      <c r="TJC37" s="201"/>
      <c r="TJD37" s="201"/>
      <c r="TJE37" s="201"/>
      <c r="TJF37" s="201"/>
      <c r="TJG37" s="201"/>
      <c r="TJH37" s="201"/>
      <c r="TJI37" s="201"/>
      <c r="TJJ37" s="201"/>
      <c r="TJK37" s="201"/>
      <c r="TJL37" s="201"/>
      <c r="TJM37" s="201"/>
      <c r="TJN37" s="201"/>
      <c r="TJO37" s="201"/>
      <c r="TJP37" s="201"/>
      <c r="TJQ37" s="201"/>
      <c r="TJR37" s="201"/>
      <c r="TJS37" s="201"/>
      <c r="TJT37" s="201"/>
      <c r="TJU37" s="201"/>
      <c r="TJV37" s="201"/>
      <c r="TJW37" s="201"/>
      <c r="TJX37" s="201"/>
      <c r="TJY37" s="201"/>
      <c r="TJZ37" s="201"/>
      <c r="TKA37" s="201"/>
      <c r="TKB37" s="201"/>
      <c r="TKC37" s="201"/>
      <c r="TKD37" s="201"/>
      <c r="TKE37" s="201"/>
      <c r="TKF37" s="201"/>
      <c r="TKG37" s="201"/>
      <c r="TKH37" s="201"/>
      <c r="TKI37" s="201"/>
      <c r="TKJ37" s="201"/>
      <c r="TKK37" s="201"/>
      <c r="TKL37" s="201"/>
      <c r="TKM37" s="201"/>
      <c r="TKN37" s="201"/>
      <c r="TKO37" s="201"/>
      <c r="TKP37" s="201"/>
      <c r="TKQ37" s="201"/>
      <c r="TKR37" s="201"/>
      <c r="TKS37" s="201"/>
      <c r="TKT37" s="201"/>
      <c r="TKU37" s="201"/>
      <c r="TKV37" s="201"/>
      <c r="TKW37" s="201"/>
      <c r="TKX37" s="201"/>
      <c r="TKY37" s="201"/>
      <c r="TKZ37" s="201"/>
      <c r="TLA37" s="201"/>
      <c r="TLB37" s="201"/>
      <c r="TLC37" s="201"/>
      <c r="TLD37" s="201"/>
      <c r="TLE37" s="201"/>
      <c r="TLF37" s="201"/>
      <c r="TLG37" s="201"/>
      <c r="TLH37" s="201"/>
      <c r="TLI37" s="201"/>
      <c r="TLJ37" s="201"/>
      <c r="TLK37" s="201"/>
      <c r="TLL37" s="201"/>
      <c r="TLM37" s="201"/>
      <c r="TLN37" s="201"/>
      <c r="TLO37" s="201"/>
      <c r="TLP37" s="201"/>
      <c r="TLQ37" s="201"/>
      <c r="TLR37" s="201"/>
      <c r="TLS37" s="201"/>
      <c r="TLT37" s="201"/>
      <c r="TLU37" s="201"/>
      <c r="TLV37" s="201"/>
      <c r="TLW37" s="201"/>
      <c r="TLX37" s="201"/>
      <c r="TLY37" s="201"/>
      <c r="TLZ37" s="201"/>
      <c r="TMA37" s="201"/>
      <c r="TMB37" s="201"/>
      <c r="TMC37" s="201"/>
      <c r="TMD37" s="201"/>
      <c r="TME37" s="201"/>
      <c r="TMF37" s="201"/>
      <c r="TMG37" s="201"/>
      <c r="TMH37" s="201"/>
      <c r="TMI37" s="201"/>
      <c r="TMJ37" s="201"/>
      <c r="TMK37" s="201"/>
      <c r="TML37" s="201"/>
      <c r="TMM37" s="201"/>
      <c r="TMN37" s="201"/>
      <c r="TMO37" s="201"/>
      <c r="TMP37" s="201"/>
      <c r="TMQ37" s="201"/>
      <c r="TMR37" s="201"/>
      <c r="TMS37" s="201"/>
      <c r="TMT37" s="201"/>
      <c r="TMU37" s="201"/>
      <c r="TMV37" s="201"/>
      <c r="TMW37" s="201"/>
      <c r="TMX37" s="201"/>
      <c r="TMY37" s="201"/>
      <c r="TMZ37" s="201"/>
      <c r="TNA37" s="201"/>
      <c r="TNB37" s="201"/>
      <c r="TNC37" s="201"/>
      <c r="TND37" s="201"/>
      <c r="TNE37" s="201"/>
      <c r="TNF37" s="201"/>
      <c r="TNG37" s="201"/>
      <c r="TNH37" s="201"/>
      <c r="TNI37" s="201"/>
      <c r="TNJ37" s="201"/>
      <c r="TNK37" s="201"/>
      <c r="TNL37" s="201"/>
      <c r="TNM37" s="201"/>
      <c r="TNN37" s="201"/>
      <c r="TNO37" s="201"/>
      <c r="TNP37" s="201"/>
      <c r="TNQ37" s="201"/>
      <c r="TNR37" s="201"/>
      <c r="TNS37" s="201"/>
      <c r="TNT37" s="201"/>
      <c r="TNU37" s="201"/>
      <c r="TNV37" s="201"/>
      <c r="TNW37" s="201"/>
      <c r="TNX37" s="201"/>
      <c r="TNY37" s="201"/>
      <c r="TNZ37" s="201"/>
      <c r="TOA37" s="201"/>
      <c r="TOB37" s="201"/>
      <c r="TOC37" s="201"/>
      <c r="TOD37" s="201"/>
      <c r="TOE37" s="201"/>
      <c r="TOF37" s="201"/>
      <c r="TOG37" s="201"/>
      <c r="TOH37" s="201"/>
      <c r="TOI37" s="201"/>
      <c r="TOJ37" s="201"/>
      <c r="TOK37" s="201"/>
      <c r="TOL37" s="201"/>
      <c r="TOM37" s="201"/>
      <c r="TON37" s="201"/>
      <c r="TOO37" s="201"/>
      <c r="TOP37" s="201"/>
      <c r="TOQ37" s="201"/>
      <c r="TOR37" s="201"/>
      <c r="TOS37" s="201"/>
      <c r="TOT37" s="201"/>
      <c r="TOU37" s="201"/>
      <c r="TOV37" s="201"/>
      <c r="TOW37" s="201"/>
      <c r="TOX37" s="201"/>
      <c r="TOY37" s="201"/>
      <c r="TOZ37" s="201"/>
      <c r="TPA37" s="201"/>
      <c r="TPB37" s="201"/>
      <c r="TPC37" s="201"/>
      <c r="TPD37" s="201"/>
      <c r="TPE37" s="201"/>
      <c r="TPF37" s="201"/>
      <c r="TPG37" s="201"/>
      <c r="TPH37" s="201"/>
      <c r="TPI37" s="201"/>
      <c r="TPJ37" s="201"/>
      <c r="TPK37" s="201"/>
      <c r="TPL37" s="201"/>
      <c r="TPM37" s="201"/>
      <c r="TPN37" s="201"/>
      <c r="TPO37" s="201"/>
      <c r="TPP37" s="201"/>
      <c r="TPQ37" s="201"/>
      <c r="TPR37" s="201"/>
      <c r="TPS37" s="201"/>
      <c r="TPT37" s="201"/>
      <c r="TPU37" s="201"/>
      <c r="TPV37" s="201"/>
      <c r="TPW37" s="201"/>
      <c r="TPX37" s="201"/>
      <c r="TPY37" s="201"/>
      <c r="TPZ37" s="201"/>
      <c r="TQA37" s="201"/>
      <c r="TQB37" s="201"/>
      <c r="TQC37" s="201"/>
      <c r="TQD37" s="201"/>
      <c r="TQE37" s="201"/>
      <c r="TQF37" s="201"/>
      <c r="TQG37" s="201"/>
      <c r="TQH37" s="201"/>
      <c r="TQI37" s="201"/>
      <c r="TQJ37" s="201"/>
      <c r="TQK37" s="201"/>
      <c r="TQL37" s="201"/>
      <c r="TQM37" s="201"/>
      <c r="TQN37" s="201"/>
      <c r="TQO37" s="201"/>
      <c r="TQP37" s="201"/>
      <c r="TQQ37" s="201"/>
      <c r="TQR37" s="201"/>
      <c r="TQS37" s="201"/>
      <c r="TQT37" s="201"/>
      <c r="TQU37" s="201"/>
      <c r="TQV37" s="201"/>
      <c r="TQW37" s="201"/>
      <c r="TQX37" s="201"/>
      <c r="TQY37" s="201"/>
      <c r="TQZ37" s="201"/>
      <c r="TRA37" s="201"/>
      <c r="TRB37" s="201"/>
      <c r="TRC37" s="201"/>
      <c r="TRD37" s="201"/>
      <c r="TRE37" s="201"/>
      <c r="TRF37" s="201"/>
      <c r="TRG37" s="201"/>
      <c r="TRH37" s="201"/>
      <c r="TRI37" s="201"/>
      <c r="TRJ37" s="201"/>
      <c r="TRK37" s="201"/>
      <c r="TRL37" s="201"/>
      <c r="TRM37" s="201"/>
      <c r="TRN37" s="201"/>
      <c r="TRO37" s="201"/>
      <c r="TRP37" s="201"/>
      <c r="TRQ37" s="201"/>
      <c r="TRR37" s="201"/>
      <c r="TRS37" s="201"/>
      <c r="TRT37" s="201"/>
      <c r="TRU37" s="201"/>
      <c r="TRV37" s="201"/>
      <c r="TRW37" s="201"/>
      <c r="TRX37" s="201"/>
      <c r="TRY37" s="201"/>
      <c r="TRZ37" s="201"/>
      <c r="TSA37" s="201"/>
      <c r="TSB37" s="201"/>
      <c r="TSC37" s="201"/>
      <c r="TSD37" s="201"/>
      <c r="TSE37" s="201"/>
      <c r="TSF37" s="201"/>
      <c r="TSG37" s="201"/>
      <c r="TSH37" s="201"/>
      <c r="TSI37" s="201"/>
      <c r="TSJ37" s="201"/>
      <c r="TSK37" s="201"/>
      <c r="TSL37" s="201"/>
      <c r="TSM37" s="201"/>
      <c r="TSN37" s="201"/>
      <c r="TSO37" s="201"/>
      <c r="TSP37" s="201"/>
      <c r="TSQ37" s="201"/>
      <c r="TSR37" s="201"/>
      <c r="TSS37" s="201"/>
      <c r="TST37" s="201"/>
      <c r="TSU37" s="201"/>
      <c r="TSV37" s="201"/>
      <c r="TSW37" s="201"/>
      <c r="TSX37" s="201"/>
      <c r="TSY37" s="201"/>
      <c r="TSZ37" s="201"/>
      <c r="TTA37" s="201"/>
      <c r="TTB37" s="201"/>
      <c r="TTC37" s="201"/>
      <c r="TTD37" s="201"/>
      <c r="TTE37" s="201"/>
      <c r="TTF37" s="201"/>
      <c r="TTG37" s="201"/>
      <c r="TTH37" s="201"/>
      <c r="TTI37" s="201"/>
      <c r="TTJ37" s="201"/>
      <c r="TTK37" s="201"/>
      <c r="TTL37" s="201"/>
      <c r="TTM37" s="201"/>
      <c r="TTN37" s="201"/>
      <c r="TTO37" s="201"/>
      <c r="TTP37" s="201"/>
      <c r="TTQ37" s="201"/>
      <c r="TTR37" s="201"/>
      <c r="TTS37" s="201"/>
      <c r="TTT37" s="201"/>
      <c r="TTU37" s="201"/>
      <c r="TTV37" s="201"/>
      <c r="TTW37" s="201"/>
      <c r="TTX37" s="201"/>
      <c r="TTY37" s="201"/>
      <c r="TTZ37" s="201"/>
      <c r="TUA37" s="201"/>
      <c r="TUB37" s="201"/>
      <c r="TUC37" s="201"/>
      <c r="TUD37" s="201"/>
      <c r="TUE37" s="201"/>
      <c r="TUF37" s="201"/>
      <c r="TUG37" s="201"/>
      <c r="TUH37" s="201"/>
      <c r="TUI37" s="201"/>
      <c r="TUJ37" s="201"/>
      <c r="TUK37" s="201"/>
      <c r="TUL37" s="201"/>
      <c r="TUM37" s="201"/>
      <c r="TUN37" s="201"/>
      <c r="TUO37" s="201"/>
      <c r="TUP37" s="201"/>
      <c r="TUQ37" s="201"/>
      <c r="TUR37" s="201"/>
      <c r="TUS37" s="201"/>
      <c r="TUT37" s="201"/>
      <c r="TUU37" s="201"/>
      <c r="TUV37" s="201"/>
      <c r="TUW37" s="201"/>
      <c r="TUX37" s="201"/>
      <c r="TUY37" s="201"/>
      <c r="TUZ37" s="201"/>
      <c r="TVA37" s="201"/>
      <c r="TVB37" s="201"/>
      <c r="TVC37" s="201"/>
      <c r="TVD37" s="201"/>
      <c r="TVE37" s="201"/>
      <c r="TVF37" s="201"/>
      <c r="TVG37" s="201"/>
      <c r="TVH37" s="201"/>
      <c r="TVI37" s="201"/>
      <c r="TVJ37" s="201"/>
      <c r="TVK37" s="201"/>
      <c r="TVL37" s="201"/>
      <c r="TVM37" s="201"/>
      <c r="TVN37" s="201"/>
      <c r="TVO37" s="201"/>
      <c r="TVP37" s="201"/>
      <c r="TVQ37" s="201"/>
      <c r="TVR37" s="201"/>
      <c r="TVS37" s="201"/>
      <c r="TVT37" s="201"/>
      <c r="TVU37" s="201"/>
      <c r="TVV37" s="201"/>
      <c r="TVW37" s="201"/>
      <c r="TVX37" s="201"/>
      <c r="TVY37" s="201"/>
      <c r="TVZ37" s="201"/>
      <c r="TWA37" s="201"/>
      <c r="TWB37" s="201"/>
      <c r="TWC37" s="201"/>
      <c r="TWD37" s="201"/>
      <c r="TWE37" s="201"/>
      <c r="TWF37" s="201"/>
      <c r="TWG37" s="201"/>
      <c r="TWH37" s="201"/>
      <c r="TWI37" s="201"/>
      <c r="TWJ37" s="201"/>
      <c r="TWK37" s="201"/>
      <c r="TWL37" s="201"/>
      <c r="TWM37" s="201"/>
      <c r="TWN37" s="201"/>
      <c r="TWO37" s="201"/>
      <c r="TWP37" s="201"/>
      <c r="TWQ37" s="201"/>
      <c r="TWR37" s="201"/>
      <c r="TWS37" s="201"/>
      <c r="TWT37" s="201"/>
      <c r="TWU37" s="201"/>
      <c r="TWV37" s="201"/>
      <c r="TWW37" s="201"/>
      <c r="TWX37" s="201"/>
      <c r="TWY37" s="201"/>
      <c r="TWZ37" s="201"/>
      <c r="TXA37" s="201"/>
      <c r="TXB37" s="201"/>
      <c r="TXC37" s="201"/>
      <c r="TXD37" s="201"/>
      <c r="TXE37" s="201"/>
      <c r="TXF37" s="201"/>
      <c r="TXG37" s="201"/>
      <c r="TXH37" s="201"/>
      <c r="TXI37" s="201"/>
      <c r="TXJ37" s="201"/>
      <c r="TXK37" s="201"/>
      <c r="TXL37" s="201"/>
      <c r="TXM37" s="201"/>
      <c r="TXN37" s="201"/>
      <c r="TXO37" s="201"/>
      <c r="TXP37" s="201"/>
      <c r="TXQ37" s="201"/>
      <c r="TXR37" s="201"/>
      <c r="TXS37" s="201"/>
      <c r="TXT37" s="201"/>
      <c r="TXU37" s="201"/>
      <c r="TXV37" s="201"/>
      <c r="TXW37" s="201"/>
      <c r="TXX37" s="201"/>
      <c r="TXY37" s="201"/>
      <c r="TXZ37" s="201"/>
      <c r="TYA37" s="201"/>
      <c r="TYB37" s="201"/>
      <c r="TYC37" s="201"/>
      <c r="TYD37" s="201"/>
      <c r="TYE37" s="201"/>
      <c r="TYF37" s="201"/>
      <c r="TYG37" s="201"/>
      <c r="TYH37" s="201"/>
      <c r="TYI37" s="201"/>
      <c r="TYJ37" s="201"/>
      <c r="TYK37" s="201"/>
      <c r="TYL37" s="201"/>
      <c r="TYM37" s="201"/>
      <c r="TYN37" s="201"/>
      <c r="TYO37" s="201"/>
      <c r="TYP37" s="201"/>
      <c r="TYQ37" s="201"/>
      <c r="TYR37" s="201"/>
      <c r="TYS37" s="201"/>
      <c r="TYT37" s="201"/>
      <c r="TYU37" s="201"/>
      <c r="TYV37" s="201"/>
      <c r="TYW37" s="201"/>
      <c r="TYX37" s="201"/>
      <c r="TYY37" s="201"/>
      <c r="TYZ37" s="201"/>
      <c r="TZA37" s="201"/>
      <c r="TZB37" s="201"/>
      <c r="TZC37" s="201"/>
      <c r="TZD37" s="201"/>
      <c r="TZE37" s="201"/>
      <c r="TZF37" s="201"/>
      <c r="TZG37" s="201"/>
      <c r="TZH37" s="201"/>
      <c r="TZI37" s="201"/>
      <c r="TZJ37" s="201"/>
      <c r="TZK37" s="201"/>
      <c r="TZL37" s="201"/>
      <c r="TZM37" s="201"/>
      <c r="TZN37" s="201"/>
      <c r="TZO37" s="201"/>
      <c r="TZP37" s="201"/>
      <c r="TZQ37" s="201"/>
      <c r="TZR37" s="201"/>
      <c r="TZS37" s="201"/>
      <c r="TZT37" s="201"/>
      <c r="TZU37" s="201"/>
      <c r="TZV37" s="201"/>
      <c r="TZW37" s="201"/>
      <c r="TZX37" s="201"/>
      <c r="TZY37" s="201"/>
      <c r="TZZ37" s="201"/>
      <c r="UAA37" s="201"/>
      <c r="UAB37" s="201"/>
      <c r="UAC37" s="201"/>
      <c r="UAD37" s="201"/>
      <c r="UAE37" s="201"/>
      <c r="UAF37" s="201"/>
      <c r="UAG37" s="201"/>
      <c r="UAH37" s="201"/>
      <c r="UAI37" s="201"/>
      <c r="UAJ37" s="201"/>
      <c r="UAK37" s="201"/>
      <c r="UAL37" s="201"/>
      <c r="UAM37" s="201"/>
      <c r="UAN37" s="201"/>
      <c r="UAO37" s="201"/>
      <c r="UAP37" s="201"/>
      <c r="UAQ37" s="201"/>
      <c r="UAR37" s="201"/>
      <c r="UAS37" s="201"/>
      <c r="UAT37" s="201"/>
      <c r="UAU37" s="201"/>
      <c r="UAV37" s="201"/>
      <c r="UAW37" s="201"/>
      <c r="UAX37" s="201"/>
      <c r="UAY37" s="201"/>
      <c r="UAZ37" s="201"/>
      <c r="UBA37" s="201"/>
      <c r="UBB37" s="201"/>
      <c r="UBC37" s="201"/>
      <c r="UBD37" s="201"/>
      <c r="UBE37" s="201"/>
      <c r="UBF37" s="201"/>
      <c r="UBG37" s="201"/>
      <c r="UBH37" s="201"/>
      <c r="UBI37" s="201"/>
      <c r="UBJ37" s="201"/>
      <c r="UBK37" s="201"/>
      <c r="UBL37" s="201"/>
      <c r="UBM37" s="201"/>
      <c r="UBN37" s="201"/>
      <c r="UBO37" s="201"/>
      <c r="UBP37" s="201"/>
      <c r="UBQ37" s="201"/>
      <c r="UBR37" s="201"/>
      <c r="UBS37" s="201"/>
      <c r="UBT37" s="201"/>
      <c r="UBU37" s="201"/>
      <c r="UBV37" s="201"/>
      <c r="UBW37" s="201"/>
      <c r="UBX37" s="201"/>
      <c r="UBY37" s="201"/>
      <c r="UBZ37" s="201"/>
      <c r="UCA37" s="201"/>
      <c r="UCB37" s="201"/>
      <c r="UCC37" s="201"/>
      <c r="UCD37" s="201"/>
      <c r="UCE37" s="201"/>
      <c r="UCF37" s="201"/>
      <c r="UCG37" s="201"/>
      <c r="UCH37" s="201"/>
      <c r="UCI37" s="201"/>
      <c r="UCJ37" s="201"/>
      <c r="UCK37" s="201"/>
      <c r="UCL37" s="201"/>
      <c r="UCM37" s="201"/>
      <c r="UCN37" s="201"/>
      <c r="UCO37" s="201"/>
      <c r="UCP37" s="201"/>
      <c r="UCQ37" s="201"/>
      <c r="UCR37" s="201"/>
      <c r="UCS37" s="201"/>
      <c r="UCT37" s="201"/>
      <c r="UCU37" s="201"/>
      <c r="UCV37" s="201"/>
      <c r="UCW37" s="201"/>
      <c r="UCX37" s="201"/>
      <c r="UCY37" s="201"/>
      <c r="UCZ37" s="201"/>
      <c r="UDA37" s="201"/>
      <c r="UDB37" s="201"/>
      <c r="UDC37" s="201"/>
      <c r="UDD37" s="201"/>
      <c r="UDE37" s="201"/>
      <c r="UDF37" s="201"/>
      <c r="UDG37" s="201"/>
      <c r="UDH37" s="201"/>
      <c r="UDI37" s="201"/>
      <c r="UDJ37" s="201"/>
      <c r="UDK37" s="201"/>
      <c r="UDL37" s="201"/>
      <c r="UDM37" s="201"/>
      <c r="UDN37" s="201"/>
      <c r="UDO37" s="201"/>
      <c r="UDP37" s="201"/>
      <c r="UDQ37" s="201"/>
      <c r="UDR37" s="201"/>
      <c r="UDS37" s="201"/>
      <c r="UDT37" s="201"/>
      <c r="UDU37" s="201"/>
      <c r="UDV37" s="201"/>
      <c r="UDW37" s="201"/>
      <c r="UDX37" s="201"/>
      <c r="UDY37" s="201"/>
      <c r="UDZ37" s="201"/>
      <c r="UEA37" s="201"/>
      <c r="UEB37" s="201"/>
      <c r="UEC37" s="201"/>
      <c r="UED37" s="201"/>
      <c r="UEE37" s="201"/>
      <c r="UEF37" s="201"/>
      <c r="UEG37" s="201"/>
      <c r="UEH37" s="201"/>
      <c r="UEI37" s="201"/>
      <c r="UEJ37" s="201"/>
      <c r="UEK37" s="201"/>
      <c r="UEL37" s="201"/>
      <c r="UEM37" s="201"/>
      <c r="UEN37" s="201"/>
      <c r="UEO37" s="201"/>
      <c r="UEP37" s="201"/>
      <c r="UEQ37" s="201"/>
      <c r="UER37" s="201"/>
      <c r="UES37" s="201"/>
      <c r="UET37" s="201"/>
      <c r="UEU37" s="201"/>
      <c r="UEV37" s="201"/>
      <c r="UEW37" s="201"/>
      <c r="UEX37" s="201"/>
      <c r="UEY37" s="201"/>
      <c r="UEZ37" s="201"/>
      <c r="UFA37" s="201"/>
      <c r="UFB37" s="201"/>
      <c r="UFC37" s="201"/>
      <c r="UFD37" s="201"/>
      <c r="UFE37" s="201"/>
      <c r="UFF37" s="201"/>
      <c r="UFG37" s="201"/>
      <c r="UFH37" s="201"/>
      <c r="UFI37" s="201"/>
      <c r="UFJ37" s="201"/>
      <c r="UFK37" s="201"/>
      <c r="UFL37" s="201"/>
      <c r="UFM37" s="201"/>
      <c r="UFN37" s="201"/>
      <c r="UFO37" s="201"/>
      <c r="UFP37" s="201"/>
      <c r="UFQ37" s="201"/>
      <c r="UFR37" s="201"/>
      <c r="UFS37" s="201"/>
      <c r="UFT37" s="201"/>
      <c r="UFU37" s="201"/>
      <c r="UFV37" s="201"/>
      <c r="UFW37" s="201"/>
      <c r="UFX37" s="201"/>
      <c r="UFY37" s="201"/>
      <c r="UFZ37" s="201"/>
      <c r="UGA37" s="201"/>
      <c r="UGB37" s="201"/>
      <c r="UGC37" s="201"/>
      <c r="UGD37" s="201"/>
      <c r="UGE37" s="201"/>
      <c r="UGF37" s="201"/>
      <c r="UGG37" s="201"/>
      <c r="UGH37" s="201"/>
      <c r="UGI37" s="201"/>
      <c r="UGJ37" s="201"/>
      <c r="UGK37" s="201"/>
      <c r="UGL37" s="201"/>
      <c r="UGM37" s="201"/>
      <c r="UGN37" s="201"/>
      <c r="UGO37" s="201"/>
      <c r="UGP37" s="201"/>
      <c r="UGQ37" s="201"/>
      <c r="UGR37" s="201"/>
      <c r="UGS37" s="201"/>
      <c r="UGT37" s="201"/>
      <c r="UGU37" s="201"/>
      <c r="UGV37" s="201"/>
      <c r="UGW37" s="201"/>
      <c r="UGX37" s="201"/>
      <c r="UGY37" s="201"/>
      <c r="UGZ37" s="201"/>
      <c r="UHA37" s="201"/>
      <c r="UHB37" s="201"/>
      <c r="UHC37" s="201"/>
      <c r="UHD37" s="201"/>
      <c r="UHE37" s="201"/>
      <c r="UHF37" s="201"/>
      <c r="UHG37" s="201"/>
      <c r="UHH37" s="201"/>
      <c r="UHI37" s="201"/>
      <c r="UHJ37" s="201"/>
      <c r="UHK37" s="201"/>
      <c r="UHL37" s="201"/>
      <c r="UHM37" s="201"/>
      <c r="UHN37" s="201"/>
      <c r="UHO37" s="201"/>
      <c r="UHP37" s="201"/>
      <c r="UHQ37" s="201"/>
      <c r="UHR37" s="201"/>
      <c r="UHS37" s="201"/>
      <c r="UHT37" s="201"/>
      <c r="UHU37" s="201"/>
      <c r="UHV37" s="201"/>
      <c r="UHW37" s="201"/>
      <c r="UHX37" s="201"/>
      <c r="UHY37" s="201"/>
      <c r="UHZ37" s="201"/>
      <c r="UIA37" s="201"/>
      <c r="UIB37" s="201"/>
      <c r="UIC37" s="201"/>
      <c r="UID37" s="201"/>
      <c r="UIE37" s="201"/>
      <c r="UIF37" s="201"/>
      <c r="UIG37" s="201"/>
      <c r="UIH37" s="201"/>
      <c r="UII37" s="201"/>
      <c r="UIJ37" s="201"/>
      <c r="UIK37" s="201"/>
      <c r="UIL37" s="201"/>
      <c r="UIM37" s="201"/>
      <c r="UIN37" s="201"/>
      <c r="UIO37" s="201"/>
      <c r="UIP37" s="201"/>
      <c r="UIQ37" s="201"/>
      <c r="UIR37" s="201"/>
      <c r="UIS37" s="201"/>
      <c r="UIT37" s="201"/>
      <c r="UIU37" s="201"/>
      <c r="UIV37" s="201"/>
      <c r="UIW37" s="201"/>
      <c r="UIX37" s="201"/>
      <c r="UIY37" s="201"/>
      <c r="UIZ37" s="201"/>
      <c r="UJA37" s="201"/>
      <c r="UJB37" s="201"/>
      <c r="UJC37" s="201"/>
      <c r="UJD37" s="201"/>
      <c r="UJE37" s="201"/>
      <c r="UJF37" s="201"/>
      <c r="UJG37" s="201"/>
      <c r="UJH37" s="201"/>
      <c r="UJI37" s="201"/>
      <c r="UJJ37" s="201"/>
      <c r="UJK37" s="201"/>
      <c r="UJL37" s="201"/>
      <c r="UJM37" s="201"/>
      <c r="UJN37" s="201"/>
      <c r="UJO37" s="201"/>
      <c r="UJP37" s="201"/>
      <c r="UJQ37" s="201"/>
      <c r="UJR37" s="201"/>
      <c r="UJS37" s="201"/>
      <c r="UJT37" s="201"/>
      <c r="UJU37" s="201"/>
      <c r="UJV37" s="201"/>
      <c r="UJW37" s="201"/>
      <c r="UJX37" s="201"/>
      <c r="UJY37" s="201"/>
      <c r="UJZ37" s="201"/>
      <c r="UKA37" s="201"/>
      <c r="UKB37" s="201"/>
      <c r="UKC37" s="201"/>
      <c r="UKD37" s="201"/>
      <c r="UKE37" s="201"/>
      <c r="UKF37" s="201"/>
      <c r="UKG37" s="201"/>
      <c r="UKH37" s="201"/>
      <c r="UKI37" s="201"/>
      <c r="UKJ37" s="201"/>
      <c r="UKK37" s="201"/>
      <c r="UKL37" s="201"/>
      <c r="UKM37" s="201"/>
      <c r="UKN37" s="201"/>
      <c r="UKO37" s="201"/>
      <c r="UKP37" s="201"/>
      <c r="UKQ37" s="201"/>
      <c r="UKR37" s="201"/>
      <c r="UKS37" s="201"/>
      <c r="UKT37" s="201"/>
      <c r="UKU37" s="201"/>
      <c r="UKV37" s="201"/>
      <c r="UKW37" s="201"/>
      <c r="UKX37" s="201"/>
      <c r="UKY37" s="201"/>
      <c r="UKZ37" s="201"/>
      <c r="ULA37" s="201"/>
      <c r="ULB37" s="201"/>
      <c r="ULC37" s="201"/>
      <c r="ULD37" s="201"/>
      <c r="ULE37" s="201"/>
      <c r="ULF37" s="201"/>
      <c r="ULG37" s="201"/>
      <c r="ULH37" s="201"/>
      <c r="ULI37" s="201"/>
      <c r="ULJ37" s="201"/>
      <c r="ULK37" s="201"/>
      <c r="ULL37" s="201"/>
      <c r="ULM37" s="201"/>
      <c r="ULN37" s="201"/>
      <c r="ULO37" s="201"/>
      <c r="ULP37" s="201"/>
      <c r="ULQ37" s="201"/>
      <c r="ULR37" s="201"/>
      <c r="ULS37" s="201"/>
      <c r="ULT37" s="201"/>
      <c r="ULU37" s="201"/>
      <c r="ULV37" s="201"/>
      <c r="ULW37" s="201"/>
      <c r="ULX37" s="201"/>
      <c r="ULY37" s="201"/>
      <c r="ULZ37" s="201"/>
      <c r="UMA37" s="201"/>
      <c r="UMB37" s="201"/>
      <c r="UMC37" s="201"/>
      <c r="UMD37" s="201"/>
      <c r="UME37" s="201"/>
      <c r="UMF37" s="201"/>
      <c r="UMG37" s="201"/>
      <c r="UMH37" s="201"/>
      <c r="UMI37" s="201"/>
      <c r="UMJ37" s="201"/>
      <c r="UMK37" s="201"/>
      <c r="UML37" s="201"/>
      <c r="UMM37" s="201"/>
      <c r="UMN37" s="201"/>
      <c r="UMO37" s="201"/>
      <c r="UMP37" s="201"/>
      <c r="UMQ37" s="201"/>
      <c r="UMR37" s="201"/>
      <c r="UMS37" s="201"/>
      <c r="UMT37" s="201"/>
      <c r="UMU37" s="201"/>
      <c r="UMV37" s="201"/>
      <c r="UMW37" s="201"/>
      <c r="UMX37" s="201"/>
      <c r="UMY37" s="201"/>
      <c r="UMZ37" s="201"/>
      <c r="UNA37" s="201"/>
      <c r="UNB37" s="201"/>
      <c r="UNC37" s="201"/>
      <c r="UND37" s="201"/>
      <c r="UNE37" s="201"/>
      <c r="UNF37" s="201"/>
      <c r="UNG37" s="201"/>
      <c r="UNH37" s="201"/>
      <c r="UNI37" s="201"/>
      <c r="UNJ37" s="201"/>
      <c r="UNK37" s="201"/>
      <c r="UNL37" s="201"/>
      <c r="UNM37" s="201"/>
      <c r="UNN37" s="201"/>
      <c r="UNO37" s="201"/>
      <c r="UNP37" s="201"/>
      <c r="UNQ37" s="201"/>
      <c r="UNR37" s="201"/>
      <c r="UNS37" s="201"/>
      <c r="UNT37" s="201"/>
      <c r="UNU37" s="201"/>
      <c r="UNV37" s="201"/>
      <c r="UNW37" s="201"/>
      <c r="UNX37" s="201"/>
      <c r="UNY37" s="201"/>
      <c r="UNZ37" s="201"/>
      <c r="UOA37" s="201"/>
      <c r="UOB37" s="201"/>
      <c r="UOC37" s="201"/>
      <c r="UOD37" s="201"/>
      <c r="UOE37" s="201"/>
      <c r="UOF37" s="201"/>
      <c r="UOG37" s="201"/>
      <c r="UOH37" s="201"/>
      <c r="UOI37" s="201"/>
      <c r="UOJ37" s="201"/>
      <c r="UOK37" s="201"/>
      <c r="UOL37" s="201"/>
      <c r="UOM37" s="201"/>
      <c r="UON37" s="201"/>
      <c r="UOO37" s="201"/>
      <c r="UOP37" s="201"/>
      <c r="UOQ37" s="201"/>
      <c r="UOR37" s="201"/>
      <c r="UOS37" s="201"/>
      <c r="UOT37" s="201"/>
      <c r="UOU37" s="201"/>
      <c r="UOV37" s="201"/>
      <c r="UOW37" s="201"/>
      <c r="UOX37" s="201"/>
      <c r="UOY37" s="201"/>
      <c r="UOZ37" s="201"/>
      <c r="UPA37" s="201"/>
      <c r="UPB37" s="201"/>
      <c r="UPC37" s="201"/>
      <c r="UPD37" s="201"/>
      <c r="UPE37" s="201"/>
      <c r="UPF37" s="201"/>
      <c r="UPG37" s="201"/>
      <c r="UPH37" s="201"/>
      <c r="UPI37" s="201"/>
      <c r="UPJ37" s="201"/>
      <c r="UPK37" s="201"/>
      <c r="UPL37" s="201"/>
      <c r="UPM37" s="201"/>
      <c r="UPN37" s="201"/>
      <c r="UPO37" s="201"/>
      <c r="UPP37" s="201"/>
      <c r="UPQ37" s="201"/>
      <c r="UPR37" s="201"/>
      <c r="UPS37" s="201"/>
      <c r="UPT37" s="201"/>
      <c r="UPU37" s="201"/>
      <c r="UPV37" s="201"/>
      <c r="UPW37" s="201"/>
      <c r="UPX37" s="201"/>
      <c r="UPY37" s="201"/>
      <c r="UPZ37" s="201"/>
      <c r="UQA37" s="201"/>
      <c r="UQB37" s="201"/>
      <c r="UQC37" s="201"/>
      <c r="UQD37" s="201"/>
      <c r="UQE37" s="201"/>
      <c r="UQF37" s="201"/>
      <c r="UQG37" s="201"/>
      <c r="UQH37" s="201"/>
      <c r="UQI37" s="201"/>
      <c r="UQJ37" s="201"/>
      <c r="UQK37" s="201"/>
      <c r="UQL37" s="201"/>
      <c r="UQM37" s="201"/>
      <c r="UQN37" s="201"/>
      <c r="UQO37" s="201"/>
      <c r="UQP37" s="201"/>
      <c r="UQQ37" s="201"/>
      <c r="UQR37" s="201"/>
      <c r="UQS37" s="201"/>
      <c r="UQT37" s="201"/>
      <c r="UQU37" s="201"/>
      <c r="UQV37" s="201"/>
      <c r="UQW37" s="201"/>
      <c r="UQX37" s="201"/>
      <c r="UQY37" s="201"/>
      <c r="UQZ37" s="201"/>
      <c r="URA37" s="201"/>
      <c r="URB37" s="201"/>
      <c r="URC37" s="201"/>
      <c r="URD37" s="201"/>
      <c r="URE37" s="201"/>
      <c r="URF37" s="201"/>
      <c r="URG37" s="201"/>
      <c r="URH37" s="201"/>
      <c r="URI37" s="201"/>
      <c r="URJ37" s="201"/>
      <c r="URK37" s="201"/>
      <c r="URL37" s="201"/>
      <c r="URM37" s="201"/>
      <c r="URN37" s="201"/>
      <c r="URO37" s="201"/>
      <c r="URP37" s="201"/>
      <c r="URQ37" s="201"/>
      <c r="URR37" s="201"/>
      <c r="URS37" s="201"/>
      <c r="URT37" s="201"/>
      <c r="URU37" s="201"/>
      <c r="URV37" s="201"/>
      <c r="URW37" s="201"/>
      <c r="URX37" s="201"/>
      <c r="URY37" s="201"/>
      <c r="URZ37" s="201"/>
      <c r="USA37" s="201"/>
      <c r="USB37" s="201"/>
      <c r="USC37" s="201"/>
      <c r="USD37" s="201"/>
      <c r="USE37" s="201"/>
      <c r="USF37" s="201"/>
      <c r="USG37" s="201"/>
      <c r="USH37" s="201"/>
      <c r="USI37" s="201"/>
      <c r="USJ37" s="201"/>
      <c r="USK37" s="201"/>
      <c r="USL37" s="201"/>
      <c r="USM37" s="201"/>
      <c r="USN37" s="201"/>
      <c r="USO37" s="201"/>
      <c r="USP37" s="201"/>
      <c r="USQ37" s="201"/>
      <c r="USR37" s="201"/>
      <c r="USS37" s="201"/>
      <c r="UST37" s="201"/>
      <c r="USU37" s="201"/>
      <c r="USV37" s="201"/>
      <c r="USW37" s="201"/>
      <c r="USX37" s="201"/>
      <c r="USY37" s="201"/>
      <c r="USZ37" s="201"/>
      <c r="UTA37" s="201"/>
      <c r="UTB37" s="201"/>
      <c r="UTC37" s="201"/>
      <c r="UTD37" s="201"/>
      <c r="UTE37" s="201"/>
      <c r="UTF37" s="201"/>
      <c r="UTG37" s="201"/>
      <c r="UTH37" s="201"/>
      <c r="UTI37" s="201"/>
      <c r="UTJ37" s="201"/>
      <c r="UTK37" s="201"/>
      <c r="UTL37" s="201"/>
      <c r="UTM37" s="201"/>
      <c r="UTN37" s="201"/>
      <c r="UTO37" s="201"/>
      <c r="UTP37" s="201"/>
      <c r="UTQ37" s="201"/>
      <c r="UTR37" s="201"/>
      <c r="UTS37" s="201"/>
      <c r="UTT37" s="201"/>
      <c r="UTU37" s="201"/>
      <c r="UTV37" s="201"/>
      <c r="UTW37" s="201"/>
      <c r="UTX37" s="201"/>
      <c r="UTY37" s="201"/>
      <c r="UTZ37" s="201"/>
      <c r="UUA37" s="201"/>
      <c r="UUB37" s="201"/>
      <c r="UUC37" s="201"/>
      <c r="UUD37" s="201"/>
      <c r="UUE37" s="201"/>
      <c r="UUF37" s="201"/>
      <c r="UUG37" s="201"/>
      <c r="UUH37" s="201"/>
      <c r="UUI37" s="201"/>
      <c r="UUJ37" s="201"/>
      <c r="UUK37" s="201"/>
      <c r="UUL37" s="201"/>
      <c r="UUM37" s="201"/>
      <c r="UUN37" s="201"/>
      <c r="UUO37" s="201"/>
      <c r="UUP37" s="201"/>
      <c r="UUQ37" s="201"/>
      <c r="UUR37" s="201"/>
      <c r="UUS37" s="201"/>
      <c r="UUT37" s="201"/>
      <c r="UUU37" s="201"/>
      <c r="UUV37" s="201"/>
      <c r="UUW37" s="201"/>
      <c r="UUX37" s="201"/>
      <c r="UUY37" s="201"/>
      <c r="UUZ37" s="201"/>
      <c r="UVA37" s="201"/>
      <c r="UVB37" s="201"/>
      <c r="UVC37" s="201"/>
      <c r="UVD37" s="201"/>
      <c r="UVE37" s="201"/>
      <c r="UVF37" s="201"/>
      <c r="UVG37" s="201"/>
      <c r="UVH37" s="201"/>
      <c r="UVI37" s="201"/>
      <c r="UVJ37" s="201"/>
      <c r="UVK37" s="201"/>
      <c r="UVL37" s="201"/>
      <c r="UVM37" s="201"/>
      <c r="UVN37" s="201"/>
      <c r="UVO37" s="201"/>
      <c r="UVP37" s="201"/>
      <c r="UVQ37" s="201"/>
      <c r="UVR37" s="201"/>
      <c r="UVS37" s="201"/>
      <c r="UVT37" s="201"/>
      <c r="UVU37" s="201"/>
      <c r="UVV37" s="201"/>
      <c r="UVW37" s="201"/>
      <c r="UVX37" s="201"/>
      <c r="UVY37" s="201"/>
      <c r="UVZ37" s="201"/>
      <c r="UWA37" s="201"/>
      <c r="UWB37" s="201"/>
      <c r="UWC37" s="201"/>
      <c r="UWD37" s="201"/>
      <c r="UWE37" s="201"/>
      <c r="UWF37" s="201"/>
      <c r="UWG37" s="201"/>
      <c r="UWH37" s="201"/>
      <c r="UWI37" s="201"/>
      <c r="UWJ37" s="201"/>
      <c r="UWK37" s="201"/>
      <c r="UWL37" s="201"/>
      <c r="UWM37" s="201"/>
      <c r="UWN37" s="201"/>
      <c r="UWO37" s="201"/>
      <c r="UWP37" s="201"/>
      <c r="UWQ37" s="201"/>
      <c r="UWR37" s="201"/>
      <c r="UWS37" s="201"/>
      <c r="UWT37" s="201"/>
      <c r="UWU37" s="201"/>
      <c r="UWV37" s="201"/>
      <c r="UWW37" s="201"/>
      <c r="UWX37" s="201"/>
      <c r="UWY37" s="201"/>
      <c r="UWZ37" s="201"/>
      <c r="UXA37" s="201"/>
      <c r="UXB37" s="201"/>
      <c r="UXC37" s="201"/>
      <c r="UXD37" s="201"/>
      <c r="UXE37" s="201"/>
      <c r="UXF37" s="201"/>
      <c r="UXG37" s="201"/>
      <c r="UXH37" s="201"/>
      <c r="UXI37" s="201"/>
      <c r="UXJ37" s="201"/>
      <c r="UXK37" s="201"/>
      <c r="UXL37" s="201"/>
      <c r="UXM37" s="201"/>
      <c r="UXN37" s="201"/>
      <c r="UXO37" s="201"/>
      <c r="UXP37" s="201"/>
      <c r="UXQ37" s="201"/>
      <c r="UXR37" s="201"/>
      <c r="UXS37" s="201"/>
      <c r="UXT37" s="201"/>
      <c r="UXU37" s="201"/>
      <c r="UXV37" s="201"/>
      <c r="UXW37" s="201"/>
      <c r="UXX37" s="201"/>
      <c r="UXY37" s="201"/>
      <c r="UXZ37" s="201"/>
      <c r="UYA37" s="201"/>
      <c r="UYB37" s="201"/>
      <c r="UYC37" s="201"/>
      <c r="UYD37" s="201"/>
      <c r="UYE37" s="201"/>
      <c r="UYF37" s="201"/>
      <c r="UYG37" s="201"/>
      <c r="UYH37" s="201"/>
      <c r="UYI37" s="201"/>
      <c r="UYJ37" s="201"/>
      <c r="UYK37" s="201"/>
      <c r="UYL37" s="201"/>
      <c r="UYM37" s="201"/>
      <c r="UYN37" s="201"/>
      <c r="UYO37" s="201"/>
      <c r="UYP37" s="201"/>
      <c r="UYQ37" s="201"/>
      <c r="UYR37" s="201"/>
      <c r="UYS37" s="201"/>
      <c r="UYT37" s="201"/>
      <c r="UYU37" s="201"/>
      <c r="UYV37" s="201"/>
      <c r="UYW37" s="201"/>
      <c r="UYX37" s="201"/>
      <c r="UYY37" s="201"/>
      <c r="UYZ37" s="201"/>
      <c r="UZA37" s="201"/>
      <c r="UZB37" s="201"/>
      <c r="UZC37" s="201"/>
      <c r="UZD37" s="201"/>
      <c r="UZE37" s="201"/>
      <c r="UZF37" s="201"/>
      <c r="UZG37" s="201"/>
      <c r="UZH37" s="201"/>
      <c r="UZI37" s="201"/>
      <c r="UZJ37" s="201"/>
      <c r="UZK37" s="201"/>
      <c r="UZL37" s="201"/>
      <c r="UZM37" s="201"/>
      <c r="UZN37" s="201"/>
      <c r="UZO37" s="201"/>
      <c r="UZP37" s="201"/>
      <c r="UZQ37" s="201"/>
      <c r="UZR37" s="201"/>
      <c r="UZS37" s="201"/>
      <c r="UZT37" s="201"/>
      <c r="UZU37" s="201"/>
      <c r="UZV37" s="201"/>
      <c r="UZW37" s="201"/>
      <c r="UZX37" s="201"/>
      <c r="UZY37" s="201"/>
      <c r="UZZ37" s="201"/>
      <c r="VAA37" s="201"/>
      <c r="VAB37" s="201"/>
      <c r="VAC37" s="201"/>
      <c r="VAD37" s="201"/>
      <c r="VAE37" s="201"/>
      <c r="VAF37" s="201"/>
      <c r="VAG37" s="201"/>
      <c r="VAH37" s="201"/>
      <c r="VAI37" s="201"/>
      <c r="VAJ37" s="201"/>
      <c r="VAK37" s="201"/>
      <c r="VAL37" s="201"/>
      <c r="VAM37" s="201"/>
      <c r="VAN37" s="201"/>
      <c r="VAO37" s="201"/>
      <c r="VAP37" s="201"/>
      <c r="VAQ37" s="201"/>
      <c r="VAR37" s="201"/>
      <c r="VAS37" s="201"/>
      <c r="VAT37" s="201"/>
      <c r="VAU37" s="201"/>
      <c r="VAV37" s="201"/>
      <c r="VAW37" s="201"/>
      <c r="VAX37" s="201"/>
      <c r="VAY37" s="201"/>
      <c r="VAZ37" s="201"/>
      <c r="VBA37" s="201"/>
      <c r="VBB37" s="201"/>
      <c r="VBC37" s="201"/>
      <c r="VBD37" s="201"/>
      <c r="VBE37" s="201"/>
      <c r="VBF37" s="201"/>
      <c r="VBG37" s="201"/>
      <c r="VBH37" s="201"/>
      <c r="VBI37" s="201"/>
      <c r="VBJ37" s="201"/>
      <c r="VBK37" s="201"/>
      <c r="VBL37" s="201"/>
      <c r="VBM37" s="201"/>
      <c r="VBN37" s="201"/>
      <c r="VBO37" s="201"/>
      <c r="VBP37" s="201"/>
      <c r="VBQ37" s="201"/>
      <c r="VBR37" s="201"/>
      <c r="VBS37" s="201"/>
      <c r="VBT37" s="201"/>
      <c r="VBU37" s="201"/>
      <c r="VBV37" s="201"/>
      <c r="VBW37" s="201"/>
      <c r="VBX37" s="201"/>
      <c r="VBY37" s="201"/>
      <c r="VBZ37" s="201"/>
      <c r="VCA37" s="201"/>
      <c r="VCB37" s="201"/>
      <c r="VCC37" s="201"/>
      <c r="VCD37" s="201"/>
      <c r="VCE37" s="201"/>
      <c r="VCF37" s="201"/>
      <c r="VCG37" s="201"/>
      <c r="VCH37" s="201"/>
      <c r="VCI37" s="201"/>
      <c r="VCJ37" s="201"/>
      <c r="VCK37" s="201"/>
      <c r="VCL37" s="201"/>
      <c r="VCM37" s="201"/>
      <c r="VCN37" s="201"/>
      <c r="VCO37" s="201"/>
      <c r="VCP37" s="201"/>
      <c r="VCQ37" s="201"/>
      <c r="VCR37" s="201"/>
      <c r="VCS37" s="201"/>
      <c r="VCT37" s="201"/>
      <c r="VCU37" s="201"/>
      <c r="VCV37" s="201"/>
      <c r="VCW37" s="201"/>
      <c r="VCX37" s="201"/>
      <c r="VCY37" s="201"/>
      <c r="VCZ37" s="201"/>
      <c r="VDA37" s="201"/>
      <c r="VDB37" s="201"/>
      <c r="VDC37" s="201"/>
      <c r="VDD37" s="201"/>
      <c r="VDE37" s="201"/>
      <c r="VDF37" s="201"/>
      <c r="VDG37" s="201"/>
      <c r="VDH37" s="201"/>
      <c r="VDI37" s="201"/>
      <c r="VDJ37" s="201"/>
      <c r="VDK37" s="201"/>
      <c r="VDL37" s="201"/>
      <c r="VDM37" s="201"/>
      <c r="VDN37" s="201"/>
      <c r="VDO37" s="201"/>
      <c r="VDP37" s="201"/>
      <c r="VDQ37" s="201"/>
      <c r="VDR37" s="201"/>
      <c r="VDS37" s="201"/>
      <c r="VDT37" s="201"/>
      <c r="VDU37" s="201"/>
      <c r="VDV37" s="201"/>
      <c r="VDW37" s="201"/>
      <c r="VDX37" s="201"/>
      <c r="VDY37" s="201"/>
      <c r="VDZ37" s="201"/>
      <c r="VEA37" s="201"/>
      <c r="VEB37" s="201"/>
      <c r="VEC37" s="201"/>
      <c r="VED37" s="201"/>
      <c r="VEE37" s="201"/>
      <c r="VEF37" s="201"/>
      <c r="VEG37" s="201"/>
      <c r="VEH37" s="201"/>
      <c r="VEI37" s="201"/>
      <c r="VEJ37" s="201"/>
      <c r="VEK37" s="201"/>
      <c r="VEL37" s="201"/>
      <c r="VEM37" s="201"/>
      <c r="VEN37" s="201"/>
      <c r="VEO37" s="201"/>
      <c r="VEP37" s="201"/>
      <c r="VEQ37" s="201"/>
      <c r="VER37" s="201"/>
      <c r="VES37" s="201"/>
      <c r="VET37" s="201"/>
      <c r="VEU37" s="201"/>
      <c r="VEV37" s="201"/>
      <c r="VEW37" s="201"/>
      <c r="VEX37" s="201"/>
      <c r="VEY37" s="201"/>
      <c r="VEZ37" s="201"/>
      <c r="VFA37" s="201"/>
      <c r="VFB37" s="201"/>
      <c r="VFC37" s="201"/>
      <c r="VFD37" s="201"/>
      <c r="VFE37" s="201"/>
      <c r="VFF37" s="201"/>
      <c r="VFG37" s="201"/>
      <c r="VFH37" s="201"/>
      <c r="VFI37" s="201"/>
      <c r="VFJ37" s="201"/>
      <c r="VFK37" s="201"/>
      <c r="VFL37" s="201"/>
      <c r="VFM37" s="201"/>
      <c r="VFN37" s="201"/>
      <c r="VFO37" s="201"/>
      <c r="VFP37" s="201"/>
      <c r="VFQ37" s="201"/>
      <c r="VFR37" s="201"/>
      <c r="VFS37" s="201"/>
      <c r="VFT37" s="201"/>
      <c r="VFU37" s="201"/>
      <c r="VFV37" s="201"/>
      <c r="VFW37" s="201"/>
      <c r="VFX37" s="201"/>
      <c r="VFY37" s="201"/>
      <c r="VFZ37" s="201"/>
      <c r="VGA37" s="201"/>
      <c r="VGB37" s="201"/>
      <c r="VGC37" s="201"/>
      <c r="VGD37" s="201"/>
      <c r="VGE37" s="201"/>
      <c r="VGF37" s="201"/>
      <c r="VGG37" s="201"/>
      <c r="VGH37" s="201"/>
      <c r="VGI37" s="201"/>
      <c r="VGJ37" s="201"/>
      <c r="VGK37" s="201"/>
      <c r="VGL37" s="201"/>
      <c r="VGM37" s="201"/>
      <c r="VGN37" s="201"/>
      <c r="VGO37" s="201"/>
      <c r="VGP37" s="201"/>
      <c r="VGQ37" s="201"/>
      <c r="VGR37" s="201"/>
      <c r="VGS37" s="201"/>
      <c r="VGT37" s="201"/>
      <c r="VGU37" s="201"/>
      <c r="VGV37" s="201"/>
      <c r="VGW37" s="201"/>
      <c r="VGX37" s="201"/>
      <c r="VGY37" s="201"/>
      <c r="VGZ37" s="201"/>
      <c r="VHA37" s="201"/>
      <c r="VHB37" s="201"/>
      <c r="VHC37" s="201"/>
      <c r="VHD37" s="201"/>
      <c r="VHE37" s="201"/>
      <c r="VHF37" s="201"/>
      <c r="VHG37" s="201"/>
      <c r="VHH37" s="201"/>
      <c r="VHI37" s="201"/>
      <c r="VHJ37" s="201"/>
      <c r="VHK37" s="201"/>
      <c r="VHL37" s="201"/>
      <c r="VHM37" s="201"/>
      <c r="VHN37" s="201"/>
      <c r="VHO37" s="201"/>
      <c r="VHP37" s="201"/>
      <c r="VHQ37" s="201"/>
      <c r="VHR37" s="201"/>
      <c r="VHS37" s="201"/>
      <c r="VHT37" s="201"/>
      <c r="VHU37" s="201"/>
      <c r="VHV37" s="201"/>
      <c r="VHW37" s="201"/>
      <c r="VHX37" s="201"/>
      <c r="VHY37" s="201"/>
      <c r="VHZ37" s="201"/>
      <c r="VIA37" s="201"/>
      <c r="VIB37" s="201"/>
      <c r="VIC37" s="201"/>
      <c r="VID37" s="201"/>
      <c r="VIE37" s="201"/>
      <c r="VIF37" s="201"/>
      <c r="VIG37" s="201"/>
      <c r="VIH37" s="201"/>
      <c r="VII37" s="201"/>
      <c r="VIJ37" s="201"/>
      <c r="VIK37" s="201"/>
      <c r="VIL37" s="201"/>
      <c r="VIM37" s="201"/>
      <c r="VIN37" s="201"/>
      <c r="VIO37" s="201"/>
      <c r="VIP37" s="201"/>
      <c r="VIQ37" s="201"/>
      <c r="VIR37" s="201"/>
      <c r="VIS37" s="201"/>
      <c r="VIT37" s="201"/>
      <c r="VIU37" s="201"/>
      <c r="VIV37" s="201"/>
      <c r="VIW37" s="201"/>
      <c r="VIX37" s="201"/>
      <c r="VIY37" s="201"/>
      <c r="VIZ37" s="201"/>
      <c r="VJA37" s="201"/>
      <c r="VJB37" s="201"/>
      <c r="VJC37" s="201"/>
      <c r="VJD37" s="201"/>
      <c r="VJE37" s="201"/>
      <c r="VJF37" s="201"/>
      <c r="VJG37" s="201"/>
      <c r="VJH37" s="201"/>
      <c r="VJI37" s="201"/>
      <c r="VJJ37" s="201"/>
      <c r="VJK37" s="201"/>
      <c r="VJL37" s="201"/>
      <c r="VJM37" s="201"/>
      <c r="VJN37" s="201"/>
      <c r="VJO37" s="201"/>
      <c r="VJP37" s="201"/>
      <c r="VJQ37" s="201"/>
      <c r="VJR37" s="201"/>
      <c r="VJS37" s="201"/>
      <c r="VJT37" s="201"/>
      <c r="VJU37" s="201"/>
      <c r="VJV37" s="201"/>
      <c r="VJW37" s="201"/>
      <c r="VJX37" s="201"/>
      <c r="VJY37" s="201"/>
      <c r="VJZ37" s="201"/>
      <c r="VKA37" s="201"/>
      <c r="VKB37" s="201"/>
      <c r="VKC37" s="201"/>
      <c r="VKD37" s="201"/>
      <c r="VKE37" s="201"/>
      <c r="VKF37" s="201"/>
      <c r="VKG37" s="201"/>
      <c r="VKH37" s="201"/>
      <c r="VKI37" s="201"/>
      <c r="VKJ37" s="201"/>
      <c r="VKK37" s="201"/>
      <c r="VKL37" s="201"/>
      <c r="VKM37" s="201"/>
      <c r="VKN37" s="201"/>
      <c r="VKO37" s="201"/>
      <c r="VKP37" s="201"/>
      <c r="VKQ37" s="201"/>
      <c r="VKR37" s="201"/>
      <c r="VKS37" s="201"/>
      <c r="VKT37" s="201"/>
      <c r="VKU37" s="201"/>
      <c r="VKV37" s="201"/>
      <c r="VKW37" s="201"/>
      <c r="VKX37" s="201"/>
      <c r="VKY37" s="201"/>
      <c r="VKZ37" s="201"/>
      <c r="VLA37" s="201"/>
      <c r="VLB37" s="201"/>
      <c r="VLC37" s="201"/>
      <c r="VLD37" s="201"/>
      <c r="VLE37" s="201"/>
      <c r="VLF37" s="201"/>
      <c r="VLG37" s="201"/>
      <c r="VLH37" s="201"/>
      <c r="VLI37" s="201"/>
      <c r="VLJ37" s="201"/>
      <c r="VLK37" s="201"/>
      <c r="VLL37" s="201"/>
      <c r="VLM37" s="201"/>
      <c r="VLN37" s="201"/>
      <c r="VLO37" s="201"/>
      <c r="VLP37" s="201"/>
      <c r="VLQ37" s="201"/>
      <c r="VLR37" s="201"/>
      <c r="VLS37" s="201"/>
      <c r="VLT37" s="201"/>
      <c r="VLU37" s="201"/>
      <c r="VLV37" s="201"/>
      <c r="VLW37" s="201"/>
      <c r="VLX37" s="201"/>
      <c r="VLY37" s="201"/>
      <c r="VLZ37" s="201"/>
      <c r="VMA37" s="201"/>
      <c r="VMB37" s="201"/>
      <c r="VMC37" s="201"/>
      <c r="VMD37" s="201"/>
      <c r="VME37" s="201"/>
      <c r="VMF37" s="201"/>
      <c r="VMG37" s="201"/>
      <c r="VMH37" s="201"/>
      <c r="VMI37" s="201"/>
      <c r="VMJ37" s="201"/>
      <c r="VMK37" s="201"/>
      <c r="VML37" s="201"/>
      <c r="VMM37" s="201"/>
      <c r="VMN37" s="201"/>
      <c r="VMO37" s="201"/>
      <c r="VMP37" s="201"/>
      <c r="VMQ37" s="201"/>
      <c r="VMR37" s="201"/>
      <c r="VMS37" s="201"/>
      <c r="VMT37" s="201"/>
      <c r="VMU37" s="201"/>
      <c r="VMV37" s="201"/>
      <c r="VMW37" s="201"/>
      <c r="VMX37" s="201"/>
      <c r="VMY37" s="201"/>
      <c r="VMZ37" s="201"/>
      <c r="VNA37" s="201"/>
      <c r="VNB37" s="201"/>
      <c r="VNC37" s="201"/>
      <c r="VND37" s="201"/>
      <c r="VNE37" s="201"/>
      <c r="VNF37" s="201"/>
      <c r="VNG37" s="201"/>
      <c r="VNH37" s="201"/>
      <c r="VNI37" s="201"/>
      <c r="VNJ37" s="201"/>
      <c r="VNK37" s="201"/>
      <c r="VNL37" s="201"/>
      <c r="VNM37" s="201"/>
      <c r="VNN37" s="201"/>
      <c r="VNO37" s="201"/>
      <c r="VNP37" s="201"/>
      <c r="VNQ37" s="201"/>
      <c r="VNR37" s="201"/>
      <c r="VNS37" s="201"/>
      <c r="VNT37" s="201"/>
      <c r="VNU37" s="201"/>
      <c r="VNV37" s="201"/>
      <c r="VNW37" s="201"/>
      <c r="VNX37" s="201"/>
      <c r="VNY37" s="201"/>
      <c r="VNZ37" s="201"/>
      <c r="VOA37" s="201"/>
      <c r="VOB37" s="201"/>
      <c r="VOC37" s="201"/>
      <c r="VOD37" s="201"/>
      <c r="VOE37" s="201"/>
      <c r="VOF37" s="201"/>
      <c r="VOG37" s="201"/>
      <c r="VOH37" s="201"/>
      <c r="VOI37" s="201"/>
      <c r="VOJ37" s="201"/>
      <c r="VOK37" s="201"/>
      <c r="VOL37" s="201"/>
      <c r="VOM37" s="201"/>
      <c r="VON37" s="201"/>
      <c r="VOO37" s="201"/>
      <c r="VOP37" s="201"/>
      <c r="VOQ37" s="201"/>
      <c r="VOR37" s="201"/>
      <c r="VOS37" s="201"/>
      <c r="VOT37" s="201"/>
      <c r="VOU37" s="201"/>
      <c r="VOV37" s="201"/>
      <c r="VOW37" s="201"/>
      <c r="VOX37" s="201"/>
      <c r="VOY37" s="201"/>
      <c r="VOZ37" s="201"/>
      <c r="VPA37" s="201"/>
      <c r="VPB37" s="201"/>
      <c r="VPC37" s="201"/>
      <c r="VPD37" s="201"/>
      <c r="VPE37" s="201"/>
      <c r="VPF37" s="201"/>
      <c r="VPG37" s="201"/>
      <c r="VPH37" s="201"/>
      <c r="VPI37" s="201"/>
      <c r="VPJ37" s="201"/>
      <c r="VPK37" s="201"/>
      <c r="VPL37" s="201"/>
      <c r="VPM37" s="201"/>
      <c r="VPN37" s="201"/>
      <c r="VPO37" s="201"/>
      <c r="VPP37" s="201"/>
      <c r="VPQ37" s="201"/>
      <c r="VPR37" s="201"/>
      <c r="VPS37" s="201"/>
      <c r="VPT37" s="201"/>
      <c r="VPU37" s="201"/>
      <c r="VPV37" s="201"/>
      <c r="VPW37" s="201"/>
      <c r="VPX37" s="201"/>
      <c r="VPY37" s="201"/>
      <c r="VPZ37" s="201"/>
      <c r="VQA37" s="201"/>
      <c r="VQB37" s="201"/>
      <c r="VQC37" s="201"/>
      <c r="VQD37" s="201"/>
      <c r="VQE37" s="201"/>
      <c r="VQF37" s="201"/>
      <c r="VQG37" s="201"/>
      <c r="VQH37" s="201"/>
      <c r="VQI37" s="201"/>
      <c r="VQJ37" s="201"/>
      <c r="VQK37" s="201"/>
      <c r="VQL37" s="201"/>
      <c r="VQM37" s="201"/>
      <c r="VQN37" s="201"/>
      <c r="VQO37" s="201"/>
      <c r="VQP37" s="201"/>
      <c r="VQQ37" s="201"/>
      <c r="VQR37" s="201"/>
      <c r="VQS37" s="201"/>
      <c r="VQT37" s="201"/>
      <c r="VQU37" s="201"/>
      <c r="VQV37" s="201"/>
      <c r="VQW37" s="201"/>
      <c r="VQX37" s="201"/>
      <c r="VQY37" s="201"/>
      <c r="VQZ37" s="201"/>
      <c r="VRA37" s="201"/>
      <c r="VRB37" s="201"/>
      <c r="VRC37" s="201"/>
      <c r="VRD37" s="201"/>
      <c r="VRE37" s="201"/>
      <c r="VRF37" s="201"/>
      <c r="VRG37" s="201"/>
      <c r="VRH37" s="201"/>
      <c r="VRI37" s="201"/>
      <c r="VRJ37" s="201"/>
      <c r="VRK37" s="201"/>
      <c r="VRL37" s="201"/>
      <c r="VRM37" s="201"/>
      <c r="VRN37" s="201"/>
      <c r="VRO37" s="201"/>
      <c r="VRP37" s="201"/>
      <c r="VRQ37" s="201"/>
      <c r="VRR37" s="201"/>
      <c r="VRS37" s="201"/>
      <c r="VRT37" s="201"/>
      <c r="VRU37" s="201"/>
      <c r="VRV37" s="201"/>
      <c r="VRW37" s="201"/>
      <c r="VRX37" s="201"/>
      <c r="VRY37" s="201"/>
      <c r="VRZ37" s="201"/>
      <c r="VSA37" s="201"/>
      <c r="VSB37" s="201"/>
      <c r="VSC37" s="201"/>
      <c r="VSD37" s="201"/>
      <c r="VSE37" s="201"/>
      <c r="VSF37" s="201"/>
      <c r="VSG37" s="201"/>
      <c r="VSH37" s="201"/>
      <c r="VSI37" s="201"/>
      <c r="VSJ37" s="201"/>
      <c r="VSK37" s="201"/>
      <c r="VSL37" s="201"/>
      <c r="VSM37" s="201"/>
      <c r="VSN37" s="201"/>
      <c r="VSO37" s="201"/>
      <c r="VSP37" s="201"/>
      <c r="VSQ37" s="201"/>
      <c r="VSR37" s="201"/>
      <c r="VSS37" s="201"/>
      <c r="VST37" s="201"/>
      <c r="VSU37" s="201"/>
      <c r="VSV37" s="201"/>
      <c r="VSW37" s="201"/>
      <c r="VSX37" s="201"/>
      <c r="VSY37" s="201"/>
      <c r="VSZ37" s="201"/>
      <c r="VTA37" s="201"/>
      <c r="VTB37" s="201"/>
      <c r="VTC37" s="201"/>
      <c r="VTD37" s="201"/>
      <c r="VTE37" s="201"/>
      <c r="VTF37" s="201"/>
      <c r="VTG37" s="201"/>
      <c r="VTH37" s="201"/>
      <c r="VTI37" s="201"/>
      <c r="VTJ37" s="201"/>
      <c r="VTK37" s="201"/>
      <c r="VTL37" s="201"/>
      <c r="VTM37" s="201"/>
      <c r="VTN37" s="201"/>
      <c r="VTO37" s="201"/>
      <c r="VTP37" s="201"/>
      <c r="VTQ37" s="201"/>
      <c r="VTR37" s="201"/>
      <c r="VTS37" s="201"/>
      <c r="VTT37" s="201"/>
      <c r="VTU37" s="201"/>
      <c r="VTV37" s="201"/>
      <c r="VTW37" s="201"/>
      <c r="VTX37" s="201"/>
      <c r="VTY37" s="201"/>
      <c r="VTZ37" s="201"/>
      <c r="VUA37" s="201"/>
      <c r="VUB37" s="201"/>
      <c r="VUC37" s="201"/>
      <c r="VUD37" s="201"/>
      <c r="VUE37" s="201"/>
      <c r="VUF37" s="201"/>
      <c r="VUG37" s="201"/>
      <c r="VUH37" s="201"/>
      <c r="VUI37" s="201"/>
      <c r="VUJ37" s="201"/>
      <c r="VUK37" s="201"/>
      <c r="VUL37" s="201"/>
      <c r="VUM37" s="201"/>
      <c r="VUN37" s="201"/>
      <c r="VUO37" s="201"/>
      <c r="VUP37" s="201"/>
      <c r="VUQ37" s="201"/>
      <c r="VUR37" s="201"/>
      <c r="VUS37" s="201"/>
      <c r="VUT37" s="201"/>
      <c r="VUU37" s="201"/>
      <c r="VUV37" s="201"/>
      <c r="VUW37" s="201"/>
      <c r="VUX37" s="201"/>
      <c r="VUY37" s="201"/>
      <c r="VUZ37" s="201"/>
      <c r="VVA37" s="201"/>
      <c r="VVB37" s="201"/>
      <c r="VVC37" s="201"/>
      <c r="VVD37" s="201"/>
      <c r="VVE37" s="201"/>
      <c r="VVF37" s="201"/>
      <c r="VVG37" s="201"/>
      <c r="VVH37" s="201"/>
      <c r="VVI37" s="201"/>
      <c r="VVJ37" s="201"/>
      <c r="VVK37" s="201"/>
      <c r="VVL37" s="201"/>
      <c r="VVM37" s="201"/>
      <c r="VVN37" s="201"/>
      <c r="VVO37" s="201"/>
      <c r="VVP37" s="201"/>
      <c r="VVQ37" s="201"/>
      <c r="VVR37" s="201"/>
      <c r="VVS37" s="201"/>
      <c r="VVT37" s="201"/>
      <c r="VVU37" s="201"/>
      <c r="VVV37" s="201"/>
      <c r="VVW37" s="201"/>
      <c r="VVX37" s="201"/>
      <c r="VVY37" s="201"/>
      <c r="VVZ37" s="201"/>
      <c r="VWA37" s="201"/>
      <c r="VWB37" s="201"/>
      <c r="VWC37" s="201"/>
      <c r="VWD37" s="201"/>
      <c r="VWE37" s="201"/>
      <c r="VWF37" s="201"/>
      <c r="VWG37" s="201"/>
      <c r="VWH37" s="201"/>
      <c r="VWI37" s="201"/>
      <c r="VWJ37" s="201"/>
      <c r="VWK37" s="201"/>
      <c r="VWL37" s="201"/>
      <c r="VWM37" s="201"/>
      <c r="VWN37" s="201"/>
      <c r="VWO37" s="201"/>
      <c r="VWP37" s="201"/>
      <c r="VWQ37" s="201"/>
      <c r="VWR37" s="201"/>
      <c r="VWS37" s="201"/>
      <c r="VWT37" s="201"/>
      <c r="VWU37" s="201"/>
      <c r="VWV37" s="201"/>
      <c r="VWW37" s="201"/>
      <c r="VWX37" s="201"/>
      <c r="VWY37" s="201"/>
      <c r="VWZ37" s="201"/>
      <c r="VXA37" s="201"/>
      <c r="VXB37" s="201"/>
      <c r="VXC37" s="201"/>
      <c r="VXD37" s="201"/>
      <c r="VXE37" s="201"/>
      <c r="VXF37" s="201"/>
      <c r="VXG37" s="201"/>
      <c r="VXH37" s="201"/>
      <c r="VXI37" s="201"/>
      <c r="VXJ37" s="201"/>
      <c r="VXK37" s="201"/>
      <c r="VXL37" s="201"/>
      <c r="VXM37" s="201"/>
      <c r="VXN37" s="201"/>
      <c r="VXO37" s="201"/>
      <c r="VXP37" s="201"/>
      <c r="VXQ37" s="201"/>
      <c r="VXR37" s="201"/>
      <c r="VXS37" s="201"/>
      <c r="VXT37" s="201"/>
      <c r="VXU37" s="201"/>
      <c r="VXV37" s="201"/>
      <c r="VXW37" s="201"/>
      <c r="VXX37" s="201"/>
      <c r="VXY37" s="201"/>
      <c r="VXZ37" s="201"/>
      <c r="VYA37" s="201"/>
      <c r="VYB37" s="201"/>
      <c r="VYC37" s="201"/>
      <c r="VYD37" s="201"/>
      <c r="VYE37" s="201"/>
      <c r="VYF37" s="201"/>
      <c r="VYG37" s="201"/>
      <c r="VYH37" s="201"/>
      <c r="VYI37" s="201"/>
      <c r="VYJ37" s="201"/>
      <c r="VYK37" s="201"/>
      <c r="VYL37" s="201"/>
      <c r="VYM37" s="201"/>
      <c r="VYN37" s="201"/>
      <c r="VYO37" s="201"/>
      <c r="VYP37" s="201"/>
      <c r="VYQ37" s="201"/>
      <c r="VYR37" s="201"/>
      <c r="VYS37" s="201"/>
      <c r="VYT37" s="201"/>
      <c r="VYU37" s="201"/>
      <c r="VYV37" s="201"/>
      <c r="VYW37" s="201"/>
      <c r="VYX37" s="201"/>
      <c r="VYY37" s="201"/>
      <c r="VYZ37" s="201"/>
      <c r="VZA37" s="201"/>
      <c r="VZB37" s="201"/>
      <c r="VZC37" s="201"/>
      <c r="VZD37" s="201"/>
      <c r="VZE37" s="201"/>
      <c r="VZF37" s="201"/>
      <c r="VZG37" s="201"/>
      <c r="VZH37" s="201"/>
      <c r="VZI37" s="201"/>
      <c r="VZJ37" s="201"/>
      <c r="VZK37" s="201"/>
      <c r="VZL37" s="201"/>
      <c r="VZM37" s="201"/>
      <c r="VZN37" s="201"/>
      <c r="VZO37" s="201"/>
      <c r="VZP37" s="201"/>
      <c r="VZQ37" s="201"/>
      <c r="VZR37" s="201"/>
      <c r="VZS37" s="201"/>
      <c r="VZT37" s="201"/>
      <c r="VZU37" s="201"/>
      <c r="VZV37" s="201"/>
      <c r="VZW37" s="201"/>
      <c r="VZX37" s="201"/>
      <c r="VZY37" s="201"/>
      <c r="VZZ37" s="201"/>
      <c r="WAA37" s="201"/>
      <c r="WAB37" s="201"/>
      <c r="WAC37" s="201"/>
      <c r="WAD37" s="201"/>
      <c r="WAE37" s="201"/>
      <c r="WAF37" s="201"/>
      <c r="WAG37" s="201"/>
      <c r="WAH37" s="201"/>
      <c r="WAI37" s="201"/>
      <c r="WAJ37" s="201"/>
      <c r="WAK37" s="201"/>
      <c r="WAL37" s="201"/>
      <c r="WAM37" s="201"/>
      <c r="WAN37" s="201"/>
      <c r="WAO37" s="201"/>
      <c r="WAP37" s="201"/>
      <c r="WAQ37" s="201"/>
      <c r="WAR37" s="201"/>
      <c r="WAS37" s="201"/>
      <c r="WAT37" s="201"/>
      <c r="WAU37" s="201"/>
      <c r="WAV37" s="201"/>
      <c r="WAW37" s="201"/>
      <c r="WAX37" s="201"/>
      <c r="WAY37" s="201"/>
      <c r="WAZ37" s="201"/>
      <c r="WBA37" s="201"/>
      <c r="WBB37" s="201"/>
      <c r="WBC37" s="201"/>
      <c r="WBD37" s="201"/>
      <c r="WBE37" s="201"/>
      <c r="WBF37" s="201"/>
      <c r="WBG37" s="201"/>
      <c r="WBH37" s="201"/>
      <c r="WBI37" s="201"/>
      <c r="WBJ37" s="201"/>
      <c r="WBK37" s="201"/>
      <c r="WBL37" s="201"/>
      <c r="WBM37" s="201"/>
      <c r="WBN37" s="201"/>
      <c r="WBO37" s="201"/>
      <c r="WBP37" s="201"/>
      <c r="WBQ37" s="201"/>
      <c r="WBR37" s="201"/>
      <c r="WBS37" s="201"/>
      <c r="WBT37" s="201"/>
      <c r="WBU37" s="201"/>
      <c r="WBV37" s="201"/>
      <c r="WBW37" s="201"/>
      <c r="WBX37" s="201"/>
      <c r="WBY37" s="201"/>
      <c r="WBZ37" s="201"/>
      <c r="WCA37" s="201"/>
      <c r="WCB37" s="201"/>
      <c r="WCC37" s="201"/>
      <c r="WCD37" s="201"/>
      <c r="WCE37" s="201"/>
      <c r="WCF37" s="201"/>
      <c r="WCG37" s="201"/>
      <c r="WCH37" s="201"/>
      <c r="WCI37" s="201"/>
      <c r="WCJ37" s="201"/>
      <c r="WCK37" s="201"/>
      <c r="WCL37" s="201"/>
      <c r="WCM37" s="201"/>
      <c r="WCN37" s="201"/>
      <c r="WCO37" s="201"/>
      <c r="WCP37" s="201"/>
      <c r="WCQ37" s="201"/>
      <c r="WCR37" s="201"/>
      <c r="WCS37" s="201"/>
      <c r="WCT37" s="201"/>
      <c r="WCU37" s="201"/>
      <c r="WCV37" s="201"/>
      <c r="WCW37" s="201"/>
      <c r="WCX37" s="201"/>
      <c r="WCY37" s="201"/>
      <c r="WCZ37" s="201"/>
      <c r="WDA37" s="201"/>
      <c r="WDB37" s="201"/>
      <c r="WDC37" s="201"/>
      <c r="WDD37" s="201"/>
      <c r="WDE37" s="201"/>
      <c r="WDF37" s="201"/>
      <c r="WDG37" s="201"/>
      <c r="WDH37" s="201"/>
      <c r="WDI37" s="201"/>
      <c r="WDJ37" s="201"/>
      <c r="WDK37" s="201"/>
      <c r="WDL37" s="201"/>
      <c r="WDM37" s="201"/>
      <c r="WDN37" s="201"/>
      <c r="WDO37" s="201"/>
      <c r="WDP37" s="201"/>
      <c r="WDQ37" s="201"/>
      <c r="WDR37" s="201"/>
      <c r="WDS37" s="201"/>
      <c r="WDT37" s="201"/>
      <c r="WDU37" s="201"/>
      <c r="WDV37" s="201"/>
      <c r="WDW37" s="201"/>
      <c r="WDX37" s="201"/>
      <c r="WDY37" s="201"/>
      <c r="WDZ37" s="201"/>
      <c r="WEA37" s="201"/>
      <c r="WEB37" s="201"/>
      <c r="WEC37" s="201"/>
      <c r="WED37" s="201"/>
      <c r="WEE37" s="201"/>
      <c r="WEF37" s="201"/>
      <c r="WEG37" s="201"/>
      <c r="WEH37" s="201"/>
      <c r="WEI37" s="201"/>
      <c r="WEJ37" s="201"/>
      <c r="WEK37" s="201"/>
      <c r="WEL37" s="201"/>
      <c r="WEM37" s="201"/>
      <c r="WEN37" s="201"/>
      <c r="WEO37" s="201"/>
      <c r="WEP37" s="201"/>
      <c r="WEQ37" s="201"/>
      <c r="WER37" s="201"/>
      <c r="WES37" s="201"/>
      <c r="WET37" s="201"/>
      <c r="WEU37" s="201"/>
      <c r="WEV37" s="201"/>
      <c r="WEW37" s="201"/>
      <c r="WEX37" s="201"/>
      <c r="WEY37" s="201"/>
      <c r="WEZ37" s="201"/>
      <c r="WFA37" s="201"/>
      <c r="WFB37" s="201"/>
      <c r="WFC37" s="201"/>
      <c r="WFD37" s="201"/>
      <c r="WFE37" s="201"/>
      <c r="WFF37" s="201"/>
      <c r="WFG37" s="201"/>
      <c r="WFH37" s="201"/>
      <c r="WFI37" s="201"/>
      <c r="WFJ37" s="201"/>
      <c r="WFK37" s="201"/>
      <c r="WFL37" s="201"/>
      <c r="WFM37" s="201"/>
      <c r="WFN37" s="201"/>
      <c r="WFO37" s="201"/>
      <c r="WFP37" s="201"/>
      <c r="WFQ37" s="201"/>
      <c r="WFR37" s="201"/>
      <c r="WFS37" s="201"/>
      <c r="WFT37" s="201"/>
      <c r="WFU37" s="201"/>
      <c r="WFV37" s="201"/>
      <c r="WFW37" s="201"/>
      <c r="WFX37" s="201"/>
      <c r="WFY37" s="201"/>
      <c r="WFZ37" s="201"/>
      <c r="WGA37" s="201"/>
      <c r="WGB37" s="201"/>
      <c r="WGC37" s="201"/>
      <c r="WGD37" s="201"/>
      <c r="WGE37" s="201"/>
      <c r="WGF37" s="201"/>
      <c r="WGG37" s="201"/>
      <c r="WGH37" s="201"/>
      <c r="WGI37" s="201"/>
      <c r="WGJ37" s="201"/>
      <c r="WGK37" s="201"/>
      <c r="WGL37" s="201"/>
      <c r="WGM37" s="201"/>
      <c r="WGN37" s="201"/>
      <c r="WGO37" s="201"/>
      <c r="WGP37" s="201"/>
      <c r="WGQ37" s="201"/>
      <c r="WGR37" s="201"/>
      <c r="WGS37" s="201"/>
      <c r="WGT37" s="201"/>
      <c r="WGU37" s="201"/>
      <c r="WGV37" s="201"/>
      <c r="WGW37" s="201"/>
      <c r="WGX37" s="201"/>
      <c r="WGY37" s="201"/>
      <c r="WGZ37" s="201"/>
      <c r="WHA37" s="201"/>
      <c r="WHB37" s="201"/>
      <c r="WHC37" s="201"/>
      <c r="WHD37" s="201"/>
      <c r="WHE37" s="201"/>
      <c r="WHF37" s="201"/>
      <c r="WHG37" s="201"/>
      <c r="WHH37" s="201"/>
      <c r="WHI37" s="201"/>
      <c r="WHJ37" s="201"/>
      <c r="WHK37" s="201"/>
      <c r="WHL37" s="201"/>
      <c r="WHM37" s="201"/>
      <c r="WHN37" s="201"/>
      <c r="WHO37" s="201"/>
      <c r="WHP37" s="201"/>
      <c r="WHQ37" s="201"/>
      <c r="WHR37" s="201"/>
      <c r="WHS37" s="201"/>
      <c r="WHT37" s="201"/>
      <c r="WHU37" s="201"/>
      <c r="WHV37" s="201"/>
      <c r="WHW37" s="201"/>
      <c r="WHX37" s="201"/>
      <c r="WHY37" s="201"/>
      <c r="WHZ37" s="201"/>
      <c r="WIA37" s="201"/>
      <c r="WIB37" s="201"/>
      <c r="WIC37" s="201"/>
      <c r="WID37" s="201"/>
      <c r="WIE37" s="201"/>
      <c r="WIF37" s="201"/>
      <c r="WIG37" s="201"/>
      <c r="WIH37" s="201"/>
      <c r="WII37" s="201"/>
      <c r="WIJ37" s="201"/>
      <c r="WIK37" s="201"/>
      <c r="WIL37" s="201"/>
      <c r="WIM37" s="201"/>
      <c r="WIN37" s="201"/>
      <c r="WIO37" s="201"/>
      <c r="WIP37" s="201"/>
      <c r="WIQ37" s="201"/>
      <c r="WIR37" s="201"/>
      <c r="WIS37" s="201"/>
      <c r="WIT37" s="201"/>
      <c r="WIU37" s="201"/>
      <c r="WIV37" s="201"/>
      <c r="WIW37" s="201"/>
      <c r="WIX37" s="201"/>
      <c r="WIY37" s="201"/>
      <c r="WIZ37" s="201"/>
      <c r="WJA37" s="201"/>
      <c r="WJB37" s="201"/>
      <c r="WJC37" s="201"/>
      <c r="WJD37" s="201"/>
      <c r="WJE37" s="201"/>
      <c r="WJF37" s="201"/>
      <c r="WJG37" s="201"/>
      <c r="WJH37" s="201"/>
      <c r="WJI37" s="201"/>
      <c r="WJJ37" s="201"/>
      <c r="WJK37" s="201"/>
      <c r="WJL37" s="201"/>
      <c r="WJM37" s="201"/>
      <c r="WJN37" s="201"/>
      <c r="WJO37" s="201"/>
      <c r="WJP37" s="201"/>
      <c r="WJQ37" s="201"/>
      <c r="WJR37" s="201"/>
      <c r="WJS37" s="201"/>
      <c r="WJT37" s="201"/>
      <c r="WJU37" s="201"/>
      <c r="WJV37" s="201"/>
      <c r="WJW37" s="201"/>
      <c r="WJX37" s="201"/>
      <c r="WJY37" s="201"/>
      <c r="WJZ37" s="201"/>
      <c r="WKA37" s="201"/>
      <c r="WKB37" s="201"/>
      <c r="WKC37" s="201"/>
      <c r="WKD37" s="201"/>
      <c r="WKE37" s="201"/>
      <c r="WKF37" s="201"/>
      <c r="WKG37" s="201"/>
      <c r="WKH37" s="201"/>
      <c r="WKI37" s="201"/>
      <c r="WKJ37" s="201"/>
      <c r="WKK37" s="201"/>
      <c r="WKL37" s="201"/>
      <c r="WKM37" s="201"/>
      <c r="WKN37" s="201"/>
      <c r="WKO37" s="201"/>
      <c r="WKP37" s="201"/>
      <c r="WKQ37" s="201"/>
      <c r="WKR37" s="201"/>
      <c r="WKS37" s="201"/>
      <c r="WKT37" s="201"/>
      <c r="WKU37" s="201"/>
      <c r="WKV37" s="201"/>
      <c r="WKW37" s="201"/>
      <c r="WKX37" s="201"/>
      <c r="WKY37" s="201"/>
      <c r="WKZ37" s="201"/>
      <c r="WLA37" s="201"/>
      <c r="WLB37" s="201"/>
      <c r="WLC37" s="201"/>
      <c r="WLD37" s="201"/>
      <c r="WLE37" s="201"/>
      <c r="WLF37" s="201"/>
      <c r="WLG37" s="201"/>
      <c r="WLH37" s="201"/>
      <c r="WLI37" s="201"/>
      <c r="WLJ37" s="201"/>
      <c r="WLK37" s="201"/>
      <c r="WLL37" s="201"/>
      <c r="WLM37" s="201"/>
      <c r="WLN37" s="201"/>
      <c r="WLO37" s="201"/>
      <c r="WLP37" s="201"/>
      <c r="WLQ37" s="201"/>
      <c r="WLR37" s="201"/>
      <c r="WLS37" s="201"/>
      <c r="WLT37" s="201"/>
      <c r="WLU37" s="201"/>
      <c r="WLV37" s="201"/>
      <c r="WLW37" s="201"/>
      <c r="WLX37" s="201"/>
      <c r="WLY37" s="201"/>
      <c r="WLZ37" s="201"/>
      <c r="WMA37" s="201"/>
      <c r="WMB37" s="201"/>
      <c r="WMC37" s="201"/>
      <c r="WMD37" s="201"/>
      <c r="WME37" s="201"/>
      <c r="WMF37" s="201"/>
      <c r="WMG37" s="201"/>
      <c r="WMH37" s="201"/>
      <c r="WMI37" s="201"/>
      <c r="WMJ37" s="201"/>
      <c r="WMK37" s="201"/>
      <c r="WML37" s="201"/>
      <c r="WMM37" s="201"/>
      <c r="WMN37" s="201"/>
      <c r="WMO37" s="201"/>
      <c r="WMP37" s="201"/>
      <c r="WMQ37" s="201"/>
      <c r="WMR37" s="201"/>
      <c r="WMS37" s="201"/>
      <c r="WMT37" s="201"/>
      <c r="WMU37" s="201"/>
      <c r="WMV37" s="201"/>
      <c r="WMW37" s="201"/>
      <c r="WMX37" s="201"/>
      <c r="WMY37" s="201"/>
      <c r="WMZ37" s="201"/>
      <c r="WNA37" s="201"/>
      <c r="WNB37" s="201"/>
      <c r="WNC37" s="201"/>
      <c r="WND37" s="201"/>
      <c r="WNE37" s="201"/>
      <c r="WNF37" s="201"/>
      <c r="WNG37" s="201"/>
      <c r="WNH37" s="201"/>
      <c r="WNI37" s="201"/>
      <c r="WNJ37" s="201"/>
      <c r="WNK37" s="201"/>
      <c r="WNL37" s="201"/>
      <c r="WNM37" s="201"/>
      <c r="WNN37" s="201"/>
      <c r="WNO37" s="201"/>
      <c r="WNP37" s="201"/>
      <c r="WNQ37" s="201"/>
      <c r="WNR37" s="201"/>
      <c r="WNS37" s="201"/>
      <c r="WNT37" s="201"/>
      <c r="WNU37" s="201"/>
      <c r="WNV37" s="201"/>
      <c r="WNW37" s="201"/>
      <c r="WNX37" s="201"/>
      <c r="WNY37" s="201"/>
      <c r="WNZ37" s="201"/>
      <c r="WOA37" s="201"/>
      <c r="WOB37" s="201"/>
      <c r="WOC37" s="201"/>
      <c r="WOD37" s="201"/>
      <c r="WOE37" s="201"/>
      <c r="WOF37" s="201"/>
      <c r="WOG37" s="201"/>
      <c r="WOH37" s="201"/>
      <c r="WOI37" s="201"/>
      <c r="WOJ37" s="201"/>
      <c r="WOK37" s="201"/>
      <c r="WOL37" s="201"/>
      <c r="WOM37" s="201"/>
      <c r="WON37" s="201"/>
      <c r="WOO37" s="201"/>
      <c r="WOP37" s="201"/>
      <c r="WOQ37" s="201"/>
      <c r="WOR37" s="201"/>
      <c r="WOS37" s="201"/>
      <c r="WOT37" s="201"/>
      <c r="WOU37" s="201"/>
      <c r="WOV37" s="201"/>
      <c r="WOW37" s="201"/>
      <c r="WOX37" s="201"/>
      <c r="WOY37" s="201"/>
      <c r="WOZ37" s="201"/>
      <c r="WPA37" s="201"/>
      <c r="WPB37" s="201"/>
      <c r="WPC37" s="201"/>
      <c r="WPD37" s="201"/>
      <c r="WPE37" s="201"/>
      <c r="WPF37" s="201"/>
      <c r="WPG37" s="201"/>
      <c r="WPH37" s="201"/>
      <c r="WPI37" s="201"/>
      <c r="WPJ37" s="201"/>
      <c r="WPK37" s="201"/>
      <c r="WPL37" s="201"/>
      <c r="WPM37" s="201"/>
      <c r="WPN37" s="201"/>
      <c r="WPO37" s="201"/>
      <c r="WPP37" s="201"/>
      <c r="WPQ37" s="201"/>
      <c r="WPR37" s="201"/>
      <c r="WPS37" s="201"/>
      <c r="WPT37" s="201"/>
      <c r="WPU37" s="201"/>
      <c r="WPV37" s="201"/>
      <c r="WPW37" s="201"/>
      <c r="WPX37" s="201"/>
      <c r="WPY37" s="201"/>
      <c r="WPZ37" s="201"/>
      <c r="WQA37" s="201"/>
      <c r="WQB37" s="201"/>
      <c r="WQC37" s="201"/>
      <c r="WQD37" s="201"/>
      <c r="WQE37" s="201"/>
      <c r="WQF37" s="201"/>
      <c r="WQG37" s="201"/>
      <c r="WQH37" s="201"/>
      <c r="WQI37" s="201"/>
      <c r="WQJ37" s="201"/>
      <c r="WQK37" s="201"/>
      <c r="WQL37" s="201"/>
      <c r="WQM37" s="201"/>
      <c r="WQN37" s="201"/>
      <c r="WQO37" s="201"/>
      <c r="WQP37" s="201"/>
      <c r="WQQ37" s="201"/>
      <c r="WQR37" s="201"/>
      <c r="WQS37" s="201"/>
      <c r="WQT37" s="201"/>
      <c r="WQU37" s="201"/>
      <c r="WQV37" s="201"/>
      <c r="WQW37" s="201"/>
      <c r="WQX37" s="201"/>
      <c r="WQY37" s="201"/>
      <c r="WQZ37" s="201"/>
      <c r="WRA37" s="201"/>
      <c r="WRB37" s="201"/>
      <c r="WRC37" s="201"/>
      <c r="WRD37" s="201"/>
      <c r="WRE37" s="201"/>
      <c r="WRF37" s="201"/>
      <c r="WRG37" s="201"/>
      <c r="WRH37" s="201"/>
      <c r="WRI37" s="201"/>
      <c r="WRJ37" s="201"/>
      <c r="WRK37" s="201"/>
      <c r="WRL37" s="201"/>
      <c r="WRM37" s="201"/>
      <c r="WRN37" s="201"/>
      <c r="WRO37" s="201"/>
      <c r="WRP37" s="201"/>
      <c r="WRQ37" s="201"/>
      <c r="WRR37" s="201"/>
      <c r="WRS37" s="201"/>
      <c r="WRT37" s="201"/>
      <c r="WRU37" s="201"/>
      <c r="WRV37" s="201"/>
      <c r="WRW37" s="201"/>
      <c r="WRX37" s="201"/>
      <c r="WRY37" s="201"/>
      <c r="WRZ37" s="201"/>
      <c r="WSA37" s="201"/>
      <c r="WSB37" s="201"/>
      <c r="WSC37" s="201"/>
      <c r="WSD37" s="201"/>
      <c r="WSE37" s="201"/>
      <c r="WSF37" s="201"/>
      <c r="WSG37" s="201"/>
      <c r="WSH37" s="201"/>
      <c r="WSI37" s="201"/>
      <c r="WSJ37" s="201"/>
      <c r="WSK37" s="201"/>
      <c r="WSL37" s="201"/>
      <c r="WSM37" s="201"/>
      <c r="WSN37" s="201"/>
      <c r="WSO37" s="201"/>
      <c r="WSP37" s="201"/>
      <c r="WSQ37" s="201"/>
      <c r="WSR37" s="201"/>
      <c r="WSS37" s="201"/>
      <c r="WST37" s="201"/>
      <c r="WSU37" s="201"/>
      <c r="WSV37" s="201"/>
      <c r="WSW37" s="201"/>
      <c r="WSX37" s="201"/>
      <c r="WSY37" s="201"/>
      <c r="WSZ37" s="201"/>
      <c r="WTA37" s="201"/>
      <c r="WTB37" s="201"/>
      <c r="WTC37" s="201"/>
      <c r="WTD37" s="201"/>
      <c r="WTE37" s="201"/>
      <c r="WTF37" s="201"/>
      <c r="WTG37" s="201"/>
      <c r="WTH37" s="201"/>
      <c r="WTI37" s="201"/>
      <c r="WTJ37" s="201"/>
      <c r="WTK37" s="201"/>
      <c r="WTL37" s="201"/>
      <c r="WTM37" s="201"/>
      <c r="WTN37" s="201"/>
      <c r="WTO37" s="201"/>
      <c r="WTP37" s="201"/>
      <c r="WTQ37" s="201"/>
      <c r="WTR37" s="201"/>
      <c r="WTS37" s="201"/>
      <c r="WTT37" s="201"/>
      <c r="WTU37" s="201"/>
      <c r="WTV37" s="201"/>
      <c r="WTW37" s="201"/>
      <c r="WTX37" s="201"/>
      <c r="WTY37" s="201"/>
      <c r="WTZ37" s="201"/>
      <c r="WUA37" s="201"/>
      <c r="WUB37" s="201"/>
      <c r="WUC37" s="201"/>
      <c r="WUD37" s="201"/>
      <c r="WUE37" s="201"/>
      <c r="WUF37" s="201"/>
      <c r="WUG37" s="201"/>
      <c r="WUH37" s="201"/>
      <c r="WUI37" s="201"/>
      <c r="WUJ37" s="201"/>
      <c r="WUK37" s="201"/>
      <c r="WUL37" s="201"/>
      <c r="WUM37" s="201"/>
      <c r="WUN37" s="201"/>
      <c r="WUO37" s="201"/>
      <c r="WUP37" s="201"/>
      <c r="WUQ37" s="201"/>
      <c r="WUR37" s="201"/>
      <c r="WUS37" s="201"/>
      <c r="WUT37" s="201"/>
      <c r="WUU37" s="201"/>
      <c r="WUV37" s="201"/>
      <c r="WUW37" s="201"/>
      <c r="WUX37" s="201"/>
      <c r="WUY37" s="201"/>
      <c r="WUZ37" s="201"/>
      <c r="WVA37" s="201"/>
      <c r="WVB37" s="201"/>
      <c r="WVC37" s="201"/>
      <c r="WVD37" s="201"/>
      <c r="WVE37" s="201"/>
      <c r="WVF37" s="201"/>
      <c r="WVG37" s="201"/>
      <c r="WVH37" s="201"/>
      <c r="WVI37" s="201"/>
      <c r="WVJ37" s="201"/>
      <c r="WVK37" s="201"/>
      <c r="WVL37" s="201"/>
      <c r="WVM37" s="201"/>
      <c r="WVN37" s="201"/>
      <c r="WVO37" s="201"/>
      <c r="WVP37" s="201"/>
      <c r="WVQ37" s="201"/>
      <c r="WVR37" s="201"/>
      <c r="WVS37" s="201"/>
      <c r="WVT37" s="201"/>
      <c r="WVU37" s="201"/>
      <c r="WVV37" s="201"/>
      <c r="WVW37" s="201"/>
      <c r="WVX37" s="201"/>
      <c r="WVY37" s="201"/>
      <c r="WVZ37" s="201"/>
      <c r="WWA37" s="201"/>
      <c r="WWB37" s="201"/>
      <c r="WWC37" s="201"/>
      <c r="WWD37" s="201"/>
      <c r="WWE37" s="201"/>
      <c r="WWF37" s="201"/>
      <c r="WWG37" s="201"/>
      <c r="WWH37" s="201"/>
      <c r="WWI37" s="201"/>
      <c r="WWJ37" s="201"/>
      <c r="WWK37" s="201"/>
      <c r="WWL37" s="201"/>
      <c r="WWM37" s="201"/>
      <c r="WWN37" s="201"/>
      <c r="WWO37" s="201"/>
      <c r="WWP37" s="201"/>
      <c r="WWQ37" s="201"/>
      <c r="WWR37" s="201"/>
      <c r="WWS37" s="201"/>
      <c r="WWT37" s="201"/>
      <c r="WWU37" s="201"/>
      <c r="WWV37" s="201"/>
      <c r="WWW37" s="201"/>
      <c r="WWX37" s="201"/>
      <c r="WWY37" s="201"/>
      <c r="WWZ37" s="201"/>
      <c r="WXA37" s="201"/>
      <c r="WXB37" s="201"/>
      <c r="WXC37" s="201"/>
      <c r="WXD37" s="201"/>
      <c r="WXE37" s="201"/>
      <c r="WXF37" s="201"/>
      <c r="WXG37" s="201"/>
      <c r="WXH37" s="201"/>
      <c r="WXI37" s="201"/>
      <c r="WXJ37" s="201"/>
      <c r="WXK37" s="201"/>
      <c r="WXL37" s="201"/>
      <c r="WXM37" s="201"/>
      <c r="WXN37" s="201"/>
      <c r="WXO37" s="201"/>
      <c r="WXP37" s="201"/>
      <c r="WXQ37" s="201"/>
      <c r="WXR37" s="201"/>
      <c r="WXS37" s="201"/>
      <c r="WXT37" s="201"/>
      <c r="WXU37" s="201"/>
      <c r="WXV37" s="201"/>
      <c r="WXW37" s="201"/>
      <c r="WXX37" s="201"/>
      <c r="WXY37" s="201"/>
      <c r="WXZ37" s="201"/>
      <c r="WYA37" s="201"/>
      <c r="WYB37" s="201"/>
      <c r="WYC37" s="201"/>
      <c r="WYD37" s="201"/>
      <c r="WYE37" s="201"/>
      <c r="WYF37" s="201"/>
      <c r="WYG37" s="201"/>
      <c r="WYH37" s="201"/>
      <c r="WYI37" s="201"/>
      <c r="WYJ37" s="201"/>
      <c r="WYK37" s="201"/>
      <c r="WYL37" s="201"/>
      <c r="WYM37" s="201"/>
      <c r="WYN37" s="201"/>
      <c r="WYO37" s="201"/>
      <c r="WYP37" s="201"/>
      <c r="WYQ37" s="201"/>
      <c r="WYR37" s="201"/>
      <c r="WYS37" s="201"/>
      <c r="WYT37" s="201"/>
      <c r="WYU37" s="201"/>
      <c r="WYV37" s="201"/>
      <c r="WYW37" s="201"/>
      <c r="WYX37" s="201"/>
      <c r="WYY37" s="201"/>
      <c r="WYZ37" s="201"/>
      <c r="WZA37" s="201"/>
      <c r="WZB37" s="201"/>
      <c r="WZC37" s="201"/>
      <c r="WZD37" s="201"/>
      <c r="WZE37" s="201"/>
      <c r="WZF37" s="201"/>
      <c r="WZG37" s="201"/>
      <c r="WZH37" s="201"/>
      <c r="WZI37" s="201"/>
      <c r="WZJ37" s="201"/>
      <c r="WZK37" s="201"/>
      <c r="WZL37" s="201"/>
      <c r="WZM37" s="201"/>
      <c r="WZN37" s="201"/>
      <c r="WZO37" s="201"/>
      <c r="WZP37" s="201"/>
      <c r="WZQ37" s="201"/>
      <c r="WZR37" s="201"/>
      <c r="WZS37" s="201"/>
      <c r="WZT37" s="201"/>
      <c r="WZU37" s="201"/>
      <c r="WZV37" s="201"/>
      <c r="WZW37" s="201"/>
      <c r="WZX37" s="201"/>
      <c r="WZY37" s="201"/>
      <c r="WZZ37" s="201"/>
      <c r="XAA37" s="201"/>
      <c r="XAB37" s="201"/>
      <c r="XAC37" s="201"/>
      <c r="XAD37" s="201"/>
      <c r="XAE37" s="201"/>
      <c r="XAF37" s="201"/>
      <c r="XAG37" s="201"/>
      <c r="XAH37" s="201"/>
      <c r="XAI37" s="201"/>
      <c r="XAJ37" s="201"/>
      <c r="XAK37" s="201"/>
      <c r="XAL37" s="201"/>
      <c r="XAM37" s="201"/>
      <c r="XAN37" s="201"/>
      <c r="XAO37" s="201"/>
      <c r="XAP37" s="201"/>
      <c r="XAQ37" s="201"/>
      <c r="XAR37" s="201"/>
      <c r="XAS37" s="201"/>
      <c r="XAT37" s="201"/>
      <c r="XAU37" s="201"/>
      <c r="XAV37" s="201"/>
      <c r="XAW37" s="201"/>
      <c r="XAX37" s="201"/>
      <c r="XAY37" s="201"/>
      <c r="XAZ37" s="201"/>
      <c r="XBA37" s="201"/>
      <c r="XBB37" s="201"/>
      <c r="XBC37" s="201"/>
      <c r="XBD37" s="201"/>
      <c r="XBE37" s="201"/>
      <c r="XBF37" s="201"/>
      <c r="XBG37" s="201"/>
      <c r="XBH37" s="201"/>
      <c r="XBI37" s="201"/>
      <c r="XBJ37" s="201"/>
      <c r="XBK37" s="201"/>
      <c r="XBL37" s="201"/>
      <c r="XBM37" s="201"/>
      <c r="XBN37" s="201"/>
      <c r="XBO37" s="201"/>
      <c r="XBP37" s="201"/>
      <c r="XBQ37" s="201"/>
      <c r="XBR37" s="201"/>
      <c r="XBS37" s="201"/>
      <c r="XBT37" s="201"/>
      <c r="XBU37" s="201"/>
      <c r="XBV37" s="201"/>
      <c r="XBW37" s="201"/>
      <c r="XBX37" s="201"/>
      <c r="XBY37" s="201"/>
      <c r="XBZ37" s="201"/>
      <c r="XCA37" s="201"/>
      <c r="XCB37" s="201"/>
      <c r="XCC37" s="201"/>
      <c r="XCD37" s="201"/>
      <c r="XCE37" s="201"/>
      <c r="XCF37" s="201"/>
      <c r="XCG37" s="201"/>
      <c r="XCH37" s="201"/>
      <c r="XCI37" s="201"/>
      <c r="XCJ37" s="201"/>
      <c r="XCK37" s="201"/>
      <c r="XCL37" s="201"/>
      <c r="XCM37" s="201"/>
      <c r="XCN37" s="201"/>
      <c r="XCO37" s="201"/>
      <c r="XCP37" s="201"/>
      <c r="XCQ37" s="201"/>
      <c r="XCR37" s="201"/>
      <c r="XCS37" s="201"/>
      <c r="XCT37" s="201"/>
      <c r="XCU37" s="201"/>
      <c r="XCV37" s="201"/>
      <c r="XCW37" s="201"/>
      <c r="XCX37" s="201"/>
      <c r="XCY37" s="201"/>
      <c r="XCZ37" s="201"/>
      <c r="XDA37" s="201"/>
      <c r="XDB37" s="201"/>
      <c r="XDC37" s="201"/>
      <c r="XDD37" s="201"/>
      <c r="XDE37" s="201"/>
      <c r="XDF37" s="201"/>
      <c r="XDG37" s="201"/>
      <c r="XDH37" s="201"/>
      <c r="XDI37" s="201"/>
      <c r="XDJ37" s="201"/>
      <c r="XDK37" s="201"/>
      <c r="XDL37" s="201"/>
      <c r="XDM37" s="201"/>
      <c r="XDN37" s="201"/>
      <c r="XDO37" s="201"/>
      <c r="XDP37" s="201"/>
      <c r="XDQ37" s="201"/>
    </row>
    <row r="38" spans="1:16345" s="199" customFormat="1" x14ac:dyDescent="0.3">
      <c r="A38" s="194"/>
      <c r="B38" s="202" t="s">
        <v>261</v>
      </c>
      <c r="C38" s="195" t="s">
        <v>137</v>
      </c>
      <c r="D38" s="560">
        <v>5.5614965542351262</v>
      </c>
      <c r="E38" s="203">
        <v>2.2562994783602606</v>
      </c>
      <c r="F38" s="561">
        <v>3.1392170024919657</v>
      </c>
      <c r="G38" s="762">
        <v>7.1537500129277269</v>
      </c>
      <c r="H38" s="203">
        <v>2.1765328993638153</v>
      </c>
      <c r="I38" s="561">
        <v>4.2932278432854156</v>
      </c>
      <c r="J38" s="762">
        <v>8.0495773797704633</v>
      </c>
      <c r="K38" s="203">
        <v>2.9188053410014301</v>
      </c>
      <c r="L38" s="561">
        <v>4.6297277930828376</v>
      </c>
      <c r="M38" s="762">
        <v>7.0207252057616998</v>
      </c>
      <c r="N38" s="203">
        <v>3.883327641762278</v>
      </c>
      <c r="O38" s="561">
        <v>5.5149024336895014</v>
      </c>
      <c r="P38" s="762">
        <v>7.2610754454111044</v>
      </c>
      <c r="Q38" s="203">
        <v>3.9394289805716074</v>
      </c>
      <c r="R38" s="561">
        <v>5.68894857782883</v>
      </c>
      <c r="S38" s="762">
        <v>6.74</v>
      </c>
      <c r="T38" s="203">
        <v>3.75</v>
      </c>
      <c r="U38" s="561">
        <v>4.49</v>
      </c>
    </row>
    <row r="39" spans="1:16345" s="199" customFormat="1" x14ac:dyDescent="0.3">
      <c r="A39" s="194"/>
      <c r="B39" s="202" t="s">
        <v>262</v>
      </c>
      <c r="C39" s="195" t="s">
        <v>137</v>
      </c>
      <c r="D39" s="562">
        <v>10.889959260923616</v>
      </c>
      <c r="E39" s="204">
        <v>10.322683276535416</v>
      </c>
      <c r="F39" s="563">
        <v>10.47421974959212</v>
      </c>
      <c r="G39" s="763">
        <v>10.761816211162525</v>
      </c>
      <c r="H39" s="204">
        <v>10.391781269873578</v>
      </c>
      <c r="I39" s="563">
        <v>10.549148543880197</v>
      </c>
      <c r="J39" s="763">
        <v>11.126671432164462</v>
      </c>
      <c r="K39" s="204">
        <v>10.880011902165521</v>
      </c>
      <c r="L39" s="563">
        <v>10.962263720158255</v>
      </c>
      <c r="M39" s="763">
        <v>12.443644168448515</v>
      </c>
      <c r="N39" s="204">
        <v>13.2958388693147</v>
      </c>
      <c r="O39" s="563">
        <v>12.852662840971393</v>
      </c>
      <c r="P39" s="763">
        <v>12.137165478711248</v>
      </c>
      <c r="Q39" s="204">
        <v>13.105250971878631</v>
      </c>
      <c r="R39" s="563">
        <v>12.5953578932368</v>
      </c>
      <c r="S39" s="763">
        <v>12.03</v>
      </c>
      <c r="T39" s="204">
        <v>12.96</v>
      </c>
      <c r="U39" s="563">
        <v>12.73</v>
      </c>
    </row>
    <row r="40" spans="1:16345" s="199" customFormat="1" ht="38.25" customHeight="1" x14ac:dyDescent="0.3">
      <c r="A40" s="205">
        <v>22</v>
      </c>
      <c r="B40" s="206" t="s">
        <v>465</v>
      </c>
      <c r="C40" s="207" t="s">
        <v>260</v>
      </c>
      <c r="D40" s="208">
        <f t="shared" ref="D40:U40" si="20">(D35*D9+D37*D16)/(D9+D16)</f>
        <v>3172.4325041013744</v>
      </c>
      <c r="E40" s="750">
        <f t="shared" si="20"/>
        <v>3228.2192518587799</v>
      </c>
      <c r="F40" s="210">
        <f t="shared" si="20"/>
        <v>3215.8037920781435</v>
      </c>
      <c r="G40" s="764">
        <f t="shared" si="20"/>
        <v>3198.0894261201965</v>
      </c>
      <c r="H40" s="750">
        <f t="shared" si="20"/>
        <v>3232.8998223364561</v>
      </c>
      <c r="I40" s="210">
        <f t="shared" si="20"/>
        <v>3224.6355059658927</v>
      </c>
      <c r="J40" s="764">
        <f t="shared" si="20"/>
        <v>3209.4205738014871</v>
      </c>
      <c r="K40" s="750">
        <f t="shared" si="20"/>
        <v>3204.4871094097048</v>
      </c>
      <c r="L40" s="210">
        <f t="shared" si="20"/>
        <v>3216.1135982476276</v>
      </c>
      <c r="M40" s="764">
        <f t="shared" si="20"/>
        <v>3165.1997001546724</v>
      </c>
      <c r="N40" s="750">
        <f t="shared" si="20"/>
        <v>3198.8615541790186</v>
      </c>
      <c r="O40" s="210">
        <f t="shared" si="20"/>
        <v>3178.4258584038312</v>
      </c>
      <c r="P40" s="764">
        <f t="shared" si="20"/>
        <v>3206.1022115016754</v>
      </c>
      <c r="Q40" s="750">
        <f t="shared" si="20"/>
        <v>3204.7138566233798</v>
      </c>
      <c r="R40" s="210">
        <f t="shared" si="20"/>
        <v>3210.1714244888644</v>
      </c>
      <c r="S40" s="764">
        <f t="shared" si="20"/>
        <v>3137.0903372870152</v>
      </c>
      <c r="T40" s="750">
        <f t="shared" si="20"/>
        <v>3213.3997503534538</v>
      </c>
      <c r="U40" s="210">
        <f t="shared" si="20"/>
        <v>3177.3998690051558</v>
      </c>
      <c r="V40" s="200"/>
      <c r="W40" s="200"/>
      <c r="X40" s="200"/>
      <c r="Y40" s="200"/>
      <c r="Z40" s="200"/>
      <c r="AA40" s="200"/>
      <c r="AB40" s="200"/>
      <c r="AC40" s="200"/>
      <c r="AD40" s="200"/>
      <c r="AE40" s="200"/>
      <c r="AF40" s="200"/>
      <c r="AG40" s="200"/>
      <c r="AH40" s="200"/>
      <c r="AI40" s="200"/>
      <c r="AJ40" s="200"/>
      <c r="AK40" s="200"/>
    </row>
    <row r="41" spans="1:16345" s="201" customFormat="1" ht="18" customHeight="1" x14ac:dyDescent="0.3">
      <c r="A41" s="208">
        <v>23</v>
      </c>
      <c r="B41" s="209" t="s">
        <v>528</v>
      </c>
      <c r="C41" s="210"/>
      <c r="D41" s="208">
        <v>3078</v>
      </c>
      <c r="E41" s="211">
        <v>3186</v>
      </c>
      <c r="F41" s="212">
        <v>3157</v>
      </c>
      <c r="G41" s="764">
        <v>3041</v>
      </c>
      <c r="H41" s="211">
        <v>3146</v>
      </c>
      <c r="I41" s="212">
        <v>3101</v>
      </c>
      <c r="J41" s="765">
        <v>3176</v>
      </c>
      <c r="K41" s="214">
        <v>3168</v>
      </c>
      <c r="L41" s="212">
        <v>3171</v>
      </c>
      <c r="M41" s="760">
        <v>3045</v>
      </c>
      <c r="N41" s="214">
        <v>3206</v>
      </c>
      <c r="O41" s="212">
        <v>3122</v>
      </c>
      <c r="P41" s="765">
        <v>3128</v>
      </c>
      <c r="Q41" s="211">
        <v>3227</v>
      </c>
      <c r="R41" s="212">
        <v>3175</v>
      </c>
      <c r="S41" s="765">
        <v>2857</v>
      </c>
      <c r="T41" s="197">
        <v>3195</v>
      </c>
      <c r="U41" s="212">
        <v>3111</v>
      </c>
    </row>
    <row r="42" spans="1:16345" s="218" customFormat="1" x14ac:dyDescent="0.35">
      <c r="A42" s="162">
        <v>24</v>
      </c>
      <c r="B42" s="163" t="s">
        <v>466</v>
      </c>
      <c r="C42" s="164" t="s">
        <v>136</v>
      </c>
      <c r="D42" s="567"/>
      <c r="E42" s="564"/>
      <c r="F42" s="778">
        <v>3183</v>
      </c>
      <c r="G42" s="777"/>
      <c r="H42" s="751"/>
      <c r="I42" s="778">
        <v>3088</v>
      </c>
      <c r="J42" s="765"/>
      <c r="K42" s="564"/>
      <c r="L42" s="565">
        <v>3165</v>
      </c>
      <c r="M42" s="765"/>
      <c r="N42" s="564"/>
      <c r="O42" s="565">
        <v>3094</v>
      </c>
      <c r="P42" s="784"/>
      <c r="Q42" s="214"/>
      <c r="R42" s="566">
        <v>3084</v>
      </c>
      <c r="S42" s="784"/>
      <c r="T42" s="214"/>
      <c r="U42" s="566">
        <v>2994</v>
      </c>
      <c r="V42" s="217"/>
      <c r="W42" s="217"/>
      <c r="X42" s="217"/>
      <c r="Y42" s="217"/>
      <c r="Z42" s="217"/>
      <c r="AA42" s="217"/>
      <c r="AB42" s="217"/>
      <c r="AC42" s="217"/>
      <c r="AD42" s="217"/>
      <c r="AE42" s="217"/>
      <c r="AF42" s="217"/>
      <c r="AG42" s="217"/>
      <c r="AH42" s="217"/>
      <c r="AI42" s="217"/>
      <c r="AJ42" s="217"/>
      <c r="AK42" s="217"/>
    </row>
    <row r="43" spans="1:16345" s="199" customFormat="1" x14ac:dyDescent="0.3">
      <c r="A43" s="194"/>
      <c r="B43" s="179"/>
      <c r="C43" s="195"/>
      <c r="D43" s="213"/>
      <c r="E43" s="564"/>
      <c r="F43" s="568"/>
      <c r="G43" s="766"/>
      <c r="H43" s="220"/>
      <c r="I43" s="221"/>
      <c r="J43" s="766"/>
      <c r="K43" s="220"/>
      <c r="L43" s="221"/>
      <c r="M43" s="766"/>
      <c r="N43" s="220"/>
      <c r="O43" s="221"/>
      <c r="P43" s="766"/>
      <c r="Q43" s="220"/>
      <c r="R43" s="221"/>
      <c r="S43" s="766"/>
      <c r="T43" s="220"/>
      <c r="U43" s="221"/>
      <c r="V43" s="200"/>
      <c r="W43" s="200"/>
      <c r="X43" s="200"/>
      <c r="Y43" s="200"/>
      <c r="Z43" s="200"/>
      <c r="AA43" s="200"/>
      <c r="AB43" s="200"/>
      <c r="AC43" s="200"/>
      <c r="AD43" s="200"/>
      <c r="AE43" s="200"/>
      <c r="AF43" s="200"/>
      <c r="AG43" s="200"/>
      <c r="AH43" s="200"/>
      <c r="AI43" s="200"/>
      <c r="AJ43" s="200"/>
      <c r="AK43" s="200"/>
    </row>
    <row r="44" spans="1:16345" s="199" customFormat="1" x14ac:dyDescent="0.3">
      <c r="A44" s="194"/>
      <c r="B44" s="179"/>
      <c r="C44" s="195"/>
      <c r="D44" s="219"/>
      <c r="E44" s="220"/>
      <c r="F44" s="221"/>
      <c r="G44" s="766"/>
      <c r="H44" s="220"/>
      <c r="I44" s="221"/>
      <c r="J44" s="766"/>
      <c r="K44" s="220"/>
      <c r="L44" s="221"/>
      <c r="M44" s="766"/>
      <c r="N44" s="220"/>
      <c r="O44" s="221"/>
      <c r="P44" s="766"/>
      <c r="Q44" s="220"/>
      <c r="R44" s="221"/>
      <c r="S44" s="766"/>
      <c r="T44" s="220"/>
      <c r="U44" s="221"/>
      <c r="V44" s="200"/>
      <c r="W44" s="200"/>
      <c r="X44" s="200"/>
      <c r="Y44" s="200"/>
      <c r="Z44" s="200"/>
      <c r="AA44" s="200"/>
      <c r="AB44" s="200"/>
      <c r="AC44" s="200"/>
      <c r="AD44" s="200"/>
      <c r="AE44" s="200"/>
      <c r="AF44" s="200"/>
      <c r="AG44" s="200"/>
      <c r="AH44" s="200"/>
      <c r="AI44" s="200"/>
      <c r="AJ44" s="200"/>
      <c r="AK44" s="200"/>
    </row>
    <row r="45" spans="1:16345" s="193" customFormat="1" x14ac:dyDescent="0.35">
      <c r="A45" s="178"/>
      <c r="B45" s="179" t="s">
        <v>467</v>
      </c>
      <c r="C45" s="180" t="s">
        <v>445</v>
      </c>
      <c r="D45" s="178">
        <f>D9+D16</f>
        <v>130839.94000000006</v>
      </c>
      <c r="E45" s="222">
        <f>E9+E16</f>
        <v>167280.20000000001</v>
      </c>
      <c r="F45" s="180">
        <f>D45+E45</f>
        <v>298120.14000000007</v>
      </c>
      <c r="G45" s="767">
        <f>G9+G16</f>
        <v>185392.76000000007</v>
      </c>
      <c r="H45" s="222">
        <f>H9+H16</f>
        <v>130669.7</v>
      </c>
      <c r="I45" s="180">
        <f>G45+H45</f>
        <v>316062.46000000008</v>
      </c>
      <c r="J45" s="767">
        <f>J9+J16</f>
        <v>193523.31000000006</v>
      </c>
      <c r="K45" s="222">
        <f>K9+K16</f>
        <v>150997.9</v>
      </c>
      <c r="L45" s="180">
        <f>J45+K45</f>
        <v>344521.21000000008</v>
      </c>
      <c r="M45" s="767">
        <f>M9+M16</f>
        <v>241713.40000000005</v>
      </c>
      <c r="N45" s="222">
        <f>N9+N16</f>
        <v>99621</v>
      </c>
      <c r="O45" s="180">
        <f>M45+N45</f>
        <v>341334.4</v>
      </c>
      <c r="P45" s="767">
        <f>P9+P16</f>
        <v>242892.81000000006</v>
      </c>
      <c r="Q45" s="222">
        <f>Q9+Q16</f>
        <v>108438.5</v>
      </c>
      <c r="R45" s="180">
        <f>P45+Q45</f>
        <v>351331.31000000006</v>
      </c>
      <c r="S45" s="767">
        <f>S9+S16</f>
        <v>200393.74000000005</v>
      </c>
      <c r="T45" s="222">
        <f>T9+T16</f>
        <v>196636.7</v>
      </c>
      <c r="U45" s="180">
        <f>S45+T45</f>
        <v>397030.44000000006</v>
      </c>
      <c r="V45" s="169"/>
      <c r="W45" s="169"/>
      <c r="X45" s="169"/>
      <c r="Y45" s="169"/>
      <c r="Z45" s="169"/>
      <c r="AA45" s="169"/>
      <c r="AB45" s="169"/>
      <c r="AC45" s="169"/>
      <c r="AD45" s="169"/>
      <c r="AE45" s="169"/>
      <c r="AF45" s="169"/>
      <c r="AG45" s="169"/>
      <c r="AH45" s="169"/>
      <c r="AI45" s="169"/>
      <c r="AJ45" s="169"/>
      <c r="AK45" s="169"/>
    </row>
    <row r="46" spans="1:16345" s="193" customFormat="1" x14ac:dyDescent="0.35">
      <c r="A46" s="178"/>
      <c r="B46" s="179" t="s">
        <v>468</v>
      </c>
      <c r="C46" s="180" t="s">
        <v>445</v>
      </c>
      <c r="D46" s="216">
        <v>42138.579999999987</v>
      </c>
      <c r="E46" s="215">
        <v>167280.20000000001</v>
      </c>
      <c r="F46" s="180">
        <f>D46+E46</f>
        <v>209418.78</v>
      </c>
      <c r="G46" s="768">
        <v>67412.45</v>
      </c>
      <c r="H46" s="215">
        <v>130669.7</v>
      </c>
      <c r="I46" s="180">
        <f>G46+H46</f>
        <v>198082.15</v>
      </c>
      <c r="J46" s="768">
        <v>59750.310000000005</v>
      </c>
      <c r="K46" s="215">
        <v>150997.9</v>
      </c>
      <c r="L46" s="180">
        <f>J46+K46</f>
        <v>210748.21</v>
      </c>
      <c r="M46" s="768">
        <v>120051.29</v>
      </c>
      <c r="N46" s="222">
        <v>99621</v>
      </c>
      <c r="O46" s="180">
        <f>M46+N46</f>
        <v>219672.28999999998</v>
      </c>
      <c r="P46" s="768">
        <v>107746.27</v>
      </c>
      <c r="Q46" s="222">
        <v>108438.5</v>
      </c>
      <c r="R46" s="180">
        <f>P46+Q46</f>
        <v>216184.77000000002</v>
      </c>
      <c r="S46" s="768">
        <v>16234.739999999989</v>
      </c>
      <c r="T46" s="215">
        <v>196636.7</v>
      </c>
      <c r="U46" s="180">
        <f>S46+T46</f>
        <v>212871.44</v>
      </c>
      <c r="V46" s="169"/>
      <c r="W46" s="169"/>
      <c r="X46" s="169"/>
      <c r="Y46" s="169"/>
      <c r="Z46" s="169"/>
      <c r="AA46" s="169"/>
      <c r="AB46" s="169"/>
      <c r="AC46" s="169"/>
      <c r="AD46" s="169"/>
      <c r="AE46" s="169"/>
      <c r="AF46" s="169"/>
      <c r="AG46" s="169"/>
      <c r="AH46" s="169"/>
      <c r="AI46" s="169"/>
      <c r="AJ46" s="169"/>
      <c r="AK46" s="169"/>
    </row>
    <row r="47" spans="1:16345" s="193" customFormat="1" x14ac:dyDescent="0.35">
      <c r="A47" s="162"/>
      <c r="B47" s="163" t="s">
        <v>469</v>
      </c>
      <c r="C47" s="164" t="s">
        <v>445</v>
      </c>
      <c r="D47" s="223">
        <f t="shared" ref="D47:T47" si="21">D45-D46</f>
        <v>88701.360000000073</v>
      </c>
      <c r="E47" s="752">
        <f t="shared" si="21"/>
        <v>0</v>
      </c>
      <c r="F47" s="779">
        <f t="shared" si="21"/>
        <v>88701.360000000073</v>
      </c>
      <c r="G47" s="769">
        <f t="shared" si="21"/>
        <v>117980.31000000007</v>
      </c>
      <c r="H47" s="752">
        <f t="shared" si="21"/>
        <v>0</v>
      </c>
      <c r="I47" s="779">
        <f t="shared" si="21"/>
        <v>117980.31000000008</v>
      </c>
      <c r="J47" s="769">
        <f t="shared" si="21"/>
        <v>133773.00000000006</v>
      </c>
      <c r="K47" s="752">
        <f t="shared" si="21"/>
        <v>0</v>
      </c>
      <c r="L47" s="779">
        <f t="shared" si="21"/>
        <v>133773.00000000009</v>
      </c>
      <c r="M47" s="769">
        <f t="shared" si="21"/>
        <v>121662.11000000006</v>
      </c>
      <c r="N47" s="752">
        <f t="shared" si="21"/>
        <v>0</v>
      </c>
      <c r="O47" s="779">
        <f t="shared" si="21"/>
        <v>121662.11000000004</v>
      </c>
      <c r="P47" s="769">
        <f t="shared" si="21"/>
        <v>135146.54000000004</v>
      </c>
      <c r="Q47" s="752">
        <f t="shared" si="21"/>
        <v>0</v>
      </c>
      <c r="R47" s="779">
        <f t="shared" si="21"/>
        <v>135146.54000000004</v>
      </c>
      <c r="S47" s="769">
        <f t="shared" si="21"/>
        <v>184159.00000000006</v>
      </c>
      <c r="T47" s="752">
        <f t="shared" si="21"/>
        <v>0</v>
      </c>
      <c r="U47" s="779">
        <f>U45-U46</f>
        <v>184159.00000000006</v>
      </c>
      <c r="V47" s="169"/>
      <c r="W47" s="169"/>
      <c r="X47" s="169"/>
      <c r="Y47" s="169"/>
      <c r="Z47" s="169"/>
      <c r="AA47" s="169"/>
      <c r="AB47" s="169"/>
      <c r="AC47" s="169"/>
      <c r="AD47" s="169"/>
      <c r="AE47" s="169"/>
      <c r="AF47" s="169"/>
      <c r="AG47" s="169"/>
      <c r="AH47" s="169"/>
      <c r="AI47" s="169"/>
      <c r="AJ47" s="169"/>
      <c r="AK47" s="169"/>
    </row>
    <row r="48" spans="1:16345" s="193" customFormat="1" ht="14.5" thickBot="1" x14ac:dyDescent="0.4">
      <c r="A48" s="224"/>
      <c r="B48" s="225" t="s">
        <v>562</v>
      </c>
      <c r="C48" s="226" t="s">
        <v>132</v>
      </c>
      <c r="D48" s="224">
        <f>D47*D33</f>
        <v>148620635.40895435</v>
      </c>
      <c r="E48" s="780"/>
      <c r="F48" s="227">
        <f>D48+E48</f>
        <v>148620635.40895435</v>
      </c>
      <c r="G48" s="782">
        <f>G47*G33</f>
        <v>196000205.9454872</v>
      </c>
      <c r="H48" s="780"/>
      <c r="I48" s="227">
        <f>G48+H48</f>
        <v>196000205.9454872</v>
      </c>
      <c r="J48" s="782">
        <f>J47*J33</f>
        <v>221414691.55350131</v>
      </c>
      <c r="K48" s="780"/>
      <c r="L48" s="227">
        <f>J48+K48</f>
        <v>221414691.55350131</v>
      </c>
      <c r="M48" s="782">
        <f>M47*M33</f>
        <v>199976048.99346325</v>
      </c>
      <c r="N48" s="780"/>
      <c r="O48" s="227">
        <f>M48+N48</f>
        <v>199976048.99346325</v>
      </c>
      <c r="P48" s="782">
        <f>P47*P33</f>
        <v>223999879.26860794</v>
      </c>
      <c r="Q48" s="780"/>
      <c r="R48" s="227">
        <f>P48+Q48</f>
        <v>223999879.26860794</v>
      </c>
      <c r="S48" s="782">
        <f>S47*S33</f>
        <v>294620934.43265146</v>
      </c>
      <c r="T48" s="780"/>
      <c r="U48" s="227">
        <f>S48+T48</f>
        <v>294620934.43265146</v>
      </c>
      <c r="V48" s="169"/>
      <c r="W48" s="169"/>
      <c r="X48" s="169"/>
      <c r="Y48" s="169"/>
      <c r="Z48" s="169"/>
      <c r="AA48" s="169"/>
      <c r="AB48" s="169"/>
      <c r="AC48" s="169"/>
      <c r="AD48" s="169"/>
      <c r="AE48" s="169"/>
      <c r="AF48" s="169"/>
      <c r="AG48" s="169"/>
      <c r="AH48" s="169"/>
      <c r="AI48" s="169"/>
      <c r="AJ48" s="169"/>
      <c r="AK48" s="169"/>
    </row>
    <row r="49" spans="1:26" s="151" customFormat="1" x14ac:dyDescent="0.35">
      <c r="A49" s="228"/>
      <c r="B49" s="229"/>
      <c r="C49" s="228"/>
    </row>
    <row r="50" spans="1:26" x14ac:dyDescent="0.35">
      <c r="F50" s="230"/>
      <c r="Y50" s="654" t="s">
        <v>523</v>
      </c>
      <c r="Z50" s="655">
        <f>(F41*(F9+F16)+I41*(I9+I16)+L41*(L9+L16)+O41*(O9+O16)+R41*(R9+R16)+U41*(U9+U16))/(F9+F16+I9+I16+L9+L16+O9+O16+R9+R16+U9+U16)</f>
        <v>3139.0531428442328</v>
      </c>
    </row>
    <row r="51" spans="1:26" x14ac:dyDescent="0.35">
      <c r="Y51" s="654" t="s">
        <v>601</v>
      </c>
      <c r="Z51" s="656">
        <f>(F40*(F9+F16)+I40*(I9+I16)+L40*(L9+L16)+O40*(O9+O16)+R40*(R9+R16)+U40*(U9+U16))/(F9+F16+I9+I16+L9+L16+O9+O16+R9+R16+U9+U16)</f>
        <v>3202.5804857717208</v>
      </c>
    </row>
    <row r="52" spans="1:26" x14ac:dyDescent="0.35">
      <c r="Y52" s="654" t="s">
        <v>524</v>
      </c>
      <c r="Z52" s="656">
        <f>(F33*(F9+F16)+I33*(I9+I16)+L33*(L9+L16)+O33*(O9+O16)+R33*(R9+R16)+U33*(U9+U16))/(F9+F16+I9+I16+L9+L16+O9+O16+R9+R16+U9+U16)</f>
        <v>1715.9083786457902</v>
      </c>
    </row>
    <row r="53" spans="1:26" x14ac:dyDescent="0.35">
      <c r="U53" s="231"/>
    </row>
    <row r="54" spans="1:26" x14ac:dyDescent="0.35">
      <c r="U54" s="231"/>
    </row>
    <row r="55" spans="1:26" x14ac:dyDescent="0.35">
      <c r="F55" s="230"/>
      <c r="I55" s="230"/>
      <c r="L55" s="230"/>
      <c r="O55" s="230"/>
      <c r="R55" s="230"/>
      <c r="U55" s="232" t="s">
        <v>554</v>
      </c>
    </row>
  </sheetData>
  <mergeCells count="9">
    <mergeCell ref="A2:C2"/>
    <mergeCell ref="A3:C3"/>
    <mergeCell ref="A5:C5"/>
    <mergeCell ref="S6:U6"/>
    <mergeCell ref="D6:F6"/>
    <mergeCell ref="G6:I6"/>
    <mergeCell ref="J6:L6"/>
    <mergeCell ref="M6:O6"/>
    <mergeCell ref="P6:R6"/>
  </mergeCells>
  <printOptions horizontalCentered="1"/>
  <pageMargins left="0" right="0" top="0.74803149606299213" bottom="0.74803149606299213" header="0.31496062992125984" footer="0.31496062992125984"/>
  <pageSetup scale="3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8604B-2D93-4079-A473-A398496EDA3F}">
  <sheetPr>
    <tabColor theme="5" tint="0.39997558519241921"/>
    <pageSetUpPr fitToPage="1"/>
  </sheetPr>
  <dimension ref="A1:BO39"/>
  <sheetViews>
    <sheetView showGridLines="0" view="pageBreakPreview" topLeftCell="A5" zoomScale="60" zoomScaleNormal="98" workbookViewId="0">
      <pane xSplit="2" ySplit="5" topLeftCell="G27" activePane="bottomRight" state="frozen"/>
      <selection activeCell="BE48" sqref="BE48"/>
      <selection pane="topRight" activeCell="BE48" sqref="BE48"/>
      <selection pane="bottomLeft" activeCell="BE48" sqref="BE48"/>
      <selection pane="bottomRight" activeCell="J34" sqref="J34"/>
    </sheetView>
  </sheetViews>
  <sheetFormatPr defaultColWidth="9.36328125" defaultRowHeight="14.5" x14ac:dyDescent="0.35"/>
  <cols>
    <col min="1" max="1" width="7.08984375" style="148" bestFit="1" customWidth="1"/>
    <col min="2" max="2" width="64.6328125" style="148" customWidth="1"/>
    <col min="3" max="3" width="19.54296875" style="155" customWidth="1"/>
    <col min="4" max="4" width="14.54296875" style="148" bestFit="1" customWidth="1"/>
    <col min="5" max="5" width="18.90625" style="148" bestFit="1" customWidth="1"/>
    <col min="6" max="6" width="14.453125" style="148" customWidth="1"/>
    <col min="7" max="7" width="18.90625" style="148" bestFit="1" customWidth="1"/>
    <col min="8" max="8" width="17.453125" style="148" customWidth="1"/>
    <col min="9" max="9" width="18.90625" style="148" bestFit="1" customWidth="1"/>
    <col min="10" max="10" width="13.36328125" style="148" customWidth="1"/>
    <col min="11" max="11" width="18.90625" style="148" bestFit="1" customWidth="1"/>
    <col min="12" max="12" width="15.6328125" style="148" customWidth="1"/>
    <col min="13" max="13" width="18.90625" style="148" bestFit="1" customWidth="1"/>
    <col min="14" max="14" width="14.6328125" style="148" bestFit="1" customWidth="1"/>
    <col min="15" max="15" width="18.90625" style="148" bestFit="1" customWidth="1"/>
    <col min="16" max="17" width="9.36328125" style="148"/>
    <col min="18" max="19" width="10.6328125" style="148" bestFit="1" customWidth="1"/>
    <col min="20" max="16384" width="9.36328125" style="148"/>
  </cols>
  <sheetData>
    <row r="1" spans="1:67" x14ac:dyDescent="0.35">
      <c r="A1" s="145"/>
      <c r="B1" s="146"/>
      <c r="C1" s="147"/>
    </row>
    <row r="2" spans="1:67" x14ac:dyDescent="0.35">
      <c r="A2" s="1015" t="s">
        <v>439</v>
      </c>
      <c r="B2" s="1016"/>
      <c r="C2" s="1016"/>
    </row>
    <row r="3" spans="1:67" s="152" customFormat="1" ht="14" x14ac:dyDescent="0.35">
      <c r="A3" s="149" t="s">
        <v>556</v>
      </c>
      <c r="B3" s="150"/>
      <c r="C3" s="150"/>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row>
    <row r="4" spans="1:67" ht="15" thickBot="1" x14ac:dyDescent="0.4">
      <c r="A4" s="153"/>
      <c r="B4" s="154"/>
    </row>
    <row r="5" spans="1:67" ht="35.5" customHeight="1" x14ac:dyDescent="0.35">
      <c r="A5" s="790" t="s">
        <v>599</v>
      </c>
      <c r="B5" s="791"/>
      <c r="C5" s="791"/>
      <c r="D5" s="792"/>
      <c r="E5" s="792"/>
      <c r="F5" s="792"/>
      <c r="G5" s="792"/>
      <c r="H5" s="792"/>
      <c r="I5" s="792"/>
      <c r="J5" s="792"/>
      <c r="K5" s="792"/>
      <c r="L5" s="792"/>
      <c r="M5" s="792"/>
      <c r="N5" s="792"/>
      <c r="O5" s="793"/>
    </row>
    <row r="6" spans="1:67" ht="18.5" x14ac:dyDescent="0.35">
      <c r="A6" s="1013" t="s">
        <v>602</v>
      </c>
      <c r="B6" s="1014"/>
      <c r="C6" s="1014"/>
      <c r="D6" s="825"/>
      <c r="E6" s="825"/>
      <c r="F6" s="825"/>
      <c r="G6" s="825"/>
      <c r="H6" s="825"/>
      <c r="I6" s="825"/>
      <c r="J6" s="825"/>
      <c r="K6" s="825"/>
      <c r="L6" s="825"/>
      <c r="M6" s="825"/>
      <c r="N6" s="825"/>
      <c r="O6" s="794" t="s">
        <v>42</v>
      </c>
    </row>
    <row r="7" spans="1:67" ht="19" thickBot="1" x14ac:dyDescent="0.4">
      <c r="A7" s="1017" t="s">
        <v>603</v>
      </c>
      <c r="B7" s="1018"/>
      <c r="C7" s="1018"/>
      <c r="D7" s="795"/>
      <c r="E7" s="795"/>
      <c r="F7" s="795"/>
      <c r="G7" s="795"/>
      <c r="H7" s="795"/>
      <c r="I7" s="795"/>
      <c r="J7" s="795"/>
      <c r="K7" s="795"/>
      <c r="L7" s="795"/>
      <c r="M7" s="795"/>
      <c r="N7" s="795"/>
      <c r="O7" s="796"/>
    </row>
    <row r="8" spans="1:67" ht="35" customHeight="1" x14ac:dyDescent="0.35">
      <c r="A8" s="1019" t="s">
        <v>470</v>
      </c>
      <c r="B8" s="1021" t="s">
        <v>471</v>
      </c>
      <c r="C8" s="797"/>
      <c r="D8" s="1010">
        <v>45748</v>
      </c>
      <c r="E8" s="1012"/>
      <c r="F8" s="1010">
        <v>45778</v>
      </c>
      <c r="G8" s="1012"/>
      <c r="H8" s="1010">
        <v>45809</v>
      </c>
      <c r="I8" s="1012"/>
      <c r="J8" s="1010">
        <v>45839</v>
      </c>
      <c r="K8" s="1012"/>
      <c r="L8" s="1010">
        <v>45870</v>
      </c>
      <c r="M8" s="1012"/>
      <c r="N8" s="1010">
        <v>45901</v>
      </c>
      <c r="O8" s="1011"/>
    </row>
    <row r="9" spans="1:67" s="155" customFormat="1" ht="35" customHeight="1" thickBot="1" x14ac:dyDescent="0.4">
      <c r="A9" s="1020"/>
      <c r="B9" s="1022"/>
      <c r="C9" s="798" t="s">
        <v>307</v>
      </c>
      <c r="D9" s="798" t="s">
        <v>472</v>
      </c>
      <c r="E9" s="798" t="s">
        <v>473</v>
      </c>
      <c r="F9" s="798" t="s">
        <v>472</v>
      </c>
      <c r="G9" s="798" t="s">
        <v>473</v>
      </c>
      <c r="H9" s="798" t="s">
        <v>472</v>
      </c>
      <c r="I9" s="798" t="s">
        <v>473</v>
      </c>
      <c r="J9" s="798" t="s">
        <v>472</v>
      </c>
      <c r="K9" s="798" t="s">
        <v>473</v>
      </c>
      <c r="L9" s="798" t="s">
        <v>474</v>
      </c>
      <c r="M9" s="798" t="s">
        <v>473</v>
      </c>
      <c r="N9" s="798" t="s">
        <v>474</v>
      </c>
      <c r="O9" s="799" t="s">
        <v>473</v>
      </c>
    </row>
    <row r="10" spans="1:67" s="156" customFormat="1" ht="35" customHeight="1" x14ac:dyDescent="0.45">
      <c r="A10" s="800">
        <v>1</v>
      </c>
      <c r="B10" s="801" t="s">
        <v>475</v>
      </c>
      <c r="C10" s="826" t="s">
        <v>138</v>
      </c>
      <c r="D10" s="802"/>
      <c r="E10" s="802">
        <v>352.26299999999992</v>
      </c>
      <c r="F10" s="802"/>
      <c r="G10" s="802">
        <f t="shared" ref="G10:O10" si="0">E18</f>
        <v>617.19899999999996</v>
      </c>
      <c r="H10" s="802"/>
      <c r="I10" s="802">
        <f t="shared" si="0"/>
        <v>526.47899999999993</v>
      </c>
      <c r="J10" s="802"/>
      <c r="K10" s="802">
        <f t="shared" si="0"/>
        <v>583.971</v>
      </c>
      <c r="L10" s="802"/>
      <c r="M10" s="802">
        <f t="shared" si="0"/>
        <v>578.93299999999999</v>
      </c>
      <c r="N10" s="802"/>
      <c r="O10" s="827">
        <f t="shared" si="0"/>
        <v>729.13300000000004</v>
      </c>
    </row>
    <row r="11" spans="1:67" ht="35" customHeight="1" x14ac:dyDescent="0.45">
      <c r="A11" s="800">
        <v>2</v>
      </c>
      <c r="B11" s="803" t="s">
        <v>476</v>
      </c>
      <c r="C11" s="804" t="s">
        <v>138</v>
      </c>
      <c r="D11" s="805"/>
      <c r="E11" s="806">
        <v>372</v>
      </c>
      <c r="F11" s="805"/>
      <c r="G11" s="805">
        <v>52</v>
      </c>
      <c r="H11" s="805"/>
      <c r="I11" s="805">
        <v>94.954999999999998</v>
      </c>
      <c r="J11" s="807"/>
      <c r="K11" s="807"/>
      <c r="L11" s="808"/>
      <c r="M11" s="808">
        <v>219</v>
      </c>
      <c r="N11" s="808"/>
      <c r="O11" s="809">
        <v>63</v>
      </c>
    </row>
    <row r="12" spans="1:67" ht="35" customHeight="1" x14ac:dyDescent="0.35">
      <c r="A12" s="800">
        <v>3</v>
      </c>
      <c r="B12" s="803" t="s">
        <v>477</v>
      </c>
      <c r="C12" s="804" t="s">
        <v>138</v>
      </c>
      <c r="D12" s="805"/>
      <c r="E12" s="805"/>
      <c r="F12" s="805"/>
      <c r="G12" s="805"/>
      <c r="H12" s="805"/>
      <c r="I12" s="805"/>
      <c r="J12" s="808"/>
      <c r="K12" s="808"/>
      <c r="L12" s="808"/>
      <c r="M12" s="808"/>
      <c r="N12" s="808"/>
      <c r="O12" s="809"/>
    </row>
    <row r="13" spans="1:67" ht="35" customHeight="1" x14ac:dyDescent="0.35">
      <c r="A13" s="800">
        <v>4</v>
      </c>
      <c r="B13" s="803" t="s">
        <v>478</v>
      </c>
      <c r="C13" s="804" t="s">
        <v>138</v>
      </c>
      <c r="D13" s="805"/>
      <c r="E13" s="805">
        <f t="shared" ref="E13:O13" si="1">E11+E12</f>
        <v>372</v>
      </c>
      <c r="F13" s="805"/>
      <c r="G13" s="805">
        <f t="shared" si="1"/>
        <v>52</v>
      </c>
      <c r="H13" s="805"/>
      <c r="I13" s="805">
        <f t="shared" si="1"/>
        <v>94.954999999999998</v>
      </c>
      <c r="J13" s="805"/>
      <c r="K13" s="805">
        <f t="shared" si="1"/>
        <v>0</v>
      </c>
      <c r="L13" s="805"/>
      <c r="M13" s="805">
        <f t="shared" si="1"/>
        <v>219</v>
      </c>
      <c r="N13" s="805"/>
      <c r="O13" s="816">
        <f t="shared" si="1"/>
        <v>63</v>
      </c>
    </row>
    <row r="14" spans="1:67" ht="35" customHeight="1" x14ac:dyDescent="0.35">
      <c r="A14" s="800">
        <v>5</v>
      </c>
      <c r="B14" s="803" t="s">
        <v>479</v>
      </c>
      <c r="C14" s="804" t="s">
        <v>138</v>
      </c>
      <c r="D14" s="805"/>
      <c r="E14" s="805"/>
      <c r="F14" s="805"/>
      <c r="G14" s="805"/>
      <c r="H14" s="805"/>
      <c r="I14" s="805"/>
      <c r="J14" s="808"/>
      <c r="K14" s="808"/>
      <c r="L14" s="808"/>
      <c r="M14" s="808"/>
      <c r="N14" s="808"/>
      <c r="O14" s="809"/>
    </row>
    <row r="15" spans="1:67" ht="35" customHeight="1" x14ac:dyDescent="0.35">
      <c r="A15" s="800">
        <v>6</v>
      </c>
      <c r="B15" s="803" t="s">
        <v>480</v>
      </c>
      <c r="C15" s="804" t="s">
        <v>138</v>
      </c>
      <c r="D15" s="805"/>
      <c r="E15" s="805">
        <f t="shared" ref="E15:O15" si="2">E13-E14</f>
        <v>372</v>
      </c>
      <c r="F15" s="805"/>
      <c r="G15" s="805">
        <f t="shared" si="2"/>
        <v>52</v>
      </c>
      <c r="H15" s="805"/>
      <c r="I15" s="805">
        <f t="shared" si="2"/>
        <v>94.954999999999998</v>
      </c>
      <c r="J15" s="805"/>
      <c r="K15" s="805">
        <f t="shared" si="2"/>
        <v>0</v>
      </c>
      <c r="L15" s="805"/>
      <c r="M15" s="805">
        <f t="shared" si="2"/>
        <v>219</v>
      </c>
      <c r="N15" s="805"/>
      <c r="O15" s="816">
        <f t="shared" si="2"/>
        <v>63</v>
      </c>
    </row>
    <row r="16" spans="1:67" ht="35" customHeight="1" x14ac:dyDescent="0.35">
      <c r="A16" s="800">
        <v>7</v>
      </c>
      <c r="B16" s="803" t="s">
        <v>481</v>
      </c>
      <c r="C16" s="804" t="s">
        <v>138</v>
      </c>
      <c r="D16" s="810"/>
      <c r="E16" s="810">
        <f t="shared" ref="E16:O16" si="3">E10+E15</f>
        <v>724.26299999999992</v>
      </c>
      <c r="F16" s="810"/>
      <c r="G16" s="810">
        <f t="shared" si="3"/>
        <v>669.19899999999996</v>
      </c>
      <c r="H16" s="810"/>
      <c r="I16" s="810">
        <f t="shared" si="3"/>
        <v>621.43399999999997</v>
      </c>
      <c r="J16" s="810"/>
      <c r="K16" s="810">
        <f t="shared" si="3"/>
        <v>583.971</v>
      </c>
      <c r="L16" s="810"/>
      <c r="M16" s="810">
        <f t="shared" si="3"/>
        <v>797.93299999999999</v>
      </c>
      <c r="N16" s="810"/>
      <c r="O16" s="819">
        <f t="shared" si="3"/>
        <v>792.13300000000004</v>
      </c>
    </row>
    <row r="17" spans="1:15" ht="35" customHeight="1" x14ac:dyDescent="0.45">
      <c r="A17" s="800">
        <v>8</v>
      </c>
      <c r="B17" s="803" t="s">
        <v>482</v>
      </c>
      <c r="C17" s="804" t="s">
        <v>138</v>
      </c>
      <c r="D17" s="805"/>
      <c r="E17" s="806">
        <v>107.06399999999999</v>
      </c>
      <c r="F17" s="805"/>
      <c r="G17" s="806">
        <v>142.72</v>
      </c>
      <c r="H17" s="805"/>
      <c r="I17" s="805">
        <v>37.463000000000001</v>
      </c>
      <c r="J17" s="808"/>
      <c r="K17" s="808">
        <v>5.0380000000000003</v>
      </c>
      <c r="L17" s="808"/>
      <c r="M17" s="808">
        <v>68.8</v>
      </c>
      <c r="N17" s="808"/>
      <c r="O17" s="809">
        <v>39.65</v>
      </c>
    </row>
    <row r="18" spans="1:15" ht="35" customHeight="1" x14ac:dyDescent="0.35">
      <c r="A18" s="800">
        <v>9</v>
      </c>
      <c r="B18" s="803" t="s">
        <v>483</v>
      </c>
      <c r="C18" s="804" t="s">
        <v>138</v>
      </c>
      <c r="D18" s="810"/>
      <c r="E18" s="810">
        <f t="shared" ref="E18:O18" si="4">E16-E17</f>
        <v>617.19899999999996</v>
      </c>
      <c r="F18" s="810"/>
      <c r="G18" s="810">
        <f t="shared" si="4"/>
        <v>526.47899999999993</v>
      </c>
      <c r="H18" s="810"/>
      <c r="I18" s="810">
        <f t="shared" si="4"/>
        <v>583.971</v>
      </c>
      <c r="J18" s="810"/>
      <c r="K18" s="810">
        <f t="shared" si="4"/>
        <v>578.93299999999999</v>
      </c>
      <c r="L18" s="810"/>
      <c r="M18" s="810">
        <f t="shared" si="4"/>
        <v>729.13300000000004</v>
      </c>
      <c r="N18" s="810"/>
      <c r="O18" s="819">
        <f t="shared" si="4"/>
        <v>752.48300000000006</v>
      </c>
    </row>
    <row r="19" spans="1:15" ht="35" customHeight="1" x14ac:dyDescent="0.35">
      <c r="A19" s="800">
        <v>10</v>
      </c>
      <c r="B19" s="811" t="s">
        <v>484</v>
      </c>
      <c r="C19" s="812" t="s">
        <v>485</v>
      </c>
      <c r="D19" s="813"/>
      <c r="E19" s="813">
        <v>27271430.996036202</v>
      </c>
      <c r="F19" s="813"/>
      <c r="G19" s="813">
        <f t="shared" ref="G19:O19" si="5">E30</f>
        <v>46078878.905867308</v>
      </c>
      <c r="H19" s="813"/>
      <c r="I19" s="813">
        <f t="shared" si="5"/>
        <v>39033416.897069074</v>
      </c>
      <c r="J19" s="813"/>
      <c r="K19" s="813">
        <f t="shared" si="5"/>
        <v>42819698.840809546</v>
      </c>
      <c r="L19" s="813"/>
      <c r="M19" s="813">
        <f t="shared" si="5"/>
        <v>42450280.946874849</v>
      </c>
      <c r="N19" s="813"/>
      <c r="O19" s="828">
        <f t="shared" si="5"/>
        <v>53888527.520531759</v>
      </c>
    </row>
    <row r="20" spans="1:15" ht="35" customHeight="1" x14ac:dyDescent="0.45">
      <c r="A20" s="800">
        <v>11</v>
      </c>
      <c r="B20" s="803" t="s">
        <v>486</v>
      </c>
      <c r="C20" s="804" t="s">
        <v>485</v>
      </c>
      <c r="D20" s="806"/>
      <c r="E20" s="814">
        <v>26800767.77</v>
      </c>
      <c r="F20" s="805"/>
      <c r="G20" s="813">
        <v>3536071.3</v>
      </c>
      <c r="H20" s="805"/>
      <c r="I20" s="813">
        <v>6533305.0800000001</v>
      </c>
      <c r="J20" s="808"/>
      <c r="K20" s="808"/>
      <c r="L20" s="815"/>
      <c r="M20" s="815">
        <v>16523164.609999999</v>
      </c>
      <c r="N20" s="815"/>
      <c r="O20" s="809">
        <v>4753244.2699999996</v>
      </c>
    </row>
    <row r="21" spans="1:15" ht="35" customHeight="1" x14ac:dyDescent="0.35">
      <c r="A21" s="800">
        <v>12</v>
      </c>
      <c r="B21" s="803" t="s">
        <v>487</v>
      </c>
      <c r="C21" s="804" t="s">
        <v>485</v>
      </c>
      <c r="D21" s="805"/>
      <c r="E21" s="805"/>
      <c r="F21" s="805"/>
      <c r="G21" s="805"/>
      <c r="H21" s="805"/>
      <c r="I21" s="805"/>
      <c r="J21" s="805"/>
      <c r="K21" s="808"/>
      <c r="L21" s="808"/>
      <c r="M21" s="808"/>
      <c r="N21" s="808"/>
      <c r="O21" s="809"/>
    </row>
    <row r="22" spans="1:15" ht="35" customHeight="1" x14ac:dyDescent="0.35">
      <c r="A22" s="800">
        <v>13</v>
      </c>
      <c r="B22" s="803" t="s">
        <v>488</v>
      </c>
      <c r="C22" s="804" t="s">
        <v>485</v>
      </c>
      <c r="D22" s="813"/>
      <c r="E22" s="813">
        <f t="shared" ref="E22:O22" si="6">E20+E21</f>
        <v>26800767.77</v>
      </c>
      <c r="F22" s="813"/>
      <c r="G22" s="813">
        <f t="shared" si="6"/>
        <v>3536071.3</v>
      </c>
      <c r="H22" s="813"/>
      <c r="I22" s="813">
        <f t="shared" si="6"/>
        <v>6533305.0800000001</v>
      </c>
      <c r="J22" s="813"/>
      <c r="K22" s="813">
        <f t="shared" si="6"/>
        <v>0</v>
      </c>
      <c r="L22" s="813"/>
      <c r="M22" s="813">
        <f t="shared" si="6"/>
        <v>16523164.609999999</v>
      </c>
      <c r="N22" s="813"/>
      <c r="O22" s="828">
        <f t="shared" si="6"/>
        <v>4753244.2699999996</v>
      </c>
    </row>
    <row r="23" spans="1:15" ht="35" customHeight="1" x14ac:dyDescent="0.35">
      <c r="A23" s="800">
        <v>14</v>
      </c>
      <c r="B23" s="803" t="s">
        <v>489</v>
      </c>
      <c r="C23" s="804" t="s">
        <v>485</v>
      </c>
      <c r="D23" s="805"/>
      <c r="E23" s="805"/>
      <c r="F23" s="805"/>
      <c r="G23" s="805"/>
      <c r="H23" s="805"/>
      <c r="I23" s="805"/>
      <c r="J23" s="805"/>
      <c r="K23" s="805"/>
      <c r="L23" s="805"/>
      <c r="M23" s="805"/>
      <c r="N23" s="805"/>
      <c r="O23" s="816"/>
    </row>
    <row r="24" spans="1:15" ht="35" customHeight="1" x14ac:dyDescent="0.35">
      <c r="A24" s="800">
        <v>15</v>
      </c>
      <c r="B24" s="803" t="s">
        <v>490</v>
      </c>
      <c r="C24" s="804" t="s">
        <v>485</v>
      </c>
      <c r="D24" s="805"/>
      <c r="E24" s="805"/>
      <c r="F24" s="805"/>
      <c r="G24" s="805"/>
      <c r="H24" s="805"/>
      <c r="I24" s="805"/>
      <c r="J24" s="805"/>
      <c r="K24" s="805"/>
      <c r="L24" s="805"/>
      <c r="M24" s="805"/>
      <c r="N24" s="805"/>
      <c r="O24" s="816"/>
    </row>
    <row r="25" spans="1:15" ht="35" customHeight="1" x14ac:dyDescent="0.35">
      <c r="A25" s="800">
        <v>16</v>
      </c>
      <c r="B25" s="803" t="s">
        <v>491</v>
      </c>
      <c r="C25" s="804" t="s">
        <v>485</v>
      </c>
      <c r="D25" s="805"/>
      <c r="E25" s="805"/>
      <c r="F25" s="805"/>
      <c r="G25" s="805"/>
      <c r="H25" s="805"/>
      <c r="I25" s="805"/>
      <c r="J25" s="805"/>
      <c r="K25" s="805"/>
      <c r="L25" s="805"/>
      <c r="M25" s="805"/>
      <c r="N25" s="805"/>
      <c r="O25" s="816"/>
    </row>
    <row r="26" spans="1:15" ht="35" customHeight="1" x14ac:dyDescent="0.35">
      <c r="A26" s="800">
        <v>17</v>
      </c>
      <c r="B26" s="803" t="s">
        <v>492</v>
      </c>
      <c r="C26" s="804" t="s">
        <v>485</v>
      </c>
      <c r="D26" s="805"/>
      <c r="E26" s="805"/>
      <c r="F26" s="805"/>
      <c r="G26" s="805"/>
      <c r="H26" s="805"/>
      <c r="I26" s="805"/>
      <c r="J26" s="805"/>
      <c r="K26" s="805"/>
      <c r="L26" s="805"/>
      <c r="M26" s="805"/>
      <c r="N26" s="805"/>
      <c r="O26" s="816"/>
    </row>
    <row r="27" spans="1:15" ht="35" customHeight="1" x14ac:dyDescent="0.35">
      <c r="A27" s="800">
        <v>18</v>
      </c>
      <c r="B27" s="803" t="s">
        <v>493</v>
      </c>
      <c r="C27" s="804" t="s">
        <v>485</v>
      </c>
      <c r="D27" s="805"/>
      <c r="E27" s="805"/>
      <c r="F27" s="805"/>
      <c r="G27" s="805"/>
      <c r="H27" s="805"/>
      <c r="I27" s="805"/>
      <c r="J27" s="805"/>
      <c r="K27" s="805"/>
      <c r="L27" s="805"/>
      <c r="M27" s="805"/>
      <c r="N27" s="805"/>
      <c r="O27" s="816"/>
    </row>
    <row r="28" spans="1:15" ht="35" customHeight="1" x14ac:dyDescent="0.35">
      <c r="A28" s="800">
        <v>19</v>
      </c>
      <c r="B28" s="803" t="s">
        <v>494</v>
      </c>
      <c r="C28" s="804" t="s">
        <v>485</v>
      </c>
      <c r="D28" s="805"/>
      <c r="E28" s="805">
        <f t="shared" ref="E28:O28" si="7">E22+E27</f>
        <v>26800767.77</v>
      </c>
      <c r="F28" s="805"/>
      <c r="G28" s="805">
        <f t="shared" si="7"/>
        <v>3536071.3</v>
      </c>
      <c r="H28" s="805"/>
      <c r="I28" s="805">
        <f t="shared" si="7"/>
        <v>6533305.0800000001</v>
      </c>
      <c r="J28" s="805"/>
      <c r="K28" s="805">
        <f t="shared" si="7"/>
        <v>0</v>
      </c>
      <c r="L28" s="805"/>
      <c r="M28" s="805">
        <f t="shared" si="7"/>
        <v>16523164.609999999</v>
      </c>
      <c r="N28" s="805"/>
      <c r="O28" s="816">
        <f t="shared" si="7"/>
        <v>4753244.2699999996</v>
      </c>
    </row>
    <row r="29" spans="1:15" ht="35" customHeight="1" x14ac:dyDescent="0.35">
      <c r="A29" s="800">
        <v>20</v>
      </c>
      <c r="B29" s="803" t="s">
        <v>495</v>
      </c>
      <c r="C29" s="804" t="s">
        <v>207</v>
      </c>
      <c r="D29" s="805"/>
      <c r="E29" s="805">
        <f t="shared" ref="E29:O29" si="8">E19+E28</f>
        <v>54072198.766036198</v>
      </c>
      <c r="F29" s="805"/>
      <c r="G29" s="805">
        <f t="shared" si="8"/>
        <v>49614950.205867305</v>
      </c>
      <c r="H29" s="805"/>
      <c r="I29" s="805">
        <f t="shared" si="8"/>
        <v>45566721.977069072</v>
      </c>
      <c r="J29" s="805"/>
      <c r="K29" s="805">
        <f t="shared" si="8"/>
        <v>42819698.840809546</v>
      </c>
      <c r="L29" s="805"/>
      <c r="M29" s="805">
        <f t="shared" si="8"/>
        <v>58973445.556874849</v>
      </c>
      <c r="N29" s="805"/>
      <c r="O29" s="816">
        <f t="shared" si="8"/>
        <v>58641771.790531754</v>
      </c>
    </row>
    <row r="30" spans="1:15" ht="35" customHeight="1" x14ac:dyDescent="0.35">
      <c r="A30" s="800">
        <v>21</v>
      </c>
      <c r="B30" s="803" t="s">
        <v>496</v>
      </c>
      <c r="C30" s="804" t="s">
        <v>485</v>
      </c>
      <c r="D30" s="817"/>
      <c r="E30" s="813">
        <v>46078878.905867308</v>
      </c>
      <c r="F30" s="813"/>
      <c r="G30" s="813">
        <v>39033416.897069074</v>
      </c>
      <c r="H30" s="813"/>
      <c r="I30" s="813">
        <v>42819698.840809546</v>
      </c>
      <c r="J30" s="815"/>
      <c r="K30" s="815">
        <v>42450280.946874849</v>
      </c>
      <c r="L30" s="815"/>
      <c r="M30" s="815">
        <v>53888527.520531759</v>
      </c>
      <c r="N30" s="808"/>
      <c r="O30" s="818">
        <v>55706437.055707157</v>
      </c>
    </row>
    <row r="31" spans="1:15" ht="35" customHeight="1" x14ac:dyDescent="0.35">
      <c r="A31" s="800">
        <v>22</v>
      </c>
      <c r="B31" s="803" t="s">
        <v>497</v>
      </c>
      <c r="C31" s="804" t="s">
        <v>207</v>
      </c>
      <c r="D31" s="810"/>
      <c r="E31" s="810">
        <f t="shared" ref="E31:O31" si="9">E29/E16</f>
        <v>74658.237085197237</v>
      </c>
      <c r="F31" s="810"/>
      <c r="G31" s="810">
        <f t="shared" si="9"/>
        <v>74140.801474400447</v>
      </c>
      <c r="H31" s="810"/>
      <c r="I31" s="810">
        <f t="shared" si="9"/>
        <v>73325.118962060456</v>
      </c>
      <c r="J31" s="810"/>
      <c r="K31" s="810">
        <f t="shared" si="9"/>
        <v>73325.043265520973</v>
      </c>
      <c r="L31" s="810"/>
      <c r="M31" s="810">
        <f t="shared" si="9"/>
        <v>73907.766136849648</v>
      </c>
      <c r="N31" s="810"/>
      <c r="O31" s="819">
        <f t="shared" si="9"/>
        <v>74030.209308956648</v>
      </c>
    </row>
    <row r="32" spans="1:15" ht="35" customHeight="1" thickBot="1" x14ac:dyDescent="0.4">
      <c r="A32" s="820">
        <v>23</v>
      </c>
      <c r="B32" s="821" t="s">
        <v>498</v>
      </c>
      <c r="C32" s="822" t="s">
        <v>499</v>
      </c>
      <c r="D32" s="823"/>
      <c r="E32" s="824">
        <v>10600</v>
      </c>
      <c r="F32" s="823"/>
      <c r="G32" s="824">
        <v>10600</v>
      </c>
      <c r="H32" s="823"/>
      <c r="I32" s="824">
        <v>10600</v>
      </c>
      <c r="J32" s="823"/>
      <c r="K32" s="824">
        <v>10600</v>
      </c>
      <c r="L32" s="823"/>
      <c r="M32" s="824">
        <v>10600</v>
      </c>
      <c r="N32" s="823"/>
      <c r="O32" s="829">
        <v>10600</v>
      </c>
    </row>
    <row r="33" spans="1:19" ht="15.5" x14ac:dyDescent="0.35">
      <c r="A33" s="787"/>
      <c r="B33" s="787"/>
      <c r="C33" s="788"/>
      <c r="D33" s="787"/>
      <c r="E33" s="787"/>
      <c r="F33" s="787"/>
      <c r="G33" s="787"/>
      <c r="H33" s="787"/>
      <c r="I33" s="787"/>
      <c r="J33" s="787"/>
      <c r="K33" s="787"/>
      <c r="L33" s="787"/>
      <c r="M33" s="787"/>
      <c r="N33" s="787"/>
      <c r="O33" s="787"/>
    </row>
    <row r="34" spans="1:19" ht="15.5" x14ac:dyDescent="0.35">
      <c r="A34" s="787"/>
      <c r="B34" s="787"/>
      <c r="C34" s="788"/>
      <c r="D34" s="787"/>
      <c r="E34" s="787"/>
      <c r="F34" s="787"/>
      <c r="G34" s="787"/>
      <c r="H34" s="787"/>
      <c r="I34" s="787"/>
      <c r="J34" s="787"/>
      <c r="K34" s="787"/>
      <c r="L34" s="787"/>
      <c r="M34" s="787"/>
      <c r="N34" s="787"/>
      <c r="O34" s="787"/>
      <c r="R34" s="148">
        <v>10000</v>
      </c>
      <c r="S34" s="148">
        <f>O32</f>
        <v>10600</v>
      </c>
    </row>
    <row r="35" spans="1:19" ht="15.5" x14ac:dyDescent="0.35">
      <c r="A35" s="787"/>
      <c r="B35" s="787"/>
      <c r="C35" s="788"/>
      <c r="D35" s="787"/>
      <c r="E35" s="787"/>
      <c r="F35" s="787"/>
      <c r="G35" s="787"/>
      <c r="H35" s="787"/>
      <c r="I35" s="787"/>
      <c r="J35" s="787"/>
      <c r="K35" s="787"/>
      <c r="L35" s="787"/>
      <c r="M35" s="787"/>
      <c r="N35" s="787"/>
      <c r="O35" s="787"/>
      <c r="R35" s="157">
        <v>61971.478893076943</v>
      </c>
      <c r="S35" s="157">
        <f>(E31*E17+G31*G17+I31*I17+K31*K17+M31*M17+O31*O17)/SUM(E17,G17,I17,K17,M17,O17)</f>
        <v>74141.583067809741</v>
      </c>
    </row>
    <row r="36" spans="1:19" ht="15.5" x14ac:dyDescent="0.35">
      <c r="A36" s="787"/>
      <c r="B36" s="787"/>
      <c r="C36" s="788"/>
      <c r="D36" s="787"/>
      <c r="E36" s="787"/>
      <c r="F36" s="787"/>
      <c r="G36" s="787"/>
      <c r="H36" s="787"/>
      <c r="I36" s="787"/>
      <c r="J36" s="787"/>
      <c r="K36" s="787"/>
      <c r="L36" s="787"/>
      <c r="M36" s="787"/>
      <c r="N36" s="789"/>
      <c r="O36" s="789"/>
    </row>
    <row r="37" spans="1:19" ht="15.5" x14ac:dyDescent="0.35">
      <c r="A37" s="787"/>
      <c r="B37" s="787"/>
      <c r="C37" s="788"/>
      <c r="D37" s="787"/>
      <c r="E37" s="787"/>
      <c r="F37" s="787"/>
      <c r="G37" s="787"/>
      <c r="H37" s="787"/>
      <c r="I37" s="787"/>
      <c r="J37" s="787"/>
      <c r="K37" s="787"/>
      <c r="L37" s="787"/>
      <c r="M37" s="787"/>
      <c r="N37" s="789"/>
      <c r="O37" s="789"/>
    </row>
    <row r="38" spans="1:19" ht="18" x14ac:dyDescent="0.35">
      <c r="A38" s="787"/>
      <c r="B38" s="787"/>
      <c r="C38" s="788"/>
      <c r="D38" s="787"/>
      <c r="E38" s="787"/>
      <c r="F38" s="787"/>
      <c r="G38" s="787"/>
      <c r="H38" s="787"/>
      <c r="I38" s="787"/>
      <c r="J38" s="787"/>
      <c r="K38" s="787"/>
      <c r="L38" s="787"/>
      <c r="M38" s="787"/>
      <c r="N38" s="787"/>
      <c r="O38" s="830" t="s">
        <v>554</v>
      </c>
    </row>
    <row r="39" spans="1:19" x14ac:dyDescent="0.35">
      <c r="N39" s="158"/>
    </row>
  </sheetData>
  <mergeCells count="11">
    <mergeCell ref="A6:C6"/>
    <mergeCell ref="A2:C2"/>
    <mergeCell ref="A7:C7"/>
    <mergeCell ref="A8:A9"/>
    <mergeCell ref="B8:B9"/>
    <mergeCell ref="N8:O8"/>
    <mergeCell ref="D8:E8"/>
    <mergeCell ref="F8:G8"/>
    <mergeCell ref="H8:I8"/>
    <mergeCell ref="J8:K8"/>
    <mergeCell ref="L8:M8"/>
  </mergeCells>
  <pageMargins left="0.2" right="0" top="0.75" bottom="0.75" header="0.3" footer="0.3"/>
  <pageSetup scale="4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5" tint="0.39997558519241921"/>
    <pageSetUpPr fitToPage="1"/>
  </sheetPr>
  <dimension ref="A1:H35"/>
  <sheetViews>
    <sheetView showGridLines="0" view="pageBreakPreview" zoomScaleNormal="100" zoomScaleSheetLayoutView="100" workbookViewId="0">
      <selection activeCell="E31" sqref="E31"/>
    </sheetView>
  </sheetViews>
  <sheetFormatPr defaultRowHeight="13" x14ac:dyDescent="0.35"/>
  <cols>
    <col min="1" max="1" width="5.54296875" style="18" customWidth="1"/>
    <col min="2" max="2" width="33.54296875" style="18" customWidth="1"/>
    <col min="3" max="3" width="12" style="52" customWidth="1"/>
    <col min="4" max="4" width="15" style="18" customWidth="1"/>
    <col min="5" max="5" width="13.54296875" style="18" customWidth="1"/>
    <col min="6" max="7" width="14.90625" style="18" customWidth="1"/>
    <col min="8" max="252" width="9.08984375" style="18"/>
    <col min="253" max="253" width="5.54296875" style="18" customWidth="1"/>
    <col min="254" max="254" width="33.54296875" style="18" customWidth="1"/>
    <col min="255" max="255" width="12" style="18" customWidth="1"/>
    <col min="256" max="258" width="15" style="18" customWidth="1"/>
    <col min="259" max="259" width="13.54296875" style="18" customWidth="1"/>
    <col min="260" max="263" width="14.90625" style="18" customWidth="1"/>
    <col min="264" max="508" width="9.08984375" style="18"/>
    <col min="509" max="509" width="5.54296875" style="18" customWidth="1"/>
    <col min="510" max="510" width="33.54296875" style="18" customWidth="1"/>
    <col min="511" max="511" width="12" style="18" customWidth="1"/>
    <col min="512" max="514" width="15" style="18" customWidth="1"/>
    <col min="515" max="515" width="13.54296875" style="18" customWidth="1"/>
    <col min="516" max="519" width="14.90625" style="18" customWidth="1"/>
    <col min="520" max="764" width="9.08984375" style="18"/>
    <col min="765" max="765" width="5.54296875" style="18" customWidth="1"/>
    <col min="766" max="766" width="33.54296875" style="18" customWidth="1"/>
    <col min="767" max="767" width="12" style="18" customWidth="1"/>
    <col min="768" max="770" width="15" style="18" customWidth="1"/>
    <col min="771" max="771" width="13.54296875" style="18" customWidth="1"/>
    <col min="772" max="775" width="14.90625" style="18" customWidth="1"/>
    <col min="776" max="1020" width="9.08984375" style="18"/>
    <col min="1021" max="1021" width="5.54296875" style="18" customWidth="1"/>
    <col min="1022" max="1022" width="33.54296875" style="18" customWidth="1"/>
    <col min="1023" max="1023" width="12" style="18" customWidth="1"/>
    <col min="1024" max="1026" width="15" style="18" customWidth="1"/>
    <col min="1027" max="1027" width="13.54296875" style="18" customWidth="1"/>
    <col min="1028" max="1031" width="14.90625" style="18" customWidth="1"/>
    <col min="1032" max="1276" width="9.08984375" style="18"/>
    <col min="1277" max="1277" width="5.54296875" style="18" customWidth="1"/>
    <col min="1278" max="1278" width="33.54296875" style="18" customWidth="1"/>
    <col min="1279" max="1279" width="12" style="18" customWidth="1"/>
    <col min="1280" max="1282" width="15" style="18" customWidth="1"/>
    <col min="1283" max="1283" width="13.54296875" style="18" customWidth="1"/>
    <col min="1284" max="1287" width="14.90625" style="18" customWidth="1"/>
    <col min="1288" max="1532" width="9.08984375" style="18"/>
    <col min="1533" max="1533" width="5.54296875" style="18" customWidth="1"/>
    <col min="1534" max="1534" width="33.54296875" style="18" customWidth="1"/>
    <col min="1535" max="1535" width="12" style="18" customWidth="1"/>
    <col min="1536" max="1538" width="15" style="18" customWidth="1"/>
    <col min="1539" max="1539" width="13.54296875" style="18" customWidth="1"/>
    <col min="1540" max="1543" width="14.90625" style="18" customWidth="1"/>
    <col min="1544" max="1788" width="9.08984375" style="18"/>
    <col min="1789" max="1789" width="5.54296875" style="18" customWidth="1"/>
    <col min="1790" max="1790" width="33.54296875" style="18" customWidth="1"/>
    <col min="1791" max="1791" width="12" style="18" customWidth="1"/>
    <col min="1792" max="1794" width="15" style="18" customWidth="1"/>
    <col min="1795" max="1795" width="13.54296875" style="18" customWidth="1"/>
    <col min="1796" max="1799" width="14.90625" style="18" customWidth="1"/>
    <col min="1800" max="2044" width="9.08984375" style="18"/>
    <col min="2045" max="2045" width="5.54296875" style="18" customWidth="1"/>
    <col min="2046" max="2046" width="33.54296875" style="18" customWidth="1"/>
    <col min="2047" max="2047" width="12" style="18" customWidth="1"/>
    <col min="2048" max="2050" width="15" style="18" customWidth="1"/>
    <col min="2051" max="2051" width="13.54296875" style="18" customWidth="1"/>
    <col min="2052" max="2055" width="14.90625" style="18" customWidth="1"/>
    <col min="2056" max="2300" width="9.08984375" style="18"/>
    <col min="2301" max="2301" width="5.54296875" style="18" customWidth="1"/>
    <col min="2302" max="2302" width="33.54296875" style="18" customWidth="1"/>
    <col min="2303" max="2303" width="12" style="18" customWidth="1"/>
    <col min="2304" max="2306" width="15" style="18" customWidth="1"/>
    <col min="2307" max="2307" width="13.54296875" style="18" customWidth="1"/>
    <col min="2308" max="2311" width="14.90625" style="18" customWidth="1"/>
    <col min="2312" max="2556" width="9.08984375" style="18"/>
    <col min="2557" max="2557" width="5.54296875" style="18" customWidth="1"/>
    <col min="2558" max="2558" width="33.54296875" style="18" customWidth="1"/>
    <col min="2559" max="2559" width="12" style="18" customWidth="1"/>
    <col min="2560" max="2562" width="15" style="18" customWidth="1"/>
    <col min="2563" max="2563" width="13.54296875" style="18" customWidth="1"/>
    <col min="2564" max="2567" width="14.90625" style="18" customWidth="1"/>
    <col min="2568" max="2812" width="9.08984375" style="18"/>
    <col min="2813" max="2813" width="5.54296875" style="18" customWidth="1"/>
    <col min="2814" max="2814" width="33.54296875" style="18" customWidth="1"/>
    <col min="2815" max="2815" width="12" style="18" customWidth="1"/>
    <col min="2816" max="2818" width="15" style="18" customWidth="1"/>
    <col min="2819" max="2819" width="13.54296875" style="18" customWidth="1"/>
    <col min="2820" max="2823" width="14.90625" style="18" customWidth="1"/>
    <col min="2824" max="3068" width="9.08984375" style="18"/>
    <col min="3069" max="3069" width="5.54296875" style="18" customWidth="1"/>
    <col min="3070" max="3070" width="33.54296875" style="18" customWidth="1"/>
    <col min="3071" max="3071" width="12" style="18" customWidth="1"/>
    <col min="3072" max="3074" width="15" style="18" customWidth="1"/>
    <col min="3075" max="3075" width="13.54296875" style="18" customWidth="1"/>
    <col min="3076" max="3079" width="14.90625" style="18" customWidth="1"/>
    <col min="3080" max="3324" width="9.08984375" style="18"/>
    <col min="3325" max="3325" width="5.54296875" style="18" customWidth="1"/>
    <col min="3326" max="3326" width="33.54296875" style="18" customWidth="1"/>
    <col min="3327" max="3327" width="12" style="18" customWidth="1"/>
    <col min="3328" max="3330" width="15" style="18" customWidth="1"/>
    <col min="3331" max="3331" width="13.54296875" style="18" customWidth="1"/>
    <col min="3332" max="3335" width="14.90625" style="18" customWidth="1"/>
    <col min="3336" max="3580" width="9.08984375" style="18"/>
    <col min="3581" max="3581" width="5.54296875" style="18" customWidth="1"/>
    <col min="3582" max="3582" width="33.54296875" style="18" customWidth="1"/>
    <col min="3583" max="3583" width="12" style="18" customWidth="1"/>
    <col min="3584" max="3586" width="15" style="18" customWidth="1"/>
    <col min="3587" max="3587" width="13.54296875" style="18" customWidth="1"/>
    <col min="3588" max="3591" width="14.90625" style="18" customWidth="1"/>
    <col min="3592" max="3836" width="9.08984375" style="18"/>
    <col min="3837" max="3837" width="5.54296875" style="18" customWidth="1"/>
    <col min="3838" max="3838" width="33.54296875" style="18" customWidth="1"/>
    <col min="3839" max="3839" width="12" style="18" customWidth="1"/>
    <col min="3840" max="3842" width="15" style="18" customWidth="1"/>
    <col min="3843" max="3843" width="13.54296875" style="18" customWidth="1"/>
    <col min="3844" max="3847" width="14.90625" style="18" customWidth="1"/>
    <col min="3848" max="4092" width="9.08984375" style="18"/>
    <col min="4093" max="4093" width="5.54296875" style="18" customWidth="1"/>
    <col min="4094" max="4094" width="33.54296875" style="18" customWidth="1"/>
    <col min="4095" max="4095" width="12" style="18" customWidth="1"/>
    <col min="4096" max="4098" width="15" style="18" customWidth="1"/>
    <col min="4099" max="4099" width="13.54296875" style="18" customWidth="1"/>
    <col min="4100" max="4103" width="14.90625" style="18" customWidth="1"/>
    <col min="4104" max="4348" width="9.08984375" style="18"/>
    <col min="4349" max="4349" width="5.54296875" style="18" customWidth="1"/>
    <col min="4350" max="4350" width="33.54296875" style="18" customWidth="1"/>
    <col min="4351" max="4351" width="12" style="18" customWidth="1"/>
    <col min="4352" max="4354" width="15" style="18" customWidth="1"/>
    <col min="4355" max="4355" width="13.54296875" style="18" customWidth="1"/>
    <col min="4356" max="4359" width="14.90625" style="18" customWidth="1"/>
    <col min="4360" max="4604" width="9.08984375" style="18"/>
    <col min="4605" max="4605" width="5.54296875" style="18" customWidth="1"/>
    <col min="4606" max="4606" width="33.54296875" style="18" customWidth="1"/>
    <col min="4607" max="4607" width="12" style="18" customWidth="1"/>
    <col min="4608" max="4610" width="15" style="18" customWidth="1"/>
    <col min="4611" max="4611" width="13.54296875" style="18" customWidth="1"/>
    <col min="4612" max="4615" width="14.90625" style="18" customWidth="1"/>
    <col min="4616" max="4860" width="9.08984375" style="18"/>
    <col min="4861" max="4861" width="5.54296875" style="18" customWidth="1"/>
    <col min="4862" max="4862" width="33.54296875" style="18" customWidth="1"/>
    <col min="4863" max="4863" width="12" style="18" customWidth="1"/>
    <col min="4864" max="4866" width="15" style="18" customWidth="1"/>
    <col min="4867" max="4867" width="13.54296875" style="18" customWidth="1"/>
    <col min="4868" max="4871" width="14.90625" style="18" customWidth="1"/>
    <col min="4872" max="5116" width="9.08984375" style="18"/>
    <col min="5117" max="5117" width="5.54296875" style="18" customWidth="1"/>
    <col min="5118" max="5118" width="33.54296875" style="18" customWidth="1"/>
    <col min="5119" max="5119" width="12" style="18" customWidth="1"/>
    <col min="5120" max="5122" width="15" style="18" customWidth="1"/>
    <col min="5123" max="5123" width="13.54296875" style="18" customWidth="1"/>
    <col min="5124" max="5127" width="14.90625" style="18" customWidth="1"/>
    <col min="5128" max="5372" width="9.08984375" style="18"/>
    <col min="5373" max="5373" width="5.54296875" style="18" customWidth="1"/>
    <col min="5374" max="5374" width="33.54296875" style="18" customWidth="1"/>
    <col min="5375" max="5375" width="12" style="18" customWidth="1"/>
    <col min="5376" max="5378" width="15" style="18" customWidth="1"/>
    <col min="5379" max="5379" width="13.54296875" style="18" customWidth="1"/>
    <col min="5380" max="5383" width="14.90625" style="18" customWidth="1"/>
    <col min="5384" max="5628" width="9.08984375" style="18"/>
    <col min="5629" max="5629" width="5.54296875" style="18" customWidth="1"/>
    <col min="5630" max="5630" width="33.54296875" style="18" customWidth="1"/>
    <col min="5631" max="5631" width="12" style="18" customWidth="1"/>
    <col min="5632" max="5634" width="15" style="18" customWidth="1"/>
    <col min="5635" max="5635" width="13.54296875" style="18" customWidth="1"/>
    <col min="5636" max="5639" width="14.90625" style="18" customWidth="1"/>
    <col min="5640" max="5884" width="9.08984375" style="18"/>
    <col min="5885" max="5885" width="5.54296875" style="18" customWidth="1"/>
    <col min="5886" max="5886" width="33.54296875" style="18" customWidth="1"/>
    <col min="5887" max="5887" width="12" style="18" customWidth="1"/>
    <col min="5888" max="5890" width="15" style="18" customWidth="1"/>
    <col min="5891" max="5891" width="13.54296875" style="18" customWidth="1"/>
    <col min="5892" max="5895" width="14.90625" style="18" customWidth="1"/>
    <col min="5896" max="6140" width="9.08984375" style="18"/>
    <col min="6141" max="6141" width="5.54296875" style="18" customWidth="1"/>
    <col min="6142" max="6142" width="33.54296875" style="18" customWidth="1"/>
    <col min="6143" max="6143" width="12" style="18" customWidth="1"/>
    <col min="6144" max="6146" width="15" style="18" customWidth="1"/>
    <col min="6147" max="6147" width="13.54296875" style="18" customWidth="1"/>
    <col min="6148" max="6151" width="14.90625" style="18" customWidth="1"/>
    <col min="6152" max="6396" width="9.08984375" style="18"/>
    <col min="6397" max="6397" width="5.54296875" style="18" customWidth="1"/>
    <col min="6398" max="6398" width="33.54296875" style="18" customWidth="1"/>
    <col min="6399" max="6399" width="12" style="18" customWidth="1"/>
    <col min="6400" max="6402" width="15" style="18" customWidth="1"/>
    <col min="6403" max="6403" width="13.54296875" style="18" customWidth="1"/>
    <col min="6404" max="6407" width="14.90625" style="18" customWidth="1"/>
    <col min="6408" max="6652" width="9.08984375" style="18"/>
    <col min="6653" max="6653" width="5.54296875" style="18" customWidth="1"/>
    <col min="6654" max="6654" width="33.54296875" style="18" customWidth="1"/>
    <col min="6655" max="6655" width="12" style="18" customWidth="1"/>
    <col min="6656" max="6658" width="15" style="18" customWidth="1"/>
    <col min="6659" max="6659" width="13.54296875" style="18" customWidth="1"/>
    <col min="6660" max="6663" width="14.90625" style="18" customWidth="1"/>
    <col min="6664" max="6908" width="9.08984375" style="18"/>
    <col min="6909" max="6909" width="5.54296875" style="18" customWidth="1"/>
    <col min="6910" max="6910" width="33.54296875" style="18" customWidth="1"/>
    <col min="6911" max="6911" width="12" style="18" customWidth="1"/>
    <col min="6912" max="6914" width="15" style="18" customWidth="1"/>
    <col min="6915" max="6915" width="13.54296875" style="18" customWidth="1"/>
    <col min="6916" max="6919" width="14.90625" style="18" customWidth="1"/>
    <col min="6920" max="7164" width="9.08984375" style="18"/>
    <col min="7165" max="7165" width="5.54296875" style="18" customWidth="1"/>
    <col min="7166" max="7166" width="33.54296875" style="18" customWidth="1"/>
    <col min="7167" max="7167" width="12" style="18" customWidth="1"/>
    <col min="7168" max="7170" width="15" style="18" customWidth="1"/>
    <col min="7171" max="7171" width="13.54296875" style="18" customWidth="1"/>
    <col min="7172" max="7175" width="14.90625" style="18" customWidth="1"/>
    <col min="7176" max="7420" width="9.08984375" style="18"/>
    <col min="7421" max="7421" width="5.54296875" style="18" customWidth="1"/>
    <col min="7422" max="7422" width="33.54296875" style="18" customWidth="1"/>
    <col min="7423" max="7423" width="12" style="18" customWidth="1"/>
    <col min="7424" max="7426" width="15" style="18" customWidth="1"/>
    <col min="7427" max="7427" width="13.54296875" style="18" customWidth="1"/>
    <col min="7428" max="7431" width="14.90625" style="18" customWidth="1"/>
    <col min="7432" max="7676" width="9.08984375" style="18"/>
    <col min="7677" max="7677" width="5.54296875" style="18" customWidth="1"/>
    <col min="7678" max="7678" width="33.54296875" style="18" customWidth="1"/>
    <col min="7679" max="7679" width="12" style="18" customWidth="1"/>
    <col min="7680" max="7682" width="15" style="18" customWidth="1"/>
    <col min="7683" max="7683" width="13.54296875" style="18" customWidth="1"/>
    <col min="7684" max="7687" width="14.90625" style="18" customWidth="1"/>
    <col min="7688" max="7932" width="9.08984375" style="18"/>
    <col min="7933" max="7933" width="5.54296875" style="18" customWidth="1"/>
    <col min="7934" max="7934" width="33.54296875" style="18" customWidth="1"/>
    <col min="7935" max="7935" width="12" style="18" customWidth="1"/>
    <col min="7936" max="7938" width="15" style="18" customWidth="1"/>
    <col min="7939" max="7939" width="13.54296875" style="18" customWidth="1"/>
    <col min="7940" max="7943" width="14.90625" style="18" customWidth="1"/>
    <col min="7944" max="8188" width="9.08984375" style="18"/>
    <col min="8189" max="8189" width="5.54296875" style="18" customWidth="1"/>
    <col min="8190" max="8190" width="33.54296875" style="18" customWidth="1"/>
    <col min="8191" max="8191" width="12" style="18" customWidth="1"/>
    <col min="8192" max="8194" width="15" style="18" customWidth="1"/>
    <col min="8195" max="8195" width="13.54296875" style="18" customWidth="1"/>
    <col min="8196" max="8199" width="14.90625" style="18" customWidth="1"/>
    <col min="8200" max="8444" width="9.08984375" style="18"/>
    <col min="8445" max="8445" width="5.54296875" style="18" customWidth="1"/>
    <col min="8446" max="8446" width="33.54296875" style="18" customWidth="1"/>
    <col min="8447" max="8447" width="12" style="18" customWidth="1"/>
    <col min="8448" max="8450" width="15" style="18" customWidth="1"/>
    <col min="8451" max="8451" width="13.54296875" style="18" customWidth="1"/>
    <col min="8452" max="8455" width="14.90625" style="18" customWidth="1"/>
    <col min="8456" max="8700" width="9.08984375" style="18"/>
    <col min="8701" max="8701" width="5.54296875" style="18" customWidth="1"/>
    <col min="8702" max="8702" width="33.54296875" style="18" customWidth="1"/>
    <col min="8703" max="8703" width="12" style="18" customWidth="1"/>
    <col min="8704" max="8706" width="15" style="18" customWidth="1"/>
    <col min="8707" max="8707" width="13.54296875" style="18" customWidth="1"/>
    <col min="8708" max="8711" width="14.90625" style="18" customWidth="1"/>
    <col min="8712" max="8956" width="9.08984375" style="18"/>
    <col min="8957" max="8957" width="5.54296875" style="18" customWidth="1"/>
    <col min="8958" max="8958" width="33.54296875" style="18" customWidth="1"/>
    <col min="8959" max="8959" width="12" style="18" customWidth="1"/>
    <col min="8960" max="8962" width="15" style="18" customWidth="1"/>
    <col min="8963" max="8963" width="13.54296875" style="18" customWidth="1"/>
    <col min="8964" max="8967" width="14.90625" style="18" customWidth="1"/>
    <col min="8968" max="9212" width="9.08984375" style="18"/>
    <col min="9213" max="9213" width="5.54296875" style="18" customWidth="1"/>
    <col min="9214" max="9214" width="33.54296875" style="18" customWidth="1"/>
    <col min="9215" max="9215" width="12" style="18" customWidth="1"/>
    <col min="9216" max="9218" width="15" style="18" customWidth="1"/>
    <col min="9219" max="9219" width="13.54296875" style="18" customWidth="1"/>
    <col min="9220" max="9223" width="14.90625" style="18" customWidth="1"/>
    <col min="9224" max="9468" width="9.08984375" style="18"/>
    <col min="9469" max="9469" width="5.54296875" style="18" customWidth="1"/>
    <col min="9470" max="9470" width="33.54296875" style="18" customWidth="1"/>
    <col min="9471" max="9471" width="12" style="18" customWidth="1"/>
    <col min="9472" max="9474" width="15" style="18" customWidth="1"/>
    <col min="9475" max="9475" width="13.54296875" style="18" customWidth="1"/>
    <col min="9476" max="9479" width="14.90625" style="18" customWidth="1"/>
    <col min="9480" max="9724" width="9.08984375" style="18"/>
    <col min="9725" max="9725" width="5.54296875" style="18" customWidth="1"/>
    <col min="9726" max="9726" width="33.54296875" style="18" customWidth="1"/>
    <col min="9727" max="9727" width="12" style="18" customWidth="1"/>
    <col min="9728" max="9730" width="15" style="18" customWidth="1"/>
    <col min="9731" max="9731" width="13.54296875" style="18" customWidth="1"/>
    <col min="9732" max="9735" width="14.90625" style="18" customWidth="1"/>
    <col min="9736" max="9980" width="9.08984375" style="18"/>
    <col min="9981" max="9981" width="5.54296875" style="18" customWidth="1"/>
    <col min="9982" max="9982" width="33.54296875" style="18" customWidth="1"/>
    <col min="9983" max="9983" width="12" style="18" customWidth="1"/>
    <col min="9984" max="9986" width="15" style="18" customWidth="1"/>
    <col min="9987" max="9987" width="13.54296875" style="18" customWidth="1"/>
    <col min="9988" max="9991" width="14.90625" style="18" customWidth="1"/>
    <col min="9992" max="10236" width="9.08984375" style="18"/>
    <col min="10237" max="10237" width="5.54296875" style="18" customWidth="1"/>
    <col min="10238" max="10238" width="33.54296875" style="18" customWidth="1"/>
    <col min="10239" max="10239" width="12" style="18" customWidth="1"/>
    <col min="10240" max="10242" width="15" style="18" customWidth="1"/>
    <col min="10243" max="10243" width="13.54296875" style="18" customWidth="1"/>
    <col min="10244" max="10247" width="14.90625" style="18" customWidth="1"/>
    <col min="10248" max="10492" width="9.08984375" style="18"/>
    <col min="10493" max="10493" width="5.54296875" style="18" customWidth="1"/>
    <col min="10494" max="10494" width="33.54296875" style="18" customWidth="1"/>
    <col min="10495" max="10495" width="12" style="18" customWidth="1"/>
    <col min="10496" max="10498" width="15" style="18" customWidth="1"/>
    <col min="10499" max="10499" width="13.54296875" style="18" customWidth="1"/>
    <col min="10500" max="10503" width="14.90625" style="18" customWidth="1"/>
    <col min="10504" max="10748" width="9.08984375" style="18"/>
    <col min="10749" max="10749" width="5.54296875" style="18" customWidth="1"/>
    <col min="10750" max="10750" width="33.54296875" style="18" customWidth="1"/>
    <col min="10751" max="10751" width="12" style="18" customWidth="1"/>
    <col min="10752" max="10754" width="15" style="18" customWidth="1"/>
    <col min="10755" max="10755" width="13.54296875" style="18" customWidth="1"/>
    <col min="10756" max="10759" width="14.90625" style="18" customWidth="1"/>
    <col min="10760" max="11004" width="9.08984375" style="18"/>
    <col min="11005" max="11005" width="5.54296875" style="18" customWidth="1"/>
    <col min="11006" max="11006" width="33.54296875" style="18" customWidth="1"/>
    <col min="11007" max="11007" width="12" style="18" customWidth="1"/>
    <col min="11008" max="11010" width="15" style="18" customWidth="1"/>
    <col min="11011" max="11011" width="13.54296875" style="18" customWidth="1"/>
    <col min="11012" max="11015" width="14.90625" style="18" customWidth="1"/>
    <col min="11016" max="11260" width="9.08984375" style="18"/>
    <col min="11261" max="11261" width="5.54296875" style="18" customWidth="1"/>
    <col min="11262" max="11262" width="33.54296875" style="18" customWidth="1"/>
    <col min="11263" max="11263" width="12" style="18" customWidth="1"/>
    <col min="11264" max="11266" width="15" style="18" customWidth="1"/>
    <col min="11267" max="11267" width="13.54296875" style="18" customWidth="1"/>
    <col min="11268" max="11271" width="14.90625" style="18" customWidth="1"/>
    <col min="11272" max="11516" width="9.08984375" style="18"/>
    <col min="11517" max="11517" width="5.54296875" style="18" customWidth="1"/>
    <col min="11518" max="11518" width="33.54296875" style="18" customWidth="1"/>
    <col min="11519" max="11519" width="12" style="18" customWidth="1"/>
    <col min="11520" max="11522" width="15" style="18" customWidth="1"/>
    <col min="11523" max="11523" width="13.54296875" style="18" customWidth="1"/>
    <col min="11524" max="11527" width="14.90625" style="18" customWidth="1"/>
    <col min="11528" max="11772" width="9.08984375" style="18"/>
    <col min="11773" max="11773" width="5.54296875" style="18" customWidth="1"/>
    <col min="11774" max="11774" width="33.54296875" style="18" customWidth="1"/>
    <col min="11775" max="11775" width="12" style="18" customWidth="1"/>
    <col min="11776" max="11778" width="15" style="18" customWidth="1"/>
    <col min="11779" max="11779" width="13.54296875" style="18" customWidth="1"/>
    <col min="11780" max="11783" width="14.90625" style="18" customWidth="1"/>
    <col min="11784" max="12028" width="9.08984375" style="18"/>
    <col min="12029" max="12029" width="5.54296875" style="18" customWidth="1"/>
    <col min="12030" max="12030" width="33.54296875" style="18" customWidth="1"/>
    <col min="12031" max="12031" width="12" style="18" customWidth="1"/>
    <col min="12032" max="12034" width="15" style="18" customWidth="1"/>
    <col min="12035" max="12035" width="13.54296875" style="18" customWidth="1"/>
    <col min="12036" max="12039" width="14.90625" style="18" customWidth="1"/>
    <col min="12040" max="12284" width="9.08984375" style="18"/>
    <col min="12285" max="12285" width="5.54296875" style="18" customWidth="1"/>
    <col min="12286" max="12286" width="33.54296875" style="18" customWidth="1"/>
    <col min="12287" max="12287" width="12" style="18" customWidth="1"/>
    <col min="12288" max="12290" width="15" style="18" customWidth="1"/>
    <col min="12291" max="12291" width="13.54296875" style="18" customWidth="1"/>
    <col min="12292" max="12295" width="14.90625" style="18" customWidth="1"/>
    <col min="12296" max="12540" width="9.08984375" style="18"/>
    <col min="12541" max="12541" width="5.54296875" style="18" customWidth="1"/>
    <col min="12542" max="12542" width="33.54296875" style="18" customWidth="1"/>
    <col min="12543" max="12543" width="12" style="18" customWidth="1"/>
    <col min="12544" max="12546" width="15" style="18" customWidth="1"/>
    <col min="12547" max="12547" width="13.54296875" style="18" customWidth="1"/>
    <col min="12548" max="12551" width="14.90625" style="18" customWidth="1"/>
    <col min="12552" max="12796" width="9.08984375" style="18"/>
    <col min="12797" max="12797" width="5.54296875" style="18" customWidth="1"/>
    <col min="12798" max="12798" width="33.54296875" style="18" customWidth="1"/>
    <col min="12799" max="12799" width="12" style="18" customWidth="1"/>
    <col min="12800" max="12802" width="15" style="18" customWidth="1"/>
    <col min="12803" max="12803" width="13.54296875" style="18" customWidth="1"/>
    <col min="12804" max="12807" width="14.90625" style="18" customWidth="1"/>
    <col min="12808" max="13052" width="9.08984375" style="18"/>
    <col min="13053" max="13053" width="5.54296875" style="18" customWidth="1"/>
    <col min="13054" max="13054" width="33.54296875" style="18" customWidth="1"/>
    <col min="13055" max="13055" width="12" style="18" customWidth="1"/>
    <col min="13056" max="13058" width="15" style="18" customWidth="1"/>
    <col min="13059" max="13059" width="13.54296875" style="18" customWidth="1"/>
    <col min="13060" max="13063" width="14.90625" style="18" customWidth="1"/>
    <col min="13064" max="13308" width="9.08984375" style="18"/>
    <col min="13309" max="13309" width="5.54296875" style="18" customWidth="1"/>
    <col min="13310" max="13310" width="33.54296875" style="18" customWidth="1"/>
    <col min="13311" max="13311" width="12" style="18" customWidth="1"/>
    <col min="13312" max="13314" width="15" style="18" customWidth="1"/>
    <col min="13315" max="13315" width="13.54296875" style="18" customWidth="1"/>
    <col min="13316" max="13319" width="14.90625" style="18" customWidth="1"/>
    <col min="13320" max="13564" width="9.08984375" style="18"/>
    <col min="13565" max="13565" width="5.54296875" style="18" customWidth="1"/>
    <col min="13566" max="13566" width="33.54296875" style="18" customWidth="1"/>
    <col min="13567" max="13567" width="12" style="18" customWidth="1"/>
    <col min="13568" max="13570" width="15" style="18" customWidth="1"/>
    <col min="13571" max="13571" width="13.54296875" style="18" customWidth="1"/>
    <col min="13572" max="13575" width="14.90625" style="18" customWidth="1"/>
    <col min="13576" max="13820" width="9.08984375" style="18"/>
    <col min="13821" max="13821" width="5.54296875" style="18" customWidth="1"/>
    <col min="13822" max="13822" width="33.54296875" style="18" customWidth="1"/>
    <col min="13823" max="13823" width="12" style="18" customWidth="1"/>
    <col min="13824" max="13826" width="15" style="18" customWidth="1"/>
    <col min="13827" max="13827" width="13.54296875" style="18" customWidth="1"/>
    <col min="13828" max="13831" width="14.90625" style="18" customWidth="1"/>
    <col min="13832" max="14076" width="9.08984375" style="18"/>
    <col min="14077" max="14077" width="5.54296875" style="18" customWidth="1"/>
    <col min="14078" max="14078" width="33.54296875" style="18" customWidth="1"/>
    <col min="14079" max="14079" width="12" style="18" customWidth="1"/>
    <col min="14080" max="14082" width="15" style="18" customWidth="1"/>
    <col min="14083" max="14083" width="13.54296875" style="18" customWidth="1"/>
    <col min="14084" max="14087" width="14.90625" style="18" customWidth="1"/>
    <col min="14088" max="14332" width="9.08984375" style="18"/>
    <col min="14333" max="14333" width="5.54296875" style="18" customWidth="1"/>
    <col min="14334" max="14334" width="33.54296875" style="18" customWidth="1"/>
    <col min="14335" max="14335" width="12" style="18" customWidth="1"/>
    <col min="14336" max="14338" width="15" style="18" customWidth="1"/>
    <col min="14339" max="14339" width="13.54296875" style="18" customWidth="1"/>
    <col min="14340" max="14343" width="14.90625" style="18" customWidth="1"/>
    <col min="14344" max="14588" width="9.08984375" style="18"/>
    <col min="14589" max="14589" width="5.54296875" style="18" customWidth="1"/>
    <col min="14590" max="14590" width="33.54296875" style="18" customWidth="1"/>
    <col min="14591" max="14591" width="12" style="18" customWidth="1"/>
    <col min="14592" max="14594" width="15" style="18" customWidth="1"/>
    <col min="14595" max="14595" width="13.54296875" style="18" customWidth="1"/>
    <col min="14596" max="14599" width="14.90625" style="18" customWidth="1"/>
    <col min="14600" max="14844" width="9.08984375" style="18"/>
    <col min="14845" max="14845" width="5.54296875" style="18" customWidth="1"/>
    <col min="14846" max="14846" width="33.54296875" style="18" customWidth="1"/>
    <col min="14847" max="14847" width="12" style="18" customWidth="1"/>
    <col min="14848" max="14850" width="15" style="18" customWidth="1"/>
    <col min="14851" max="14851" width="13.54296875" style="18" customWidth="1"/>
    <col min="14852" max="14855" width="14.90625" style="18" customWidth="1"/>
    <col min="14856" max="15100" width="9.08984375" style="18"/>
    <col min="15101" max="15101" width="5.54296875" style="18" customWidth="1"/>
    <col min="15102" max="15102" width="33.54296875" style="18" customWidth="1"/>
    <col min="15103" max="15103" width="12" style="18" customWidth="1"/>
    <col min="15104" max="15106" width="15" style="18" customWidth="1"/>
    <col min="15107" max="15107" width="13.54296875" style="18" customWidth="1"/>
    <col min="15108" max="15111" width="14.90625" style="18" customWidth="1"/>
    <col min="15112" max="15356" width="9.08984375" style="18"/>
    <col min="15357" max="15357" width="5.54296875" style="18" customWidth="1"/>
    <col min="15358" max="15358" width="33.54296875" style="18" customWidth="1"/>
    <col min="15359" max="15359" width="12" style="18" customWidth="1"/>
    <col min="15360" max="15362" width="15" style="18" customWidth="1"/>
    <col min="15363" max="15363" width="13.54296875" style="18" customWidth="1"/>
    <col min="15364" max="15367" width="14.90625" style="18" customWidth="1"/>
    <col min="15368" max="15612" width="9.08984375" style="18"/>
    <col min="15613" max="15613" width="5.54296875" style="18" customWidth="1"/>
    <col min="15614" max="15614" width="33.54296875" style="18" customWidth="1"/>
    <col min="15615" max="15615" width="12" style="18" customWidth="1"/>
    <col min="15616" max="15618" width="15" style="18" customWidth="1"/>
    <col min="15619" max="15619" width="13.54296875" style="18" customWidth="1"/>
    <col min="15620" max="15623" width="14.90625" style="18" customWidth="1"/>
    <col min="15624" max="15868" width="9.08984375" style="18"/>
    <col min="15869" max="15869" width="5.54296875" style="18" customWidth="1"/>
    <col min="15870" max="15870" width="33.54296875" style="18" customWidth="1"/>
    <col min="15871" max="15871" width="12" style="18" customWidth="1"/>
    <col min="15872" max="15874" width="15" style="18" customWidth="1"/>
    <col min="15875" max="15875" width="13.54296875" style="18" customWidth="1"/>
    <col min="15876" max="15879" width="14.90625" style="18" customWidth="1"/>
    <col min="15880" max="16124" width="9.08984375" style="18"/>
    <col min="16125" max="16125" width="5.54296875" style="18" customWidth="1"/>
    <col min="16126" max="16126" width="33.54296875" style="18" customWidth="1"/>
    <col min="16127" max="16127" width="12" style="18" customWidth="1"/>
    <col min="16128" max="16130" width="15" style="18" customWidth="1"/>
    <col min="16131" max="16131" width="13.54296875" style="18" customWidth="1"/>
    <col min="16132" max="16135" width="14.90625" style="18" customWidth="1"/>
    <col min="16136" max="16380" width="9.08984375" style="18"/>
    <col min="16381" max="16384" width="9.08984375" style="18" customWidth="1"/>
  </cols>
  <sheetData>
    <row r="1" spans="1:7" ht="13.5" thickBot="1" x14ac:dyDescent="0.4">
      <c r="A1" s="638"/>
      <c r="B1" s="98"/>
      <c r="C1" s="98"/>
      <c r="D1" s="98"/>
      <c r="E1" s="98"/>
      <c r="F1" s="98"/>
      <c r="G1" s="99"/>
    </row>
    <row r="2" spans="1:7" ht="14.5" customHeight="1" x14ac:dyDescent="0.35">
      <c r="A2" s="1023" t="s">
        <v>59</v>
      </c>
      <c r="B2" s="1024"/>
      <c r="C2" s="1024"/>
      <c r="D2" s="1024"/>
      <c r="E2" s="1024"/>
      <c r="F2" s="1024"/>
      <c r="G2" s="1025"/>
    </row>
    <row r="3" spans="1:7" x14ac:dyDescent="0.35">
      <c r="A3" s="10" t="s">
        <v>225</v>
      </c>
      <c r="B3" s="639"/>
      <c r="C3" s="639"/>
      <c r="D3" s="640"/>
      <c r="E3" s="640"/>
      <c r="F3" s="641"/>
      <c r="G3" s="642"/>
    </row>
    <row r="4" spans="1:7" x14ac:dyDescent="0.35">
      <c r="A4" s="10"/>
      <c r="B4" s="639"/>
      <c r="C4" s="643"/>
      <c r="D4" s="640"/>
      <c r="E4" s="640"/>
      <c r="F4" s="644"/>
      <c r="G4" s="642"/>
    </row>
    <row r="5" spans="1:7" x14ac:dyDescent="0.35">
      <c r="A5" s="1040" t="s">
        <v>555</v>
      </c>
      <c r="B5" s="1041"/>
      <c r="C5" s="1041"/>
      <c r="D5" s="640"/>
      <c r="E5" s="640"/>
      <c r="F5" s="641"/>
      <c r="G5" s="13" t="s">
        <v>63</v>
      </c>
    </row>
    <row r="6" spans="1:7" ht="13.5" thickBot="1" x14ac:dyDescent="0.4">
      <c r="A6" s="19"/>
      <c r="B6" s="640"/>
      <c r="C6" s="643"/>
      <c r="D6" s="640"/>
      <c r="E6" s="640"/>
      <c r="F6" s="645"/>
      <c r="G6" s="20" t="s">
        <v>64</v>
      </c>
    </row>
    <row r="7" spans="1:7" ht="13.25" customHeight="1" x14ac:dyDescent="0.35">
      <c r="A7" s="1042" t="s">
        <v>65</v>
      </c>
      <c r="B7" s="1045" t="s">
        <v>66</v>
      </c>
      <c r="C7" s="1045" t="s">
        <v>144</v>
      </c>
      <c r="D7" s="1045" t="s">
        <v>165</v>
      </c>
      <c r="E7" s="1030" t="s">
        <v>265</v>
      </c>
      <c r="F7" s="1031"/>
      <c r="G7" s="1032"/>
    </row>
    <row r="8" spans="1:7" ht="35" customHeight="1" x14ac:dyDescent="0.35">
      <c r="A8" s="1043"/>
      <c r="B8" s="1046"/>
      <c r="C8" s="1046"/>
      <c r="D8" s="1046"/>
      <c r="E8" s="1033"/>
      <c r="F8" s="1034"/>
      <c r="G8" s="1035"/>
    </row>
    <row r="9" spans="1:7" x14ac:dyDescent="0.35">
      <c r="A9" s="1043"/>
      <c r="B9" s="1046"/>
      <c r="C9" s="1046"/>
      <c r="D9" s="1046"/>
      <c r="E9" s="1036" t="str">
        <f>'FORM-1'!D7</f>
        <v>Upto June 2026</v>
      </c>
      <c r="F9" s="1026" t="str">
        <f>'FORM-1'!E7</f>
        <v>Rest of FY 2026-27</v>
      </c>
      <c r="G9" s="1028" t="str">
        <f>'FORM-1'!F7</f>
        <v>Total FY 2026-27</v>
      </c>
    </row>
    <row r="10" spans="1:7" x14ac:dyDescent="0.35">
      <c r="A10" s="1044"/>
      <c r="B10" s="1027"/>
      <c r="C10" s="1027"/>
      <c r="D10" s="1027"/>
      <c r="E10" s="1037"/>
      <c r="F10" s="1027"/>
      <c r="G10" s="1029"/>
    </row>
    <row r="11" spans="1:7" ht="13.5" thickBot="1" x14ac:dyDescent="0.4">
      <c r="A11" s="21">
        <v>1</v>
      </c>
      <c r="B11" s="22">
        <f>A11+1</f>
        <v>2</v>
      </c>
      <c r="C11" s="22">
        <f>B11+1</f>
        <v>3</v>
      </c>
      <c r="D11" s="22">
        <v>4</v>
      </c>
      <c r="E11" s="23">
        <f>D11+1</f>
        <v>5</v>
      </c>
      <c r="F11" s="24">
        <f t="shared" ref="F11:G11" si="0">E11+1</f>
        <v>6</v>
      </c>
      <c r="G11" s="646">
        <f t="shared" si="0"/>
        <v>7</v>
      </c>
    </row>
    <row r="12" spans="1:7" x14ac:dyDescent="0.35">
      <c r="A12" s="25">
        <v>1</v>
      </c>
      <c r="B12" s="26" t="s">
        <v>166</v>
      </c>
      <c r="C12" s="27" t="s">
        <v>167</v>
      </c>
      <c r="D12" s="28" t="s">
        <v>168</v>
      </c>
      <c r="E12" s="29"/>
      <c r="F12" s="30">
        <f>'FORM-3'!D21</f>
        <v>45.33</v>
      </c>
      <c r="G12" s="31"/>
    </row>
    <row r="13" spans="1:7" x14ac:dyDescent="0.35">
      <c r="A13" s="32">
        <f t="shared" ref="A13:A19" si="1">A12+1</f>
        <v>2</v>
      </c>
      <c r="B13" s="33" t="s">
        <v>166</v>
      </c>
      <c r="C13" s="34" t="s">
        <v>167</v>
      </c>
      <c r="D13" s="35"/>
      <c r="E13" s="36"/>
      <c r="F13" s="29">
        <f t="shared" ref="F13" si="2">F12</f>
        <v>45.33</v>
      </c>
      <c r="G13" s="37"/>
    </row>
    <row r="14" spans="1:7" x14ac:dyDescent="0.35">
      <c r="A14" s="32">
        <f t="shared" si="1"/>
        <v>3</v>
      </c>
      <c r="B14" s="33" t="s">
        <v>169</v>
      </c>
      <c r="C14" s="34" t="s">
        <v>146</v>
      </c>
      <c r="D14" s="35"/>
      <c r="E14" s="38">
        <v>210</v>
      </c>
      <c r="F14" s="39">
        <f>E14</f>
        <v>210</v>
      </c>
      <c r="G14" s="40"/>
    </row>
    <row r="15" spans="1:7" x14ac:dyDescent="0.35">
      <c r="A15" s="32">
        <f t="shared" si="1"/>
        <v>4</v>
      </c>
      <c r="B15" s="33" t="s">
        <v>170</v>
      </c>
      <c r="C15" s="41" t="s">
        <v>145</v>
      </c>
      <c r="D15" s="41"/>
      <c r="E15" s="42">
        <v>2</v>
      </c>
      <c r="F15" s="42">
        <v>2</v>
      </c>
      <c r="G15" s="43"/>
    </row>
    <row r="16" spans="1:7" x14ac:dyDescent="0.35">
      <c r="A16" s="32">
        <f t="shared" si="1"/>
        <v>5</v>
      </c>
      <c r="B16" s="33" t="s">
        <v>171</v>
      </c>
      <c r="C16" s="34" t="s">
        <v>172</v>
      </c>
      <c r="D16" s="34"/>
      <c r="E16" s="34">
        <f>1030*2.5%*(1.08)^30</f>
        <v>259.11341489364122</v>
      </c>
      <c r="F16" s="34">
        <f>F13*F14*F15/100</f>
        <v>190.386</v>
      </c>
      <c r="G16" s="44"/>
    </row>
    <row r="17" spans="1:8" x14ac:dyDescent="0.35">
      <c r="A17" s="32">
        <f t="shared" si="1"/>
        <v>6</v>
      </c>
      <c r="B17" s="33" t="s">
        <v>173</v>
      </c>
      <c r="C17" s="34" t="s">
        <v>137</v>
      </c>
      <c r="D17" s="1038" t="s">
        <v>174</v>
      </c>
      <c r="E17" s="34" t="s">
        <v>8</v>
      </c>
      <c r="F17" s="34" t="s">
        <v>8</v>
      </c>
      <c r="G17" s="44"/>
    </row>
    <row r="18" spans="1:8" ht="26" x14ac:dyDescent="0.35">
      <c r="A18" s="32">
        <f t="shared" si="1"/>
        <v>7</v>
      </c>
      <c r="B18" s="33" t="s">
        <v>175</v>
      </c>
      <c r="C18" s="45" t="s">
        <v>172</v>
      </c>
      <c r="D18" s="1039"/>
      <c r="E18" s="46" t="s">
        <v>8</v>
      </c>
      <c r="F18" s="46" t="s">
        <v>8</v>
      </c>
      <c r="G18" s="44"/>
    </row>
    <row r="19" spans="1:8" ht="13.5" thickBot="1" x14ac:dyDescent="0.4">
      <c r="A19" s="47">
        <f t="shared" si="1"/>
        <v>8</v>
      </c>
      <c r="B19" s="48" t="s">
        <v>176</v>
      </c>
      <c r="C19" s="49" t="s">
        <v>172</v>
      </c>
      <c r="D19" s="50"/>
      <c r="E19" s="49">
        <f>E16*'FORM-1'!D11/'FORM-1'!F11</f>
        <v>64.600878781702335</v>
      </c>
      <c r="F19" s="49">
        <f>F16*'FORM-1'!E11/'FORM-1'!F11</f>
        <v>142.919901369863</v>
      </c>
      <c r="G19" s="51">
        <f>E19+F19</f>
        <v>207.52078015156533</v>
      </c>
    </row>
    <row r="20" spans="1:8" ht="13.5" thickBot="1" x14ac:dyDescent="0.4">
      <c r="A20" s="647"/>
      <c r="G20" s="648"/>
    </row>
    <row r="21" spans="1:8" x14ac:dyDescent="0.35">
      <c r="A21" s="647"/>
      <c r="B21" s="96" t="s">
        <v>177</v>
      </c>
      <c r="C21" s="97"/>
      <c r="D21" s="98"/>
      <c r="E21" s="98"/>
      <c r="F21" s="98"/>
      <c r="G21" s="99"/>
    </row>
    <row r="22" spans="1:8" ht="13.5" thickBot="1" x14ac:dyDescent="0.4">
      <c r="A22" s="647"/>
      <c r="B22" s="100" t="s">
        <v>177</v>
      </c>
      <c r="C22" s="101" t="s">
        <v>172</v>
      </c>
      <c r="D22" s="102"/>
      <c r="E22" s="104">
        <f>G22*'FORM-1'!D11/'FORM-1'!F11</f>
        <v>0</v>
      </c>
      <c r="F22" s="104">
        <f>G22*'FORM-1'!E11/'FORM-1'!F11</f>
        <v>0</v>
      </c>
      <c r="G22" s="649">
        <v>0</v>
      </c>
    </row>
    <row r="23" spans="1:8" ht="13.5" thickBot="1" x14ac:dyDescent="0.4">
      <c r="A23" s="647"/>
      <c r="G23" s="648"/>
    </row>
    <row r="24" spans="1:8" x14ac:dyDescent="0.35">
      <c r="A24" s="647"/>
      <c r="B24" s="96" t="s">
        <v>178</v>
      </c>
      <c r="C24" s="97"/>
      <c r="D24" s="98"/>
      <c r="E24" s="98"/>
      <c r="F24" s="98"/>
      <c r="G24" s="99"/>
    </row>
    <row r="25" spans="1:8" ht="13.5" thickBot="1" x14ac:dyDescent="0.4">
      <c r="A25" s="647"/>
      <c r="B25" s="100" t="s">
        <v>179</v>
      </c>
      <c r="C25" s="101" t="s">
        <v>172</v>
      </c>
      <c r="D25" s="103"/>
      <c r="E25" s="104"/>
      <c r="F25" s="104"/>
      <c r="G25" s="649"/>
      <c r="H25" s="88"/>
    </row>
    <row r="26" spans="1:8" ht="13.5" thickBot="1" x14ac:dyDescent="0.4">
      <c r="A26" s="647"/>
      <c r="G26" s="648"/>
    </row>
    <row r="27" spans="1:8" x14ac:dyDescent="0.35">
      <c r="A27" s="647"/>
      <c r="B27" s="96" t="s">
        <v>245</v>
      </c>
      <c r="C27" s="97"/>
      <c r="D27" s="98"/>
      <c r="E27" s="98"/>
      <c r="F27" s="98"/>
      <c r="G27" s="99"/>
    </row>
    <row r="28" spans="1:8" ht="13.5" thickBot="1" x14ac:dyDescent="0.4">
      <c r="A28" s="647"/>
      <c r="B28" s="100" t="s">
        <v>245</v>
      </c>
      <c r="C28" s="101" t="s">
        <v>172</v>
      </c>
      <c r="D28" s="103"/>
      <c r="E28" s="104">
        <v>0</v>
      </c>
      <c r="F28" s="104">
        <v>0</v>
      </c>
      <c r="G28" s="649">
        <v>0</v>
      </c>
    </row>
    <row r="29" spans="1:8" ht="13.5" thickBot="1" x14ac:dyDescent="0.4">
      <c r="A29" s="647"/>
      <c r="G29" s="648"/>
    </row>
    <row r="30" spans="1:8" x14ac:dyDescent="0.35">
      <c r="A30" s="647"/>
      <c r="B30" s="96" t="s">
        <v>424</v>
      </c>
      <c r="C30" s="97"/>
      <c r="D30" s="98"/>
      <c r="E30" s="98"/>
      <c r="F30" s="98"/>
      <c r="G30" s="99"/>
    </row>
    <row r="31" spans="1:8" ht="13.5" thickBot="1" x14ac:dyDescent="0.4">
      <c r="A31" s="647"/>
      <c r="B31" s="100" t="s">
        <v>425</v>
      </c>
      <c r="C31" s="101" t="s">
        <v>172</v>
      </c>
      <c r="D31" s="103"/>
      <c r="E31" s="104">
        <f>G31*'FORM-1'!D11/'FORM-1'!F11</f>
        <v>0</v>
      </c>
      <c r="F31" s="104">
        <f>G31*'FORM-1'!E11/'FORM-1'!F11</f>
        <v>0</v>
      </c>
      <c r="G31" s="649">
        <v>0</v>
      </c>
      <c r="H31" s="88"/>
    </row>
    <row r="32" spans="1:8" ht="13.5" thickBot="1" x14ac:dyDescent="0.4">
      <c r="A32" s="650"/>
      <c r="B32" s="651"/>
      <c r="C32" s="652"/>
      <c r="D32" s="651"/>
      <c r="E32" s="651"/>
      <c r="F32" s="651"/>
      <c r="G32" s="653"/>
    </row>
    <row r="35" spans="7:7" x14ac:dyDescent="0.35">
      <c r="G35" s="569" t="s">
        <v>345</v>
      </c>
    </row>
  </sheetData>
  <mergeCells count="11">
    <mergeCell ref="D17:D18"/>
    <mergeCell ref="A5:C5"/>
    <mergeCell ref="A7:A10"/>
    <mergeCell ref="B7:B10"/>
    <mergeCell ref="C7:C10"/>
    <mergeCell ref="D7:D10"/>
    <mergeCell ref="A2:G2"/>
    <mergeCell ref="F9:F10"/>
    <mergeCell ref="G9:G10"/>
    <mergeCell ref="E7:G8"/>
    <mergeCell ref="E9:E10"/>
  </mergeCells>
  <printOptions horizontalCentered="1"/>
  <pageMargins left="0.78740157480314965" right="0.70866141732283472" top="0.74803149606299213" bottom="0.74803149606299213" header="0.31496062992125984" footer="0.31496062992125984"/>
  <pageSetup paperSize="9" scale="9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5" tint="0.39997558519241921"/>
    <pageSetUpPr fitToPage="1"/>
  </sheetPr>
  <dimension ref="A1:F67"/>
  <sheetViews>
    <sheetView showGridLines="0" view="pageBreakPreview" zoomScale="80" zoomScaleNormal="100" zoomScaleSheetLayoutView="80" workbookViewId="0">
      <pane ySplit="11" topLeftCell="A59" activePane="bottomLeft" state="frozen"/>
      <selection activeCell="M22" sqref="M22"/>
      <selection pane="bottomLeft" activeCell="G59" sqref="G59"/>
    </sheetView>
  </sheetViews>
  <sheetFormatPr defaultRowHeight="13" x14ac:dyDescent="0.3"/>
  <cols>
    <col min="1" max="1" width="9.08984375" style="143"/>
    <col min="2" max="2" width="40.6328125" style="143" customWidth="1"/>
    <col min="3" max="3" width="11.36328125" style="143" bestFit="1" customWidth="1"/>
    <col min="4" max="4" width="13.453125" style="143" bestFit="1" customWidth="1"/>
    <col min="5" max="6" width="11.453125" style="143" customWidth="1"/>
    <col min="7" max="254" width="9.08984375" style="143"/>
    <col min="255" max="255" width="40.6328125" style="143" customWidth="1"/>
    <col min="256" max="256" width="11.36328125" style="143" bestFit="1" customWidth="1"/>
    <col min="257" max="257" width="13.453125" style="143" bestFit="1" customWidth="1"/>
    <col min="258" max="258" width="11.453125" style="143" bestFit="1" customWidth="1"/>
    <col min="259" max="260" width="11.453125" style="143" customWidth="1"/>
    <col min="261" max="261" width="15.90625" style="143" customWidth="1"/>
    <col min="262" max="262" width="23.36328125" style="143" customWidth="1"/>
    <col min="263" max="510" width="9.08984375" style="143"/>
    <col min="511" max="511" width="40.6328125" style="143" customWidth="1"/>
    <col min="512" max="512" width="11.36328125" style="143" bestFit="1" customWidth="1"/>
    <col min="513" max="513" width="13.453125" style="143" bestFit="1" customWidth="1"/>
    <col min="514" max="514" width="11.453125" style="143" bestFit="1" customWidth="1"/>
    <col min="515" max="516" width="11.453125" style="143" customWidth="1"/>
    <col min="517" max="517" width="15.90625" style="143" customWidth="1"/>
    <col min="518" max="518" width="23.36328125" style="143" customWidth="1"/>
    <col min="519" max="766" width="9.08984375" style="143"/>
    <col min="767" max="767" width="40.6328125" style="143" customWidth="1"/>
    <col min="768" max="768" width="11.36328125" style="143" bestFit="1" customWidth="1"/>
    <col min="769" max="769" width="13.453125" style="143" bestFit="1" customWidth="1"/>
    <col min="770" max="770" width="11.453125" style="143" bestFit="1" customWidth="1"/>
    <col min="771" max="772" width="11.453125" style="143" customWidth="1"/>
    <col min="773" max="773" width="15.90625" style="143" customWidth="1"/>
    <col min="774" max="774" width="23.36328125" style="143" customWidth="1"/>
    <col min="775" max="1022" width="9.08984375" style="143"/>
    <col min="1023" max="1023" width="40.6328125" style="143" customWidth="1"/>
    <col min="1024" max="1024" width="11.36328125" style="143" bestFit="1" customWidth="1"/>
    <col min="1025" max="1025" width="13.453125" style="143" bestFit="1" customWidth="1"/>
    <col min="1026" max="1026" width="11.453125" style="143" bestFit="1" customWidth="1"/>
    <col min="1027" max="1028" width="11.453125" style="143" customWidth="1"/>
    <col min="1029" max="1029" width="15.90625" style="143" customWidth="1"/>
    <col min="1030" max="1030" width="23.36328125" style="143" customWidth="1"/>
    <col min="1031" max="1278" width="9.08984375" style="143"/>
    <col min="1279" max="1279" width="40.6328125" style="143" customWidth="1"/>
    <col min="1280" max="1280" width="11.36328125" style="143" bestFit="1" customWidth="1"/>
    <col min="1281" max="1281" width="13.453125" style="143" bestFit="1" customWidth="1"/>
    <col min="1282" max="1282" width="11.453125" style="143" bestFit="1" customWidth="1"/>
    <col min="1283" max="1284" width="11.453125" style="143" customWidth="1"/>
    <col min="1285" max="1285" width="15.90625" style="143" customWidth="1"/>
    <col min="1286" max="1286" width="23.36328125" style="143" customWidth="1"/>
    <col min="1287" max="1534" width="9.08984375" style="143"/>
    <col min="1535" max="1535" width="40.6328125" style="143" customWidth="1"/>
    <col min="1536" max="1536" width="11.36328125" style="143" bestFit="1" customWidth="1"/>
    <col min="1537" max="1537" width="13.453125" style="143" bestFit="1" customWidth="1"/>
    <col min="1538" max="1538" width="11.453125" style="143" bestFit="1" customWidth="1"/>
    <col min="1539" max="1540" width="11.453125" style="143" customWidth="1"/>
    <col min="1541" max="1541" width="15.90625" style="143" customWidth="1"/>
    <col min="1542" max="1542" width="23.36328125" style="143" customWidth="1"/>
    <col min="1543" max="1790" width="9.08984375" style="143"/>
    <col min="1791" max="1791" width="40.6328125" style="143" customWidth="1"/>
    <col min="1792" max="1792" width="11.36328125" style="143" bestFit="1" customWidth="1"/>
    <col min="1793" max="1793" width="13.453125" style="143" bestFit="1" customWidth="1"/>
    <col min="1794" max="1794" width="11.453125" style="143" bestFit="1" customWidth="1"/>
    <col min="1795" max="1796" width="11.453125" style="143" customWidth="1"/>
    <col min="1797" max="1797" width="15.90625" style="143" customWidth="1"/>
    <col min="1798" max="1798" width="23.36328125" style="143" customWidth="1"/>
    <col min="1799" max="2046" width="9.08984375" style="143"/>
    <col min="2047" max="2047" width="40.6328125" style="143" customWidth="1"/>
    <col min="2048" max="2048" width="11.36328125" style="143" bestFit="1" customWidth="1"/>
    <col min="2049" max="2049" width="13.453125" style="143" bestFit="1" customWidth="1"/>
    <col min="2050" max="2050" width="11.453125" style="143" bestFit="1" customWidth="1"/>
    <col min="2051" max="2052" width="11.453125" style="143" customWidth="1"/>
    <col min="2053" max="2053" width="15.90625" style="143" customWidth="1"/>
    <col min="2054" max="2054" width="23.36328125" style="143" customWidth="1"/>
    <col min="2055" max="2302" width="9.08984375" style="143"/>
    <col min="2303" max="2303" width="40.6328125" style="143" customWidth="1"/>
    <col min="2304" max="2304" width="11.36328125" style="143" bestFit="1" customWidth="1"/>
    <col min="2305" max="2305" width="13.453125" style="143" bestFit="1" customWidth="1"/>
    <col min="2306" max="2306" width="11.453125" style="143" bestFit="1" customWidth="1"/>
    <col min="2307" max="2308" width="11.453125" style="143" customWidth="1"/>
    <col min="2309" max="2309" width="15.90625" style="143" customWidth="1"/>
    <col min="2310" max="2310" width="23.36328125" style="143" customWidth="1"/>
    <col min="2311" max="2558" width="9.08984375" style="143"/>
    <col min="2559" max="2559" width="40.6328125" style="143" customWidth="1"/>
    <col min="2560" max="2560" width="11.36328125" style="143" bestFit="1" customWidth="1"/>
    <col min="2561" max="2561" width="13.453125" style="143" bestFit="1" customWidth="1"/>
    <col min="2562" max="2562" width="11.453125" style="143" bestFit="1" customWidth="1"/>
    <col min="2563" max="2564" width="11.453125" style="143" customWidth="1"/>
    <col min="2565" max="2565" width="15.90625" style="143" customWidth="1"/>
    <col min="2566" max="2566" width="23.36328125" style="143" customWidth="1"/>
    <col min="2567" max="2814" width="9.08984375" style="143"/>
    <col min="2815" max="2815" width="40.6328125" style="143" customWidth="1"/>
    <col min="2816" max="2816" width="11.36328125" style="143" bestFit="1" customWidth="1"/>
    <col min="2817" max="2817" width="13.453125" style="143" bestFit="1" customWidth="1"/>
    <col min="2818" max="2818" width="11.453125" style="143" bestFit="1" customWidth="1"/>
    <col min="2819" max="2820" width="11.453125" style="143" customWidth="1"/>
    <col min="2821" max="2821" width="15.90625" style="143" customWidth="1"/>
    <col min="2822" max="2822" width="23.36328125" style="143" customWidth="1"/>
    <col min="2823" max="3070" width="9.08984375" style="143"/>
    <col min="3071" max="3071" width="40.6328125" style="143" customWidth="1"/>
    <col min="3072" max="3072" width="11.36328125" style="143" bestFit="1" customWidth="1"/>
    <col min="3073" max="3073" width="13.453125" style="143" bestFit="1" customWidth="1"/>
    <col min="3074" max="3074" width="11.453125" style="143" bestFit="1" customWidth="1"/>
    <col min="3075" max="3076" width="11.453125" style="143" customWidth="1"/>
    <col min="3077" max="3077" width="15.90625" style="143" customWidth="1"/>
    <col min="3078" max="3078" width="23.36328125" style="143" customWidth="1"/>
    <col min="3079" max="3326" width="9.08984375" style="143"/>
    <col min="3327" max="3327" width="40.6328125" style="143" customWidth="1"/>
    <col min="3328" max="3328" width="11.36328125" style="143" bestFit="1" customWidth="1"/>
    <col min="3329" max="3329" width="13.453125" style="143" bestFit="1" customWidth="1"/>
    <col min="3330" max="3330" width="11.453125" style="143" bestFit="1" customWidth="1"/>
    <col min="3331" max="3332" width="11.453125" style="143" customWidth="1"/>
    <col min="3333" max="3333" width="15.90625" style="143" customWidth="1"/>
    <col min="3334" max="3334" width="23.36328125" style="143" customWidth="1"/>
    <col min="3335" max="3582" width="9.08984375" style="143"/>
    <col min="3583" max="3583" width="40.6328125" style="143" customWidth="1"/>
    <col min="3584" max="3584" width="11.36328125" style="143" bestFit="1" customWidth="1"/>
    <col min="3585" max="3585" width="13.453125" style="143" bestFit="1" customWidth="1"/>
    <col min="3586" max="3586" width="11.453125" style="143" bestFit="1" customWidth="1"/>
    <col min="3587" max="3588" width="11.453125" style="143" customWidth="1"/>
    <col min="3589" max="3589" width="15.90625" style="143" customWidth="1"/>
    <col min="3590" max="3590" width="23.36328125" style="143" customWidth="1"/>
    <col min="3591" max="3838" width="9.08984375" style="143"/>
    <col min="3839" max="3839" width="40.6328125" style="143" customWidth="1"/>
    <col min="3840" max="3840" width="11.36328125" style="143" bestFit="1" customWidth="1"/>
    <col min="3841" max="3841" width="13.453125" style="143" bestFit="1" customWidth="1"/>
    <col min="3842" max="3842" width="11.453125" style="143" bestFit="1" customWidth="1"/>
    <col min="3843" max="3844" width="11.453125" style="143" customWidth="1"/>
    <col min="3845" max="3845" width="15.90625" style="143" customWidth="1"/>
    <col min="3846" max="3846" width="23.36328125" style="143" customWidth="1"/>
    <col min="3847" max="4094" width="9.08984375" style="143"/>
    <col min="4095" max="4095" width="40.6328125" style="143" customWidth="1"/>
    <col min="4096" max="4096" width="11.36328125" style="143" bestFit="1" customWidth="1"/>
    <col min="4097" max="4097" width="13.453125" style="143" bestFit="1" customWidth="1"/>
    <col min="4098" max="4098" width="11.453125" style="143" bestFit="1" customWidth="1"/>
    <col min="4099" max="4100" width="11.453125" style="143" customWidth="1"/>
    <col min="4101" max="4101" width="15.90625" style="143" customWidth="1"/>
    <col min="4102" max="4102" width="23.36328125" style="143" customWidth="1"/>
    <col min="4103" max="4350" width="9.08984375" style="143"/>
    <col min="4351" max="4351" width="40.6328125" style="143" customWidth="1"/>
    <col min="4352" max="4352" width="11.36328125" style="143" bestFit="1" customWidth="1"/>
    <col min="4353" max="4353" width="13.453125" style="143" bestFit="1" customWidth="1"/>
    <col min="4354" max="4354" width="11.453125" style="143" bestFit="1" customWidth="1"/>
    <col min="4355" max="4356" width="11.453125" style="143" customWidth="1"/>
    <col min="4357" max="4357" width="15.90625" style="143" customWidth="1"/>
    <col min="4358" max="4358" width="23.36328125" style="143" customWidth="1"/>
    <col min="4359" max="4606" width="9.08984375" style="143"/>
    <col min="4607" max="4607" width="40.6328125" style="143" customWidth="1"/>
    <col min="4608" max="4608" width="11.36328125" style="143" bestFit="1" customWidth="1"/>
    <col min="4609" max="4609" width="13.453125" style="143" bestFit="1" customWidth="1"/>
    <col min="4610" max="4610" width="11.453125" style="143" bestFit="1" customWidth="1"/>
    <col min="4611" max="4612" width="11.453125" style="143" customWidth="1"/>
    <col min="4613" max="4613" width="15.90625" style="143" customWidth="1"/>
    <col min="4614" max="4614" width="23.36328125" style="143" customWidth="1"/>
    <col min="4615" max="4862" width="9.08984375" style="143"/>
    <col min="4863" max="4863" width="40.6328125" style="143" customWidth="1"/>
    <col min="4864" max="4864" width="11.36328125" style="143" bestFit="1" customWidth="1"/>
    <col min="4865" max="4865" width="13.453125" style="143" bestFit="1" customWidth="1"/>
    <col min="4866" max="4866" width="11.453125" style="143" bestFit="1" customWidth="1"/>
    <col min="4867" max="4868" width="11.453125" style="143" customWidth="1"/>
    <col min="4869" max="4869" width="15.90625" style="143" customWidth="1"/>
    <col min="4870" max="4870" width="23.36328125" style="143" customWidth="1"/>
    <col min="4871" max="5118" width="9.08984375" style="143"/>
    <col min="5119" max="5119" width="40.6328125" style="143" customWidth="1"/>
    <col min="5120" max="5120" width="11.36328125" style="143" bestFit="1" customWidth="1"/>
    <col min="5121" max="5121" width="13.453125" style="143" bestFit="1" customWidth="1"/>
    <col min="5122" max="5122" width="11.453125" style="143" bestFit="1" customWidth="1"/>
    <col min="5123" max="5124" width="11.453125" style="143" customWidth="1"/>
    <col min="5125" max="5125" width="15.90625" style="143" customWidth="1"/>
    <col min="5126" max="5126" width="23.36328125" style="143" customWidth="1"/>
    <col min="5127" max="5374" width="9.08984375" style="143"/>
    <col min="5375" max="5375" width="40.6328125" style="143" customWidth="1"/>
    <col min="5376" max="5376" width="11.36328125" style="143" bestFit="1" customWidth="1"/>
    <col min="5377" max="5377" width="13.453125" style="143" bestFit="1" customWidth="1"/>
    <col min="5378" max="5378" width="11.453125" style="143" bestFit="1" customWidth="1"/>
    <col min="5379" max="5380" width="11.453125" style="143" customWidth="1"/>
    <col min="5381" max="5381" width="15.90625" style="143" customWidth="1"/>
    <col min="5382" max="5382" width="23.36328125" style="143" customWidth="1"/>
    <col min="5383" max="5630" width="9.08984375" style="143"/>
    <col min="5631" max="5631" width="40.6328125" style="143" customWidth="1"/>
    <col min="5632" max="5632" width="11.36328125" style="143" bestFit="1" customWidth="1"/>
    <col min="5633" max="5633" width="13.453125" style="143" bestFit="1" customWidth="1"/>
    <col min="5634" max="5634" width="11.453125" style="143" bestFit="1" customWidth="1"/>
    <col min="5635" max="5636" width="11.453125" style="143" customWidth="1"/>
    <col min="5637" max="5637" width="15.90625" style="143" customWidth="1"/>
    <col min="5638" max="5638" width="23.36328125" style="143" customWidth="1"/>
    <col min="5639" max="5886" width="9.08984375" style="143"/>
    <col min="5887" max="5887" width="40.6328125" style="143" customWidth="1"/>
    <col min="5888" max="5888" width="11.36328125" style="143" bestFit="1" customWidth="1"/>
    <col min="5889" max="5889" width="13.453125" style="143" bestFit="1" customWidth="1"/>
    <col min="5890" max="5890" width="11.453125" style="143" bestFit="1" customWidth="1"/>
    <col min="5891" max="5892" width="11.453125" style="143" customWidth="1"/>
    <col min="5893" max="5893" width="15.90625" style="143" customWidth="1"/>
    <col min="5894" max="5894" width="23.36328125" style="143" customWidth="1"/>
    <col min="5895" max="6142" width="9.08984375" style="143"/>
    <col min="6143" max="6143" width="40.6328125" style="143" customWidth="1"/>
    <col min="6144" max="6144" width="11.36328125" style="143" bestFit="1" customWidth="1"/>
    <col min="6145" max="6145" width="13.453125" style="143" bestFit="1" customWidth="1"/>
    <col min="6146" max="6146" width="11.453125" style="143" bestFit="1" customWidth="1"/>
    <col min="6147" max="6148" width="11.453125" style="143" customWidth="1"/>
    <col min="6149" max="6149" width="15.90625" style="143" customWidth="1"/>
    <col min="6150" max="6150" width="23.36328125" style="143" customWidth="1"/>
    <col min="6151" max="6398" width="9.08984375" style="143"/>
    <col min="6399" max="6399" width="40.6328125" style="143" customWidth="1"/>
    <col min="6400" max="6400" width="11.36328125" style="143" bestFit="1" customWidth="1"/>
    <col min="6401" max="6401" width="13.453125" style="143" bestFit="1" customWidth="1"/>
    <col min="6402" max="6402" width="11.453125" style="143" bestFit="1" customWidth="1"/>
    <col min="6403" max="6404" width="11.453125" style="143" customWidth="1"/>
    <col min="6405" max="6405" width="15.90625" style="143" customWidth="1"/>
    <col min="6406" max="6406" width="23.36328125" style="143" customWidth="1"/>
    <col min="6407" max="6654" width="9.08984375" style="143"/>
    <col min="6655" max="6655" width="40.6328125" style="143" customWidth="1"/>
    <col min="6656" max="6656" width="11.36328125" style="143" bestFit="1" customWidth="1"/>
    <col min="6657" max="6657" width="13.453125" style="143" bestFit="1" customWidth="1"/>
    <col min="6658" max="6658" width="11.453125" style="143" bestFit="1" customWidth="1"/>
    <col min="6659" max="6660" width="11.453125" style="143" customWidth="1"/>
    <col min="6661" max="6661" width="15.90625" style="143" customWidth="1"/>
    <col min="6662" max="6662" width="23.36328125" style="143" customWidth="1"/>
    <col min="6663" max="6910" width="9.08984375" style="143"/>
    <col min="6911" max="6911" width="40.6328125" style="143" customWidth="1"/>
    <col min="6912" max="6912" width="11.36328125" style="143" bestFit="1" customWidth="1"/>
    <col min="6913" max="6913" width="13.453125" style="143" bestFit="1" customWidth="1"/>
    <col min="6914" max="6914" width="11.453125" style="143" bestFit="1" customWidth="1"/>
    <col min="6915" max="6916" width="11.453125" style="143" customWidth="1"/>
    <col min="6917" max="6917" width="15.90625" style="143" customWidth="1"/>
    <col min="6918" max="6918" width="23.36328125" style="143" customWidth="1"/>
    <col min="6919" max="7166" width="9.08984375" style="143"/>
    <col min="7167" max="7167" width="40.6328125" style="143" customWidth="1"/>
    <col min="7168" max="7168" width="11.36328125" style="143" bestFit="1" customWidth="1"/>
    <col min="7169" max="7169" width="13.453125" style="143" bestFit="1" customWidth="1"/>
    <col min="7170" max="7170" width="11.453125" style="143" bestFit="1" customWidth="1"/>
    <col min="7171" max="7172" width="11.453125" style="143" customWidth="1"/>
    <col min="7173" max="7173" width="15.90625" style="143" customWidth="1"/>
    <col min="7174" max="7174" width="23.36328125" style="143" customWidth="1"/>
    <col min="7175" max="7422" width="9.08984375" style="143"/>
    <col min="7423" max="7423" width="40.6328125" style="143" customWidth="1"/>
    <col min="7424" max="7424" width="11.36328125" style="143" bestFit="1" customWidth="1"/>
    <col min="7425" max="7425" width="13.453125" style="143" bestFit="1" customWidth="1"/>
    <col min="7426" max="7426" width="11.453125" style="143" bestFit="1" customWidth="1"/>
    <col min="7427" max="7428" width="11.453125" style="143" customWidth="1"/>
    <col min="7429" max="7429" width="15.90625" style="143" customWidth="1"/>
    <col min="7430" max="7430" width="23.36328125" style="143" customWidth="1"/>
    <col min="7431" max="7678" width="9.08984375" style="143"/>
    <col min="7679" max="7679" width="40.6328125" style="143" customWidth="1"/>
    <col min="7680" max="7680" width="11.36328125" style="143" bestFit="1" customWidth="1"/>
    <col min="7681" max="7681" width="13.453125" style="143" bestFit="1" customWidth="1"/>
    <col min="7682" max="7682" width="11.453125" style="143" bestFit="1" customWidth="1"/>
    <col min="7683" max="7684" width="11.453125" style="143" customWidth="1"/>
    <col min="7685" max="7685" width="15.90625" style="143" customWidth="1"/>
    <col min="7686" max="7686" width="23.36328125" style="143" customWidth="1"/>
    <col min="7687" max="7934" width="9.08984375" style="143"/>
    <col min="7935" max="7935" width="40.6328125" style="143" customWidth="1"/>
    <col min="7936" max="7936" width="11.36328125" style="143" bestFit="1" customWidth="1"/>
    <col min="7937" max="7937" width="13.453125" style="143" bestFit="1" customWidth="1"/>
    <col min="7938" max="7938" width="11.453125" style="143" bestFit="1" customWidth="1"/>
    <col min="7939" max="7940" width="11.453125" style="143" customWidth="1"/>
    <col min="7941" max="7941" width="15.90625" style="143" customWidth="1"/>
    <col min="7942" max="7942" width="23.36328125" style="143" customWidth="1"/>
    <col min="7943" max="8190" width="9.08984375" style="143"/>
    <col min="8191" max="8191" width="40.6328125" style="143" customWidth="1"/>
    <col min="8192" max="8192" width="11.36328125" style="143" bestFit="1" customWidth="1"/>
    <col min="8193" max="8193" width="13.453125" style="143" bestFit="1" customWidth="1"/>
    <col min="8194" max="8194" width="11.453125" style="143" bestFit="1" customWidth="1"/>
    <col min="8195" max="8196" width="11.453125" style="143" customWidth="1"/>
    <col min="8197" max="8197" width="15.90625" style="143" customWidth="1"/>
    <col min="8198" max="8198" width="23.36328125" style="143" customWidth="1"/>
    <col min="8199" max="8446" width="9.08984375" style="143"/>
    <col min="8447" max="8447" width="40.6328125" style="143" customWidth="1"/>
    <col min="8448" max="8448" width="11.36328125" style="143" bestFit="1" customWidth="1"/>
    <col min="8449" max="8449" width="13.453125" style="143" bestFit="1" customWidth="1"/>
    <col min="8450" max="8450" width="11.453125" style="143" bestFit="1" customWidth="1"/>
    <col min="8451" max="8452" width="11.453125" style="143" customWidth="1"/>
    <col min="8453" max="8453" width="15.90625" style="143" customWidth="1"/>
    <col min="8454" max="8454" width="23.36328125" style="143" customWidth="1"/>
    <col min="8455" max="8702" width="9.08984375" style="143"/>
    <col min="8703" max="8703" width="40.6328125" style="143" customWidth="1"/>
    <col min="8704" max="8704" width="11.36328125" style="143" bestFit="1" customWidth="1"/>
    <col min="8705" max="8705" width="13.453125" style="143" bestFit="1" customWidth="1"/>
    <col min="8706" max="8706" width="11.453125" style="143" bestFit="1" customWidth="1"/>
    <col min="8707" max="8708" width="11.453125" style="143" customWidth="1"/>
    <col min="8709" max="8709" width="15.90625" style="143" customWidth="1"/>
    <col min="8710" max="8710" width="23.36328125" style="143" customWidth="1"/>
    <col min="8711" max="8958" width="9.08984375" style="143"/>
    <col min="8959" max="8959" width="40.6328125" style="143" customWidth="1"/>
    <col min="8960" max="8960" width="11.36328125" style="143" bestFit="1" customWidth="1"/>
    <col min="8961" max="8961" width="13.453125" style="143" bestFit="1" customWidth="1"/>
    <col min="8962" max="8962" width="11.453125" style="143" bestFit="1" customWidth="1"/>
    <col min="8963" max="8964" width="11.453125" style="143" customWidth="1"/>
    <col min="8965" max="8965" width="15.90625" style="143" customWidth="1"/>
    <col min="8966" max="8966" width="23.36328125" style="143" customWidth="1"/>
    <col min="8967" max="9214" width="9.08984375" style="143"/>
    <col min="9215" max="9215" width="40.6328125" style="143" customWidth="1"/>
    <col min="9216" max="9216" width="11.36328125" style="143" bestFit="1" customWidth="1"/>
    <col min="9217" max="9217" width="13.453125" style="143" bestFit="1" customWidth="1"/>
    <col min="9218" max="9218" width="11.453125" style="143" bestFit="1" customWidth="1"/>
    <col min="9219" max="9220" width="11.453125" style="143" customWidth="1"/>
    <col min="9221" max="9221" width="15.90625" style="143" customWidth="1"/>
    <col min="9222" max="9222" width="23.36328125" style="143" customWidth="1"/>
    <col min="9223" max="9470" width="9.08984375" style="143"/>
    <col min="9471" max="9471" width="40.6328125" style="143" customWidth="1"/>
    <col min="9472" max="9472" width="11.36328125" style="143" bestFit="1" customWidth="1"/>
    <col min="9473" max="9473" width="13.453125" style="143" bestFit="1" customWidth="1"/>
    <col min="9474" max="9474" width="11.453125" style="143" bestFit="1" customWidth="1"/>
    <col min="9475" max="9476" width="11.453125" style="143" customWidth="1"/>
    <col min="9477" max="9477" width="15.90625" style="143" customWidth="1"/>
    <col min="9478" max="9478" width="23.36328125" style="143" customWidth="1"/>
    <col min="9479" max="9726" width="9.08984375" style="143"/>
    <col min="9727" max="9727" width="40.6328125" style="143" customWidth="1"/>
    <col min="9728" max="9728" width="11.36328125" style="143" bestFit="1" customWidth="1"/>
    <col min="9729" max="9729" width="13.453125" style="143" bestFit="1" customWidth="1"/>
    <col min="9730" max="9730" width="11.453125" style="143" bestFit="1" customWidth="1"/>
    <col min="9731" max="9732" width="11.453125" style="143" customWidth="1"/>
    <col min="9733" max="9733" width="15.90625" style="143" customWidth="1"/>
    <col min="9734" max="9734" width="23.36328125" style="143" customWidth="1"/>
    <col min="9735" max="9982" width="9.08984375" style="143"/>
    <col min="9983" max="9983" width="40.6328125" style="143" customWidth="1"/>
    <col min="9984" max="9984" width="11.36328125" style="143" bestFit="1" customWidth="1"/>
    <col min="9985" max="9985" width="13.453125" style="143" bestFit="1" customWidth="1"/>
    <col min="9986" max="9986" width="11.453125" style="143" bestFit="1" customWidth="1"/>
    <col min="9987" max="9988" width="11.453125" style="143" customWidth="1"/>
    <col min="9989" max="9989" width="15.90625" style="143" customWidth="1"/>
    <col min="9990" max="9990" width="23.36328125" style="143" customWidth="1"/>
    <col min="9991" max="10238" width="9.08984375" style="143"/>
    <col min="10239" max="10239" width="40.6328125" style="143" customWidth="1"/>
    <col min="10240" max="10240" width="11.36328125" style="143" bestFit="1" customWidth="1"/>
    <col min="10241" max="10241" width="13.453125" style="143" bestFit="1" customWidth="1"/>
    <col min="10242" max="10242" width="11.453125" style="143" bestFit="1" customWidth="1"/>
    <col min="10243" max="10244" width="11.453125" style="143" customWidth="1"/>
    <col min="10245" max="10245" width="15.90625" style="143" customWidth="1"/>
    <col min="10246" max="10246" width="23.36328125" style="143" customWidth="1"/>
    <col min="10247" max="10494" width="9.08984375" style="143"/>
    <col min="10495" max="10495" width="40.6328125" style="143" customWidth="1"/>
    <col min="10496" max="10496" width="11.36328125" style="143" bestFit="1" customWidth="1"/>
    <col min="10497" max="10497" width="13.453125" style="143" bestFit="1" customWidth="1"/>
    <col min="10498" max="10498" width="11.453125" style="143" bestFit="1" customWidth="1"/>
    <col min="10499" max="10500" width="11.453125" style="143" customWidth="1"/>
    <col min="10501" max="10501" width="15.90625" style="143" customWidth="1"/>
    <col min="10502" max="10502" width="23.36328125" style="143" customWidth="1"/>
    <col min="10503" max="10750" width="9.08984375" style="143"/>
    <col min="10751" max="10751" width="40.6328125" style="143" customWidth="1"/>
    <col min="10752" max="10752" width="11.36328125" style="143" bestFit="1" customWidth="1"/>
    <col min="10753" max="10753" width="13.453125" style="143" bestFit="1" customWidth="1"/>
    <col min="10754" max="10754" width="11.453125" style="143" bestFit="1" customWidth="1"/>
    <col min="10755" max="10756" width="11.453125" style="143" customWidth="1"/>
    <col min="10757" max="10757" width="15.90625" style="143" customWidth="1"/>
    <col min="10758" max="10758" width="23.36328125" style="143" customWidth="1"/>
    <col min="10759" max="11006" width="9.08984375" style="143"/>
    <col min="11007" max="11007" width="40.6328125" style="143" customWidth="1"/>
    <col min="11008" max="11008" width="11.36328125" style="143" bestFit="1" customWidth="1"/>
    <col min="11009" max="11009" width="13.453125" style="143" bestFit="1" customWidth="1"/>
    <col min="11010" max="11010" width="11.453125" style="143" bestFit="1" customWidth="1"/>
    <col min="11011" max="11012" width="11.453125" style="143" customWidth="1"/>
    <col min="11013" max="11013" width="15.90625" style="143" customWidth="1"/>
    <col min="11014" max="11014" width="23.36328125" style="143" customWidth="1"/>
    <col min="11015" max="11262" width="9.08984375" style="143"/>
    <col min="11263" max="11263" width="40.6328125" style="143" customWidth="1"/>
    <col min="11264" max="11264" width="11.36328125" style="143" bestFit="1" customWidth="1"/>
    <col min="11265" max="11265" width="13.453125" style="143" bestFit="1" customWidth="1"/>
    <col min="11266" max="11266" width="11.453125" style="143" bestFit="1" customWidth="1"/>
    <col min="11267" max="11268" width="11.453125" style="143" customWidth="1"/>
    <col min="11269" max="11269" width="15.90625" style="143" customWidth="1"/>
    <col min="11270" max="11270" width="23.36328125" style="143" customWidth="1"/>
    <col min="11271" max="11518" width="9.08984375" style="143"/>
    <col min="11519" max="11519" width="40.6328125" style="143" customWidth="1"/>
    <col min="11520" max="11520" width="11.36328125" style="143" bestFit="1" customWidth="1"/>
    <col min="11521" max="11521" width="13.453125" style="143" bestFit="1" customWidth="1"/>
    <col min="11522" max="11522" width="11.453125" style="143" bestFit="1" customWidth="1"/>
    <col min="11523" max="11524" width="11.453125" style="143" customWidth="1"/>
    <col min="11525" max="11525" width="15.90625" style="143" customWidth="1"/>
    <col min="11526" max="11526" width="23.36328125" style="143" customWidth="1"/>
    <col min="11527" max="11774" width="9.08984375" style="143"/>
    <col min="11775" max="11775" width="40.6328125" style="143" customWidth="1"/>
    <col min="11776" max="11776" width="11.36328125" style="143" bestFit="1" customWidth="1"/>
    <col min="11777" max="11777" width="13.453125" style="143" bestFit="1" customWidth="1"/>
    <col min="11778" max="11778" width="11.453125" style="143" bestFit="1" customWidth="1"/>
    <col min="11779" max="11780" width="11.453125" style="143" customWidth="1"/>
    <col min="11781" max="11781" width="15.90625" style="143" customWidth="1"/>
    <col min="11782" max="11782" width="23.36328125" style="143" customWidth="1"/>
    <col min="11783" max="12030" width="9.08984375" style="143"/>
    <col min="12031" max="12031" width="40.6328125" style="143" customWidth="1"/>
    <col min="12032" max="12032" width="11.36328125" style="143" bestFit="1" customWidth="1"/>
    <col min="12033" max="12033" width="13.453125" style="143" bestFit="1" customWidth="1"/>
    <col min="12034" max="12034" width="11.453125" style="143" bestFit="1" customWidth="1"/>
    <col min="12035" max="12036" width="11.453125" style="143" customWidth="1"/>
    <col min="12037" max="12037" width="15.90625" style="143" customWidth="1"/>
    <col min="12038" max="12038" width="23.36328125" style="143" customWidth="1"/>
    <col min="12039" max="12286" width="9.08984375" style="143"/>
    <col min="12287" max="12287" width="40.6328125" style="143" customWidth="1"/>
    <col min="12288" max="12288" width="11.36328125" style="143" bestFit="1" customWidth="1"/>
    <col min="12289" max="12289" width="13.453125" style="143" bestFit="1" customWidth="1"/>
    <col min="12290" max="12290" width="11.453125" style="143" bestFit="1" customWidth="1"/>
    <col min="12291" max="12292" width="11.453125" style="143" customWidth="1"/>
    <col min="12293" max="12293" width="15.90625" style="143" customWidth="1"/>
    <col min="12294" max="12294" width="23.36328125" style="143" customWidth="1"/>
    <col min="12295" max="12542" width="9.08984375" style="143"/>
    <col min="12543" max="12543" width="40.6328125" style="143" customWidth="1"/>
    <col min="12544" max="12544" width="11.36328125" style="143" bestFit="1" customWidth="1"/>
    <col min="12545" max="12545" width="13.453125" style="143" bestFit="1" customWidth="1"/>
    <col min="12546" max="12546" width="11.453125" style="143" bestFit="1" customWidth="1"/>
    <col min="12547" max="12548" width="11.453125" style="143" customWidth="1"/>
    <col min="12549" max="12549" width="15.90625" style="143" customWidth="1"/>
    <col min="12550" max="12550" width="23.36328125" style="143" customWidth="1"/>
    <col min="12551" max="12798" width="9.08984375" style="143"/>
    <col min="12799" max="12799" width="40.6328125" style="143" customWidth="1"/>
    <col min="12800" max="12800" width="11.36328125" style="143" bestFit="1" customWidth="1"/>
    <col min="12801" max="12801" width="13.453125" style="143" bestFit="1" customWidth="1"/>
    <col min="12802" max="12802" width="11.453125" style="143" bestFit="1" customWidth="1"/>
    <col min="12803" max="12804" width="11.453125" style="143" customWidth="1"/>
    <col min="12805" max="12805" width="15.90625" style="143" customWidth="1"/>
    <col min="12806" max="12806" width="23.36328125" style="143" customWidth="1"/>
    <col min="12807" max="13054" width="9.08984375" style="143"/>
    <col min="13055" max="13055" width="40.6328125" style="143" customWidth="1"/>
    <col min="13056" max="13056" width="11.36328125" style="143" bestFit="1" customWidth="1"/>
    <col min="13057" max="13057" width="13.453125" style="143" bestFit="1" customWidth="1"/>
    <col min="13058" max="13058" width="11.453125" style="143" bestFit="1" customWidth="1"/>
    <col min="13059" max="13060" width="11.453125" style="143" customWidth="1"/>
    <col min="13061" max="13061" width="15.90625" style="143" customWidth="1"/>
    <col min="13062" max="13062" width="23.36328125" style="143" customWidth="1"/>
    <col min="13063" max="13310" width="9.08984375" style="143"/>
    <col min="13311" max="13311" width="40.6328125" style="143" customWidth="1"/>
    <col min="13312" max="13312" width="11.36328125" style="143" bestFit="1" customWidth="1"/>
    <col min="13313" max="13313" width="13.453125" style="143" bestFit="1" customWidth="1"/>
    <col min="13314" max="13314" width="11.453125" style="143" bestFit="1" customWidth="1"/>
    <col min="13315" max="13316" width="11.453125" style="143" customWidth="1"/>
    <col min="13317" max="13317" width="15.90625" style="143" customWidth="1"/>
    <col min="13318" max="13318" width="23.36328125" style="143" customWidth="1"/>
    <col min="13319" max="13566" width="9.08984375" style="143"/>
    <col min="13567" max="13567" width="40.6328125" style="143" customWidth="1"/>
    <col min="13568" max="13568" width="11.36328125" style="143" bestFit="1" customWidth="1"/>
    <col min="13569" max="13569" width="13.453125" style="143" bestFit="1" customWidth="1"/>
    <col min="13570" max="13570" width="11.453125" style="143" bestFit="1" customWidth="1"/>
    <col min="13571" max="13572" width="11.453125" style="143" customWidth="1"/>
    <col min="13573" max="13573" width="15.90625" style="143" customWidth="1"/>
    <col min="13574" max="13574" width="23.36328125" style="143" customWidth="1"/>
    <col min="13575" max="13822" width="9.08984375" style="143"/>
    <col min="13823" max="13823" width="40.6328125" style="143" customWidth="1"/>
    <col min="13824" max="13824" width="11.36328125" style="143" bestFit="1" customWidth="1"/>
    <col min="13825" max="13825" width="13.453125" style="143" bestFit="1" customWidth="1"/>
    <col min="13826" max="13826" width="11.453125" style="143" bestFit="1" customWidth="1"/>
    <col min="13827" max="13828" width="11.453125" style="143" customWidth="1"/>
    <col min="13829" max="13829" width="15.90625" style="143" customWidth="1"/>
    <col min="13830" max="13830" width="23.36328125" style="143" customWidth="1"/>
    <col min="13831" max="14078" width="9.08984375" style="143"/>
    <col min="14079" max="14079" width="40.6328125" style="143" customWidth="1"/>
    <col min="14080" max="14080" width="11.36328125" style="143" bestFit="1" customWidth="1"/>
    <col min="14081" max="14081" width="13.453125" style="143" bestFit="1" customWidth="1"/>
    <col min="14082" max="14082" width="11.453125" style="143" bestFit="1" customWidth="1"/>
    <col min="14083" max="14084" width="11.453125" style="143" customWidth="1"/>
    <col min="14085" max="14085" width="15.90625" style="143" customWidth="1"/>
    <col min="14086" max="14086" width="23.36328125" style="143" customWidth="1"/>
    <col min="14087" max="14334" width="9.08984375" style="143"/>
    <col min="14335" max="14335" width="40.6328125" style="143" customWidth="1"/>
    <col min="14336" max="14336" width="11.36328125" style="143" bestFit="1" customWidth="1"/>
    <col min="14337" max="14337" width="13.453125" style="143" bestFit="1" customWidth="1"/>
    <col min="14338" max="14338" width="11.453125" style="143" bestFit="1" customWidth="1"/>
    <col min="14339" max="14340" width="11.453125" style="143" customWidth="1"/>
    <col min="14341" max="14341" width="15.90625" style="143" customWidth="1"/>
    <col min="14342" max="14342" width="23.36328125" style="143" customWidth="1"/>
    <col min="14343" max="14590" width="9.08984375" style="143"/>
    <col min="14591" max="14591" width="40.6328125" style="143" customWidth="1"/>
    <col min="14592" max="14592" width="11.36328125" style="143" bestFit="1" customWidth="1"/>
    <col min="14593" max="14593" width="13.453125" style="143" bestFit="1" customWidth="1"/>
    <col min="14594" max="14594" width="11.453125" style="143" bestFit="1" customWidth="1"/>
    <col min="14595" max="14596" width="11.453125" style="143" customWidth="1"/>
    <col min="14597" max="14597" width="15.90625" style="143" customWidth="1"/>
    <col min="14598" max="14598" width="23.36328125" style="143" customWidth="1"/>
    <col min="14599" max="14846" width="9.08984375" style="143"/>
    <col min="14847" max="14847" width="40.6328125" style="143" customWidth="1"/>
    <col min="14848" max="14848" width="11.36328125" style="143" bestFit="1" customWidth="1"/>
    <col min="14849" max="14849" width="13.453125" style="143" bestFit="1" customWidth="1"/>
    <col min="14850" max="14850" width="11.453125" style="143" bestFit="1" customWidth="1"/>
    <col min="14851" max="14852" width="11.453125" style="143" customWidth="1"/>
    <col min="14853" max="14853" width="15.90625" style="143" customWidth="1"/>
    <col min="14854" max="14854" width="23.36328125" style="143" customWidth="1"/>
    <col min="14855" max="15102" width="9.08984375" style="143"/>
    <col min="15103" max="15103" width="40.6328125" style="143" customWidth="1"/>
    <col min="15104" max="15104" width="11.36328125" style="143" bestFit="1" customWidth="1"/>
    <col min="15105" max="15105" width="13.453125" style="143" bestFit="1" customWidth="1"/>
    <col min="15106" max="15106" width="11.453125" style="143" bestFit="1" customWidth="1"/>
    <col min="15107" max="15108" width="11.453125" style="143" customWidth="1"/>
    <col min="15109" max="15109" width="15.90625" style="143" customWidth="1"/>
    <col min="15110" max="15110" width="23.36328125" style="143" customWidth="1"/>
    <col min="15111" max="15358" width="9.08984375" style="143"/>
    <col min="15359" max="15359" width="40.6328125" style="143" customWidth="1"/>
    <col min="15360" max="15360" width="11.36328125" style="143" bestFit="1" customWidth="1"/>
    <col min="15361" max="15361" width="13.453125" style="143" bestFit="1" customWidth="1"/>
    <col min="15362" max="15362" width="11.453125" style="143" bestFit="1" customWidth="1"/>
    <col min="15363" max="15364" width="11.453125" style="143" customWidth="1"/>
    <col min="15365" max="15365" width="15.90625" style="143" customWidth="1"/>
    <col min="15366" max="15366" width="23.36328125" style="143" customWidth="1"/>
    <col min="15367" max="15614" width="9.08984375" style="143"/>
    <col min="15615" max="15615" width="40.6328125" style="143" customWidth="1"/>
    <col min="15616" max="15616" width="11.36328125" style="143" bestFit="1" customWidth="1"/>
    <col min="15617" max="15617" width="13.453125" style="143" bestFit="1" customWidth="1"/>
    <col min="15618" max="15618" width="11.453125" style="143" bestFit="1" customWidth="1"/>
    <col min="15619" max="15620" width="11.453125" style="143" customWidth="1"/>
    <col min="15621" max="15621" width="15.90625" style="143" customWidth="1"/>
    <col min="15622" max="15622" width="23.36328125" style="143" customWidth="1"/>
    <col min="15623" max="15870" width="9.08984375" style="143"/>
    <col min="15871" max="15871" width="40.6328125" style="143" customWidth="1"/>
    <col min="15872" max="15872" width="11.36328125" style="143" bestFit="1" customWidth="1"/>
    <col min="15873" max="15873" width="13.453125" style="143" bestFit="1" customWidth="1"/>
    <col min="15874" max="15874" width="11.453125" style="143" bestFit="1" customWidth="1"/>
    <col min="15875" max="15876" width="11.453125" style="143" customWidth="1"/>
    <col min="15877" max="15877" width="15.90625" style="143" customWidth="1"/>
    <col min="15878" max="15878" width="23.36328125" style="143" customWidth="1"/>
    <col min="15879" max="16126" width="9.08984375" style="143"/>
    <col min="16127" max="16127" width="40.6328125" style="143" customWidth="1"/>
    <col min="16128" max="16128" width="11.36328125" style="143" bestFit="1" customWidth="1"/>
    <col min="16129" max="16129" width="13.453125" style="143" bestFit="1" customWidth="1"/>
    <col min="16130" max="16130" width="11.453125" style="143" bestFit="1" customWidth="1"/>
    <col min="16131" max="16132" width="11.453125" style="143" customWidth="1"/>
    <col min="16133" max="16133" width="15.90625" style="143" customWidth="1"/>
    <col min="16134" max="16134" width="23.36328125" style="143" customWidth="1"/>
    <col min="16135" max="16376" width="9.08984375" style="143"/>
    <col min="16377" max="16384" width="9.08984375" style="143" customWidth="1"/>
  </cols>
  <sheetData>
    <row r="1" spans="2:6" ht="13.5" thickBot="1" x14ac:dyDescent="0.35"/>
    <row r="2" spans="2:6" ht="15" x14ac:dyDescent="0.3">
      <c r="B2" s="1047" t="s">
        <v>61</v>
      </c>
      <c r="C2" s="1048"/>
      <c r="D2" s="1048"/>
      <c r="E2" s="1048"/>
      <c r="F2" s="1049"/>
    </row>
    <row r="3" spans="2:6" ht="15" x14ac:dyDescent="0.3">
      <c r="B3" s="1050" t="s">
        <v>225</v>
      </c>
      <c r="C3" s="1051"/>
      <c r="D3" s="1051"/>
      <c r="E3" s="602"/>
      <c r="F3" s="609"/>
    </row>
    <row r="4" spans="2:6" ht="15.5" x14ac:dyDescent="0.35">
      <c r="B4" s="570"/>
      <c r="C4" s="603"/>
      <c r="D4" s="604"/>
      <c r="E4" s="605"/>
      <c r="F4" s="610"/>
    </row>
    <row r="5" spans="2:6" ht="15" x14ac:dyDescent="0.3">
      <c r="B5" s="1050" t="s">
        <v>555</v>
      </c>
      <c r="C5" s="1051"/>
      <c r="D5" s="1051"/>
      <c r="E5" s="602"/>
      <c r="F5" s="609"/>
    </row>
    <row r="6" spans="2:6" ht="15.5" x14ac:dyDescent="0.35">
      <c r="B6" s="570"/>
      <c r="C6" s="603"/>
      <c r="D6" s="605"/>
      <c r="E6" s="605"/>
      <c r="F6" s="610"/>
    </row>
    <row r="7" spans="2:6" ht="16" thickBot="1" x14ac:dyDescent="0.4">
      <c r="B7" s="606"/>
      <c r="C7" s="607"/>
      <c r="D7" s="608"/>
      <c r="E7" s="608"/>
      <c r="F7" s="611"/>
    </row>
    <row r="8" spans="2:6" ht="12.75" customHeight="1" x14ac:dyDescent="0.3">
      <c r="B8" s="845" t="s">
        <v>66</v>
      </c>
      <c r="C8" s="863" t="s">
        <v>144</v>
      </c>
      <c r="D8" s="863" t="s">
        <v>165</v>
      </c>
      <c r="E8" s="848" t="str">
        <f>'FORM-1'!D7</f>
        <v>Upto June 2026</v>
      </c>
      <c r="F8" s="851" t="str">
        <f>'FORM-1'!E7</f>
        <v>Rest of FY 2026-27</v>
      </c>
    </row>
    <row r="9" spans="2:6" ht="14.4" customHeight="1" x14ac:dyDescent="0.3">
      <c r="B9" s="846"/>
      <c r="C9" s="849"/>
      <c r="D9" s="849"/>
      <c r="E9" s="849"/>
      <c r="F9" s="852"/>
    </row>
    <row r="10" spans="2:6" ht="14.4" customHeight="1" x14ac:dyDescent="0.3">
      <c r="B10" s="846"/>
      <c r="C10" s="849"/>
      <c r="D10" s="849"/>
      <c r="E10" s="849"/>
      <c r="F10" s="852"/>
    </row>
    <row r="11" spans="2:6" ht="15" customHeight="1" thickBot="1" x14ac:dyDescent="0.35">
      <c r="B11" s="847"/>
      <c r="C11" s="864"/>
      <c r="D11" s="864"/>
      <c r="E11" s="850"/>
      <c r="F11" s="853"/>
    </row>
    <row r="12" spans="2:6" ht="15" x14ac:dyDescent="0.3">
      <c r="B12" s="1058" t="s">
        <v>183</v>
      </c>
      <c r="C12" s="1059"/>
      <c r="D12" s="1059"/>
      <c r="E12" s="1059"/>
      <c r="F12" s="612"/>
    </row>
    <row r="13" spans="2:6" ht="15" x14ac:dyDescent="0.3">
      <c r="B13" s="571" t="s">
        <v>184</v>
      </c>
      <c r="C13" s="572"/>
      <c r="D13" s="572"/>
      <c r="E13" s="572"/>
      <c r="F13" s="613"/>
    </row>
    <row r="14" spans="2:6" ht="15.5" x14ac:dyDescent="0.3">
      <c r="B14" s="574" t="s">
        <v>185</v>
      </c>
      <c r="C14" s="355"/>
      <c r="D14" s="355"/>
      <c r="E14" s="355"/>
      <c r="F14" s="356"/>
    </row>
    <row r="15" spans="2:6" ht="15.5" x14ac:dyDescent="0.3">
      <c r="B15" s="574" t="s">
        <v>186</v>
      </c>
      <c r="C15" s="355"/>
      <c r="D15" s="355"/>
      <c r="E15" s="575">
        <v>2</v>
      </c>
      <c r="F15" s="614">
        <v>2</v>
      </c>
    </row>
    <row r="16" spans="2:6" ht="15.5" x14ac:dyDescent="0.3">
      <c r="B16" s="576" t="s">
        <v>187</v>
      </c>
      <c r="C16" s="577" t="s">
        <v>146</v>
      </c>
      <c r="D16" s="577"/>
      <c r="E16" s="578">
        <f>E15*210</f>
        <v>420</v>
      </c>
      <c r="F16" s="615">
        <f t="shared" ref="F16" si="0">F15*210</f>
        <v>420</v>
      </c>
    </row>
    <row r="17" spans="2:6" ht="15.5" x14ac:dyDescent="0.3">
      <c r="B17" s="576" t="s">
        <v>188</v>
      </c>
      <c r="C17" s="577" t="s">
        <v>137</v>
      </c>
      <c r="D17" s="577"/>
      <c r="E17" s="579">
        <f>'FORM-3'!C10</f>
        <v>0.68489999999999995</v>
      </c>
      <c r="F17" s="616">
        <f>'FORM-3'!D10</f>
        <v>0.83</v>
      </c>
    </row>
    <row r="18" spans="2:6" ht="15.5" x14ac:dyDescent="0.3">
      <c r="B18" s="576" t="s">
        <v>189</v>
      </c>
      <c r="C18" s="577" t="s">
        <v>137</v>
      </c>
      <c r="D18" s="577"/>
      <c r="E18" s="579">
        <f>'FORM-3'!C11</f>
        <v>0.68489999999999995</v>
      </c>
      <c r="F18" s="616">
        <f>'FORM-3'!D11</f>
        <v>0.83</v>
      </c>
    </row>
    <row r="19" spans="2:6" ht="15.5" x14ac:dyDescent="0.3">
      <c r="B19" s="576" t="s">
        <v>190</v>
      </c>
      <c r="C19" s="577" t="s">
        <v>191</v>
      </c>
      <c r="D19" s="577"/>
      <c r="E19" s="580">
        <f>E16*24*365*E18/1000</f>
        <v>2519.8840799999998</v>
      </c>
      <c r="F19" s="617">
        <f>F16*24*365*F18/1000</f>
        <v>3053.7359999999999</v>
      </c>
    </row>
    <row r="20" spans="2:6" ht="15.5" x14ac:dyDescent="0.3">
      <c r="B20" s="576" t="s">
        <v>192</v>
      </c>
      <c r="C20" s="577" t="s">
        <v>137</v>
      </c>
      <c r="D20" s="577"/>
      <c r="E20" s="579">
        <f>'FORM-3'!C15</f>
        <v>9.5000000000000001E-2</v>
      </c>
      <c r="F20" s="616">
        <f>'FORM-3'!D15</f>
        <v>9.8000000000000004E-2</v>
      </c>
    </row>
    <row r="21" spans="2:6" ht="15.5" x14ac:dyDescent="0.3">
      <c r="B21" s="576" t="s">
        <v>192</v>
      </c>
      <c r="C21" s="577" t="s">
        <v>191</v>
      </c>
      <c r="D21" s="577"/>
      <c r="E21" s="580">
        <f t="shared" ref="E21" si="1">E19*E20</f>
        <v>239.38898759999998</v>
      </c>
      <c r="F21" s="617">
        <f t="shared" ref="F21" si="2">F19*F20</f>
        <v>299.26612799999998</v>
      </c>
    </row>
    <row r="22" spans="2:6" ht="15.5" x14ac:dyDescent="0.3">
      <c r="B22" s="576" t="s">
        <v>193</v>
      </c>
      <c r="C22" s="577" t="s">
        <v>191</v>
      </c>
      <c r="D22" s="577"/>
      <c r="E22" s="580">
        <f t="shared" ref="E22" si="3">E19-E21</f>
        <v>2280.4950924</v>
      </c>
      <c r="F22" s="617">
        <f t="shared" ref="F22" si="4">F19-F21</f>
        <v>2754.4698719999997</v>
      </c>
    </row>
    <row r="23" spans="2:6" ht="15.5" x14ac:dyDescent="0.3">
      <c r="B23" s="576" t="s">
        <v>194</v>
      </c>
      <c r="C23" s="577" t="s">
        <v>195</v>
      </c>
      <c r="D23" s="577"/>
      <c r="E23" s="581">
        <f>'FORM-3'!C16</f>
        <v>2500</v>
      </c>
      <c r="F23" s="617">
        <f>'FORM-3'!D16</f>
        <v>2415</v>
      </c>
    </row>
    <row r="24" spans="2:6" ht="16" thickBot="1" x14ac:dyDescent="0.35">
      <c r="B24" s="582"/>
      <c r="C24" s="583"/>
      <c r="D24" s="583"/>
      <c r="E24" s="584"/>
      <c r="F24" s="618"/>
    </row>
    <row r="25" spans="2:6" ht="15" x14ac:dyDescent="0.3">
      <c r="B25" s="1060" t="s">
        <v>196</v>
      </c>
      <c r="C25" s="1061"/>
      <c r="D25" s="1061"/>
      <c r="E25" s="1061"/>
      <c r="F25" s="619"/>
    </row>
    <row r="26" spans="2:6" ht="15" x14ac:dyDescent="0.3">
      <c r="B26" s="1062" t="s">
        <v>197</v>
      </c>
      <c r="C26" s="1063"/>
      <c r="D26" s="1063"/>
      <c r="E26" s="1063"/>
      <c r="F26" s="613"/>
    </row>
    <row r="27" spans="2:6" ht="15.5" x14ac:dyDescent="0.3">
      <c r="B27" s="585" t="s">
        <v>198</v>
      </c>
      <c r="C27" s="586" t="s">
        <v>199</v>
      </c>
      <c r="D27" s="586" t="s">
        <v>426</v>
      </c>
      <c r="E27" s="587">
        <f>'Form-15 (C) 25-26'!Z51</f>
        <v>3202.5804857717208</v>
      </c>
      <c r="F27" s="620">
        <f>'Form-15 (C) 25-26'!Z50</f>
        <v>3139.0531428442328</v>
      </c>
    </row>
    <row r="28" spans="2:6" ht="15.5" x14ac:dyDescent="0.3">
      <c r="B28" s="588" t="s">
        <v>200</v>
      </c>
      <c r="C28" s="586" t="s">
        <v>199</v>
      </c>
      <c r="D28" s="586" t="s">
        <v>426</v>
      </c>
      <c r="E28" s="587"/>
      <c r="F28" s="620"/>
    </row>
    <row r="29" spans="2:6" ht="15.5" x14ac:dyDescent="0.3">
      <c r="B29" s="585" t="s">
        <v>201</v>
      </c>
      <c r="C29" s="586" t="s">
        <v>202</v>
      </c>
      <c r="D29" s="586" t="s">
        <v>427</v>
      </c>
      <c r="E29" s="587">
        <f>'Form-15 (O) 2025-26'!R34</f>
        <v>10000</v>
      </c>
      <c r="F29" s="620">
        <f>E29</f>
        <v>10000</v>
      </c>
    </row>
    <row r="30" spans="2:6" ht="15.5" x14ac:dyDescent="0.3">
      <c r="B30" s="585" t="s">
        <v>203</v>
      </c>
      <c r="C30" s="586" t="s">
        <v>202</v>
      </c>
      <c r="D30" s="586" t="s">
        <v>427</v>
      </c>
      <c r="E30" s="587"/>
      <c r="F30" s="620"/>
    </row>
    <row r="31" spans="2:6" ht="15.5" x14ac:dyDescent="0.3">
      <c r="B31" s="585" t="s">
        <v>204</v>
      </c>
      <c r="C31" s="586" t="s">
        <v>202</v>
      </c>
      <c r="D31" s="586" t="s">
        <v>427</v>
      </c>
      <c r="E31" s="587">
        <f>'Form-15 (O) 2025-26'!O32</f>
        <v>10600</v>
      </c>
      <c r="F31" s="620">
        <f>E31</f>
        <v>10600</v>
      </c>
    </row>
    <row r="32" spans="2:6" ht="15" x14ac:dyDescent="0.3">
      <c r="B32" s="1055" t="s">
        <v>205</v>
      </c>
      <c r="C32" s="1056"/>
      <c r="D32" s="1057"/>
      <c r="E32" s="573"/>
      <c r="F32" s="613"/>
    </row>
    <row r="33" spans="2:6" ht="15.5" x14ac:dyDescent="0.3">
      <c r="B33" s="585" t="s">
        <v>198</v>
      </c>
      <c r="C33" s="586" t="s">
        <v>206</v>
      </c>
      <c r="D33" s="586" t="s">
        <v>426</v>
      </c>
      <c r="E33" s="587">
        <f>'Form-15 (C) 25-26'!Z52</f>
        <v>1715.9083786457902</v>
      </c>
      <c r="F33" s="620">
        <f>E33</f>
        <v>1715.9083786457902</v>
      </c>
    </row>
    <row r="34" spans="2:6" ht="15.5" x14ac:dyDescent="0.3">
      <c r="B34" s="588" t="s">
        <v>200</v>
      </c>
      <c r="C34" s="586" t="s">
        <v>206</v>
      </c>
      <c r="D34" s="586" t="s">
        <v>426</v>
      </c>
      <c r="E34" s="587"/>
      <c r="F34" s="620"/>
    </row>
    <row r="35" spans="2:6" ht="15.5" x14ac:dyDescent="0.3">
      <c r="B35" s="585" t="s">
        <v>201</v>
      </c>
      <c r="C35" s="586" t="s">
        <v>207</v>
      </c>
      <c r="D35" s="586" t="s">
        <v>427</v>
      </c>
      <c r="E35" s="587">
        <f>'Form-15 (O) 2025-26'!R35</f>
        <v>61971.478893076943</v>
      </c>
      <c r="F35" s="620"/>
    </row>
    <row r="36" spans="2:6" ht="15.5" x14ac:dyDescent="0.3">
      <c r="B36" s="585" t="s">
        <v>203</v>
      </c>
      <c r="C36" s="586" t="s">
        <v>207</v>
      </c>
      <c r="D36" s="586" t="s">
        <v>427</v>
      </c>
      <c r="E36" s="587"/>
      <c r="F36" s="620"/>
    </row>
    <row r="37" spans="2:6" ht="15.5" x14ac:dyDescent="0.3">
      <c r="B37" s="585" t="s">
        <v>204</v>
      </c>
      <c r="C37" s="586" t="s">
        <v>207</v>
      </c>
      <c r="D37" s="586" t="s">
        <v>427</v>
      </c>
      <c r="E37" s="587">
        <f>'Form-15 (O) 2025-26'!S35</f>
        <v>74141.583067809741</v>
      </c>
      <c r="F37" s="620">
        <f>E37</f>
        <v>74141.583067809741</v>
      </c>
    </row>
    <row r="38" spans="2:6" ht="15" x14ac:dyDescent="0.3">
      <c r="B38" s="1052" t="s">
        <v>208</v>
      </c>
      <c r="C38" s="1053"/>
      <c r="D38" s="1054"/>
      <c r="E38" s="589"/>
      <c r="F38" s="621"/>
    </row>
    <row r="39" spans="2:6" ht="15.5" x14ac:dyDescent="0.3">
      <c r="B39" s="585" t="s">
        <v>198</v>
      </c>
      <c r="C39" s="586" t="s">
        <v>209</v>
      </c>
      <c r="D39" s="586"/>
      <c r="E39" s="590">
        <f>E45/E19/1000</f>
        <v>0.76962624700626792</v>
      </c>
      <c r="F39" s="622">
        <f>F45/F19/1000</f>
        <v>0.76596345795580301</v>
      </c>
    </row>
    <row r="40" spans="2:6" ht="15.5" x14ac:dyDescent="0.3">
      <c r="B40" s="588" t="s">
        <v>200</v>
      </c>
      <c r="C40" s="586" t="s">
        <v>209</v>
      </c>
      <c r="D40" s="586"/>
      <c r="E40" s="591"/>
      <c r="F40" s="623"/>
    </row>
    <row r="41" spans="2:6" ht="15.5" x14ac:dyDescent="0.3">
      <c r="B41" s="585" t="s">
        <v>201</v>
      </c>
      <c r="C41" s="586" t="s">
        <v>210</v>
      </c>
      <c r="D41" s="586"/>
      <c r="E41" s="581">
        <f>0.9*'FORM-3'!C17</f>
        <v>3.15</v>
      </c>
      <c r="F41" s="617">
        <f>0*'FORM-3'!D17</f>
        <v>0</v>
      </c>
    </row>
    <row r="42" spans="2:6" ht="15.5" x14ac:dyDescent="0.3">
      <c r="B42" s="585" t="s">
        <v>203</v>
      </c>
      <c r="C42" s="586" t="s">
        <v>210</v>
      </c>
      <c r="D42" s="586"/>
      <c r="E42" s="581"/>
      <c r="F42" s="617"/>
    </row>
    <row r="43" spans="2:6" ht="15.5" x14ac:dyDescent="0.3">
      <c r="B43" s="585" t="s">
        <v>204</v>
      </c>
      <c r="C43" s="586" t="s">
        <v>210</v>
      </c>
      <c r="D43" s="586"/>
      <c r="E43" s="581">
        <f>'FORM-3'!C17*0.1</f>
        <v>0.35000000000000003</v>
      </c>
      <c r="F43" s="617">
        <f>'FORM-3'!D17</f>
        <v>1</v>
      </c>
    </row>
    <row r="44" spans="2:6" ht="15" x14ac:dyDescent="0.3">
      <c r="B44" s="1055" t="s">
        <v>211</v>
      </c>
      <c r="C44" s="1056"/>
      <c r="D44" s="1057"/>
      <c r="E44" s="573"/>
      <c r="F44" s="613"/>
    </row>
    <row r="45" spans="2:6" ht="15.5" x14ac:dyDescent="0.3">
      <c r="B45" s="585" t="s">
        <v>198</v>
      </c>
      <c r="C45" s="586" t="s">
        <v>212</v>
      </c>
      <c r="D45" s="586"/>
      <c r="E45" s="592">
        <f>E51/E27*1000</f>
        <v>1939368.9273812422</v>
      </c>
      <c r="F45" s="624">
        <f>F51/F27*1000</f>
        <v>2339050.1862441222</v>
      </c>
    </row>
    <row r="46" spans="2:6" ht="15.5" x14ac:dyDescent="0.3">
      <c r="B46" s="588" t="s">
        <v>200</v>
      </c>
      <c r="C46" s="586" t="s">
        <v>212</v>
      </c>
      <c r="D46" s="586"/>
      <c r="E46" s="581"/>
      <c r="F46" s="617"/>
    </row>
    <row r="47" spans="2:6" ht="15.5" x14ac:dyDescent="0.3">
      <c r="B47" s="585" t="s">
        <v>201</v>
      </c>
      <c r="C47" s="586" t="s">
        <v>138</v>
      </c>
      <c r="D47" s="586"/>
      <c r="E47" s="592">
        <f>E41*E19</f>
        <v>7937.6348519999992</v>
      </c>
      <c r="F47" s="624">
        <f>F41*F19</f>
        <v>0</v>
      </c>
    </row>
    <row r="48" spans="2:6" ht="15.5" x14ac:dyDescent="0.3">
      <c r="B48" s="585" t="s">
        <v>203</v>
      </c>
      <c r="C48" s="586" t="s">
        <v>138</v>
      </c>
      <c r="D48" s="586"/>
      <c r="E48" s="593"/>
      <c r="F48" s="625"/>
    </row>
    <row r="49" spans="1:6" ht="15.5" x14ac:dyDescent="0.3">
      <c r="B49" s="585" t="s">
        <v>204</v>
      </c>
      <c r="C49" s="586" t="s">
        <v>138</v>
      </c>
      <c r="D49" s="586"/>
      <c r="E49" s="592">
        <f>E43*E19</f>
        <v>881.959428</v>
      </c>
      <c r="F49" s="624">
        <f>F43*F19</f>
        <v>3053.7359999999999</v>
      </c>
    </row>
    <row r="50" spans="1:6" ht="15" x14ac:dyDescent="0.3">
      <c r="B50" s="1052" t="s">
        <v>213</v>
      </c>
      <c r="C50" s="1053"/>
      <c r="D50" s="1054"/>
      <c r="E50" s="589"/>
      <c r="F50" s="621"/>
    </row>
    <row r="51" spans="1:6" ht="15.5" x14ac:dyDescent="0.3">
      <c r="B51" s="585" t="s">
        <v>198</v>
      </c>
      <c r="C51" s="586" t="s">
        <v>214</v>
      </c>
      <c r="D51" s="586"/>
      <c r="E51" s="592">
        <f>(E19*E23)-E55-E53</f>
        <v>6210985.0815431997</v>
      </c>
      <c r="F51" s="624">
        <f>(F19*F23)-F55-F53</f>
        <v>7342402.8383999998</v>
      </c>
    </row>
    <row r="52" spans="1:6" ht="15.5" x14ac:dyDescent="0.3">
      <c r="B52" s="588" t="s">
        <v>200</v>
      </c>
      <c r="C52" s="586" t="s">
        <v>214</v>
      </c>
      <c r="D52" s="586"/>
      <c r="E52" s="594"/>
      <c r="F52" s="626"/>
    </row>
    <row r="53" spans="1:6" ht="15.5" x14ac:dyDescent="0.3">
      <c r="B53" s="585" t="s">
        <v>201</v>
      </c>
      <c r="C53" s="586" t="s">
        <v>214</v>
      </c>
      <c r="D53" s="586"/>
      <c r="E53" s="592">
        <f>E47*E29/1000</f>
        <v>79376.34852</v>
      </c>
      <c r="F53" s="624">
        <f>F47*F29/1000</f>
        <v>0</v>
      </c>
    </row>
    <row r="54" spans="1:6" ht="15.5" x14ac:dyDescent="0.3">
      <c r="B54" s="585" t="s">
        <v>203</v>
      </c>
      <c r="C54" s="586" t="s">
        <v>214</v>
      </c>
      <c r="D54" s="586"/>
      <c r="E54" s="594"/>
      <c r="F54" s="626"/>
    </row>
    <row r="55" spans="1:6" ht="15.5" x14ac:dyDescent="0.3">
      <c r="B55" s="585" t="s">
        <v>204</v>
      </c>
      <c r="C55" s="586" t="s">
        <v>214</v>
      </c>
      <c r="D55" s="586"/>
      <c r="E55" s="592">
        <f>E49*E31/1000</f>
        <v>9348.7699367999994</v>
      </c>
      <c r="F55" s="624">
        <f>F49*F31/1000</f>
        <v>32369.601599999998</v>
      </c>
    </row>
    <row r="56" spans="1:6" ht="15" x14ac:dyDescent="0.3">
      <c r="B56" s="1052" t="s">
        <v>215</v>
      </c>
      <c r="C56" s="1053"/>
      <c r="D56" s="1054"/>
      <c r="E56" s="589"/>
      <c r="F56" s="621"/>
    </row>
    <row r="57" spans="1:6" ht="15.5" x14ac:dyDescent="0.3">
      <c r="A57" s="144"/>
      <c r="B57" s="588" t="s">
        <v>198</v>
      </c>
      <c r="C57" s="595" t="s">
        <v>216</v>
      </c>
      <c r="D57" s="596"/>
      <c r="E57" s="597">
        <f>E45*E33/10^7</f>
        <v>332.77793917787722</v>
      </c>
      <c r="F57" s="627">
        <f>F45*F33/10^7</f>
        <v>401.35958126492852</v>
      </c>
    </row>
    <row r="58" spans="1:6" ht="15.5" x14ac:dyDescent="0.3">
      <c r="B58" s="588" t="s">
        <v>200</v>
      </c>
      <c r="C58" s="586" t="s">
        <v>216</v>
      </c>
      <c r="D58" s="586"/>
      <c r="E58" s="598"/>
      <c r="F58" s="628"/>
    </row>
    <row r="59" spans="1:6" ht="15.5" x14ac:dyDescent="0.3">
      <c r="B59" s="585" t="s">
        <v>201</v>
      </c>
      <c r="C59" s="586" t="s">
        <v>216</v>
      </c>
      <c r="D59" s="586"/>
      <c r="E59" s="597">
        <f>E47*E35/10^7</f>
        <v>49.190697069166987</v>
      </c>
      <c r="F59" s="627">
        <f>F47*F35/10^7</f>
        <v>0</v>
      </c>
    </row>
    <row r="60" spans="1:6" ht="15.5" x14ac:dyDescent="0.3">
      <c r="B60" s="585" t="s">
        <v>203</v>
      </c>
      <c r="C60" s="586" t="s">
        <v>216</v>
      </c>
      <c r="D60" s="586"/>
      <c r="E60" s="598"/>
      <c r="F60" s="628"/>
    </row>
    <row r="61" spans="1:6" ht="15.5" x14ac:dyDescent="0.3">
      <c r="B61" s="585" t="s">
        <v>204</v>
      </c>
      <c r="C61" s="586" t="s">
        <v>216</v>
      </c>
      <c r="D61" s="586"/>
      <c r="E61" s="597">
        <f>E49*E37/10^7</f>
        <v>6.5389868193499971</v>
      </c>
      <c r="F61" s="627">
        <f>F49*F37/10^7</f>
        <v>22.640882131116104</v>
      </c>
    </row>
    <row r="62" spans="1:6" ht="15.5" x14ac:dyDescent="0.3">
      <c r="B62" s="588" t="s">
        <v>217</v>
      </c>
      <c r="C62" s="586"/>
      <c r="D62" s="586"/>
      <c r="E62" s="599">
        <f>SUM(E57:E61)</f>
        <v>388.50762306639416</v>
      </c>
      <c r="F62" s="629">
        <f>SUM(F57:F61)</f>
        <v>424.00046339604461</v>
      </c>
    </row>
    <row r="63" spans="1:6" ht="16" thickBot="1" x14ac:dyDescent="0.35">
      <c r="B63" s="600" t="s">
        <v>218</v>
      </c>
      <c r="C63" s="601"/>
      <c r="D63" s="601"/>
      <c r="E63" s="95">
        <f>E62*1000/E22</f>
        <v>170.36108709952433</v>
      </c>
      <c r="F63" s="630">
        <f>F62*1000/F22</f>
        <v>153.93178473510807</v>
      </c>
    </row>
    <row r="64" spans="1:6" ht="15.5" x14ac:dyDescent="0.35">
      <c r="B64" s="605"/>
      <c r="C64" s="605"/>
      <c r="D64" s="605"/>
      <c r="E64" s="605"/>
      <c r="F64" s="605"/>
    </row>
    <row r="65" spans="2:6" ht="15.5" x14ac:dyDescent="0.35">
      <c r="B65" s="605"/>
      <c r="C65" s="605"/>
      <c r="D65" s="605"/>
      <c r="E65" s="605"/>
      <c r="F65" s="605"/>
    </row>
    <row r="66" spans="2:6" ht="15.5" x14ac:dyDescent="0.35">
      <c r="B66" s="605"/>
      <c r="C66" s="605"/>
      <c r="D66" s="605"/>
      <c r="E66" s="605"/>
      <c r="F66" s="605"/>
    </row>
    <row r="67" spans="2:6" ht="15.5" x14ac:dyDescent="0.35">
      <c r="B67" s="605"/>
      <c r="C67" s="605"/>
      <c r="D67" s="605"/>
      <c r="E67" s="605"/>
      <c r="F67" s="603" t="s">
        <v>554</v>
      </c>
    </row>
  </sheetData>
  <mergeCells count="16">
    <mergeCell ref="B56:D56"/>
    <mergeCell ref="B50:D50"/>
    <mergeCell ref="B44:D44"/>
    <mergeCell ref="B12:E12"/>
    <mergeCell ref="B25:E25"/>
    <mergeCell ref="B26:E26"/>
    <mergeCell ref="B32:D32"/>
    <mergeCell ref="B38:D38"/>
    <mergeCell ref="B2:F2"/>
    <mergeCell ref="B3:D3"/>
    <mergeCell ref="B5:D5"/>
    <mergeCell ref="B8:B11"/>
    <mergeCell ref="C8:C11"/>
    <mergeCell ref="D8:D11"/>
    <mergeCell ref="F8:F11"/>
    <mergeCell ref="E8:E11"/>
  </mergeCells>
  <pageMargins left="1.5748031496062993" right="0.70866141732283472" top="0.74803149606299213" bottom="0.74803149606299213" header="0.31496062992125984" footer="0.31496062992125984"/>
  <pageSetup paperSize="9" scale="7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1B100-B9F4-48E9-847A-F9857DD8355B}">
  <sheetPr>
    <tabColor theme="5" tint="0.39997558519241921"/>
  </sheetPr>
  <dimension ref="B2:F22"/>
  <sheetViews>
    <sheetView view="pageBreakPreview" topLeftCell="A6" zoomScaleNormal="100" zoomScaleSheetLayoutView="100" workbookViewId="0">
      <selection activeCell="K10" sqref="K10"/>
    </sheetView>
  </sheetViews>
  <sheetFormatPr defaultRowHeight="14.5" x14ac:dyDescent="0.35"/>
  <cols>
    <col min="2" max="2" width="5.81640625" bestFit="1" customWidth="1"/>
    <col min="3" max="3" width="26.1796875" bestFit="1" customWidth="1"/>
    <col min="4" max="4" width="15.08984375" customWidth="1"/>
    <col min="5" max="5" width="50.81640625" customWidth="1"/>
    <col min="6" max="6" width="18.08984375" bestFit="1" customWidth="1"/>
  </cols>
  <sheetData>
    <row r="2" spans="2:6" ht="15.5" x14ac:dyDescent="0.35">
      <c r="B2" s="138" t="s">
        <v>517</v>
      </c>
      <c r="C2" s="138"/>
      <c r="D2" s="138"/>
      <c r="E2" s="129"/>
      <c r="F2" s="129"/>
    </row>
    <row r="3" spans="2:6" ht="31" x14ac:dyDescent="0.35">
      <c r="B3" s="116" t="s">
        <v>504</v>
      </c>
      <c r="C3" s="116" t="s">
        <v>505</v>
      </c>
      <c r="D3" s="117" t="s">
        <v>506</v>
      </c>
      <c r="E3" s="116" t="s">
        <v>507</v>
      </c>
      <c r="F3" s="116" t="s">
        <v>548</v>
      </c>
    </row>
    <row r="4" spans="2:6" ht="108.5" x14ac:dyDescent="0.35">
      <c r="B4" s="118">
        <v>1</v>
      </c>
      <c r="C4" s="119" t="s">
        <v>508</v>
      </c>
      <c r="D4" s="120">
        <v>5</v>
      </c>
      <c r="E4" s="121" t="s">
        <v>518</v>
      </c>
      <c r="F4" s="119" t="s">
        <v>549</v>
      </c>
    </row>
    <row r="5" spans="2:6" ht="77.5" x14ac:dyDescent="0.35">
      <c r="B5" s="118">
        <v>2</v>
      </c>
      <c r="C5" s="119" t="s">
        <v>509</v>
      </c>
      <c r="D5" s="120">
        <v>10</v>
      </c>
      <c r="E5" s="121" t="s">
        <v>510</v>
      </c>
      <c r="F5" s="119" t="s">
        <v>549</v>
      </c>
    </row>
    <row r="6" spans="2:6" ht="77.5" x14ac:dyDescent="0.35">
      <c r="B6" s="118">
        <v>3</v>
      </c>
      <c r="C6" s="119" t="s">
        <v>519</v>
      </c>
      <c r="D6" s="120">
        <v>0.7</v>
      </c>
      <c r="E6" s="121" t="s">
        <v>514</v>
      </c>
      <c r="F6" s="119" t="s">
        <v>550</v>
      </c>
    </row>
    <row r="7" spans="2:6" ht="46.5" x14ac:dyDescent="0.35">
      <c r="B7" s="118">
        <v>4</v>
      </c>
      <c r="C7" s="124" t="s">
        <v>511</v>
      </c>
      <c r="D7" s="120">
        <v>0.2</v>
      </c>
      <c r="E7" s="123" t="s">
        <v>512</v>
      </c>
      <c r="F7" s="119" t="s">
        <v>551</v>
      </c>
    </row>
    <row r="8" spans="2:6" ht="77.5" x14ac:dyDescent="0.35">
      <c r="B8" s="118">
        <v>5</v>
      </c>
      <c r="C8" s="122" t="s">
        <v>513</v>
      </c>
      <c r="D8" s="120">
        <v>2</v>
      </c>
      <c r="E8" s="121" t="s">
        <v>514</v>
      </c>
      <c r="F8" s="119" t="s">
        <v>550</v>
      </c>
    </row>
    <row r="9" spans="2:6" ht="77.5" x14ac:dyDescent="0.35">
      <c r="B9" s="118">
        <v>6</v>
      </c>
      <c r="C9" s="125" t="s">
        <v>515</v>
      </c>
      <c r="D9" s="120">
        <v>1</v>
      </c>
      <c r="E9" s="126" t="s">
        <v>516</v>
      </c>
      <c r="F9" s="119" t="s">
        <v>550</v>
      </c>
    </row>
    <row r="10" spans="2:6" ht="46.5" x14ac:dyDescent="0.35">
      <c r="B10" s="118">
        <v>7</v>
      </c>
      <c r="C10" s="125" t="s">
        <v>520</v>
      </c>
      <c r="D10" s="120">
        <v>20</v>
      </c>
      <c r="E10" s="126" t="s">
        <v>521</v>
      </c>
      <c r="F10" s="119" t="s">
        <v>551</v>
      </c>
    </row>
    <row r="11" spans="2:6" ht="15.5" x14ac:dyDescent="0.35">
      <c r="B11" s="118"/>
      <c r="C11" s="127" t="s">
        <v>67</v>
      </c>
      <c r="D11" s="128">
        <f>SUM(D4:D10)</f>
        <v>38.9</v>
      </c>
      <c r="E11" s="129"/>
      <c r="F11" s="129"/>
    </row>
    <row r="13" spans="2:6" ht="15.5" x14ac:dyDescent="0.35">
      <c r="C13" s="115" t="s">
        <v>120</v>
      </c>
    </row>
    <row r="14" spans="2:6" ht="15.5" x14ac:dyDescent="0.35">
      <c r="C14" s="115" t="s">
        <v>121</v>
      </c>
    </row>
    <row r="15" spans="2:6" ht="15.5" x14ac:dyDescent="0.35">
      <c r="C15" s="115" t="s">
        <v>122</v>
      </c>
      <c r="D15" s="130">
        <f>D5+D9</f>
        <v>11</v>
      </c>
    </row>
    <row r="16" spans="2:6" ht="15.5" x14ac:dyDescent="0.35">
      <c r="C16" s="115" t="s">
        <v>123</v>
      </c>
      <c r="D16" s="139">
        <f>SUM(D4,D6,D7,D8,D10)</f>
        <v>27.9</v>
      </c>
    </row>
    <row r="17" spans="3:4" ht="15.5" x14ac:dyDescent="0.35">
      <c r="C17" s="115" t="s">
        <v>124</v>
      </c>
      <c r="D17" s="115"/>
    </row>
    <row r="18" spans="3:4" ht="15.5" x14ac:dyDescent="0.35">
      <c r="C18" s="115" t="s">
        <v>125</v>
      </c>
      <c r="D18" s="115"/>
    </row>
    <row r="19" spans="3:4" ht="15.5" x14ac:dyDescent="0.35">
      <c r="C19" s="115" t="s">
        <v>126</v>
      </c>
      <c r="D19" s="115"/>
    </row>
    <row r="20" spans="3:4" ht="15.5" x14ac:dyDescent="0.35">
      <c r="C20" s="115" t="s">
        <v>127</v>
      </c>
      <c r="D20" s="115"/>
    </row>
    <row r="21" spans="3:4" ht="15.5" x14ac:dyDescent="0.35">
      <c r="C21" s="115" t="s">
        <v>128</v>
      </c>
      <c r="D21" s="115"/>
    </row>
    <row r="22" spans="3:4" ht="15.5" x14ac:dyDescent="0.35">
      <c r="C22" s="115" t="s">
        <v>67</v>
      </c>
      <c r="D22" s="140">
        <f>SUM(D13:D21)</f>
        <v>38.9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17</vt:i4>
      </vt:variant>
    </vt:vector>
  </HeadingPairs>
  <TitlesOfParts>
    <vt:vector size="44" baseType="lpstr">
      <vt:lpstr>Cover Page</vt:lpstr>
      <vt:lpstr>Index</vt:lpstr>
      <vt:lpstr>Supporting Forms</vt:lpstr>
      <vt:lpstr>FORM-1</vt:lpstr>
      <vt:lpstr>FORM-1(I)</vt:lpstr>
      <vt:lpstr>FORM-1(IIA)</vt:lpstr>
      <vt:lpstr>FORM-1(IIB)</vt:lpstr>
      <vt:lpstr>FORM-2</vt:lpstr>
      <vt:lpstr>FORM-3</vt:lpstr>
      <vt:lpstr>FORM-5</vt:lpstr>
      <vt:lpstr>FORM-7</vt:lpstr>
      <vt:lpstr>FORM-9</vt:lpstr>
      <vt:lpstr>FORM-10</vt:lpstr>
      <vt:lpstr>FORM-11&amp;12</vt:lpstr>
      <vt:lpstr>FORM-13</vt:lpstr>
      <vt:lpstr>FORM-17</vt:lpstr>
      <vt:lpstr>FORM-18</vt:lpstr>
      <vt:lpstr>FORM-19</vt:lpstr>
      <vt:lpstr>FORM-20</vt:lpstr>
      <vt:lpstr>FORM-I</vt:lpstr>
      <vt:lpstr>FORM-N</vt:lpstr>
      <vt:lpstr>FORM-O</vt:lpstr>
      <vt:lpstr>Form-15 (C) 25-26</vt:lpstr>
      <vt:lpstr>Form-15 (O) 2025-26</vt:lpstr>
      <vt:lpstr>O&amp;M EXPENSES</vt:lpstr>
      <vt:lpstr>ENERGY CHARGES</vt:lpstr>
      <vt:lpstr>Form 9 FY 2026-27</vt:lpstr>
      <vt:lpstr>'ENERGY CHARGES'!Print_Area</vt:lpstr>
      <vt:lpstr>'Form 9 FY 2026-27'!Print_Area</vt:lpstr>
      <vt:lpstr>'FORM-1'!Print_Area</vt:lpstr>
      <vt:lpstr>'FORM-1(I)'!Print_Area</vt:lpstr>
      <vt:lpstr>'FORM-1(IIA)'!Print_Area</vt:lpstr>
      <vt:lpstr>'FORM-1(IIB)'!Print_Area</vt:lpstr>
      <vt:lpstr>'FORM-11&amp;12'!Print_Area</vt:lpstr>
      <vt:lpstr>'FORM-13'!Print_Area</vt:lpstr>
      <vt:lpstr>'Form-15 (C) 25-26'!Print_Area</vt:lpstr>
      <vt:lpstr>'Form-15 (O) 2025-26'!Print_Area</vt:lpstr>
      <vt:lpstr>'FORM-2'!Print_Area</vt:lpstr>
      <vt:lpstr>'FORM-20'!Print_Area</vt:lpstr>
      <vt:lpstr>'FORM-9'!Print_Area</vt:lpstr>
      <vt:lpstr>'FORM-N'!Print_Area</vt:lpstr>
      <vt:lpstr>'FORM-O'!Print_Area</vt:lpstr>
      <vt:lpstr>Index!Print_Area</vt:lpstr>
      <vt:lpstr>'O&amp;M EXPENSES'!Print_Area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 Mohan</dc:creator>
  <cp:lastModifiedBy>samahita biswal</cp:lastModifiedBy>
  <cp:lastPrinted>2025-11-28T05:51:59Z</cp:lastPrinted>
  <dcterms:created xsi:type="dcterms:W3CDTF">2021-10-28T07:00:34Z</dcterms:created>
  <dcterms:modified xsi:type="dcterms:W3CDTF">2025-12-02T08:43:17Z</dcterms:modified>
</cp:coreProperties>
</file>